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7_Work_Area\2017_Sanders\"/>
    </mc:Choice>
  </mc:AlternateContent>
  <xr:revisionPtr revIDLastSave="0" documentId="8_{BD425746-0882-429F-A620-B52E32BA4B4C}" xr6:coauthVersionLast="38" xr6:coauthVersionMax="38" xr10:uidLastSave="{00000000-0000-0000-0000-000000000000}"/>
  <bookViews>
    <workbookView xWindow="0" yWindow="0" windowWidth="22380" windowHeight="11430" firstSheet="126" activeTab="147" xr2:uid="{F1F5B741-DEA8-4C82-83F4-ED45B18D0FD5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Q32" i="13"/>
  <c r="S32" i="13" s="1"/>
  <c r="O31" i="13"/>
  <c r="K31" i="13"/>
  <c r="S31" i="13"/>
  <c r="Q31" i="13"/>
  <c r="G30" i="13"/>
  <c r="O29" i="13"/>
  <c r="Q29" i="13"/>
  <c r="S29" i="13" s="1"/>
  <c r="O28" i="13"/>
  <c r="S28" i="13"/>
  <c r="Q28" i="13"/>
  <c r="O27" i="13"/>
  <c r="K27" i="13"/>
  <c r="S27" i="13"/>
  <c r="Q27" i="13"/>
  <c r="O26" i="13"/>
  <c r="S26" i="13"/>
  <c r="Q26" i="13"/>
  <c r="O25" i="13"/>
  <c r="Q25" i="13"/>
  <c r="S25" i="13" s="1"/>
  <c r="O24" i="13"/>
  <c r="S24" i="13"/>
  <c r="Q24" i="13"/>
  <c r="O23" i="13"/>
  <c r="S23" i="13"/>
  <c r="Q23" i="13"/>
  <c r="O22" i="13"/>
  <c r="S22" i="13"/>
  <c r="Q22" i="13"/>
  <c r="O21" i="13"/>
  <c r="Q21" i="13"/>
  <c r="S21" i="13" s="1"/>
  <c r="O20" i="13"/>
  <c r="S20" i="13"/>
  <c r="Q20" i="13"/>
  <c r="O19" i="13"/>
  <c r="S19" i="13"/>
  <c r="Q19" i="13"/>
  <c r="O18" i="13"/>
  <c r="S18" i="13"/>
  <c r="Q18" i="13"/>
  <c r="O17" i="13"/>
  <c r="K17" i="13"/>
  <c r="Q17" i="13"/>
  <c r="S17" i="13" s="1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Q13" i="13"/>
  <c r="S13" i="13" s="1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Q9" i="13"/>
  <c r="S9" i="13" s="1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O25" i="15"/>
  <c r="O24" i="15"/>
  <c r="Q24" i="15"/>
  <c r="O23" i="15"/>
  <c r="Q23" i="15"/>
  <c r="O22" i="15"/>
  <c r="O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Q14" i="15" s="1"/>
  <c r="K14" i="15"/>
  <c r="O13" i="15"/>
  <c r="Q13" i="15" s="1"/>
  <c r="K13" i="15"/>
  <c r="O12" i="15"/>
  <c r="K12" i="15"/>
  <c r="Q12" i="15"/>
  <c r="O11" i="15"/>
  <c r="K11" i="15"/>
  <c r="Q11" i="15"/>
  <c r="O10" i="15"/>
  <c r="Q10" i="15" s="1"/>
  <c r="K10" i="15"/>
  <c r="O9" i="15"/>
  <c r="Q9" i="15" s="1"/>
  <c r="K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Q27" i="16" s="1"/>
  <c r="K27" i="16"/>
  <c r="O26" i="16"/>
  <c r="Q26" i="16"/>
  <c r="O25" i="16"/>
  <c r="Q25" i="16"/>
  <c r="O24" i="16"/>
  <c r="Q24" i="16" s="1"/>
  <c r="O23" i="16"/>
  <c r="O22" i="16"/>
  <c r="Q22" i="16"/>
  <c r="O21" i="16"/>
  <c r="Q21" i="16"/>
  <c r="O20" i="16"/>
  <c r="O19" i="16"/>
  <c r="O18" i="16"/>
  <c r="O17" i="16"/>
  <c r="K17" i="16"/>
  <c r="O16" i="16"/>
  <c r="Q16" i="16" s="1"/>
  <c r="K16" i="16"/>
  <c r="O15" i="16"/>
  <c r="Q15" i="16" s="1"/>
  <c r="K15" i="16"/>
  <c r="O14" i="16"/>
  <c r="K14" i="16"/>
  <c r="Q14" i="16"/>
  <c r="O13" i="16"/>
  <c r="K13" i="16"/>
  <c r="Q13" i="16"/>
  <c r="O12" i="16"/>
  <c r="Q12" i="16" s="1"/>
  <c r="K12" i="16"/>
  <c r="O11" i="16"/>
  <c r="Q11" i="16" s="1"/>
  <c r="K11" i="16"/>
  <c r="O10" i="16"/>
  <c r="K10" i="16"/>
  <c r="Q10" i="16"/>
  <c r="O9" i="16"/>
  <c r="K9" i="16"/>
  <c r="Q9" i="16"/>
  <c r="O8" i="16"/>
  <c r="Q8" i="16" s="1"/>
  <c r="K8" i="16"/>
  <c r="Q33" i="17"/>
  <c r="O33" i="17"/>
  <c r="K33" i="17"/>
  <c r="E33" i="17"/>
  <c r="Q30" i="17"/>
  <c r="O30" i="17"/>
  <c r="K30" i="17"/>
  <c r="E30" i="17"/>
  <c r="O34" i="17"/>
  <c r="Q34" i="17" s="1"/>
  <c r="K34" i="17"/>
  <c r="G33" i="17"/>
  <c r="O32" i="17"/>
  <c r="Q32" i="17" s="1"/>
  <c r="K32" i="17"/>
  <c r="O31" i="17"/>
  <c r="Q31" i="17" s="1"/>
  <c r="K31" i="17"/>
  <c r="G30" i="17"/>
  <c r="O29" i="17"/>
  <c r="O28" i="17"/>
  <c r="O27" i="17"/>
  <c r="Q27" i="17" s="1"/>
  <c r="K27" i="17"/>
  <c r="O26" i="17"/>
  <c r="Q26" i="17"/>
  <c r="O25" i="17"/>
  <c r="Q25" i="17"/>
  <c r="O24" i="17"/>
  <c r="O23" i="17"/>
  <c r="O22" i="17"/>
  <c r="Q22" i="17"/>
  <c r="O21" i="17"/>
  <c r="Q21" i="17"/>
  <c r="O20" i="17"/>
  <c r="O19" i="17"/>
  <c r="O18" i="17"/>
  <c r="O17" i="17"/>
  <c r="K17" i="17"/>
  <c r="O16" i="17"/>
  <c r="Q16" i="17" s="1"/>
  <c r="K16" i="17"/>
  <c r="O15" i="17"/>
  <c r="Q15" i="17" s="1"/>
  <c r="K15" i="17"/>
  <c r="O14" i="17"/>
  <c r="K14" i="17"/>
  <c r="Q14" i="17"/>
  <c r="O13" i="17"/>
  <c r="K13" i="17"/>
  <c r="Q13" i="17"/>
  <c r="O12" i="17"/>
  <c r="Q12" i="17" s="1"/>
  <c r="K12" i="17"/>
  <c r="O11" i="17"/>
  <c r="Q11" i="17" s="1"/>
  <c r="K11" i="17"/>
  <c r="O10" i="17"/>
  <c r="K10" i="17"/>
  <c r="Q10" i="17"/>
  <c r="O9" i="17"/>
  <c r="K9" i="17"/>
  <c r="Q9" i="17"/>
  <c r="O8" i="17"/>
  <c r="Q8" i="17" s="1"/>
  <c r="K8" i="17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Q32" i="18" s="1"/>
  <c r="S32" i="18" s="1"/>
  <c r="K32" i="18"/>
  <c r="O31" i="18"/>
  <c r="Q31" i="18" s="1"/>
  <c r="S31" i="18" s="1"/>
  <c r="K31" i="18"/>
  <c r="G30" i="18"/>
  <c r="O29" i="18"/>
  <c r="O28" i="18"/>
  <c r="O27" i="18"/>
  <c r="K27" i="18"/>
  <c r="Q27" i="18"/>
  <c r="S27" i="18" s="1"/>
  <c r="O26" i="18"/>
  <c r="Q26" i="18"/>
  <c r="S26" i="18" s="1"/>
  <c r="O25" i="18"/>
  <c r="O24" i="18"/>
  <c r="O23" i="18"/>
  <c r="Q23" i="18"/>
  <c r="S23" i="18" s="1"/>
  <c r="O22" i="18"/>
  <c r="Q22" i="18"/>
  <c r="S22" i="18" s="1"/>
  <c r="O21" i="18"/>
  <c r="O20" i="18"/>
  <c r="O19" i="18"/>
  <c r="Q19" i="18"/>
  <c r="S19" i="18" s="1"/>
  <c r="O18" i="18"/>
  <c r="O17" i="18"/>
  <c r="K17" i="18"/>
  <c r="O16" i="18"/>
  <c r="Q16" i="18" s="1"/>
  <c r="S16" i="18" s="1"/>
  <c r="K16" i="18"/>
  <c r="O15" i="18"/>
  <c r="K15" i="18"/>
  <c r="Q15" i="18"/>
  <c r="S15" i="18" s="1"/>
  <c r="O14" i="18"/>
  <c r="Q14" i="18" s="1"/>
  <c r="S14" i="18" s="1"/>
  <c r="K14" i="18"/>
  <c r="O13" i="18"/>
  <c r="Q13" i="18" s="1"/>
  <c r="S13" i="18" s="1"/>
  <c r="K13" i="18"/>
  <c r="O12" i="18"/>
  <c r="Q12" i="18" s="1"/>
  <c r="S12" i="18" s="1"/>
  <c r="K12" i="18"/>
  <c r="O11" i="18"/>
  <c r="K11" i="18"/>
  <c r="Q11" i="18"/>
  <c r="S11" i="18" s="1"/>
  <c r="O10" i="18"/>
  <c r="K10" i="18"/>
  <c r="Q10" i="18"/>
  <c r="S10" i="18" s="1"/>
  <c r="O9" i="18"/>
  <c r="Q9" i="18" s="1"/>
  <c r="S9" i="18" s="1"/>
  <c r="K9" i="18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Q30" i="21" s="1"/>
  <c r="K30" i="21"/>
  <c r="O29" i="21"/>
  <c r="K29" i="21"/>
  <c r="Q29" i="21"/>
  <c r="G28" i="21"/>
  <c r="O27" i="21"/>
  <c r="O26" i="21"/>
  <c r="O25" i="21"/>
  <c r="Q25" i="21" s="1"/>
  <c r="K25" i="21"/>
  <c r="O24" i="21"/>
  <c r="Q24" i="21" s="1"/>
  <c r="O23" i="21"/>
  <c r="Q23" i="21" s="1"/>
  <c r="O22" i="21"/>
  <c r="Q22" i="21"/>
  <c r="O21" i="21"/>
  <c r="Q21" i="21" s="1"/>
  <c r="O20" i="21"/>
  <c r="Q20" i="21"/>
  <c r="O19" i="21"/>
  <c r="Q19" i="21" s="1"/>
  <c r="O18" i="21"/>
  <c r="O17" i="21"/>
  <c r="O16" i="21"/>
  <c r="O15" i="21"/>
  <c r="K15" i="21"/>
  <c r="O14" i="21"/>
  <c r="K14" i="21"/>
  <c r="Q14" i="21"/>
  <c r="O13" i="21"/>
  <c r="Q13" i="21" s="1"/>
  <c r="K13" i="21"/>
  <c r="O12" i="21"/>
  <c r="K12" i="21"/>
  <c r="Q12" i="21"/>
  <c r="O11" i="21"/>
  <c r="Q11" i="21" s="1"/>
  <c r="K11" i="21"/>
  <c r="O10" i="21"/>
  <c r="Q10" i="21" s="1"/>
  <c r="K10" i="21"/>
  <c r="O9" i="21"/>
  <c r="K9" i="21"/>
  <c r="Q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S51" i="26"/>
  <c r="S53" i="26" s="1"/>
  <c r="Q51" i="26"/>
  <c r="G50" i="26"/>
  <c r="O49" i="26"/>
  <c r="K49" i="26"/>
  <c r="Q49" i="26"/>
  <c r="S49" i="26" s="1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Q45" i="26"/>
  <c r="S45" i="26" s="1"/>
  <c r="O44" i="26"/>
  <c r="K44" i="26"/>
  <c r="S44" i="26"/>
  <c r="Q44" i="26"/>
  <c r="G43" i="26"/>
  <c r="O42" i="26"/>
  <c r="K42" i="26"/>
  <c r="Q42" i="26"/>
  <c r="S42" i="26" s="1"/>
  <c r="O41" i="26"/>
  <c r="K41" i="26"/>
  <c r="S41" i="26"/>
  <c r="Q41" i="26"/>
  <c r="O40" i="26"/>
  <c r="S40" i="26"/>
  <c r="Q40" i="26"/>
  <c r="O39" i="26"/>
  <c r="S39" i="26"/>
  <c r="Q39" i="26"/>
  <c r="O38" i="26"/>
  <c r="Q38" i="26"/>
  <c r="S38" i="26" s="1"/>
  <c r="O37" i="26"/>
  <c r="S37" i="26"/>
  <c r="Q37" i="26"/>
  <c r="O36" i="26"/>
  <c r="S36" i="26"/>
  <c r="Q36" i="26"/>
  <c r="O35" i="26"/>
  <c r="S35" i="26"/>
  <c r="Q35" i="26"/>
  <c r="O34" i="26"/>
  <c r="Q34" i="26"/>
  <c r="S34" i="26" s="1"/>
  <c r="O33" i="26"/>
  <c r="S33" i="26"/>
  <c r="Q33" i="26"/>
  <c r="O32" i="26"/>
  <c r="K32" i="26"/>
  <c r="S32" i="26"/>
  <c r="Q32" i="26"/>
  <c r="O31" i="26"/>
  <c r="S31" i="26"/>
  <c r="Q31" i="26"/>
  <c r="O30" i="26"/>
  <c r="Q30" i="26"/>
  <c r="S30" i="26" s="1"/>
  <c r="O29" i="26"/>
  <c r="S29" i="26"/>
  <c r="Q29" i="26"/>
  <c r="O28" i="26"/>
  <c r="K28" i="26"/>
  <c r="S28" i="26"/>
  <c r="Q28" i="26"/>
  <c r="O27" i="26"/>
  <c r="S27" i="26"/>
  <c r="Q27" i="26"/>
  <c r="O26" i="26"/>
  <c r="Q26" i="26"/>
  <c r="S26" i="26" s="1"/>
  <c r="O25" i="26"/>
  <c r="S25" i="26"/>
  <c r="Q25" i="26"/>
  <c r="O24" i="26"/>
  <c r="S24" i="26"/>
  <c r="Q24" i="26"/>
  <c r="O23" i="26"/>
  <c r="S23" i="26"/>
  <c r="Q23" i="26"/>
  <c r="O22" i="26"/>
  <c r="Q22" i="26"/>
  <c r="S22" i="26" s="1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Q47" i="27" s="1"/>
  <c r="S47" i="27" s="1"/>
  <c r="K47" i="27"/>
  <c r="O46" i="27"/>
  <c r="Q46" i="27" s="1"/>
  <c r="S46" i="27" s="1"/>
  <c r="K46" i="27"/>
  <c r="O45" i="27"/>
  <c r="K45" i="27"/>
  <c r="S45" i="27"/>
  <c r="Q45" i="27"/>
  <c r="O44" i="27"/>
  <c r="K44" i="27"/>
  <c r="S44" i="27"/>
  <c r="Q44" i="27"/>
  <c r="G43" i="27"/>
  <c r="O42" i="27"/>
  <c r="K42" i="27"/>
  <c r="O41" i="27"/>
  <c r="K41" i="27"/>
  <c r="S41" i="27"/>
  <c r="Q41" i="27"/>
  <c r="O40" i="27"/>
  <c r="Q40" i="27" s="1"/>
  <c r="S40" i="27" s="1"/>
  <c r="O39" i="27"/>
  <c r="Q39" i="27" s="1"/>
  <c r="S39" i="27" s="1"/>
  <c r="O38" i="27"/>
  <c r="S38" i="27"/>
  <c r="Q38" i="27"/>
  <c r="O37" i="27"/>
  <c r="S37" i="27"/>
  <c r="Q37" i="27"/>
  <c r="O36" i="27"/>
  <c r="Q36" i="27" s="1"/>
  <c r="S36" i="27" s="1"/>
  <c r="O35" i="27"/>
  <c r="Q35" i="27" s="1"/>
  <c r="S35" i="27" s="1"/>
  <c r="O34" i="27"/>
  <c r="O33" i="27"/>
  <c r="S33" i="27"/>
  <c r="Q33" i="27"/>
  <c r="O32" i="27"/>
  <c r="K32" i="27"/>
  <c r="O31" i="27"/>
  <c r="O30" i="27"/>
  <c r="O29" i="27"/>
  <c r="O28" i="27"/>
  <c r="Q28" i="27" s="1"/>
  <c r="S28" i="27" s="1"/>
  <c r="K28" i="27"/>
  <c r="O27" i="27"/>
  <c r="Q27" i="27" s="1"/>
  <c r="S27" i="27" s="1"/>
  <c r="O26" i="27"/>
  <c r="S26" i="27"/>
  <c r="Q26" i="27"/>
  <c r="O25" i="27"/>
  <c r="S25" i="27"/>
  <c r="Q25" i="27"/>
  <c r="O24" i="27"/>
  <c r="Q24" i="27" s="1"/>
  <c r="S24" i="27" s="1"/>
  <c r="O23" i="27"/>
  <c r="Q23" i="27" s="1"/>
  <c r="S23" i="27" s="1"/>
  <c r="O22" i="27"/>
  <c r="S22" i="27"/>
  <c r="Q22" i="27"/>
  <c r="O21" i="27"/>
  <c r="O20" i="27"/>
  <c r="O19" i="27"/>
  <c r="Q19" i="27" s="1"/>
  <c r="S19" i="27" s="1"/>
  <c r="O18" i="27"/>
  <c r="O17" i="27"/>
  <c r="O16" i="27"/>
  <c r="K16" i="27"/>
  <c r="O15" i="27"/>
  <c r="Q15" i="27" s="1"/>
  <c r="S15" i="27" s="1"/>
  <c r="K15" i="27"/>
  <c r="O14" i="27"/>
  <c r="K14" i="27"/>
  <c r="S14" i="27"/>
  <c r="Q14" i="27"/>
  <c r="O13" i="27"/>
  <c r="K13" i="27"/>
  <c r="S13" i="27"/>
  <c r="Q13" i="27"/>
  <c r="O12" i="27"/>
  <c r="Q12" i="27" s="1"/>
  <c r="S12" i="27" s="1"/>
  <c r="K12" i="27"/>
  <c r="O11" i="27"/>
  <c r="Q11" i="27" s="1"/>
  <c r="S11" i="27" s="1"/>
  <c r="K11" i="27"/>
  <c r="O10" i="27"/>
  <c r="K10" i="27"/>
  <c r="S10" i="27"/>
  <c r="Q10" i="27"/>
  <c r="O9" i="27"/>
  <c r="K9" i="27"/>
  <c r="S9" i="27"/>
  <c r="Q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U27" i="48"/>
  <c r="W27" i="48" s="1"/>
  <c r="S27" i="48"/>
  <c r="O27" i="48"/>
  <c r="AG27" i="48"/>
  <c r="AK27" i="48" s="1"/>
  <c r="AM27" i="48" s="1"/>
  <c r="Y27" i="48"/>
  <c r="U26" i="48"/>
  <c r="W26" i="48" s="1"/>
  <c r="S26" i="48"/>
  <c r="O26" i="48"/>
  <c r="AG26" i="48"/>
  <c r="AK26" i="48" s="1"/>
  <c r="AM26" i="48" s="1"/>
  <c r="Y26" i="48"/>
  <c r="U25" i="48"/>
  <c r="W25" i="48" s="1"/>
  <c r="S25" i="48"/>
  <c r="O25" i="48"/>
  <c r="AG25" i="48"/>
  <c r="AK25" i="48" s="1"/>
  <c r="AM25" i="48" s="1"/>
  <c r="Y25" i="48"/>
  <c r="U24" i="48"/>
  <c r="W24" i="48" s="1"/>
  <c r="S24" i="48"/>
  <c r="O24" i="48"/>
  <c r="AG24" i="48"/>
  <c r="AK24" i="48" s="1"/>
  <c r="AM24" i="48" s="1"/>
  <c r="Y24" i="48"/>
  <c r="U23" i="48"/>
  <c r="W23" i="48" s="1"/>
  <c r="S23" i="48"/>
  <c r="O23" i="48"/>
  <c r="AG23" i="48"/>
  <c r="AK23" i="48" s="1"/>
  <c r="AM23" i="48" s="1"/>
  <c r="Y23" i="48"/>
  <c r="U22" i="48"/>
  <c r="W22" i="48" s="1"/>
  <c r="S22" i="48"/>
  <c r="O22" i="48"/>
  <c r="AG22" i="48"/>
  <c r="AK22" i="48" s="1"/>
  <c r="AM22" i="48" s="1"/>
  <c r="Y22" i="48"/>
  <c r="U21" i="48"/>
  <c r="W21" i="48" s="1"/>
  <c r="S21" i="48"/>
  <c r="O21" i="48"/>
  <c r="AG21" i="48"/>
  <c r="AK21" i="48" s="1"/>
  <c r="AM21" i="48" s="1"/>
  <c r="Y21" i="48"/>
  <c r="U20" i="48"/>
  <c r="S20" i="48"/>
  <c r="O20" i="48"/>
  <c r="AG20" i="48"/>
  <c r="AK20" i="48" s="1"/>
  <c r="AM20" i="48" s="1"/>
  <c r="Y20" i="48"/>
  <c r="W20" i="48"/>
  <c r="U19" i="48"/>
  <c r="S19" i="48"/>
  <c r="O19" i="48"/>
  <c r="AG19" i="48"/>
  <c r="AK19" i="48" s="1"/>
  <c r="AM19" i="48" s="1"/>
  <c r="Y19" i="48"/>
  <c r="W19" i="48"/>
  <c r="U18" i="48"/>
  <c r="W18" i="48" s="1"/>
  <c r="S18" i="48"/>
  <c r="O18" i="48"/>
  <c r="AG18" i="48"/>
  <c r="AK18" i="48" s="1"/>
  <c r="AM18" i="48" s="1"/>
  <c r="Y18" i="48"/>
  <c r="U17" i="48"/>
  <c r="W17" i="48" s="1"/>
  <c r="S17" i="48"/>
  <c r="O17" i="48"/>
  <c r="AG17" i="48"/>
  <c r="AK17" i="48" s="1"/>
  <c r="AM17" i="48" s="1"/>
  <c r="Y17" i="48"/>
  <c r="U16" i="48"/>
  <c r="W16" i="48" s="1"/>
  <c r="S16" i="48"/>
  <c r="O16" i="48"/>
  <c r="AG16" i="48"/>
  <c r="AK16" i="48" s="1"/>
  <c r="AM16" i="48" s="1"/>
  <c r="Y16" i="48"/>
  <c r="U15" i="48"/>
  <c r="S15" i="48"/>
  <c r="O15" i="48"/>
  <c r="AG15" i="48"/>
  <c r="AK15" i="48" s="1"/>
  <c r="AM15" i="48" s="1"/>
  <c r="Y15" i="48"/>
  <c r="W15" i="48"/>
  <c r="U14" i="48"/>
  <c r="S14" i="48"/>
  <c r="O14" i="48"/>
  <c r="AM14" i="48"/>
  <c r="AG14" i="48"/>
  <c r="AK14" i="48" s="1"/>
  <c r="Y14" i="48"/>
  <c r="W14" i="48"/>
  <c r="AC13" i="48"/>
  <c r="AE13" i="48" s="1"/>
  <c r="U13" i="48"/>
  <c r="S13" i="48"/>
  <c r="O13" i="48"/>
  <c r="AG13" i="48"/>
  <c r="Y13" i="48"/>
  <c r="W13" i="48"/>
  <c r="AC12" i="48"/>
  <c r="U12" i="48"/>
  <c r="S12" i="48"/>
  <c r="O12" i="48"/>
  <c r="AG12" i="48"/>
  <c r="AE12" i="48"/>
  <c r="Y12" i="48"/>
  <c r="W12" i="48"/>
  <c r="AC11" i="48"/>
  <c r="U11" i="48"/>
  <c r="S11" i="48"/>
  <c r="O11" i="48"/>
  <c r="AG11" i="48"/>
  <c r="AE11" i="48"/>
  <c r="Y11" i="48"/>
  <c r="W11" i="48"/>
  <c r="AC10" i="48"/>
  <c r="U10" i="48"/>
  <c r="W10" i="48" s="1"/>
  <c r="S10" i="48"/>
  <c r="O10" i="48"/>
  <c r="AG10" i="48"/>
  <c r="AE10" i="48"/>
  <c r="Y10" i="48"/>
  <c r="AC9" i="48"/>
  <c r="AE9" i="48" s="1"/>
  <c r="U9" i="48"/>
  <c r="W9" i="48" s="1"/>
  <c r="S9" i="48"/>
  <c r="O9" i="48"/>
  <c r="AG9" i="48"/>
  <c r="Y9" i="48"/>
  <c r="AC8" i="48"/>
  <c r="AE8" i="48" s="1"/>
  <c r="U8" i="48"/>
  <c r="W8" i="48" s="1"/>
  <c r="W28" i="48" s="1"/>
  <c r="E13" i="8" s="1"/>
  <c r="S8" i="48"/>
  <c r="O8" i="48"/>
  <c r="AG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AO25" i="51"/>
  <c r="AS25" i="51" s="1"/>
  <c r="AU25" i="51" s="1"/>
  <c r="Y25" i="51"/>
  <c r="AC25" i="51" s="1"/>
  <c r="AE25" i="51" s="1"/>
  <c r="G24" i="51"/>
  <c r="S23" i="51"/>
  <c r="K23" i="51"/>
  <c r="BQ23" i="51"/>
  <c r="BS23" i="51" s="1"/>
  <c r="BM23" i="51"/>
  <c r="BE23" i="51"/>
  <c r="BI23" i="51" s="1"/>
  <c r="BK23" i="51" s="1"/>
  <c r="BA23" i="51"/>
  <c r="BC23" i="51" s="1"/>
  <c r="AW23" i="51"/>
  <c r="AO23" i="51"/>
  <c r="AS23" i="51" s="1"/>
  <c r="AK23" i="51"/>
  <c r="AM23" i="51" s="1"/>
  <c r="AG23" i="51"/>
  <c r="Y23" i="51"/>
  <c r="AC23" i="51" s="1"/>
  <c r="AE23" i="51" s="1"/>
  <c r="U23" i="51"/>
  <c r="W23" i="51" s="1"/>
  <c r="O23" i="51"/>
  <c r="S22" i="51"/>
  <c r="K22" i="51"/>
  <c r="BQ22" i="51"/>
  <c r="BS22" i="51" s="1"/>
  <c r="BM22" i="51"/>
  <c r="BE22" i="51"/>
  <c r="BI22" i="51" s="1"/>
  <c r="BK22" i="51" s="1"/>
  <c r="BA22" i="51"/>
  <c r="BC22" i="51" s="1"/>
  <c r="AW22" i="51"/>
  <c r="AO22" i="51"/>
  <c r="AS22" i="51" s="1"/>
  <c r="AK22" i="51"/>
  <c r="AM22" i="51" s="1"/>
  <c r="AG22" i="51"/>
  <c r="Y22" i="51"/>
  <c r="AC22" i="51" s="1"/>
  <c r="AE22" i="51" s="1"/>
  <c r="U22" i="51"/>
  <c r="W22" i="51" s="1"/>
  <c r="O22" i="51"/>
  <c r="S21" i="51"/>
  <c r="K21" i="51"/>
  <c r="BE21" i="51"/>
  <c r="BI21" i="51" s="1"/>
  <c r="BK21" i="51" s="1"/>
  <c r="BA21" i="51"/>
  <c r="BC21" i="51" s="1"/>
  <c r="AW21" i="5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BA20" i="51"/>
  <c r="BC20" i="51" s="1"/>
  <c r="AW20" i="51"/>
  <c r="AO20" i="51"/>
  <c r="AS20" i="51" s="1"/>
  <c r="AU20" i="51" s="1"/>
  <c r="AC20" i="51"/>
  <c r="AE20" i="51" s="1"/>
  <c r="Y20" i="51"/>
  <c r="S19" i="51"/>
  <c r="K19" i="51"/>
  <c r="BQ19" i="51"/>
  <c r="BS19" i="51" s="1"/>
  <c r="BM19" i="51"/>
  <c r="BI19" i="51"/>
  <c r="BK19" i="51" s="1"/>
  <c r="BE19" i="51"/>
  <c r="BA19" i="51"/>
  <c r="BC19" i="51" s="1"/>
  <c r="AW19" i="51"/>
  <c r="AS19" i="51"/>
  <c r="AO19" i="51"/>
  <c r="AK19" i="51"/>
  <c r="AM19" i="51" s="1"/>
  <c r="AG19" i="51"/>
  <c r="AC19" i="51"/>
  <c r="AE19" i="51" s="1"/>
  <c r="Y19" i="51"/>
  <c r="U19" i="51"/>
  <c r="W19" i="51" s="1"/>
  <c r="O19" i="51"/>
  <c r="S18" i="51"/>
  <c r="K18" i="51"/>
  <c r="BQ18" i="51"/>
  <c r="BS18" i="51" s="1"/>
  <c r="BM18" i="51"/>
  <c r="BI18" i="51"/>
  <c r="BK18" i="51" s="1"/>
  <c r="BE18" i="51"/>
  <c r="BA18" i="51"/>
  <c r="BC18" i="51" s="1"/>
  <c r="AW18" i="51"/>
  <c r="AS18" i="51"/>
  <c r="AO18" i="51"/>
  <c r="AK18" i="51"/>
  <c r="AM18" i="51" s="1"/>
  <c r="AG18" i="51"/>
  <c r="AC18" i="51"/>
  <c r="AE18" i="51" s="1"/>
  <c r="Y18" i="51"/>
  <c r="U18" i="51"/>
  <c r="W18" i="51" s="1"/>
  <c r="O18" i="5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Q13" i="51"/>
  <c r="BS13" i="51" s="1"/>
  <c r="BM13" i="51"/>
  <c r="BI13" i="51"/>
  <c r="BK13" i="51" s="1"/>
  <c r="BE13" i="51"/>
  <c r="BA13" i="51"/>
  <c r="BC13" i="51" s="1"/>
  <c r="AW13" i="51"/>
  <c r="AS13" i="51"/>
  <c r="AO13" i="51"/>
  <c r="AK13" i="51"/>
  <c r="AM13" i="51" s="1"/>
  <c r="AG13" i="51"/>
  <c r="AC13" i="51"/>
  <c r="AE13" i="51" s="1"/>
  <c r="Y13" i="51"/>
  <c r="U13" i="51"/>
  <c r="W13" i="51" s="1"/>
  <c r="O13" i="51"/>
  <c r="S12" i="51"/>
  <c r="K12" i="51"/>
  <c r="BQ12" i="51"/>
  <c r="BS12" i="51" s="1"/>
  <c r="BM12" i="51"/>
  <c r="BI12" i="51"/>
  <c r="BK12" i="51" s="1"/>
  <c r="BE12" i="51"/>
  <c r="BA12" i="51"/>
  <c r="BC12" i="51" s="1"/>
  <c r="AW12" i="5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A9" i="51"/>
  <c r="BC9" i="51" s="1"/>
  <c r="AW9" i="51"/>
  <c r="AS9" i="51"/>
  <c r="AU9" i="51" s="1"/>
  <c r="AO9" i="51"/>
  <c r="AC9" i="51"/>
  <c r="AE9" i="51" s="1"/>
  <c r="Y9" i="51"/>
  <c r="S8" i="51"/>
  <c r="K8" i="51"/>
  <c r="BI8" i="51"/>
  <c r="BK8" i="51" s="1"/>
  <c r="BE8" i="51"/>
  <c r="BA8" i="51"/>
  <c r="BC8" i="51" s="1"/>
  <c r="AW8" i="51"/>
  <c r="AS8" i="51"/>
  <c r="AU8" i="51" s="1"/>
  <c r="AO8" i="51"/>
  <c r="AC8" i="51"/>
  <c r="AE8" i="51" s="1"/>
  <c r="AE24" i="51" s="1"/>
  <c r="I12" i="8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U97" i="52"/>
  <c r="BS97" i="52"/>
  <c r="BO97" i="52"/>
  <c r="BE97" i="52"/>
  <c r="BI97" i="52" s="1"/>
  <c r="BK97" i="52" s="1"/>
  <c r="AU97" i="52"/>
  <c r="AY97" i="52" s="1"/>
  <c r="BA97" i="52" s="1"/>
  <c r="AA97" i="52"/>
  <c r="AE97" i="52" s="1"/>
  <c r="AG97" i="52" s="1"/>
  <c r="S96" i="52"/>
  <c r="BS96" i="52"/>
  <c r="BU96" i="52" s="1"/>
  <c r="BO96" i="52"/>
  <c r="BE96" i="52"/>
  <c r="BI96" i="52" s="1"/>
  <c r="BK96" i="52" s="1"/>
  <c r="AU96" i="52"/>
  <c r="AY96" i="52" s="1"/>
  <c r="BA96" i="52" s="1"/>
  <c r="AE96" i="52"/>
  <c r="AG96" i="52" s="1"/>
  <c r="AA96" i="52"/>
  <c r="S95" i="52"/>
  <c r="BO95" i="52"/>
  <c r="BS95" i="52" s="1"/>
  <c r="BU95" i="52" s="1"/>
  <c r="BI95" i="52"/>
  <c r="BK95" i="52" s="1"/>
  <c r="BE95" i="52"/>
  <c r="BA95" i="52"/>
  <c r="AY95" i="52"/>
  <c r="AU95" i="52"/>
  <c r="AA95" i="52"/>
  <c r="AE95" i="52" s="1"/>
  <c r="AG95" i="52" s="1"/>
  <c r="S94" i="52"/>
  <c r="BO94" i="52"/>
  <c r="BS94" i="52" s="1"/>
  <c r="BU94" i="52" s="1"/>
  <c r="BE94" i="52"/>
  <c r="BI94" i="52" s="1"/>
  <c r="BK94" i="52" s="1"/>
  <c r="AY94" i="52"/>
  <c r="BA94" i="52" s="1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G93" i="52"/>
  <c r="AE93" i="52"/>
  <c r="AA93" i="52"/>
  <c r="S92" i="52"/>
  <c r="BS92" i="52"/>
  <c r="BU92" i="52" s="1"/>
  <c r="BO92" i="52"/>
  <c r="BK92" i="52"/>
  <c r="BI92" i="52"/>
  <c r="BE92" i="52"/>
  <c r="AU92" i="52"/>
  <c r="AY92" i="52" s="1"/>
  <c r="BA92" i="52" s="1"/>
  <c r="AE92" i="52"/>
  <c r="AG92" i="52" s="1"/>
  <c r="AA92" i="52"/>
  <c r="S91" i="52"/>
  <c r="BO91" i="52"/>
  <c r="BS91" i="52" s="1"/>
  <c r="BU91" i="52" s="1"/>
  <c r="BI91" i="52"/>
  <c r="BK91" i="52" s="1"/>
  <c r="BE91" i="52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Y90" i="52"/>
  <c r="BA90" i="52" s="1"/>
  <c r="AU90" i="52"/>
  <c r="AA90" i="52"/>
  <c r="AE90" i="52" s="1"/>
  <c r="AG90" i="52" s="1"/>
  <c r="S89" i="52"/>
  <c r="BU89" i="52"/>
  <c r="BS89" i="52"/>
  <c r="BO89" i="52"/>
  <c r="BE89" i="52"/>
  <c r="BI89" i="52" s="1"/>
  <c r="BK89" i="52" s="1"/>
  <c r="AU89" i="52"/>
  <c r="AY89" i="52" s="1"/>
  <c r="BA89" i="52" s="1"/>
  <c r="AA89" i="52"/>
  <c r="AE89" i="52" s="1"/>
  <c r="AG89" i="52" s="1"/>
  <c r="S88" i="52"/>
  <c r="BS88" i="52"/>
  <c r="BU88" i="52" s="1"/>
  <c r="BO88" i="52"/>
  <c r="BE88" i="52"/>
  <c r="BI88" i="52" s="1"/>
  <c r="BK88" i="52" s="1"/>
  <c r="AU88" i="52"/>
  <c r="AY88" i="52" s="1"/>
  <c r="BA88" i="52" s="1"/>
  <c r="AE88" i="52"/>
  <c r="AG88" i="52" s="1"/>
  <c r="AA88" i="52"/>
  <c r="S87" i="52"/>
  <c r="BO87" i="52"/>
  <c r="BS87" i="52" s="1"/>
  <c r="BU87" i="52" s="1"/>
  <c r="BI87" i="52"/>
  <c r="BK87" i="52" s="1"/>
  <c r="BE87" i="52"/>
  <c r="BA87" i="52"/>
  <c r="AY87" i="52"/>
  <c r="AU87" i="52"/>
  <c r="AA87" i="52"/>
  <c r="AE87" i="52" s="1"/>
  <c r="AG87" i="52" s="1"/>
  <c r="S86" i="52"/>
  <c r="BO86" i="52"/>
  <c r="BS86" i="52" s="1"/>
  <c r="BU86" i="52" s="1"/>
  <c r="BE86" i="52"/>
  <c r="BI86" i="52" s="1"/>
  <c r="BK86" i="52" s="1"/>
  <c r="AY86" i="52"/>
  <c r="BA86" i="52" s="1"/>
  <c r="AU86" i="52"/>
  <c r="AA86" i="52"/>
  <c r="AE86" i="52" s="1"/>
  <c r="AG86" i="52" s="1"/>
  <c r="S85" i="52"/>
  <c r="BO85" i="52"/>
  <c r="BS85" i="52" s="1"/>
  <c r="BU85" i="52" s="1"/>
  <c r="AG85" i="52"/>
  <c r="AE85" i="52"/>
  <c r="AA85" i="52"/>
  <c r="S84" i="52"/>
  <c r="BS84" i="52"/>
  <c r="BU84" i="52" s="1"/>
  <c r="BO84" i="52"/>
  <c r="AE84" i="52"/>
  <c r="AG84" i="52" s="1"/>
  <c r="AA84" i="52"/>
  <c r="S83" i="52"/>
  <c r="BU83" i="52"/>
  <c r="BS83" i="52"/>
  <c r="BO83" i="52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U81" i="52"/>
  <c r="BS81" i="52"/>
  <c r="BO81" i="52"/>
  <c r="AA81" i="52"/>
  <c r="AE81" i="52" s="1"/>
  <c r="AG81" i="52" s="1"/>
  <c r="S80" i="52"/>
  <c r="BS80" i="52"/>
  <c r="BU80" i="52" s="1"/>
  <c r="BO80" i="52"/>
  <c r="AE80" i="52"/>
  <c r="AG80" i="52" s="1"/>
  <c r="AA80" i="52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O75" i="52"/>
  <c r="AQ75" i="52" s="1"/>
  <c r="AK75" i="52"/>
  <c r="AG75" i="52"/>
  <c r="AE75" i="52"/>
  <c r="AA75" i="52"/>
  <c r="O75" i="52"/>
  <c r="U75" i="52" s="1"/>
  <c r="W75" i="52" s="1"/>
  <c r="S74" i="52"/>
  <c r="BS74" i="52"/>
  <c r="BU74" i="52" s="1"/>
  <c r="BO74" i="52"/>
  <c r="AU74" i="52"/>
  <c r="AY74" i="52" s="1"/>
  <c r="BA74" i="52" s="1"/>
  <c r="AO74" i="52"/>
  <c r="AQ74" i="52" s="1"/>
  <c r="AK74" i="52"/>
  <c r="AE74" i="52"/>
  <c r="AG74" i="52" s="1"/>
  <c r="AA74" i="52"/>
  <c r="O74" i="52"/>
  <c r="U74" i="52" s="1"/>
  <c r="W74" i="52" s="1"/>
  <c r="S73" i="52"/>
  <c r="BS73" i="52"/>
  <c r="BU73" i="52" s="1"/>
  <c r="BO73" i="52"/>
  <c r="BI73" i="52"/>
  <c r="BK73" i="52" s="1"/>
  <c r="BE73" i="52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Y72" i="52"/>
  <c r="BA72" i="52" s="1"/>
  <c r="AU72" i="52"/>
  <c r="AA72" i="52"/>
  <c r="AE72" i="52" s="1"/>
  <c r="AG72" i="52" s="1"/>
  <c r="S71" i="52"/>
  <c r="BU71" i="52"/>
  <c r="BS71" i="52"/>
  <c r="BO71" i="52"/>
  <c r="BE71" i="52"/>
  <c r="BI71" i="52" s="1"/>
  <c r="BK71" i="52" s="1"/>
  <c r="AY71" i="52"/>
  <c r="BA71" i="52" s="1"/>
  <c r="AU71" i="52"/>
  <c r="AA71" i="52"/>
  <c r="AE71" i="52" s="1"/>
  <c r="AG71" i="52" s="1"/>
  <c r="S70" i="52"/>
  <c r="BS70" i="52"/>
  <c r="BU70" i="52" s="1"/>
  <c r="BO70" i="52"/>
  <c r="BE70" i="52"/>
  <c r="BI70" i="52" s="1"/>
  <c r="BK70" i="52" s="1"/>
  <c r="AK70" i="52"/>
  <c r="AO70" i="52" s="1"/>
  <c r="AQ70" i="52" s="1"/>
  <c r="AE70" i="52"/>
  <c r="AG70" i="52" s="1"/>
  <c r="AA70" i="52"/>
  <c r="W70" i="52"/>
  <c r="U70" i="52"/>
  <c r="O70" i="52"/>
  <c r="S69" i="52"/>
  <c r="K69" i="52"/>
  <c r="BO69" i="52"/>
  <c r="BS69" i="52" s="1"/>
  <c r="BU69" i="52" s="1"/>
  <c r="BI69" i="52"/>
  <c r="BK69" i="52" s="1"/>
  <c r="BE69" i="52"/>
  <c r="AK69" i="52"/>
  <c r="AO69" i="52" s="1"/>
  <c r="AQ69" i="52" s="1"/>
  <c r="AE69" i="52"/>
  <c r="AG69" i="52" s="1"/>
  <c r="AA69" i="52"/>
  <c r="U69" i="52"/>
  <c r="W69" i="52" s="1"/>
  <c r="O69" i="52"/>
  <c r="S68" i="52"/>
  <c r="K68" i="52"/>
  <c r="BO68" i="52"/>
  <c r="BS68" i="52" s="1"/>
  <c r="BU68" i="52" s="1"/>
  <c r="BI68" i="52"/>
  <c r="BK68" i="52" s="1"/>
  <c r="BE68" i="52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O67" i="52"/>
  <c r="AQ67" i="52" s="1"/>
  <c r="AK67" i="52"/>
  <c r="AG67" i="52"/>
  <c r="AE67" i="52"/>
  <c r="AA67" i="52"/>
  <c r="O67" i="52"/>
  <c r="U67" i="52" s="1"/>
  <c r="W67" i="52" s="1"/>
  <c r="S66" i="52"/>
  <c r="K66" i="52"/>
  <c r="BS66" i="52"/>
  <c r="BU66" i="52" s="1"/>
  <c r="BO66" i="52"/>
  <c r="BK66" i="52"/>
  <c r="BI66" i="52"/>
  <c r="BE66" i="52"/>
  <c r="AO66" i="52"/>
  <c r="AQ66" i="52" s="1"/>
  <c r="AK66" i="52"/>
  <c r="AE66" i="52"/>
  <c r="AG66" i="52" s="1"/>
  <c r="AA66" i="52"/>
  <c r="O66" i="52"/>
  <c r="U66" i="52" s="1"/>
  <c r="W66" i="52" s="1"/>
  <c r="S65" i="52"/>
  <c r="BY65" i="52"/>
  <c r="CC65" i="52" s="1"/>
  <c r="CE65" i="52" s="1"/>
  <c r="BS65" i="52"/>
  <c r="BU65" i="52" s="1"/>
  <c r="BO65" i="52"/>
  <c r="BI65" i="52"/>
  <c r="BK65" i="52" s="1"/>
  <c r="BE65" i="52"/>
  <c r="AU65" i="52"/>
  <c r="AK65" i="52"/>
  <c r="AO65" i="52" s="1"/>
  <c r="AQ65" i="52" s="1"/>
  <c r="AA65" i="52"/>
  <c r="AE65" i="52" s="1"/>
  <c r="AG65" i="52" s="1"/>
  <c r="U65" i="52"/>
  <c r="W65" i="52" s="1"/>
  <c r="O65" i="52"/>
  <c r="S64" i="52"/>
  <c r="K64" i="52"/>
  <c r="CE64" i="52"/>
  <c r="CC64" i="52"/>
  <c r="BY64" i="52"/>
  <c r="BO64" i="52"/>
  <c r="BS64" i="52" s="1"/>
  <c r="BU64" i="52" s="1"/>
  <c r="BE64" i="52"/>
  <c r="BI64" i="52" s="1"/>
  <c r="BK64" i="52" s="1"/>
  <c r="AU64" i="52"/>
  <c r="AQ64" i="52"/>
  <c r="AO64" i="52"/>
  <c r="AK64" i="52"/>
  <c r="AA64" i="52"/>
  <c r="AE64" i="52" s="1"/>
  <c r="AG64" i="52" s="1"/>
  <c r="U64" i="52"/>
  <c r="W64" i="52" s="1"/>
  <c r="O64" i="52"/>
  <c r="S63" i="52"/>
  <c r="K63" i="52"/>
  <c r="CC63" i="52"/>
  <c r="CE63" i="52" s="1"/>
  <c r="BY63" i="52"/>
  <c r="BU63" i="52"/>
  <c r="BS63" i="52"/>
  <c r="BO63" i="52"/>
  <c r="BE63" i="52"/>
  <c r="BI63" i="52" s="1"/>
  <c r="BK63" i="52" s="1"/>
  <c r="AY63" i="52"/>
  <c r="AU63" i="52"/>
  <c r="AO63" i="52"/>
  <c r="AQ63" i="52" s="1"/>
  <c r="AK63" i="52"/>
  <c r="AG63" i="52"/>
  <c r="AE63" i="52"/>
  <c r="AA63" i="52"/>
  <c r="O63" i="52"/>
  <c r="U63" i="52" s="1"/>
  <c r="W63" i="52" s="1"/>
  <c r="S62" i="52"/>
  <c r="CC62" i="52"/>
  <c r="CE62" i="52" s="1"/>
  <c r="BY62" i="52"/>
  <c r="BS62" i="52"/>
  <c r="BU62" i="52" s="1"/>
  <c r="BO62" i="52"/>
  <c r="BE62" i="52"/>
  <c r="BI62" i="52" s="1"/>
  <c r="BK62" i="52" s="1"/>
  <c r="AU62" i="52"/>
  <c r="AY62" i="52" s="1"/>
  <c r="AK62" i="52"/>
  <c r="AO62" i="52" s="1"/>
  <c r="AQ62" i="52" s="1"/>
  <c r="AE62" i="52"/>
  <c r="AG62" i="52" s="1"/>
  <c r="AA62" i="52"/>
  <c r="W62" i="52"/>
  <c r="U62" i="52"/>
  <c r="O62" i="52"/>
  <c r="S61" i="52"/>
  <c r="BY61" i="52"/>
  <c r="CC61" i="52" s="1"/>
  <c r="CE61" i="52" s="1"/>
  <c r="BO61" i="52"/>
  <c r="BS61" i="52" s="1"/>
  <c r="BU61" i="52" s="1"/>
  <c r="BI61" i="52"/>
  <c r="BK61" i="52" s="1"/>
  <c r="BE61" i="52"/>
  <c r="AY61" i="52"/>
  <c r="AU61" i="52"/>
  <c r="AK61" i="52"/>
  <c r="AO61" i="52" s="1"/>
  <c r="AQ61" i="52" s="1"/>
  <c r="AE61" i="52"/>
  <c r="AG61" i="52" s="1"/>
  <c r="AA61" i="52"/>
  <c r="U61" i="52"/>
  <c r="W61" i="52" s="1"/>
  <c r="O61" i="52"/>
  <c r="S60" i="52"/>
  <c r="CE60" i="52"/>
  <c r="CC60" i="52"/>
  <c r="BY60" i="52"/>
  <c r="BO60" i="52"/>
  <c r="BS60" i="52" s="1"/>
  <c r="BU60" i="52" s="1"/>
  <c r="BI60" i="52"/>
  <c r="BK60" i="52" s="1"/>
  <c r="BE60" i="52"/>
  <c r="AY60" i="52"/>
  <c r="AU60" i="52"/>
  <c r="AQ60" i="52"/>
  <c r="AO60" i="52"/>
  <c r="AK60" i="52"/>
  <c r="AA60" i="52"/>
  <c r="AE60" i="52" s="1"/>
  <c r="AG60" i="52" s="1"/>
  <c r="O60" i="52"/>
  <c r="U60" i="52" s="1"/>
  <c r="W60" i="52" s="1"/>
  <c r="S59" i="52"/>
  <c r="CC59" i="52"/>
  <c r="CE59" i="52" s="1"/>
  <c r="BY59" i="52"/>
  <c r="BU59" i="52"/>
  <c r="BS59" i="52"/>
  <c r="BO59" i="52"/>
  <c r="BE59" i="52"/>
  <c r="BI59" i="52" s="1"/>
  <c r="BK59" i="52" s="1"/>
  <c r="AU59" i="52"/>
  <c r="AY59" i="52" s="1"/>
  <c r="AO59" i="52"/>
  <c r="AQ59" i="52" s="1"/>
  <c r="AK59" i="52"/>
  <c r="AG59" i="52"/>
  <c r="AE59" i="52"/>
  <c r="AA59" i="52"/>
  <c r="O59" i="52"/>
  <c r="U59" i="52" s="1"/>
  <c r="W59" i="52" s="1"/>
  <c r="S58" i="52"/>
  <c r="BY58" i="52"/>
  <c r="CC58" i="52" s="1"/>
  <c r="CE58" i="52" s="1"/>
  <c r="BS58" i="52"/>
  <c r="BU58" i="52" s="1"/>
  <c r="BO58" i="52"/>
  <c r="BK58" i="52"/>
  <c r="BI58" i="52"/>
  <c r="BE58" i="52"/>
  <c r="AU58" i="52"/>
  <c r="AY58" i="52" s="1"/>
  <c r="AO58" i="52"/>
  <c r="AQ58" i="52" s="1"/>
  <c r="AK58" i="52"/>
  <c r="AE58" i="52"/>
  <c r="AG58" i="52" s="1"/>
  <c r="AA58" i="52"/>
  <c r="W58" i="52"/>
  <c r="U58" i="52"/>
  <c r="O58" i="52"/>
  <c r="S57" i="52"/>
  <c r="BY57" i="52"/>
  <c r="CC57" i="52" s="1"/>
  <c r="CE57" i="52" s="1"/>
  <c r="BS57" i="52"/>
  <c r="BU57" i="52" s="1"/>
  <c r="BO57" i="52"/>
  <c r="BI57" i="52"/>
  <c r="BK57" i="52" s="1"/>
  <c r="BE57" i="52"/>
  <c r="AU57" i="52"/>
  <c r="AK57" i="52"/>
  <c r="AO57" i="52" s="1"/>
  <c r="AQ57" i="52" s="1"/>
  <c r="AA57" i="52"/>
  <c r="AE57" i="52" s="1"/>
  <c r="AG57" i="52" s="1"/>
  <c r="U57" i="52"/>
  <c r="W57" i="52" s="1"/>
  <c r="O57" i="52"/>
  <c r="S56" i="52"/>
  <c r="CE56" i="52"/>
  <c r="CC56" i="52"/>
  <c r="BY56" i="52"/>
  <c r="BO56" i="52"/>
  <c r="BS56" i="52" s="1"/>
  <c r="BU56" i="52" s="1"/>
  <c r="BE56" i="52"/>
  <c r="BI56" i="52" s="1"/>
  <c r="BK56" i="52" s="1"/>
  <c r="AU56" i="52"/>
  <c r="AQ56" i="52"/>
  <c r="AO56" i="52"/>
  <c r="AK56" i="52"/>
  <c r="AA56" i="52"/>
  <c r="AE56" i="52" s="1"/>
  <c r="AG56" i="52" s="1"/>
  <c r="U56" i="52"/>
  <c r="W56" i="52" s="1"/>
  <c r="O56" i="52"/>
  <c r="S55" i="52"/>
  <c r="CC55" i="52"/>
  <c r="CE55" i="52" s="1"/>
  <c r="BY55" i="52"/>
  <c r="BS55" i="52"/>
  <c r="BU55" i="52" s="1"/>
  <c r="BO55" i="52"/>
  <c r="BE55" i="52"/>
  <c r="BI55" i="52" s="1"/>
  <c r="BK55" i="52" s="1"/>
  <c r="AY55" i="52"/>
  <c r="AU55" i="52"/>
  <c r="AO55" i="52"/>
  <c r="AQ55" i="52" s="1"/>
  <c r="AK55" i="52"/>
  <c r="AG55" i="52"/>
  <c r="AE55" i="52"/>
  <c r="AA55" i="52"/>
  <c r="O55" i="52"/>
  <c r="U55" i="52" s="1"/>
  <c r="W55" i="52" s="1"/>
  <c r="S54" i="52"/>
  <c r="K54" i="52"/>
  <c r="CC54" i="52"/>
  <c r="CE54" i="52" s="1"/>
  <c r="BY54" i="52"/>
  <c r="BS54" i="52"/>
  <c r="BU54" i="52" s="1"/>
  <c r="BO54" i="52"/>
  <c r="BK54" i="52"/>
  <c r="BI54" i="52"/>
  <c r="BE54" i="52"/>
  <c r="AU54" i="52"/>
  <c r="AK54" i="52"/>
  <c r="AO54" i="52" s="1"/>
  <c r="AQ54" i="52" s="1"/>
  <c r="AE54" i="52"/>
  <c r="AG54" i="52" s="1"/>
  <c r="AA54" i="52"/>
  <c r="U54" i="52"/>
  <c r="W54" i="52" s="1"/>
  <c r="O54" i="52"/>
  <c r="S53" i="52"/>
  <c r="CE53" i="52"/>
  <c r="BY53" i="52"/>
  <c r="CC53" i="52" s="1"/>
  <c r="BO53" i="52"/>
  <c r="BS53" i="52" s="1"/>
  <c r="BU53" i="52" s="1"/>
  <c r="BK53" i="52"/>
  <c r="BI53" i="52"/>
  <c r="BE53" i="52"/>
  <c r="AU53" i="52"/>
  <c r="AK53" i="52"/>
  <c r="AO53" i="52" s="1"/>
  <c r="AQ53" i="52" s="1"/>
  <c r="AE53" i="52"/>
  <c r="AG53" i="52" s="1"/>
  <c r="AA53" i="52"/>
  <c r="U53" i="52"/>
  <c r="W53" i="52" s="1"/>
  <c r="O53" i="52"/>
  <c r="S52" i="52"/>
  <c r="BS52" i="52"/>
  <c r="BU52" i="52" s="1"/>
  <c r="BO52" i="52"/>
  <c r="BE52" i="52"/>
  <c r="BI52" i="52" s="1"/>
  <c r="BK52" i="52" s="1"/>
  <c r="AY52" i="52"/>
  <c r="BA52" i="52" s="1"/>
  <c r="AU52" i="52"/>
  <c r="AA52" i="52"/>
  <c r="AE52" i="52" s="1"/>
  <c r="AG52" i="52" s="1"/>
  <c r="S51" i="52"/>
  <c r="BS51" i="52"/>
  <c r="BU51" i="52" s="1"/>
  <c r="BO51" i="52"/>
  <c r="BE51" i="52"/>
  <c r="BI51" i="52" s="1"/>
  <c r="BK51" i="52" s="1"/>
  <c r="AU51" i="52"/>
  <c r="AY51" i="52" s="1"/>
  <c r="BA51" i="52" s="1"/>
  <c r="AE51" i="52"/>
  <c r="AG51" i="52" s="1"/>
  <c r="AA51" i="52"/>
  <c r="S50" i="52"/>
  <c r="BU50" i="52"/>
  <c r="BS50" i="52"/>
  <c r="BO50" i="52"/>
  <c r="BI50" i="52"/>
  <c r="BK50" i="52" s="1"/>
  <c r="BE50" i="52"/>
  <c r="AU50" i="52"/>
  <c r="AY50" i="52" s="1"/>
  <c r="BA50" i="52" s="1"/>
  <c r="AG50" i="52"/>
  <c r="AE50" i="52"/>
  <c r="AA50" i="52"/>
  <c r="S49" i="52"/>
  <c r="BO49" i="52"/>
  <c r="BS49" i="52" s="1"/>
  <c r="BU49" i="52" s="1"/>
  <c r="BK49" i="52"/>
  <c r="BI49" i="52"/>
  <c r="BE49" i="52"/>
  <c r="AY49" i="52"/>
  <c r="BA49" i="52" s="1"/>
  <c r="AU49" i="52"/>
  <c r="AA49" i="52"/>
  <c r="AE49" i="52" s="1"/>
  <c r="AG49" i="52" s="1"/>
  <c r="S48" i="52"/>
  <c r="BO48" i="52"/>
  <c r="BS48" i="52" s="1"/>
  <c r="BU48" i="52" s="1"/>
  <c r="BE48" i="52"/>
  <c r="BI48" i="52" s="1"/>
  <c r="BK48" i="52" s="1"/>
  <c r="BA48" i="52"/>
  <c r="AY48" i="52"/>
  <c r="AU48" i="52"/>
  <c r="AA48" i="52"/>
  <c r="AE48" i="52" s="1"/>
  <c r="AG48" i="52" s="1"/>
  <c r="S47" i="52"/>
  <c r="BS47" i="52"/>
  <c r="BU47" i="52" s="1"/>
  <c r="BO47" i="52"/>
  <c r="BE47" i="52"/>
  <c r="BI47" i="52" s="1"/>
  <c r="BK47" i="52" s="1"/>
  <c r="AU47" i="52"/>
  <c r="AY47" i="52" s="1"/>
  <c r="BA47" i="52" s="1"/>
  <c r="AE47" i="52"/>
  <c r="AG47" i="52" s="1"/>
  <c r="AA47" i="52"/>
  <c r="S46" i="52"/>
  <c r="BU46" i="52"/>
  <c r="BS46" i="52"/>
  <c r="BO46" i="52"/>
  <c r="BI46" i="52"/>
  <c r="BK46" i="52" s="1"/>
  <c r="BE46" i="52"/>
  <c r="AU46" i="52"/>
  <c r="AY46" i="52" s="1"/>
  <c r="BA46" i="52" s="1"/>
  <c r="AG46" i="52"/>
  <c r="AE46" i="52"/>
  <c r="AA46" i="52"/>
  <c r="S45" i="52"/>
  <c r="BO45" i="52"/>
  <c r="BS45" i="52" s="1"/>
  <c r="BU45" i="52" s="1"/>
  <c r="BK45" i="52"/>
  <c r="BI45" i="52"/>
  <c r="BE45" i="52"/>
  <c r="AY45" i="52"/>
  <c r="BA45" i="52" s="1"/>
  <c r="AU45" i="52"/>
  <c r="AA45" i="52"/>
  <c r="AE45" i="52" s="1"/>
  <c r="AG45" i="52" s="1"/>
  <c r="S44" i="52"/>
  <c r="BO44" i="52"/>
  <c r="BS44" i="52" s="1"/>
  <c r="BU44" i="52" s="1"/>
  <c r="BE44" i="52"/>
  <c r="BI44" i="52" s="1"/>
  <c r="BK44" i="52" s="1"/>
  <c r="BA44" i="52"/>
  <c r="AY44" i="52"/>
  <c r="AU44" i="52"/>
  <c r="AA44" i="52"/>
  <c r="AE44" i="52" s="1"/>
  <c r="AG44" i="52" s="1"/>
  <c r="S43" i="52"/>
  <c r="BS43" i="52"/>
  <c r="BU43" i="52" s="1"/>
  <c r="BO43" i="52"/>
  <c r="BE43" i="52"/>
  <c r="BI43" i="52" s="1"/>
  <c r="BK43" i="52" s="1"/>
  <c r="AY43" i="52"/>
  <c r="BA43" i="52" s="1"/>
  <c r="AU43" i="52"/>
  <c r="AE43" i="52"/>
  <c r="AG43" i="52" s="1"/>
  <c r="AA43" i="52"/>
  <c r="S42" i="52"/>
  <c r="BU42" i="52"/>
  <c r="BS42" i="52"/>
  <c r="BO42" i="52"/>
  <c r="BI42" i="52"/>
  <c r="BK42" i="52" s="1"/>
  <c r="BE42" i="52"/>
  <c r="AU42" i="52"/>
  <c r="AY42" i="52" s="1"/>
  <c r="BA42" i="52" s="1"/>
  <c r="AG42" i="52"/>
  <c r="AE42" i="52"/>
  <c r="AA42" i="52"/>
  <c r="S41" i="52"/>
  <c r="BO41" i="52"/>
  <c r="BS41" i="52" s="1"/>
  <c r="BU41" i="52" s="1"/>
  <c r="BK41" i="52"/>
  <c r="BI41" i="52"/>
  <c r="BE41" i="52"/>
  <c r="AY41" i="52"/>
  <c r="BA41" i="52" s="1"/>
  <c r="AU41" i="52"/>
  <c r="AE41" i="52"/>
  <c r="AG41" i="52" s="1"/>
  <c r="AA41" i="52"/>
  <c r="S40" i="52"/>
  <c r="CC40" i="52"/>
  <c r="CE40" i="52" s="1"/>
  <c r="BY40" i="52"/>
  <c r="BO40" i="52"/>
  <c r="BS40" i="52" s="1"/>
  <c r="BU40" i="52" s="1"/>
  <c r="BE40" i="52"/>
  <c r="BI40" i="52" s="1"/>
  <c r="BK40" i="52" s="1"/>
  <c r="AU40" i="52"/>
  <c r="AO40" i="52"/>
  <c r="AQ40" i="52" s="1"/>
  <c r="AK40" i="52"/>
  <c r="AA40" i="52"/>
  <c r="AE40" i="52" s="1"/>
  <c r="AG40" i="52" s="1"/>
  <c r="O40" i="52"/>
  <c r="U40" i="52" s="1"/>
  <c r="W40" i="52" s="1"/>
  <c r="S39" i="52"/>
  <c r="CC39" i="52"/>
  <c r="CE39" i="52" s="1"/>
  <c r="BY39" i="52"/>
  <c r="BS39" i="52"/>
  <c r="BU39" i="52" s="1"/>
  <c r="BO39" i="52"/>
  <c r="BE39" i="52"/>
  <c r="BI39" i="52" s="1"/>
  <c r="BK39" i="52" s="1"/>
  <c r="AU39" i="52"/>
  <c r="AQ39" i="52"/>
  <c r="AO39" i="52"/>
  <c r="AK39" i="52"/>
  <c r="AE39" i="52"/>
  <c r="AG39" i="52" s="1"/>
  <c r="AA39" i="52"/>
  <c r="O39" i="52"/>
  <c r="U39" i="52" s="1"/>
  <c r="W39" i="52" s="1"/>
  <c r="S38" i="52"/>
  <c r="K38" i="52"/>
  <c r="BY38" i="52"/>
  <c r="CC38" i="52" s="1"/>
  <c r="CE38" i="52" s="1"/>
  <c r="BU38" i="52"/>
  <c r="BS38" i="52"/>
  <c r="BO38" i="52"/>
  <c r="BI38" i="52"/>
  <c r="BK38" i="52" s="1"/>
  <c r="BE38" i="52"/>
  <c r="AU38" i="52"/>
  <c r="AY38" i="52" s="1"/>
  <c r="AO38" i="52"/>
  <c r="AQ38" i="52" s="1"/>
  <c r="AK38" i="52"/>
  <c r="AE38" i="52"/>
  <c r="AG38" i="52" s="1"/>
  <c r="AA38" i="52"/>
  <c r="U38" i="52"/>
  <c r="W38" i="52" s="1"/>
  <c r="O38" i="52"/>
  <c r="S37" i="52"/>
  <c r="BS37" i="52"/>
  <c r="BU37" i="52" s="1"/>
  <c r="BO37" i="52"/>
  <c r="BI37" i="52"/>
  <c r="BK37" i="52" s="1"/>
  <c r="BE37" i="52"/>
  <c r="AY37" i="52"/>
  <c r="BA37" i="52" s="1"/>
  <c r="AU37" i="52"/>
  <c r="AA37" i="52"/>
  <c r="AE37" i="52" s="1"/>
  <c r="AG37" i="52" s="1"/>
  <c r="S36" i="52"/>
  <c r="BO36" i="52"/>
  <c r="BS36" i="52" s="1"/>
  <c r="BU36" i="52" s="1"/>
  <c r="BE36" i="52"/>
  <c r="BI36" i="52" s="1"/>
  <c r="BK36" i="52" s="1"/>
  <c r="BA36" i="52"/>
  <c r="AY36" i="52"/>
  <c r="AU36" i="52"/>
  <c r="AA36" i="52"/>
  <c r="AE36" i="52" s="1"/>
  <c r="AG36" i="52" s="1"/>
  <c r="S35" i="52"/>
  <c r="BS35" i="52"/>
  <c r="BU35" i="52" s="1"/>
  <c r="BO35" i="52"/>
  <c r="BE35" i="52"/>
  <c r="BI35" i="52" s="1"/>
  <c r="BK35" i="52" s="1"/>
  <c r="AY35" i="52"/>
  <c r="BA35" i="52" s="1"/>
  <c r="AU35" i="52"/>
  <c r="AE35" i="52"/>
  <c r="AG35" i="52" s="1"/>
  <c r="AA35" i="52"/>
  <c r="S34" i="52"/>
  <c r="BY34" i="52"/>
  <c r="CC34" i="52" s="1"/>
  <c r="CE34" i="52" s="1"/>
  <c r="BU34" i="52"/>
  <c r="BS34" i="52"/>
  <c r="BO34" i="52"/>
  <c r="BI34" i="52"/>
  <c r="BK34" i="52" s="1"/>
  <c r="BE34" i="52"/>
  <c r="AU34" i="52"/>
  <c r="AY34" i="52" s="1"/>
  <c r="AK34" i="52"/>
  <c r="AO34" i="52" s="1"/>
  <c r="AQ34" i="52" s="1"/>
  <c r="AG34" i="52"/>
  <c r="AE34" i="52"/>
  <c r="AA34" i="52"/>
  <c r="U34" i="52"/>
  <c r="W34" i="52" s="1"/>
  <c r="O34" i="52"/>
  <c r="S33" i="52"/>
  <c r="BO33" i="52"/>
  <c r="BS33" i="52" s="1"/>
  <c r="BU33" i="52" s="1"/>
  <c r="BK33" i="52"/>
  <c r="BI33" i="52"/>
  <c r="BE33" i="52"/>
  <c r="AY33" i="52"/>
  <c r="BA33" i="52" s="1"/>
  <c r="AU33" i="52"/>
  <c r="AA33" i="52"/>
  <c r="AE33" i="52" s="1"/>
  <c r="AG33" i="52" s="1"/>
  <c r="S32" i="52"/>
  <c r="AY32" i="52" s="1"/>
  <c r="CC32" i="52"/>
  <c r="CE32" i="52" s="1"/>
  <c r="BY32" i="52"/>
  <c r="BO32" i="52"/>
  <c r="BS32" i="52" s="1"/>
  <c r="BU32" i="52" s="1"/>
  <c r="BE32" i="52"/>
  <c r="BI32" i="52" s="1"/>
  <c r="BK32" i="52" s="1"/>
  <c r="AU32" i="52"/>
  <c r="AO32" i="52"/>
  <c r="AQ32" i="52" s="1"/>
  <c r="AK32" i="52"/>
  <c r="AA32" i="52"/>
  <c r="AE32" i="52" s="1"/>
  <c r="AG32" i="52" s="1"/>
  <c r="O32" i="52"/>
  <c r="U32" i="52" s="1"/>
  <c r="W32" i="52" s="1"/>
  <c r="S31" i="52"/>
  <c r="BS31" i="52"/>
  <c r="BU31" i="52" s="1"/>
  <c r="BO31" i="52"/>
  <c r="BE31" i="52"/>
  <c r="BI31" i="52" s="1"/>
  <c r="BK31" i="52" s="1"/>
  <c r="AU31" i="52"/>
  <c r="AY31" i="52" s="1"/>
  <c r="BA31" i="52" s="1"/>
  <c r="AE31" i="52"/>
  <c r="AG31" i="52" s="1"/>
  <c r="AA31" i="52"/>
  <c r="S30" i="52"/>
  <c r="BY30" i="52"/>
  <c r="CC30" i="52" s="1"/>
  <c r="CE30" i="52" s="1"/>
  <c r="BU30" i="52"/>
  <c r="BS30" i="52"/>
  <c r="BO30" i="52"/>
  <c r="BI30" i="52"/>
  <c r="BK30" i="52" s="1"/>
  <c r="BE30" i="52"/>
  <c r="AU30" i="52"/>
  <c r="AY30" i="52" s="1"/>
  <c r="AO30" i="52"/>
  <c r="AQ30" i="52" s="1"/>
  <c r="AK30" i="52"/>
  <c r="AE30" i="52"/>
  <c r="AG30" i="52" s="1"/>
  <c r="AA30" i="52"/>
  <c r="U30" i="52"/>
  <c r="W30" i="52" s="1"/>
  <c r="O30" i="52"/>
  <c r="S29" i="52"/>
  <c r="BS29" i="52"/>
  <c r="BU29" i="52" s="1"/>
  <c r="BO29" i="52"/>
  <c r="BI29" i="52"/>
  <c r="BK29" i="52" s="1"/>
  <c r="BE29" i="52"/>
  <c r="AY29" i="52"/>
  <c r="BA29" i="52" s="1"/>
  <c r="AU29" i="52"/>
  <c r="AA29" i="52"/>
  <c r="AE29" i="52" s="1"/>
  <c r="AG29" i="52" s="1"/>
  <c r="S28" i="52"/>
  <c r="CC28" i="52"/>
  <c r="CE28" i="52" s="1"/>
  <c r="BY28" i="52"/>
  <c r="BO28" i="52"/>
  <c r="BS28" i="52" s="1"/>
  <c r="BU28" i="52" s="1"/>
  <c r="BE28" i="52"/>
  <c r="BI28" i="52" s="1"/>
  <c r="BK28" i="52" s="1"/>
  <c r="AY28" i="52"/>
  <c r="AU28" i="52"/>
  <c r="AO28" i="52"/>
  <c r="AQ28" i="52" s="1"/>
  <c r="AK28" i="52"/>
  <c r="AA28" i="52"/>
  <c r="AE28" i="52" s="1"/>
  <c r="AG28" i="52" s="1"/>
  <c r="U28" i="52"/>
  <c r="W28" i="52" s="1"/>
  <c r="O28" i="52"/>
  <c r="S27" i="52"/>
  <c r="BS27" i="52"/>
  <c r="BU27" i="52" s="1"/>
  <c r="BO27" i="52"/>
  <c r="BE27" i="52"/>
  <c r="BI27" i="52" s="1"/>
  <c r="BK27" i="52" s="1"/>
  <c r="AY27" i="52"/>
  <c r="BA27" i="52" s="1"/>
  <c r="AU27" i="52"/>
  <c r="AE27" i="52"/>
  <c r="AG27" i="52" s="1"/>
  <c r="AA27" i="52"/>
  <c r="S26" i="52"/>
  <c r="CC26" i="52"/>
  <c r="CE26" i="52" s="1"/>
  <c r="BY26" i="52"/>
  <c r="BS26" i="52"/>
  <c r="BU26" i="52" s="1"/>
  <c r="BO26" i="52"/>
  <c r="BI26" i="52"/>
  <c r="BK26" i="52" s="1"/>
  <c r="BE26" i="52"/>
  <c r="AU26" i="52"/>
  <c r="AY26" i="52" s="1"/>
  <c r="AK26" i="52"/>
  <c r="AO26" i="52" s="1"/>
  <c r="AQ26" i="52" s="1"/>
  <c r="AG26" i="52"/>
  <c r="AE26" i="52"/>
  <c r="AA26" i="52"/>
  <c r="U26" i="52"/>
  <c r="W26" i="52" s="1"/>
  <c r="O26" i="52"/>
  <c r="S25" i="52"/>
  <c r="BO25" i="52"/>
  <c r="BS25" i="52" s="1"/>
  <c r="BU25" i="52" s="1"/>
  <c r="BK25" i="52"/>
  <c r="BI25" i="52"/>
  <c r="BE25" i="52"/>
  <c r="AY25" i="52"/>
  <c r="BA25" i="52" s="1"/>
  <c r="AU25" i="52"/>
  <c r="AE25" i="52"/>
  <c r="AG25" i="52" s="1"/>
  <c r="AA25" i="52"/>
  <c r="S24" i="52"/>
  <c r="AY24" i="52" s="1"/>
  <c r="CC24" i="52"/>
  <c r="CE24" i="52" s="1"/>
  <c r="BY24" i="52"/>
  <c r="BO24" i="52"/>
  <c r="BS24" i="52" s="1"/>
  <c r="BU24" i="52" s="1"/>
  <c r="BE24" i="52"/>
  <c r="BI24" i="52" s="1"/>
  <c r="BK24" i="52" s="1"/>
  <c r="AU24" i="52"/>
  <c r="AO24" i="52"/>
  <c r="AQ24" i="52" s="1"/>
  <c r="AK24" i="52"/>
  <c r="AA24" i="52"/>
  <c r="AE24" i="52" s="1"/>
  <c r="AG24" i="52" s="1"/>
  <c r="O24" i="52"/>
  <c r="U24" i="52" s="1"/>
  <c r="W24" i="52" s="1"/>
  <c r="S23" i="52"/>
  <c r="BS23" i="52"/>
  <c r="BU23" i="52" s="1"/>
  <c r="BO23" i="52"/>
  <c r="BE23" i="52"/>
  <c r="BI23" i="52" s="1"/>
  <c r="BK23" i="52" s="1"/>
  <c r="AU23" i="52"/>
  <c r="AY23" i="52" s="1"/>
  <c r="BA23" i="52" s="1"/>
  <c r="AE23" i="52"/>
  <c r="AG23" i="52" s="1"/>
  <c r="AA23" i="52"/>
  <c r="S22" i="52"/>
  <c r="BY22" i="52"/>
  <c r="CC22" i="52" s="1"/>
  <c r="CE22" i="52" s="1"/>
  <c r="BU22" i="52"/>
  <c r="BS22" i="52"/>
  <c r="BO22" i="52"/>
  <c r="BI22" i="52"/>
  <c r="BK22" i="52" s="1"/>
  <c r="BE22" i="52"/>
  <c r="AU22" i="52"/>
  <c r="AO22" i="52"/>
  <c r="AQ22" i="52" s="1"/>
  <c r="AK22" i="52"/>
  <c r="AE22" i="52"/>
  <c r="AG22" i="52" s="1"/>
  <c r="AA22" i="52"/>
  <c r="U22" i="52"/>
  <c r="W22" i="52" s="1"/>
  <c r="O22" i="52"/>
  <c r="S21" i="52"/>
  <c r="BS21" i="52"/>
  <c r="BU21" i="52" s="1"/>
  <c r="BO21" i="52"/>
  <c r="BI21" i="52"/>
  <c r="BK21" i="52" s="1"/>
  <c r="BE21" i="52"/>
  <c r="AY21" i="52"/>
  <c r="BA21" i="52" s="1"/>
  <c r="AU21" i="52"/>
  <c r="AA21" i="52"/>
  <c r="AE21" i="52" s="1"/>
  <c r="AG21" i="52" s="1"/>
  <c r="S20" i="52"/>
  <c r="BO20" i="52"/>
  <c r="BS20" i="52" s="1"/>
  <c r="BU20" i="52" s="1"/>
  <c r="BE20" i="52"/>
  <c r="BI20" i="52" s="1"/>
  <c r="BK20" i="52" s="1"/>
  <c r="BA20" i="52"/>
  <c r="AY20" i="52"/>
  <c r="AU20" i="52"/>
  <c r="AA20" i="52"/>
  <c r="AE20" i="52" s="1"/>
  <c r="AG20" i="52" s="1"/>
  <c r="S19" i="52"/>
  <c r="CE19" i="52"/>
  <c r="CC19" i="52"/>
  <c r="BY19" i="52"/>
  <c r="BS19" i="52"/>
  <c r="BU19" i="52" s="1"/>
  <c r="BO19" i="52"/>
  <c r="BE19" i="52"/>
  <c r="BI19" i="52" s="1"/>
  <c r="BK19" i="52" s="1"/>
  <c r="AU19" i="52"/>
  <c r="AO19" i="52"/>
  <c r="AQ19" i="52" s="1"/>
  <c r="AK19" i="52"/>
  <c r="AE19" i="52"/>
  <c r="AG19" i="52" s="1"/>
  <c r="AA19" i="52"/>
  <c r="O19" i="52"/>
  <c r="U19" i="52" s="1"/>
  <c r="W19" i="52" s="1"/>
  <c r="S18" i="52"/>
  <c r="BS18" i="52"/>
  <c r="BU18" i="52" s="1"/>
  <c r="BO18" i="52"/>
  <c r="BI18" i="52"/>
  <c r="BK18" i="52" s="1"/>
  <c r="BE18" i="52"/>
  <c r="AU18" i="52"/>
  <c r="AY18" i="52" s="1"/>
  <c r="BA18" i="52" s="1"/>
  <c r="AG18" i="52"/>
  <c r="AE18" i="52"/>
  <c r="AA18" i="52"/>
  <c r="S17" i="52"/>
  <c r="BO17" i="52"/>
  <c r="BS17" i="52" s="1"/>
  <c r="BU17" i="52" s="1"/>
  <c r="BK17" i="52"/>
  <c r="BI17" i="52"/>
  <c r="BE17" i="52"/>
  <c r="AY17" i="52"/>
  <c r="BA17" i="52" s="1"/>
  <c r="AU17" i="52"/>
  <c r="AE17" i="52"/>
  <c r="AG17" i="52" s="1"/>
  <c r="AA17" i="52"/>
  <c r="S16" i="52"/>
  <c r="AY16" i="52" s="1"/>
  <c r="CC16" i="52"/>
  <c r="CE16" i="52" s="1"/>
  <c r="BY16" i="52"/>
  <c r="BO16" i="52"/>
  <c r="BS16" i="52" s="1"/>
  <c r="BU16" i="52" s="1"/>
  <c r="BI16" i="52"/>
  <c r="BK16" i="52" s="1"/>
  <c r="BE16" i="52"/>
  <c r="AU16" i="52"/>
  <c r="AO16" i="52"/>
  <c r="AQ16" i="52" s="1"/>
  <c r="AK16" i="52"/>
  <c r="AA16" i="52"/>
  <c r="AE16" i="52" s="1"/>
  <c r="AG16" i="52" s="1"/>
  <c r="O16" i="52"/>
  <c r="U16" i="52" s="1"/>
  <c r="W16" i="52" s="1"/>
  <c r="S15" i="52"/>
  <c r="BS15" i="52"/>
  <c r="BU15" i="52" s="1"/>
  <c r="BO15" i="52"/>
  <c r="BE15" i="52"/>
  <c r="BI15" i="52" s="1"/>
  <c r="BK15" i="52" s="1"/>
  <c r="AU15" i="52"/>
  <c r="AY15" i="52" s="1"/>
  <c r="BA15" i="52" s="1"/>
  <c r="AE15" i="52"/>
  <c r="AG15" i="52" s="1"/>
  <c r="AA15" i="52"/>
  <c r="S14" i="52"/>
  <c r="BY14" i="52"/>
  <c r="CC14" i="52" s="1"/>
  <c r="CE14" i="52" s="1"/>
  <c r="BU14" i="52"/>
  <c r="BS14" i="52"/>
  <c r="BO14" i="52"/>
  <c r="BI14" i="52"/>
  <c r="BK14" i="52" s="1"/>
  <c r="BE14" i="52"/>
  <c r="AU14" i="52"/>
  <c r="AO14" i="52"/>
  <c r="AQ14" i="52" s="1"/>
  <c r="AK14" i="52"/>
  <c r="AE14" i="52"/>
  <c r="AG14" i="52" s="1"/>
  <c r="AA14" i="52"/>
  <c r="U14" i="52"/>
  <c r="W14" i="52" s="1"/>
  <c r="O14" i="52"/>
  <c r="S13" i="52"/>
  <c r="BS13" i="52"/>
  <c r="BU13" i="52" s="1"/>
  <c r="BO13" i="52"/>
  <c r="BI13" i="52"/>
  <c r="BK13" i="52" s="1"/>
  <c r="BE13" i="52"/>
  <c r="AY13" i="52"/>
  <c r="BA13" i="52" s="1"/>
  <c r="AU13" i="52"/>
  <c r="AA13" i="52"/>
  <c r="AE13" i="52" s="1"/>
  <c r="AG13" i="52" s="1"/>
  <c r="S12" i="52"/>
  <c r="CC12" i="52"/>
  <c r="CE12" i="52" s="1"/>
  <c r="BY12" i="52"/>
  <c r="BO12" i="52"/>
  <c r="BS12" i="52" s="1"/>
  <c r="BU12" i="52" s="1"/>
  <c r="BE12" i="52"/>
  <c r="BI12" i="52" s="1"/>
  <c r="BK12" i="52" s="1"/>
  <c r="AU12" i="52"/>
  <c r="AO12" i="52"/>
  <c r="AQ12" i="52" s="1"/>
  <c r="AK12" i="52"/>
  <c r="AA12" i="52"/>
  <c r="AE12" i="52" s="1"/>
  <c r="AG12" i="52" s="1"/>
  <c r="U12" i="52"/>
  <c r="W12" i="52" s="1"/>
  <c r="O12" i="52"/>
  <c r="S11" i="52"/>
  <c r="BS11" i="52"/>
  <c r="BU11" i="52" s="1"/>
  <c r="BO11" i="52"/>
  <c r="BE11" i="52"/>
  <c r="BI11" i="52" s="1"/>
  <c r="BK11" i="52" s="1"/>
  <c r="AY11" i="52"/>
  <c r="BA11" i="52" s="1"/>
  <c r="AU11" i="52"/>
  <c r="AE11" i="52"/>
  <c r="AG11" i="52" s="1"/>
  <c r="AA11" i="52"/>
  <c r="S10" i="52"/>
  <c r="K10" i="52"/>
  <c r="CC10" i="52"/>
  <c r="CE10" i="52" s="1"/>
  <c r="BY10" i="52"/>
  <c r="BS10" i="52"/>
  <c r="BU10" i="52" s="1"/>
  <c r="BO10" i="52"/>
  <c r="BI10" i="52"/>
  <c r="BK10" i="52" s="1"/>
  <c r="BE10" i="52"/>
  <c r="AU10" i="52"/>
  <c r="AK10" i="52"/>
  <c r="AO10" i="52" s="1"/>
  <c r="AQ10" i="52" s="1"/>
  <c r="AG10" i="52"/>
  <c r="AE10" i="52"/>
  <c r="AA10" i="52"/>
  <c r="U10" i="52"/>
  <c r="W10" i="52" s="1"/>
  <c r="O10" i="52"/>
  <c r="S9" i="52"/>
  <c r="BO9" i="52"/>
  <c r="BS9" i="52" s="1"/>
  <c r="BU9" i="52" s="1"/>
  <c r="BK9" i="52"/>
  <c r="BI9" i="52"/>
  <c r="BE9" i="52"/>
  <c r="AY9" i="52"/>
  <c r="BA9" i="52" s="1"/>
  <c r="AU9" i="52"/>
  <c r="AE9" i="52"/>
  <c r="AG9" i="52" s="1"/>
  <c r="AA9" i="52"/>
  <c r="S8" i="52"/>
  <c r="BO8" i="52"/>
  <c r="BS8" i="52" s="1"/>
  <c r="BU8" i="52" s="1"/>
  <c r="BI8" i="52"/>
  <c r="BK8" i="52" s="1"/>
  <c r="BE8" i="52"/>
  <c r="AY8" i="52"/>
  <c r="BA8" i="52" s="1"/>
  <c r="AU8" i="52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AC56" i="55"/>
  <c r="S56" i="55"/>
  <c r="K56" i="55"/>
  <c r="AG56" i="55"/>
  <c r="AK56" i="55" s="1"/>
  <c r="AM56" i="55" s="1"/>
  <c r="AE56" i="55"/>
  <c r="Y56" i="55"/>
  <c r="O56" i="55"/>
  <c r="AC55" i="55"/>
  <c r="S55" i="55"/>
  <c r="K55" i="55"/>
  <c r="AG55" i="55"/>
  <c r="AK55" i="55" s="1"/>
  <c r="AM55" i="55" s="1"/>
  <c r="AE55" i="55"/>
  <c r="Y55" i="55"/>
  <c r="O55" i="55"/>
  <c r="AC54" i="55"/>
  <c r="S54" i="55"/>
  <c r="K54" i="55"/>
  <c r="AG54" i="55"/>
  <c r="AK54" i="55" s="1"/>
  <c r="AM54" i="55" s="1"/>
  <c r="AE54" i="55"/>
  <c r="Y54" i="55"/>
  <c r="O54" i="55"/>
  <c r="AC53" i="55"/>
  <c r="S53" i="55"/>
  <c r="K53" i="55"/>
  <c r="AG53" i="55"/>
  <c r="AK53" i="55" s="1"/>
  <c r="AM53" i="55" s="1"/>
  <c r="AE53" i="55"/>
  <c r="Y53" i="55"/>
  <c r="O53" i="55"/>
  <c r="AC52" i="55"/>
  <c r="S52" i="55"/>
  <c r="K52" i="55"/>
  <c r="AG52" i="55"/>
  <c r="AK52" i="55" s="1"/>
  <c r="AM52" i="55" s="1"/>
  <c r="AE52" i="55"/>
  <c r="Y52" i="55"/>
  <c r="O52" i="55"/>
  <c r="AC51" i="55"/>
  <c r="S51" i="55"/>
  <c r="K51" i="55"/>
  <c r="AG51" i="55"/>
  <c r="AK51" i="55" s="1"/>
  <c r="AM51" i="55" s="1"/>
  <c r="AE51" i="55"/>
  <c r="Y51" i="55"/>
  <c r="O51" i="55"/>
  <c r="AC50" i="55"/>
  <c r="S50" i="55"/>
  <c r="K50" i="55"/>
  <c r="AG50" i="55"/>
  <c r="AK50" i="55" s="1"/>
  <c r="AM50" i="55" s="1"/>
  <c r="AE50" i="55"/>
  <c r="Y50" i="55"/>
  <c r="O50" i="55"/>
  <c r="AC49" i="55"/>
  <c r="S49" i="55"/>
  <c r="K49" i="55"/>
  <c r="AG49" i="55"/>
  <c r="AK49" i="55" s="1"/>
  <c r="AM49" i="55" s="1"/>
  <c r="AE49" i="55"/>
  <c r="Y49" i="55"/>
  <c r="O49" i="55"/>
  <c r="AC48" i="55"/>
  <c r="S48" i="55"/>
  <c r="K48" i="55"/>
  <c r="AG48" i="55"/>
  <c r="AK48" i="55" s="1"/>
  <c r="AM48" i="55" s="1"/>
  <c r="AE48" i="55"/>
  <c r="Y48" i="55"/>
  <c r="O48" i="55"/>
  <c r="AC47" i="55"/>
  <c r="S47" i="55"/>
  <c r="K47" i="55"/>
  <c r="AG47" i="55"/>
  <c r="AK47" i="55" s="1"/>
  <c r="AM47" i="55" s="1"/>
  <c r="AE47" i="55"/>
  <c r="Y47" i="55"/>
  <c r="O47" i="55"/>
  <c r="AC46" i="55"/>
  <c r="S46" i="55"/>
  <c r="K46" i="55"/>
  <c r="AG46" i="55"/>
  <c r="AK46" i="55" s="1"/>
  <c r="AM46" i="55" s="1"/>
  <c r="AE46" i="55"/>
  <c r="Y46" i="55"/>
  <c r="O46" i="55"/>
  <c r="AC45" i="55"/>
  <c r="S45" i="55"/>
  <c r="K45" i="55"/>
  <c r="AG45" i="55"/>
  <c r="AK45" i="55" s="1"/>
  <c r="AM45" i="55" s="1"/>
  <c r="AE45" i="55"/>
  <c r="Y45" i="55"/>
  <c r="O45" i="55"/>
  <c r="AC44" i="55"/>
  <c r="S44" i="55"/>
  <c r="K44" i="55"/>
  <c r="AG44" i="55"/>
  <c r="AK44" i="55" s="1"/>
  <c r="AM44" i="55" s="1"/>
  <c r="AE44" i="55"/>
  <c r="Y44" i="55"/>
  <c r="O44" i="55"/>
  <c r="AC43" i="55"/>
  <c r="S43" i="55"/>
  <c r="K43" i="55"/>
  <c r="AG43" i="55"/>
  <c r="AK43" i="55" s="1"/>
  <c r="AM43" i="55" s="1"/>
  <c r="AE43" i="55"/>
  <c r="Y43" i="55"/>
  <c r="O43" i="55"/>
  <c r="AC42" i="55"/>
  <c r="S42" i="55"/>
  <c r="K42" i="55"/>
  <c r="AG42" i="55"/>
  <c r="AK42" i="55" s="1"/>
  <c r="AM42" i="55" s="1"/>
  <c r="AE42" i="55"/>
  <c r="AE58" i="55" s="1"/>
  <c r="M11" i="8" s="1"/>
  <c r="Y42" i="55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AE39" i="55" s="1"/>
  <c r="S39" i="55"/>
  <c r="K39" i="55"/>
  <c r="AG39" i="55"/>
  <c r="AK39" i="55" s="1"/>
  <c r="AM39" i="55" s="1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AE37" i="55" s="1"/>
  <c r="S37" i="55"/>
  <c r="K37" i="55"/>
  <c r="AG37" i="55"/>
  <c r="AK37" i="55" s="1"/>
  <c r="AM37" i="55" s="1"/>
  <c r="Y37" i="55"/>
  <c r="O37" i="55"/>
  <c r="AC36" i="55"/>
  <c r="AE36" i="55" s="1"/>
  <c r="S36" i="55"/>
  <c r="K36" i="55"/>
  <c r="AG36" i="55"/>
  <c r="AK36" i="55" s="1"/>
  <c r="AM36" i="55" s="1"/>
  <c r="Y36" i="55"/>
  <c r="O36" i="55"/>
  <c r="AC35" i="55"/>
  <c r="AE35" i="55" s="1"/>
  <c r="S35" i="55"/>
  <c r="K35" i="55"/>
  <c r="AG35" i="55"/>
  <c r="AK35" i="55" s="1"/>
  <c r="AM35" i="55" s="1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AE33" i="55" s="1"/>
  <c r="S33" i="55"/>
  <c r="K33" i="55"/>
  <c r="AG33" i="55"/>
  <c r="AK33" i="55" s="1"/>
  <c r="AM33" i="55" s="1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AE31" i="55" s="1"/>
  <c r="S31" i="55"/>
  <c r="K31" i="55"/>
  <c r="AG31" i="55"/>
  <c r="AK31" i="55" s="1"/>
  <c r="AM31" i="55" s="1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AE29" i="55" s="1"/>
  <c r="S29" i="55"/>
  <c r="K29" i="55"/>
  <c r="AG29" i="55"/>
  <c r="AK29" i="55" s="1"/>
  <c r="AM29" i="55" s="1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AE25" i="55" s="1"/>
  <c r="S25" i="55"/>
  <c r="K25" i="55"/>
  <c r="AG25" i="55"/>
  <c r="AK25" i="55" s="1"/>
  <c r="AM25" i="55" s="1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AC16" i="55"/>
  <c r="AE16" i="55" s="1"/>
  <c r="S16" i="55"/>
  <c r="K16" i="55"/>
  <c r="AG16" i="55"/>
  <c r="AK16" i="55" s="1"/>
  <c r="AM16" i="55" s="1"/>
  <c r="Y16" i="55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E63" i="56"/>
  <c r="S63" i="56"/>
  <c r="AK63" i="56"/>
  <c r="AO63" i="56" s="1"/>
  <c r="AQ63" i="56" s="1"/>
  <c r="AG63" i="56"/>
  <c r="AA63" i="56"/>
  <c r="O63" i="56"/>
  <c r="AO62" i="56"/>
  <c r="AQ62" i="56" s="1"/>
  <c r="S62" i="56"/>
  <c r="AK62" i="56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AO60" i="56"/>
  <c r="AQ60" i="56" s="1"/>
  <c r="S60" i="56"/>
  <c r="AK60" i="56"/>
  <c r="AA60" i="56"/>
  <c r="AE60" i="56" s="1"/>
  <c r="AG60" i="56" s="1"/>
  <c r="O60" i="56"/>
  <c r="S59" i="56"/>
  <c r="AK59" i="56"/>
  <c r="AO59" i="56" s="1"/>
  <c r="AQ59" i="56" s="1"/>
  <c r="AA59" i="56"/>
  <c r="AE59" i="56" s="1"/>
  <c r="AG59" i="56" s="1"/>
  <c r="O59" i="56"/>
  <c r="AO58" i="56"/>
  <c r="AQ58" i="56" s="1"/>
  <c r="AE58" i="56"/>
  <c r="AG58" i="56" s="1"/>
  <c r="S58" i="56"/>
  <c r="AK58" i="56"/>
  <c r="AA58" i="56"/>
  <c r="O58" i="56"/>
  <c r="AE57" i="56"/>
  <c r="AG57" i="56" s="1"/>
  <c r="S57" i="56"/>
  <c r="AK57" i="56"/>
  <c r="AO57" i="56" s="1"/>
  <c r="AQ57" i="56" s="1"/>
  <c r="AA57" i="56"/>
  <c r="O57" i="56"/>
  <c r="AO56" i="56"/>
  <c r="AQ56" i="56" s="1"/>
  <c r="AE56" i="56"/>
  <c r="S56" i="56"/>
  <c r="AK56" i="56"/>
  <c r="AG56" i="56"/>
  <c r="AA56" i="56"/>
  <c r="O56" i="56"/>
  <c r="AE55" i="56"/>
  <c r="S55" i="56"/>
  <c r="AK55" i="56"/>
  <c r="AO55" i="56" s="1"/>
  <c r="AQ55" i="56" s="1"/>
  <c r="AG55" i="56"/>
  <c r="AA55" i="56"/>
  <c r="O55" i="56"/>
  <c r="AO54" i="56"/>
  <c r="AQ54" i="56" s="1"/>
  <c r="S54" i="56"/>
  <c r="AK54" i="56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AO52" i="56"/>
  <c r="AQ52" i="56" s="1"/>
  <c r="S52" i="56"/>
  <c r="AK52" i="56"/>
  <c r="AA52" i="56"/>
  <c r="AE52" i="56" s="1"/>
  <c r="AG52" i="56" s="1"/>
  <c r="O52" i="56"/>
  <c r="S51" i="56"/>
  <c r="AK51" i="56"/>
  <c r="AO51" i="56" s="1"/>
  <c r="AQ51" i="56" s="1"/>
  <c r="AA51" i="56"/>
  <c r="AE51" i="56" s="1"/>
  <c r="AG51" i="56" s="1"/>
  <c r="O51" i="56"/>
  <c r="AO50" i="56"/>
  <c r="AQ50" i="56" s="1"/>
  <c r="AE50" i="56"/>
  <c r="AG50" i="56" s="1"/>
  <c r="S50" i="56"/>
  <c r="AK50" i="56"/>
  <c r="AA50" i="56"/>
  <c r="O50" i="56"/>
  <c r="AE49" i="56"/>
  <c r="AG49" i="56" s="1"/>
  <c r="S49" i="56"/>
  <c r="AK49" i="56"/>
  <c r="AO49" i="56" s="1"/>
  <c r="AQ49" i="56" s="1"/>
  <c r="AA49" i="56"/>
  <c r="O49" i="56"/>
  <c r="AO48" i="56"/>
  <c r="AQ48" i="56" s="1"/>
  <c r="AE48" i="56"/>
  <c r="S48" i="56"/>
  <c r="AK48" i="56"/>
  <c r="AG48" i="56"/>
  <c r="AA48" i="56"/>
  <c r="O48" i="56"/>
  <c r="AE47" i="56"/>
  <c r="S47" i="56"/>
  <c r="AK47" i="56"/>
  <c r="AO47" i="56" s="1"/>
  <c r="AQ47" i="56" s="1"/>
  <c r="AG47" i="56"/>
  <c r="AA47" i="56"/>
  <c r="O47" i="56"/>
  <c r="AO46" i="56"/>
  <c r="AQ46" i="56" s="1"/>
  <c r="S46" i="56"/>
  <c r="AK46" i="56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AO44" i="56"/>
  <c r="AQ44" i="56" s="1"/>
  <c r="S44" i="56"/>
  <c r="AK44" i="56"/>
  <c r="AA44" i="56"/>
  <c r="AE44" i="56" s="1"/>
  <c r="AG44" i="56" s="1"/>
  <c r="O44" i="56"/>
  <c r="S43" i="56"/>
  <c r="AK43" i="56"/>
  <c r="AO43" i="56" s="1"/>
  <c r="AQ43" i="56" s="1"/>
  <c r="AA43" i="56"/>
  <c r="AE43" i="56" s="1"/>
  <c r="AG43" i="56" s="1"/>
  <c r="O43" i="56"/>
  <c r="AO42" i="56"/>
  <c r="AQ42" i="56" s="1"/>
  <c r="AE42" i="56"/>
  <c r="AG42" i="56" s="1"/>
  <c r="S42" i="56"/>
  <c r="AK42" i="56"/>
  <c r="AA42" i="56"/>
  <c r="O42" i="56"/>
  <c r="AE41" i="56"/>
  <c r="AG41" i="56" s="1"/>
  <c r="S41" i="56"/>
  <c r="AK41" i="56"/>
  <c r="AO41" i="56" s="1"/>
  <c r="AQ41" i="56" s="1"/>
  <c r="AA41" i="56"/>
  <c r="O41" i="56"/>
  <c r="AO40" i="56"/>
  <c r="AQ40" i="56" s="1"/>
  <c r="AE40" i="56"/>
  <c r="S40" i="56"/>
  <c r="AK40" i="56"/>
  <c r="AG40" i="56"/>
  <c r="AA40" i="56"/>
  <c r="O40" i="56"/>
  <c r="AE39" i="56"/>
  <c r="S39" i="56"/>
  <c r="AK39" i="56"/>
  <c r="AO39" i="56" s="1"/>
  <c r="AQ39" i="56" s="1"/>
  <c r="AG39" i="56"/>
  <c r="AA39" i="56"/>
  <c r="O39" i="56"/>
  <c r="AO38" i="56"/>
  <c r="AQ38" i="56" s="1"/>
  <c r="S38" i="56"/>
  <c r="AK38" i="56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AO36" i="56"/>
  <c r="AQ36" i="56" s="1"/>
  <c r="S36" i="56"/>
  <c r="AK36" i="56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AO34" i="56"/>
  <c r="AQ34" i="56" s="1"/>
  <c r="AE34" i="56"/>
  <c r="AG34" i="56" s="1"/>
  <c r="S34" i="56"/>
  <c r="AK34" i="56"/>
  <c r="AA34" i="56"/>
  <c r="O34" i="56"/>
  <c r="AE33" i="56"/>
  <c r="AG33" i="56" s="1"/>
  <c r="S33" i="56"/>
  <c r="AK33" i="56"/>
  <c r="AO33" i="56" s="1"/>
  <c r="AQ33" i="56" s="1"/>
  <c r="AA33" i="56"/>
  <c r="O33" i="56"/>
  <c r="AO32" i="56"/>
  <c r="AQ32" i="56" s="1"/>
  <c r="AE32" i="56"/>
  <c r="S32" i="56"/>
  <c r="AK32" i="56"/>
  <c r="AG32" i="56"/>
  <c r="AA32" i="56"/>
  <c r="O32" i="56"/>
  <c r="AE31" i="56"/>
  <c r="S31" i="56"/>
  <c r="AK31" i="56"/>
  <c r="AO31" i="56" s="1"/>
  <c r="AQ31" i="56" s="1"/>
  <c r="AG31" i="56"/>
  <c r="AA31" i="56"/>
  <c r="O31" i="56"/>
  <c r="AO30" i="56"/>
  <c r="AQ30" i="56" s="1"/>
  <c r="S30" i="56"/>
  <c r="AK30" i="56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AO28" i="56"/>
  <c r="AQ28" i="56" s="1"/>
  <c r="S28" i="56"/>
  <c r="AK28" i="56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AO26" i="56"/>
  <c r="AQ26" i="56" s="1"/>
  <c r="AE26" i="56"/>
  <c r="AG26" i="56" s="1"/>
  <c r="S26" i="56"/>
  <c r="AK26" i="56"/>
  <c r="AA26" i="56"/>
  <c r="O26" i="56"/>
  <c r="AE25" i="56"/>
  <c r="AG25" i="56" s="1"/>
  <c r="S25" i="56"/>
  <c r="AK25" i="56"/>
  <c r="AO25" i="56" s="1"/>
  <c r="AQ25" i="56" s="1"/>
  <c r="AA25" i="56"/>
  <c r="O25" i="56"/>
  <c r="AO24" i="56"/>
  <c r="AQ24" i="56" s="1"/>
  <c r="AE24" i="56"/>
  <c r="S24" i="56"/>
  <c r="AK24" i="56"/>
  <c r="AG24" i="56"/>
  <c r="AA24" i="56"/>
  <c r="O24" i="56"/>
  <c r="AE23" i="56"/>
  <c r="S23" i="56"/>
  <c r="AK23" i="56"/>
  <c r="AO23" i="56" s="1"/>
  <c r="AQ23" i="56" s="1"/>
  <c r="AG23" i="56"/>
  <c r="AA23" i="56"/>
  <c r="O23" i="56"/>
  <c r="AO22" i="56"/>
  <c r="AQ22" i="56" s="1"/>
  <c r="S22" i="56"/>
  <c r="AK22" i="56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AO14" i="56"/>
  <c r="AQ14" i="56" s="1"/>
  <c r="AE14" i="56"/>
  <c r="AG14" i="56" s="1"/>
  <c r="S14" i="56"/>
  <c r="AK14" i="56"/>
  <c r="AA14" i="56"/>
  <c r="O14" i="56"/>
  <c r="S13" i="56"/>
  <c r="AK13" i="56"/>
  <c r="AO13" i="56" s="1"/>
  <c r="AQ13" i="56" s="1"/>
  <c r="AA13" i="56"/>
  <c r="AE13" i="56" s="1"/>
  <c r="AG13" i="56" s="1"/>
  <c r="O13" i="56"/>
  <c r="AO12" i="56"/>
  <c r="AQ12" i="56" s="1"/>
  <c r="AE12" i="56"/>
  <c r="AG12" i="56" s="1"/>
  <c r="S12" i="56"/>
  <c r="AK12" i="56"/>
  <c r="AA12" i="56"/>
  <c r="O12" i="56"/>
  <c r="AE11" i="56"/>
  <c r="AG11" i="56" s="1"/>
  <c r="S11" i="56"/>
  <c r="AK11" i="56"/>
  <c r="AO11" i="56" s="1"/>
  <c r="AQ11" i="56" s="1"/>
  <c r="AA11" i="56"/>
  <c r="O11" i="56"/>
  <c r="AO10" i="56"/>
  <c r="AQ10" i="56" s="1"/>
  <c r="S10" i="56"/>
  <c r="AK10" i="56"/>
  <c r="AA10" i="56"/>
  <c r="AE10" i="56" s="1"/>
  <c r="AG10" i="56" s="1"/>
  <c r="O10" i="56"/>
  <c r="AE9" i="56"/>
  <c r="S9" i="56"/>
  <c r="K9" i="56"/>
  <c r="AK9" i="56"/>
  <c r="AO9" i="56" s="1"/>
  <c r="AQ9" i="56" s="1"/>
  <c r="AG9" i="56"/>
  <c r="AA9" i="56"/>
  <c r="O9" i="56"/>
  <c r="AO8" i="56"/>
  <c r="AQ8" i="56" s="1"/>
  <c r="S8" i="56"/>
  <c r="AK8" i="56"/>
  <c r="AA8" i="56"/>
  <c r="AE8" i="56" s="1"/>
  <c r="AG8" i="56" s="1"/>
  <c r="AG19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O41" i="99"/>
  <c r="M41" i="99"/>
  <c r="K41" i="99"/>
  <c r="G41" i="99"/>
  <c r="E41" i="99"/>
  <c r="I41" i="99" s="1"/>
  <c r="I25" i="3" s="1"/>
  <c r="G924" i="1" s="1"/>
  <c r="AW40" i="99"/>
  <c r="AU40" i="99"/>
  <c r="AY40" i="99" s="1"/>
  <c r="AK40" i="99"/>
  <c r="AM40" i="99" s="1"/>
  <c r="AI40" i="99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AA39" i="99"/>
  <c r="Y39" i="99"/>
  <c r="W39" i="99"/>
  <c r="M39" i="99"/>
  <c r="K39" i="99"/>
  <c r="O39" i="99" s="1"/>
  <c r="G39" i="99"/>
  <c r="E39" i="99"/>
  <c r="I39" i="99" s="1"/>
  <c r="I23" i="3" s="1"/>
  <c r="G866" i="1" s="1"/>
  <c r="AW38" i="99"/>
  <c r="AY38" i="99" s="1"/>
  <c r="AU38" i="99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M37" i="99"/>
  <c r="AK37" i="99"/>
  <c r="AI37" i="99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Y35" i="99"/>
  <c r="AW35" i="99"/>
  <c r="AU35" i="99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O34" i="99"/>
  <c r="M34" i="99"/>
  <c r="K34" i="99"/>
  <c r="I34" i="99"/>
  <c r="I18" i="3" s="1"/>
  <c r="G721" i="1" s="1"/>
  <c r="G34" i="99"/>
  <c r="E34" i="99"/>
  <c r="AW33" i="99"/>
  <c r="AU33" i="99"/>
  <c r="AY33" i="99" s="1"/>
  <c r="AK33" i="99"/>
  <c r="AI33" i="99"/>
  <c r="AM33" i="99" s="1"/>
  <c r="Y33" i="99"/>
  <c r="W33" i="99"/>
  <c r="AA33" i="99" s="1"/>
  <c r="O33" i="99"/>
  <c r="M33" i="99"/>
  <c r="K33" i="99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AA32" i="99"/>
  <c r="Y32" i="99"/>
  <c r="W32" i="99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AA31" i="99"/>
  <c r="Y31" i="99"/>
  <c r="W31" i="99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M30" i="99"/>
  <c r="AK30" i="99"/>
  <c r="AI30" i="99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M29" i="99"/>
  <c r="AK29" i="99"/>
  <c r="AI29" i="99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Y28" i="99"/>
  <c r="AW28" i="99"/>
  <c r="AU28" i="99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Y27" i="99"/>
  <c r="AW27" i="99"/>
  <c r="AU27" i="99"/>
  <c r="AK27" i="99"/>
  <c r="AI27" i="99"/>
  <c r="AM27" i="99" s="1"/>
  <c r="Y27" i="99"/>
  <c r="W27" i="99"/>
  <c r="AA27" i="99" s="1"/>
  <c r="M27" i="99"/>
  <c r="K27" i="99"/>
  <c r="O27" i="99" s="1"/>
  <c r="I27" i="99"/>
  <c r="I11" i="3" s="1"/>
  <c r="G518" i="1" s="1"/>
  <c r="G27" i="99"/>
  <c r="E27" i="99"/>
  <c r="AW26" i="99"/>
  <c r="AU26" i="99"/>
  <c r="AY26" i="99" s="1"/>
  <c r="AK26" i="99"/>
  <c r="AI26" i="99"/>
  <c r="AM26" i="99" s="1"/>
  <c r="Y26" i="99"/>
  <c r="AA26" i="99" s="1"/>
  <c r="W26" i="99"/>
  <c r="O26" i="99"/>
  <c r="M26" i="99"/>
  <c r="K26" i="99"/>
  <c r="I26" i="99"/>
  <c r="I10" i="3" s="1"/>
  <c r="G489" i="1" s="1"/>
  <c r="G26" i="99"/>
  <c r="E26" i="99"/>
  <c r="AW25" i="99"/>
  <c r="AU25" i="99"/>
  <c r="AY25" i="99" s="1"/>
  <c r="AK25" i="99"/>
  <c r="AI25" i="99"/>
  <c r="AM25" i="99" s="1"/>
  <c r="Y25" i="99"/>
  <c r="W25" i="99"/>
  <c r="AA25" i="99" s="1"/>
  <c r="O25" i="99"/>
  <c r="M25" i="99"/>
  <c r="K25" i="99"/>
  <c r="G25" i="99"/>
  <c r="E25" i="99"/>
  <c r="I25" i="99" s="1"/>
  <c r="I9" i="3" s="1"/>
  <c r="G460" i="1" s="1"/>
  <c r="AW24" i="99"/>
  <c r="AU24" i="99"/>
  <c r="AY24" i="99" s="1"/>
  <c r="AK24" i="99"/>
  <c r="AM24" i="99" s="1"/>
  <c r="AI24" i="99"/>
  <c r="AA24" i="99"/>
  <c r="Y24" i="99"/>
  <c r="W24" i="99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AA23" i="99"/>
  <c r="Y23" i="99"/>
  <c r="W23" i="99"/>
  <c r="M23" i="99"/>
  <c r="K23" i="99"/>
  <c r="O23" i="99" s="1"/>
  <c r="G23" i="99"/>
  <c r="E23" i="99"/>
  <c r="I23" i="99" s="1"/>
  <c r="AW22" i="99"/>
  <c r="AU22" i="99"/>
  <c r="AY22" i="99" s="1"/>
  <c r="AM22" i="99"/>
  <c r="AK22" i="99"/>
  <c r="AI22" i="99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M21" i="99"/>
  <c r="AK21" i="99"/>
  <c r="AI21" i="99"/>
  <c r="Y21" i="99"/>
  <c r="W21" i="99"/>
  <c r="AA21" i="99" s="1"/>
  <c r="M21" i="99"/>
  <c r="K21" i="99"/>
  <c r="O21" i="99" s="1"/>
  <c r="G21" i="99"/>
  <c r="E21" i="99"/>
  <c r="I21" i="99" s="1"/>
  <c r="AY20" i="99"/>
  <c r="AW20" i="99"/>
  <c r="AU20" i="99"/>
  <c r="AK20" i="99"/>
  <c r="AI20" i="99"/>
  <c r="AM20" i="99" s="1"/>
  <c r="AA20" i="99"/>
  <c r="Y20" i="99"/>
  <c r="W20" i="99"/>
  <c r="M20" i="99"/>
  <c r="K20" i="99"/>
  <c r="O20" i="99" s="1"/>
  <c r="G20" i="99"/>
  <c r="E20" i="99"/>
  <c r="I20" i="99" s="1"/>
  <c r="AY19" i="99"/>
  <c r="AW19" i="99"/>
  <c r="AU19" i="99"/>
  <c r="AK19" i="99"/>
  <c r="AI19" i="99"/>
  <c r="AM19" i="99" s="1"/>
  <c r="Y19" i="99"/>
  <c r="W19" i="99"/>
  <c r="AA19" i="99" s="1"/>
  <c r="M19" i="99"/>
  <c r="K19" i="99"/>
  <c r="O19" i="99" s="1"/>
  <c r="I19" i="99"/>
  <c r="G19" i="99"/>
  <c r="E19" i="99"/>
  <c r="AW18" i="99"/>
  <c r="AU18" i="99"/>
  <c r="AY18" i="99" s="1"/>
  <c r="AM18" i="99"/>
  <c r="AK18" i="99"/>
  <c r="AI18" i="99"/>
  <c r="Y18" i="99"/>
  <c r="W18" i="99"/>
  <c r="AA18" i="99" s="1"/>
  <c r="O18" i="99"/>
  <c r="M18" i="99"/>
  <c r="K18" i="99"/>
  <c r="I18" i="99"/>
  <c r="G18" i="99"/>
  <c r="E18" i="99"/>
  <c r="AW17" i="99"/>
  <c r="AU17" i="99"/>
  <c r="AY17" i="99" s="1"/>
  <c r="AK17" i="99"/>
  <c r="AI17" i="99"/>
  <c r="AM17" i="99" s="1"/>
  <c r="Y17" i="99"/>
  <c r="W17" i="99"/>
  <c r="AA17" i="99" s="1"/>
  <c r="O17" i="99"/>
  <c r="M17" i="99"/>
  <c r="K17" i="99"/>
  <c r="G17" i="99"/>
  <c r="E17" i="99"/>
  <c r="I17" i="99" s="1"/>
  <c r="AY16" i="99"/>
  <c r="AW16" i="99"/>
  <c r="AU16" i="99"/>
  <c r="AK16" i="99"/>
  <c r="AI16" i="99"/>
  <c r="AM16" i="99" s="1"/>
  <c r="AA16" i="99"/>
  <c r="Y16" i="99"/>
  <c r="W16" i="99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AA15" i="99"/>
  <c r="Y15" i="99"/>
  <c r="W15" i="99"/>
  <c r="M15" i="99"/>
  <c r="K15" i="99"/>
  <c r="O15" i="99" s="1"/>
  <c r="I15" i="99"/>
  <c r="G15" i="99"/>
  <c r="E15" i="99"/>
  <c r="AW14" i="99"/>
  <c r="AU14" i="99"/>
  <c r="AY14" i="99" s="1"/>
  <c r="AM14" i="99"/>
  <c r="AK14" i="99"/>
  <c r="AI14" i="99"/>
  <c r="Y14" i="99"/>
  <c r="W14" i="99"/>
  <c r="AA14" i="99" s="1"/>
  <c r="O14" i="99"/>
  <c r="M14" i="99"/>
  <c r="K14" i="99"/>
  <c r="G14" i="99"/>
  <c r="E14" i="99"/>
  <c r="I14" i="99" s="1"/>
  <c r="AW13" i="99"/>
  <c r="AU13" i="99"/>
  <c r="AY13" i="99" s="1"/>
  <c r="AM13" i="99"/>
  <c r="AK13" i="99"/>
  <c r="AI13" i="99"/>
  <c r="Y13" i="99"/>
  <c r="W13" i="99"/>
  <c r="AA13" i="99" s="1"/>
  <c r="M13" i="99"/>
  <c r="K13" i="99"/>
  <c r="O13" i="99" s="1"/>
  <c r="G13" i="99"/>
  <c r="E13" i="99"/>
  <c r="I13" i="99" s="1"/>
  <c r="AY12" i="99"/>
  <c r="AW12" i="99"/>
  <c r="AU12" i="99"/>
  <c r="AK12" i="99"/>
  <c r="AI12" i="99"/>
  <c r="AM12" i="99" s="1"/>
  <c r="AA12" i="99"/>
  <c r="Y12" i="99"/>
  <c r="W12" i="99"/>
  <c r="M12" i="99"/>
  <c r="K12" i="99"/>
  <c r="O12" i="99" s="1"/>
  <c r="G12" i="99"/>
  <c r="E12" i="99"/>
  <c r="I12" i="99" s="1"/>
  <c r="AY11" i="99"/>
  <c r="AW11" i="99"/>
  <c r="AU11" i="99"/>
  <c r="AK11" i="99"/>
  <c r="AI11" i="99"/>
  <c r="AM11" i="99" s="1"/>
  <c r="Y11" i="99"/>
  <c r="W11" i="99"/>
  <c r="AA11" i="99" s="1"/>
  <c r="M11" i="99"/>
  <c r="K11" i="99"/>
  <c r="O11" i="99" s="1"/>
  <c r="I11" i="99"/>
  <c r="G11" i="99"/>
  <c r="E11" i="99"/>
  <c r="AW10" i="99"/>
  <c r="AU10" i="99"/>
  <c r="AY10" i="99" s="1"/>
  <c r="AM10" i="99"/>
  <c r="AK10" i="99"/>
  <c r="AI10" i="99"/>
  <c r="Y10" i="99"/>
  <c r="W10" i="99"/>
  <c r="AA10" i="99" s="1"/>
  <c r="O10" i="99"/>
  <c r="M10" i="99"/>
  <c r="K10" i="99"/>
  <c r="I10" i="99"/>
  <c r="G10" i="99"/>
  <c r="E10" i="99"/>
  <c r="AW9" i="99"/>
  <c r="AU9" i="99"/>
  <c r="AY9" i="99" s="1"/>
  <c r="AK9" i="99"/>
  <c r="AI9" i="99"/>
  <c r="AM9" i="99" s="1"/>
  <c r="Y9" i="99"/>
  <c r="W9" i="99"/>
  <c r="AA9" i="99" s="1"/>
  <c r="O9" i="99"/>
  <c r="M9" i="99"/>
  <c r="K9" i="99"/>
  <c r="G9" i="99"/>
  <c r="E9" i="99"/>
  <c r="I9" i="99" s="1"/>
  <c r="AY8" i="99"/>
  <c r="AW8" i="99"/>
  <c r="AU8" i="99"/>
  <c r="AK8" i="99"/>
  <c r="AI8" i="99"/>
  <c r="AM8" i="99" s="1"/>
  <c r="AA8" i="99"/>
  <c r="Y8" i="99"/>
  <c r="W8" i="99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31" i="100"/>
  <c r="E29" i="100"/>
  <c r="E28" i="100"/>
  <c r="E27" i="100"/>
  <c r="E26" i="100"/>
  <c r="E23" i="100"/>
  <c r="E15" i="2" s="1"/>
  <c r="G958" i="1" s="1"/>
  <c r="E18" i="100"/>
  <c r="E33" i="100" s="1"/>
  <c r="E17" i="100"/>
  <c r="E32" i="100" s="1"/>
  <c r="E16" i="100"/>
  <c r="E42" i="100" s="1"/>
  <c r="E18" i="2" s="1"/>
  <c r="G961" i="1" s="1"/>
  <c r="E15" i="100"/>
  <c r="E50" i="100" s="1"/>
  <c r="E14" i="100"/>
  <c r="E11" i="100"/>
  <c r="E10" i="100"/>
  <c r="E9" i="100"/>
  <c r="E8" i="100"/>
  <c r="E13" i="100" s="1"/>
  <c r="G40" i="101"/>
  <c r="I40" i="101" s="1"/>
  <c r="E40" i="101"/>
  <c r="G39" i="101"/>
  <c r="I39" i="101" s="1"/>
  <c r="E39" i="101"/>
  <c r="I38" i="101"/>
  <c r="I37" i="94" s="1"/>
  <c r="G38" i="101"/>
  <c r="E38" i="101"/>
  <c r="I37" i="101"/>
  <c r="G37" i="101"/>
  <c r="E37" i="101"/>
  <c r="G35" i="101"/>
  <c r="I35" i="101" s="1"/>
  <c r="E35" i="101"/>
  <c r="I34" i="101"/>
  <c r="I79" i="95" s="1"/>
  <c r="G34" i="101"/>
  <c r="E34" i="101"/>
  <c r="G33" i="101"/>
  <c r="I33" i="101" s="1"/>
  <c r="I78" i="95" s="1"/>
  <c r="E33" i="101"/>
  <c r="G32" i="101"/>
  <c r="I32" i="101" s="1"/>
  <c r="E32" i="101"/>
  <c r="G31" i="101"/>
  <c r="I31" i="101" s="1"/>
  <c r="E31" i="101"/>
  <c r="I30" i="101"/>
  <c r="I28" i="95" s="1"/>
  <c r="G30" i="101"/>
  <c r="E30" i="101"/>
  <c r="I29" i="101"/>
  <c r="I76" i="95" s="1"/>
  <c r="G29" i="101"/>
  <c r="E29" i="101"/>
  <c r="G28" i="101"/>
  <c r="E28" i="101"/>
  <c r="I28" i="101" s="1"/>
  <c r="I73" i="95" s="1"/>
  <c r="G25" i="101"/>
  <c r="I25" i="101" s="1"/>
  <c r="E25" i="101"/>
  <c r="G24" i="101"/>
  <c r="I24" i="101" s="1"/>
  <c r="E24" i="101"/>
  <c r="G23" i="101"/>
  <c r="I23" i="101" s="1"/>
  <c r="I75" i="95" s="1"/>
  <c r="E23" i="101"/>
  <c r="I22" i="101"/>
  <c r="I74" i="95" s="1"/>
  <c r="G22" i="101"/>
  <c r="E22" i="101"/>
  <c r="I21" i="101"/>
  <c r="G21" i="101"/>
  <c r="E21" i="101"/>
  <c r="G20" i="101"/>
  <c r="E20" i="101"/>
  <c r="I20" i="101" s="1"/>
  <c r="G19" i="101"/>
  <c r="I19" i="101" s="1"/>
  <c r="I25" i="95" s="1"/>
  <c r="E19" i="101"/>
  <c r="I18" i="101"/>
  <c r="I24" i="95" s="1"/>
  <c r="G18" i="101"/>
  <c r="E18" i="101"/>
  <c r="G17" i="101"/>
  <c r="I17" i="101" s="1"/>
  <c r="I23" i="95" s="1"/>
  <c r="E17" i="101"/>
  <c r="G16" i="101"/>
  <c r="I16" i="101" s="1"/>
  <c r="I22" i="95" s="1"/>
  <c r="E16" i="101"/>
  <c r="G15" i="101"/>
  <c r="I15" i="101" s="1"/>
  <c r="I21" i="95" s="1"/>
  <c r="E15" i="101"/>
  <c r="I14" i="101"/>
  <c r="I20" i="95" s="1"/>
  <c r="G14" i="101"/>
  <c r="E14" i="101"/>
  <c r="I13" i="101"/>
  <c r="I17" i="95" s="1"/>
  <c r="G13" i="101"/>
  <c r="E13" i="101"/>
  <c r="G12" i="101"/>
  <c r="E12" i="101"/>
  <c r="I12" i="101" s="1"/>
  <c r="G11" i="101"/>
  <c r="I11" i="101" s="1"/>
  <c r="I15" i="95" s="1"/>
  <c r="E11" i="101"/>
  <c r="E27" i="101" s="1"/>
  <c r="I10" i="101"/>
  <c r="I14" i="95" s="1"/>
  <c r="G10" i="101"/>
  <c r="E10" i="101"/>
  <c r="G9" i="101"/>
  <c r="I9" i="101" s="1"/>
  <c r="I9" i="94" s="1"/>
  <c r="E9" i="101"/>
  <c r="G8" i="101"/>
  <c r="G26" i="101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W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1" i="105"/>
  <c r="E20" i="105"/>
  <c r="E19" i="105"/>
  <c r="E18" i="105"/>
  <c r="E23" i="105" s="1"/>
  <c r="E17" i="105"/>
  <c r="E22" i="105" s="1"/>
  <c r="E24" i="105" s="1"/>
  <c r="E19" i="110"/>
  <c r="E12" i="110"/>
  <c r="E18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2" i="116" s="1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20" i="119" s="1"/>
  <c r="E21" i="119" s="1"/>
  <c r="E9" i="119"/>
  <c r="E18" i="93" s="1"/>
  <c r="E23" i="93" s="1"/>
  <c r="E8" i="119"/>
  <c r="E9" i="120"/>
  <c r="G9" i="120" s="1"/>
  <c r="E9" i="98" s="1"/>
  <c r="E8" i="120"/>
  <c r="G8" i="120" s="1"/>
  <c r="E8" i="98" s="1"/>
  <c r="G12" i="120"/>
  <c r="G11" i="120"/>
  <c r="G10" i="120"/>
  <c r="E15" i="121"/>
  <c r="G14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E24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K28" i="122"/>
  <c r="G31" i="98" s="1"/>
  <c r="K27" i="122"/>
  <c r="G30" i="98" s="1"/>
  <c r="K26" i="122"/>
  <c r="G29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K19" i="122"/>
  <c r="G21" i="98" s="1"/>
  <c r="K18" i="122"/>
  <c r="G20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E39" i="122" s="1"/>
  <c r="E52" i="122" s="1"/>
  <c r="I37" i="122"/>
  <c r="G37" i="122"/>
  <c r="K37" i="122" s="1"/>
  <c r="I36" i="122"/>
  <c r="G36" i="122"/>
  <c r="K36" i="122" s="1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AA35" i="124" s="1"/>
  <c r="E12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24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O49" i="126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G34" i="115" s="1"/>
  <c r="G68" i="98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G31" i="116" s="1"/>
  <c r="E65" i="98" s="1"/>
  <c r="O28" i="126"/>
  <c r="E30" i="115" s="1"/>
  <c r="G30" i="115" s="1"/>
  <c r="G64" i="98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G27" i="115" s="1"/>
  <c r="G61" i="98" s="1"/>
  <c r="I25" i="126"/>
  <c r="E27" i="116" s="1"/>
  <c r="G27" i="116" s="1"/>
  <c r="E61" i="98" s="1"/>
  <c r="O24" i="126"/>
  <c r="E26" i="115" s="1"/>
  <c r="G26" i="115" s="1"/>
  <c r="G60" i="98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G23" i="115" s="1"/>
  <c r="G57" i="98" s="1"/>
  <c r="I21" i="126"/>
  <c r="E23" i="116" s="1"/>
  <c r="G23" i="116" s="1"/>
  <c r="E57" i="98" s="1"/>
  <c r="O20" i="126"/>
  <c r="E22" i="115" s="1"/>
  <c r="G22" i="115" s="1"/>
  <c r="G56" i="98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G19" i="115" s="1"/>
  <c r="G53" i="98" s="1"/>
  <c r="I17" i="126"/>
  <c r="E19" i="116" s="1"/>
  <c r="G19" i="116" s="1"/>
  <c r="E53" i="98" s="1"/>
  <c r="O16" i="126"/>
  <c r="E18" i="115" s="1"/>
  <c r="G18" i="115" s="1"/>
  <c r="G52" i="98" s="1"/>
  <c r="I16" i="126"/>
  <c r="E18" i="116" s="1"/>
  <c r="O15" i="126"/>
  <c r="O33" i="126" s="1"/>
  <c r="E15" i="115" s="1"/>
  <c r="E16" i="115" s="1"/>
  <c r="I15" i="126"/>
  <c r="I33" i="126" s="1"/>
  <c r="E15" i="116" s="1"/>
  <c r="E16" i="116" s="1"/>
  <c r="M13" i="126"/>
  <c r="M14" i="126" s="1"/>
  <c r="K13" i="126"/>
  <c r="G13" i="126"/>
  <c r="E13" i="126"/>
  <c r="M12" i="126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E45" i="117" s="1"/>
  <c r="AA47" i="127"/>
  <c r="E44" i="117" s="1"/>
  <c r="AA46" i="127"/>
  <c r="E41" i="117" s="1"/>
  <c r="AA45" i="127"/>
  <c r="E16" i="117" s="1"/>
  <c r="AA44" i="127"/>
  <c r="E58" i="117" s="1"/>
  <c r="AA43" i="127"/>
  <c r="E57" i="117" s="1"/>
  <c r="AA42" i="127"/>
  <c r="G31" i="105" s="1"/>
  <c r="AA41" i="127"/>
  <c r="E54" i="117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9" i="128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CK27" i="129" s="1"/>
  <c r="CC27" i="129"/>
  <c r="CC31" i="129" s="1"/>
  <c r="CA27" i="129"/>
  <c r="CA31" i="129" s="1"/>
  <c r="BY27" i="129"/>
  <c r="BY31" i="129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K22" i="129"/>
  <c r="CI22" i="129"/>
  <c r="CG22" i="129"/>
  <c r="CE22" i="129"/>
  <c r="E148" i="113" s="1"/>
  <c r="CC22" i="129"/>
  <c r="CA22" i="129"/>
  <c r="BY22" i="129"/>
  <c r="E147" i="113" s="1"/>
  <c r="CI21" i="129"/>
  <c r="CK21" i="129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CK20" i="129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K19" i="129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K14" i="129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CK13" i="129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K11" i="129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E15" i="113" s="1"/>
  <c r="CC8" i="129"/>
  <c r="E14" i="113" s="1"/>
  <c r="CA8" i="129"/>
  <c r="E13" i="113" s="1"/>
  <c r="BY8" i="129"/>
  <c r="BY26" i="129" s="1"/>
  <c r="BI25" i="129"/>
  <c r="BI26" i="129" s="1"/>
  <c r="S25" i="129"/>
  <c r="S26" i="129" s="1"/>
  <c r="BW25" i="129"/>
  <c r="BW26" i="129" s="1"/>
  <c r="AG25" i="129"/>
  <c r="AG26" i="129" s="1"/>
  <c r="AU25" i="129"/>
  <c r="AU26" i="129" s="1"/>
  <c r="AS25" i="129"/>
  <c r="AS26" i="129" s="1"/>
  <c r="AE25" i="129"/>
  <c r="AE26" i="129" s="1"/>
  <c r="BU25" i="129"/>
  <c r="BU26" i="129" s="1"/>
  <c r="Q25" i="129"/>
  <c r="CG25" i="129" s="1"/>
  <c r="E142" i="113" s="1"/>
  <c r="BG25" i="129"/>
  <c r="BG26" i="129" s="1"/>
  <c r="AO25" i="129"/>
  <c r="AO26" i="129" s="1"/>
  <c r="AA25" i="129"/>
  <c r="AA26" i="129" s="1"/>
  <c r="BQ25" i="129"/>
  <c r="BQ26" i="129" s="1"/>
  <c r="M25" i="129"/>
  <c r="M26" i="129" s="1"/>
  <c r="BC25" i="129"/>
  <c r="BC26" i="129" s="1"/>
  <c r="BA25" i="129"/>
  <c r="BA26" i="129" s="1"/>
  <c r="K25" i="129"/>
  <c r="K26" i="129" s="1"/>
  <c r="BO25" i="129"/>
  <c r="BO26" i="129" s="1"/>
  <c r="Y25" i="129"/>
  <c r="Y26" i="129" s="1"/>
  <c r="AM25" i="129"/>
  <c r="AM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CA69" i="132" s="1"/>
  <c r="BY64" i="132"/>
  <c r="BW64" i="132"/>
  <c r="BW69" i="132" s="1"/>
  <c r="BQ64" i="132"/>
  <c r="BO64" i="132"/>
  <c r="BM64" i="132"/>
  <c r="BK64" i="132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CA26" i="132" s="1"/>
  <c r="BY19" i="132"/>
  <c r="BW19" i="132"/>
  <c r="BW26" i="132" s="1"/>
  <c r="BW70" i="132" s="1"/>
  <c r="BQ19" i="132"/>
  <c r="BO19" i="132"/>
  <c r="BO26" i="132" s="1"/>
  <c r="BM19" i="132"/>
  <c r="BK19" i="132"/>
  <c r="BK26" i="132" s="1"/>
  <c r="BI19" i="132"/>
  <c r="BG19" i="132"/>
  <c r="BG26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AA26" i="133" s="1"/>
  <c r="AA69" i="133" s="1"/>
  <c r="Q12" i="133"/>
  <c r="O12" i="133"/>
  <c r="O26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E11" i="111" s="1"/>
  <c r="E14" i="12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W27" i="131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Y27" i="131" s="1"/>
  <c r="AW49" i="134"/>
  <c r="AU49" i="134"/>
  <c r="AU88" i="134" s="1"/>
  <c r="AU27" i="131" s="1"/>
  <c r="AS49" i="134"/>
  <c r="AQ49" i="134"/>
  <c r="AQ88" i="134" s="1"/>
  <c r="AK49" i="134"/>
  <c r="AI49" i="134"/>
  <c r="AI88" i="134" s="1"/>
  <c r="AG49" i="134"/>
  <c r="AE49" i="134"/>
  <c r="AE88" i="134" s="1"/>
  <c r="AE27" i="131" s="1"/>
  <c r="AC49" i="134"/>
  <c r="AA49" i="134"/>
  <c r="AA88" i="134" s="1"/>
  <c r="AA27" i="131" s="1"/>
  <c r="Q49" i="134"/>
  <c r="O49" i="134"/>
  <c r="O88" i="134" s="1"/>
  <c r="M49" i="134"/>
  <c r="K49" i="134"/>
  <c r="K88" i="134" s="1"/>
  <c r="I49" i="134"/>
  <c r="G49" i="134"/>
  <c r="G88" i="134" s="1"/>
  <c r="G27" i="131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24" i="135" s="1"/>
  <c r="E13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BQ23" i="138"/>
  <c r="BO23" i="138"/>
  <c r="BA23" i="138"/>
  <c r="AY23" i="138"/>
  <c r="AW23" i="138"/>
  <c r="BC23" i="138" s="1"/>
  <c r="BE23" i="138" s="1"/>
  <c r="AM23" i="138"/>
  <c r="AK23" i="138"/>
  <c r="AI23" i="138"/>
  <c r="AG23" i="138"/>
  <c r="AE23" i="138"/>
  <c r="Q23" i="138"/>
  <c r="DU23" i="138" s="1"/>
  <c r="O23" i="138"/>
  <c r="EK23" i="138" s="1"/>
  <c r="M23" i="138"/>
  <c r="FA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M22" i="138"/>
  <c r="CO22" i="138" s="1"/>
  <c r="CK22" i="138"/>
  <c r="CI22" i="138"/>
  <c r="CG22" i="138"/>
  <c r="BS22" i="138"/>
  <c r="BQ22" i="138"/>
  <c r="BO22" i="138"/>
  <c r="BU22" i="138" s="1"/>
  <c r="BW22" i="138" s="1"/>
  <c r="BE22" i="138"/>
  <c r="BC22" i="138"/>
  <c r="BA22" i="138"/>
  <c r="AY22" i="138"/>
  <c r="AW22" i="138"/>
  <c r="AI22" i="138"/>
  <c r="DC22" i="138" s="1"/>
  <c r="AG22" i="138"/>
  <c r="AE22" i="138"/>
  <c r="CY22" i="138" s="1"/>
  <c r="Q22" i="138"/>
  <c r="FE22" i="138" s="1"/>
  <c r="O22" i="138"/>
  <c r="FC22" i="138" s="1"/>
  <c r="M22" i="138"/>
  <c r="S22" i="138" s="1"/>
  <c r="U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W21" i="138"/>
  <c r="BU21" i="138"/>
  <c r="BS21" i="138"/>
  <c r="BQ21" i="138"/>
  <c r="BO21" i="138"/>
  <c r="BA21" i="138"/>
  <c r="AY21" i="138"/>
  <c r="AW21" i="138"/>
  <c r="BC21" i="138" s="1"/>
  <c r="BE21" i="138" s="1"/>
  <c r="AI21" i="138"/>
  <c r="AG21" i="138"/>
  <c r="DA21" i="138" s="1"/>
  <c r="AE21" i="138"/>
  <c r="AK21" i="138" s="1"/>
  <c r="AM21" i="138" s="1"/>
  <c r="U21" i="138"/>
  <c r="S21" i="138"/>
  <c r="Q21" i="138"/>
  <c r="FE21" i="138" s="1"/>
  <c r="O21" i="138"/>
  <c r="FC21" i="138" s="1"/>
  <c r="M21" i="138"/>
  <c r="FA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M20" i="138"/>
  <c r="CO20" i="138" s="1"/>
  <c r="CK20" i="138"/>
  <c r="CI20" i="138"/>
  <c r="CG20" i="138"/>
  <c r="BS20" i="138"/>
  <c r="BQ20" i="138"/>
  <c r="BO20" i="138"/>
  <c r="BU20" i="138" s="1"/>
  <c r="BW20" i="138" s="1"/>
  <c r="BA20" i="138"/>
  <c r="AY20" i="138"/>
  <c r="AW20" i="138"/>
  <c r="BC20" i="138" s="1"/>
  <c r="BE20" i="138" s="1"/>
  <c r="AM20" i="138"/>
  <c r="AK20" i="138"/>
  <c r="AI20" i="138"/>
  <c r="AG20" i="138"/>
  <c r="AE20" i="138"/>
  <c r="Q20" i="138"/>
  <c r="DC20" i="138" s="1"/>
  <c r="O20" i="138"/>
  <c r="DS20" i="138" s="1"/>
  <c r="M20" i="138"/>
  <c r="EI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E19" i="138"/>
  <c r="BC19" i="138"/>
  <c r="BA19" i="138"/>
  <c r="AY19" i="138"/>
  <c r="AW19" i="138"/>
  <c r="AI19" i="138"/>
  <c r="AG19" i="138"/>
  <c r="DA19" i="138" s="1"/>
  <c r="AE19" i="138"/>
  <c r="AK19" i="138" s="1"/>
  <c r="AM19" i="138" s="1"/>
  <c r="U19" i="138"/>
  <c r="S19" i="138"/>
  <c r="Q19" i="138"/>
  <c r="FE19" i="138" s="1"/>
  <c r="O19" i="138"/>
  <c r="FC19" i="138" s="1"/>
  <c r="M19" i="138"/>
  <c r="FA19" i="138" s="1"/>
  <c r="FG19" i="138" s="1"/>
  <c r="FI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W18" i="138"/>
  <c r="BU18" i="138"/>
  <c r="BS18" i="138"/>
  <c r="BQ18" i="138"/>
  <c r="BO18" i="138"/>
  <c r="BA18" i="138"/>
  <c r="AY18" i="138"/>
  <c r="AW18" i="138"/>
  <c r="BC18" i="138" s="1"/>
  <c r="BE18" i="138" s="1"/>
  <c r="AI18" i="138"/>
  <c r="AG18" i="138"/>
  <c r="AE18" i="138"/>
  <c r="AK18" i="138" s="1"/>
  <c r="AM18" i="138" s="1"/>
  <c r="S18" i="138"/>
  <c r="U18" i="138" s="1"/>
  <c r="Q18" i="138"/>
  <c r="EM18" i="138" s="1"/>
  <c r="O18" i="138"/>
  <c r="FC18" i="138" s="1"/>
  <c r="M18" i="138"/>
  <c r="FA18" i="138" s="1"/>
  <c r="FG18" i="138" s="1"/>
  <c r="FI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M17" i="138"/>
  <c r="CO17" i="138" s="1"/>
  <c r="CK17" i="138"/>
  <c r="CI17" i="138"/>
  <c r="CG17" i="138"/>
  <c r="BS17" i="138"/>
  <c r="BQ17" i="138"/>
  <c r="BO17" i="138"/>
  <c r="BU17" i="138" s="1"/>
  <c r="BW17" i="138" s="1"/>
  <c r="BE17" i="138"/>
  <c r="BC17" i="138"/>
  <c r="BA17" i="138"/>
  <c r="AY17" i="138"/>
  <c r="AW17" i="138"/>
  <c r="AK17" i="138"/>
  <c r="AM17" i="138" s="1"/>
  <c r="AI17" i="138"/>
  <c r="DC17" i="138" s="1"/>
  <c r="AG17" i="138"/>
  <c r="AE17" i="138"/>
  <c r="Q17" i="138"/>
  <c r="FE17" i="138" s="1"/>
  <c r="O17" i="138"/>
  <c r="DA17" i="138" s="1"/>
  <c r="M17" i="138"/>
  <c r="DQ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C16" i="138"/>
  <c r="BE16" i="138" s="1"/>
  <c r="BA16" i="138"/>
  <c r="AY16" i="138"/>
  <c r="AW16" i="138"/>
  <c r="AI16" i="138"/>
  <c r="AG16" i="138"/>
  <c r="AE16" i="138"/>
  <c r="AK16" i="138" s="1"/>
  <c r="AM16" i="138" s="1"/>
  <c r="U16" i="138"/>
  <c r="S16" i="138"/>
  <c r="Q16" i="138"/>
  <c r="FE16" i="138" s="1"/>
  <c r="O16" i="138"/>
  <c r="FC16" i="138" s="1"/>
  <c r="M16" i="138"/>
  <c r="FA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BC15" i="138" s="1"/>
  <c r="BE15" i="138" s="1"/>
  <c r="AM15" i="138"/>
  <c r="AK15" i="138"/>
  <c r="AI15" i="138"/>
  <c r="AG15" i="138"/>
  <c r="AE15" i="138"/>
  <c r="Q15" i="138"/>
  <c r="DU15" i="138" s="1"/>
  <c r="O15" i="138"/>
  <c r="EK15" i="138" s="1"/>
  <c r="M15" i="138"/>
  <c r="FA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M14" i="138"/>
  <c r="CO14" i="138" s="1"/>
  <c r="CK14" i="138"/>
  <c r="CI14" i="138"/>
  <c r="CG14" i="138"/>
  <c r="BS14" i="138"/>
  <c r="BQ14" i="138"/>
  <c r="BO14" i="138"/>
  <c r="BU14" i="138" s="1"/>
  <c r="BW14" i="138" s="1"/>
  <c r="BC14" i="138"/>
  <c r="BE14" i="138" s="1"/>
  <c r="BA14" i="138"/>
  <c r="AY14" i="138"/>
  <c r="AW14" i="138"/>
  <c r="AI14" i="138"/>
  <c r="DC14" i="138" s="1"/>
  <c r="AG14" i="138"/>
  <c r="DA14" i="138" s="1"/>
  <c r="AE14" i="138"/>
  <c r="CY14" i="138" s="1"/>
  <c r="Q14" i="138"/>
  <c r="FE14" i="138" s="1"/>
  <c r="O14" i="138"/>
  <c r="FC14" i="138" s="1"/>
  <c r="M14" i="138"/>
  <c r="S14" i="138" s="1"/>
  <c r="U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W13" i="138"/>
  <c r="BU13" i="138"/>
  <c r="BS13" i="138"/>
  <c r="BQ13" i="138"/>
  <c r="BO13" i="138"/>
  <c r="BA13" i="138"/>
  <c r="AY13" i="138"/>
  <c r="AW13" i="138"/>
  <c r="BC13" i="138" s="1"/>
  <c r="BE13" i="138" s="1"/>
  <c r="AI13" i="138"/>
  <c r="AG13" i="138"/>
  <c r="AE13" i="138"/>
  <c r="AK13" i="138" s="1"/>
  <c r="AM13" i="138" s="1"/>
  <c r="U13" i="138"/>
  <c r="S13" i="138"/>
  <c r="Q13" i="138"/>
  <c r="FE13" i="138" s="1"/>
  <c r="O13" i="138"/>
  <c r="FC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M12" i="138"/>
  <c r="CO12" i="138" s="1"/>
  <c r="CK12" i="138"/>
  <c r="CI12" i="138"/>
  <c r="CG12" i="138"/>
  <c r="BS12" i="138"/>
  <c r="BQ12" i="138"/>
  <c r="BO12" i="138"/>
  <c r="BU12" i="138" s="1"/>
  <c r="BW12" i="138" s="1"/>
  <c r="BA12" i="138"/>
  <c r="AY12" i="138"/>
  <c r="AW12" i="138"/>
  <c r="BC12" i="138" s="1"/>
  <c r="BE12" i="138" s="1"/>
  <c r="AM12" i="138"/>
  <c r="AK12" i="138"/>
  <c r="AI12" i="138"/>
  <c r="AG12" i="138"/>
  <c r="AE12" i="138"/>
  <c r="Q12" i="138"/>
  <c r="DC12" i="138" s="1"/>
  <c r="O12" i="138"/>
  <c r="DS12" i="138" s="1"/>
  <c r="M12" i="138"/>
  <c r="EI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C11" i="138"/>
  <c r="BE11" i="138" s="1"/>
  <c r="BA11" i="138"/>
  <c r="AY11" i="138"/>
  <c r="AW11" i="138"/>
  <c r="AI11" i="138"/>
  <c r="AG11" i="138"/>
  <c r="DA11" i="138" s="1"/>
  <c r="AE11" i="138"/>
  <c r="AK11" i="138" s="1"/>
  <c r="AM11" i="138" s="1"/>
  <c r="Q11" i="138"/>
  <c r="FE11" i="138" s="1"/>
  <c r="O11" i="138"/>
  <c r="FC11" i="138" s="1"/>
  <c r="M11" i="138"/>
  <c r="S11" i="138" s="1"/>
  <c r="U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U10" i="138"/>
  <c r="BW10" i="138" s="1"/>
  <c r="BS10" i="138"/>
  <c r="BQ10" i="138"/>
  <c r="BO10" i="138"/>
  <c r="BA10" i="138"/>
  <c r="AY10" i="138"/>
  <c r="AW10" i="138"/>
  <c r="BC10" i="138" s="1"/>
  <c r="BE10" i="138" s="1"/>
  <c r="AI10" i="138"/>
  <c r="AG10" i="138"/>
  <c r="AE10" i="138"/>
  <c r="AK10" i="138" s="1"/>
  <c r="AM10" i="138" s="1"/>
  <c r="S10" i="138"/>
  <c r="U10" i="138" s="1"/>
  <c r="Q10" i="138"/>
  <c r="EM10" i="138" s="1"/>
  <c r="O10" i="138"/>
  <c r="FC10" i="138" s="1"/>
  <c r="M10" i="138"/>
  <c r="FA10" i="138" s="1"/>
  <c r="FG10" i="138" s="1"/>
  <c r="FI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M9" i="138"/>
  <c r="CO9" i="138" s="1"/>
  <c r="CK9" i="138"/>
  <c r="CI9" i="138"/>
  <c r="CG9" i="138"/>
  <c r="BS9" i="138"/>
  <c r="BQ9" i="138"/>
  <c r="BO9" i="138"/>
  <c r="BU9" i="138" s="1"/>
  <c r="BW9" i="138" s="1"/>
  <c r="BA9" i="138"/>
  <c r="AY9" i="138"/>
  <c r="BC9" i="138" s="1"/>
  <c r="BE9" i="138" s="1"/>
  <c r="AW9" i="138"/>
  <c r="AI9" i="138"/>
  <c r="AG9" i="138"/>
  <c r="AE9" i="138"/>
  <c r="AK9" i="138" s="1"/>
  <c r="AM9" i="138" s="1"/>
  <c r="S9" i="138"/>
  <c r="U9" i="138" s="1"/>
  <c r="Q9" i="138"/>
  <c r="FE9" i="138" s="1"/>
  <c r="O9" i="138"/>
  <c r="DA9" i="138" s="1"/>
  <c r="M9" i="138"/>
  <c r="DQ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C8" i="138"/>
  <c r="BE8" i="138" s="1"/>
  <c r="BA8" i="138"/>
  <c r="AY8" i="138"/>
  <c r="AW8" i="138"/>
  <c r="AI8" i="138"/>
  <c r="AG8" i="138"/>
  <c r="AE8" i="138"/>
  <c r="AK8" i="138" s="1"/>
  <c r="AM8" i="138" s="1"/>
  <c r="Q8" i="138"/>
  <c r="FE8" i="138" s="1"/>
  <c r="O8" i="138"/>
  <c r="FC8" i="138" s="1"/>
  <c r="M8" i="138"/>
  <c r="S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AA30" i="142" s="1"/>
  <c r="S30" i="142"/>
  <c r="Q30" i="142"/>
  <c r="U30" i="142" s="1"/>
  <c r="M30" i="142"/>
  <c r="K30" i="142"/>
  <c r="G30" i="142"/>
  <c r="E30" i="142"/>
  <c r="AG30" i="142"/>
  <c r="O30" i="142"/>
  <c r="I30" i="142"/>
  <c r="E22" i="92" s="1"/>
  <c r="AI29" i="142"/>
  <c r="AG29" i="142"/>
  <c r="AA29" i="142"/>
  <c r="U29" i="142"/>
  <c r="O29" i="142"/>
  <c r="I29" i="142"/>
  <c r="AK29" i="142" s="1"/>
  <c r="AK28" i="142"/>
  <c r="AG28" i="142"/>
  <c r="AA28" i="142"/>
  <c r="U28" i="142"/>
  <c r="O28" i="142"/>
  <c r="I28" i="142"/>
  <c r="AM28" i="142" s="1"/>
  <c r="AM27" i="142"/>
  <c r="E21" i="89" s="1"/>
  <c r="AG27" i="142"/>
  <c r="AA27" i="142"/>
  <c r="U27" i="142"/>
  <c r="O27" i="142"/>
  <c r="I27" i="142"/>
  <c r="E21" i="92" s="1"/>
  <c r="AG26" i="142"/>
  <c r="AA26" i="142"/>
  <c r="U26" i="142"/>
  <c r="O26" i="142"/>
  <c r="I26" i="142"/>
  <c r="E20" i="92" s="1"/>
  <c r="AG25" i="142"/>
  <c r="AA25" i="142"/>
  <c r="U25" i="142"/>
  <c r="O25" i="142"/>
  <c r="AK25" i="142" s="1"/>
  <c r="E19" i="90" s="1"/>
  <c r="I25" i="142"/>
  <c r="E19" i="92" s="1"/>
  <c r="AI24" i="142"/>
  <c r="E18" i="91" s="1"/>
  <c r="AG24" i="142"/>
  <c r="AA24" i="142"/>
  <c r="U24" i="142"/>
  <c r="AM24" i="142" s="1"/>
  <c r="E18" i="89" s="1"/>
  <c r="O24" i="142"/>
  <c r="I24" i="142"/>
  <c r="E18" i="92" s="1"/>
  <c r="AG23" i="142"/>
  <c r="AA23" i="142"/>
  <c r="U23" i="142"/>
  <c r="O23" i="142"/>
  <c r="I23" i="142"/>
  <c r="E16" i="92" s="1"/>
  <c r="AG22" i="142"/>
  <c r="AA22" i="142"/>
  <c r="U22" i="142"/>
  <c r="O22" i="142"/>
  <c r="I22" i="142"/>
  <c r="E17" i="92" s="1"/>
  <c r="AI21" i="142"/>
  <c r="E15" i="91" s="1"/>
  <c r="AG21" i="142"/>
  <c r="AA21" i="142"/>
  <c r="U21" i="142"/>
  <c r="O21" i="142"/>
  <c r="I21" i="142"/>
  <c r="E15" i="92" s="1"/>
  <c r="AK20" i="142"/>
  <c r="E14" i="90" s="1"/>
  <c r="AG20" i="142"/>
  <c r="AA20" i="142"/>
  <c r="U20" i="142"/>
  <c r="O20" i="142"/>
  <c r="I20" i="142"/>
  <c r="E14" i="92" s="1"/>
  <c r="AE19" i="142"/>
  <c r="AC19" i="142"/>
  <c r="AG19" i="142" s="1"/>
  <c r="Y19" i="142"/>
  <c r="W19" i="142"/>
  <c r="S19" i="142"/>
  <c r="Q19" i="142"/>
  <c r="U19" i="142" s="1"/>
  <c r="M19" i="142"/>
  <c r="K19" i="142"/>
  <c r="G19" i="142"/>
  <c r="E19" i="142"/>
  <c r="I19" i="142" s="1"/>
  <c r="AA19" i="142"/>
  <c r="O19" i="142"/>
  <c r="AI18" i="142"/>
  <c r="AG18" i="142"/>
  <c r="AA18" i="142"/>
  <c r="U18" i="142"/>
  <c r="AM18" i="142" s="1"/>
  <c r="O18" i="142"/>
  <c r="I18" i="142"/>
  <c r="AO18" i="142" s="1"/>
  <c r="AG17" i="142"/>
  <c r="AA17" i="142"/>
  <c r="U17" i="142"/>
  <c r="O17" i="142"/>
  <c r="I17" i="142"/>
  <c r="AO17" i="142" s="1"/>
  <c r="AG16" i="142"/>
  <c r="AA16" i="142"/>
  <c r="U16" i="142"/>
  <c r="O16" i="142"/>
  <c r="I16" i="142"/>
  <c r="E12" i="92" s="1"/>
  <c r="AE15" i="142"/>
  <c r="AC15" i="142"/>
  <c r="Y15" i="142"/>
  <c r="W15" i="142"/>
  <c r="AA15" i="142" s="1"/>
  <c r="S15" i="142"/>
  <c r="Q15" i="142"/>
  <c r="M15" i="142"/>
  <c r="K15" i="142"/>
  <c r="O15" i="142" s="1"/>
  <c r="G15" i="142"/>
  <c r="E15" i="142"/>
  <c r="I15" i="142" s="1"/>
  <c r="AG15" i="142"/>
  <c r="U15" i="142"/>
  <c r="AG14" i="142"/>
  <c r="AA14" i="142"/>
  <c r="U14" i="142"/>
  <c r="O14" i="142"/>
  <c r="I14" i="142"/>
  <c r="AO14" i="142" s="1"/>
  <c r="AG13" i="142"/>
  <c r="AA13" i="142"/>
  <c r="U13" i="142"/>
  <c r="O13" i="142"/>
  <c r="AK13" i="142" s="1"/>
  <c r="I13" i="142"/>
  <c r="AO13" i="142" s="1"/>
  <c r="AI12" i="142"/>
  <c r="E10" i="91" s="1"/>
  <c r="AG12" i="142"/>
  <c r="AA12" i="142"/>
  <c r="U12" i="142"/>
  <c r="AM12" i="142" s="1"/>
  <c r="E10" i="89" s="1"/>
  <c r="O12" i="142"/>
  <c r="I12" i="142"/>
  <c r="E10" i="92" s="1"/>
  <c r="AE11" i="142"/>
  <c r="AE31" i="142" s="1"/>
  <c r="AC11" i="142"/>
  <c r="AC31" i="142" s="1"/>
  <c r="Y11" i="142"/>
  <c r="Y31" i="142" s="1"/>
  <c r="W11" i="142"/>
  <c r="W31" i="142" s="1"/>
  <c r="S11" i="142"/>
  <c r="S31" i="142" s="1"/>
  <c r="Q11" i="142"/>
  <c r="U11" i="142" s="1"/>
  <c r="M11" i="142"/>
  <c r="M31" i="142" s="1"/>
  <c r="K11" i="142"/>
  <c r="K31" i="142" s="1"/>
  <c r="G11" i="142"/>
  <c r="G31" i="142" s="1"/>
  <c r="E11" i="142"/>
  <c r="E31" i="142" s="1"/>
  <c r="AI11" i="142"/>
  <c r="E9" i="91" s="1"/>
  <c r="O11" i="142"/>
  <c r="I11" i="142"/>
  <c r="E9" i="92" s="1"/>
  <c r="AK10" i="142"/>
  <c r="AG10" i="142"/>
  <c r="AA10" i="142"/>
  <c r="U10" i="142"/>
  <c r="O10" i="142"/>
  <c r="I10" i="142"/>
  <c r="AM10" i="142" s="1"/>
  <c r="AM9" i="142"/>
  <c r="AG9" i="142"/>
  <c r="AA9" i="142"/>
  <c r="U9" i="142"/>
  <c r="O9" i="142"/>
  <c r="I9" i="142"/>
  <c r="AO9" i="142" s="1"/>
  <c r="AG8" i="142"/>
  <c r="AA8" i="142"/>
  <c r="U8" i="142"/>
  <c r="O8" i="142"/>
  <c r="I8" i="142"/>
  <c r="E8" i="92" s="1"/>
  <c r="AE30" i="143"/>
  <c r="AC30" i="143"/>
  <c r="AG30" i="143" s="1"/>
  <c r="Y30" i="143"/>
  <c r="W30" i="143"/>
  <c r="S30" i="143"/>
  <c r="U30" i="143" s="1"/>
  <c r="Q30" i="143"/>
  <c r="M30" i="143"/>
  <c r="K30" i="143"/>
  <c r="G30" i="143"/>
  <c r="E30" i="143"/>
  <c r="I30" i="143" s="1"/>
  <c r="AA30" i="143"/>
  <c r="O30" i="143"/>
  <c r="AM29" i="143"/>
  <c r="AG29" i="143"/>
  <c r="AA29" i="143"/>
  <c r="U29" i="143"/>
  <c r="O29" i="143"/>
  <c r="I29" i="143"/>
  <c r="AO29" i="143" s="1"/>
  <c r="AG28" i="143"/>
  <c r="AA28" i="143"/>
  <c r="U28" i="143"/>
  <c r="O28" i="143"/>
  <c r="I28" i="143"/>
  <c r="AO28" i="143" s="1"/>
  <c r="AG27" i="143"/>
  <c r="AA27" i="143"/>
  <c r="U27" i="143"/>
  <c r="O27" i="143"/>
  <c r="AK27" i="143" s="1"/>
  <c r="I27" i="143"/>
  <c r="AM27" i="143" s="1"/>
  <c r="AI26" i="143"/>
  <c r="AG26" i="143"/>
  <c r="AA26" i="143"/>
  <c r="U26" i="143"/>
  <c r="AM26" i="143" s="1"/>
  <c r="O26" i="143"/>
  <c r="I26" i="143"/>
  <c r="AG25" i="143"/>
  <c r="AA25" i="143"/>
  <c r="U25" i="143"/>
  <c r="O25" i="143"/>
  <c r="I25" i="143"/>
  <c r="AM25" i="143" s="1"/>
  <c r="AG24" i="143"/>
  <c r="AA24" i="143"/>
  <c r="U24" i="143"/>
  <c r="O24" i="143"/>
  <c r="I24" i="143"/>
  <c r="AM24" i="143" s="1"/>
  <c r="AI23" i="143"/>
  <c r="AG23" i="143"/>
  <c r="AA23" i="143"/>
  <c r="U23" i="143"/>
  <c r="O23" i="143"/>
  <c r="I23" i="143"/>
  <c r="AM23" i="143" s="1"/>
  <c r="AK22" i="143"/>
  <c r="AG22" i="143"/>
  <c r="AA22" i="143"/>
  <c r="U22" i="143"/>
  <c r="O22" i="143"/>
  <c r="I22" i="143"/>
  <c r="AM21" i="143"/>
  <c r="AG21" i="143"/>
  <c r="AA21" i="143"/>
  <c r="U21" i="143"/>
  <c r="O21" i="143"/>
  <c r="I21" i="143"/>
  <c r="AK21" i="143" s="1"/>
  <c r="AG20" i="143"/>
  <c r="AA20" i="143"/>
  <c r="U20" i="143"/>
  <c r="O20" i="143"/>
  <c r="I20" i="143"/>
  <c r="AM20" i="143" s="1"/>
  <c r="AE19" i="143"/>
  <c r="AC19" i="143"/>
  <c r="Y19" i="143"/>
  <c r="W19" i="143"/>
  <c r="S19" i="143"/>
  <c r="U19" i="143" s="1"/>
  <c r="Q19" i="143"/>
  <c r="M19" i="143"/>
  <c r="K19" i="143"/>
  <c r="O19" i="143" s="1"/>
  <c r="G19" i="143"/>
  <c r="E19" i="143"/>
  <c r="AG19" i="143"/>
  <c r="AA19" i="143"/>
  <c r="I19" i="143"/>
  <c r="AG18" i="143"/>
  <c r="AA18" i="143"/>
  <c r="U18" i="143"/>
  <c r="O18" i="143"/>
  <c r="I18" i="143"/>
  <c r="AI18" i="143" s="1"/>
  <c r="AI17" i="143"/>
  <c r="AG17" i="143"/>
  <c r="AA17" i="143"/>
  <c r="U17" i="143"/>
  <c r="O17" i="143"/>
  <c r="I17" i="143"/>
  <c r="AK17" i="143" s="1"/>
  <c r="AK16" i="143"/>
  <c r="AG16" i="143"/>
  <c r="AA16" i="143"/>
  <c r="U16" i="143"/>
  <c r="O16" i="143"/>
  <c r="I16" i="143"/>
  <c r="AE15" i="143"/>
  <c r="AC15" i="143"/>
  <c r="AG15" i="143" s="1"/>
  <c r="Y15" i="143"/>
  <c r="W15" i="143"/>
  <c r="S15" i="143"/>
  <c r="Q15" i="143"/>
  <c r="U15" i="143" s="1"/>
  <c r="M15" i="143"/>
  <c r="K15" i="143"/>
  <c r="G15" i="143"/>
  <c r="E15" i="143"/>
  <c r="I15" i="143" s="1"/>
  <c r="AA15" i="143"/>
  <c r="O15" i="143"/>
  <c r="AI14" i="143"/>
  <c r="AG14" i="143"/>
  <c r="AA14" i="143"/>
  <c r="U14" i="143"/>
  <c r="AM14" i="143" s="1"/>
  <c r="O14" i="143"/>
  <c r="I14" i="143"/>
  <c r="AO14" i="143" s="1"/>
  <c r="AG13" i="143"/>
  <c r="AA13" i="143"/>
  <c r="U13" i="143"/>
  <c r="O13" i="143"/>
  <c r="I13" i="143"/>
  <c r="AO13" i="143" s="1"/>
  <c r="AG12" i="143"/>
  <c r="AA12" i="143"/>
  <c r="U12" i="143"/>
  <c r="O12" i="143"/>
  <c r="I12" i="143"/>
  <c r="AM12" i="143" s="1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I11" i="143" s="1"/>
  <c r="AG11" i="143"/>
  <c r="U11" i="143"/>
  <c r="AG10" i="143"/>
  <c r="AA10" i="143"/>
  <c r="U10" i="143"/>
  <c r="O10" i="143"/>
  <c r="I10" i="143"/>
  <c r="AO10" i="143" s="1"/>
  <c r="AG9" i="143"/>
  <c r="AA9" i="143"/>
  <c r="U9" i="143"/>
  <c r="O9" i="143"/>
  <c r="AK9" i="143" s="1"/>
  <c r="I9" i="143"/>
  <c r="AO9" i="143" s="1"/>
  <c r="AI8" i="143"/>
  <c r="AG8" i="143"/>
  <c r="AA8" i="143"/>
  <c r="U8" i="143"/>
  <c r="AM8" i="143" s="1"/>
  <c r="O8" i="143"/>
  <c r="I8" i="143"/>
  <c r="AU26" i="144"/>
  <c r="AQ60" i="99" s="1"/>
  <c r="AE26" i="144"/>
  <c r="AU60" i="99" s="1"/>
  <c r="AY60" i="99" s="1"/>
  <c r="AC26" i="144"/>
  <c r="AW60" i="99" s="1"/>
  <c r="Y26" i="144"/>
  <c r="AI60" i="99" s="1"/>
  <c r="AM60" i="99" s="1"/>
  <c r="W26" i="144"/>
  <c r="AK60" i="99" s="1"/>
  <c r="U26" i="144"/>
  <c r="S26" i="144"/>
  <c r="W60" i="99" s="1"/>
  <c r="AA60" i="99" s="1"/>
  <c r="Q26" i="144"/>
  <c r="Y60" i="99" s="1"/>
  <c r="O26" i="144"/>
  <c r="M26" i="144"/>
  <c r="K60" i="99" s="1"/>
  <c r="O60" i="99" s="1"/>
  <c r="K26" i="144"/>
  <c r="M60" i="99" s="1"/>
  <c r="I26" i="144"/>
  <c r="E23" i="87" s="1"/>
  <c r="G26" i="144"/>
  <c r="E60" i="99" s="1"/>
  <c r="I60" i="99" s="1"/>
  <c r="K25" i="3" s="1"/>
  <c r="G925" i="1" s="1"/>
  <c r="E26" i="144"/>
  <c r="G60" i="99" s="1"/>
  <c r="AQ24" i="144"/>
  <c r="AC58" i="99" s="1"/>
  <c r="AK24" i="144"/>
  <c r="Q58" i="99" s="1"/>
  <c r="AE24" i="144"/>
  <c r="AU58" i="99" s="1"/>
  <c r="AY58" i="99" s="1"/>
  <c r="AC24" i="144"/>
  <c r="AW58" i="99" s="1"/>
  <c r="AA24" i="144"/>
  <c r="Y24" i="144"/>
  <c r="AI58" i="99" s="1"/>
  <c r="AM58" i="99" s="1"/>
  <c r="W24" i="144"/>
  <c r="AK58" i="99" s="1"/>
  <c r="S24" i="144"/>
  <c r="W58" i="99" s="1"/>
  <c r="AA58" i="99" s="1"/>
  <c r="Q24" i="144"/>
  <c r="Y58" i="99" s="1"/>
  <c r="M24" i="144"/>
  <c r="K58" i="99" s="1"/>
  <c r="K24" i="144"/>
  <c r="M58" i="99" s="1"/>
  <c r="G24" i="144"/>
  <c r="E58" i="99" s="1"/>
  <c r="E24" i="144"/>
  <c r="G58" i="99" s="1"/>
  <c r="AW23" i="144"/>
  <c r="AO57" i="99" s="1"/>
  <c r="AQ23" i="144"/>
  <c r="AC57" i="99" s="1"/>
  <c r="AK23" i="144"/>
  <c r="Q57" i="99" s="1"/>
  <c r="AG23" i="144"/>
  <c r="AE23" i="144"/>
  <c r="AU57" i="99" s="1"/>
  <c r="AY57" i="99" s="1"/>
  <c r="AC23" i="144"/>
  <c r="AW57" i="99" s="1"/>
  <c r="Y23" i="144"/>
  <c r="AI57" i="99" s="1"/>
  <c r="AM57" i="99" s="1"/>
  <c r="W23" i="144"/>
  <c r="AK57" i="99" s="1"/>
  <c r="S23" i="144"/>
  <c r="W57" i="99" s="1"/>
  <c r="Q23" i="144"/>
  <c r="Y57" i="99" s="1"/>
  <c r="M23" i="144"/>
  <c r="K57" i="99" s="1"/>
  <c r="K23" i="144"/>
  <c r="M57" i="99" s="1"/>
  <c r="I23" i="144"/>
  <c r="G23" i="144"/>
  <c r="E57" i="99" s="1"/>
  <c r="E23" i="144"/>
  <c r="G57" i="99" s="1"/>
  <c r="AE22" i="144"/>
  <c r="AU56" i="99" s="1"/>
  <c r="AY56" i="99" s="1"/>
  <c r="AC22" i="144"/>
  <c r="AW56" i="99" s="1"/>
  <c r="Y22" i="144"/>
  <c r="AI56" i="99" s="1"/>
  <c r="W22" i="144"/>
  <c r="AK56" i="99" s="1"/>
  <c r="S22" i="144"/>
  <c r="W56" i="99" s="1"/>
  <c r="Q22" i="144"/>
  <c r="Y56" i="99" s="1"/>
  <c r="O22" i="144"/>
  <c r="M22" i="144"/>
  <c r="K56" i="99" s="1"/>
  <c r="K22" i="144"/>
  <c r="M56" i="99" s="1"/>
  <c r="G22" i="144"/>
  <c r="E56" i="99" s="1"/>
  <c r="I56" i="99" s="1"/>
  <c r="K22" i="3" s="1"/>
  <c r="G838" i="1" s="1"/>
  <c r="E22" i="144"/>
  <c r="G56" i="99" s="1"/>
  <c r="AE21" i="144"/>
  <c r="AU55" i="99" s="1"/>
  <c r="AC21" i="144"/>
  <c r="AW55" i="99" s="1"/>
  <c r="Y21" i="144"/>
  <c r="AI55" i="99" s="1"/>
  <c r="W21" i="144"/>
  <c r="AK55" i="99" s="1"/>
  <c r="U21" i="144"/>
  <c r="S21" i="144"/>
  <c r="W55" i="99" s="1"/>
  <c r="Q21" i="144"/>
  <c r="Y55" i="99" s="1"/>
  <c r="M21" i="144"/>
  <c r="K55" i="99" s="1"/>
  <c r="O55" i="99" s="1"/>
  <c r="K21" i="144"/>
  <c r="M55" i="99" s="1"/>
  <c r="G21" i="144"/>
  <c r="E55" i="99" s="1"/>
  <c r="E21" i="144"/>
  <c r="G55" i="99" s="1"/>
  <c r="AI20" i="144"/>
  <c r="S54" i="99" s="1"/>
  <c r="AE20" i="144"/>
  <c r="AU54" i="99" s="1"/>
  <c r="AC20" i="144"/>
  <c r="AW54" i="99" s="1"/>
  <c r="AA20" i="144"/>
  <c r="Y20" i="144"/>
  <c r="AI54" i="99" s="1"/>
  <c r="W20" i="144"/>
  <c r="AK54" i="99" s="1"/>
  <c r="S20" i="144"/>
  <c r="W54" i="99" s="1"/>
  <c r="AA54" i="99" s="1"/>
  <c r="Q20" i="144"/>
  <c r="Y54" i="99" s="1"/>
  <c r="M20" i="144"/>
  <c r="K54" i="99" s="1"/>
  <c r="K20" i="144"/>
  <c r="M54" i="99" s="1"/>
  <c r="G20" i="144"/>
  <c r="E54" i="99" s="1"/>
  <c r="I54" i="99" s="1"/>
  <c r="E20" i="144"/>
  <c r="G54" i="99" s="1"/>
  <c r="AO19" i="144"/>
  <c r="AE53" i="99" s="1"/>
  <c r="AI19" i="144"/>
  <c r="S53" i="99" s="1"/>
  <c r="AG19" i="144"/>
  <c r="AE19" i="144"/>
  <c r="AU53" i="99" s="1"/>
  <c r="AC19" i="144"/>
  <c r="AW53" i="99" s="1"/>
  <c r="Y19" i="144"/>
  <c r="AI53" i="99" s="1"/>
  <c r="AM53" i="99" s="1"/>
  <c r="W19" i="144"/>
  <c r="AK53" i="99" s="1"/>
  <c r="S19" i="144"/>
  <c r="W53" i="99" s="1"/>
  <c r="Q19" i="144"/>
  <c r="Y53" i="99" s="1"/>
  <c r="M19" i="144"/>
  <c r="K53" i="99" s="1"/>
  <c r="O53" i="99" s="1"/>
  <c r="K19" i="144"/>
  <c r="M53" i="99" s="1"/>
  <c r="I19" i="144"/>
  <c r="G19" i="144"/>
  <c r="E53" i="99" s="1"/>
  <c r="I53" i="99" s="1"/>
  <c r="E19" i="144"/>
  <c r="G53" i="99" s="1"/>
  <c r="AU18" i="144"/>
  <c r="AQ52" i="99" s="1"/>
  <c r="AO18" i="144"/>
  <c r="AE52" i="99" s="1"/>
  <c r="AI18" i="144"/>
  <c r="S52" i="99" s="1"/>
  <c r="AE18" i="144"/>
  <c r="AU52" i="99" s="1"/>
  <c r="AY52" i="99" s="1"/>
  <c r="AC18" i="144"/>
  <c r="AW52" i="99" s="1"/>
  <c r="Y18" i="144"/>
  <c r="AI52" i="99" s="1"/>
  <c r="W18" i="144"/>
  <c r="AK52" i="99" s="1"/>
  <c r="S18" i="144"/>
  <c r="W52" i="99" s="1"/>
  <c r="AA52" i="99" s="1"/>
  <c r="Q18" i="144"/>
  <c r="Y52" i="99" s="1"/>
  <c r="O18" i="144"/>
  <c r="M18" i="144"/>
  <c r="K52" i="99" s="1"/>
  <c r="O52" i="99" s="1"/>
  <c r="K18" i="144"/>
  <c r="M52" i="99" s="1"/>
  <c r="G18" i="144"/>
  <c r="E52" i="99" s="1"/>
  <c r="I52" i="99" s="1"/>
  <c r="E18" i="144"/>
  <c r="G52" i="99" s="1"/>
  <c r="AK17" i="144"/>
  <c r="Q51" i="99" s="1"/>
  <c r="AE17" i="144"/>
  <c r="AU51" i="99" s="1"/>
  <c r="AC17" i="144"/>
  <c r="AW51" i="99" s="1"/>
  <c r="Y17" i="144"/>
  <c r="AI51" i="99" s="1"/>
  <c r="AM51" i="99" s="1"/>
  <c r="W17" i="144"/>
  <c r="AK51" i="99" s="1"/>
  <c r="U17" i="144"/>
  <c r="S17" i="144"/>
  <c r="W51" i="99" s="1"/>
  <c r="AA51" i="99" s="1"/>
  <c r="Q17" i="144"/>
  <c r="Y51" i="99" s="1"/>
  <c r="M17" i="144"/>
  <c r="K51" i="99" s="1"/>
  <c r="O51" i="99" s="1"/>
  <c r="K17" i="144"/>
  <c r="M51" i="99" s="1"/>
  <c r="G17" i="144"/>
  <c r="E51" i="99" s="1"/>
  <c r="E17" i="144"/>
  <c r="G51" i="99" s="1"/>
  <c r="AQ16" i="144"/>
  <c r="AC50" i="99" s="1"/>
  <c r="AK16" i="144"/>
  <c r="Q50" i="99" s="1"/>
  <c r="AE16" i="144"/>
  <c r="AU50" i="99" s="1"/>
  <c r="AY50" i="99" s="1"/>
  <c r="AC16" i="144"/>
  <c r="AW50" i="99" s="1"/>
  <c r="AA16" i="144"/>
  <c r="Y16" i="144"/>
  <c r="AI50" i="99" s="1"/>
  <c r="AM50" i="99" s="1"/>
  <c r="W16" i="144"/>
  <c r="AK50" i="99" s="1"/>
  <c r="S16" i="144"/>
  <c r="W50" i="99" s="1"/>
  <c r="AA50" i="99" s="1"/>
  <c r="Q16" i="144"/>
  <c r="Y50" i="99" s="1"/>
  <c r="M16" i="144"/>
  <c r="K50" i="99" s="1"/>
  <c r="K16" i="144"/>
  <c r="M50" i="99" s="1"/>
  <c r="G16" i="144"/>
  <c r="E50" i="99" s="1"/>
  <c r="E16" i="144"/>
  <c r="G50" i="99" s="1"/>
  <c r="AW15" i="144"/>
  <c r="AO49" i="99" s="1"/>
  <c r="AQ15" i="144"/>
  <c r="AC49" i="99" s="1"/>
  <c r="AK15" i="144"/>
  <c r="Q49" i="99" s="1"/>
  <c r="AG15" i="144"/>
  <c r="AE15" i="144"/>
  <c r="AU49" i="99" s="1"/>
  <c r="AY49" i="99" s="1"/>
  <c r="AC15" i="144"/>
  <c r="AW49" i="99" s="1"/>
  <c r="Y15" i="144"/>
  <c r="AI49" i="99" s="1"/>
  <c r="AM49" i="99" s="1"/>
  <c r="W15" i="144"/>
  <c r="AK49" i="99" s="1"/>
  <c r="S15" i="144"/>
  <c r="W49" i="99" s="1"/>
  <c r="Q15" i="144"/>
  <c r="Y49" i="99" s="1"/>
  <c r="M15" i="144"/>
  <c r="K49" i="99" s="1"/>
  <c r="K15" i="144"/>
  <c r="M49" i="99" s="1"/>
  <c r="I15" i="144"/>
  <c r="G15" i="144"/>
  <c r="E49" i="99" s="1"/>
  <c r="E15" i="144"/>
  <c r="G49" i="99" s="1"/>
  <c r="AE14" i="144"/>
  <c r="AU48" i="99" s="1"/>
  <c r="AY48" i="99" s="1"/>
  <c r="AC14" i="144"/>
  <c r="AW48" i="99" s="1"/>
  <c r="Y14" i="144"/>
  <c r="AI48" i="99" s="1"/>
  <c r="W14" i="144"/>
  <c r="AK48" i="99" s="1"/>
  <c r="S14" i="144"/>
  <c r="W48" i="99" s="1"/>
  <c r="Q14" i="144"/>
  <c r="Y48" i="99" s="1"/>
  <c r="O14" i="144"/>
  <c r="M14" i="144"/>
  <c r="K48" i="99" s="1"/>
  <c r="K14" i="144"/>
  <c r="M48" i="99" s="1"/>
  <c r="G14" i="144"/>
  <c r="E48" i="99" s="1"/>
  <c r="I48" i="99" s="1"/>
  <c r="E14" i="144"/>
  <c r="G48" i="99" s="1"/>
  <c r="AE13" i="144"/>
  <c r="AU47" i="99" s="1"/>
  <c r="AC13" i="144"/>
  <c r="AW47" i="99" s="1"/>
  <c r="Y13" i="144"/>
  <c r="AI47" i="99" s="1"/>
  <c r="W13" i="144"/>
  <c r="AK47" i="99" s="1"/>
  <c r="U13" i="144"/>
  <c r="S13" i="144"/>
  <c r="W47" i="99" s="1"/>
  <c r="Q13" i="144"/>
  <c r="Y47" i="99" s="1"/>
  <c r="M13" i="144"/>
  <c r="K47" i="99" s="1"/>
  <c r="O47" i="99" s="1"/>
  <c r="K13" i="144"/>
  <c r="M47" i="99" s="1"/>
  <c r="G13" i="144"/>
  <c r="E47" i="99" s="1"/>
  <c r="E13" i="144"/>
  <c r="G47" i="99" s="1"/>
  <c r="AI12" i="144"/>
  <c r="S46" i="99" s="1"/>
  <c r="AE12" i="144"/>
  <c r="AU46" i="99" s="1"/>
  <c r="AC12" i="144"/>
  <c r="AW46" i="99" s="1"/>
  <c r="AA12" i="144"/>
  <c r="Y12" i="144"/>
  <c r="AI46" i="99" s="1"/>
  <c r="W12" i="144"/>
  <c r="AK46" i="99" s="1"/>
  <c r="S12" i="144"/>
  <c r="W46" i="99" s="1"/>
  <c r="AA46" i="99" s="1"/>
  <c r="Q12" i="144"/>
  <c r="Y46" i="99" s="1"/>
  <c r="M12" i="144"/>
  <c r="K46" i="99" s="1"/>
  <c r="K12" i="144"/>
  <c r="M46" i="99" s="1"/>
  <c r="G12" i="144"/>
  <c r="E46" i="99" s="1"/>
  <c r="I46" i="99" s="1"/>
  <c r="E12" i="144"/>
  <c r="G46" i="99" s="1"/>
  <c r="AO11" i="144"/>
  <c r="AE45" i="99" s="1"/>
  <c r="AI11" i="144"/>
  <c r="S45" i="99" s="1"/>
  <c r="AG11" i="144"/>
  <c r="AE11" i="144"/>
  <c r="AU45" i="99" s="1"/>
  <c r="AC11" i="144"/>
  <c r="AW45" i="99" s="1"/>
  <c r="Y11" i="144"/>
  <c r="AI45" i="99" s="1"/>
  <c r="AM45" i="99" s="1"/>
  <c r="W11" i="144"/>
  <c r="AK45" i="99" s="1"/>
  <c r="S11" i="144"/>
  <c r="W45" i="99" s="1"/>
  <c r="Q11" i="144"/>
  <c r="Y45" i="99" s="1"/>
  <c r="M11" i="144"/>
  <c r="K45" i="99" s="1"/>
  <c r="O45" i="99" s="1"/>
  <c r="K11" i="144"/>
  <c r="M45" i="99" s="1"/>
  <c r="I11" i="144"/>
  <c r="G11" i="144"/>
  <c r="E45" i="99" s="1"/>
  <c r="I45" i="99" s="1"/>
  <c r="E11" i="144"/>
  <c r="G45" i="99" s="1"/>
  <c r="AU10" i="144"/>
  <c r="AQ44" i="99" s="1"/>
  <c r="AO10" i="144"/>
  <c r="AE44" i="99" s="1"/>
  <c r="AI10" i="144"/>
  <c r="S44" i="99" s="1"/>
  <c r="AE10" i="144"/>
  <c r="AU44" i="99" s="1"/>
  <c r="AY44" i="99" s="1"/>
  <c r="AC10" i="144"/>
  <c r="AW44" i="99" s="1"/>
  <c r="Y10" i="144"/>
  <c r="AI44" i="99" s="1"/>
  <c r="W10" i="144"/>
  <c r="AK44" i="99" s="1"/>
  <c r="S10" i="144"/>
  <c r="W44" i="99" s="1"/>
  <c r="AA44" i="99" s="1"/>
  <c r="Q10" i="144"/>
  <c r="Y44" i="99" s="1"/>
  <c r="O10" i="144"/>
  <c r="M10" i="144"/>
  <c r="K44" i="99" s="1"/>
  <c r="O44" i="99" s="1"/>
  <c r="K10" i="144"/>
  <c r="M44" i="99" s="1"/>
  <c r="G10" i="144"/>
  <c r="E44" i="99" s="1"/>
  <c r="I44" i="99" s="1"/>
  <c r="E10" i="144"/>
  <c r="G44" i="99" s="1"/>
  <c r="AK9" i="144"/>
  <c r="Q43" i="99" s="1"/>
  <c r="AE9" i="144"/>
  <c r="AU43" i="99" s="1"/>
  <c r="AC9" i="144"/>
  <c r="AW43" i="99" s="1"/>
  <c r="Y9" i="144"/>
  <c r="AI43" i="99" s="1"/>
  <c r="AM43" i="99" s="1"/>
  <c r="W9" i="144"/>
  <c r="AK43" i="99" s="1"/>
  <c r="U9" i="144"/>
  <c r="S9" i="144"/>
  <c r="W43" i="99" s="1"/>
  <c r="AA43" i="99" s="1"/>
  <c r="Q9" i="144"/>
  <c r="Y43" i="99" s="1"/>
  <c r="M9" i="144"/>
  <c r="K43" i="99" s="1"/>
  <c r="O43" i="99" s="1"/>
  <c r="K9" i="144"/>
  <c r="M43" i="99" s="1"/>
  <c r="G9" i="144"/>
  <c r="E43" i="99" s="1"/>
  <c r="E9" i="144"/>
  <c r="G43" i="99" s="1"/>
  <c r="AQ8" i="144"/>
  <c r="AC42" i="99" s="1"/>
  <c r="AK8" i="144"/>
  <c r="Q42" i="99" s="1"/>
  <c r="AE8" i="144"/>
  <c r="AU42" i="99" s="1"/>
  <c r="AY42" i="99" s="1"/>
  <c r="AC8" i="144"/>
  <c r="AW42" i="99" s="1"/>
  <c r="AA8" i="144"/>
  <c r="Y8" i="144"/>
  <c r="AI42" i="99" s="1"/>
  <c r="AM42" i="99" s="1"/>
  <c r="W8" i="144"/>
  <c r="AK42" i="99" s="1"/>
  <c r="S8" i="144"/>
  <c r="W42" i="99" s="1"/>
  <c r="AA42" i="99" s="1"/>
  <c r="Q8" i="144"/>
  <c r="Y42" i="99" s="1"/>
  <c r="M8" i="144"/>
  <c r="K42" i="99" s="1"/>
  <c r="K8" i="144"/>
  <c r="M42" i="99" s="1"/>
  <c r="G8" i="144"/>
  <c r="E42" i="99" s="1"/>
  <c r="E8" i="144"/>
  <c r="G42" i="99" s="1"/>
  <c r="BE26" i="145"/>
  <c r="BC26" i="145"/>
  <c r="BA41" i="99" s="1"/>
  <c r="BA26" i="145"/>
  <c r="BC41" i="99" s="1"/>
  <c r="AW26" i="145"/>
  <c r="AO41" i="99" s="1"/>
  <c r="AS41" i="99" s="1"/>
  <c r="AU26" i="145"/>
  <c r="AQ41" i="99" s="1"/>
  <c r="AQ26" i="145"/>
  <c r="AC41" i="99" s="1"/>
  <c r="AO26" i="145"/>
  <c r="AE41" i="99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AK25" i="145" s="1"/>
  <c r="K25" i="145"/>
  <c r="K25" i="144" s="1"/>
  <c r="G25" i="145"/>
  <c r="G25" i="144" s="1"/>
  <c r="E25" i="145"/>
  <c r="AO25" i="145" s="1"/>
  <c r="AS25" i="145" s="1"/>
  <c r="BC25" i="145"/>
  <c r="AW25" i="145"/>
  <c r="AQ25" i="145"/>
  <c r="AG25" i="145"/>
  <c r="BE24" i="145"/>
  <c r="BC24" i="145"/>
  <c r="BA40" i="99" s="1"/>
  <c r="BE40" i="99" s="1"/>
  <c r="BA24" i="145"/>
  <c r="BC40" i="99" s="1"/>
  <c r="AW24" i="145"/>
  <c r="AO40" i="99" s="1"/>
  <c r="AS40" i="99" s="1"/>
  <c r="AU24" i="145"/>
  <c r="AQ40" i="99" s="1"/>
  <c r="AQ24" i="145"/>
  <c r="AC40" i="99" s="1"/>
  <c r="AO24" i="145"/>
  <c r="AE40" i="99" s="1"/>
  <c r="AK24" i="145"/>
  <c r="Q40" i="99" s="1"/>
  <c r="AI24" i="145"/>
  <c r="S40" i="99" s="1"/>
  <c r="AG24" i="145"/>
  <c r="AA24" i="145"/>
  <c r="U24" i="145"/>
  <c r="O24" i="145"/>
  <c r="I24" i="145"/>
  <c r="Q24" i="29" s="1"/>
  <c r="BC23" i="145"/>
  <c r="BA39" i="99" s="1"/>
  <c r="BA23" i="145"/>
  <c r="BC39" i="99" s="1"/>
  <c r="AY23" i="145"/>
  <c r="AW23" i="145"/>
  <c r="AO39" i="99" s="1"/>
  <c r="AU23" i="145"/>
  <c r="AQ39" i="99" s="1"/>
  <c r="AQ23" i="145"/>
  <c r="AC39" i="99" s="1"/>
  <c r="AG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Q23" i="29" s="1"/>
  <c r="BC22" i="145"/>
  <c r="BA38" i="99" s="1"/>
  <c r="BA22" i="145"/>
  <c r="BC38" i="99" s="1"/>
  <c r="AW22" i="145"/>
  <c r="AO38" i="99" s="1"/>
  <c r="AS38" i="99" s="1"/>
  <c r="AU22" i="145"/>
  <c r="AQ38" i="99" s="1"/>
  <c r="AS22" i="145"/>
  <c r="AQ22" i="145"/>
  <c r="AC38" i="99" s="1"/>
  <c r="AG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BC21" i="145"/>
  <c r="BA37" i="99" s="1"/>
  <c r="BE37" i="99" s="1"/>
  <c r="BA21" i="145"/>
  <c r="BC37" i="99" s="1"/>
  <c r="AW21" i="145"/>
  <c r="AO37" i="99" s="1"/>
  <c r="AU21" i="145"/>
  <c r="AQ37" i="99" s="1"/>
  <c r="AQ21" i="145"/>
  <c r="AC37" i="99" s="1"/>
  <c r="AO21" i="145"/>
  <c r="AE37" i="99" s="1"/>
  <c r="AM21" i="145"/>
  <c r="AK21" i="145"/>
  <c r="Q37" i="99" s="1"/>
  <c r="AI21" i="145"/>
  <c r="S37" i="99" s="1"/>
  <c r="AG21" i="145"/>
  <c r="AA21" i="145"/>
  <c r="U21" i="145"/>
  <c r="O21" i="145"/>
  <c r="I21" i="145"/>
  <c r="BE20" i="145"/>
  <c r="BC20" i="145"/>
  <c r="BA36" i="99" s="1"/>
  <c r="BA20" i="145"/>
  <c r="BC36" i="99" s="1"/>
  <c r="AW20" i="145"/>
  <c r="AO36" i="99" s="1"/>
  <c r="AS36" i="99" s="1"/>
  <c r="AU20" i="145"/>
  <c r="AQ36" i="99" s="1"/>
  <c r="AQ20" i="145"/>
  <c r="AC36" i="99" s="1"/>
  <c r="AO20" i="145"/>
  <c r="AE36" i="99" s="1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C19" i="145"/>
  <c r="BA35" i="99" s="1"/>
  <c r="BE35" i="99" s="1"/>
  <c r="BA19" i="145"/>
  <c r="BC35" i="99" s="1"/>
  <c r="AY19" i="145"/>
  <c r="AW19" i="145"/>
  <c r="AO35" i="99" s="1"/>
  <c r="AS35" i="99" s="1"/>
  <c r="AU19" i="145"/>
  <c r="AQ35" i="99" s="1"/>
  <c r="AQ19" i="145"/>
  <c r="AC35" i="99" s="1"/>
  <c r="AG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Q19" i="29" s="1"/>
  <c r="BC18" i="145"/>
  <c r="BA34" i="99" s="1"/>
  <c r="BA18" i="145"/>
  <c r="BC34" i="99" s="1"/>
  <c r="AW18" i="145"/>
  <c r="AO34" i="99" s="1"/>
  <c r="AU18" i="145"/>
  <c r="AQ34" i="99" s="1"/>
  <c r="AS18" i="145"/>
  <c r="AQ18" i="145"/>
  <c r="AC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BC17" i="145"/>
  <c r="BA33" i="99" s="1"/>
  <c r="BE33" i="99" s="1"/>
  <c r="BA17" i="145"/>
  <c r="BC33" i="99" s="1"/>
  <c r="AW17" i="145"/>
  <c r="AO33" i="99" s="1"/>
  <c r="AU17" i="145"/>
  <c r="AQ33" i="99" s="1"/>
  <c r="AQ17" i="145"/>
  <c r="AC33" i="99" s="1"/>
  <c r="AG33" i="99" s="1"/>
  <c r="AO17" i="145"/>
  <c r="AE33" i="99" s="1"/>
  <c r="AM17" i="145"/>
  <c r="AK17" i="145"/>
  <c r="Q33" i="99" s="1"/>
  <c r="U33" i="99" s="1"/>
  <c r="AI17" i="145"/>
  <c r="S33" i="99" s="1"/>
  <c r="AG17" i="145"/>
  <c r="AA17" i="145"/>
  <c r="U17" i="145"/>
  <c r="O17" i="145"/>
  <c r="I17" i="145"/>
  <c r="BE16" i="145"/>
  <c r="BC16" i="145"/>
  <c r="BA32" i="99" s="1"/>
  <c r="BE32" i="99" s="1"/>
  <c r="BA16" i="145"/>
  <c r="BC32" i="99" s="1"/>
  <c r="AW16" i="145"/>
  <c r="AO32" i="99" s="1"/>
  <c r="AS32" i="99" s="1"/>
  <c r="AU16" i="145"/>
  <c r="AQ32" i="99" s="1"/>
  <c r="AQ16" i="145"/>
  <c r="AC32" i="99" s="1"/>
  <c r="AO16" i="145"/>
  <c r="AE32" i="99" s="1"/>
  <c r="AM16" i="145"/>
  <c r="AK16" i="145"/>
  <c r="Q32" i="99" s="1"/>
  <c r="AI16" i="145"/>
  <c r="S32" i="99" s="1"/>
  <c r="AG16" i="145"/>
  <c r="AA16" i="145"/>
  <c r="U16" i="145"/>
  <c r="O16" i="145"/>
  <c r="I16" i="145"/>
  <c r="Q16" i="29" s="1"/>
  <c r="BE15" i="145"/>
  <c r="BC15" i="145"/>
  <c r="BA31" i="99" s="1"/>
  <c r="BA15" i="145"/>
  <c r="BC31" i="99" s="1"/>
  <c r="AY15" i="145"/>
  <c r="AW15" i="145"/>
  <c r="AO31" i="99" s="1"/>
  <c r="AU15" i="145"/>
  <c r="AQ31" i="99" s="1"/>
  <c r="AQ15" i="145"/>
  <c r="AC31" i="99" s="1"/>
  <c r="AG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AW14" i="145"/>
  <c r="AO30" i="99" s="1"/>
  <c r="AS30" i="99" s="1"/>
  <c r="AU14" i="145"/>
  <c r="AQ30" i="99" s="1"/>
  <c r="AS14" i="145"/>
  <c r="AQ14" i="145"/>
  <c r="AC30" i="99" s="1"/>
  <c r="AG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BC13" i="145"/>
  <c r="BA29" i="99" s="1"/>
  <c r="BE29" i="99" s="1"/>
  <c r="BA13" i="145"/>
  <c r="BC29" i="99" s="1"/>
  <c r="AW13" i="145"/>
  <c r="AO29" i="99" s="1"/>
  <c r="AU13" i="145"/>
  <c r="AQ29" i="99" s="1"/>
  <c r="AS13" i="145"/>
  <c r="AQ13" i="145"/>
  <c r="AC29" i="99" s="1"/>
  <c r="AO13" i="145"/>
  <c r="AE29" i="99" s="1"/>
  <c r="AM13" i="145"/>
  <c r="AK13" i="145"/>
  <c r="Q29" i="99" s="1"/>
  <c r="AI13" i="145"/>
  <c r="S29" i="99" s="1"/>
  <c r="AG13" i="145"/>
  <c r="AA13" i="145"/>
  <c r="U13" i="145"/>
  <c r="O13" i="145"/>
  <c r="I13" i="145"/>
  <c r="BE12" i="145"/>
  <c r="BC12" i="145"/>
  <c r="BA28" i="99" s="1"/>
  <c r="BA12" i="145"/>
  <c r="BC28" i="99" s="1"/>
  <c r="AW12" i="145"/>
  <c r="AO28" i="99" s="1"/>
  <c r="AS28" i="99" s="1"/>
  <c r="AU12" i="145"/>
  <c r="AQ28" i="99" s="1"/>
  <c r="AQ12" i="145"/>
  <c r="AC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C11" i="145"/>
  <c r="BA27" i="99" s="1"/>
  <c r="BE27" i="99" s="1"/>
  <c r="BA11" i="145"/>
  <c r="BC27" i="99" s="1"/>
  <c r="AY11" i="145"/>
  <c r="AW11" i="145"/>
  <c r="AO27" i="99" s="1"/>
  <c r="AS27" i="99" s="1"/>
  <c r="AU11" i="145"/>
  <c r="AQ27" i="99" s="1"/>
  <c r="AQ11" i="145"/>
  <c r="AC27" i="99" s="1"/>
  <c r="AG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Q11" i="29" s="1"/>
  <c r="BC10" i="145"/>
  <c r="BA26" i="99" s="1"/>
  <c r="BA10" i="145"/>
  <c r="BC26" i="99" s="1"/>
  <c r="AY10" i="145"/>
  <c r="AW10" i="145"/>
  <c r="AO26" i="99" s="1"/>
  <c r="AU10" i="145"/>
  <c r="AQ26" i="99" s="1"/>
  <c r="AS10" i="145"/>
  <c r="AQ10" i="145"/>
  <c r="AC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BC9" i="145"/>
  <c r="BA25" i="99" s="1"/>
  <c r="BE25" i="99" s="1"/>
  <c r="BA9" i="145"/>
  <c r="BC25" i="99" s="1"/>
  <c r="AW9" i="145"/>
  <c r="AO25" i="99" s="1"/>
  <c r="AU9" i="145"/>
  <c r="AQ25" i="99" s="1"/>
  <c r="AQ9" i="145"/>
  <c r="AC25" i="99" s="1"/>
  <c r="AG25" i="99" s="1"/>
  <c r="AO9" i="145"/>
  <c r="AE25" i="99" s="1"/>
  <c r="AM9" i="145"/>
  <c r="AK9" i="145"/>
  <c r="Q25" i="99" s="1"/>
  <c r="U25" i="99" s="1"/>
  <c r="AI9" i="145"/>
  <c r="S25" i="99" s="1"/>
  <c r="AG9" i="145"/>
  <c r="AA9" i="145"/>
  <c r="U9" i="145"/>
  <c r="O9" i="145"/>
  <c r="I9" i="145"/>
  <c r="BE8" i="145"/>
  <c r="BC8" i="145"/>
  <c r="BA24" i="99" s="1"/>
  <c r="BE24" i="99" s="1"/>
  <c r="BA8" i="145"/>
  <c r="BC24" i="99" s="1"/>
  <c r="AW8" i="145"/>
  <c r="AO24" i="99" s="1"/>
  <c r="AS24" i="99" s="1"/>
  <c r="AU8" i="145"/>
  <c r="AQ24" i="99" s="1"/>
  <c r="AQ8" i="145"/>
  <c r="AC24" i="99" s="1"/>
  <c r="AO8" i="145"/>
  <c r="AE24" i="99" s="1"/>
  <c r="AM8" i="145"/>
  <c r="AK8" i="145"/>
  <c r="Q24" i="99" s="1"/>
  <c r="AI8" i="145"/>
  <c r="S24" i="99" s="1"/>
  <c r="AG8" i="145"/>
  <c r="AA8" i="145"/>
  <c r="U8" i="145"/>
  <c r="O8" i="145"/>
  <c r="I8" i="145"/>
  <c r="Q8" i="29" s="1"/>
  <c r="BE23" i="146"/>
  <c r="BC23" i="146"/>
  <c r="BA23" i="99" s="1"/>
  <c r="BA23" i="146"/>
  <c r="BC23" i="99" s="1"/>
  <c r="AY23" i="146"/>
  <c r="AW23" i="146"/>
  <c r="AO23" i="99" s="1"/>
  <c r="AU23" i="146"/>
  <c r="AQ23" i="99" s="1"/>
  <c r="AQ23" i="146"/>
  <c r="AC23" i="99" s="1"/>
  <c r="AG23" i="99" s="1"/>
  <c r="AY23" i="83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S22" i="99" s="1"/>
  <c r="BS22" i="83" s="1"/>
  <c r="AU22" i="146"/>
  <c r="AQ22" i="99" s="1"/>
  <c r="AS22" i="146"/>
  <c r="AQ22" i="146"/>
  <c r="AC22" i="99" s="1"/>
  <c r="AG22" i="99" s="1"/>
  <c r="AY22" i="83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W21" i="146"/>
  <c r="AO21" i="99" s="1"/>
  <c r="AU21" i="146"/>
  <c r="AQ21" i="99" s="1"/>
  <c r="AS21" i="146"/>
  <c r="AQ21" i="146"/>
  <c r="AC21" i="99" s="1"/>
  <c r="AO21" i="146"/>
  <c r="AE21" i="99" s="1"/>
  <c r="AM21" i="146"/>
  <c r="AK21" i="146"/>
  <c r="Q21" i="99" s="1"/>
  <c r="AI21" i="146"/>
  <c r="S21" i="99" s="1"/>
  <c r="AG21" i="146"/>
  <c r="AA21" i="146"/>
  <c r="U21" i="146"/>
  <c r="O21" i="146"/>
  <c r="I21" i="146"/>
  <c r="BE20" i="146"/>
  <c r="BC20" i="146"/>
  <c r="BA20" i="99" s="1"/>
  <c r="BA20" i="146"/>
  <c r="BC20" i="99" s="1"/>
  <c r="AW20" i="146"/>
  <c r="AO20" i="99" s="1"/>
  <c r="AS20" i="99" s="1"/>
  <c r="BS20" i="83" s="1"/>
  <c r="AU20" i="146"/>
  <c r="AQ20" i="99" s="1"/>
  <c r="AQ20" i="146"/>
  <c r="AC20" i="99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Y19" i="146"/>
  <c r="AW19" i="146"/>
  <c r="AO19" i="99" s="1"/>
  <c r="AS19" i="99" s="1"/>
  <c r="BS19" i="83" s="1"/>
  <c r="AU19" i="146"/>
  <c r="AQ19" i="99" s="1"/>
  <c r="AQ19" i="146"/>
  <c r="AC19" i="99" s="1"/>
  <c r="AG19" i="99" s="1"/>
  <c r="AY19" i="83" s="1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A18" i="146"/>
  <c r="BC18" i="99" s="1"/>
  <c r="AY18" i="146"/>
  <c r="AW18" i="146"/>
  <c r="AO18" i="99" s="1"/>
  <c r="AU18" i="146"/>
  <c r="AQ18" i="99" s="1"/>
  <c r="AS18" i="146"/>
  <c r="AQ18" i="146"/>
  <c r="AC18" i="99" s="1"/>
  <c r="AO18" i="146"/>
  <c r="AE18" i="99" s="1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U17" i="146"/>
  <c r="AQ17" i="99" s="1"/>
  <c r="AQ17" i="146"/>
  <c r="AC17" i="99" s="1"/>
  <c r="AG17" i="99" s="1"/>
  <c r="AY17" i="83" s="1"/>
  <c r="AO17" i="146"/>
  <c r="AE17" i="99" s="1"/>
  <c r="AM17" i="146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E16" i="146"/>
  <c r="BC16" i="146"/>
  <c r="BA16" i="99" s="1"/>
  <c r="BE16" i="99" s="1"/>
  <c r="CM16" i="83" s="1"/>
  <c r="BA16" i="146"/>
  <c r="BC16" i="99" s="1"/>
  <c r="AW16" i="146"/>
  <c r="AO16" i="99" s="1"/>
  <c r="AS16" i="99" s="1"/>
  <c r="BS16" i="83" s="1"/>
  <c r="AU16" i="146"/>
  <c r="AQ16" i="99" s="1"/>
  <c r="AQ16" i="146"/>
  <c r="AC16" i="99" s="1"/>
  <c r="AO16" i="146"/>
  <c r="AE16" i="99" s="1"/>
  <c r="AM16" i="146"/>
  <c r="AK16" i="146"/>
  <c r="Q16" i="99" s="1"/>
  <c r="AI16" i="146"/>
  <c r="S16" i="99" s="1"/>
  <c r="AG16" i="146"/>
  <c r="AA16" i="146"/>
  <c r="U16" i="146"/>
  <c r="O16" i="146"/>
  <c r="I16" i="146"/>
  <c r="BE15" i="146"/>
  <c r="BC15" i="146"/>
  <c r="BA15" i="99" s="1"/>
  <c r="BA15" i="146"/>
  <c r="BC15" i="99" s="1"/>
  <c r="AY15" i="146"/>
  <c r="AW15" i="146"/>
  <c r="AO15" i="99" s="1"/>
  <c r="AU15" i="146"/>
  <c r="AQ15" i="99" s="1"/>
  <c r="AQ15" i="146"/>
  <c r="AC15" i="99" s="1"/>
  <c r="AG15" i="99" s="1"/>
  <c r="AY15" i="83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W14" i="146"/>
  <c r="AO14" i="99" s="1"/>
  <c r="AS14" i="99" s="1"/>
  <c r="BS14" i="83" s="1"/>
  <c r="AU14" i="146"/>
  <c r="AQ14" i="99" s="1"/>
  <c r="AS14" i="146"/>
  <c r="AQ14" i="146"/>
  <c r="AC14" i="99" s="1"/>
  <c r="AG14" i="99" s="1"/>
  <c r="AY14" i="83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O13" i="99" s="1"/>
  <c r="AU13" i="146"/>
  <c r="AQ13" i="99" s="1"/>
  <c r="AS13" i="146"/>
  <c r="AQ13" i="146"/>
  <c r="AC13" i="99" s="1"/>
  <c r="AO13" i="146"/>
  <c r="AE13" i="99" s="1"/>
  <c r="AM13" i="146"/>
  <c r="AK13" i="146"/>
  <c r="Q13" i="99" s="1"/>
  <c r="AI13" i="146"/>
  <c r="S13" i="99" s="1"/>
  <c r="AG13" i="146"/>
  <c r="AA13" i="146"/>
  <c r="U13" i="146"/>
  <c r="O13" i="146"/>
  <c r="I13" i="146"/>
  <c r="BE12" i="146"/>
  <c r="BC12" i="146"/>
  <c r="BA12" i="99" s="1"/>
  <c r="BA12" i="146"/>
  <c r="BC12" i="99" s="1"/>
  <c r="AW12" i="146"/>
  <c r="AO12" i="99" s="1"/>
  <c r="AS12" i="99" s="1"/>
  <c r="BS12" i="83" s="1"/>
  <c r="AU12" i="146"/>
  <c r="AQ12" i="99" s="1"/>
  <c r="AQ12" i="146"/>
  <c r="AC12" i="99" s="1"/>
  <c r="AO12" i="146"/>
  <c r="AE12" i="99" s="1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Y11" i="146"/>
  <c r="AW11" i="146"/>
  <c r="AO11" i="99" s="1"/>
  <c r="AS11" i="99" s="1"/>
  <c r="BS11" i="83" s="1"/>
  <c r="AU11" i="146"/>
  <c r="AQ11" i="99" s="1"/>
  <c r="AQ11" i="146"/>
  <c r="AC11" i="99" s="1"/>
  <c r="AG11" i="99" s="1"/>
  <c r="AY11" i="83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A10" i="146"/>
  <c r="BC10" i="99" s="1"/>
  <c r="AY10" i="146"/>
  <c r="AW10" i="146"/>
  <c r="AO10" i="99" s="1"/>
  <c r="AU10" i="146"/>
  <c r="AQ10" i="99" s="1"/>
  <c r="AS10" i="146"/>
  <c r="AQ10" i="146"/>
  <c r="AC10" i="99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U9" i="146"/>
  <c r="AQ9" i="99" s="1"/>
  <c r="AQ9" i="146"/>
  <c r="AC9" i="99" s="1"/>
  <c r="AG9" i="99" s="1"/>
  <c r="AY9" i="83" s="1"/>
  <c r="AO9" i="146"/>
  <c r="AE9" i="99" s="1"/>
  <c r="AM9" i="146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E8" i="146"/>
  <c r="BC8" i="146"/>
  <c r="BA8" i="99" s="1"/>
  <c r="BE8" i="99" s="1"/>
  <c r="CM8" i="83" s="1"/>
  <c r="BA8" i="146"/>
  <c r="BC8" i="99" s="1"/>
  <c r="AW8" i="146"/>
  <c r="AO8" i="99" s="1"/>
  <c r="AS8" i="99" s="1"/>
  <c r="BS8" i="83" s="1"/>
  <c r="AU8" i="146"/>
  <c r="AQ8" i="99" s="1"/>
  <c r="AQ8" i="146"/>
  <c r="AC8" i="99" s="1"/>
  <c r="AO8" i="146"/>
  <c r="AE8" i="99" s="1"/>
  <c r="AM8" i="146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I62" i="147"/>
  <c r="G62" i="147"/>
  <c r="M61" i="147"/>
  <c r="K61" i="147"/>
  <c r="I61" i="147"/>
  <c r="Q61" i="147" s="1"/>
  <c r="G61" i="147"/>
  <c r="E61" i="147"/>
  <c r="U61" i="147" s="1"/>
  <c r="S61" i="147"/>
  <c r="U60" i="147"/>
  <c r="S60" i="147"/>
  <c r="Q60" i="147"/>
  <c r="O60" i="147"/>
  <c r="U59" i="147"/>
  <c r="S59" i="147"/>
  <c r="Q59" i="147"/>
  <c r="O59" i="147"/>
  <c r="M58" i="147"/>
  <c r="K58" i="147"/>
  <c r="S58" i="147" s="1"/>
  <c r="I58" i="147"/>
  <c r="G58" i="147"/>
  <c r="Q58" i="147" s="1"/>
  <c r="E58" i="147"/>
  <c r="E62" i="147" s="1"/>
  <c r="U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M52" i="147"/>
  <c r="K52" i="147"/>
  <c r="I52" i="147"/>
  <c r="G52" i="147"/>
  <c r="Q52" i="147" s="1"/>
  <c r="I12" i="60" s="1"/>
  <c r="H20" i="57" s="1"/>
  <c r="E52" i="147"/>
  <c r="U52" i="147" s="1"/>
  <c r="I14" i="60" s="1"/>
  <c r="J20" i="57" s="1"/>
  <c r="M51" i="147"/>
  <c r="K51" i="147"/>
  <c r="I51" i="147"/>
  <c r="S51" i="147" s="1"/>
  <c r="K54" i="100" s="1"/>
  <c r="G51" i="147"/>
  <c r="U51" i="147" s="1"/>
  <c r="M54" i="100" s="1"/>
  <c r="E51" i="147"/>
  <c r="Q51" i="147" s="1"/>
  <c r="I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Q27" i="21" s="1"/>
  <c r="O45" i="147"/>
  <c r="M44" i="147"/>
  <c r="K44" i="147"/>
  <c r="U44" i="147" s="1"/>
  <c r="I44" i="147"/>
  <c r="Q44" i="147" s="1"/>
  <c r="G44" i="147"/>
  <c r="E44" i="147"/>
  <c r="O44" i="147" s="1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U39" i="147"/>
  <c r="S39" i="147"/>
  <c r="Q39" i="147"/>
  <c r="O39" i="147"/>
  <c r="M38" i="147"/>
  <c r="K38" i="147"/>
  <c r="I38" i="147"/>
  <c r="G38" i="147"/>
  <c r="O38" i="147" s="1"/>
  <c r="G34" i="100" s="1"/>
  <c r="E38" i="147"/>
  <c r="E34" i="100" s="1"/>
  <c r="E35" i="100" s="1"/>
  <c r="E36" i="100" s="1"/>
  <c r="Q38" i="147"/>
  <c r="I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O33" i="147"/>
  <c r="U32" i="147"/>
  <c r="Q18" i="18" s="1"/>
  <c r="S18" i="18" s="1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Q29" i="147" s="1"/>
  <c r="G29" i="147"/>
  <c r="E29" i="147"/>
  <c r="S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S18" i="147" s="1"/>
  <c r="I18" i="147"/>
  <c r="G18" i="147"/>
  <c r="O18" i="147" s="1"/>
  <c r="E18" i="147"/>
  <c r="Q18" i="147" s="1"/>
  <c r="U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BY8" i="81" l="1"/>
  <c r="CC8" i="81" s="1"/>
  <c r="BY8" i="82"/>
  <c r="CC8" i="82" s="1"/>
  <c r="BM8" i="83"/>
  <c r="BM8" i="84"/>
  <c r="E9" i="81"/>
  <c r="I9" i="81" s="1"/>
  <c r="E9" i="82"/>
  <c r="I9" i="82" s="1"/>
  <c r="E9" i="83"/>
  <c r="E9" i="84"/>
  <c r="BY19" i="81"/>
  <c r="CC19" i="81" s="1"/>
  <c r="BY19" i="82"/>
  <c r="CC19" i="82" s="1"/>
  <c r="BM19" i="83"/>
  <c r="BM19" i="84"/>
  <c r="M59" i="99"/>
  <c r="BA15" i="81"/>
  <c r="BE15" i="81" s="1"/>
  <c r="BA15" i="82"/>
  <c r="BE15" i="82" s="1"/>
  <c r="AS15" i="83"/>
  <c r="AS15" i="84"/>
  <c r="AA31" i="142"/>
  <c r="FG21" i="138"/>
  <c r="FI21" i="138" s="1"/>
  <c r="K70" i="132"/>
  <c r="AI70" i="132"/>
  <c r="BG70" i="132"/>
  <c r="CA70" i="132"/>
  <c r="I19" i="90"/>
  <c r="M18" i="88"/>
  <c r="CI18" i="83"/>
  <c r="K27" i="131"/>
  <c r="AI27" i="131"/>
  <c r="BG27" i="131"/>
  <c r="CA27" i="131"/>
  <c r="BY10" i="81"/>
  <c r="CC10" i="81" s="1"/>
  <c r="BY10" i="82"/>
  <c r="CC10" i="82" s="1"/>
  <c r="BM10" i="83"/>
  <c r="BM10" i="84"/>
  <c r="G14" i="83"/>
  <c r="M14" i="92"/>
  <c r="Y59" i="99"/>
  <c r="U25" i="144"/>
  <c r="BY18" i="81"/>
  <c r="CC18" i="81" s="1"/>
  <c r="BY18" i="82"/>
  <c r="CC18" i="82" s="1"/>
  <c r="BM18" i="83"/>
  <c r="BM18" i="84"/>
  <c r="BY21" i="81"/>
  <c r="CC21" i="81" s="1"/>
  <c r="BY21" i="82"/>
  <c r="CC21" i="82" s="1"/>
  <c r="BM21" i="83"/>
  <c r="BM21" i="84"/>
  <c r="I31" i="142"/>
  <c r="AG31" i="142"/>
  <c r="E13" i="92"/>
  <c r="AO19" i="142"/>
  <c r="E13" i="88" s="1"/>
  <c r="AM19" i="142"/>
  <c r="E13" i="89" s="1"/>
  <c r="AK19" i="142"/>
  <c r="E13" i="90" s="1"/>
  <c r="AI19" i="142"/>
  <c r="E13" i="91" s="1"/>
  <c r="E11" i="81"/>
  <c r="I11" i="81" s="1"/>
  <c r="E11" i="82"/>
  <c r="I11" i="82" s="1"/>
  <c r="E11" i="83"/>
  <c r="E11" i="84"/>
  <c r="AO15" i="143"/>
  <c r="AM15" i="143"/>
  <c r="AK15" i="143"/>
  <c r="AI15" i="143"/>
  <c r="AS21" i="83"/>
  <c r="BA21" i="81"/>
  <c r="BE21" i="81" s="1"/>
  <c r="BA21" i="82"/>
  <c r="BE21" i="82" s="1"/>
  <c r="AS21" i="84"/>
  <c r="CI19" i="83"/>
  <c r="M19" i="88"/>
  <c r="G22" i="83"/>
  <c r="M22" i="92"/>
  <c r="O27" i="131"/>
  <c r="AQ27" i="131"/>
  <c r="O69" i="133"/>
  <c r="AQ69" i="133"/>
  <c r="BK69" i="133"/>
  <c r="CE69" i="133"/>
  <c r="AA59" i="99"/>
  <c r="BY14" i="81"/>
  <c r="CC14" i="81" s="1"/>
  <c r="BY14" i="82"/>
  <c r="CC14" i="82" s="1"/>
  <c r="BM14" i="83"/>
  <c r="BM14" i="84"/>
  <c r="M10" i="88"/>
  <c r="CI10" i="83"/>
  <c r="AK59" i="99"/>
  <c r="AA25" i="144"/>
  <c r="BM16" i="83"/>
  <c r="BY16" i="81"/>
  <c r="CC16" i="81" s="1"/>
  <c r="BY16" i="82"/>
  <c r="CC16" i="82" s="1"/>
  <c r="BM16" i="84"/>
  <c r="E22" i="81"/>
  <c r="I22" i="81" s="1"/>
  <c r="E22" i="82"/>
  <c r="I22" i="82" s="1"/>
  <c r="E22" i="83"/>
  <c r="I22" i="83" s="1"/>
  <c r="E22" i="84"/>
  <c r="AM30" i="143"/>
  <c r="AK30" i="143"/>
  <c r="AI30" i="143"/>
  <c r="AO30" i="143"/>
  <c r="O31" i="142"/>
  <c r="I18" i="89"/>
  <c r="G11" i="83"/>
  <c r="M11" i="92"/>
  <c r="DE14" i="138"/>
  <c r="DG14" i="138" s="1"/>
  <c r="FG16" i="138"/>
  <c r="FI16" i="138" s="1"/>
  <c r="G18" i="83"/>
  <c r="M18" i="92"/>
  <c r="I44" i="54"/>
  <c r="G44" i="54"/>
  <c r="Q62" i="147"/>
  <c r="O62" i="147"/>
  <c r="G9" i="83"/>
  <c r="M9" i="92"/>
  <c r="AM59" i="99"/>
  <c r="I12" i="59"/>
  <c r="H21" i="57" s="1"/>
  <c r="I12" i="72"/>
  <c r="H8" i="57" s="1"/>
  <c r="U50" i="56"/>
  <c r="U52" i="56"/>
  <c r="I12" i="71"/>
  <c r="H9" i="57" s="1"/>
  <c r="I37" i="100"/>
  <c r="AW59" i="99"/>
  <c r="AY59" i="99" s="1"/>
  <c r="AG25" i="144"/>
  <c r="AM19" i="143"/>
  <c r="BM20" i="83"/>
  <c r="BY20" i="81"/>
  <c r="CC20" i="81" s="1"/>
  <c r="BY20" i="82"/>
  <c r="CC20" i="82" s="1"/>
  <c r="BM20" i="84"/>
  <c r="I10" i="89"/>
  <c r="E11" i="92"/>
  <c r="AO15" i="142"/>
  <c r="E11" i="88" s="1"/>
  <c r="AM15" i="142"/>
  <c r="E11" i="89" s="1"/>
  <c r="AK15" i="142"/>
  <c r="E11" i="90" s="1"/>
  <c r="AI15" i="142"/>
  <c r="E11" i="91" s="1"/>
  <c r="G10" i="83"/>
  <c r="M10" i="92"/>
  <c r="FG13" i="138"/>
  <c r="FI13" i="138" s="1"/>
  <c r="E59" i="99"/>
  <c r="Y27" i="131"/>
  <c r="G41" i="101" s="1"/>
  <c r="G36" i="101"/>
  <c r="I65" i="54"/>
  <c r="E25" i="12"/>
  <c r="I42" i="53"/>
  <c r="K31" i="100"/>
  <c r="K23" i="100"/>
  <c r="K42" i="100"/>
  <c r="I11" i="62"/>
  <c r="G18" i="57" s="1"/>
  <c r="I11" i="61"/>
  <c r="G19" i="57" s="1"/>
  <c r="I11" i="63"/>
  <c r="G17" i="57" s="1"/>
  <c r="E14" i="93"/>
  <c r="I32" i="100"/>
  <c r="I24" i="100"/>
  <c r="I43" i="100"/>
  <c r="I12" i="67"/>
  <c r="H13" i="57" s="1"/>
  <c r="I12" i="68"/>
  <c r="H12" i="57" s="1"/>
  <c r="I8" i="100"/>
  <c r="E8" i="108"/>
  <c r="E10" i="108" s="1"/>
  <c r="U57" i="55"/>
  <c r="U56" i="55"/>
  <c r="U54" i="55"/>
  <c r="U46" i="55"/>
  <c r="U53" i="55"/>
  <c r="U45" i="55"/>
  <c r="U56" i="56"/>
  <c r="U48" i="56"/>
  <c r="U40" i="56"/>
  <c r="U52" i="55"/>
  <c r="U44" i="55"/>
  <c r="U51" i="55"/>
  <c r="U43" i="55"/>
  <c r="U58" i="56"/>
  <c r="U42" i="56"/>
  <c r="U34" i="56"/>
  <c r="I10" i="59"/>
  <c r="F21" i="57" s="1"/>
  <c r="U50" i="55"/>
  <c r="U42" i="55"/>
  <c r="I10" i="72"/>
  <c r="F8" i="57" s="1"/>
  <c r="K14" i="56" s="1"/>
  <c r="U49" i="55"/>
  <c r="U15" i="55"/>
  <c r="U14" i="55"/>
  <c r="U13" i="55"/>
  <c r="U12" i="55"/>
  <c r="U11" i="55"/>
  <c r="U10" i="55"/>
  <c r="U9" i="55"/>
  <c r="U8" i="55"/>
  <c r="U60" i="56"/>
  <c r="U44" i="56"/>
  <c r="U36" i="56"/>
  <c r="U14" i="56"/>
  <c r="U48" i="55"/>
  <c r="U55" i="55"/>
  <c r="U47" i="55"/>
  <c r="U62" i="56"/>
  <c r="U54" i="56"/>
  <c r="U46" i="56"/>
  <c r="U38" i="56"/>
  <c r="I10" i="71"/>
  <c r="F9" i="57" s="1"/>
  <c r="E37" i="100"/>
  <c r="Q17" i="16"/>
  <c r="Q18" i="16"/>
  <c r="U38" i="147"/>
  <c r="M34" i="100" s="1"/>
  <c r="I13" i="61"/>
  <c r="I19" i="57" s="1"/>
  <c r="I13" i="63"/>
  <c r="I17" i="57" s="1"/>
  <c r="I13" i="62"/>
  <c r="I18" i="57" s="1"/>
  <c r="E16" i="93"/>
  <c r="O51" i="147"/>
  <c r="G54" i="100" s="1"/>
  <c r="AS8" i="146"/>
  <c r="E10" i="80"/>
  <c r="I10" i="80" s="1"/>
  <c r="E10" i="85"/>
  <c r="BE10" i="146"/>
  <c r="AM11" i="146"/>
  <c r="AY13" i="146"/>
  <c r="AS16" i="146"/>
  <c r="E18" i="80"/>
  <c r="E18" i="85"/>
  <c r="BE18" i="146"/>
  <c r="AM19" i="146"/>
  <c r="AY21" i="146"/>
  <c r="AS8" i="145"/>
  <c r="BE10" i="145"/>
  <c r="AM11" i="145"/>
  <c r="AY13" i="145"/>
  <c r="AS16" i="145"/>
  <c r="BE18" i="145"/>
  <c r="AM19" i="145"/>
  <c r="AY21" i="145"/>
  <c r="AS24" i="145"/>
  <c r="O25" i="145"/>
  <c r="O8" i="144"/>
  <c r="AU8" i="144"/>
  <c r="I9" i="144"/>
  <c r="AO9" i="144"/>
  <c r="K12" i="3"/>
  <c r="G548" i="1" s="1"/>
  <c r="Q12" i="92"/>
  <c r="BC12" i="144"/>
  <c r="BA46" i="99" s="1"/>
  <c r="AG13" i="144"/>
  <c r="AW13" i="144"/>
  <c r="AO47" i="99" s="1"/>
  <c r="AA14" i="144"/>
  <c r="AQ14" i="144"/>
  <c r="AC48" i="99" s="1"/>
  <c r="U15" i="144"/>
  <c r="BA15" i="144"/>
  <c r="O16" i="144"/>
  <c r="AU16" i="144"/>
  <c r="I17" i="144"/>
  <c r="AO17" i="144"/>
  <c r="K20" i="3"/>
  <c r="G780" i="1" s="1"/>
  <c r="Q20" i="92"/>
  <c r="BC20" i="144"/>
  <c r="BA54" i="99" s="1"/>
  <c r="AG21" i="144"/>
  <c r="AW21" i="144"/>
  <c r="AO55" i="99" s="1"/>
  <c r="AA22" i="144"/>
  <c r="AQ22" i="144"/>
  <c r="AC56" i="99" s="1"/>
  <c r="U23" i="144"/>
  <c r="BA23" i="144"/>
  <c r="O24" i="144"/>
  <c r="AU24" i="144"/>
  <c r="AI26" i="144"/>
  <c r="O11" i="143"/>
  <c r="AO11" i="143" s="1"/>
  <c r="AK12" i="143"/>
  <c r="AI13" i="143"/>
  <c r="E12" i="81"/>
  <c r="I12" i="81" s="1"/>
  <c r="E12" i="82"/>
  <c r="I12" i="82" s="1"/>
  <c r="E12" i="83"/>
  <c r="E12" i="84"/>
  <c r="AO16" i="143"/>
  <c r="AM17" i="143"/>
  <c r="AK18" i="143"/>
  <c r="AI19" i="143"/>
  <c r="E17" i="81"/>
  <c r="I17" i="81" s="1"/>
  <c r="E17" i="82"/>
  <c r="I17" i="82" s="1"/>
  <c r="E17" i="83"/>
  <c r="E17" i="84"/>
  <c r="AO22" i="143"/>
  <c r="AK24" i="143"/>
  <c r="AI25" i="143"/>
  <c r="AO10" i="142"/>
  <c r="AK16" i="142"/>
  <c r="E12" i="90" s="1"/>
  <c r="AI17" i="142"/>
  <c r="I14" i="92"/>
  <c r="O14" i="92"/>
  <c r="AO20" i="142"/>
  <c r="E14" i="88" s="1"/>
  <c r="AM21" i="142"/>
  <c r="E15" i="89" s="1"/>
  <c r="AK22" i="142"/>
  <c r="E17" i="90" s="1"/>
  <c r="AI23" i="142"/>
  <c r="E16" i="91" s="1"/>
  <c r="AO28" i="142"/>
  <c r="AM29" i="142"/>
  <c r="AK30" i="142"/>
  <c r="E22" i="90" s="1"/>
  <c r="DC9" i="138"/>
  <c r="DS9" i="138"/>
  <c r="DW9" i="138" s="1"/>
  <c r="DY9" i="138" s="1"/>
  <c r="EI9" i="138"/>
  <c r="FE10" i="138"/>
  <c r="CY11" i="138"/>
  <c r="DE11" i="138" s="1"/>
  <c r="DG11" i="138" s="1"/>
  <c r="DU12" i="138"/>
  <c r="EK12" i="138"/>
  <c r="EO12" i="138" s="1"/>
  <c r="EQ12" i="138" s="1"/>
  <c r="FA12" i="138"/>
  <c r="DQ14" i="138"/>
  <c r="EM15" i="138"/>
  <c r="FC15" i="138"/>
  <c r="FG15" i="138" s="1"/>
  <c r="FI15" i="138" s="1"/>
  <c r="G16" i="83"/>
  <c r="M16" i="92"/>
  <c r="DS17" i="138"/>
  <c r="DW17" i="138" s="1"/>
  <c r="DY17" i="138" s="1"/>
  <c r="EI17" i="138"/>
  <c r="FE18" i="138"/>
  <c r="CY19" i="138"/>
  <c r="DE19" i="138" s="1"/>
  <c r="DG19" i="138" s="1"/>
  <c r="DU20" i="138"/>
  <c r="EK20" i="138"/>
  <c r="EO20" i="138" s="1"/>
  <c r="EQ20" i="138" s="1"/>
  <c r="FA20" i="138"/>
  <c r="DA22" i="138"/>
  <c r="DE22" i="138" s="1"/>
  <c r="DG22" i="138" s="1"/>
  <c r="DQ22" i="138"/>
  <c r="EM23" i="138"/>
  <c r="FC23" i="138"/>
  <c r="FG23" i="138" s="1"/>
  <c r="FI23" i="138" s="1"/>
  <c r="CI23" i="83" s="1"/>
  <c r="M12" i="135"/>
  <c r="G8" i="56"/>
  <c r="E8" i="105"/>
  <c r="G12" i="56"/>
  <c r="E12" i="105"/>
  <c r="G15" i="54"/>
  <c r="G14" i="105"/>
  <c r="E11" i="75"/>
  <c r="E17" i="102"/>
  <c r="O17" i="102" s="1"/>
  <c r="I17" i="13"/>
  <c r="M17" i="13" s="1"/>
  <c r="E25" i="102"/>
  <c r="AA25" i="102" s="1"/>
  <c r="E16" i="74"/>
  <c r="E9" i="118"/>
  <c r="CM54" i="133"/>
  <c r="E25" i="75" s="1"/>
  <c r="E17" i="12"/>
  <c r="E42" i="117"/>
  <c r="CM68" i="133"/>
  <c r="BO69" i="132"/>
  <c r="BO70" i="132" s="1"/>
  <c r="BO27" i="131" s="1"/>
  <c r="I72" i="52"/>
  <c r="E26" i="105"/>
  <c r="G12" i="48"/>
  <c r="E10" i="78"/>
  <c r="G20" i="115"/>
  <c r="G54" i="98" s="1"/>
  <c r="G24" i="115"/>
  <c r="G58" i="98" s="1"/>
  <c r="G28" i="115"/>
  <c r="G62" i="98" s="1"/>
  <c r="G32" i="115"/>
  <c r="G66" i="98" s="1"/>
  <c r="E59" i="115"/>
  <c r="G59" i="115" s="1"/>
  <c r="E57" i="115"/>
  <c r="E58" i="115" s="1"/>
  <c r="E68" i="115"/>
  <c r="G68" i="115" s="1"/>
  <c r="E66" i="115"/>
  <c r="E67" i="115" s="1"/>
  <c r="AA14" i="125"/>
  <c r="E13" i="114" s="1"/>
  <c r="E15" i="114" s="1"/>
  <c r="E16" i="114" s="1"/>
  <c r="E17" i="114"/>
  <c r="G17" i="114" s="1"/>
  <c r="I17" i="51" s="1"/>
  <c r="M17" i="51" s="1"/>
  <c r="E72" i="114"/>
  <c r="G41" i="98"/>
  <c r="I15" i="98"/>
  <c r="I48" i="98"/>
  <c r="G9" i="3"/>
  <c r="G459" i="1" s="1"/>
  <c r="K9" i="83"/>
  <c r="G13" i="3"/>
  <c r="G575" i="1" s="1"/>
  <c r="K13" i="83"/>
  <c r="E14" i="106"/>
  <c r="E15" i="106"/>
  <c r="K40" i="54"/>
  <c r="M40" i="54" s="1"/>
  <c r="K36" i="54"/>
  <c r="AY56" i="52"/>
  <c r="AY53" i="52"/>
  <c r="AY40" i="52"/>
  <c r="I12" i="70"/>
  <c r="H10" i="57" s="1"/>
  <c r="I12" i="69"/>
  <c r="H11" i="57" s="1"/>
  <c r="I12" i="66"/>
  <c r="H14" i="57" s="1"/>
  <c r="I12" i="65"/>
  <c r="H15" i="57" s="1"/>
  <c r="E10" i="86"/>
  <c r="I15" i="100"/>
  <c r="K43" i="100"/>
  <c r="K32" i="100"/>
  <c r="K24" i="100"/>
  <c r="I13" i="69"/>
  <c r="I11" i="57" s="1"/>
  <c r="I13" i="66"/>
  <c r="I14" i="57" s="1"/>
  <c r="I13" i="65"/>
  <c r="I15" i="57" s="1"/>
  <c r="I13" i="70"/>
  <c r="I10" i="57" s="1"/>
  <c r="E11" i="86"/>
  <c r="K15" i="100"/>
  <c r="I13" i="67"/>
  <c r="I13" i="57" s="1"/>
  <c r="I13" i="68"/>
  <c r="I12" i="57" s="1"/>
  <c r="E8" i="107"/>
  <c r="E10" i="107" s="1"/>
  <c r="K8" i="100"/>
  <c r="E19" i="86"/>
  <c r="E9" i="93"/>
  <c r="E24" i="93" s="1"/>
  <c r="G45" i="100"/>
  <c r="G49" i="100"/>
  <c r="I14" i="61"/>
  <c r="J19" i="57" s="1"/>
  <c r="I14" i="63"/>
  <c r="J17" i="57" s="1"/>
  <c r="I14" i="62"/>
  <c r="J18" i="57" s="1"/>
  <c r="E17" i="93"/>
  <c r="S44" i="147"/>
  <c r="O52" i="147"/>
  <c r="AS9" i="146"/>
  <c r="AG10" i="99"/>
  <c r="AY10" i="83" s="1"/>
  <c r="E11" i="80"/>
  <c r="E11" i="85"/>
  <c r="BE11" i="146"/>
  <c r="AM12" i="146"/>
  <c r="BE12" i="99"/>
  <c r="CM12" i="83" s="1"/>
  <c r="U13" i="99"/>
  <c r="AE13" i="83" s="1"/>
  <c r="AY14" i="146"/>
  <c r="AS15" i="99"/>
  <c r="BS15" i="83" s="1"/>
  <c r="AS17" i="146"/>
  <c r="AG18" i="99"/>
  <c r="AY18" i="83" s="1"/>
  <c r="E19" i="80"/>
  <c r="E19" i="85"/>
  <c r="BE19" i="146"/>
  <c r="AM20" i="146"/>
  <c r="BE20" i="99"/>
  <c r="CM20" i="83" s="1"/>
  <c r="U21" i="99"/>
  <c r="AE21" i="83" s="1"/>
  <c r="AY22" i="146"/>
  <c r="AS23" i="99"/>
  <c r="BS23" i="83" s="1"/>
  <c r="AS9" i="145"/>
  <c r="AG26" i="99"/>
  <c r="BE11" i="145"/>
  <c r="AM12" i="145"/>
  <c r="BE28" i="99"/>
  <c r="U29" i="99"/>
  <c r="AY14" i="145"/>
  <c r="AS31" i="99"/>
  <c r="AS17" i="145"/>
  <c r="AG34" i="99"/>
  <c r="BE19" i="145"/>
  <c r="AM20" i="145"/>
  <c r="BE36" i="99"/>
  <c r="U37" i="99"/>
  <c r="AY22" i="145"/>
  <c r="AS39" i="99"/>
  <c r="U25" i="145"/>
  <c r="AM26" i="145"/>
  <c r="BE41" i="99"/>
  <c r="AG8" i="144"/>
  <c r="AW8" i="144"/>
  <c r="AO42" i="99" s="1"/>
  <c r="AA9" i="144"/>
  <c r="AQ9" i="144"/>
  <c r="AC43" i="99" s="1"/>
  <c r="U10" i="144"/>
  <c r="AK10" i="144"/>
  <c r="BA10" i="144"/>
  <c r="O11" i="144"/>
  <c r="AY45" i="99"/>
  <c r="AU11" i="144"/>
  <c r="I12" i="144"/>
  <c r="AM46" i="99"/>
  <c r="AO12" i="144"/>
  <c r="AA47" i="99"/>
  <c r="AI13" i="144"/>
  <c r="O48" i="99"/>
  <c r="I49" i="99"/>
  <c r="BC15" i="144"/>
  <c r="BA49" i="99" s="1"/>
  <c r="AG16" i="144"/>
  <c r="AW16" i="144"/>
  <c r="AO50" i="99" s="1"/>
  <c r="AA17" i="144"/>
  <c r="AQ17" i="144"/>
  <c r="AC51" i="99" s="1"/>
  <c r="U18" i="144"/>
  <c r="AK18" i="144"/>
  <c r="BA18" i="144"/>
  <c r="O19" i="144"/>
  <c r="AY53" i="99"/>
  <c r="AU19" i="144"/>
  <c r="I20" i="144"/>
  <c r="AM54" i="99"/>
  <c r="AO20" i="144"/>
  <c r="AA55" i="99"/>
  <c r="AI21" i="144"/>
  <c r="O56" i="99"/>
  <c r="I57" i="99"/>
  <c r="K23" i="3" s="1"/>
  <c r="G867" i="1" s="1"/>
  <c r="BC23" i="144"/>
  <c r="BA57" i="99" s="1"/>
  <c r="AG24" i="144"/>
  <c r="AW24" i="144"/>
  <c r="AO58" i="99" s="1"/>
  <c r="AK26" i="144"/>
  <c r="Q60" i="99" s="1"/>
  <c r="BA26" i="144"/>
  <c r="AC8" i="81"/>
  <c r="AG8" i="81" s="1"/>
  <c r="AC8" i="82"/>
  <c r="AG8" i="82" s="1"/>
  <c r="Y8" i="83"/>
  <c r="Y8" i="84"/>
  <c r="AK13" i="143"/>
  <c r="AO17" i="143"/>
  <c r="AM18" i="143"/>
  <c r="AK19" i="143"/>
  <c r="E16" i="81"/>
  <c r="I16" i="81" s="1"/>
  <c r="E16" i="82"/>
  <c r="I16" i="82" s="1"/>
  <c r="E16" i="83"/>
  <c r="I16" i="83" s="1"/>
  <c r="E16" i="84"/>
  <c r="AO23" i="143"/>
  <c r="AK25" i="143"/>
  <c r="AC20" i="81"/>
  <c r="AG20" i="81" s="1"/>
  <c r="AC20" i="82"/>
  <c r="AG20" i="82" s="1"/>
  <c r="Y20" i="83"/>
  <c r="Y20" i="84"/>
  <c r="O9" i="92"/>
  <c r="I9" i="92"/>
  <c r="I10" i="91"/>
  <c r="AM16" i="142"/>
  <c r="E12" i="89" s="1"/>
  <c r="AK17" i="142"/>
  <c r="I15" i="92"/>
  <c r="AO21" i="142"/>
  <c r="E15" i="88" s="1"/>
  <c r="AM22" i="142"/>
  <c r="E17" i="89" s="1"/>
  <c r="AK23" i="142"/>
  <c r="E16" i="90" s="1"/>
  <c r="I18" i="91"/>
  <c r="AO29" i="142"/>
  <c r="AM30" i="142"/>
  <c r="E22" i="89" s="1"/>
  <c r="CY8" i="138"/>
  <c r="DE8" i="138" s="1"/>
  <c r="DU9" i="138"/>
  <c r="EK9" i="138"/>
  <c r="FA9" i="138"/>
  <c r="DQ11" i="138"/>
  <c r="EM12" i="138"/>
  <c r="FC12" i="138"/>
  <c r="G13" i="83"/>
  <c r="M13" i="92"/>
  <c r="DS14" i="138"/>
  <c r="EI14" i="138"/>
  <c r="FE15" i="138"/>
  <c r="CY16" i="138"/>
  <c r="DU17" i="138"/>
  <c r="EK17" i="138"/>
  <c r="FA17" i="138"/>
  <c r="DQ19" i="138"/>
  <c r="EM20" i="138"/>
  <c r="FC20" i="138"/>
  <c r="G21" i="83"/>
  <c r="M21" i="92"/>
  <c r="DS22" i="138"/>
  <c r="EI22" i="138"/>
  <c r="FE23" i="138"/>
  <c r="Q13" i="19"/>
  <c r="Q34" i="24"/>
  <c r="Q10" i="19"/>
  <c r="Q35" i="24"/>
  <c r="Q28" i="24"/>
  <c r="Q14" i="19"/>
  <c r="Q24" i="24"/>
  <c r="Q15" i="24"/>
  <c r="Q11" i="24"/>
  <c r="Q85" i="25"/>
  <c r="Q19" i="24"/>
  <c r="Q79" i="25"/>
  <c r="Q75" i="25"/>
  <c r="Q71" i="25"/>
  <c r="Q47" i="25"/>
  <c r="Q43" i="25"/>
  <c r="Q39" i="25"/>
  <c r="Q35" i="25"/>
  <c r="Q31" i="25"/>
  <c r="Q27" i="25"/>
  <c r="Q19" i="25"/>
  <c r="Q23" i="24"/>
  <c r="Q16" i="24"/>
  <c r="Q12" i="24"/>
  <c r="Q8" i="24"/>
  <c r="Q86" i="25"/>
  <c r="Q80" i="25"/>
  <c r="Q76" i="25"/>
  <c r="Q72" i="25"/>
  <c r="Q60" i="25"/>
  <c r="Q44" i="25"/>
  <c r="Q40" i="25"/>
  <c r="Q36" i="25"/>
  <c r="Q32" i="25"/>
  <c r="Q28" i="25"/>
  <c r="Q20" i="25"/>
  <c r="Q27" i="24"/>
  <c r="Q20" i="24"/>
  <c r="Q89" i="25"/>
  <c r="G8" i="54"/>
  <c r="G8" i="105"/>
  <c r="G12" i="54"/>
  <c r="G12" i="105"/>
  <c r="G21" i="11"/>
  <c r="E12" i="102"/>
  <c r="E12" i="74"/>
  <c r="E18" i="102"/>
  <c r="AC18" i="102" s="1"/>
  <c r="M36" i="54"/>
  <c r="E22" i="114"/>
  <c r="E20" i="12" s="1"/>
  <c r="I73" i="52"/>
  <c r="E30" i="105"/>
  <c r="G42" i="50"/>
  <c r="G27" i="105"/>
  <c r="G29" i="105"/>
  <c r="E14" i="117"/>
  <c r="E40" i="117"/>
  <c r="G21" i="116"/>
  <c r="E55" i="98" s="1"/>
  <c r="G25" i="116"/>
  <c r="E59" i="98" s="1"/>
  <c r="G29" i="116"/>
  <c r="E63" i="98" s="1"/>
  <c r="G33" i="116"/>
  <c r="E67" i="98" s="1"/>
  <c r="E46" i="116"/>
  <c r="E44" i="116"/>
  <c r="E45" i="116" s="1"/>
  <c r="G50" i="116" s="1"/>
  <c r="E73" i="98" s="1"/>
  <c r="E13" i="111"/>
  <c r="G21" i="111" s="1"/>
  <c r="E42" i="96" s="1"/>
  <c r="G38" i="111"/>
  <c r="E63" i="96" s="1"/>
  <c r="I18" i="98"/>
  <c r="I27" i="98"/>
  <c r="I36" i="98"/>
  <c r="G32" i="96"/>
  <c r="G8" i="96"/>
  <c r="O30" i="102"/>
  <c r="I26" i="101"/>
  <c r="I18" i="95"/>
  <c r="I16" i="95"/>
  <c r="K33" i="100"/>
  <c r="K25" i="100"/>
  <c r="K44" i="100"/>
  <c r="Q42" i="27"/>
  <c r="S42" i="27" s="1"/>
  <c r="Q34" i="27"/>
  <c r="S34" i="27" s="1"/>
  <c r="Q30" i="27"/>
  <c r="S30" i="27" s="1"/>
  <c r="O40" i="147"/>
  <c r="O53" i="147"/>
  <c r="AK10" i="80"/>
  <c r="AK10" i="85"/>
  <c r="BA10" i="79" s="1"/>
  <c r="E12" i="80"/>
  <c r="E12" i="85"/>
  <c r="BQ12" i="80"/>
  <c r="BQ12" i="85"/>
  <c r="CK12" i="79" s="1"/>
  <c r="U13" i="80"/>
  <c r="U13" i="85"/>
  <c r="AI13" i="79" s="1"/>
  <c r="M13" i="47" s="1"/>
  <c r="BA15" i="80"/>
  <c r="BA15" i="85"/>
  <c r="BS15" i="79" s="1"/>
  <c r="Q15" i="47" s="1"/>
  <c r="AK18" i="80"/>
  <c r="AK18" i="85"/>
  <c r="BA18" i="79" s="1"/>
  <c r="E20" i="80"/>
  <c r="E20" i="85"/>
  <c r="BQ20" i="80"/>
  <c r="BQ20" i="85"/>
  <c r="CK20" i="79" s="1"/>
  <c r="U21" i="80"/>
  <c r="U21" i="85"/>
  <c r="AI21" i="79" s="1"/>
  <c r="M21" i="47" s="1"/>
  <c r="I13" i="58"/>
  <c r="I23" i="57" s="1"/>
  <c r="BA23" i="80"/>
  <c r="BA23" i="85"/>
  <c r="BS23" i="79" s="1"/>
  <c r="Q24" i="47" s="1"/>
  <c r="AA25" i="145"/>
  <c r="AU25" i="145"/>
  <c r="AY25" i="145" s="1"/>
  <c r="AI8" i="144"/>
  <c r="K10" i="3"/>
  <c r="G490" i="1" s="1"/>
  <c r="Q10" i="92"/>
  <c r="BC10" i="144"/>
  <c r="BA44" i="99" s="1"/>
  <c r="AW11" i="144"/>
  <c r="AO45" i="99" s="1"/>
  <c r="AQ12" i="144"/>
  <c r="AC46" i="99" s="1"/>
  <c r="AK13" i="144"/>
  <c r="Q47" i="99" s="1"/>
  <c r="BA13" i="144"/>
  <c r="AU14" i="144"/>
  <c r="E15" i="87"/>
  <c r="AU15" i="92"/>
  <c r="AY15" i="92" s="1"/>
  <c r="AO15" i="144"/>
  <c r="AI16" i="144"/>
  <c r="K18" i="3"/>
  <c r="G722" i="1" s="1"/>
  <c r="Q18" i="92"/>
  <c r="BC18" i="144"/>
  <c r="BA52" i="99" s="1"/>
  <c r="AW19" i="144"/>
  <c r="AO53" i="99" s="1"/>
  <c r="AQ20" i="144"/>
  <c r="AC54" i="99" s="1"/>
  <c r="AK21" i="144"/>
  <c r="Q55" i="99" s="1"/>
  <c r="BA21" i="144"/>
  <c r="AU22" i="144"/>
  <c r="AO23" i="144"/>
  <c r="AI24" i="144"/>
  <c r="M25" i="144"/>
  <c r="K59" i="99" s="1"/>
  <c r="O59" i="99" s="1"/>
  <c r="BC26" i="144"/>
  <c r="BA60" i="99" s="1"/>
  <c r="AK8" i="143"/>
  <c r="AI9" i="143"/>
  <c r="AA11" i="143"/>
  <c r="E10" i="81"/>
  <c r="I10" i="81" s="1"/>
  <c r="E10" i="82"/>
  <c r="I10" i="82" s="1"/>
  <c r="E10" i="83"/>
  <c r="I10" i="83" s="1"/>
  <c r="E10" i="84"/>
  <c r="AO12" i="143"/>
  <c r="AM13" i="143"/>
  <c r="AK14" i="143"/>
  <c r="AO18" i="143"/>
  <c r="E18" i="81"/>
  <c r="I18" i="81" s="1"/>
  <c r="E18" i="82"/>
  <c r="I18" i="82" s="1"/>
  <c r="E18" i="83"/>
  <c r="I18" i="83" s="1"/>
  <c r="E18" i="84"/>
  <c r="AO24" i="143"/>
  <c r="AK26" i="143"/>
  <c r="AI27" i="143"/>
  <c r="AK12" i="142"/>
  <c r="E10" i="90" s="1"/>
  <c r="AI13" i="142"/>
  <c r="I12" i="92"/>
  <c r="AO16" i="142"/>
  <c r="E12" i="88" s="1"/>
  <c r="AM17" i="142"/>
  <c r="AK18" i="142"/>
  <c r="I17" i="92"/>
  <c r="AO22" i="142"/>
  <c r="E17" i="88" s="1"/>
  <c r="AM23" i="142"/>
  <c r="E16" i="89" s="1"/>
  <c r="AK24" i="142"/>
  <c r="E18" i="90" s="1"/>
  <c r="AI25" i="142"/>
  <c r="E19" i="91" s="1"/>
  <c r="I22" i="92"/>
  <c r="O22" i="92"/>
  <c r="AO30" i="142"/>
  <c r="E22" i="88" s="1"/>
  <c r="Q31" i="142"/>
  <c r="U31" i="142" s="1"/>
  <c r="DA8" i="138"/>
  <c r="DQ8" i="138"/>
  <c r="DW8" i="138" s="1"/>
  <c r="EM9" i="138"/>
  <c r="FC9" i="138"/>
  <c r="DC11" i="138"/>
  <c r="DS11" i="138"/>
  <c r="EI11" i="138"/>
  <c r="FE12" i="138"/>
  <c r="CY13" i="138"/>
  <c r="AK14" i="138"/>
  <c r="AM14" i="138" s="1"/>
  <c r="DU14" i="138"/>
  <c r="EK14" i="138"/>
  <c r="FA14" i="138"/>
  <c r="FG14" i="138" s="1"/>
  <c r="FI14" i="138" s="1"/>
  <c r="S15" i="138"/>
  <c r="U15" i="138" s="1"/>
  <c r="DA16" i="138"/>
  <c r="DQ16" i="138"/>
  <c r="EM17" i="138"/>
  <c r="FC17" i="138"/>
  <c r="DC19" i="138"/>
  <c r="DS19" i="138"/>
  <c r="EI19" i="138"/>
  <c r="FE20" i="138"/>
  <c r="CY21" i="138"/>
  <c r="DE21" i="138" s="1"/>
  <c r="DG21" i="138" s="1"/>
  <c r="AK22" i="138"/>
  <c r="AM22" i="138" s="1"/>
  <c r="DU22" i="138"/>
  <c r="EK22" i="138"/>
  <c r="FA22" i="138"/>
  <c r="FG22" i="138" s="1"/>
  <c r="FI22" i="138" s="1"/>
  <c r="S23" i="138"/>
  <c r="U23" i="138" s="1"/>
  <c r="G23" i="83" s="1"/>
  <c r="I9" i="56"/>
  <c r="E9" i="105"/>
  <c r="G13" i="56"/>
  <c r="E13" i="105"/>
  <c r="E10" i="74"/>
  <c r="E13" i="102"/>
  <c r="AC13" i="102" s="1"/>
  <c r="G26" i="11"/>
  <c r="E19" i="102"/>
  <c r="AE19" i="102" s="1"/>
  <c r="E20" i="112"/>
  <c r="E18" i="12" s="1"/>
  <c r="CM12" i="133"/>
  <c r="E18" i="74" s="1"/>
  <c r="E15" i="12"/>
  <c r="E23" i="12" s="1"/>
  <c r="E8" i="117"/>
  <c r="CM26" i="133"/>
  <c r="E50" i="114"/>
  <c r="E21" i="12" s="1"/>
  <c r="BM66" i="52"/>
  <c r="AS66" i="52"/>
  <c r="AC66" i="52"/>
  <c r="BW66" i="52"/>
  <c r="BG66" i="52"/>
  <c r="Y66" i="52"/>
  <c r="BC66" i="52"/>
  <c r="AM66" i="52"/>
  <c r="CG66" i="52"/>
  <c r="BQ66" i="52"/>
  <c r="AI66" i="52"/>
  <c r="Q66" i="52"/>
  <c r="I43" i="50"/>
  <c r="G43" i="50"/>
  <c r="G26" i="105"/>
  <c r="E13" i="117"/>
  <c r="E29" i="105"/>
  <c r="I29" i="105" s="1"/>
  <c r="K29" i="105" s="1"/>
  <c r="AA14" i="127"/>
  <c r="G21" i="115"/>
  <c r="G55" i="98" s="1"/>
  <c r="G25" i="115"/>
  <c r="G59" i="98" s="1"/>
  <c r="G29" i="115"/>
  <c r="G63" i="98" s="1"/>
  <c r="G33" i="115"/>
  <c r="G67" i="98" s="1"/>
  <c r="E46" i="115"/>
  <c r="G60" i="115"/>
  <c r="G77" i="98" s="1"/>
  <c r="G69" i="115"/>
  <c r="G38" i="98" s="1"/>
  <c r="G15" i="111"/>
  <c r="E35" i="96" s="1"/>
  <c r="G23" i="111"/>
  <c r="I135" i="11" s="1"/>
  <c r="G31" i="111"/>
  <c r="I29" i="21" s="1"/>
  <c r="G39" i="111"/>
  <c r="I13" i="98"/>
  <c r="I21" i="98"/>
  <c r="I30" i="98"/>
  <c r="I45" i="98"/>
  <c r="G24" i="3"/>
  <c r="G894" i="1" s="1"/>
  <c r="K22" i="83"/>
  <c r="M32" i="100"/>
  <c r="M24" i="100"/>
  <c r="M43" i="100"/>
  <c r="G31" i="100"/>
  <c r="G23" i="100"/>
  <c r="G42" i="100"/>
  <c r="G33" i="100"/>
  <c r="G25" i="100"/>
  <c r="G44" i="100"/>
  <c r="E15" i="109"/>
  <c r="E14" i="109"/>
  <c r="E21" i="86"/>
  <c r="K49" i="100"/>
  <c r="E11" i="93"/>
  <c r="E26" i="93" s="1"/>
  <c r="K45" i="100"/>
  <c r="Q40" i="147"/>
  <c r="I12" i="64" s="1"/>
  <c r="H16" i="57" s="1"/>
  <c r="Q18" i="21"/>
  <c r="Q16" i="21"/>
  <c r="S52" i="147"/>
  <c r="I13" i="60" s="1"/>
  <c r="I20" i="57" s="1"/>
  <c r="Q53" i="147"/>
  <c r="O58" i="147"/>
  <c r="AY8" i="146"/>
  <c r="AS9" i="99"/>
  <c r="BS9" i="83" s="1"/>
  <c r="AS11" i="146"/>
  <c r="AG12" i="99"/>
  <c r="AY12" i="83" s="1"/>
  <c r="E13" i="80"/>
  <c r="E13" i="85"/>
  <c r="BE13" i="146"/>
  <c r="AM14" i="146"/>
  <c r="BE14" i="99"/>
  <c r="CM14" i="83" s="1"/>
  <c r="U15" i="99"/>
  <c r="AE15" i="83" s="1"/>
  <c r="AY16" i="146"/>
  <c r="AS17" i="99"/>
  <c r="BS17" i="83" s="1"/>
  <c r="AS19" i="146"/>
  <c r="AG20" i="99"/>
  <c r="AY20" i="83" s="1"/>
  <c r="E21" i="80"/>
  <c r="E21" i="85"/>
  <c r="Q21" i="79" s="1"/>
  <c r="BE21" i="146"/>
  <c r="AM22" i="146"/>
  <c r="BE22" i="99"/>
  <c r="CM22" i="83" s="1"/>
  <c r="U23" i="99"/>
  <c r="AE23" i="83" s="1"/>
  <c r="AY8" i="145"/>
  <c r="AS25" i="99"/>
  <c r="AS11" i="145"/>
  <c r="AG28" i="99"/>
  <c r="BE13" i="145"/>
  <c r="AM14" i="145"/>
  <c r="BE30" i="99"/>
  <c r="U31" i="99"/>
  <c r="AY16" i="145"/>
  <c r="AS33" i="99"/>
  <c r="AS19" i="145"/>
  <c r="AG36" i="99"/>
  <c r="BE21" i="145"/>
  <c r="AM22" i="145"/>
  <c r="BE38" i="99"/>
  <c r="U39" i="99"/>
  <c r="AY24" i="145"/>
  <c r="AG41" i="99"/>
  <c r="U8" i="144"/>
  <c r="BA8" i="144"/>
  <c r="O9" i="144"/>
  <c r="AY43" i="99"/>
  <c r="AU9" i="144"/>
  <c r="I10" i="144"/>
  <c r="AM44" i="99"/>
  <c r="AA45" i="99"/>
  <c r="O46" i="99"/>
  <c r="I47" i="99"/>
  <c r="BC13" i="144"/>
  <c r="BA47" i="99" s="1"/>
  <c r="AG14" i="144"/>
  <c r="AW14" i="144"/>
  <c r="AO48" i="99" s="1"/>
  <c r="AA15" i="144"/>
  <c r="U16" i="144"/>
  <c r="BA16" i="144"/>
  <c r="O17" i="144"/>
  <c r="AY51" i="99"/>
  <c r="AU17" i="144"/>
  <c r="I18" i="144"/>
  <c r="AM52" i="99"/>
  <c r="AA53" i="99"/>
  <c r="O54" i="99"/>
  <c r="I55" i="99"/>
  <c r="BC21" i="144"/>
  <c r="BA55" i="99" s="1"/>
  <c r="AG22" i="144"/>
  <c r="AW22" i="144"/>
  <c r="AO56" i="99" s="1"/>
  <c r="AA23" i="144"/>
  <c r="U24" i="144"/>
  <c r="BA24" i="144"/>
  <c r="AO26" i="144"/>
  <c r="AI10" i="143"/>
  <c r="E13" i="81"/>
  <c r="I13" i="81" s="1"/>
  <c r="E13" i="82"/>
  <c r="I13" i="82" s="1"/>
  <c r="E13" i="83"/>
  <c r="I13" i="83" s="1"/>
  <c r="M13" i="83" s="1"/>
  <c r="E13" i="84"/>
  <c r="AO19" i="143"/>
  <c r="AI20" i="143"/>
  <c r="E19" i="83"/>
  <c r="E19" i="81"/>
  <c r="I19" i="81" s="1"/>
  <c r="E19" i="82"/>
  <c r="I19" i="82" s="1"/>
  <c r="E19" i="84"/>
  <c r="AO25" i="143"/>
  <c r="AI28" i="143"/>
  <c r="AI8" i="142"/>
  <c r="E8" i="91" s="1"/>
  <c r="AI14" i="142"/>
  <c r="O16" i="92"/>
  <c r="I16" i="92"/>
  <c r="AO23" i="142"/>
  <c r="E16" i="88" s="1"/>
  <c r="AI26" i="142"/>
  <c r="E20" i="91" s="1"/>
  <c r="DC8" i="138"/>
  <c r="DS8" i="138"/>
  <c r="EI8" i="138"/>
  <c r="EO8" i="138" s="1"/>
  <c r="CY10" i="138"/>
  <c r="DU11" i="138"/>
  <c r="EK11" i="138"/>
  <c r="FA11" i="138"/>
  <c r="FG11" i="138" s="1"/>
  <c r="FI11" i="138" s="1"/>
  <c r="S12" i="138"/>
  <c r="U12" i="138" s="1"/>
  <c r="DA13" i="138"/>
  <c r="DQ13" i="138"/>
  <c r="EM14" i="138"/>
  <c r="DC16" i="138"/>
  <c r="DS16" i="138"/>
  <c r="EI16" i="138"/>
  <c r="CY18" i="138"/>
  <c r="DU19" i="138"/>
  <c r="EK19" i="138"/>
  <c r="S20" i="138"/>
  <c r="U20" i="138" s="1"/>
  <c r="DQ21" i="138"/>
  <c r="EM22" i="138"/>
  <c r="Q27" i="22"/>
  <c r="Q24" i="22"/>
  <c r="Q20" i="22"/>
  <c r="Q16" i="22"/>
  <c r="Q12" i="22"/>
  <c r="Q8" i="22"/>
  <c r="Q86" i="23"/>
  <c r="Q82" i="23"/>
  <c r="Q78" i="23"/>
  <c r="Q74" i="23"/>
  <c r="Q70" i="23"/>
  <c r="Q62" i="23"/>
  <c r="Q46" i="23"/>
  <c r="Q42" i="23"/>
  <c r="Q38" i="23"/>
  <c r="Q34" i="23"/>
  <c r="Q30" i="23"/>
  <c r="Q18" i="23"/>
  <c r="Q36" i="22"/>
  <c r="Q34" i="22"/>
  <c r="Q30" i="22"/>
  <c r="Q25" i="22"/>
  <c r="Q21" i="22"/>
  <c r="Q17" i="22"/>
  <c r="Q13" i="22"/>
  <c r="Q9" i="22"/>
  <c r="Q87" i="23"/>
  <c r="Q83" i="23"/>
  <c r="Q79" i="23"/>
  <c r="Q75" i="23"/>
  <c r="Q71" i="23"/>
  <c r="Q47" i="23"/>
  <c r="Q43" i="23"/>
  <c r="Q39" i="23"/>
  <c r="Q35" i="23"/>
  <c r="Q31" i="23"/>
  <c r="Q27" i="23"/>
  <c r="Q19" i="23"/>
  <c r="Q32" i="22"/>
  <c r="I9" i="54"/>
  <c r="G9" i="105"/>
  <c r="G13" i="54"/>
  <c r="G13" i="105"/>
  <c r="G16" i="56"/>
  <c r="E15" i="105"/>
  <c r="I17" i="18"/>
  <c r="M17" i="18" s="1"/>
  <c r="E20" i="102"/>
  <c r="Q20" i="102" s="1"/>
  <c r="Q28" i="102" s="1"/>
  <c r="E25" i="105"/>
  <c r="W88" i="134"/>
  <c r="G67" i="11"/>
  <c r="E22" i="118"/>
  <c r="AI67" i="52"/>
  <c r="Q67" i="52"/>
  <c r="BM67" i="52"/>
  <c r="AS67" i="52"/>
  <c r="AC67" i="52"/>
  <c r="BW67" i="52"/>
  <c r="BG67" i="52"/>
  <c r="Y67" i="52"/>
  <c r="BC67" i="52"/>
  <c r="AM67" i="52"/>
  <c r="CG67" i="52"/>
  <c r="BQ67" i="52"/>
  <c r="G98" i="52"/>
  <c r="CE76" i="52"/>
  <c r="BK76" i="52"/>
  <c r="AQ76" i="52"/>
  <c r="W76" i="52"/>
  <c r="BU78" i="52"/>
  <c r="AG78" i="52"/>
  <c r="BU76" i="52"/>
  <c r="AG76" i="52"/>
  <c r="AG79" i="52" s="1"/>
  <c r="G76" i="52"/>
  <c r="G79" i="52" s="1"/>
  <c r="CM26" i="132"/>
  <c r="G44" i="50"/>
  <c r="G30" i="105"/>
  <c r="E22" i="77"/>
  <c r="CM69" i="132"/>
  <c r="E11" i="116"/>
  <c r="I14" i="126"/>
  <c r="E9" i="116" s="1"/>
  <c r="E10" i="116" s="1"/>
  <c r="G12" i="116" s="1"/>
  <c r="E50" i="98" s="1"/>
  <c r="G18" i="116"/>
  <c r="E52" i="98" s="1"/>
  <c r="G22" i="116"/>
  <c r="E56" i="98" s="1"/>
  <c r="G26" i="116"/>
  <c r="E60" i="98" s="1"/>
  <c r="G30" i="116"/>
  <c r="E64" i="98" s="1"/>
  <c r="G34" i="116"/>
  <c r="E68" i="98" s="1"/>
  <c r="G47" i="116"/>
  <c r="E70" i="98" s="1"/>
  <c r="G51" i="116"/>
  <c r="E74" i="98" s="1"/>
  <c r="E79" i="116"/>
  <c r="G79" i="116" s="1"/>
  <c r="E79" i="98" s="1"/>
  <c r="E78" i="116"/>
  <c r="G16" i="111"/>
  <c r="E37" i="96" s="1"/>
  <c r="G24" i="111"/>
  <c r="E51" i="96" s="1"/>
  <c r="G32" i="111"/>
  <c r="I143" i="11" s="1"/>
  <c r="G40" i="111"/>
  <c r="I147" i="11" s="1"/>
  <c r="I10" i="98"/>
  <c r="I16" i="98"/>
  <c r="I25" i="98"/>
  <c r="E17" i="110"/>
  <c r="E16" i="110"/>
  <c r="G14" i="3"/>
  <c r="G604" i="1" s="1"/>
  <c r="K14" i="83"/>
  <c r="G16" i="3"/>
  <c r="G662" i="1" s="1"/>
  <c r="K16" i="83"/>
  <c r="G20" i="3"/>
  <c r="G778" i="1" s="1"/>
  <c r="K20" i="83"/>
  <c r="M31" i="100"/>
  <c r="M23" i="100"/>
  <c r="M42" i="100"/>
  <c r="E21" i="107"/>
  <c r="E20" i="107"/>
  <c r="E19" i="107"/>
  <c r="E18" i="107"/>
  <c r="E22" i="107"/>
  <c r="AY19" i="52"/>
  <c r="AY12" i="52"/>
  <c r="I14" i="69"/>
  <c r="J11" i="57" s="1"/>
  <c r="I14" i="66"/>
  <c r="J14" i="57" s="1"/>
  <c r="I14" i="65"/>
  <c r="J15" i="57" s="1"/>
  <c r="I14" i="70"/>
  <c r="J10" i="57" s="1"/>
  <c r="E12" i="86"/>
  <c r="M15" i="100"/>
  <c r="I14" i="68"/>
  <c r="J12" i="57" s="1"/>
  <c r="I14" i="67"/>
  <c r="J13" i="57" s="1"/>
  <c r="M8" i="100"/>
  <c r="E8" i="106"/>
  <c r="E10" i="106" s="1"/>
  <c r="E20" i="86"/>
  <c r="I49" i="100"/>
  <c r="E10" i="93"/>
  <c r="I45" i="100"/>
  <c r="I31" i="100"/>
  <c r="I23" i="100"/>
  <c r="I42" i="100"/>
  <c r="I33" i="100"/>
  <c r="I25" i="100"/>
  <c r="I44" i="100"/>
  <c r="E13" i="108"/>
  <c r="E19" i="109"/>
  <c r="E22" i="109"/>
  <c r="E20" i="109"/>
  <c r="O29" i="147"/>
  <c r="Q17" i="17"/>
  <c r="Q18" i="17"/>
  <c r="Q29" i="27"/>
  <c r="S29" i="27" s="1"/>
  <c r="Q21" i="27"/>
  <c r="S21" i="27" s="1"/>
  <c r="Q17" i="27"/>
  <c r="S17" i="27" s="1"/>
  <c r="Q18" i="27"/>
  <c r="S18" i="27" s="1"/>
  <c r="E22" i="86"/>
  <c r="E27" i="86" s="1"/>
  <c r="M49" i="100"/>
  <c r="E12" i="93"/>
  <c r="E27" i="93" s="1"/>
  <c r="M45" i="100"/>
  <c r="S40" i="147"/>
  <c r="I13" i="64" s="1"/>
  <c r="I16" i="57" s="1"/>
  <c r="AC27" i="48"/>
  <c r="AC26" i="48"/>
  <c r="AC25" i="48"/>
  <c r="AC24" i="48"/>
  <c r="AC23" i="48"/>
  <c r="AC22" i="48"/>
  <c r="AC21" i="48"/>
  <c r="AC17" i="48"/>
  <c r="AC16" i="48"/>
  <c r="AC15" i="48"/>
  <c r="AC14" i="48"/>
  <c r="AC20" i="48"/>
  <c r="AC19" i="48"/>
  <c r="AC18" i="48"/>
  <c r="E54" i="100"/>
  <c r="E8" i="2" s="1"/>
  <c r="G951" i="1" s="1"/>
  <c r="S53" i="147"/>
  <c r="O61" i="147"/>
  <c r="K62" i="147"/>
  <c r="U62" i="147" s="1"/>
  <c r="U8" i="99"/>
  <c r="AE8" i="83" s="1"/>
  <c r="AY9" i="146"/>
  <c r="AS10" i="99"/>
  <c r="BS10" i="83" s="1"/>
  <c r="AS12" i="146"/>
  <c r="AG13" i="99"/>
  <c r="AY13" i="83" s="1"/>
  <c r="E14" i="80"/>
  <c r="E14" i="85"/>
  <c r="BE14" i="146"/>
  <c r="AM15" i="146"/>
  <c r="BE15" i="99"/>
  <c r="CM15" i="83" s="1"/>
  <c r="U16" i="99"/>
  <c r="AE16" i="83" s="1"/>
  <c r="AY17" i="146"/>
  <c r="AS18" i="99"/>
  <c r="BS18" i="83" s="1"/>
  <c r="AS20" i="146"/>
  <c r="AG21" i="99"/>
  <c r="AY21" i="83" s="1"/>
  <c r="E22" i="80"/>
  <c r="E22" i="85"/>
  <c r="Q22" i="79" s="1"/>
  <c r="BE22" i="146"/>
  <c r="AM23" i="146"/>
  <c r="BE23" i="99"/>
  <c r="CM23" i="83" s="1"/>
  <c r="U24" i="99"/>
  <c r="AY9" i="145"/>
  <c r="AS26" i="99"/>
  <c r="AS12" i="145"/>
  <c r="AG29" i="99"/>
  <c r="BE14" i="145"/>
  <c r="AM15" i="145"/>
  <c r="BE31" i="99"/>
  <c r="U32" i="99"/>
  <c r="AY17" i="145"/>
  <c r="AS34" i="99"/>
  <c r="AS20" i="145"/>
  <c r="AG37" i="99"/>
  <c r="BE22" i="145"/>
  <c r="AM23" i="145"/>
  <c r="BE39" i="99"/>
  <c r="U40" i="99"/>
  <c r="AI25" i="145"/>
  <c r="AM25" i="145" s="1"/>
  <c r="AS26" i="145"/>
  <c r="I42" i="99"/>
  <c r="BC8" i="144"/>
  <c r="BA42" i="99" s="1"/>
  <c r="AG9" i="144"/>
  <c r="AW9" i="144"/>
  <c r="AO43" i="99" s="1"/>
  <c r="AA10" i="144"/>
  <c r="AQ10" i="144"/>
  <c r="AC44" i="99" s="1"/>
  <c r="AG44" i="99" s="1"/>
  <c r="Q10" i="90" s="1"/>
  <c r="U11" i="144"/>
  <c r="AK11" i="144"/>
  <c r="Q45" i="99" s="1"/>
  <c r="U45" i="99" s="1"/>
  <c r="Q11" i="91" s="1"/>
  <c r="BA11" i="144"/>
  <c r="O12" i="144"/>
  <c r="AY46" i="99"/>
  <c r="AU12" i="144"/>
  <c r="I13" i="144"/>
  <c r="AM47" i="99"/>
  <c r="AO13" i="144"/>
  <c r="AA48" i="99"/>
  <c r="AI14" i="144"/>
  <c r="O49" i="99"/>
  <c r="I50" i="99"/>
  <c r="BC16" i="144"/>
  <c r="BA50" i="99" s="1"/>
  <c r="AG17" i="144"/>
  <c r="AW17" i="144"/>
  <c r="AO51" i="99" s="1"/>
  <c r="AA18" i="144"/>
  <c r="AQ18" i="144"/>
  <c r="AC52" i="99" s="1"/>
  <c r="AG52" i="99" s="1"/>
  <c r="Q18" i="90" s="1"/>
  <c r="U19" i="144"/>
  <c r="AK19" i="144"/>
  <c r="Q53" i="99" s="1"/>
  <c r="U53" i="99" s="1"/>
  <c r="Q19" i="91" s="1"/>
  <c r="BA19" i="144"/>
  <c r="O20" i="144"/>
  <c r="AY54" i="99"/>
  <c r="AU20" i="144"/>
  <c r="I21" i="144"/>
  <c r="AM55" i="99"/>
  <c r="AO21" i="144"/>
  <c r="AA56" i="99"/>
  <c r="AI22" i="144"/>
  <c r="O57" i="99"/>
  <c r="I58" i="99"/>
  <c r="BC24" i="144"/>
  <c r="BA58" i="99" s="1"/>
  <c r="AA26" i="144"/>
  <c r="AQ26" i="144"/>
  <c r="AC60" i="99" s="1"/>
  <c r="E8" i="81"/>
  <c r="I8" i="81" s="1"/>
  <c r="E8" i="82"/>
  <c r="I8" i="82" s="1"/>
  <c r="E8" i="83"/>
  <c r="E8" i="84"/>
  <c r="AO8" i="143"/>
  <c r="AM9" i="143"/>
  <c r="AK10" i="143"/>
  <c r="AK20" i="143"/>
  <c r="AI21" i="143"/>
  <c r="E20" i="81"/>
  <c r="I20" i="81" s="1"/>
  <c r="E20" i="82"/>
  <c r="I20" i="82" s="1"/>
  <c r="E20" i="83"/>
  <c r="E20" i="84"/>
  <c r="AO26" i="143"/>
  <c r="AK28" i="143"/>
  <c r="AI29" i="143"/>
  <c r="E31" i="143"/>
  <c r="I31" i="143" s="1"/>
  <c r="AK8" i="142"/>
  <c r="E8" i="90" s="1"/>
  <c r="AI9" i="142"/>
  <c r="AA11" i="142"/>
  <c r="AO11" i="142" s="1"/>
  <c r="E9" i="88" s="1"/>
  <c r="O10" i="92"/>
  <c r="S10" i="92" s="1"/>
  <c r="I10" i="92"/>
  <c r="AO12" i="142"/>
  <c r="E10" i="88" s="1"/>
  <c r="AM13" i="142"/>
  <c r="AK14" i="142"/>
  <c r="O18" i="92"/>
  <c r="S18" i="92" s="1"/>
  <c r="I18" i="92"/>
  <c r="AO24" i="142"/>
  <c r="E18" i="88" s="1"/>
  <c r="AM25" i="142"/>
  <c r="E19" i="89" s="1"/>
  <c r="AK26" i="142"/>
  <c r="E20" i="90" s="1"/>
  <c r="AI27" i="142"/>
  <c r="E21" i="91" s="1"/>
  <c r="DU8" i="138"/>
  <c r="EK8" i="138"/>
  <c r="FA8" i="138"/>
  <c r="FG8" i="138" s="1"/>
  <c r="DA10" i="138"/>
  <c r="DQ10" i="138"/>
  <c r="EM11" i="138"/>
  <c r="DC13" i="138"/>
  <c r="DS13" i="138"/>
  <c r="EI13" i="138"/>
  <c r="CY15" i="138"/>
  <c r="DU16" i="138"/>
  <c r="EK16" i="138"/>
  <c r="S17" i="138"/>
  <c r="U17" i="138" s="1"/>
  <c r="DA18" i="138"/>
  <c r="DQ18" i="138"/>
  <c r="EM19" i="138"/>
  <c r="DC21" i="138"/>
  <c r="DS21" i="138"/>
  <c r="EI21" i="138"/>
  <c r="CY23" i="138"/>
  <c r="G10" i="56"/>
  <c r="E10" i="102"/>
  <c r="G10" i="102" s="1"/>
  <c r="G26" i="102" s="1"/>
  <c r="E10" i="105"/>
  <c r="M14" i="56"/>
  <c r="G16" i="54"/>
  <c r="G15" i="105"/>
  <c r="I17" i="17"/>
  <c r="M17" i="17" s="1"/>
  <c r="G25" i="105"/>
  <c r="E21" i="102"/>
  <c r="S21" i="102" s="1"/>
  <c r="CM49" i="134"/>
  <c r="G32" i="56" s="1"/>
  <c r="G68" i="11"/>
  <c r="E23" i="118"/>
  <c r="CG68" i="52"/>
  <c r="BQ68" i="52"/>
  <c r="AI68" i="52"/>
  <c r="Q68" i="52"/>
  <c r="BM68" i="52"/>
  <c r="AS68" i="52"/>
  <c r="AC68" i="52"/>
  <c r="BW68" i="52"/>
  <c r="BG68" i="52"/>
  <c r="Y68" i="52"/>
  <c r="BC68" i="52"/>
  <c r="AM68" i="52"/>
  <c r="I14" i="48"/>
  <c r="E15" i="78"/>
  <c r="E27" i="118"/>
  <c r="E11" i="104"/>
  <c r="E46" i="117"/>
  <c r="G53" i="117" s="1"/>
  <c r="O14" i="126"/>
  <c r="E9" i="115" s="1"/>
  <c r="E10" i="115" s="1"/>
  <c r="G12" i="115" s="1"/>
  <c r="G50" i="98" s="1"/>
  <c r="E11" i="115"/>
  <c r="G11" i="115" s="1"/>
  <c r="E79" i="115"/>
  <c r="G79" i="115" s="1"/>
  <c r="G79" i="98" s="1"/>
  <c r="E78" i="115"/>
  <c r="G70" i="115"/>
  <c r="G39" i="98" s="1"/>
  <c r="G17" i="111"/>
  <c r="E39" i="96" s="1"/>
  <c r="G25" i="111"/>
  <c r="E41" i="111"/>
  <c r="G33" i="111"/>
  <c r="E59" i="96" s="1"/>
  <c r="I11" i="98"/>
  <c r="I19" i="98"/>
  <c r="I28" i="98"/>
  <c r="E15" i="110"/>
  <c r="E14" i="110"/>
  <c r="I38" i="94"/>
  <c r="I63" i="95"/>
  <c r="E51" i="100"/>
  <c r="E52" i="100"/>
  <c r="G8" i="3"/>
  <c r="G430" i="1" s="1"/>
  <c r="K8" i="83"/>
  <c r="G12" i="3"/>
  <c r="G546" i="1" s="1"/>
  <c r="K12" i="83"/>
  <c r="E15" i="107"/>
  <c r="E14" i="107"/>
  <c r="E20" i="108"/>
  <c r="E19" i="108"/>
  <c r="E18" i="108"/>
  <c r="E22" i="108"/>
  <c r="E21" i="108"/>
  <c r="E24" i="86"/>
  <c r="U40" i="147"/>
  <c r="I14" i="64" s="1"/>
  <c r="J16" i="57" s="1"/>
  <c r="AK9" i="48"/>
  <c r="AK8" i="48"/>
  <c r="I10" i="60"/>
  <c r="F20" i="57" s="1"/>
  <c r="U8" i="80"/>
  <c r="Y8" i="80" s="1"/>
  <c r="U8" i="85"/>
  <c r="AI8" i="79" s="1"/>
  <c r="M8" i="47" s="1"/>
  <c r="BA10" i="80"/>
  <c r="BA10" i="85"/>
  <c r="BS10" i="79" s="1"/>
  <c r="Q10" i="47" s="1"/>
  <c r="AK13" i="80"/>
  <c r="AK13" i="85"/>
  <c r="BA13" i="79" s="1"/>
  <c r="E15" i="80"/>
  <c r="E15" i="85"/>
  <c r="BQ15" i="80"/>
  <c r="BQ15" i="85"/>
  <c r="CK15" i="79" s="1"/>
  <c r="U16" i="80"/>
  <c r="U16" i="85"/>
  <c r="AI16" i="79" s="1"/>
  <c r="M16" i="47" s="1"/>
  <c r="BA18" i="80"/>
  <c r="BA18" i="85"/>
  <c r="BS18" i="79" s="1"/>
  <c r="Q18" i="47" s="1"/>
  <c r="AK21" i="80"/>
  <c r="AK21" i="85"/>
  <c r="BA21" i="79" s="1"/>
  <c r="I10" i="58"/>
  <c r="F23" i="57" s="1"/>
  <c r="E23" i="80"/>
  <c r="E23" i="85"/>
  <c r="Q23" i="79" s="1"/>
  <c r="I14" i="58"/>
  <c r="J23" i="57" s="1"/>
  <c r="BQ23" i="80"/>
  <c r="BQ23" i="85"/>
  <c r="CK23" i="79" s="1"/>
  <c r="AY18" i="145"/>
  <c r="AS21" i="145"/>
  <c r="BE23" i="145"/>
  <c r="AM24" i="145"/>
  <c r="BA25" i="145"/>
  <c r="BE25" i="145" s="1"/>
  <c r="I8" i="144"/>
  <c r="AO8" i="144"/>
  <c r="AI9" i="144"/>
  <c r="AS10" i="144"/>
  <c r="AU10" i="90" s="1"/>
  <c r="K11" i="3"/>
  <c r="G519" i="1" s="1"/>
  <c r="Q11" i="92"/>
  <c r="AM11" i="144"/>
  <c r="AU11" i="91" s="1"/>
  <c r="AY11" i="91" s="1"/>
  <c r="BC11" i="144"/>
  <c r="BA45" i="99" s="1"/>
  <c r="AG12" i="144"/>
  <c r="AW12" i="144"/>
  <c r="AO46" i="99" s="1"/>
  <c r="AA13" i="144"/>
  <c r="AQ13" i="144"/>
  <c r="AC47" i="99" s="1"/>
  <c r="U14" i="144"/>
  <c r="AK14" i="144"/>
  <c r="Q48" i="99" s="1"/>
  <c r="BA14" i="144"/>
  <c r="O15" i="144"/>
  <c r="AU15" i="144"/>
  <c r="I16" i="144"/>
  <c r="AO16" i="144"/>
  <c r="AI17" i="144"/>
  <c r="AS18" i="144"/>
  <c r="AU18" i="90" s="1"/>
  <c r="K19" i="3"/>
  <c r="G751" i="1" s="1"/>
  <c r="Q19" i="92"/>
  <c r="AM19" i="144"/>
  <c r="AU19" i="91" s="1"/>
  <c r="BC19" i="144"/>
  <c r="BA53" i="99" s="1"/>
  <c r="AG20" i="144"/>
  <c r="AW20" i="144"/>
  <c r="AO54" i="99" s="1"/>
  <c r="AA21" i="144"/>
  <c r="AQ21" i="144"/>
  <c r="AC55" i="99" s="1"/>
  <c r="U22" i="144"/>
  <c r="AK22" i="144"/>
  <c r="Q56" i="99" s="1"/>
  <c r="BA22" i="144"/>
  <c r="O23" i="144"/>
  <c r="AU23" i="144"/>
  <c r="I24" i="144"/>
  <c r="AO24" i="144"/>
  <c r="AM10" i="143"/>
  <c r="AI16" i="143"/>
  <c r="AI22" i="143"/>
  <c r="E21" i="81"/>
  <c r="I21" i="81" s="1"/>
  <c r="E21" i="82"/>
  <c r="I21" i="82" s="1"/>
  <c r="E21" i="83"/>
  <c r="I21" i="83" s="1"/>
  <c r="E21" i="84"/>
  <c r="AO27" i="143"/>
  <c r="AM28" i="143"/>
  <c r="AK29" i="143"/>
  <c r="AM8" i="142"/>
  <c r="E8" i="89" s="1"/>
  <c r="AK9" i="142"/>
  <c r="AI10" i="142"/>
  <c r="AG11" i="142"/>
  <c r="AM14" i="142"/>
  <c r="AI20" i="142"/>
  <c r="E14" i="91" s="1"/>
  <c r="I19" i="92"/>
  <c r="AO25" i="142"/>
  <c r="E19" i="88" s="1"/>
  <c r="AM26" i="142"/>
  <c r="E20" i="89" s="1"/>
  <c r="AK27" i="142"/>
  <c r="E21" i="90" s="1"/>
  <c r="AI28" i="142"/>
  <c r="EM8" i="138"/>
  <c r="DC10" i="138"/>
  <c r="DS10" i="138"/>
  <c r="EI10" i="138"/>
  <c r="CY12" i="138"/>
  <c r="DU13" i="138"/>
  <c r="EK13" i="138"/>
  <c r="DA15" i="138"/>
  <c r="DQ15" i="138"/>
  <c r="EM16" i="138"/>
  <c r="DC18" i="138"/>
  <c r="DS18" i="138"/>
  <c r="EI18" i="138"/>
  <c r="CY20" i="138"/>
  <c r="DU21" i="138"/>
  <c r="EK21" i="138"/>
  <c r="DA23" i="138"/>
  <c r="DQ23" i="138"/>
  <c r="G9" i="135"/>
  <c r="G10" i="54"/>
  <c r="E11" i="102"/>
  <c r="I11" i="102" s="1"/>
  <c r="I26" i="102" s="1"/>
  <c r="G10" i="105"/>
  <c r="G22" i="11"/>
  <c r="E14" i="102"/>
  <c r="I17" i="16"/>
  <c r="M17" i="16" s="1"/>
  <c r="E22" i="102"/>
  <c r="U22" i="102" s="1"/>
  <c r="U30" i="102" s="1"/>
  <c r="CM88" i="134"/>
  <c r="E23" i="76"/>
  <c r="E15" i="118"/>
  <c r="E22" i="12"/>
  <c r="E23" i="75"/>
  <c r="E24" i="118"/>
  <c r="BC69" i="52"/>
  <c r="AM69" i="52"/>
  <c r="CG69" i="52"/>
  <c r="BQ69" i="52"/>
  <c r="AI69" i="52"/>
  <c r="Q69" i="52"/>
  <c r="BM69" i="52"/>
  <c r="AS69" i="52"/>
  <c r="AC69" i="52"/>
  <c r="BW69" i="52"/>
  <c r="BG69" i="52"/>
  <c r="Y69" i="52"/>
  <c r="CM42" i="132"/>
  <c r="G107" i="11"/>
  <c r="E16" i="78"/>
  <c r="G54" i="117"/>
  <c r="I53" i="98"/>
  <c r="I57" i="98"/>
  <c r="I61" i="98"/>
  <c r="G48" i="116"/>
  <c r="E71" i="98" s="1"/>
  <c r="G52" i="116"/>
  <c r="E75" i="98" s="1"/>
  <c r="E75" i="116"/>
  <c r="E74" i="116"/>
  <c r="E84" i="116"/>
  <c r="E85" i="116"/>
  <c r="G85" i="116" s="1"/>
  <c r="E80" i="98" s="1"/>
  <c r="G18" i="111"/>
  <c r="E44" i="96" s="1"/>
  <c r="G26" i="111"/>
  <c r="G34" i="111"/>
  <c r="E42" i="111"/>
  <c r="I14" i="98"/>
  <c r="I31" i="98"/>
  <c r="I33" i="95"/>
  <c r="I31" i="95"/>
  <c r="I34" i="95"/>
  <c r="I32" i="95"/>
  <c r="G25" i="3"/>
  <c r="G923" i="1" s="1"/>
  <c r="K23" i="83"/>
  <c r="E25" i="86"/>
  <c r="BQ8" i="80"/>
  <c r="BU8" i="80" s="1"/>
  <c r="BQ8" i="85"/>
  <c r="CK8" i="79" s="1"/>
  <c r="U9" i="80"/>
  <c r="Y9" i="80" s="1"/>
  <c r="U9" i="85"/>
  <c r="AI9" i="79" s="1"/>
  <c r="M9" i="47" s="1"/>
  <c r="BA11" i="80"/>
  <c r="BA11" i="85"/>
  <c r="BS11" i="79" s="1"/>
  <c r="Q11" i="47" s="1"/>
  <c r="AK14" i="80"/>
  <c r="AK14" i="85"/>
  <c r="BA14" i="79" s="1"/>
  <c r="E16" i="80"/>
  <c r="E16" i="85"/>
  <c r="BQ16" i="80"/>
  <c r="BQ16" i="85"/>
  <c r="CK16" i="79" s="1"/>
  <c r="U17" i="80"/>
  <c r="U17" i="85"/>
  <c r="AI17" i="79" s="1"/>
  <c r="M17" i="47" s="1"/>
  <c r="BA19" i="80"/>
  <c r="BA19" i="85"/>
  <c r="BS19" i="79" s="1"/>
  <c r="AK22" i="80"/>
  <c r="AK22" i="85"/>
  <c r="BA22" i="79" s="1"/>
  <c r="S8" i="29"/>
  <c r="BA9" i="144"/>
  <c r="E11" i="87"/>
  <c r="AU11" i="92"/>
  <c r="AY11" i="92" s="1"/>
  <c r="K14" i="3"/>
  <c r="G606" i="1" s="1"/>
  <c r="Q14" i="92"/>
  <c r="BC14" i="144"/>
  <c r="BA48" i="99" s="1"/>
  <c r="BA17" i="144"/>
  <c r="E19" i="87"/>
  <c r="AU19" i="92"/>
  <c r="AY19" i="92" s="1"/>
  <c r="BC22" i="144"/>
  <c r="BA56" i="99" s="1"/>
  <c r="E25" i="144"/>
  <c r="BA12" i="81"/>
  <c r="BE12" i="81" s="1"/>
  <c r="BA12" i="82"/>
  <c r="BE12" i="82" s="1"/>
  <c r="AS12" i="83"/>
  <c r="AS12" i="84"/>
  <c r="E14" i="81"/>
  <c r="I14" i="81" s="1"/>
  <c r="E14" i="82"/>
  <c r="I14" i="82" s="1"/>
  <c r="E14" i="83"/>
  <c r="I14" i="83" s="1"/>
  <c r="M14" i="83" s="1"/>
  <c r="E14" i="84"/>
  <c r="AO20" i="143"/>
  <c r="BY15" i="81"/>
  <c r="CC15" i="81" s="1"/>
  <c r="BY15" i="82"/>
  <c r="CC15" i="82" s="1"/>
  <c r="BM15" i="83"/>
  <c r="BM15" i="84"/>
  <c r="AS17" i="83"/>
  <c r="BA17" i="81"/>
  <c r="BE17" i="81" s="1"/>
  <c r="BA17" i="82"/>
  <c r="BE17" i="82" s="1"/>
  <c r="AS17" i="84"/>
  <c r="AC16" i="81"/>
  <c r="AG16" i="81" s="1"/>
  <c r="AC16" i="82"/>
  <c r="AG16" i="82" s="1"/>
  <c r="Y16" i="83"/>
  <c r="Y16" i="84"/>
  <c r="I8" i="92"/>
  <c r="E23" i="92"/>
  <c r="AO8" i="142"/>
  <c r="E8" i="88" s="1"/>
  <c r="I9" i="91"/>
  <c r="I14" i="90"/>
  <c r="I15" i="91"/>
  <c r="I20" i="92"/>
  <c r="AO26" i="142"/>
  <c r="E20" i="88" s="1"/>
  <c r="I21" i="89"/>
  <c r="CY9" i="138"/>
  <c r="DE9" i="138" s="1"/>
  <c r="DG9" i="138" s="1"/>
  <c r="DU10" i="138"/>
  <c r="EK10" i="138"/>
  <c r="DA12" i="138"/>
  <c r="DQ12" i="138"/>
  <c r="DW12" i="138" s="1"/>
  <c r="DY12" i="138" s="1"/>
  <c r="EM13" i="138"/>
  <c r="DC15" i="138"/>
  <c r="DS15" i="138"/>
  <c r="EI15" i="138"/>
  <c r="EO15" i="138" s="1"/>
  <c r="EQ15" i="138" s="1"/>
  <c r="CY17" i="138"/>
  <c r="DE17" i="138" s="1"/>
  <c r="DG17" i="138" s="1"/>
  <c r="DU18" i="138"/>
  <c r="EK18" i="138"/>
  <c r="DA20" i="138"/>
  <c r="DQ20" i="138"/>
  <c r="DW20" i="138" s="1"/>
  <c r="DY20" i="138" s="1"/>
  <c r="EM21" i="138"/>
  <c r="DC23" i="138"/>
  <c r="DS23" i="138"/>
  <c r="EI23" i="138"/>
  <c r="EO23" i="138" s="1"/>
  <c r="EQ23" i="138" s="1"/>
  <c r="BO23" i="83" s="1"/>
  <c r="I10" i="135"/>
  <c r="E18" i="135"/>
  <c r="G11" i="56"/>
  <c r="E11" i="105"/>
  <c r="E11" i="74"/>
  <c r="E15" i="102"/>
  <c r="K15" i="102" s="1"/>
  <c r="I15" i="21"/>
  <c r="M15" i="21" s="1"/>
  <c r="E23" i="102"/>
  <c r="W23" i="102" s="1"/>
  <c r="W28" i="102" s="1"/>
  <c r="E20" i="77"/>
  <c r="E25" i="118"/>
  <c r="BK69" i="132"/>
  <c r="BK70" i="132" s="1"/>
  <c r="BK27" i="131" s="1"/>
  <c r="CE69" i="132"/>
  <c r="CE70" i="132" s="1"/>
  <c r="G8" i="48"/>
  <c r="E8" i="78"/>
  <c r="I21" i="48"/>
  <c r="E17" i="78"/>
  <c r="G47" i="117"/>
  <c r="G31" i="115"/>
  <c r="G65" i="98" s="1"/>
  <c r="I65" i="98" s="1"/>
  <c r="E74" i="115"/>
  <c r="E75" i="115"/>
  <c r="G19" i="111"/>
  <c r="E40" i="96" s="1"/>
  <c r="G27" i="111"/>
  <c r="E12" i="97" s="1"/>
  <c r="G35" i="111"/>
  <c r="I17" i="98"/>
  <c r="I26" i="98"/>
  <c r="I34" i="98"/>
  <c r="I46" i="98"/>
  <c r="E23" i="119"/>
  <c r="E24" i="119" s="1"/>
  <c r="E26" i="119" s="1"/>
  <c r="E28" i="119" s="1"/>
  <c r="E32" i="119" s="1"/>
  <c r="E42" i="94" s="1"/>
  <c r="G42" i="94" s="1"/>
  <c r="I65" i="95"/>
  <c r="I39" i="94"/>
  <c r="I64" i="95"/>
  <c r="I40" i="94"/>
  <c r="M33" i="100"/>
  <c r="M25" i="100"/>
  <c r="M44" i="100"/>
  <c r="I13" i="59"/>
  <c r="I21" i="57" s="1"/>
  <c r="I13" i="72"/>
  <c r="I8" i="57" s="1"/>
  <c r="I13" i="71"/>
  <c r="I9" i="57" s="1"/>
  <c r="K37" i="100"/>
  <c r="I35" i="100"/>
  <c r="I36" i="100" s="1"/>
  <c r="E8" i="80"/>
  <c r="I8" i="80" s="1"/>
  <c r="E8" i="85"/>
  <c r="G32" i="100"/>
  <c r="G24" i="100"/>
  <c r="G43" i="100"/>
  <c r="I11" i="65"/>
  <c r="G15" i="57" s="1"/>
  <c r="I11" i="70"/>
  <c r="G10" i="57" s="1"/>
  <c r="I11" i="69"/>
  <c r="G11" i="57" s="1"/>
  <c r="I11" i="66"/>
  <c r="G14" i="57" s="1"/>
  <c r="E9" i="86"/>
  <c r="G15" i="100"/>
  <c r="G35" i="100" s="1"/>
  <c r="G36" i="100" s="1"/>
  <c r="I11" i="67"/>
  <c r="G13" i="57" s="1"/>
  <c r="I11" i="68"/>
  <c r="G12" i="57" s="1"/>
  <c r="G8" i="100"/>
  <c r="E8" i="109"/>
  <c r="E10" i="109" s="1"/>
  <c r="E22" i="106"/>
  <c r="E21" i="106"/>
  <c r="E20" i="106"/>
  <c r="E19" i="106"/>
  <c r="E18" i="106"/>
  <c r="U29" i="147"/>
  <c r="E26" i="86"/>
  <c r="S38" i="147"/>
  <c r="K34" i="100" s="1"/>
  <c r="K35" i="100" s="1"/>
  <c r="K36" i="100" s="1"/>
  <c r="I12" i="62"/>
  <c r="H18" i="57" s="1"/>
  <c r="I12" i="61"/>
  <c r="H19" i="57" s="1"/>
  <c r="K8" i="50" s="1"/>
  <c r="I12" i="63"/>
  <c r="H17" i="57" s="1"/>
  <c r="E15" i="93"/>
  <c r="Q28" i="15"/>
  <c r="Q20" i="15"/>
  <c r="I10" i="68"/>
  <c r="F12" i="57" s="1"/>
  <c r="K71" i="52" s="1"/>
  <c r="I10" i="65"/>
  <c r="F15" i="57" s="1"/>
  <c r="I10" i="70"/>
  <c r="F10" i="57" s="1"/>
  <c r="I10" i="67"/>
  <c r="F13" i="57" s="1"/>
  <c r="I10" i="66"/>
  <c r="F14" i="57" s="1"/>
  <c r="K70" i="52" s="1"/>
  <c r="M70" i="52" s="1"/>
  <c r="I10" i="69"/>
  <c r="F11" i="57" s="1"/>
  <c r="AG8" i="99"/>
  <c r="AY8" i="83" s="1"/>
  <c r="E9" i="80"/>
  <c r="I9" i="80" s="1"/>
  <c r="E9" i="85"/>
  <c r="BE9" i="146"/>
  <c r="AM10" i="146"/>
  <c r="BE10" i="99"/>
  <c r="CM10" i="83" s="1"/>
  <c r="U11" i="99"/>
  <c r="AE11" i="83" s="1"/>
  <c r="AY12" i="146"/>
  <c r="AS13" i="99"/>
  <c r="BS13" i="83" s="1"/>
  <c r="AS15" i="146"/>
  <c r="AG16" i="99"/>
  <c r="AY16" i="83" s="1"/>
  <c r="E17" i="80"/>
  <c r="E17" i="85"/>
  <c r="BE17" i="146"/>
  <c r="AM18" i="146"/>
  <c r="BE18" i="99"/>
  <c r="CM18" i="83" s="1"/>
  <c r="U19" i="99"/>
  <c r="AE19" i="83" s="1"/>
  <c r="AY20" i="146"/>
  <c r="AS21" i="99"/>
  <c r="BS21" i="83" s="1"/>
  <c r="AS23" i="146"/>
  <c r="AG24" i="99"/>
  <c r="BE9" i="145"/>
  <c r="AM10" i="145"/>
  <c r="BE26" i="99"/>
  <c r="U27" i="99"/>
  <c r="AY12" i="145"/>
  <c r="AS29" i="99"/>
  <c r="AS15" i="145"/>
  <c r="AG32" i="99"/>
  <c r="BE17" i="145"/>
  <c r="AM18" i="145"/>
  <c r="BE34" i="99"/>
  <c r="U35" i="99"/>
  <c r="AY20" i="145"/>
  <c r="AS37" i="99"/>
  <c r="AS23" i="145"/>
  <c r="AG40" i="99"/>
  <c r="I25" i="145"/>
  <c r="AY26" i="145"/>
  <c r="O42" i="99"/>
  <c r="I43" i="99"/>
  <c r="BC9" i="144"/>
  <c r="BA43" i="99" s="1"/>
  <c r="AG10" i="144"/>
  <c r="AW10" i="144"/>
  <c r="AO44" i="99" s="1"/>
  <c r="AS44" i="99" s="1"/>
  <c r="Q10" i="89" s="1"/>
  <c r="AA11" i="144"/>
  <c r="AQ11" i="144"/>
  <c r="AC45" i="99" s="1"/>
  <c r="AG45" i="99" s="1"/>
  <c r="Q11" i="90" s="1"/>
  <c r="U12" i="144"/>
  <c r="AK12" i="144"/>
  <c r="Q46" i="99" s="1"/>
  <c r="U46" i="99" s="1"/>
  <c r="Q12" i="91" s="1"/>
  <c r="BA12" i="144"/>
  <c r="O13" i="144"/>
  <c r="AY47" i="99"/>
  <c r="AU13" i="144"/>
  <c r="I14" i="144"/>
  <c r="AM48" i="99"/>
  <c r="AO14" i="144"/>
  <c r="AA49" i="99"/>
  <c r="AI15" i="144"/>
  <c r="O50" i="99"/>
  <c r="I51" i="99"/>
  <c r="BC17" i="144"/>
  <c r="BA51" i="99" s="1"/>
  <c r="AG18" i="144"/>
  <c r="AW18" i="144"/>
  <c r="AO52" i="99" s="1"/>
  <c r="AS52" i="99" s="1"/>
  <c r="Q18" i="89" s="1"/>
  <c r="AA19" i="144"/>
  <c r="AQ19" i="144"/>
  <c r="AC53" i="99" s="1"/>
  <c r="AG53" i="99" s="1"/>
  <c r="Q19" i="90" s="1"/>
  <c r="U20" i="144"/>
  <c r="AK20" i="144"/>
  <c r="Q54" i="99" s="1"/>
  <c r="U54" i="99" s="1"/>
  <c r="Q20" i="91" s="1"/>
  <c r="BA20" i="144"/>
  <c r="O21" i="144"/>
  <c r="AY55" i="99"/>
  <c r="AU21" i="144"/>
  <c r="I22" i="144"/>
  <c r="AM56" i="99"/>
  <c r="AO22" i="144"/>
  <c r="AA57" i="99"/>
  <c r="AI23" i="144"/>
  <c r="O58" i="99"/>
  <c r="AG26" i="144"/>
  <c r="AW26" i="144"/>
  <c r="AO60" i="99" s="1"/>
  <c r="AS60" i="99" s="1"/>
  <c r="AI12" i="143"/>
  <c r="AM16" i="143"/>
  <c r="E15" i="83"/>
  <c r="E15" i="81"/>
  <c r="I15" i="81" s="1"/>
  <c r="E15" i="82"/>
  <c r="I15" i="82" s="1"/>
  <c r="E15" i="84"/>
  <c r="AO21" i="143"/>
  <c r="AM22" i="143"/>
  <c r="AK23" i="143"/>
  <c r="AI24" i="143"/>
  <c r="AK11" i="142"/>
  <c r="E9" i="90" s="1"/>
  <c r="AI16" i="142"/>
  <c r="E12" i="91" s="1"/>
  <c r="AM20" i="142"/>
  <c r="E14" i="89" s="1"/>
  <c r="AK21" i="142"/>
  <c r="E15" i="90" s="1"/>
  <c r="AI22" i="142"/>
  <c r="E17" i="91" s="1"/>
  <c r="I21" i="92"/>
  <c r="O21" i="92"/>
  <c r="AO27" i="142"/>
  <c r="E21" i="88" s="1"/>
  <c r="AI30" i="142"/>
  <c r="E22" i="91" s="1"/>
  <c r="G19" i="83"/>
  <c r="M19" i="92"/>
  <c r="O19" i="92" s="1"/>
  <c r="S19" i="92" s="1"/>
  <c r="K11" i="135"/>
  <c r="G11" i="54"/>
  <c r="G11" i="105"/>
  <c r="G15" i="56"/>
  <c r="E14" i="105"/>
  <c r="I14" i="105" s="1"/>
  <c r="K14" i="105" s="1"/>
  <c r="E11" i="76"/>
  <c r="E16" i="102"/>
  <c r="M16" i="102" s="1"/>
  <c r="I17" i="15"/>
  <c r="M17" i="15" s="1"/>
  <c r="E24" i="102"/>
  <c r="Y24" i="102" s="1"/>
  <c r="Y28" i="102" s="1"/>
  <c r="CM31" i="133"/>
  <c r="E25" i="76" s="1"/>
  <c r="E16" i="12"/>
  <c r="E17" i="117"/>
  <c r="CM45" i="133"/>
  <c r="I71" i="52"/>
  <c r="M71" i="52" s="1"/>
  <c r="E27" i="105"/>
  <c r="I27" i="105" s="1"/>
  <c r="K27" i="105" s="1"/>
  <c r="G10" i="48"/>
  <c r="E9" i="78"/>
  <c r="G48" i="117"/>
  <c r="G57" i="117"/>
  <c r="I153" i="11" s="1"/>
  <c r="G20" i="116"/>
  <c r="E54" i="98" s="1"/>
  <c r="G24" i="116"/>
  <c r="E58" i="98" s="1"/>
  <c r="G28" i="116"/>
  <c r="E62" i="98" s="1"/>
  <c r="G32" i="116"/>
  <c r="E66" i="98" s="1"/>
  <c r="G49" i="116"/>
  <c r="E72" i="98" s="1"/>
  <c r="E59" i="116"/>
  <c r="E57" i="116"/>
  <c r="E58" i="116" s="1"/>
  <c r="G60" i="116" s="1"/>
  <c r="E77" i="98" s="1"/>
  <c r="E68" i="116"/>
  <c r="G68" i="116" s="1"/>
  <c r="E66" i="116"/>
  <c r="E67" i="116" s="1"/>
  <c r="G70" i="116" s="1"/>
  <c r="E39" i="98" s="1"/>
  <c r="G18" i="114"/>
  <c r="I15" i="49" s="1"/>
  <c r="M15" i="49" s="1"/>
  <c r="Q15" i="49" s="1"/>
  <c r="G20" i="111"/>
  <c r="E41" i="96" s="1"/>
  <c r="G28" i="111"/>
  <c r="I31" i="13" s="1"/>
  <c r="G36" i="111"/>
  <c r="I145" i="11" s="1"/>
  <c r="G24" i="98"/>
  <c r="I24" i="98" s="1"/>
  <c r="I12" i="98"/>
  <c r="I20" i="98"/>
  <c r="I29" i="98"/>
  <c r="I47" i="98"/>
  <c r="U46" i="50"/>
  <c r="U39" i="50"/>
  <c r="U31" i="50"/>
  <c r="U23" i="50"/>
  <c r="U59" i="50"/>
  <c r="U51" i="50"/>
  <c r="U36" i="50"/>
  <c r="U28" i="50"/>
  <c r="U20" i="50"/>
  <c r="U12" i="50"/>
  <c r="U26" i="49"/>
  <c r="U43" i="50"/>
  <c r="U44" i="54"/>
  <c r="U36" i="54"/>
  <c r="U58" i="54"/>
  <c r="U43" i="54"/>
  <c r="U35" i="54"/>
  <c r="U27" i="54"/>
  <c r="U62" i="54"/>
  <c r="U54" i="54"/>
  <c r="U46" i="54"/>
  <c r="U39" i="54"/>
  <c r="U31" i="54"/>
  <c r="G17" i="3"/>
  <c r="G691" i="1" s="1"/>
  <c r="K17" i="83"/>
  <c r="G21" i="3"/>
  <c r="G807" i="1" s="1"/>
  <c r="K21" i="83"/>
  <c r="I131" i="11"/>
  <c r="E29" i="12"/>
  <c r="M8" i="27"/>
  <c r="AA37" i="130"/>
  <c r="M8" i="16"/>
  <c r="CK10" i="129"/>
  <c r="CK18" i="129"/>
  <c r="CI25" i="129"/>
  <c r="E143" i="113" s="1"/>
  <c r="Q26" i="129"/>
  <c r="CK30" i="129"/>
  <c r="CE31" i="129"/>
  <c r="M8" i="42"/>
  <c r="M8" i="34"/>
  <c r="I66" i="11"/>
  <c r="E75" i="74"/>
  <c r="I50" i="126"/>
  <c r="AA50" i="125"/>
  <c r="E19" i="117"/>
  <c r="E51" i="117"/>
  <c r="E61" i="117" s="1"/>
  <c r="E55" i="117"/>
  <c r="G55" i="117" s="1"/>
  <c r="E59" i="117"/>
  <c r="G59" i="117" s="1"/>
  <c r="E16" i="97" s="1"/>
  <c r="E17" i="115"/>
  <c r="G17" i="115" s="1"/>
  <c r="E42" i="113"/>
  <c r="E114" i="113"/>
  <c r="E28" i="105"/>
  <c r="E32" i="105"/>
  <c r="E19" i="104"/>
  <c r="E27" i="104"/>
  <c r="E35" i="104"/>
  <c r="E43" i="104"/>
  <c r="G10" i="3"/>
  <c r="G488" i="1" s="1"/>
  <c r="K10" i="83"/>
  <c r="G18" i="3"/>
  <c r="G720" i="1" s="1"/>
  <c r="K18" i="83"/>
  <c r="I35" i="98"/>
  <c r="I62" i="95"/>
  <c r="G23" i="85"/>
  <c r="I23" i="85" s="1"/>
  <c r="K23" i="85" s="1"/>
  <c r="M23" i="85" s="1"/>
  <c r="O23" i="85" s="1"/>
  <c r="Q23" i="85" s="1"/>
  <c r="I122" i="11"/>
  <c r="G122" i="11"/>
  <c r="M8" i="26"/>
  <c r="M8" i="14"/>
  <c r="M15" i="14" s="1"/>
  <c r="E30" i="10" s="1"/>
  <c r="I15" i="14"/>
  <c r="CK9" i="129"/>
  <c r="CK17" i="129"/>
  <c r="CE26" i="129"/>
  <c r="CK29" i="129"/>
  <c r="CG31" i="129"/>
  <c r="M8" i="41"/>
  <c r="M8" i="33"/>
  <c r="AA33" i="128"/>
  <c r="AA33" i="125"/>
  <c r="E23" i="114" s="1"/>
  <c r="E25" i="114" s="1"/>
  <c r="E26" i="114" s="1"/>
  <c r="G36" i="114" s="1"/>
  <c r="I41" i="37" s="1"/>
  <c r="M41" i="37" s="1"/>
  <c r="AA36" i="123"/>
  <c r="E21" i="112" s="1"/>
  <c r="E22" i="112" s="1"/>
  <c r="G38" i="112" s="1"/>
  <c r="I32" i="13" s="1"/>
  <c r="M32" i="13" s="1"/>
  <c r="E69" i="114"/>
  <c r="E73" i="114"/>
  <c r="E124" i="113"/>
  <c r="E20" i="110"/>
  <c r="G28" i="105"/>
  <c r="G32" i="105"/>
  <c r="E14" i="104"/>
  <c r="E22" i="104"/>
  <c r="E30" i="104"/>
  <c r="E38" i="104"/>
  <c r="W30" i="102"/>
  <c r="I8" i="101"/>
  <c r="I8" i="94" s="1"/>
  <c r="G27" i="101"/>
  <c r="I27" i="101" s="1"/>
  <c r="E12" i="100"/>
  <c r="E20" i="100"/>
  <c r="E44" i="100"/>
  <c r="E20" i="2" s="1"/>
  <c r="G963" i="1" s="1"/>
  <c r="I19" i="95"/>
  <c r="AA57" i="130"/>
  <c r="AA75" i="130"/>
  <c r="CK8" i="129"/>
  <c r="CK16" i="129"/>
  <c r="CK24" i="129"/>
  <c r="CG26" i="129"/>
  <c r="CK28" i="129"/>
  <c r="CK31" i="129" s="1"/>
  <c r="E53" i="114" s="1"/>
  <c r="CI31" i="129"/>
  <c r="M8" i="40"/>
  <c r="M8" i="32"/>
  <c r="M8" i="25"/>
  <c r="AA33" i="127"/>
  <c r="E18" i="117" s="1"/>
  <c r="E20" i="117" s="1"/>
  <c r="E21" i="117" s="1"/>
  <c r="G29" i="117" s="1"/>
  <c r="I49" i="126"/>
  <c r="E16" i="119"/>
  <c r="I65" i="50" s="1"/>
  <c r="E60" i="117"/>
  <c r="G60" i="117" s="1"/>
  <c r="E67" i="96" s="1"/>
  <c r="E41" i="115"/>
  <c r="E50" i="115" s="1"/>
  <c r="E83" i="115"/>
  <c r="E62" i="113"/>
  <c r="E134" i="113"/>
  <c r="E21" i="110"/>
  <c r="E17" i="104"/>
  <c r="E25" i="104"/>
  <c r="E33" i="104"/>
  <c r="E25" i="100"/>
  <c r="E17" i="2" s="1"/>
  <c r="G960" i="1" s="1"/>
  <c r="E41" i="100"/>
  <c r="I80" i="95"/>
  <c r="AY19" i="91"/>
  <c r="I8" i="20"/>
  <c r="E22" i="78"/>
  <c r="AA27" i="130"/>
  <c r="M8" i="17"/>
  <c r="M8" i="13"/>
  <c r="CK15" i="129"/>
  <c r="CK23" i="129"/>
  <c r="CI26" i="129"/>
  <c r="AA12" i="128"/>
  <c r="M8" i="39"/>
  <c r="Q10" i="52"/>
  <c r="AW10" i="52"/>
  <c r="BC10" i="52" s="1"/>
  <c r="CA10" i="52"/>
  <c r="AC10" i="52"/>
  <c r="AI10" i="52" s="1"/>
  <c r="BG10" i="52"/>
  <c r="BM10" i="52" s="1"/>
  <c r="Y10" i="52"/>
  <c r="AM10" i="52"/>
  <c r="AS10" i="52" s="1"/>
  <c r="CG10" i="52"/>
  <c r="BQ10" i="52"/>
  <c r="BW10" i="52" s="1"/>
  <c r="M8" i="23"/>
  <c r="E25" i="119"/>
  <c r="E27" i="119" s="1"/>
  <c r="E31" i="119" s="1"/>
  <c r="E87" i="95" s="1"/>
  <c r="G87" i="95" s="1"/>
  <c r="E10" i="117"/>
  <c r="E45" i="114"/>
  <c r="G45" i="114" s="1"/>
  <c r="E15" i="97" s="1"/>
  <c r="E52" i="114"/>
  <c r="E70" i="114"/>
  <c r="E22" i="110"/>
  <c r="E20" i="104"/>
  <c r="E28" i="104"/>
  <c r="E36" i="104"/>
  <c r="E22" i="100"/>
  <c r="E30" i="100"/>
  <c r="E46" i="100"/>
  <c r="G11" i="3"/>
  <c r="G517" i="1" s="1"/>
  <c r="K11" i="83"/>
  <c r="G19" i="3"/>
  <c r="G749" i="1" s="1"/>
  <c r="K19" i="83"/>
  <c r="I77" i="95"/>
  <c r="CM26" i="131"/>
  <c r="I8" i="21"/>
  <c r="E23" i="78"/>
  <c r="CA25" i="129"/>
  <c r="E139" i="113" s="1"/>
  <c r="M8" i="50"/>
  <c r="M8" i="46"/>
  <c r="M8" i="38"/>
  <c r="M8" i="31"/>
  <c r="AA49" i="125"/>
  <c r="E51" i="114" s="1"/>
  <c r="K48" i="122"/>
  <c r="E17" i="116"/>
  <c r="G17" i="116" s="1"/>
  <c r="E31" i="105"/>
  <c r="I31" i="105" s="1"/>
  <c r="K31" i="105" s="1"/>
  <c r="E15" i="104"/>
  <c r="E23" i="104"/>
  <c r="E31" i="104"/>
  <c r="E39" i="104"/>
  <c r="E19" i="100"/>
  <c r="E43" i="100"/>
  <c r="E19" i="2" s="1"/>
  <c r="G962" i="1" s="1"/>
  <c r="AY10" i="90"/>
  <c r="AY18" i="90"/>
  <c r="I8" i="19"/>
  <c r="E24" i="78"/>
  <c r="AA47" i="130"/>
  <c r="M8" i="15"/>
  <c r="CC25" i="129"/>
  <c r="E140" i="113" s="1"/>
  <c r="M8" i="45"/>
  <c r="M8" i="37"/>
  <c r="M8" i="30"/>
  <c r="E71" i="114"/>
  <c r="E12" i="113"/>
  <c r="E14" i="111"/>
  <c r="G14" i="111" s="1"/>
  <c r="E33" i="96" s="1"/>
  <c r="E18" i="104"/>
  <c r="E26" i="104"/>
  <c r="E34" i="104"/>
  <c r="G10" i="77"/>
  <c r="I10" i="77" s="1"/>
  <c r="G15" i="77"/>
  <c r="I15" i="77" s="1"/>
  <c r="G12" i="77"/>
  <c r="I12" i="77" s="1"/>
  <c r="G17" i="77"/>
  <c r="I17" i="77" s="1"/>
  <c r="G14" i="77"/>
  <c r="I14" i="77" s="1"/>
  <c r="G11" i="77"/>
  <c r="I11" i="77" s="1"/>
  <c r="G16" i="77"/>
  <c r="I16" i="77" s="1"/>
  <c r="G13" i="77"/>
  <c r="I13" i="77" s="1"/>
  <c r="E24" i="100"/>
  <c r="E16" i="2" s="1"/>
  <c r="G959" i="1" s="1"/>
  <c r="AA17" i="130"/>
  <c r="M8" i="18"/>
  <c r="CK12" i="129"/>
  <c r="I9" i="50"/>
  <c r="G9" i="50"/>
  <c r="M8" i="44"/>
  <c r="M8" i="36"/>
  <c r="E73" i="74"/>
  <c r="E76" i="74"/>
  <c r="K8" i="122"/>
  <c r="K39" i="122" s="1"/>
  <c r="K52" i="122" s="1"/>
  <c r="E19" i="114"/>
  <c r="G19" i="114" s="1"/>
  <c r="E70" i="96" s="1"/>
  <c r="E21" i="104"/>
  <c r="E29" i="104"/>
  <c r="E37" i="104"/>
  <c r="K12" i="77"/>
  <c r="M12" i="77" s="1"/>
  <c r="K17" i="77"/>
  <c r="M17" i="77" s="1"/>
  <c r="K14" i="77"/>
  <c r="M14" i="77" s="1"/>
  <c r="K11" i="77"/>
  <c r="M11" i="77" s="1"/>
  <c r="K16" i="77"/>
  <c r="M16" i="77" s="1"/>
  <c r="K13" i="77"/>
  <c r="M13" i="77" s="1"/>
  <c r="K10" i="77"/>
  <c r="M10" i="77" s="1"/>
  <c r="K15" i="77"/>
  <c r="M15" i="77" s="1"/>
  <c r="E21" i="100"/>
  <c r="AA67" i="130"/>
  <c r="AA85" i="130"/>
  <c r="CA26" i="129"/>
  <c r="AA13" i="128"/>
  <c r="E13" i="104" s="1"/>
  <c r="M8" i="43"/>
  <c r="M8" i="35"/>
  <c r="E16" i="104"/>
  <c r="E24" i="104"/>
  <c r="E32" i="104"/>
  <c r="E40" i="104"/>
  <c r="G15" i="3"/>
  <c r="G633" i="1" s="1"/>
  <c r="K15" i="83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I12" i="80"/>
  <c r="BU16" i="80"/>
  <c r="AO18" i="80"/>
  <c r="I20" i="80"/>
  <c r="AO10" i="80"/>
  <c r="BE11" i="80"/>
  <c r="BU15" i="80"/>
  <c r="I19" i="80"/>
  <c r="BU23" i="80"/>
  <c r="Y13" i="80"/>
  <c r="I18" i="80"/>
  <c r="BE19" i="80"/>
  <c r="Y21" i="80"/>
  <c r="I17" i="80"/>
  <c r="BE18" i="80"/>
  <c r="BU12" i="80"/>
  <c r="AO14" i="80"/>
  <c r="I16" i="80"/>
  <c r="BU20" i="80"/>
  <c r="AO22" i="80"/>
  <c r="BE10" i="80"/>
  <c r="I11" i="80"/>
  <c r="AO13" i="80"/>
  <c r="I15" i="80"/>
  <c r="AO21" i="80"/>
  <c r="I23" i="80"/>
  <c r="I14" i="80"/>
  <c r="BE15" i="80"/>
  <c r="Y17" i="80"/>
  <c r="I22" i="80"/>
  <c r="BE23" i="80"/>
  <c r="I13" i="80"/>
  <c r="Y16" i="80"/>
  <c r="I21" i="80"/>
  <c r="AQ19" i="56"/>
  <c r="U13" i="56"/>
  <c r="U23" i="56"/>
  <c r="U27" i="56"/>
  <c r="K39" i="56"/>
  <c r="K45" i="56"/>
  <c r="U55" i="56"/>
  <c r="K57" i="56"/>
  <c r="U59" i="56"/>
  <c r="AM41" i="55"/>
  <c r="I15" i="8" s="1"/>
  <c r="U9" i="56"/>
  <c r="U29" i="56"/>
  <c r="U41" i="56"/>
  <c r="K51" i="56"/>
  <c r="U61" i="56"/>
  <c r="K51" i="50"/>
  <c r="M51" i="50" s="1"/>
  <c r="K43" i="50"/>
  <c r="K61" i="50" s="1"/>
  <c r="K50" i="50"/>
  <c r="M50" i="50" s="1"/>
  <c r="K49" i="50"/>
  <c r="M49" i="50" s="1"/>
  <c r="K42" i="50"/>
  <c r="K47" i="50"/>
  <c r="M47" i="50" s="1"/>
  <c r="K40" i="50"/>
  <c r="M40" i="50" s="1"/>
  <c r="K46" i="50"/>
  <c r="M46" i="50" s="1"/>
  <c r="K39" i="50"/>
  <c r="M39" i="50" s="1"/>
  <c r="U15" i="56"/>
  <c r="U31" i="56"/>
  <c r="U35" i="56"/>
  <c r="U63" i="56"/>
  <c r="K27" i="56"/>
  <c r="U37" i="56"/>
  <c r="U49" i="56"/>
  <c r="K59" i="56"/>
  <c r="U39" i="56"/>
  <c r="K41" i="56"/>
  <c r="U43" i="56"/>
  <c r="K55" i="56"/>
  <c r="K61" i="56"/>
  <c r="U11" i="56"/>
  <c r="U25" i="56"/>
  <c r="K35" i="56"/>
  <c r="U45" i="56"/>
  <c r="U57" i="56"/>
  <c r="K31" i="56"/>
  <c r="K37" i="56"/>
  <c r="U47" i="56"/>
  <c r="U51" i="56"/>
  <c r="U21" i="56"/>
  <c r="U33" i="56"/>
  <c r="K43" i="56"/>
  <c r="U53" i="56"/>
  <c r="AE41" i="55"/>
  <c r="I11" i="8" s="1"/>
  <c r="I14" i="8" s="1"/>
  <c r="U23" i="55"/>
  <c r="U27" i="55"/>
  <c r="U31" i="55"/>
  <c r="U39" i="55"/>
  <c r="AM58" i="55"/>
  <c r="M15" i="8" s="1"/>
  <c r="K10" i="54"/>
  <c r="K14" i="54"/>
  <c r="M14" i="54" s="1"/>
  <c r="K44" i="54"/>
  <c r="K52" i="54"/>
  <c r="K56" i="54"/>
  <c r="K60" i="54"/>
  <c r="U65" i="54"/>
  <c r="U14" i="53"/>
  <c r="U22" i="53"/>
  <c r="U30" i="53"/>
  <c r="U38" i="53"/>
  <c r="U47" i="53"/>
  <c r="U55" i="53"/>
  <c r="AY10" i="52"/>
  <c r="BA10" i="52" s="1"/>
  <c r="K15" i="52"/>
  <c r="AY22" i="52"/>
  <c r="K31" i="52"/>
  <c r="AK35" i="52"/>
  <c r="AK43" i="52"/>
  <c r="K47" i="52"/>
  <c r="AK51" i="52"/>
  <c r="U19" i="55"/>
  <c r="U32" i="55"/>
  <c r="U40" i="55"/>
  <c r="U21" i="54"/>
  <c r="U25" i="54"/>
  <c r="U29" i="54"/>
  <c r="U33" i="54"/>
  <c r="U37" i="54"/>
  <c r="U41" i="54"/>
  <c r="U9" i="53"/>
  <c r="U17" i="53"/>
  <c r="U25" i="53"/>
  <c r="U33" i="53"/>
  <c r="U50" i="53"/>
  <c r="U58" i="53"/>
  <c r="U61" i="53"/>
  <c r="O25" i="52"/>
  <c r="U25" i="52" s="1"/>
  <c r="U24" i="55"/>
  <c r="U28" i="55"/>
  <c r="U33" i="55"/>
  <c r="U8" i="54"/>
  <c r="K37" i="54"/>
  <c r="K41" i="54"/>
  <c r="U45" i="54"/>
  <c r="K57" i="54"/>
  <c r="U61" i="54"/>
  <c r="U12" i="53"/>
  <c r="U20" i="53"/>
  <c r="U28" i="53"/>
  <c r="U36" i="53"/>
  <c r="U45" i="53"/>
  <c r="U53" i="53"/>
  <c r="AY14" i="52"/>
  <c r="O33" i="52"/>
  <c r="U33" i="52" s="1"/>
  <c r="U18" i="55"/>
  <c r="U22" i="55"/>
  <c r="U34" i="55"/>
  <c r="U16" i="54"/>
  <c r="U22" i="54"/>
  <c r="U30" i="54"/>
  <c r="U38" i="54"/>
  <c r="U15" i="53"/>
  <c r="U23" i="53"/>
  <c r="U31" i="53"/>
  <c r="U39" i="53"/>
  <c r="U48" i="53"/>
  <c r="U56" i="53"/>
  <c r="K29" i="52"/>
  <c r="U25" i="55"/>
  <c r="U29" i="55"/>
  <c r="U35" i="55"/>
  <c r="U9" i="54"/>
  <c r="K12" i="54"/>
  <c r="K34" i="54"/>
  <c r="M34" i="54" s="1"/>
  <c r="K38" i="54"/>
  <c r="M38" i="54" s="1"/>
  <c r="K42" i="54"/>
  <c r="M42" i="54" s="1"/>
  <c r="U10" i="53"/>
  <c r="U18" i="53"/>
  <c r="U26" i="53"/>
  <c r="U34" i="53"/>
  <c r="U42" i="53"/>
  <c r="U51" i="53"/>
  <c r="U59" i="53"/>
  <c r="U17" i="55"/>
  <c r="U21" i="55"/>
  <c r="U36" i="55"/>
  <c r="U13" i="54"/>
  <c r="U47" i="54"/>
  <c r="U59" i="54"/>
  <c r="U13" i="53"/>
  <c r="U21" i="53"/>
  <c r="U29" i="53"/>
  <c r="U37" i="53"/>
  <c r="U46" i="53"/>
  <c r="U54" i="53"/>
  <c r="AY39" i="52"/>
  <c r="U16" i="55"/>
  <c r="U26" i="55"/>
  <c r="U30" i="55"/>
  <c r="U37" i="55"/>
  <c r="K13" i="54"/>
  <c r="K51" i="54"/>
  <c r="K59" i="54"/>
  <c r="U8" i="53"/>
  <c r="U16" i="53"/>
  <c r="U24" i="53"/>
  <c r="U32" i="53"/>
  <c r="U40" i="53"/>
  <c r="U49" i="53"/>
  <c r="U57" i="53"/>
  <c r="K23" i="52"/>
  <c r="U20" i="55"/>
  <c r="U38" i="55"/>
  <c r="U14" i="54"/>
  <c r="U24" i="54"/>
  <c r="U32" i="54"/>
  <c r="U40" i="54"/>
  <c r="U48" i="54"/>
  <c r="U56" i="54"/>
  <c r="U60" i="54"/>
  <c r="U11" i="53"/>
  <c r="U19" i="53"/>
  <c r="U27" i="53"/>
  <c r="U35" i="53"/>
  <c r="U44" i="53"/>
  <c r="U52" i="53"/>
  <c r="BU98" i="52"/>
  <c r="E20" i="8" s="1"/>
  <c r="AK27" i="52"/>
  <c r="K37" i="52"/>
  <c r="K45" i="52"/>
  <c r="O49" i="52"/>
  <c r="U49" i="52" s="1"/>
  <c r="AY54" i="52"/>
  <c r="K84" i="52"/>
  <c r="M84" i="52" s="1"/>
  <c r="AG8" i="51"/>
  <c r="AG14" i="51"/>
  <c r="U17" i="50"/>
  <c r="U33" i="50"/>
  <c r="U41" i="50"/>
  <c r="U49" i="50"/>
  <c r="U57" i="50"/>
  <c r="U15" i="49"/>
  <c r="W15" i="49" s="1"/>
  <c r="O15" i="52"/>
  <c r="U15" i="52" s="1"/>
  <c r="O23" i="52"/>
  <c r="U23" i="52" s="1"/>
  <c r="AK25" i="52"/>
  <c r="O31" i="52"/>
  <c r="U31" i="52" s="1"/>
  <c r="AK33" i="52"/>
  <c r="K43" i="52"/>
  <c r="O47" i="52"/>
  <c r="U47" i="52" s="1"/>
  <c r="AK49" i="52"/>
  <c r="AK89" i="52"/>
  <c r="AE31" i="51"/>
  <c r="M12" i="8" s="1"/>
  <c r="M14" i="8" s="1"/>
  <c r="K9" i="50"/>
  <c r="K17" i="50"/>
  <c r="K21" i="50"/>
  <c r="K25" i="50"/>
  <c r="K29" i="50"/>
  <c r="K33" i="50"/>
  <c r="K41" i="50"/>
  <c r="M41" i="50" s="1"/>
  <c r="U45" i="50"/>
  <c r="U53" i="50"/>
  <c r="U61" i="50"/>
  <c r="U10" i="49"/>
  <c r="AE28" i="48"/>
  <c r="E23" i="8" s="1"/>
  <c r="AG9" i="51"/>
  <c r="AG15" i="51"/>
  <c r="U10" i="50"/>
  <c r="U18" i="50"/>
  <c r="U34" i="50"/>
  <c r="U42" i="50"/>
  <c r="U50" i="50"/>
  <c r="U58" i="50"/>
  <c r="U13" i="49"/>
  <c r="U19" i="49"/>
  <c r="U10" i="54"/>
  <c r="U26" i="54"/>
  <c r="U34" i="54"/>
  <c r="U42" i="54"/>
  <c r="K45" i="54"/>
  <c r="U49" i="54"/>
  <c r="U57" i="54"/>
  <c r="K61" i="54"/>
  <c r="K9" i="52"/>
  <c r="M9" i="52" s="1"/>
  <c r="AK15" i="52"/>
  <c r="AK23" i="52"/>
  <c r="K25" i="52"/>
  <c r="O29" i="52"/>
  <c r="U29" i="52" s="1"/>
  <c r="AK31" i="52"/>
  <c r="K33" i="52"/>
  <c r="K41" i="52"/>
  <c r="O45" i="52"/>
  <c r="U45" i="52" s="1"/>
  <c r="AK47" i="52"/>
  <c r="K49" i="52"/>
  <c r="AY64" i="52"/>
  <c r="K83" i="52"/>
  <c r="M83" i="52" s="1"/>
  <c r="AK94" i="52"/>
  <c r="BC31" i="51"/>
  <c r="M18" i="8" s="1"/>
  <c r="U14" i="50"/>
  <c r="U22" i="50"/>
  <c r="U30" i="50"/>
  <c r="U38" i="50"/>
  <c r="U8" i="49"/>
  <c r="U16" i="49"/>
  <c r="BC24" i="51"/>
  <c r="I18" i="8" s="1"/>
  <c r="AG10" i="51"/>
  <c r="AG16" i="51"/>
  <c r="U11" i="50"/>
  <c r="U19" i="50"/>
  <c r="U35" i="50"/>
  <c r="U11" i="49"/>
  <c r="K10" i="48"/>
  <c r="AK29" i="52"/>
  <c r="AK45" i="52"/>
  <c r="K60" i="52"/>
  <c r="K73" i="52"/>
  <c r="K91" i="52"/>
  <c r="AG21" i="51"/>
  <c r="U47" i="50"/>
  <c r="U55" i="50"/>
  <c r="U14" i="49"/>
  <c r="K9" i="48"/>
  <c r="K65" i="52"/>
  <c r="M65" i="52" s="1"/>
  <c r="K72" i="52"/>
  <c r="K95" i="52" s="1"/>
  <c r="K80" i="52"/>
  <c r="M80" i="52" s="1"/>
  <c r="K82" i="52"/>
  <c r="M82" i="52" s="1"/>
  <c r="K92" i="52"/>
  <c r="BK24" i="51"/>
  <c r="I20" i="8" s="1"/>
  <c r="I22" i="8" s="1"/>
  <c r="AG11" i="51"/>
  <c r="AG17" i="51"/>
  <c r="AG20" i="51"/>
  <c r="U44" i="50"/>
  <c r="U48" i="50"/>
  <c r="U52" i="50"/>
  <c r="U56" i="50"/>
  <c r="U60" i="50"/>
  <c r="U9" i="49"/>
  <c r="U17" i="49"/>
  <c r="K57" i="52"/>
  <c r="K90" i="52"/>
  <c r="U16" i="50"/>
  <c r="U24" i="50"/>
  <c r="U32" i="50"/>
  <c r="U40" i="50"/>
  <c r="K44" i="50"/>
  <c r="K48" i="50"/>
  <c r="M48" i="50" s="1"/>
  <c r="K56" i="50"/>
  <c r="K60" i="50"/>
  <c r="U65" i="50"/>
  <c r="U12" i="49"/>
  <c r="K8" i="48"/>
  <c r="O73" i="52"/>
  <c r="U73" i="52" s="1"/>
  <c r="O91" i="52"/>
  <c r="U91" i="52" s="1"/>
  <c r="O8" i="51"/>
  <c r="U8" i="51" s="1"/>
  <c r="O9" i="51"/>
  <c r="U9" i="51" s="1"/>
  <c r="O10" i="51"/>
  <c r="U10" i="51" s="1"/>
  <c r="O11" i="51"/>
  <c r="U11" i="51" s="1"/>
  <c r="O14" i="51"/>
  <c r="U14" i="51" s="1"/>
  <c r="O15" i="51"/>
  <c r="U15" i="51" s="1"/>
  <c r="O16" i="51"/>
  <c r="U16" i="51" s="1"/>
  <c r="O17" i="51"/>
  <c r="U17" i="51" s="1"/>
  <c r="O20" i="51"/>
  <c r="U20" i="51" s="1"/>
  <c r="O21" i="51"/>
  <c r="U21" i="51" s="1"/>
  <c r="K14" i="50"/>
  <c r="K22" i="50"/>
  <c r="K30" i="50"/>
  <c r="K38" i="50"/>
  <c r="M38" i="50" s="1"/>
  <c r="K45" i="50"/>
  <c r="M45" i="50" s="1"/>
  <c r="K53" i="50"/>
  <c r="AY57" i="52"/>
  <c r="AY65" i="52"/>
  <c r="O72" i="52"/>
  <c r="U72" i="52" s="1"/>
  <c r="O90" i="52"/>
  <c r="U90" i="52" s="1"/>
  <c r="K94" i="52"/>
  <c r="AK11" i="48"/>
  <c r="AK13" i="48"/>
  <c r="W29" i="48"/>
  <c r="E24" i="8" s="1"/>
  <c r="K27" i="46"/>
  <c r="K29" i="44"/>
  <c r="U24" i="49"/>
  <c r="AK72" i="52"/>
  <c r="AI77" i="52"/>
  <c r="BC77" i="52"/>
  <c r="BW77" i="52"/>
  <c r="AK90" i="52"/>
  <c r="U13" i="50"/>
  <c r="U21" i="50"/>
  <c r="U23" i="49"/>
  <c r="K18" i="45"/>
  <c r="K29" i="45"/>
  <c r="U22" i="49"/>
  <c r="AK10" i="48"/>
  <c r="U21" i="49"/>
  <c r="AM29" i="48"/>
  <c r="E25" i="8" s="1"/>
  <c r="K12" i="44"/>
  <c r="AK12" i="48"/>
  <c r="Y77" i="52"/>
  <c r="AS77" i="52"/>
  <c r="BM77" i="52"/>
  <c r="K11" i="46"/>
  <c r="K19" i="46"/>
  <c r="K28" i="44"/>
  <c r="K12" i="42"/>
  <c r="K28" i="41"/>
  <c r="K32" i="41"/>
  <c r="K12" i="46"/>
  <c r="K28" i="46"/>
  <c r="K11" i="45"/>
  <c r="K19" i="45"/>
  <c r="K27" i="45"/>
  <c r="K18" i="44"/>
  <c r="K28" i="42"/>
  <c r="K11" i="41"/>
  <c r="K19" i="41"/>
  <c r="AA34" i="44"/>
  <c r="K18" i="43"/>
  <c r="K16" i="41"/>
  <c r="K27" i="41"/>
  <c r="K11" i="39"/>
  <c r="K19" i="39"/>
  <c r="K11" i="43"/>
  <c r="K19" i="43"/>
  <c r="K27" i="43"/>
  <c r="K18" i="42"/>
  <c r="K17" i="41"/>
  <c r="K25" i="41"/>
  <c r="K16" i="39"/>
  <c r="K27" i="39"/>
  <c r="K12" i="40"/>
  <c r="K28" i="39"/>
  <c r="K28" i="40"/>
  <c r="K29" i="39"/>
  <c r="K27" i="38"/>
  <c r="K18" i="40"/>
  <c r="K17" i="39"/>
  <c r="K25" i="39"/>
  <c r="K14" i="37"/>
  <c r="K14" i="38"/>
  <c r="K22" i="38"/>
  <c r="K31" i="39"/>
  <c r="K11" i="38"/>
  <c r="K19" i="38"/>
  <c r="K30" i="38"/>
  <c r="K18" i="36"/>
  <c r="K25" i="36"/>
  <c r="K12" i="38"/>
  <c r="K28" i="38"/>
  <c r="K11" i="37"/>
  <c r="K16" i="37"/>
  <c r="K18" i="37"/>
  <c r="K17" i="36"/>
  <c r="K12" i="34"/>
  <c r="K27" i="34"/>
  <c r="K32" i="37"/>
  <c r="K15" i="36"/>
  <c r="K31" i="36"/>
  <c r="K17" i="34"/>
  <c r="K18" i="35"/>
  <c r="K29" i="35"/>
  <c r="K11" i="35"/>
  <c r="K19" i="35"/>
  <c r="K27" i="35"/>
  <c r="K18" i="34"/>
  <c r="K18" i="33"/>
  <c r="K29" i="33"/>
  <c r="K30" i="33"/>
  <c r="K30" i="34"/>
  <c r="K14" i="32"/>
  <c r="K15" i="31"/>
  <c r="K22" i="32"/>
  <c r="K28" i="34"/>
  <c r="K11" i="33"/>
  <c r="K19" i="33"/>
  <c r="K27" i="33"/>
  <c r="K19" i="32"/>
  <c r="K30" i="32"/>
  <c r="K27" i="32"/>
  <c r="K11" i="32"/>
  <c r="K18" i="31"/>
  <c r="AA45" i="30"/>
  <c r="K27" i="31"/>
  <c r="K31" i="30"/>
  <c r="K12" i="32"/>
  <c r="K28" i="32"/>
  <c r="K11" i="31"/>
  <c r="K19" i="31"/>
  <c r="K32" i="30"/>
  <c r="AA46" i="30"/>
  <c r="AA41" i="30"/>
  <c r="K18" i="30"/>
  <c r="K31" i="31"/>
  <c r="AA39" i="30"/>
  <c r="K61" i="25"/>
  <c r="Q74" i="25"/>
  <c r="Q82" i="25"/>
  <c r="K14" i="30"/>
  <c r="K22" i="30"/>
  <c r="K30" i="30"/>
  <c r="AA31" i="30"/>
  <c r="Q14" i="29"/>
  <c r="Q22" i="29"/>
  <c r="Q20" i="27"/>
  <c r="S20" i="27" s="1"/>
  <c r="Q62" i="25"/>
  <c r="Q10" i="29"/>
  <c r="K29" i="25"/>
  <c r="K37" i="25"/>
  <c r="K84" i="25"/>
  <c r="K29" i="31"/>
  <c r="K12" i="30"/>
  <c r="K28" i="30"/>
  <c r="Q17" i="29"/>
  <c r="Q25" i="29"/>
  <c r="Q31" i="27"/>
  <c r="S31" i="27" s="1"/>
  <c r="Q30" i="25"/>
  <c r="Q38" i="25"/>
  <c r="Q45" i="25"/>
  <c r="K69" i="25"/>
  <c r="K77" i="25"/>
  <c r="S50" i="27"/>
  <c r="I31" i="8" s="1"/>
  <c r="Q70" i="25"/>
  <c r="Q78" i="25"/>
  <c r="Q18" i="29"/>
  <c r="S43" i="27"/>
  <c r="E31" i="8" s="1"/>
  <c r="Q16" i="27"/>
  <c r="S16" i="27" s="1"/>
  <c r="Q32" i="27"/>
  <c r="S32" i="27" s="1"/>
  <c r="Q46" i="25"/>
  <c r="K53" i="25"/>
  <c r="K33" i="25"/>
  <c r="K41" i="25"/>
  <c r="Q9" i="29"/>
  <c r="Q13" i="29"/>
  <c r="Q21" i="29"/>
  <c r="S50" i="26"/>
  <c r="Q18" i="25"/>
  <c r="Q34" i="25"/>
  <c r="Q42" i="25"/>
  <c r="K73" i="25"/>
  <c r="K81" i="25"/>
  <c r="Q83" i="25"/>
  <c r="Q21" i="24"/>
  <c r="Q26" i="24"/>
  <c r="Q32" i="24"/>
  <c r="Q32" i="23"/>
  <c r="Q40" i="23"/>
  <c r="K53" i="23"/>
  <c r="Q10" i="22"/>
  <c r="Q14" i="22"/>
  <c r="Q18" i="22"/>
  <c r="Q22" i="22"/>
  <c r="Q26" i="22"/>
  <c r="Q9" i="19"/>
  <c r="Q29" i="25"/>
  <c r="Q33" i="25"/>
  <c r="Q37" i="25"/>
  <c r="Q41" i="25"/>
  <c r="Q61" i="25"/>
  <c r="Q69" i="25"/>
  <c r="Q73" i="25"/>
  <c r="Q77" i="25"/>
  <c r="Q81" i="25"/>
  <c r="K33" i="23"/>
  <c r="K41" i="23"/>
  <c r="K54" i="23"/>
  <c r="Q72" i="23"/>
  <c r="Q80" i="23"/>
  <c r="Q35" i="22"/>
  <c r="Q15" i="21"/>
  <c r="S15" i="21" s="1"/>
  <c r="Q11" i="20"/>
  <c r="Q84" i="25"/>
  <c r="Q9" i="24"/>
  <c r="Q13" i="24"/>
  <c r="Q17" i="24"/>
  <c r="Q22" i="24"/>
  <c r="Q29" i="24"/>
  <c r="Q33" i="24"/>
  <c r="Q36" i="24"/>
  <c r="K18" i="23"/>
  <c r="K34" i="23"/>
  <c r="K42" i="23"/>
  <c r="Q60" i="23"/>
  <c r="K73" i="23"/>
  <c r="K81" i="23"/>
  <c r="Q11" i="22"/>
  <c r="Q15" i="22"/>
  <c r="Q19" i="22"/>
  <c r="Q23" i="22"/>
  <c r="Q87" i="25"/>
  <c r="K61" i="23"/>
  <c r="K66" i="23"/>
  <c r="K74" i="23"/>
  <c r="K82" i="23"/>
  <c r="Q88" i="23"/>
  <c r="K17" i="21"/>
  <c r="Q8" i="20"/>
  <c r="Q12" i="20"/>
  <c r="Q18" i="24"/>
  <c r="Q30" i="24"/>
  <c r="Q37" i="24"/>
  <c r="Q20" i="23"/>
  <c r="Q28" i="23"/>
  <c r="Q36" i="23"/>
  <c r="Q44" i="23"/>
  <c r="K62" i="23"/>
  <c r="Q28" i="22"/>
  <c r="Q11" i="19"/>
  <c r="Q10" i="24"/>
  <c r="Q14" i="24"/>
  <c r="K29" i="23"/>
  <c r="K37" i="23"/>
  <c r="Q76" i="23"/>
  <c r="Q84" i="23"/>
  <c r="Q89" i="23"/>
  <c r="Q33" i="22"/>
  <c r="Q37" i="22"/>
  <c r="Q9" i="20"/>
  <c r="Q13" i="20"/>
  <c r="Q88" i="25"/>
  <c r="Q25" i="24"/>
  <c r="K30" i="23"/>
  <c r="K38" i="23"/>
  <c r="Q45" i="23"/>
  <c r="K69" i="23"/>
  <c r="K77" i="23"/>
  <c r="K85" i="23"/>
  <c r="Q29" i="22"/>
  <c r="K83" i="25"/>
  <c r="K70" i="23"/>
  <c r="K78" i="23"/>
  <c r="K86" i="23"/>
  <c r="Q26" i="21"/>
  <c r="Q10" i="20"/>
  <c r="Q14" i="20"/>
  <c r="Q29" i="23"/>
  <c r="Q33" i="23"/>
  <c r="Q37" i="23"/>
  <c r="Q41" i="23"/>
  <c r="Q61" i="23"/>
  <c r="Q69" i="23"/>
  <c r="Q73" i="23"/>
  <c r="Q77" i="23"/>
  <c r="Q81" i="23"/>
  <c r="Q85" i="23"/>
  <c r="K27" i="21"/>
  <c r="Q8" i="19"/>
  <c r="K22" i="18"/>
  <c r="K26" i="18"/>
  <c r="K22" i="17"/>
  <c r="S10" i="16"/>
  <c r="S16" i="16"/>
  <c r="S15" i="15"/>
  <c r="Q17" i="21"/>
  <c r="S14" i="17"/>
  <c r="K23" i="17"/>
  <c r="K22" i="16"/>
  <c r="S12" i="15"/>
  <c r="K24" i="15"/>
  <c r="K23" i="21"/>
  <c r="K24" i="17"/>
  <c r="K29" i="17"/>
  <c r="S14" i="16"/>
  <c r="K23" i="16"/>
  <c r="Q28" i="16"/>
  <c r="K19" i="15"/>
  <c r="K25" i="15"/>
  <c r="K19" i="21"/>
  <c r="K19" i="18"/>
  <c r="K23" i="18"/>
  <c r="S33" i="18"/>
  <c r="I32" i="8" s="1"/>
  <c r="S8" i="17"/>
  <c r="S11" i="17"/>
  <c r="K19" i="17"/>
  <c r="K29" i="16"/>
  <c r="S9" i="15"/>
  <c r="S16" i="15"/>
  <c r="K26" i="15"/>
  <c r="K19" i="13"/>
  <c r="S9" i="17"/>
  <c r="K25" i="17"/>
  <c r="S8" i="16"/>
  <c r="S11" i="16"/>
  <c r="K19" i="16"/>
  <c r="K21" i="15"/>
  <c r="Q20" i="18"/>
  <c r="S20" i="18" s="1"/>
  <c r="S30" i="18" s="1"/>
  <c r="E32" i="8" s="1"/>
  <c r="K24" i="18"/>
  <c r="Q24" i="18"/>
  <c r="S24" i="18" s="1"/>
  <c r="S12" i="17"/>
  <c r="S15" i="17"/>
  <c r="S9" i="16"/>
  <c r="Q20" i="16"/>
  <c r="K25" i="16"/>
  <c r="S10" i="15"/>
  <c r="S13" i="15"/>
  <c r="K22" i="15"/>
  <c r="K22" i="21"/>
  <c r="K24" i="21"/>
  <c r="Q12" i="19"/>
  <c r="Q17" i="18"/>
  <c r="S17" i="18" s="1"/>
  <c r="K21" i="18"/>
  <c r="Q21" i="18"/>
  <c r="S21" i="18" s="1"/>
  <c r="K25" i="18"/>
  <c r="Q25" i="18"/>
  <c r="S25" i="18" s="1"/>
  <c r="Q28" i="18"/>
  <c r="S28" i="18" s="1"/>
  <c r="S13" i="17"/>
  <c r="K21" i="17"/>
  <c r="K26" i="17"/>
  <c r="S12" i="16"/>
  <c r="S15" i="16"/>
  <c r="S11" i="15"/>
  <c r="K23" i="13"/>
  <c r="K20" i="21"/>
  <c r="K29" i="18"/>
  <c r="Q29" i="18"/>
  <c r="S29" i="18" s="1"/>
  <c r="S10" i="17"/>
  <c r="S16" i="17"/>
  <c r="S13" i="16"/>
  <c r="K21" i="16"/>
  <c r="K26" i="16"/>
  <c r="S8" i="15"/>
  <c r="S14" i="15"/>
  <c r="Q17" i="15"/>
  <c r="S17" i="15" s="1"/>
  <c r="K23" i="15"/>
  <c r="Q20" i="17"/>
  <c r="Q24" i="17"/>
  <c r="Q28" i="17"/>
  <c r="Q19" i="16"/>
  <c r="Q23" i="16"/>
  <c r="Q18" i="15"/>
  <c r="Q22" i="15"/>
  <c r="Q26" i="15"/>
  <c r="Q11" i="14"/>
  <c r="S11" i="14" s="1"/>
  <c r="K123" i="11"/>
  <c r="M123" i="11" s="1"/>
  <c r="K129" i="11"/>
  <c r="M129" i="11" s="1"/>
  <c r="K24" i="16"/>
  <c r="S30" i="13"/>
  <c r="K124" i="11"/>
  <c r="M124" i="11" s="1"/>
  <c r="K130" i="11"/>
  <c r="M130" i="11" s="1"/>
  <c r="Q19" i="17"/>
  <c r="Q23" i="17"/>
  <c r="Q21" i="15"/>
  <c r="Q25" i="15"/>
  <c r="K125" i="11"/>
  <c r="M125" i="11" s="1"/>
  <c r="Q29" i="15"/>
  <c r="S33" i="13"/>
  <c r="K122" i="11"/>
  <c r="K128" i="11"/>
  <c r="M128" i="11" s="1"/>
  <c r="G967" i="1"/>
  <c r="CA65" i="52" l="1"/>
  <c r="CA76" i="52" s="1"/>
  <c r="AC65" i="52"/>
  <c r="AC76" i="52" s="1"/>
  <c r="BG65" i="52"/>
  <c r="BG76" i="52" s="1"/>
  <c r="Y65" i="52"/>
  <c r="AM65" i="52"/>
  <c r="AM76" i="52" s="1"/>
  <c r="CG65" i="52"/>
  <c r="BQ65" i="52"/>
  <c r="BQ76" i="52" s="1"/>
  <c r="AI65" i="52"/>
  <c r="Q65" i="52"/>
  <c r="Q76" i="52" s="1"/>
  <c r="BM65" i="52"/>
  <c r="AW65" i="52"/>
  <c r="AW76" i="52" s="1"/>
  <c r="M76" i="52"/>
  <c r="AC84" i="52"/>
  <c r="BQ84" i="52"/>
  <c r="BW84" i="52" s="1"/>
  <c r="AI84" i="52"/>
  <c r="Q40" i="50"/>
  <c r="Y40" i="50" s="1"/>
  <c r="Q48" i="50"/>
  <c r="Y48" i="50" s="1"/>
  <c r="Q42" i="54"/>
  <c r="Y42" i="54" s="1"/>
  <c r="Q47" i="50"/>
  <c r="Y47" i="50"/>
  <c r="I39" i="98"/>
  <c r="AM70" i="52"/>
  <c r="BQ70" i="52"/>
  <c r="Q70" i="52"/>
  <c r="Y70" i="52" s="1"/>
  <c r="AS70" i="52"/>
  <c r="AC70" i="52"/>
  <c r="AI70" i="52" s="1"/>
  <c r="BW70" i="52"/>
  <c r="BG70" i="52"/>
  <c r="BM70" i="52" s="1"/>
  <c r="I9" i="88"/>
  <c r="Q38" i="54"/>
  <c r="Y38" i="54" s="1"/>
  <c r="S41" i="37"/>
  <c r="Y40" i="54"/>
  <c r="Q40" i="54"/>
  <c r="BO20" i="83"/>
  <c r="M20" i="89"/>
  <c r="M15" i="88"/>
  <c r="CI15" i="83"/>
  <c r="CW9" i="81"/>
  <c r="DA9" i="81" s="1"/>
  <c r="CW9" i="82"/>
  <c r="DA9" i="82" s="1"/>
  <c r="CG9" i="83"/>
  <c r="CG9" i="84"/>
  <c r="I77" i="98"/>
  <c r="BC11" i="92"/>
  <c r="AU9" i="83"/>
  <c r="M9" i="90"/>
  <c r="Y45" i="50"/>
  <c r="Q45" i="50"/>
  <c r="AC83" i="52"/>
  <c r="BQ83" i="52"/>
  <c r="BW83" i="52" s="1"/>
  <c r="AI83" i="52"/>
  <c r="Y34" i="54"/>
  <c r="Q34" i="54"/>
  <c r="Q49" i="50"/>
  <c r="Y49" i="50"/>
  <c r="Y38" i="50"/>
  <c r="Q38" i="50"/>
  <c r="Q14" i="54"/>
  <c r="Y14" i="54" s="1"/>
  <c r="Q50" i="50"/>
  <c r="Y50" i="50" s="1"/>
  <c r="I40" i="39"/>
  <c r="M40" i="39" s="1"/>
  <c r="E19" i="103"/>
  <c r="I50" i="98"/>
  <c r="AC82" i="52"/>
  <c r="BW82" i="52"/>
  <c r="BQ82" i="52"/>
  <c r="AI82" i="52"/>
  <c r="G19" i="87"/>
  <c r="I19" i="87" s="1"/>
  <c r="AY19" i="3" s="1"/>
  <c r="G771" i="1" s="1"/>
  <c r="W19" i="92"/>
  <c r="BC19" i="92"/>
  <c r="I149" i="11"/>
  <c r="E37" i="103"/>
  <c r="BQ80" i="52"/>
  <c r="AI80" i="52"/>
  <c r="AC80" i="52"/>
  <c r="BW80" i="52"/>
  <c r="Y39" i="50"/>
  <c r="Q39" i="50"/>
  <c r="Q51" i="50"/>
  <c r="Y51" i="50" s="1"/>
  <c r="BO12" i="83"/>
  <c r="M12" i="89"/>
  <c r="CE27" i="131"/>
  <c r="BM9" i="52"/>
  <c r="AW9" i="52"/>
  <c r="AS9" i="52"/>
  <c r="AC9" i="52"/>
  <c r="BW9" i="52"/>
  <c r="BG9" i="52"/>
  <c r="Y9" i="52"/>
  <c r="BC9" i="52"/>
  <c r="CG9" i="52"/>
  <c r="BQ9" i="52"/>
  <c r="AI9" i="52"/>
  <c r="Q46" i="50"/>
  <c r="Y46" i="50" s="1"/>
  <c r="K42" i="94"/>
  <c r="I26" i="49" s="1"/>
  <c r="AU17" i="83"/>
  <c r="M17" i="90"/>
  <c r="Q41" i="50"/>
  <c r="Y41" i="50" s="1"/>
  <c r="AA22" i="83"/>
  <c r="M22" i="91"/>
  <c r="BY72" i="52"/>
  <c r="CC72" i="52" s="1"/>
  <c r="AO72" i="52"/>
  <c r="AK17" i="51"/>
  <c r="BM17" i="51"/>
  <c r="BQ17" i="51" s="1"/>
  <c r="AO29" i="52"/>
  <c r="BY29" i="52"/>
  <c r="CC29" i="52" s="1"/>
  <c r="W42" i="54"/>
  <c r="BY33" i="52"/>
  <c r="CC33" i="52" s="1"/>
  <c r="AO33" i="52"/>
  <c r="AO51" i="52"/>
  <c r="BM23" i="80"/>
  <c r="BO23" i="80" s="1"/>
  <c r="BI23" i="80"/>
  <c r="Q23" i="80"/>
  <c r="S23" i="80" s="1"/>
  <c r="M23" i="80"/>
  <c r="Q16" i="80"/>
  <c r="S16" i="80" s="1"/>
  <c r="M16" i="80"/>
  <c r="Q20" i="80"/>
  <c r="S20" i="80" s="1"/>
  <c r="M20" i="80"/>
  <c r="S8" i="35"/>
  <c r="Q8" i="35"/>
  <c r="Q8" i="37"/>
  <c r="S8" i="37" s="1"/>
  <c r="BC18" i="90"/>
  <c r="E54" i="114"/>
  <c r="E55" i="114" s="1"/>
  <c r="Y8" i="50"/>
  <c r="Q8" i="50"/>
  <c r="M8" i="20"/>
  <c r="S8" i="20" s="1"/>
  <c r="I46" i="26"/>
  <c r="M46" i="26" s="1"/>
  <c r="E41" i="103"/>
  <c r="G43" i="114"/>
  <c r="I41" i="31" s="1"/>
  <c r="M41" i="31" s="1"/>
  <c r="G28" i="117"/>
  <c r="AM21" i="92"/>
  <c r="AC21" i="92"/>
  <c r="BY17" i="81"/>
  <c r="CC17" i="81" s="1"/>
  <c r="BY17" i="82"/>
  <c r="CC17" i="82" s="1"/>
  <c r="BM17" i="83"/>
  <c r="BM17" i="84"/>
  <c r="AQ55" i="99"/>
  <c r="AY21" i="144"/>
  <c r="AU21" i="89" s="1"/>
  <c r="AY21" i="89" s="1"/>
  <c r="BQ17" i="80"/>
  <c r="BU17" i="80" s="1"/>
  <c r="BQ17" i="85"/>
  <c r="CK17" i="79" s="1"/>
  <c r="K28" i="50"/>
  <c r="K35" i="50"/>
  <c r="K34" i="50"/>
  <c r="K32" i="50"/>
  <c r="K31" i="50"/>
  <c r="K46" i="52"/>
  <c r="K48" i="52"/>
  <c r="K50" i="52"/>
  <c r="K37" i="50"/>
  <c r="K36" i="50"/>
  <c r="K27" i="50"/>
  <c r="K23" i="50"/>
  <c r="Q8" i="80"/>
  <c r="S8" i="80" s="1"/>
  <c r="M8" i="80"/>
  <c r="G44" i="112"/>
  <c r="G42" i="114"/>
  <c r="I19" i="51" s="1"/>
  <c r="M19" i="51" s="1"/>
  <c r="I21" i="135"/>
  <c r="I15" i="135"/>
  <c r="AC15" i="91"/>
  <c r="AM15" i="91"/>
  <c r="AC8" i="92"/>
  <c r="AM8" i="92"/>
  <c r="BI17" i="81"/>
  <c r="BQ17" i="81"/>
  <c r="U14" i="83"/>
  <c r="W14" i="83" s="1"/>
  <c r="Q14" i="83"/>
  <c r="I21" i="90"/>
  <c r="M21" i="82"/>
  <c r="U21" i="82"/>
  <c r="AQ49" i="99"/>
  <c r="AS49" i="99" s="1"/>
  <c r="Q15" i="89" s="1"/>
  <c r="AY15" i="144"/>
  <c r="AU15" i="89" s="1"/>
  <c r="AY15" i="89" s="1"/>
  <c r="E8" i="87"/>
  <c r="AU8" i="92"/>
  <c r="AY8" i="92" s="1"/>
  <c r="AA9" i="30"/>
  <c r="AA10" i="30"/>
  <c r="AA12" i="30"/>
  <c r="AA21" i="30"/>
  <c r="AA13" i="30"/>
  <c r="S24" i="47"/>
  <c r="AA22" i="41"/>
  <c r="AA23" i="41"/>
  <c r="AA24" i="41"/>
  <c r="AA8" i="41"/>
  <c r="AA34" i="41"/>
  <c r="AA26" i="41"/>
  <c r="O13" i="47"/>
  <c r="Y13" i="47" s="1"/>
  <c r="G33" i="117"/>
  <c r="G17" i="83"/>
  <c r="M17" i="92"/>
  <c r="O17" i="92" s="1"/>
  <c r="DW10" i="138"/>
  <c r="DY10" i="138" s="1"/>
  <c r="O18" i="88"/>
  <c r="I18" i="88"/>
  <c r="I8" i="84"/>
  <c r="Q8" i="84"/>
  <c r="AQ46" i="99"/>
  <c r="AY12" i="144"/>
  <c r="AU12" i="89" s="1"/>
  <c r="AY12" i="89" s="1"/>
  <c r="I11" i="58"/>
  <c r="G23" i="57" s="1"/>
  <c r="U23" i="80"/>
  <c r="Y23" i="80" s="1"/>
  <c r="U23" i="85"/>
  <c r="AI23" i="79" s="1"/>
  <c r="M24" i="47" s="1"/>
  <c r="I11" i="59"/>
  <c r="G21" i="57" s="1"/>
  <c r="I11" i="72"/>
  <c r="G8" i="57" s="1"/>
  <c r="I11" i="71"/>
  <c r="G9" i="57" s="1"/>
  <c r="G37" i="100"/>
  <c r="I52" i="98"/>
  <c r="G20" i="83"/>
  <c r="I20" i="83" s="1"/>
  <c r="M20" i="83" s="1"/>
  <c r="M20" i="92"/>
  <c r="O20" i="92" s="1"/>
  <c r="S20" i="92" s="1"/>
  <c r="DW13" i="138"/>
  <c r="DY13" i="138" s="1"/>
  <c r="Q13" i="84"/>
  <c r="I13" i="84"/>
  <c r="BQ13" i="80"/>
  <c r="BU13" i="80" s="1"/>
  <c r="BQ13" i="85"/>
  <c r="CK13" i="79" s="1"/>
  <c r="G32" i="112"/>
  <c r="E50" i="96" s="1"/>
  <c r="G38" i="114"/>
  <c r="I41" i="35" s="1"/>
  <c r="M41" i="35" s="1"/>
  <c r="AA21" i="83"/>
  <c r="M21" i="91"/>
  <c r="EO11" i="138"/>
  <c r="EQ11" i="138" s="1"/>
  <c r="I22" i="88"/>
  <c r="AC21" i="81"/>
  <c r="AG21" i="81" s="1"/>
  <c r="AC21" i="82"/>
  <c r="AG21" i="82" s="1"/>
  <c r="Y21" i="83"/>
  <c r="Y21" i="84"/>
  <c r="BC15" i="92"/>
  <c r="AA22" i="36"/>
  <c r="AA23" i="36"/>
  <c r="AA24" i="36"/>
  <c r="AA8" i="36"/>
  <c r="AA34" i="36"/>
  <c r="AA26" i="36"/>
  <c r="O18" i="47"/>
  <c r="Y18" i="47" s="1"/>
  <c r="Q12" i="79"/>
  <c r="G12" i="85"/>
  <c r="I12" i="85" s="1"/>
  <c r="K12" i="85" s="1"/>
  <c r="M12" i="85" s="1"/>
  <c r="O12" i="85" s="1"/>
  <c r="Q12" i="85" s="1"/>
  <c r="Y30" i="102"/>
  <c r="G23" i="112"/>
  <c r="E32" i="96" s="1"/>
  <c r="G29" i="114"/>
  <c r="I41" i="44" s="1"/>
  <c r="M41" i="44" s="1"/>
  <c r="I59" i="98"/>
  <c r="EO22" i="138"/>
  <c r="EQ22" i="138" s="1"/>
  <c r="U16" i="81"/>
  <c r="M16" i="81"/>
  <c r="AK8" i="81"/>
  <c r="AS8" i="81"/>
  <c r="S55" i="99"/>
  <c r="U55" i="99" s="1"/>
  <c r="Q21" i="91" s="1"/>
  <c r="AM21" i="144"/>
  <c r="AU21" i="91" s="1"/>
  <c r="AY21" i="91" s="1"/>
  <c r="BC52" i="99"/>
  <c r="BE18" i="144"/>
  <c r="AU18" i="88" s="1"/>
  <c r="AY18" i="88" s="1"/>
  <c r="K15" i="3"/>
  <c r="G635" i="1" s="1"/>
  <c r="Q15" i="92"/>
  <c r="G30" i="112"/>
  <c r="E47" i="96" s="1"/>
  <c r="G28" i="114"/>
  <c r="I41" i="45" s="1"/>
  <c r="M41" i="45" s="1"/>
  <c r="I12" i="105"/>
  <c r="K12" i="105" s="1"/>
  <c r="AA11" i="83"/>
  <c r="M11" i="91"/>
  <c r="I16" i="91"/>
  <c r="AM11" i="142"/>
  <c r="E9" i="89" s="1"/>
  <c r="M17" i="81"/>
  <c r="U17" i="81"/>
  <c r="U12" i="81"/>
  <c r="M12" i="81"/>
  <c r="BC57" i="99"/>
  <c r="BE23" i="144"/>
  <c r="AM20" i="144"/>
  <c r="AU20" i="91" s="1"/>
  <c r="AY20" i="91" s="1"/>
  <c r="AQ42" i="99"/>
  <c r="AY8" i="144"/>
  <c r="AU8" i="89" s="1"/>
  <c r="AY8" i="89" s="1"/>
  <c r="S17" i="16"/>
  <c r="AQ25" i="144"/>
  <c r="AC59" i="99" s="1"/>
  <c r="I11" i="88"/>
  <c r="BY13" i="81"/>
  <c r="CC13" i="81" s="1"/>
  <c r="BY13" i="82"/>
  <c r="CC13" i="82" s="1"/>
  <c r="BM13" i="83"/>
  <c r="BM13" i="84"/>
  <c r="K68" i="11"/>
  <c r="M68" i="11" s="1"/>
  <c r="K67" i="11"/>
  <c r="M16" i="88"/>
  <c r="CI16" i="83"/>
  <c r="CW22" i="81"/>
  <c r="DA22" i="81" s="1"/>
  <c r="CW22" i="82"/>
  <c r="DA22" i="82" s="1"/>
  <c r="CG22" i="83"/>
  <c r="CG22" i="84"/>
  <c r="BQ16" i="84"/>
  <c r="BY16" i="84"/>
  <c r="BY14" i="84"/>
  <c r="BQ14" i="84"/>
  <c r="BA11" i="81"/>
  <c r="BE11" i="81" s="1"/>
  <c r="BA11" i="82"/>
  <c r="BE11" i="82" s="1"/>
  <c r="AS11" i="83"/>
  <c r="AS11" i="84"/>
  <c r="U8" i="138"/>
  <c r="BQ21" i="84"/>
  <c r="BY21" i="84"/>
  <c r="I9" i="83"/>
  <c r="M9" i="83" s="1"/>
  <c r="AK21" i="51"/>
  <c r="BM21" i="51"/>
  <c r="BQ21" i="51" s="1"/>
  <c r="W38" i="50"/>
  <c r="BY15" i="52"/>
  <c r="CC15" i="52" s="1"/>
  <c r="AO15" i="52"/>
  <c r="W34" i="54"/>
  <c r="W49" i="50"/>
  <c r="W14" i="54"/>
  <c r="K63" i="54"/>
  <c r="K62" i="54"/>
  <c r="K53" i="54"/>
  <c r="K62" i="56"/>
  <c r="K53" i="56"/>
  <c r="K63" i="56"/>
  <c r="Q22" i="80"/>
  <c r="S22" i="80" s="1"/>
  <c r="M22" i="80"/>
  <c r="AW21" i="80"/>
  <c r="AY21" i="80" s="1"/>
  <c r="AS21" i="80"/>
  <c r="Q11" i="80"/>
  <c r="S11" i="80" s="1"/>
  <c r="M11" i="80"/>
  <c r="AW14" i="80"/>
  <c r="AY14" i="80" s="1"/>
  <c r="AS14" i="80"/>
  <c r="AG13" i="80"/>
  <c r="AI13" i="80" s="1"/>
  <c r="AC13" i="80"/>
  <c r="AW18" i="80"/>
  <c r="AY18" i="80" s="1"/>
  <c r="AS18" i="80"/>
  <c r="BA8" i="31"/>
  <c r="AK8" i="31"/>
  <c r="Q8" i="31"/>
  <c r="S8" i="31" s="1"/>
  <c r="AU8" i="31"/>
  <c r="AE8" i="31"/>
  <c r="E44" i="104"/>
  <c r="K87" i="95"/>
  <c r="E62" i="117"/>
  <c r="G51" i="117"/>
  <c r="Q8" i="42"/>
  <c r="G45" i="112"/>
  <c r="G35" i="114"/>
  <c r="I41" i="38" s="1"/>
  <c r="M41" i="38" s="1"/>
  <c r="I66" i="98"/>
  <c r="M10" i="48"/>
  <c r="M26" i="102"/>
  <c r="M28" i="102"/>
  <c r="I17" i="91"/>
  <c r="CG15" i="83"/>
  <c r="CK15" i="83" s="1"/>
  <c r="CO15" i="83" s="1"/>
  <c r="CW15" i="81"/>
  <c r="DA15" i="81" s="1"/>
  <c r="CW15" i="82"/>
  <c r="DA15" i="82" s="1"/>
  <c r="CG15" i="84"/>
  <c r="E14" i="87"/>
  <c r="AU14" i="92"/>
  <c r="AY14" i="92" s="1"/>
  <c r="Q17" i="79"/>
  <c r="G17" i="85"/>
  <c r="I17" i="85" s="1"/>
  <c r="K17" i="85" s="1"/>
  <c r="M17" i="85" s="1"/>
  <c r="O17" i="85" s="1"/>
  <c r="Q17" i="85" s="1"/>
  <c r="U10" i="80"/>
  <c r="Y10" i="80" s="1"/>
  <c r="U10" i="85"/>
  <c r="AI10" i="79" s="1"/>
  <c r="M10" i="47" s="1"/>
  <c r="K74" i="52"/>
  <c r="M74" i="52" s="1"/>
  <c r="K75" i="52"/>
  <c r="M75" i="52" s="1"/>
  <c r="G36" i="112"/>
  <c r="G34" i="114"/>
  <c r="I41" i="39" s="1"/>
  <c r="M41" i="39" s="1"/>
  <c r="G35" i="117"/>
  <c r="AA17" i="83"/>
  <c r="M17" i="91"/>
  <c r="O17" i="91" s="1"/>
  <c r="S17" i="91" s="1"/>
  <c r="AW17" i="83"/>
  <c r="BA17" i="83" s="1"/>
  <c r="U14" i="82"/>
  <c r="M14" i="82"/>
  <c r="G43" i="112"/>
  <c r="E60" i="96" s="1"/>
  <c r="M10" i="54"/>
  <c r="DE20" i="138"/>
  <c r="DG20" i="138" s="1"/>
  <c r="O20" i="89"/>
  <c r="I20" i="89"/>
  <c r="M21" i="81"/>
  <c r="U21" i="81"/>
  <c r="BC56" i="99"/>
  <c r="BE22" i="144"/>
  <c r="K32" i="54"/>
  <c r="M32" i="54" s="1"/>
  <c r="K16" i="54"/>
  <c r="M16" i="54" s="1"/>
  <c r="K8" i="54"/>
  <c r="K15" i="54"/>
  <c r="K11" i="54"/>
  <c r="G41" i="111"/>
  <c r="E53" i="96" s="1"/>
  <c r="G25" i="117"/>
  <c r="Y14" i="56"/>
  <c r="AM14" i="56"/>
  <c r="AS14" i="56" s="1"/>
  <c r="Q14" i="56"/>
  <c r="AC14" i="56"/>
  <c r="AI14" i="56" s="1"/>
  <c r="DE23" i="138"/>
  <c r="DG23" i="138" s="1"/>
  <c r="AA23" i="83" s="1"/>
  <c r="AC18" i="92"/>
  <c r="AM18" i="92"/>
  <c r="U20" i="82"/>
  <c r="M20" i="82"/>
  <c r="S56" i="99"/>
  <c r="AM22" i="144"/>
  <c r="BC53" i="99"/>
  <c r="BE53" i="99" s="1"/>
  <c r="Q19" i="88" s="1"/>
  <c r="BE19" i="144"/>
  <c r="AU19" i="88" s="1"/>
  <c r="AY19" i="88" s="1"/>
  <c r="K16" i="3"/>
  <c r="G664" i="1" s="1"/>
  <c r="Q16" i="92"/>
  <c r="BQ22" i="80"/>
  <c r="BU22" i="80" s="1"/>
  <c r="BQ22" i="85"/>
  <c r="CK22" i="79" s="1"/>
  <c r="BA9" i="80"/>
  <c r="BE9" i="80" s="1"/>
  <c r="BA9" i="85"/>
  <c r="BS9" i="79" s="1"/>
  <c r="Q9" i="47" s="1"/>
  <c r="I79" i="98"/>
  <c r="M44" i="50"/>
  <c r="CG19" i="83"/>
  <c r="CK19" i="83" s="1"/>
  <c r="CO19" i="83" s="1"/>
  <c r="CW19" i="81"/>
  <c r="DA19" i="81" s="1"/>
  <c r="CW19" i="82"/>
  <c r="DA19" i="82" s="1"/>
  <c r="CG19" i="84"/>
  <c r="Q13" i="83"/>
  <c r="U13" i="83"/>
  <c r="W13" i="83" s="1"/>
  <c r="Q13" i="79"/>
  <c r="G13" i="85"/>
  <c r="I13" i="85" s="1"/>
  <c r="K13" i="85" s="1"/>
  <c r="M13" i="85" s="1"/>
  <c r="O13" i="85" s="1"/>
  <c r="Q13" i="85" s="1"/>
  <c r="G24" i="112"/>
  <c r="E34" i="96" s="1"/>
  <c r="G30" i="114"/>
  <c r="I41" i="43" s="1"/>
  <c r="M41" i="43" s="1"/>
  <c r="E15" i="117"/>
  <c r="I9" i="105"/>
  <c r="K9" i="105" s="1"/>
  <c r="G15" i="83"/>
  <c r="M15" i="92"/>
  <c r="O15" i="92" s="1"/>
  <c r="S15" i="92" s="1"/>
  <c r="BA20" i="81"/>
  <c r="BE20" i="81" s="1"/>
  <c r="BA20" i="82"/>
  <c r="BE20" i="82" s="1"/>
  <c r="AS20" i="83"/>
  <c r="AS20" i="84"/>
  <c r="BA8" i="81"/>
  <c r="BE8" i="81" s="1"/>
  <c r="BA8" i="82"/>
  <c r="BE8" i="82" s="1"/>
  <c r="AS8" i="83"/>
  <c r="AS8" i="84"/>
  <c r="G69" i="116"/>
  <c r="E38" i="98" s="1"/>
  <c r="I55" i="98"/>
  <c r="AM18" i="91"/>
  <c r="AC18" i="91"/>
  <c r="O12" i="89"/>
  <c r="I12" i="89"/>
  <c r="AK20" i="82"/>
  <c r="AS20" i="82"/>
  <c r="AS13" i="83"/>
  <c r="BA13" i="81"/>
  <c r="BE13" i="81" s="1"/>
  <c r="BA13" i="82"/>
  <c r="BE13" i="82" s="1"/>
  <c r="AS13" i="84"/>
  <c r="BC60" i="99"/>
  <c r="BE26" i="144"/>
  <c r="Q52" i="99"/>
  <c r="U52" i="99" s="1"/>
  <c r="Q18" i="91" s="1"/>
  <c r="AM18" i="144"/>
  <c r="AU18" i="91" s="1"/>
  <c r="AY18" i="91" s="1"/>
  <c r="BA14" i="80"/>
  <c r="BE14" i="80" s="1"/>
  <c r="BA14" i="85"/>
  <c r="BS14" i="79" s="1"/>
  <c r="Q14" i="47" s="1"/>
  <c r="AK9" i="80"/>
  <c r="AO9" i="80" s="1"/>
  <c r="AK9" i="85"/>
  <c r="BA9" i="79" s="1"/>
  <c r="K19" i="100"/>
  <c r="K46" i="100"/>
  <c r="K30" i="100"/>
  <c r="K22" i="100"/>
  <c r="K41" i="100"/>
  <c r="K20" i="100"/>
  <c r="K50" i="100"/>
  <c r="K21" i="100"/>
  <c r="G37" i="111"/>
  <c r="E61" i="96" s="1"/>
  <c r="BG17" i="51"/>
  <c r="AQ17" i="51"/>
  <c r="AA17" i="51"/>
  <c r="BO17" i="51"/>
  <c r="AY17" i="51"/>
  <c r="AI17" i="51"/>
  <c r="Q17" i="51"/>
  <c r="FG20" i="138"/>
  <c r="FI20" i="138" s="1"/>
  <c r="I17" i="90"/>
  <c r="O17" i="90"/>
  <c r="AC13" i="81"/>
  <c r="AG13" i="81" s="1"/>
  <c r="AC13" i="82"/>
  <c r="AG13" i="82" s="1"/>
  <c r="Y13" i="83"/>
  <c r="Y13" i="84"/>
  <c r="BC49" i="99"/>
  <c r="BE15" i="144"/>
  <c r="AU15" i="88" s="1"/>
  <c r="AY15" i="88" s="1"/>
  <c r="AM12" i="144"/>
  <c r="AU12" i="91" s="1"/>
  <c r="AY12" i="91" s="1"/>
  <c r="AK16" i="80"/>
  <c r="AO16" i="80" s="1"/>
  <c r="AK16" i="85"/>
  <c r="BA16" i="79" s="1"/>
  <c r="AW25" i="144"/>
  <c r="AO59" i="99" s="1"/>
  <c r="O11" i="92"/>
  <c r="S11" i="92" s="1"/>
  <c r="I11" i="92"/>
  <c r="I23" i="92" s="1"/>
  <c r="S62" i="147"/>
  <c r="AA14" i="83"/>
  <c r="M14" i="91"/>
  <c r="Y22" i="83"/>
  <c r="AC22" i="83" s="1"/>
  <c r="AG22" i="83" s="1"/>
  <c r="AC22" i="81"/>
  <c r="AG22" i="81" s="1"/>
  <c r="AC22" i="82"/>
  <c r="AG22" i="82" s="1"/>
  <c r="Y22" i="84"/>
  <c r="CG16" i="82"/>
  <c r="CO16" i="82"/>
  <c r="BY11" i="81"/>
  <c r="CC11" i="81" s="1"/>
  <c r="BY11" i="82"/>
  <c r="CC11" i="82" s="1"/>
  <c r="BM11" i="83"/>
  <c r="BM11" i="84"/>
  <c r="I13" i="91"/>
  <c r="BE15" i="84"/>
  <c r="AW15" i="84"/>
  <c r="CO19" i="82"/>
  <c r="CG19" i="82"/>
  <c r="M9" i="82"/>
  <c r="U9" i="82"/>
  <c r="AK16" i="51"/>
  <c r="BM16" i="51"/>
  <c r="BQ16" i="51" s="1"/>
  <c r="AO89" i="52"/>
  <c r="BY25" i="52"/>
  <c r="CC25" i="52" s="1"/>
  <c r="AO25" i="52"/>
  <c r="W41" i="50"/>
  <c r="AK14" i="51"/>
  <c r="BM14" i="51"/>
  <c r="BQ14" i="51" s="1"/>
  <c r="AO27" i="52"/>
  <c r="AO43" i="52"/>
  <c r="Q21" i="80"/>
  <c r="S21" i="80" s="1"/>
  <c r="M21" i="80"/>
  <c r="BM10" i="80"/>
  <c r="BO10" i="80" s="1"/>
  <c r="BI10" i="80"/>
  <c r="CC12" i="80"/>
  <c r="CE12" i="80" s="1"/>
  <c r="BY12" i="80"/>
  <c r="CC23" i="80"/>
  <c r="CE23" i="80" s="1"/>
  <c r="BY23" i="80"/>
  <c r="BM11" i="80"/>
  <c r="BO11" i="80" s="1"/>
  <c r="BI11" i="80"/>
  <c r="CC16" i="80"/>
  <c r="CE16" i="80" s="1"/>
  <c r="BY16" i="80"/>
  <c r="Q8" i="43"/>
  <c r="Q8" i="36"/>
  <c r="S8" i="45"/>
  <c r="Q8" i="45"/>
  <c r="S8" i="39"/>
  <c r="Q8" i="39"/>
  <c r="E10" i="104"/>
  <c r="E17" i="118"/>
  <c r="E19" i="118" s="1"/>
  <c r="E33" i="76" s="1"/>
  <c r="CK25" i="129"/>
  <c r="I32" i="105"/>
  <c r="K32" i="105" s="1"/>
  <c r="W51" i="50"/>
  <c r="G37" i="112"/>
  <c r="E13" i="97" s="1"/>
  <c r="G27" i="114"/>
  <c r="I41" i="46" s="1"/>
  <c r="M41" i="46" s="1"/>
  <c r="I62" i="98"/>
  <c r="K22" i="135"/>
  <c r="K24" i="135" s="1"/>
  <c r="K16" i="135"/>
  <c r="K18" i="135" s="1"/>
  <c r="I15" i="90"/>
  <c r="I15" i="84"/>
  <c r="Q15" i="84"/>
  <c r="AQ47" i="99"/>
  <c r="AY13" i="144"/>
  <c r="AU13" i="89" s="1"/>
  <c r="AY13" i="89" s="1"/>
  <c r="I12" i="58"/>
  <c r="H23" i="57" s="1"/>
  <c r="AK23" i="80"/>
  <c r="AO23" i="80" s="1"/>
  <c r="AK23" i="85"/>
  <c r="BA23" i="79" s="1"/>
  <c r="BQ9" i="80"/>
  <c r="BU9" i="80" s="1"/>
  <c r="BQ9" i="85"/>
  <c r="CK9" i="79" s="1"/>
  <c r="E17" i="109"/>
  <c r="E16" i="109"/>
  <c r="G28" i="112"/>
  <c r="E45" i="96" s="1"/>
  <c r="G75" i="115"/>
  <c r="G78" i="98" s="1"/>
  <c r="G27" i="117"/>
  <c r="BO15" i="83"/>
  <c r="M15" i="89"/>
  <c r="AA9" i="83"/>
  <c r="M9" i="91"/>
  <c r="O9" i="91" s="1"/>
  <c r="AC14" i="90"/>
  <c r="AM14" i="90"/>
  <c r="AK16" i="84"/>
  <c r="AC16" i="84"/>
  <c r="BY15" i="84"/>
  <c r="BQ15" i="84"/>
  <c r="U14" i="81"/>
  <c r="M14" i="81"/>
  <c r="BE56" i="99"/>
  <c r="G35" i="112"/>
  <c r="G51" i="112" s="1"/>
  <c r="E54" i="96" s="1"/>
  <c r="G41" i="114"/>
  <c r="I41" i="32" s="1"/>
  <c r="M41" i="32" s="1"/>
  <c r="E56" i="117"/>
  <c r="G56" i="117" s="1"/>
  <c r="E39" i="103" s="1"/>
  <c r="EO18" i="138"/>
  <c r="EQ18" i="138" s="1"/>
  <c r="DE12" i="138"/>
  <c r="DG12" i="138" s="1"/>
  <c r="O19" i="88"/>
  <c r="I19" i="88"/>
  <c r="I8" i="89"/>
  <c r="E23" i="89"/>
  <c r="AC17" i="81"/>
  <c r="AG17" i="81" s="1"/>
  <c r="AC17" i="82"/>
  <c r="AG17" i="82" s="1"/>
  <c r="Y17" i="83"/>
  <c r="AC17" i="83" s="1"/>
  <c r="AG17" i="83" s="1"/>
  <c r="Y17" i="84"/>
  <c r="U56" i="99"/>
  <c r="BC48" i="99"/>
  <c r="BE48" i="99" s="1"/>
  <c r="Q14" i="88" s="1"/>
  <c r="BE14" i="144"/>
  <c r="AU14" i="88" s="1"/>
  <c r="AY14" i="88" s="1"/>
  <c r="BC11" i="91"/>
  <c r="K12" i="31"/>
  <c r="K12" i="33"/>
  <c r="K12" i="35"/>
  <c r="K12" i="36"/>
  <c r="K12" i="37"/>
  <c r="K12" i="39"/>
  <c r="K12" i="43"/>
  <c r="K12" i="41"/>
  <c r="K12" i="45"/>
  <c r="K19" i="52"/>
  <c r="M30" i="102"/>
  <c r="M42" i="104"/>
  <c r="M34" i="104"/>
  <c r="M39" i="104"/>
  <c r="M44" i="104"/>
  <c r="M36" i="104"/>
  <c r="M41" i="104"/>
  <c r="M33" i="104"/>
  <c r="M38" i="104"/>
  <c r="M43" i="104"/>
  <c r="M35" i="104"/>
  <c r="M40" i="104"/>
  <c r="M32" i="104"/>
  <c r="M37" i="104"/>
  <c r="I10" i="105"/>
  <c r="K10" i="105" s="1"/>
  <c r="EO21" i="138"/>
  <c r="EQ21" i="138" s="1"/>
  <c r="FI8" i="138"/>
  <c r="G18" i="87"/>
  <c r="W18" i="92"/>
  <c r="E23" i="90"/>
  <c r="I8" i="90"/>
  <c r="U20" i="81"/>
  <c r="M20" i="81"/>
  <c r="U8" i="82"/>
  <c r="M8" i="82"/>
  <c r="AA42" i="32"/>
  <c r="AA33" i="32"/>
  <c r="AA25" i="32"/>
  <c r="AA17" i="32"/>
  <c r="AA36" i="32"/>
  <c r="AA18" i="32"/>
  <c r="AA45" i="32"/>
  <c r="AA43" i="32"/>
  <c r="AA37" i="32"/>
  <c r="AA27" i="32"/>
  <c r="AA19" i="32"/>
  <c r="AA46" i="32"/>
  <c r="AA38" i="32"/>
  <c r="AA28" i="32"/>
  <c r="AA20" i="32"/>
  <c r="AA39" i="32"/>
  <c r="AA29" i="32"/>
  <c r="AA40" i="32"/>
  <c r="AA30" i="32"/>
  <c r="AA14" i="32"/>
  <c r="AA31" i="32"/>
  <c r="AA15" i="32"/>
  <c r="AA41" i="32"/>
  <c r="AA32" i="32"/>
  <c r="AA16" i="32"/>
  <c r="AA11" i="32"/>
  <c r="K22" i="47"/>
  <c r="U15" i="80"/>
  <c r="Y15" i="80" s="1"/>
  <c r="U15" i="85"/>
  <c r="AI15" i="79" s="1"/>
  <c r="M15" i="47" s="1"/>
  <c r="E21" i="109"/>
  <c r="E17" i="106"/>
  <c r="E16" i="106"/>
  <c r="G11" i="116"/>
  <c r="CM70" i="132"/>
  <c r="M13" i="54"/>
  <c r="G12" i="83"/>
  <c r="M12" i="92"/>
  <c r="O12" i="92" s="1"/>
  <c r="S12" i="92" s="1"/>
  <c r="I20" i="91"/>
  <c r="I19" i="84"/>
  <c r="Q19" i="84"/>
  <c r="M13" i="82"/>
  <c r="U13" i="82"/>
  <c r="E18" i="87"/>
  <c r="AU18" i="92"/>
  <c r="AY18" i="92" s="1"/>
  <c r="E10" i="87"/>
  <c r="AU10" i="92"/>
  <c r="AY10" i="92" s="1"/>
  <c r="AK19" i="80"/>
  <c r="AO19" i="80" s="1"/>
  <c r="AK19" i="85"/>
  <c r="BA19" i="79" s="1"/>
  <c r="I18" i="56"/>
  <c r="I20" i="56"/>
  <c r="I19" i="56"/>
  <c r="M9" i="56"/>
  <c r="EO19" i="138"/>
  <c r="EQ19" i="138" s="1"/>
  <c r="CI14" i="83"/>
  <c r="M14" i="88"/>
  <c r="AM22" i="92"/>
  <c r="AC22" i="92"/>
  <c r="CW18" i="81"/>
  <c r="DA18" i="81" s="1"/>
  <c r="CW18" i="82"/>
  <c r="DA18" i="82" s="1"/>
  <c r="CG18" i="83"/>
  <c r="CK18" i="83" s="1"/>
  <c r="CO18" i="83" s="1"/>
  <c r="CG18" i="84"/>
  <c r="CW10" i="81"/>
  <c r="DA10" i="81" s="1"/>
  <c r="CW10" i="82"/>
  <c r="DA10" i="82" s="1"/>
  <c r="CG10" i="83"/>
  <c r="CK10" i="83" s="1"/>
  <c r="CO10" i="83" s="1"/>
  <c r="CG10" i="84"/>
  <c r="BE60" i="99"/>
  <c r="AQ48" i="99"/>
  <c r="AY14" i="144"/>
  <c r="AU14" i="89" s="1"/>
  <c r="AY14" i="89" s="1"/>
  <c r="S42" i="99"/>
  <c r="U42" i="99" s="1"/>
  <c r="Q8" i="91" s="1"/>
  <c r="AM8" i="144"/>
  <c r="AU8" i="91" s="1"/>
  <c r="AY8" i="91" s="1"/>
  <c r="AA23" i="44"/>
  <c r="AA24" i="44"/>
  <c r="AA8" i="44"/>
  <c r="AA26" i="44"/>
  <c r="AA22" i="44"/>
  <c r="O10" i="47"/>
  <c r="Y10" i="47" s="1"/>
  <c r="G30" i="111"/>
  <c r="E57" i="96" s="1"/>
  <c r="Y36" i="54"/>
  <c r="Q36" i="54"/>
  <c r="W36" i="54" s="1"/>
  <c r="E28" i="102"/>
  <c r="AE12" i="102"/>
  <c r="DE16" i="138"/>
  <c r="DG16" i="138" s="1"/>
  <c r="DW11" i="138"/>
  <c r="DY11" i="138" s="1"/>
  <c r="AM10" i="91"/>
  <c r="AC10" i="91"/>
  <c r="AK20" i="81"/>
  <c r="AS20" i="81"/>
  <c r="AE54" i="99"/>
  <c r="AG54" i="99" s="1"/>
  <c r="Q20" i="90" s="1"/>
  <c r="AS20" i="144"/>
  <c r="AU20" i="90" s="1"/>
  <c r="AY20" i="90" s="1"/>
  <c r="S47" i="99"/>
  <c r="AM13" i="144"/>
  <c r="AU13" i="91" s="1"/>
  <c r="AY13" i="91" s="1"/>
  <c r="BC44" i="99"/>
  <c r="BE10" i="144"/>
  <c r="AU10" i="88" s="1"/>
  <c r="AY10" i="88" s="1"/>
  <c r="U20" i="80"/>
  <c r="Y20" i="80" s="1"/>
  <c r="U20" i="85"/>
  <c r="AI20" i="79" s="1"/>
  <c r="M20" i="47" s="1"/>
  <c r="I11" i="60"/>
  <c r="G20" i="57" s="1"/>
  <c r="BC23" i="85"/>
  <c r="BE23" i="85" s="1"/>
  <c r="BG23" i="85" s="1"/>
  <c r="BI23" i="85" s="1"/>
  <c r="BK23" i="85" s="1"/>
  <c r="BM23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I19" i="100"/>
  <c r="I46" i="100"/>
  <c r="I30" i="100"/>
  <c r="I22" i="100"/>
  <c r="I41" i="100"/>
  <c r="I20" i="100"/>
  <c r="I50" i="100"/>
  <c r="I21" i="100"/>
  <c r="G29" i="111"/>
  <c r="I31" i="16" s="1"/>
  <c r="AA30" i="102"/>
  <c r="AA28" i="102"/>
  <c r="I8" i="105"/>
  <c r="K8" i="105" s="1"/>
  <c r="E16" i="105"/>
  <c r="EO9" i="138"/>
  <c r="EQ9" i="138" s="1"/>
  <c r="I15" i="89"/>
  <c r="O15" i="89"/>
  <c r="S15" i="89" s="1"/>
  <c r="AC19" i="81"/>
  <c r="AG19" i="81" s="1"/>
  <c r="AC19" i="82"/>
  <c r="AG19" i="82" s="1"/>
  <c r="Y19" i="83"/>
  <c r="Y19" i="84"/>
  <c r="BA10" i="81"/>
  <c r="BE10" i="81" s="1"/>
  <c r="BA10" i="82"/>
  <c r="BE10" i="82" s="1"/>
  <c r="AS10" i="83"/>
  <c r="AS10" i="84"/>
  <c r="BA13" i="80"/>
  <c r="BE13" i="80" s="1"/>
  <c r="BA13" i="85"/>
  <c r="BS13" i="79" s="1"/>
  <c r="Q13" i="47" s="1"/>
  <c r="K101" i="11"/>
  <c r="K102" i="11"/>
  <c r="K100" i="11"/>
  <c r="K53" i="11"/>
  <c r="K94" i="11"/>
  <c r="K90" i="11"/>
  <c r="K86" i="11"/>
  <c r="K82" i="11"/>
  <c r="K78" i="11"/>
  <c r="K56" i="11"/>
  <c r="K50" i="11"/>
  <c r="K47" i="11"/>
  <c r="K42" i="11"/>
  <c r="K39" i="11"/>
  <c r="K18" i="11"/>
  <c r="K26" i="13"/>
  <c r="K93" i="11"/>
  <c r="K89" i="11"/>
  <c r="K85" i="11"/>
  <c r="K77" i="11"/>
  <c r="K55" i="11"/>
  <c r="K52" i="11"/>
  <c r="K49" i="11"/>
  <c r="K44" i="11"/>
  <c r="K41" i="11"/>
  <c r="K36" i="11"/>
  <c r="K20" i="11"/>
  <c r="K17" i="11"/>
  <c r="K58" i="11"/>
  <c r="K24" i="13"/>
  <c r="K96" i="11"/>
  <c r="K92" i="11"/>
  <c r="K88" i="11"/>
  <c r="K84" i="11"/>
  <c r="K76" i="11"/>
  <c r="K51" i="11"/>
  <c r="K46" i="11"/>
  <c r="K43" i="11"/>
  <c r="K38" i="11"/>
  <c r="K35" i="11"/>
  <c r="K19" i="11"/>
  <c r="K21" i="13"/>
  <c r="K57" i="11"/>
  <c r="K54" i="11"/>
  <c r="K28" i="13"/>
  <c r="K95" i="11"/>
  <c r="K91" i="11"/>
  <c r="K87" i="11"/>
  <c r="K83" i="11"/>
  <c r="K48" i="11"/>
  <c r="K45" i="11"/>
  <c r="K40" i="11"/>
  <c r="K37" i="11"/>
  <c r="K25" i="13"/>
  <c r="K22" i="13"/>
  <c r="K83" i="23"/>
  <c r="K79" i="23"/>
  <c r="K75" i="23"/>
  <c r="K71" i="23"/>
  <c r="K43" i="23"/>
  <c r="K39" i="23"/>
  <c r="K35" i="23"/>
  <c r="K31" i="23"/>
  <c r="K27" i="23"/>
  <c r="K19" i="23"/>
  <c r="K84" i="23"/>
  <c r="K80" i="23"/>
  <c r="K76" i="23"/>
  <c r="K72" i="23"/>
  <c r="K60" i="23"/>
  <c r="K44" i="23"/>
  <c r="K40" i="23"/>
  <c r="K36" i="23"/>
  <c r="K32" i="23"/>
  <c r="K28" i="23"/>
  <c r="K20" i="23"/>
  <c r="K21" i="21"/>
  <c r="K85" i="25"/>
  <c r="K86" i="25"/>
  <c r="K80" i="25"/>
  <c r="K76" i="25"/>
  <c r="K72" i="25"/>
  <c r="K60" i="25"/>
  <c r="K44" i="25"/>
  <c r="K40" i="25"/>
  <c r="K36" i="25"/>
  <c r="K32" i="25"/>
  <c r="K28" i="25"/>
  <c r="K20" i="25"/>
  <c r="K39" i="26"/>
  <c r="K35" i="26"/>
  <c r="K27" i="26"/>
  <c r="K23" i="26"/>
  <c r="K19" i="26"/>
  <c r="K38" i="27"/>
  <c r="K26" i="27"/>
  <c r="K22" i="27"/>
  <c r="K40" i="26"/>
  <c r="K36" i="26"/>
  <c r="K24" i="26"/>
  <c r="K39" i="27"/>
  <c r="K35" i="27"/>
  <c r="K27" i="27"/>
  <c r="K23" i="27"/>
  <c r="K19" i="27"/>
  <c r="K82" i="25"/>
  <c r="K78" i="25"/>
  <c r="K74" i="25"/>
  <c r="K70" i="25"/>
  <c r="K62" i="25"/>
  <c r="K42" i="25"/>
  <c r="K38" i="25"/>
  <c r="K34" i="25"/>
  <c r="K30" i="25"/>
  <c r="K18" i="25"/>
  <c r="K37" i="26"/>
  <c r="K33" i="26"/>
  <c r="K25" i="26"/>
  <c r="K40" i="27"/>
  <c r="K36" i="27"/>
  <c r="K24" i="27"/>
  <c r="K79" i="25"/>
  <c r="K75" i="25"/>
  <c r="K71" i="25"/>
  <c r="K43" i="25"/>
  <c r="K39" i="25"/>
  <c r="K35" i="25"/>
  <c r="K31" i="25"/>
  <c r="K27" i="25"/>
  <c r="K19" i="25"/>
  <c r="K38" i="26"/>
  <c r="K26" i="26"/>
  <c r="K22" i="26"/>
  <c r="K37" i="27"/>
  <c r="K33" i="27"/>
  <c r="K25" i="27"/>
  <c r="K16" i="30"/>
  <c r="K17" i="30"/>
  <c r="K19" i="30"/>
  <c r="K11" i="30"/>
  <c r="K15" i="30"/>
  <c r="K16" i="32"/>
  <c r="K16" i="31"/>
  <c r="K17" i="32"/>
  <c r="K17" i="31"/>
  <c r="K18" i="32"/>
  <c r="K14" i="31"/>
  <c r="K15" i="32"/>
  <c r="K15" i="33"/>
  <c r="K16" i="33"/>
  <c r="K17" i="33"/>
  <c r="K14" i="33"/>
  <c r="K14" i="34"/>
  <c r="K15" i="35"/>
  <c r="K15" i="34"/>
  <c r="K16" i="35"/>
  <c r="K16" i="34"/>
  <c r="K17" i="35"/>
  <c r="K19" i="34"/>
  <c r="K11" i="34"/>
  <c r="K14" i="35"/>
  <c r="K19" i="36"/>
  <c r="K11" i="36"/>
  <c r="K14" i="36"/>
  <c r="K16" i="36"/>
  <c r="K19" i="37"/>
  <c r="K17" i="37"/>
  <c r="K15" i="37"/>
  <c r="K16" i="38"/>
  <c r="K17" i="38"/>
  <c r="K18" i="38"/>
  <c r="K15" i="38"/>
  <c r="K14" i="40"/>
  <c r="K14" i="39"/>
  <c r="K15" i="40"/>
  <c r="K15" i="39"/>
  <c r="K16" i="40"/>
  <c r="K17" i="40"/>
  <c r="K18" i="39"/>
  <c r="K19" i="40"/>
  <c r="K11" i="40"/>
  <c r="K14" i="42"/>
  <c r="K15" i="43"/>
  <c r="K14" i="41"/>
  <c r="K15" i="42"/>
  <c r="K16" i="43"/>
  <c r="K15" i="41"/>
  <c r="K16" i="42"/>
  <c r="K17" i="43"/>
  <c r="K17" i="42"/>
  <c r="K18" i="41"/>
  <c r="K19" i="42"/>
  <c r="K11" i="42"/>
  <c r="K14" i="43"/>
  <c r="K14" i="44"/>
  <c r="K15" i="45"/>
  <c r="K16" i="46"/>
  <c r="K15" i="44"/>
  <c r="K16" i="45"/>
  <c r="K17" i="46"/>
  <c r="K16" i="44"/>
  <c r="K17" i="45"/>
  <c r="K18" i="46"/>
  <c r="K17" i="44"/>
  <c r="K19" i="44"/>
  <c r="K11" i="44"/>
  <c r="K14" i="46"/>
  <c r="K14" i="45"/>
  <c r="K15" i="46"/>
  <c r="K59" i="50"/>
  <c r="K20" i="50"/>
  <c r="K12" i="50"/>
  <c r="K89" i="52"/>
  <c r="K58" i="50"/>
  <c r="K19" i="50"/>
  <c r="K57" i="50"/>
  <c r="K18" i="50"/>
  <c r="K55" i="50"/>
  <c r="K93" i="52"/>
  <c r="K87" i="52"/>
  <c r="K30" i="52"/>
  <c r="K32" i="52"/>
  <c r="K24" i="52"/>
  <c r="K16" i="52"/>
  <c r="K54" i="54"/>
  <c r="K39" i="54"/>
  <c r="K31" i="54"/>
  <c r="K34" i="52"/>
  <c r="K26" i="52"/>
  <c r="K27" i="52"/>
  <c r="K28" i="52"/>
  <c r="K58" i="54"/>
  <c r="K43" i="54"/>
  <c r="K35" i="54"/>
  <c r="K27" i="54"/>
  <c r="K54" i="56"/>
  <c r="K38" i="56"/>
  <c r="M38" i="56" s="1"/>
  <c r="K56" i="56"/>
  <c r="K40" i="56"/>
  <c r="M40" i="56" s="1"/>
  <c r="K58" i="56"/>
  <c r="K42" i="56"/>
  <c r="M42" i="56" s="1"/>
  <c r="K34" i="56"/>
  <c r="M34" i="56" s="1"/>
  <c r="K60" i="56"/>
  <c r="K44" i="56"/>
  <c r="M44" i="56" s="1"/>
  <c r="K36" i="56"/>
  <c r="M36" i="56" s="1"/>
  <c r="W14" i="56"/>
  <c r="K121" i="11"/>
  <c r="M121" i="11" s="1"/>
  <c r="K119" i="11"/>
  <c r="M119" i="11" s="1"/>
  <c r="K117" i="11"/>
  <c r="M117" i="11" s="1"/>
  <c r="K115" i="11"/>
  <c r="M115" i="11" s="1"/>
  <c r="K113" i="11"/>
  <c r="M113" i="11" s="1"/>
  <c r="K111" i="11"/>
  <c r="K109" i="11"/>
  <c r="K107" i="11"/>
  <c r="K120" i="11"/>
  <c r="M120" i="11" s="1"/>
  <c r="K118" i="11"/>
  <c r="M118" i="11" s="1"/>
  <c r="K116" i="11"/>
  <c r="M116" i="11" s="1"/>
  <c r="K114" i="11"/>
  <c r="M114" i="11" s="1"/>
  <c r="K112" i="11"/>
  <c r="K110" i="11"/>
  <c r="K108" i="11"/>
  <c r="K106" i="11"/>
  <c r="K27" i="48"/>
  <c r="K26" i="48"/>
  <c r="K25" i="48"/>
  <c r="K24" i="48"/>
  <c r="K23" i="48"/>
  <c r="K22" i="48"/>
  <c r="K21" i="48"/>
  <c r="M21" i="48" s="1"/>
  <c r="K20" i="48"/>
  <c r="K14" i="48"/>
  <c r="K19" i="48"/>
  <c r="K18" i="48"/>
  <c r="K17" i="48"/>
  <c r="K16" i="48"/>
  <c r="K15" i="48"/>
  <c r="AK25" i="144"/>
  <c r="Q59" i="99" s="1"/>
  <c r="CI13" i="83"/>
  <c r="M13" i="88"/>
  <c r="AC10" i="89"/>
  <c r="AM10" i="89"/>
  <c r="BA22" i="81"/>
  <c r="BE22" i="81" s="1"/>
  <c r="BA22" i="82"/>
  <c r="BE22" i="82" s="1"/>
  <c r="AS22" i="83"/>
  <c r="AS22" i="84"/>
  <c r="CG16" i="81"/>
  <c r="CO16" i="81"/>
  <c r="CG14" i="82"/>
  <c r="CO14" i="82"/>
  <c r="CG11" i="83"/>
  <c r="CW11" i="81"/>
  <c r="DA11" i="81" s="1"/>
  <c r="CW11" i="82"/>
  <c r="DA11" i="82" s="1"/>
  <c r="CG11" i="84"/>
  <c r="I13" i="90"/>
  <c r="CO21" i="82"/>
  <c r="CG21" i="82"/>
  <c r="AC19" i="90"/>
  <c r="AM19" i="90"/>
  <c r="CO19" i="81"/>
  <c r="CG19" i="81"/>
  <c r="M9" i="81"/>
  <c r="U9" i="81"/>
  <c r="W48" i="50"/>
  <c r="AK11" i="51"/>
  <c r="BM11" i="51"/>
  <c r="BQ11" i="51" s="1"/>
  <c r="AK10" i="51"/>
  <c r="BM10" i="51"/>
  <c r="BQ10" i="51" s="1"/>
  <c r="BY31" i="52"/>
  <c r="CC31" i="52" s="1"/>
  <c r="AO31" i="52"/>
  <c r="AK8" i="51"/>
  <c r="BM8" i="51"/>
  <c r="BQ8" i="51" s="1"/>
  <c r="AO35" i="52"/>
  <c r="S8" i="44"/>
  <c r="Q8" i="44"/>
  <c r="S8" i="38"/>
  <c r="Q8" i="38"/>
  <c r="BC19" i="91"/>
  <c r="I82" i="95"/>
  <c r="I13" i="95"/>
  <c r="I27" i="95"/>
  <c r="I11" i="95"/>
  <c r="I30" i="95"/>
  <c r="Q8" i="33"/>
  <c r="M122" i="11"/>
  <c r="I28" i="105"/>
  <c r="K28" i="105" s="1"/>
  <c r="G29" i="112"/>
  <c r="E46" i="96" s="1"/>
  <c r="I58" i="98"/>
  <c r="G9" i="74"/>
  <c r="I9" i="74" s="1"/>
  <c r="G60" i="96"/>
  <c r="G59" i="96"/>
  <c r="G23" i="96"/>
  <c r="I14" i="89"/>
  <c r="M15" i="82"/>
  <c r="U15" i="82"/>
  <c r="S57" i="99"/>
  <c r="U57" i="99" s="1"/>
  <c r="AM23" i="144"/>
  <c r="BC54" i="99"/>
  <c r="BE20" i="144"/>
  <c r="AU20" i="88" s="1"/>
  <c r="AY20" i="88" s="1"/>
  <c r="K17" i="3"/>
  <c r="G693" i="1" s="1"/>
  <c r="Q17" i="92"/>
  <c r="Q9" i="79"/>
  <c r="G9" i="85"/>
  <c r="I9" i="85" s="1"/>
  <c r="K9" i="85" s="1"/>
  <c r="M9" i="85" s="1"/>
  <c r="O9" i="85" s="1"/>
  <c r="Q9" i="85" s="1"/>
  <c r="G13" i="100"/>
  <c r="G14" i="100"/>
  <c r="G12" i="100"/>
  <c r="E11" i="78"/>
  <c r="AC21" i="89"/>
  <c r="AM21" i="89"/>
  <c r="BQ15" i="83"/>
  <c r="BU15" i="83" s="1"/>
  <c r="BE12" i="84"/>
  <c r="AW12" i="84"/>
  <c r="BA8" i="7"/>
  <c r="AA9" i="38"/>
  <c r="AA10" i="38"/>
  <c r="AA12" i="38"/>
  <c r="AA21" i="38"/>
  <c r="AA13" i="38"/>
  <c r="S16" i="47"/>
  <c r="G27" i="112"/>
  <c r="E43" i="96" s="1"/>
  <c r="G33" i="114"/>
  <c r="I41" i="40" s="1"/>
  <c r="M41" i="40" s="1"/>
  <c r="I46" i="27"/>
  <c r="M46" i="27" s="1"/>
  <c r="E40" i="103"/>
  <c r="EO10" i="138"/>
  <c r="EQ10" i="138" s="1"/>
  <c r="AC19" i="92"/>
  <c r="AM19" i="92"/>
  <c r="AC12" i="81"/>
  <c r="AG12" i="81" s="1"/>
  <c r="AC12" i="82"/>
  <c r="AG12" i="82" s="1"/>
  <c r="Y12" i="83"/>
  <c r="Y12" i="84"/>
  <c r="AA40" i="30"/>
  <c r="E27" i="28"/>
  <c r="AA38" i="30"/>
  <c r="AA25" i="30"/>
  <c r="AA17" i="30"/>
  <c r="AA18" i="30"/>
  <c r="AA27" i="30"/>
  <c r="AA19" i="30"/>
  <c r="AA11" i="30"/>
  <c r="AA37" i="30"/>
  <c r="AA33" i="30"/>
  <c r="AA28" i="30"/>
  <c r="AA20" i="30"/>
  <c r="AA36" i="30"/>
  <c r="AA29" i="30"/>
  <c r="AA32" i="30"/>
  <c r="AA30" i="30"/>
  <c r="AA14" i="30"/>
  <c r="AA15" i="30"/>
  <c r="AA16" i="30"/>
  <c r="K24" i="47"/>
  <c r="U28" i="102"/>
  <c r="G50" i="112"/>
  <c r="I148" i="11" s="1"/>
  <c r="E29" i="118"/>
  <c r="E33" i="75" s="1"/>
  <c r="E18" i="78"/>
  <c r="DE15" i="138"/>
  <c r="DG15" i="138" s="1"/>
  <c r="E23" i="83"/>
  <c r="I23" i="83" s="1"/>
  <c r="M23" i="83" s="1"/>
  <c r="E23" i="81"/>
  <c r="I23" i="81" s="1"/>
  <c r="E23" i="82"/>
  <c r="I23" i="82" s="1"/>
  <c r="E23" i="84"/>
  <c r="AO31" i="143"/>
  <c r="AM31" i="143"/>
  <c r="AK31" i="143"/>
  <c r="AI31" i="143"/>
  <c r="AC15" i="81"/>
  <c r="AG15" i="81" s="1"/>
  <c r="AC15" i="82"/>
  <c r="AG15" i="82" s="1"/>
  <c r="Y15" i="83"/>
  <c r="Y15" i="84"/>
  <c r="U8" i="81"/>
  <c r="M8" i="81"/>
  <c r="AE55" i="99"/>
  <c r="AS21" i="144"/>
  <c r="AU21" i="90" s="1"/>
  <c r="AY21" i="90" s="1"/>
  <c r="S48" i="99"/>
  <c r="U48" i="99" s="1"/>
  <c r="Q14" i="91" s="1"/>
  <c r="AM14" i="144"/>
  <c r="AU14" i="91" s="1"/>
  <c r="AY14" i="91" s="1"/>
  <c r="BC45" i="99"/>
  <c r="BE45" i="99" s="1"/>
  <c r="Q11" i="88" s="1"/>
  <c r="BE11" i="144"/>
  <c r="AU11" i="88" s="1"/>
  <c r="AY11" i="88" s="1"/>
  <c r="K8" i="3"/>
  <c r="G432" i="1" s="1"/>
  <c r="Q8" i="92"/>
  <c r="BQ14" i="80"/>
  <c r="BU14" i="80" s="1"/>
  <c r="BQ14" i="85"/>
  <c r="CK14" i="79" s="1"/>
  <c r="M14" i="100"/>
  <c r="M12" i="100"/>
  <c r="M13" i="100"/>
  <c r="G52" i="117"/>
  <c r="E36" i="103" s="1"/>
  <c r="DE18" i="138"/>
  <c r="DG18" i="138" s="1"/>
  <c r="M11" i="88"/>
  <c r="O11" i="88" s="1"/>
  <c r="CI11" i="83"/>
  <c r="O16" i="88"/>
  <c r="I16" i="88"/>
  <c r="M19" i="82"/>
  <c r="U19" i="82"/>
  <c r="M13" i="81"/>
  <c r="U13" i="81"/>
  <c r="AQ51" i="99"/>
  <c r="AY17" i="144"/>
  <c r="AU17" i="89" s="1"/>
  <c r="AY17" i="89" s="1"/>
  <c r="AS48" i="99"/>
  <c r="Q14" i="89" s="1"/>
  <c r="AQ43" i="99"/>
  <c r="AS43" i="99" s="1"/>
  <c r="Q9" i="89" s="1"/>
  <c r="AY9" i="144"/>
  <c r="AU9" i="89" s="1"/>
  <c r="AY9" i="89" s="1"/>
  <c r="M29" i="21"/>
  <c r="G41" i="117"/>
  <c r="E14" i="97" s="1"/>
  <c r="I19" i="91"/>
  <c r="I12" i="88"/>
  <c r="Q18" i="84"/>
  <c r="I18" i="84"/>
  <c r="Q10" i="84"/>
  <c r="I10" i="84"/>
  <c r="BE52" i="99"/>
  <c r="Q18" i="88" s="1"/>
  <c r="BC47" i="99"/>
  <c r="BE13" i="144"/>
  <c r="AU13" i="88" s="1"/>
  <c r="AY13" i="88" s="1"/>
  <c r="G22" i="111"/>
  <c r="E49" i="96" s="1"/>
  <c r="M42" i="50"/>
  <c r="G133" i="11"/>
  <c r="G132" i="11"/>
  <c r="FG9" i="138"/>
  <c r="FI9" i="138" s="1"/>
  <c r="I16" i="90"/>
  <c r="BA19" i="81"/>
  <c r="BE19" i="81" s="1"/>
  <c r="BA19" i="82"/>
  <c r="BE19" i="82" s="1"/>
  <c r="AS19" i="83"/>
  <c r="AS19" i="84"/>
  <c r="Q44" i="99"/>
  <c r="U44" i="99" s="1"/>
  <c r="Q10" i="91" s="1"/>
  <c r="AM10" i="144"/>
  <c r="AU10" i="91" s="1"/>
  <c r="AY10" i="91" s="1"/>
  <c r="BQ19" i="80"/>
  <c r="BU19" i="80" s="1"/>
  <c r="BQ19" i="85"/>
  <c r="CK19" i="79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6" i="85"/>
  <c r="AO16" i="85" s="1"/>
  <c r="AQ16" i="85" s="1"/>
  <c r="AS16" i="85" s="1"/>
  <c r="AU16" i="85" s="1"/>
  <c r="AW16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I26" i="105"/>
  <c r="K26" i="105" s="1"/>
  <c r="AG18" i="56"/>
  <c r="AQ17" i="56"/>
  <c r="AQ20" i="56" s="1"/>
  <c r="AQ64" i="56" s="1"/>
  <c r="E15" i="8" s="1"/>
  <c r="G19" i="56"/>
  <c r="AQ18" i="56"/>
  <c r="M18" i="56"/>
  <c r="AG17" i="56"/>
  <c r="AG20" i="56" s="1"/>
  <c r="AG64" i="56" s="1"/>
  <c r="E11" i="8" s="1"/>
  <c r="E14" i="8" s="1"/>
  <c r="G17" i="56"/>
  <c r="G20" i="56" s="1"/>
  <c r="G64" i="56" s="1"/>
  <c r="I14" i="88"/>
  <c r="O14" i="88"/>
  <c r="BA18" i="81"/>
  <c r="BE18" i="81" s="1"/>
  <c r="BA18" i="82"/>
  <c r="BE18" i="82" s="1"/>
  <c r="AS18" i="83"/>
  <c r="AS18" i="84"/>
  <c r="AS19" i="144"/>
  <c r="AU19" i="90" s="1"/>
  <c r="AY19" i="90" s="1"/>
  <c r="U11" i="80"/>
  <c r="Y11" i="80" s="1"/>
  <c r="U11" i="85"/>
  <c r="AI11" i="79" s="1"/>
  <c r="M11" i="47" s="1"/>
  <c r="E17" i="108"/>
  <c r="E16" i="108"/>
  <c r="BC25" i="144"/>
  <c r="BA59" i="99" s="1"/>
  <c r="M44" i="54"/>
  <c r="BY22" i="81"/>
  <c r="CC22" i="81" s="1"/>
  <c r="BY22" i="82"/>
  <c r="CC22" i="82" s="1"/>
  <c r="BM22" i="83"/>
  <c r="BM22" i="84"/>
  <c r="CG14" i="81"/>
  <c r="CO14" i="81"/>
  <c r="AW21" i="84"/>
  <c r="BE21" i="84"/>
  <c r="I11" i="84"/>
  <c r="Q11" i="84"/>
  <c r="I13" i="89"/>
  <c r="CO21" i="81"/>
  <c r="CG21" i="81"/>
  <c r="BI15" i="82"/>
  <c r="BQ15" i="82"/>
  <c r="AI11" i="143"/>
  <c r="BQ8" i="84"/>
  <c r="BY8" i="84"/>
  <c r="BY90" i="52"/>
  <c r="CC90" i="52" s="1"/>
  <c r="AO90" i="52"/>
  <c r="BY49" i="52"/>
  <c r="CC49" i="52" s="1"/>
  <c r="AO49" i="52"/>
  <c r="W38" i="54"/>
  <c r="AG17" i="80"/>
  <c r="AI17" i="80" s="1"/>
  <c r="AC17" i="80"/>
  <c r="AW22" i="80"/>
  <c r="AY22" i="80" s="1"/>
  <c r="AS22" i="80"/>
  <c r="AG21" i="80"/>
  <c r="AI21" i="80" s="1"/>
  <c r="AC21" i="80"/>
  <c r="E12" i="104"/>
  <c r="AA14" i="128"/>
  <c r="I54" i="98"/>
  <c r="I12" i="91"/>
  <c r="M15" i="81"/>
  <c r="U15" i="81"/>
  <c r="BA20" i="80"/>
  <c r="BE20" i="80" s="1"/>
  <c r="BA20" i="85"/>
  <c r="BS20" i="79" s="1"/>
  <c r="Q20" i="47" s="1"/>
  <c r="AK15" i="80"/>
  <c r="AO15" i="80" s="1"/>
  <c r="AK15" i="85"/>
  <c r="BA15" i="79" s="1"/>
  <c r="Q9" i="80"/>
  <c r="S9" i="80" s="1"/>
  <c r="M9" i="80"/>
  <c r="I14" i="72"/>
  <c r="J8" i="57" s="1"/>
  <c r="U32" i="56"/>
  <c r="U24" i="56"/>
  <c r="U10" i="56"/>
  <c r="U26" i="56"/>
  <c r="U12" i="56"/>
  <c r="I14" i="71"/>
  <c r="J9" i="57" s="1"/>
  <c r="U28" i="56"/>
  <c r="U30" i="56"/>
  <c r="U22" i="56"/>
  <c r="U16" i="56"/>
  <c r="U8" i="56"/>
  <c r="I14" i="59"/>
  <c r="J21" i="57" s="1"/>
  <c r="M37" i="100"/>
  <c r="G28" i="48"/>
  <c r="M8" i="48"/>
  <c r="I11" i="105"/>
  <c r="K11" i="105" s="1"/>
  <c r="AC9" i="91"/>
  <c r="AM9" i="91"/>
  <c r="AK16" i="82"/>
  <c r="AS16" i="82"/>
  <c r="CO15" i="82"/>
  <c r="CG15" i="82"/>
  <c r="Q26" i="29"/>
  <c r="AG9" i="80"/>
  <c r="AI9" i="80" s="1"/>
  <c r="AC9" i="80"/>
  <c r="G34" i="117"/>
  <c r="M107" i="11"/>
  <c r="AE14" i="102"/>
  <c r="AE26" i="102" s="1"/>
  <c r="E26" i="102"/>
  <c r="G20" i="135"/>
  <c r="G24" i="135" s="1"/>
  <c r="G14" i="135"/>
  <c r="G18" i="135" s="1"/>
  <c r="AG55" i="99"/>
  <c r="Q21" i="90" s="1"/>
  <c r="AA9" i="39"/>
  <c r="AA10" i="39"/>
  <c r="AA12" i="39"/>
  <c r="AA21" i="39"/>
  <c r="AA13" i="39"/>
  <c r="S15" i="47"/>
  <c r="G42" i="112"/>
  <c r="I144" i="11" s="1"/>
  <c r="G49" i="98"/>
  <c r="G13" i="115"/>
  <c r="M14" i="48"/>
  <c r="S30" i="102"/>
  <c r="S28" i="102"/>
  <c r="EO13" i="138"/>
  <c r="EQ13" i="138" s="1"/>
  <c r="BA14" i="81"/>
  <c r="BE14" i="81" s="1"/>
  <c r="BA14" i="82"/>
  <c r="BE14" i="82" s="1"/>
  <c r="AS14" i="83"/>
  <c r="AS14" i="84"/>
  <c r="Q14" i="79"/>
  <c r="G14" i="85"/>
  <c r="I14" i="85" s="1"/>
  <c r="K14" i="85" s="1"/>
  <c r="M14" i="85" s="1"/>
  <c r="O14" i="85" s="1"/>
  <c r="Q14" i="85" s="1"/>
  <c r="E18" i="109"/>
  <c r="K15" i="50"/>
  <c r="K18" i="52"/>
  <c r="K20" i="52"/>
  <c r="G49" i="112"/>
  <c r="I68" i="98"/>
  <c r="G32" i="117"/>
  <c r="M67" i="11"/>
  <c r="I25" i="105"/>
  <c r="K25" i="105" s="1"/>
  <c r="M9" i="54"/>
  <c r="I18" i="54"/>
  <c r="I20" i="54" s="1"/>
  <c r="I19" i="54"/>
  <c r="EO16" i="138"/>
  <c r="EQ16" i="138" s="1"/>
  <c r="AC16" i="92"/>
  <c r="AM16" i="92"/>
  <c r="M19" i="81"/>
  <c r="U19" i="81"/>
  <c r="BA16" i="80"/>
  <c r="BE16" i="80" s="1"/>
  <c r="BA16" i="85"/>
  <c r="BS16" i="79" s="1"/>
  <c r="Q16" i="47" s="1"/>
  <c r="AK11" i="80"/>
  <c r="AO11" i="80" s="1"/>
  <c r="AK11" i="85"/>
  <c r="BA11" i="79" s="1"/>
  <c r="E44" i="115"/>
  <c r="E45" i="115" s="1"/>
  <c r="G39" i="117"/>
  <c r="CM69" i="133"/>
  <c r="CI22" i="83"/>
  <c r="M22" i="88"/>
  <c r="O22" i="88" s="1"/>
  <c r="I18" i="90"/>
  <c r="AM12" i="92"/>
  <c r="AC12" i="92"/>
  <c r="M18" i="83"/>
  <c r="M10" i="83"/>
  <c r="S58" i="99"/>
  <c r="U58" i="99" s="1"/>
  <c r="AM24" i="144"/>
  <c r="U47" i="99"/>
  <c r="Q13" i="91" s="1"/>
  <c r="AA9" i="34"/>
  <c r="AA10" i="34"/>
  <c r="AA12" i="34"/>
  <c r="AA21" i="34"/>
  <c r="AA13" i="34"/>
  <c r="S20" i="47"/>
  <c r="G50" i="117"/>
  <c r="I30" i="105"/>
  <c r="K30" i="105" s="1"/>
  <c r="EO14" i="138"/>
  <c r="EQ14" i="138" s="1"/>
  <c r="I17" i="89"/>
  <c r="CW16" i="81"/>
  <c r="DA16" i="81" s="1"/>
  <c r="CW16" i="82"/>
  <c r="DA16" i="82" s="1"/>
  <c r="CG16" i="83"/>
  <c r="CK16" i="83" s="1"/>
  <c r="CO16" i="83" s="1"/>
  <c r="CG16" i="84"/>
  <c r="E20" i="87"/>
  <c r="AU20" i="92"/>
  <c r="AY20" i="92" s="1"/>
  <c r="AE46" i="99"/>
  <c r="AS12" i="144"/>
  <c r="AU12" i="90" s="1"/>
  <c r="AY12" i="90" s="1"/>
  <c r="Q19" i="79"/>
  <c r="G19" i="85"/>
  <c r="I19" i="85" s="1"/>
  <c r="K19" i="85" s="1"/>
  <c r="M19" i="85" s="1"/>
  <c r="O19" i="85" s="1"/>
  <c r="Q19" i="85" s="1"/>
  <c r="U12" i="80"/>
  <c r="Y12" i="80" s="1"/>
  <c r="U12" i="85"/>
  <c r="AI12" i="79" s="1"/>
  <c r="M12" i="47" s="1"/>
  <c r="G37" i="98"/>
  <c r="G71" i="115"/>
  <c r="G58" i="117"/>
  <c r="I151" i="11" s="1"/>
  <c r="M72" i="52"/>
  <c r="O28" i="102"/>
  <c r="O26" i="102"/>
  <c r="M23" i="135"/>
  <c r="M17" i="135"/>
  <c r="AA19" i="83"/>
  <c r="M19" i="91"/>
  <c r="O19" i="91" s="1"/>
  <c r="S19" i="91" s="1"/>
  <c r="DW14" i="138"/>
  <c r="DY14" i="138" s="1"/>
  <c r="S14" i="92"/>
  <c r="CW17" i="81"/>
  <c r="DA17" i="81" s="1"/>
  <c r="CW17" i="82"/>
  <c r="DA17" i="82" s="1"/>
  <c r="CG17" i="83"/>
  <c r="CG17" i="84"/>
  <c r="CW12" i="81"/>
  <c r="DA12" i="81" s="1"/>
  <c r="CW12" i="82"/>
  <c r="DA12" i="82" s="1"/>
  <c r="CG12" i="83"/>
  <c r="CG12" i="84"/>
  <c r="AY26" i="144"/>
  <c r="AY18" i="144"/>
  <c r="AU18" i="89" s="1"/>
  <c r="AY18" i="89" s="1"/>
  <c r="AS11" i="144"/>
  <c r="AU11" i="90" s="1"/>
  <c r="AY11" i="90" s="1"/>
  <c r="BA21" i="80"/>
  <c r="BE21" i="80" s="1"/>
  <c r="BA21" i="85"/>
  <c r="BS21" i="79" s="1"/>
  <c r="Q21" i="47" s="1"/>
  <c r="BQ10" i="80"/>
  <c r="BU10" i="80" s="1"/>
  <c r="BQ10" i="85"/>
  <c r="CK10" i="79" s="1"/>
  <c r="I14" i="100"/>
  <c r="I12" i="100"/>
  <c r="I13" i="100"/>
  <c r="BQ20" i="84"/>
  <c r="BY20" i="84"/>
  <c r="K74" i="11"/>
  <c r="K81" i="11"/>
  <c r="K73" i="11"/>
  <c r="K65" i="11"/>
  <c r="K29" i="15"/>
  <c r="K80" i="11"/>
  <c r="K72" i="11"/>
  <c r="K64" i="11"/>
  <c r="K79" i="11"/>
  <c r="K75" i="11"/>
  <c r="K63" i="11"/>
  <c r="K67" i="23"/>
  <c r="K55" i="23"/>
  <c r="K51" i="23"/>
  <c r="K68" i="23"/>
  <c r="K56" i="23"/>
  <c r="K52" i="23"/>
  <c r="K68" i="25"/>
  <c r="K56" i="25"/>
  <c r="K52" i="25"/>
  <c r="K31" i="26"/>
  <c r="K34" i="27"/>
  <c r="K30" i="27"/>
  <c r="K31" i="27"/>
  <c r="K66" i="25"/>
  <c r="K54" i="25"/>
  <c r="K67" i="25"/>
  <c r="K55" i="25"/>
  <c r="K51" i="25"/>
  <c r="K34" i="26"/>
  <c r="K30" i="26"/>
  <c r="K22" i="31"/>
  <c r="K22" i="33"/>
  <c r="K22" i="34"/>
  <c r="K22" i="35"/>
  <c r="K22" i="36"/>
  <c r="K22" i="37"/>
  <c r="K22" i="40"/>
  <c r="K22" i="39"/>
  <c r="K22" i="42"/>
  <c r="K22" i="41"/>
  <c r="K22" i="43"/>
  <c r="K22" i="44"/>
  <c r="K22" i="46"/>
  <c r="K22" i="45"/>
  <c r="K97" i="52"/>
  <c r="K63" i="50"/>
  <c r="K55" i="54"/>
  <c r="K40" i="52"/>
  <c r="K50" i="54"/>
  <c r="K50" i="56"/>
  <c r="K52" i="56"/>
  <c r="Q22" i="84"/>
  <c r="I22" i="84"/>
  <c r="BI21" i="82"/>
  <c r="BQ21" i="82"/>
  <c r="I11" i="83"/>
  <c r="M11" i="83" s="1"/>
  <c r="I13" i="88"/>
  <c r="O13" i="88"/>
  <c r="BY18" i="84"/>
  <c r="BQ18" i="84"/>
  <c r="BY10" i="84"/>
  <c r="BQ10" i="84"/>
  <c r="BI15" i="81"/>
  <c r="BQ15" i="81"/>
  <c r="AK11" i="143"/>
  <c r="W17" i="51"/>
  <c r="AK20" i="51"/>
  <c r="BM20" i="51"/>
  <c r="BQ20" i="51" s="1"/>
  <c r="AG16" i="80"/>
  <c r="AI16" i="80" s="1"/>
  <c r="AC16" i="80"/>
  <c r="BM15" i="80"/>
  <c r="BO15" i="80" s="1"/>
  <c r="BI15" i="80"/>
  <c r="Q15" i="80"/>
  <c r="S15" i="80" s="1"/>
  <c r="M15" i="80"/>
  <c r="CC20" i="80"/>
  <c r="CE20" i="80" s="1"/>
  <c r="BY20" i="80"/>
  <c r="BM19" i="80"/>
  <c r="BO19" i="80" s="1"/>
  <c r="BI19" i="80"/>
  <c r="Q19" i="80"/>
  <c r="S19" i="80" s="1"/>
  <c r="M19" i="80"/>
  <c r="AW10" i="80"/>
  <c r="AY10" i="80" s="1"/>
  <c r="AS10" i="80"/>
  <c r="Q12" i="80"/>
  <c r="S12" i="80" s="1"/>
  <c r="M12" i="80"/>
  <c r="M9" i="50"/>
  <c r="G71" i="114"/>
  <c r="M8" i="19"/>
  <c r="BC10" i="90"/>
  <c r="Q8" i="46"/>
  <c r="M8" i="21"/>
  <c r="G70" i="114"/>
  <c r="E85" i="115"/>
  <c r="G85" i="115" s="1"/>
  <c r="G80" i="98" s="1"/>
  <c r="I80" i="98" s="1"/>
  <c r="E84" i="115"/>
  <c r="Q8" i="32"/>
  <c r="CC26" i="129"/>
  <c r="M31" i="13"/>
  <c r="M33" i="13" s="1"/>
  <c r="I33" i="13"/>
  <c r="E34" i="12" s="1"/>
  <c r="E37" i="98"/>
  <c r="G71" i="116"/>
  <c r="G12" i="74"/>
  <c r="I12" i="74" s="1"/>
  <c r="G54" i="96"/>
  <c r="G53" i="96"/>
  <c r="G19" i="96"/>
  <c r="O22" i="91"/>
  <c r="I22" i="91"/>
  <c r="I9" i="90"/>
  <c r="O9" i="90"/>
  <c r="I15" i="83"/>
  <c r="M15" i="83" s="1"/>
  <c r="AE56" i="99"/>
  <c r="AG56" i="99" s="1"/>
  <c r="AS22" i="144"/>
  <c r="S49" i="99"/>
  <c r="U49" i="99" s="1"/>
  <c r="Q15" i="91" s="1"/>
  <c r="AM15" i="144"/>
  <c r="AU15" i="91" s="1"/>
  <c r="AY15" i="91" s="1"/>
  <c r="BC46" i="99"/>
  <c r="BE46" i="99" s="1"/>
  <c r="Q12" i="88" s="1"/>
  <c r="BE12" i="144"/>
  <c r="AU12" i="88" s="1"/>
  <c r="AY12" i="88" s="1"/>
  <c r="K9" i="3"/>
  <c r="G461" i="1" s="1"/>
  <c r="Q9" i="92"/>
  <c r="AU20" i="83"/>
  <c r="M20" i="90"/>
  <c r="I20" i="88"/>
  <c r="AK16" i="81"/>
  <c r="AS16" i="81"/>
  <c r="CO15" i="81"/>
  <c r="CG15" i="81"/>
  <c r="BQ12" i="82"/>
  <c r="BI12" i="82"/>
  <c r="BC51" i="99"/>
  <c r="BE51" i="99" s="1"/>
  <c r="Q17" i="88" s="1"/>
  <c r="BE17" i="144"/>
  <c r="AU17" i="88" s="1"/>
  <c r="AY17" i="88" s="1"/>
  <c r="AA34" i="32"/>
  <c r="AA26" i="32"/>
  <c r="AA22" i="32"/>
  <c r="AA23" i="32"/>
  <c r="AA24" i="32"/>
  <c r="AA8" i="32"/>
  <c r="O22" i="47"/>
  <c r="Y22" i="47" s="1"/>
  <c r="Q16" i="79"/>
  <c r="G16" i="85"/>
  <c r="I16" i="85" s="1"/>
  <c r="K16" i="85" s="1"/>
  <c r="M16" i="85" s="1"/>
  <c r="O16" i="85" s="1"/>
  <c r="Q16" i="85" s="1"/>
  <c r="AA9" i="46"/>
  <c r="AA10" i="46"/>
  <c r="S8" i="47"/>
  <c r="AA12" i="46"/>
  <c r="AA21" i="46"/>
  <c r="AA13" i="46"/>
  <c r="G42" i="111"/>
  <c r="E65" i="96" s="1"/>
  <c r="G26" i="117"/>
  <c r="DW23" i="138"/>
  <c r="DY23" i="138" s="1"/>
  <c r="AU23" i="83" s="1"/>
  <c r="O14" i="91"/>
  <c r="I14" i="91"/>
  <c r="CW21" i="81"/>
  <c r="DA21" i="81" s="1"/>
  <c r="CW21" i="82"/>
  <c r="DA21" i="82" s="1"/>
  <c r="CG21" i="83"/>
  <c r="CG21" i="84"/>
  <c r="AE58" i="99"/>
  <c r="AG58" i="99" s="1"/>
  <c r="AS24" i="144"/>
  <c r="S51" i="99"/>
  <c r="U51" i="99" s="1"/>
  <c r="Q17" i="91" s="1"/>
  <c r="AM17" i="144"/>
  <c r="AU17" i="91" s="1"/>
  <c r="AY17" i="91" s="1"/>
  <c r="K25" i="31"/>
  <c r="K25" i="30"/>
  <c r="K27" i="30"/>
  <c r="K28" i="31"/>
  <c r="K29" i="30"/>
  <c r="K32" i="31"/>
  <c r="K32" i="32"/>
  <c r="K30" i="31"/>
  <c r="K25" i="32"/>
  <c r="K29" i="32"/>
  <c r="K31" i="32"/>
  <c r="K31" i="33"/>
  <c r="K32" i="34"/>
  <c r="K32" i="33"/>
  <c r="K25" i="33"/>
  <c r="K28" i="33"/>
  <c r="K31" i="34"/>
  <c r="K25" i="34"/>
  <c r="K31" i="35"/>
  <c r="K29" i="34"/>
  <c r="K32" i="35"/>
  <c r="K25" i="35"/>
  <c r="K28" i="35"/>
  <c r="K30" i="35"/>
  <c r="K27" i="36"/>
  <c r="K28" i="37"/>
  <c r="K28" i="36"/>
  <c r="K29" i="37"/>
  <c r="K29" i="36"/>
  <c r="K30" i="37"/>
  <c r="K30" i="36"/>
  <c r="K31" i="37"/>
  <c r="K32" i="36"/>
  <c r="K25" i="37"/>
  <c r="K27" i="37"/>
  <c r="K32" i="38"/>
  <c r="K25" i="38"/>
  <c r="K29" i="38"/>
  <c r="K31" i="38"/>
  <c r="K32" i="39"/>
  <c r="K30" i="39"/>
  <c r="K30" i="40"/>
  <c r="K31" i="40"/>
  <c r="K32" i="40"/>
  <c r="K25" i="40"/>
  <c r="K27" i="40"/>
  <c r="K29" i="40"/>
  <c r="K29" i="41"/>
  <c r="K30" i="42"/>
  <c r="K31" i="43"/>
  <c r="K30" i="41"/>
  <c r="K31" i="42"/>
  <c r="K32" i="43"/>
  <c r="K31" i="41"/>
  <c r="K32" i="42"/>
  <c r="K25" i="43"/>
  <c r="K25" i="42"/>
  <c r="K27" i="42"/>
  <c r="K28" i="43"/>
  <c r="K29" i="43"/>
  <c r="K29" i="42"/>
  <c r="K30" i="43"/>
  <c r="K30" i="44"/>
  <c r="K31" i="45"/>
  <c r="K32" i="46"/>
  <c r="K31" i="44"/>
  <c r="K32" i="45"/>
  <c r="K25" i="46"/>
  <c r="K32" i="44"/>
  <c r="K25" i="45"/>
  <c r="K25" i="44"/>
  <c r="K27" i="44"/>
  <c r="K28" i="45"/>
  <c r="K29" i="46"/>
  <c r="K30" i="46"/>
  <c r="K30" i="45"/>
  <c r="K31" i="46"/>
  <c r="K62" i="52"/>
  <c r="K58" i="52"/>
  <c r="K61" i="52"/>
  <c r="K59" i="52"/>
  <c r="K55" i="52"/>
  <c r="AG8" i="80"/>
  <c r="AI8" i="80" s="1"/>
  <c r="AC8" i="80"/>
  <c r="G34" i="112"/>
  <c r="E52" i="96" s="1"/>
  <c r="G40" i="114"/>
  <c r="I41" i="33" s="1"/>
  <c r="M41" i="33" s="1"/>
  <c r="I21" i="91"/>
  <c r="O21" i="91"/>
  <c r="O10" i="88"/>
  <c r="I10" i="88"/>
  <c r="E21" i="87"/>
  <c r="AU21" i="92"/>
  <c r="AY21" i="92" s="1"/>
  <c r="AE47" i="99"/>
  <c r="AG47" i="99" s="1"/>
  <c r="Q13" i="90" s="1"/>
  <c r="AS13" i="144"/>
  <c r="AU13" i="90" s="1"/>
  <c r="AY13" i="90" s="1"/>
  <c r="AK20" i="80"/>
  <c r="AO20" i="80" s="1"/>
  <c r="AK20" i="85"/>
  <c r="BA20" i="79" s="1"/>
  <c r="O92" i="52"/>
  <c r="U92" i="52" s="1"/>
  <c r="AK95" i="52"/>
  <c r="O93" i="52"/>
  <c r="U93" i="52" s="1"/>
  <c r="AK87" i="52"/>
  <c r="O94" i="52"/>
  <c r="U94" i="52" s="1"/>
  <c r="O95" i="52"/>
  <c r="U95" i="52" s="1"/>
  <c r="O87" i="52"/>
  <c r="U87" i="52" s="1"/>
  <c r="AK71" i="52"/>
  <c r="AK91" i="52"/>
  <c r="O89" i="52"/>
  <c r="U89" i="52" s="1"/>
  <c r="AK73" i="52"/>
  <c r="O71" i="52"/>
  <c r="U71" i="52" s="1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K92" i="52"/>
  <c r="AK93" i="52"/>
  <c r="O50" i="52"/>
  <c r="U50" i="52" s="1"/>
  <c r="O51" i="52"/>
  <c r="U51" i="52" s="1"/>
  <c r="O43" i="52"/>
  <c r="U43" i="52" s="1"/>
  <c r="O35" i="52"/>
  <c r="U35" i="52" s="1"/>
  <c r="O27" i="52"/>
  <c r="U27" i="52" s="1"/>
  <c r="AK46" i="52"/>
  <c r="AK48" i="52"/>
  <c r="O46" i="52"/>
  <c r="U46" i="52" s="1"/>
  <c r="AK50" i="52"/>
  <c r="O48" i="52"/>
  <c r="U48" i="52" s="1"/>
  <c r="G41" i="112"/>
  <c r="I30" i="21" s="1"/>
  <c r="M30" i="21" s="1"/>
  <c r="S30" i="21" s="1"/>
  <c r="G39" i="114"/>
  <c r="I41" i="34" s="1"/>
  <c r="M41" i="34" s="1"/>
  <c r="I64" i="98"/>
  <c r="G24" i="117"/>
  <c r="S16" i="92"/>
  <c r="I19" i="83"/>
  <c r="M19" i="83" s="1"/>
  <c r="AE60" i="99"/>
  <c r="AG60" i="99" s="1"/>
  <c r="AS26" i="144"/>
  <c r="BE47" i="99"/>
  <c r="Q13" i="88" s="1"/>
  <c r="U22" i="80"/>
  <c r="Y22" i="80" s="1"/>
  <c r="U22" i="85"/>
  <c r="AI22" i="79" s="1"/>
  <c r="M22" i="47" s="1"/>
  <c r="G46" i="115"/>
  <c r="G31" i="117"/>
  <c r="AC30" i="102"/>
  <c r="AC28" i="102"/>
  <c r="DY8" i="138"/>
  <c r="I16" i="89"/>
  <c r="U18" i="82"/>
  <c r="M18" i="82"/>
  <c r="U10" i="82"/>
  <c r="M10" i="82"/>
  <c r="AE57" i="99"/>
  <c r="AG57" i="99" s="1"/>
  <c r="AS23" i="144"/>
  <c r="AG46" i="99"/>
  <c r="Q12" i="90" s="1"/>
  <c r="I11" i="64"/>
  <c r="G16" i="57" s="1"/>
  <c r="G47" i="112"/>
  <c r="E62" i="96" s="1"/>
  <c r="G46" i="116"/>
  <c r="G38" i="117"/>
  <c r="M73" i="52"/>
  <c r="M12" i="54"/>
  <c r="I15" i="88"/>
  <c r="O15" i="88"/>
  <c r="AC9" i="92"/>
  <c r="AM9" i="92"/>
  <c r="I16" i="84"/>
  <c r="Q16" i="84"/>
  <c r="AK8" i="84"/>
  <c r="AC8" i="84"/>
  <c r="BE57" i="99"/>
  <c r="AQ53" i="99"/>
  <c r="AS53" i="99" s="1"/>
  <c r="Q19" i="89" s="1"/>
  <c r="AY19" i="144"/>
  <c r="AU19" i="89" s="1"/>
  <c r="AY19" i="89" s="1"/>
  <c r="BQ11" i="80"/>
  <c r="BU11" i="80" s="1"/>
  <c r="BQ11" i="85"/>
  <c r="CK11" i="79" s="1"/>
  <c r="K14" i="100"/>
  <c r="K12" i="100"/>
  <c r="K13" i="100"/>
  <c r="G72" i="114"/>
  <c r="E76" i="96" s="1"/>
  <c r="G49" i="117"/>
  <c r="FG12" i="138"/>
  <c r="FI12" i="138" s="1"/>
  <c r="I22" i="90"/>
  <c r="AM14" i="92"/>
  <c r="AC14" i="92"/>
  <c r="Q17" i="84"/>
  <c r="I17" i="84"/>
  <c r="I12" i="84"/>
  <c r="Q12" i="84"/>
  <c r="S60" i="99"/>
  <c r="U60" i="99" s="1"/>
  <c r="AM26" i="144"/>
  <c r="AS55" i="99"/>
  <c r="Q21" i="89" s="1"/>
  <c r="AE51" i="99"/>
  <c r="AG51" i="99" s="1"/>
  <c r="Q17" i="90" s="1"/>
  <c r="AS17" i="144"/>
  <c r="AU17" i="90" s="1"/>
  <c r="AY17" i="90" s="1"/>
  <c r="AY10" i="144"/>
  <c r="AU10" i="89" s="1"/>
  <c r="AY10" i="89" s="1"/>
  <c r="U19" i="80"/>
  <c r="Y19" i="80" s="1"/>
  <c r="U19" i="85"/>
  <c r="AI19" i="79" s="1"/>
  <c r="Q10" i="79"/>
  <c r="G10" i="85"/>
  <c r="I10" i="85" s="1"/>
  <c r="K10" i="85" s="1"/>
  <c r="M10" i="85" s="1"/>
  <c r="O10" i="85" s="1"/>
  <c r="Q10" i="85" s="1"/>
  <c r="M35" i="100"/>
  <c r="M36" i="100" s="1"/>
  <c r="E24" i="12"/>
  <c r="E36" i="12" s="1"/>
  <c r="I11" i="91"/>
  <c r="O11" i="91"/>
  <c r="S11" i="91" s="1"/>
  <c r="CG20" i="82"/>
  <c r="CO20" i="82"/>
  <c r="AC18" i="89"/>
  <c r="AM18" i="89"/>
  <c r="M22" i="83"/>
  <c r="BI21" i="81"/>
  <c r="BQ21" i="81"/>
  <c r="M11" i="82"/>
  <c r="U11" i="82"/>
  <c r="I13" i="92"/>
  <c r="O13" i="92"/>
  <c r="O25" i="144"/>
  <c r="AM11" i="143"/>
  <c r="CG8" i="82"/>
  <c r="CO8" i="82"/>
  <c r="BA65" i="52"/>
  <c r="BA76" i="52" s="1"/>
  <c r="AO45" i="52"/>
  <c r="BY45" i="52"/>
  <c r="CC45" i="52" s="1"/>
  <c r="BY47" i="52"/>
  <c r="CC47" i="52" s="1"/>
  <c r="AO47" i="52"/>
  <c r="BY23" i="52"/>
  <c r="CC23" i="52" s="1"/>
  <c r="AO23" i="52"/>
  <c r="AK15" i="51"/>
  <c r="BM15" i="51"/>
  <c r="BQ15" i="51" s="1"/>
  <c r="W40" i="54"/>
  <c r="Q14" i="80"/>
  <c r="S14" i="80" s="1"/>
  <c r="M14" i="80"/>
  <c r="AW13" i="80"/>
  <c r="AY13" i="80" s="1"/>
  <c r="AS13" i="80"/>
  <c r="BM18" i="80"/>
  <c r="BO18" i="80" s="1"/>
  <c r="BI18" i="80"/>
  <c r="Q18" i="80"/>
  <c r="S18" i="80" s="1"/>
  <c r="M18" i="80"/>
  <c r="G22" i="79"/>
  <c r="S22" i="85"/>
  <c r="AU24" i="3" s="1"/>
  <c r="G914" i="1" s="1"/>
  <c r="Q8" i="30"/>
  <c r="G140" i="113"/>
  <c r="E51" i="98"/>
  <c r="G35" i="116"/>
  <c r="E48" i="100"/>
  <c r="E47" i="100"/>
  <c r="G50" i="115"/>
  <c r="G73" i="98" s="1"/>
  <c r="I73" i="98" s="1"/>
  <c r="CK26" i="129"/>
  <c r="E10" i="113" s="1"/>
  <c r="E11" i="113" s="1"/>
  <c r="G73" i="114"/>
  <c r="S8" i="41"/>
  <c r="Q8" i="41"/>
  <c r="G23" i="79"/>
  <c r="S23" i="85"/>
  <c r="AU25" i="3" s="1"/>
  <c r="G943" i="1" s="1"/>
  <c r="G51" i="98"/>
  <c r="G35" i="115"/>
  <c r="W39" i="50"/>
  <c r="I14" i="22"/>
  <c r="M14" i="22" s="1"/>
  <c r="S14" i="22" s="1"/>
  <c r="E32" i="103"/>
  <c r="BG71" i="52"/>
  <c r="Y71" i="52"/>
  <c r="BC71" i="52"/>
  <c r="AM71" i="52"/>
  <c r="BQ71" i="52"/>
  <c r="BW71" i="52" s="1"/>
  <c r="Q71" i="52"/>
  <c r="BM71" i="52"/>
  <c r="AW71" i="52"/>
  <c r="AS71" i="52"/>
  <c r="AC71" i="52"/>
  <c r="AI71" i="52" s="1"/>
  <c r="M11" i="54"/>
  <c r="I21" i="88"/>
  <c r="Y18" i="83"/>
  <c r="AC18" i="81"/>
  <c r="AG18" i="81" s="1"/>
  <c r="AC18" i="82"/>
  <c r="AG18" i="82" s="1"/>
  <c r="Y18" i="84"/>
  <c r="BM12" i="83"/>
  <c r="BQ12" i="83" s="1"/>
  <c r="BU12" i="83" s="1"/>
  <c r="BY12" i="81"/>
  <c r="CC12" i="81" s="1"/>
  <c r="BY12" i="82"/>
  <c r="CC12" i="82" s="1"/>
  <c r="BM12" i="84"/>
  <c r="BA12" i="80"/>
  <c r="BE12" i="80" s="1"/>
  <c r="BA12" i="85"/>
  <c r="BS12" i="79" s="1"/>
  <c r="Q12" i="47" s="1"/>
  <c r="K81" i="52"/>
  <c r="M81" i="52" s="1"/>
  <c r="K85" i="52"/>
  <c r="M85" i="52" s="1"/>
  <c r="G21" i="100"/>
  <c r="G19" i="100"/>
  <c r="G46" i="100"/>
  <c r="G30" i="100"/>
  <c r="G22" i="100"/>
  <c r="G41" i="100"/>
  <c r="G20" i="100"/>
  <c r="G50" i="100"/>
  <c r="AU12" i="83"/>
  <c r="AW12" i="83" s="1"/>
  <c r="BA12" i="83" s="1"/>
  <c r="M12" i="90"/>
  <c r="AM20" i="92"/>
  <c r="AC20" i="92"/>
  <c r="I8" i="88"/>
  <c r="E23" i="88"/>
  <c r="AW17" i="84"/>
  <c r="BE17" i="84"/>
  <c r="CW14" i="81"/>
  <c r="DA14" i="81" s="1"/>
  <c r="CW14" i="82"/>
  <c r="DA14" i="82" s="1"/>
  <c r="CG14" i="83"/>
  <c r="CK14" i="83" s="1"/>
  <c r="CO14" i="83" s="1"/>
  <c r="CG14" i="84"/>
  <c r="BQ12" i="81"/>
  <c r="BI12" i="81"/>
  <c r="BC43" i="99"/>
  <c r="BE43" i="99" s="1"/>
  <c r="Q9" i="88" s="1"/>
  <c r="BE9" i="144"/>
  <c r="AU9" i="88" s="1"/>
  <c r="AY9" i="88" s="1"/>
  <c r="CC8" i="80"/>
  <c r="CE8" i="80" s="1"/>
  <c r="BY8" i="80"/>
  <c r="CM27" i="131"/>
  <c r="E8" i="12" s="1"/>
  <c r="DW15" i="138"/>
  <c r="DY15" i="138" s="1"/>
  <c r="Q21" i="84"/>
  <c r="I21" i="84"/>
  <c r="AS54" i="99"/>
  <c r="Q20" i="89" s="1"/>
  <c r="AE50" i="99"/>
  <c r="AG50" i="99" s="1"/>
  <c r="Q16" i="90" s="1"/>
  <c r="AS16" i="144"/>
  <c r="AU16" i="90" s="1"/>
  <c r="AY16" i="90" s="1"/>
  <c r="S43" i="99"/>
  <c r="U43" i="99" s="1"/>
  <c r="Q9" i="91" s="1"/>
  <c r="AM9" i="144"/>
  <c r="AU9" i="91" s="1"/>
  <c r="AY9" i="91" s="1"/>
  <c r="AA24" i="33"/>
  <c r="AA8" i="33"/>
  <c r="AA34" i="33"/>
  <c r="AA26" i="33"/>
  <c r="AA22" i="33"/>
  <c r="AA23" i="33"/>
  <c r="O21" i="47"/>
  <c r="Y21" i="47" s="1"/>
  <c r="Q15" i="79"/>
  <c r="G15" i="85"/>
  <c r="I15" i="85" s="1"/>
  <c r="K15" i="85" s="1"/>
  <c r="M15" i="85" s="1"/>
  <c r="O15" i="85" s="1"/>
  <c r="Q15" i="85" s="1"/>
  <c r="K11" i="48"/>
  <c r="K13" i="48"/>
  <c r="K12" i="48"/>
  <c r="BY74" i="52"/>
  <c r="CC74" i="52" s="1"/>
  <c r="BY75" i="52"/>
  <c r="CC75" i="52" s="1"/>
  <c r="G26" i="112"/>
  <c r="E38" i="96" s="1"/>
  <c r="G32" i="114"/>
  <c r="I41" i="41" s="1"/>
  <c r="M41" i="41" s="1"/>
  <c r="DW18" i="138"/>
  <c r="DY18" i="138" s="1"/>
  <c r="O20" i="90"/>
  <c r="I20" i="90"/>
  <c r="AC10" i="92"/>
  <c r="AM10" i="92"/>
  <c r="CW20" i="81"/>
  <c r="DA20" i="81" s="1"/>
  <c r="CW20" i="82"/>
  <c r="DA20" i="82" s="1"/>
  <c r="CG20" i="83"/>
  <c r="CG20" i="84"/>
  <c r="AQ54" i="99"/>
  <c r="AY20" i="144"/>
  <c r="AU20" i="89" s="1"/>
  <c r="AY20" i="89" s="1"/>
  <c r="AS51" i="99"/>
  <c r="Q17" i="89" s="1"/>
  <c r="E15" i="108"/>
  <c r="E14" i="108"/>
  <c r="E25" i="93"/>
  <c r="M46" i="100"/>
  <c r="M30" i="100"/>
  <c r="M22" i="100"/>
  <c r="M41" i="100"/>
  <c r="M20" i="100"/>
  <c r="M50" i="100"/>
  <c r="M21" i="100"/>
  <c r="M19" i="100"/>
  <c r="G33" i="112"/>
  <c r="I136" i="11" s="1"/>
  <c r="G31" i="114"/>
  <c r="I41" i="42" s="1"/>
  <c r="M41" i="42" s="1"/>
  <c r="I60" i="98"/>
  <c r="DE10" i="138"/>
  <c r="DG10" i="138" s="1"/>
  <c r="Y14" i="83"/>
  <c r="AC14" i="83" s="1"/>
  <c r="AG14" i="83" s="1"/>
  <c r="AC14" i="81"/>
  <c r="AG14" i="81" s="1"/>
  <c r="AC14" i="82"/>
  <c r="AG14" i="82" s="1"/>
  <c r="Y14" i="84"/>
  <c r="BC58" i="99"/>
  <c r="BE58" i="99" s="1"/>
  <c r="BE24" i="144"/>
  <c r="K21" i="3"/>
  <c r="G809" i="1" s="1"/>
  <c r="Q21" i="92"/>
  <c r="BC50" i="99"/>
  <c r="BE50" i="99" s="1"/>
  <c r="Q16" i="88" s="1"/>
  <c r="BE16" i="144"/>
  <c r="AU16" i="88" s="1"/>
  <c r="AY16" i="88" s="1"/>
  <c r="K13" i="3"/>
  <c r="G577" i="1" s="1"/>
  <c r="Q13" i="92"/>
  <c r="BC42" i="99"/>
  <c r="BE42" i="99" s="1"/>
  <c r="Q8" i="88" s="1"/>
  <c r="BE8" i="144"/>
  <c r="AU8" i="88" s="1"/>
  <c r="AY8" i="88" s="1"/>
  <c r="BQ21" i="80"/>
  <c r="BU21" i="80" s="1"/>
  <c r="BQ21" i="85"/>
  <c r="CK21" i="79" s="1"/>
  <c r="BA8" i="80"/>
  <c r="BE8" i="80" s="1"/>
  <c r="BA8" i="85"/>
  <c r="BS8" i="79" s="1"/>
  <c r="Q8" i="47" s="1"/>
  <c r="G48" i="112"/>
  <c r="E64" i="96" s="1"/>
  <c r="G23" i="117"/>
  <c r="M43" i="50"/>
  <c r="DE13" i="138"/>
  <c r="DG13" i="138" s="1"/>
  <c r="I17" i="88"/>
  <c r="U18" i="81"/>
  <c r="M18" i="81"/>
  <c r="U10" i="81"/>
  <c r="M10" i="81"/>
  <c r="AQ56" i="99"/>
  <c r="AS56" i="99" s="1"/>
  <c r="AY22" i="144"/>
  <c r="S50" i="99"/>
  <c r="U50" i="99" s="1"/>
  <c r="Q16" i="91" s="1"/>
  <c r="AM16" i="144"/>
  <c r="AU16" i="91" s="1"/>
  <c r="AY16" i="91" s="1"/>
  <c r="Q20" i="79"/>
  <c r="G20" i="85"/>
  <c r="I20" i="85" s="1"/>
  <c r="K20" i="85" s="1"/>
  <c r="M20" i="85" s="1"/>
  <c r="O20" i="85" s="1"/>
  <c r="Q20" i="85" s="1"/>
  <c r="AA9" i="42"/>
  <c r="AA10" i="42"/>
  <c r="AA12" i="42"/>
  <c r="AA21" i="42"/>
  <c r="AA13" i="42"/>
  <c r="S12" i="47"/>
  <c r="I81" i="95"/>
  <c r="I12" i="95"/>
  <c r="I26" i="95"/>
  <c r="I10" i="95"/>
  <c r="I29" i="95"/>
  <c r="G39" i="112"/>
  <c r="I32" i="16" s="1"/>
  <c r="M32" i="16" s="1"/>
  <c r="S32" i="16" s="1"/>
  <c r="I67" i="98"/>
  <c r="G30" i="117"/>
  <c r="G16" i="105"/>
  <c r="E9" i="102" s="1"/>
  <c r="I9" i="102" s="1"/>
  <c r="I30" i="102" s="1"/>
  <c r="DW19" i="138"/>
  <c r="DY19" i="138" s="1"/>
  <c r="DG8" i="138"/>
  <c r="S9" i="92"/>
  <c r="M16" i="83"/>
  <c r="E12" i="87"/>
  <c r="AU12" i="92"/>
  <c r="AY12" i="92" s="1"/>
  <c r="Q11" i="79"/>
  <c r="G11" i="85"/>
  <c r="I11" i="85" s="1"/>
  <c r="K11" i="85" s="1"/>
  <c r="M11" i="85" s="1"/>
  <c r="O11" i="85" s="1"/>
  <c r="Q11" i="85" s="1"/>
  <c r="E17" i="107"/>
  <c r="E16" i="107"/>
  <c r="G46" i="112"/>
  <c r="I146" i="11" s="1"/>
  <c r="G44" i="114"/>
  <c r="I41" i="30" s="1"/>
  <c r="M41" i="30" s="1"/>
  <c r="G61" i="115"/>
  <c r="G76" i="98"/>
  <c r="G37" i="117"/>
  <c r="EO17" i="138"/>
  <c r="EQ17" i="138" s="1"/>
  <c r="I17" i="83"/>
  <c r="M17" i="83" s="1"/>
  <c r="I12" i="83"/>
  <c r="M12" i="83" s="1"/>
  <c r="AQ58" i="99"/>
  <c r="AS58" i="99" s="1"/>
  <c r="AY24" i="144"/>
  <c r="E17" i="87"/>
  <c r="AU17" i="92"/>
  <c r="AY17" i="92" s="1"/>
  <c r="AS47" i="99"/>
  <c r="Q13" i="89" s="1"/>
  <c r="AE43" i="99"/>
  <c r="AG43" i="99" s="1"/>
  <c r="Q9" i="90" s="1"/>
  <c r="AS9" i="144"/>
  <c r="AU9" i="90" s="1"/>
  <c r="AY9" i="90" s="1"/>
  <c r="BQ18" i="80"/>
  <c r="BU18" i="80" s="1"/>
  <c r="BQ18" i="85"/>
  <c r="CK18" i="79" s="1"/>
  <c r="Q10" i="80"/>
  <c r="S10" i="80" s="1"/>
  <c r="M10" i="80"/>
  <c r="K26" i="50"/>
  <c r="K8" i="52"/>
  <c r="K44" i="52"/>
  <c r="I11" i="90"/>
  <c r="CG20" i="81"/>
  <c r="CO20" i="81"/>
  <c r="U22" i="82"/>
  <c r="M22" i="82"/>
  <c r="M11" i="81"/>
  <c r="U11" i="81"/>
  <c r="CG18" i="82"/>
  <c r="CO18" i="82"/>
  <c r="CG10" i="82"/>
  <c r="CO10" i="82"/>
  <c r="CG8" i="81"/>
  <c r="CO8" i="81"/>
  <c r="W40" i="50"/>
  <c r="W47" i="50"/>
  <c r="BY94" i="52"/>
  <c r="CC94" i="52" s="1"/>
  <c r="AO94" i="52"/>
  <c r="W50" i="50"/>
  <c r="AK9" i="51"/>
  <c r="BM9" i="51"/>
  <c r="BQ9" i="51" s="1"/>
  <c r="W45" i="50"/>
  <c r="Q13" i="80"/>
  <c r="S13" i="80" s="1"/>
  <c r="M13" i="80"/>
  <c r="Q17" i="80"/>
  <c r="S17" i="80" s="1"/>
  <c r="M17" i="80"/>
  <c r="CC15" i="80"/>
  <c r="CE15" i="80" s="1"/>
  <c r="BY15" i="80"/>
  <c r="G21" i="79"/>
  <c r="S21" i="85"/>
  <c r="AU21" i="3" s="1"/>
  <c r="G827" i="1" s="1"/>
  <c r="G64" i="50"/>
  <c r="E25" i="78"/>
  <c r="S8" i="40"/>
  <c r="Q8" i="40"/>
  <c r="G69" i="114"/>
  <c r="Q8" i="34"/>
  <c r="G143" i="113"/>
  <c r="G145" i="113" s="1"/>
  <c r="I43" i="32" s="1"/>
  <c r="M43" i="32" s="1"/>
  <c r="W46" i="50"/>
  <c r="G59" i="116"/>
  <c r="G36" i="117"/>
  <c r="S21" i="92"/>
  <c r="BA16" i="81"/>
  <c r="BE16" i="81" s="1"/>
  <c r="BA16" i="82"/>
  <c r="BE16" i="82" s="1"/>
  <c r="AS16" i="83"/>
  <c r="AS16" i="84"/>
  <c r="AC10" i="81"/>
  <c r="AG10" i="81" s="1"/>
  <c r="AC10" i="82"/>
  <c r="AG10" i="82" s="1"/>
  <c r="Y10" i="83"/>
  <c r="Y10" i="84"/>
  <c r="AE48" i="99"/>
  <c r="AG48" i="99" s="1"/>
  <c r="Q14" i="90" s="1"/>
  <c r="AS14" i="144"/>
  <c r="AU14" i="90" s="1"/>
  <c r="AY14" i="90" s="1"/>
  <c r="U18" i="80"/>
  <c r="Y18" i="80" s="1"/>
  <c r="U18" i="85"/>
  <c r="AI18" i="79" s="1"/>
  <c r="M18" i="47" s="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Q8" i="79"/>
  <c r="G8" i="85"/>
  <c r="I8" i="85" s="1"/>
  <c r="K8" i="85" s="1"/>
  <c r="M8" i="85" s="1"/>
  <c r="O8" i="85" s="1"/>
  <c r="Q8" i="85" s="1"/>
  <c r="I14" i="24"/>
  <c r="M14" i="24" s="1"/>
  <c r="S14" i="24" s="1"/>
  <c r="G61" i="117"/>
  <c r="E30" i="103" s="1"/>
  <c r="E31" i="103"/>
  <c r="K26" i="102"/>
  <c r="K30" i="102"/>
  <c r="K28" i="102"/>
  <c r="BI17" i="82"/>
  <c r="BQ17" i="82"/>
  <c r="Q14" i="84"/>
  <c r="I14" i="84"/>
  <c r="G59" i="99"/>
  <c r="I59" i="99" s="1"/>
  <c r="BA25" i="144"/>
  <c r="AI25" i="144"/>
  <c r="AU25" i="144"/>
  <c r="AO25" i="144"/>
  <c r="I25" i="144"/>
  <c r="Q23" i="47"/>
  <c r="Q19" i="47"/>
  <c r="AA23" i="40"/>
  <c r="AA24" i="40"/>
  <c r="AA8" i="40"/>
  <c r="AA34" i="40"/>
  <c r="AA26" i="40"/>
  <c r="AA22" i="40"/>
  <c r="O14" i="47"/>
  <c r="Y14" i="47" s="1"/>
  <c r="G75" i="116"/>
  <c r="E78" i="98" s="1"/>
  <c r="M21" i="83"/>
  <c r="AQ57" i="99"/>
  <c r="AS57" i="99" s="1"/>
  <c r="AY23" i="144"/>
  <c r="Q13" i="14"/>
  <c r="S13" i="14" s="1"/>
  <c r="Q9" i="14"/>
  <c r="S9" i="14" s="1"/>
  <c r="Q8" i="14"/>
  <c r="S8" i="14" s="1"/>
  <c r="Q14" i="14"/>
  <c r="S14" i="14" s="1"/>
  <c r="Q12" i="14"/>
  <c r="S12" i="14" s="1"/>
  <c r="Q10" i="14"/>
  <c r="S10" i="14" s="1"/>
  <c r="E16" i="87"/>
  <c r="AU16" i="92"/>
  <c r="AY16" i="92" s="1"/>
  <c r="AS46" i="99"/>
  <c r="Q12" i="89" s="1"/>
  <c r="AE42" i="99"/>
  <c r="AG42" i="99" s="1"/>
  <c r="Q8" i="90" s="1"/>
  <c r="AS8" i="144"/>
  <c r="AU8" i="90" s="1"/>
  <c r="AY8" i="90" s="1"/>
  <c r="BE74" i="52"/>
  <c r="BI74" i="52" s="1"/>
  <c r="BE75" i="52"/>
  <c r="BI75" i="52" s="1"/>
  <c r="I59" i="96"/>
  <c r="I31" i="55" s="1"/>
  <c r="M31" i="55" s="1"/>
  <c r="I19" i="89"/>
  <c r="G10" i="87"/>
  <c r="I10" i="87" s="1"/>
  <c r="AY10" i="3" s="1"/>
  <c r="G510" i="1" s="1"/>
  <c r="W10" i="92"/>
  <c r="I20" i="84"/>
  <c r="Q20" i="84"/>
  <c r="CW8" i="81"/>
  <c r="DA8" i="81" s="1"/>
  <c r="CW8" i="82"/>
  <c r="DA8" i="82" s="1"/>
  <c r="CG8" i="83"/>
  <c r="CG8" i="84"/>
  <c r="E13" i="87"/>
  <c r="AU13" i="92"/>
  <c r="AY13" i="92" s="1"/>
  <c r="BA17" i="80"/>
  <c r="BE17" i="80" s="1"/>
  <c r="BA17" i="85"/>
  <c r="BS17" i="79" s="1"/>
  <c r="Q17" i="47" s="1"/>
  <c r="AK12" i="80"/>
  <c r="AO12" i="80" s="1"/>
  <c r="AK12" i="85"/>
  <c r="BA12" i="79" s="1"/>
  <c r="U62" i="50"/>
  <c r="U54" i="50"/>
  <c r="U15" i="50"/>
  <c r="U28" i="54"/>
  <c r="U12" i="54"/>
  <c r="U11" i="54"/>
  <c r="U23" i="54"/>
  <c r="U15" i="54"/>
  <c r="S17" i="17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G25" i="112"/>
  <c r="E36" i="96" s="1"/>
  <c r="I56" i="98"/>
  <c r="I78" i="52"/>
  <c r="I79" i="52" s="1"/>
  <c r="BU79" i="52"/>
  <c r="W27" i="131"/>
  <c r="E41" i="101" s="1"/>
  <c r="E36" i="101"/>
  <c r="I36" i="101" s="1"/>
  <c r="I83" i="95" s="1"/>
  <c r="I15" i="105"/>
  <c r="K15" i="105" s="1"/>
  <c r="DW21" i="138"/>
  <c r="DY21" i="138" s="1"/>
  <c r="EQ8" i="138"/>
  <c r="E23" i="91"/>
  <c r="I8" i="91"/>
  <c r="CW13" i="81"/>
  <c r="DA13" i="81" s="1"/>
  <c r="CW13" i="82"/>
  <c r="DA13" i="82" s="1"/>
  <c r="CG13" i="83"/>
  <c r="CK13" i="83" s="1"/>
  <c r="CO13" i="83" s="1"/>
  <c r="CG13" i="84"/>
  <c r="AA46" i="33"/>
  <c r="AA41" i="33"/>
  <c r="AA32" i="33"/>
  <c r="AA16" i="33"/>
  <c r="AA42" i="33"/>
  <c r="AA33" i="33"/>
  <c r="AA25" i="33"/>
  <c r="AA17" i="33"/>
  <c r="AA36" i="33"/>
  <c r="AA18" i="33"/>
  <c r="AA43" i="33"/>
  <c r="AA37" i="33"/>
  <c r="AA27" i="33"/>
  <c r="AA19" i="33"/>
  <c r="AA11" i="33"/>
  <c r="AA45" i="33"/>
  <c r="AA38" i="33"/>
  <c r="AA28" i="33"/>
  <c r="AA20" i="33"/>
  <c r="AA39" i="33"/>
  <c r="AA29" i="33"/>
  <c r="AA40" i="33"/>
  <c r="AA30" i="33"/>
  <c r="AA14" i="33"/>
  <c r="AA31" i="33"/>
  <c r="AA15" i="33"/>
  <c r="K21" i="47"/>
  <c r="U14" i="80"/>
  <c r="Y14" i="80" s="1"/>
  <c r="U14" i="85"/>
  <c r="AI14" i="79" s="1"/>
  <c r="M14" i="47" s="1"/>
  <c r="G40" i="112"/>
  <c r="E58" i="96" s="1"/>
  <c r="E9" i="117"/>
  <c r="E11" i="117" s="1"/>
  <c r="E12" i="117" s="1"/>
  <c r="G16" i="117" s="1"/>
  <c r="E69" i="96" s="1"/>
  <c r="AA50" i="127"/>
  <c r="I13" i="105"/>
  <c r="K13" i="105" s="1"/>
  <c r="DW16" i="138"/>
  <c r="DY16" i="138" s="1"/>
  <c r="AC17" i="92"/>
  <c r="AM17" i="92"/>
  <c r="I10" i="90"/>
  <c r="BC55" i="99"/>
  <c r="BE55" i="99" s="1"/>
  <c r="Q21" i="88" s="1"/>
  <c r="BE21" i="144"/>
  <c r="AU21" i="88" s="1"/>
  <c r="AY21" i="88" s="1"/>
  <c r="AE49" i="99"/>
  <c r="AG49" i="99" s="1"/>
  <c r="Q15" i="90" s="1"/>
  <c r="AS15" i="144"/>
  <c r="AU15" i="90" s="1"/>
  <c r="AY15" i="90" s="1"/>
  <c r="BE44" i="99"/>
  <c r="Q10" i="88" s="1"/>
  <c r="Q30" i="102"/>
  <c r="G31" i="112"/>
  <c r="E48" i="96" s="1"/>
  <c r="G37" i="114"/>
  <c r="I41" i="36" s="1"/>
  <c r="M41" i="36" s="1"/>
  <c r="I63" i="98"/>
  <c r="G22" i="117"/>
  <c r="M18" i="54"/>
  <c r="Y18" i="54" s="1"/>
  <c r="M8" i="54"/>
  <c r="G17" i="54"/>
  <c r="G20" i="54" s="1"/>
  <c r="G64" i="54" s="1"/>
  <c r="G66" i="54" s="1"/>
  <c r="G19" i="54"/>
  <c r="FG17" i="138"/>
  <c r="FI17" i="138" s="1"/>
  <c r="I22" i="89"/>
  <c r="AC15" i="92"/>
  <c r="AM15" i="92"/>
  <c r="AK20" i="84"/>
  <c r="AC20" i="84"/>
  <c r="U16" i="82"/>
  <c r="M16" i="82"/>
  <c r="AK8" i="82"/>
  <c r="AS8" i="82"/>
  <c r="BE49" i="99"/>
  <c r="Q15" i="88" s="1"/>
  <c r="AQ45" i="99"/>
  <c r="AS45" i="99" s="1"/>
  <c r="Q11" i="89" s="1"/>
  <c r="AY11" i="144"/>
  <c r="AU11" i="89" s="1"/>
  <c r="AY11" i="89" s="1"/>
  <c r="AS42" i="99"/>
  <c r="Q8" i="89" s="1"/>
  <c r="BA22" i="80"/>
  <c r="BE22" i="80" s="1"/>
  <c r="BA22" i="85"/>
  <c r="BS22" i="79" s="1"/>
  <c r="Q22" i="47" s="1"/>
  <c r="AK17" i="80"/>
  <c r="AO17" i="80" s="1"/>
  <c r="AK17" i="85"/>
  <c r="BA17" i="79" s="1"/>
  <c r="I41" i="98"/>
  <c r="M12" i="48"/>
  <c r="M15" i="54"/>
  <c r="DW22" i="138"/>
  <c r="DY22" i="138" s="1"/>
  <c r="O12" i="90"/>
  <c r="S12" i="90" s="1"/>
  <c r="I12" i="90"/>
  <c r="M17" i="82"/>
  <c r="U17" i="82"/>
  <c r="U12" i="82"/>
  <c r="M12" i="82"/>
  <c r="BE54" i="99"/>
  <c r="Q20" i="88" s="1"/>
  <c r="AQ50" i="99"/>
  <c r="AS50" i="99" s="1"/>
  <c r="Q16" i="89" s="1"/>
  <c r="AY16" i="144"/>
  <c r="AU16" i="89" s="1"/>
  <c r="AY16" i="89" s="1"/>
  <c r="E9" i="87"/>
  <c r="AU9" i="92"/>
  <c r="AY9" i="92" s="1"/>
  <c r="Q18" i="79"/>
  <c r="G18" i="85"/>
  <c r="I18" i="85" s="1"/>
  <c r="K18" i="85" s="1"/>
  <c r="M18" i="85" s="1"/>
  <c r="O18" i="85" s="1"/>
  <c r="Q18" i="85" s="1"/>
  <c r="AK8" i="80"/>
  <c r="AO8" i="80" s="1"/>
  <c r="AK8" i="85"/>
  <c r="BA8" i="79" s="1"/>
  <c r="I41" i="101"/>
  <c r="I11" i="89"/>
  <c r="BQ20" i="83"/>
  <c r="BU20" i="83" s="1"/>
  <c r="U22" i="81"/>
  <c r="M22" i="81"/>
  <c r="AC11" i="81"/>
  <c r="AG11" i="81" s="1"/>
  <c r="AC11" i="82"/>
  <c r="AG11" i="82" s="1"/>
  <c r="Y11" i="83"/>
  <c r="AC11" i="83" s="1"/>
  <c r="AG11" i="83" s="1"/>
  <c r="Y11" i="84"/>
  <c r="AO31" i="142"/>
  <c r="AM31" i="142"/>
  <c r="AK31" i="142"/>
  <c r="AI31" i="142"/>
  <c r="CG18" i="81"/>
  <c r="CO18" i="81"/>
  <c r="CG10" i="81"/>
  <c r="CO10" i="81"/>
  <c r="CI21" i="83"/>
  <c r="M21" i="88"/>
  <c r="O21" i="88" s="1"/>
  <c r="S21" i="88" s="1"/>
  <c r="BY19" i="84"/>
  <c r="BQ19" i="84"/>
  <c r="Q9" i="84"/>
  <c r="I9" i="84"/>
  <c r="K24" i="3" l="1"/>
  <c r="G896" i="1" s="1"/>
  <c r="Q22" i="92"/>
  <c r="S22" i="92" s="1"/>
  <c r="I20" i="52"/>
  <c r="M20" i="52" s="1"/>
  <c r="K12" i="74"/>
  <c r="I15" i="50" s="1"/>
  <c r="M15" i="50" s="1"/>
  <c r="AI21" i="48"/>
  <c r="AA21" i="48"/>
  <c r="AE21" i="48" s="1"/>
  <c r="Q21" i="48"/>
  <c r="W19" i="91"/>
  <c r="K22" i="92"/>
  <c r="K14" i="92"/>
  <c r="K15" i="92"/>
  <c r="K23" i="92"/>
  <c r="K16" i="92"/>
  <c r="K8" i="92"/>
  <c r="K17" i="92"/>
  <c r="K9" i="92"/>
  <c r="K18" i="92"/>
  <c r="K10" i="92"/>
  <c r="K19" i="92"/>
  <c r="K11" i="92"/>
  <c r="K20" i="92"/>
  <c r="K12" i="92"/>
  <c r="K21" i="92"/>
  <c r="K13" i="92"/>
  <c r="BI12" i="83"/>
  <c r="BK12" i="83" s="1"/>
  <c r="BE12" i="83"/>
  <c r="W17" i="91"/>
  <c r="U20" i="83"/>
  <c r="W20" i="83" s="1"/>
  <c r="Q20" i="83"/>
  <c r="W21" i="88"/>
  <c r="S11" i="88"/>
  <c r="Y16" i="54"/>
  <c r="Q16" i="54"/>
  <c r="W16" i="54" s="1"/>
  <c r="M17" i="54"/>
  <c r="AU22" i="83"/>
  <c r="M22" i="90"/>
  <c r="O22" i="90" s="1"/>
  <c r="AI12" i="48"/>
  <c r="AM12" i="48" s="1"/>
  <c r="AA12" i="48"/>
  <c r="Q12" i="48"/>
  <c r="CS13" i="83"/>
  <c r="CW13" i="83"/>
  <c r="CY13" i="83" s="1"/>
  <c r="CA9" i="79"/>
  <c r="CE9" i="85"/>
  <c r="CA17" i="79"/>
  <c r="CE17" i="85"/>
  <c r="CK8" i="84"/>
  <c r="CS8" i="84"/>
  <c r="BC8" i="90"/>
  <c r="S15" i="14"/>
  <c r="E35" i="8" s="1"/>
  <c r="M14" i="84"/>
  <c r="U14" i="84"/>
  <c r="K37" i="103"/>
  <c r="K36" i="103"/>
  <c r="K32" i="103"/>
  <c r="K31" i="103"/>
  <c r="Y12" i="79"/>
  <c r="AI12" i="85"/>
  <c r="Y20" i="79"/>
  <c r="AI20" i="85"/>
  <c r="AC10" i="84"/>
  <c r="AK10" i="84"/>
  <c r="G21" i="87"/>
  <c r="I21" i="87" s="1"/>
  <c r="AY21" i="3" s="1"/>
  <c r="G829" i="1" s="1"/>
  <c r="W21" i="92"/>
  <c r="CS18" i="82"/>
  <c r="CU18" i="82" s="1"/>
  <c r="CK18" i="82"/>
  <c r="CS20" i="81"/>
  <c r="CU20" i="81" s="1"/>
  <c r="CK20" i="81"/>
  <c r="BC9" i="90"/>
  <c r="Q17" i="83"/>
  <c r="U17" i="83"/>
  <c r="W17" i="83" s="1"/>
  <c r="AA8" i="83"/>
  <c r="AC8" i="83" s="1"/>
  <c r="AG8" i="83" s="1"/>
  <c r="M8" i="91"/>
  <c r="O8" i="91" s="1"/>
  <c r="S8" i="91" s="1"/>
  <c r="I40" i="38"/>
  <c r="M40" i="38" s="1"/>
  <c r="E20" i="103"/>
  <c r="AA42" i="34"/>
  <c r="AA33" i="34"/>
  <c r="AA25" i="34"/>
  <c r="AA36" i="34"/>
  <c r="AA45" i="34"/>
  <c r="AA43" i="34"/>
  <c r="AA46" i="34"/>
  <c r="AA38" i="34"/>
  <c r="AA39" i="34"/>
  <c r="AA29" i="34"/>
  <c r="AA40" i="34"/>
  <c r="AA30" i="34"/>
  <c r="AA31" i="34"/>
  <c r="AA41" i="34"/>
  <c r="AA32" i="34"/>
  <c r="AA15" i="34"/>
  <c r="AA16" i="34"/>
  <c r="AA28" i="34"/>
  <c r="AA17" i="34"/>
  <c r="AA18" i="34"/>
  <c r="AA19" i="34"/>
  <c r="AA11" i="34"/>
  <c r="AA20" i="34"/>
  <c r="AA27" i="34"/>
  <c r="AA14" i="34"/>
  <c r="K20" i="47"/>
  <c r="AA37" i="34"/>
  <c r="Q18" i="81"/>
  <c r="Y18" i="81"/>
  <c r="AA18" i="81" s="1"/>
  <c r="I40" i="45"/>
  <c r="M40" i="45" s="1"/>
  <c r="E13" i="103"/>
  <c r="AC14" i="84"/>
  <c r="AK14" i="84"/>
  <c r="M52" i="100"/>
  <c r="M51" i="100"/>
  <c r="S20" i="90"/>
  <c r="AC8" i="88"/>
  <c r="I23" i="88"/>
  <c r="AM8" i="88"/>
  <c r="G51" i="100"/>
  <c r="G52" i="100"/>
  <c r="AC85" i="52"/>
  <c r="AI85" i="52" s="1"/>
  <c r="BQ85" i="52"/>
  <c r="BW85" i="52" s="1"/>
  <c r="AC18" i="84"/>
  <c r="AK18" i="84"/>
  <c r="BU21" i="81"/>
  <c r="BW21" i="81" s="1"/>
  <c r="BM21" i="81"/>
  <c r="CS20" i="82"/>
  <c r="CU20" i="82" s="1"/>
  <c r="CK20" i="82"/>
  <c r="AG14" i="92"/>
  <c r="AQ9" i="92"/>
  <c r="G16" i="87"/>
  <c r="I16" i="87" s="1"/>
  <c r="AY16" i="3" s="1"/>
  <c r="G684" i="1" s="1"/>
  <c r="W16" i="92"/>
  <c r="AO46" i="52"/>
  <c r="BY46" i="52"/>
  <c r="CC46" i="52" s="1"/>
  <c r="W71" i="52"/>
  <c r="BY87" i="52"/>
  <c r="CC87" i="52" s="1"/>
  <c r="AO87" i="52"/>
  <c r="BC13" i="90"/>
  <c r="S41" i="33"/>
  <c r="S14" i="91"/>
  <c r="S9" i="90"/>
  <c r="S8" i="21"/>
  <c r="CC18" i="84"/>
  <c r="BU18" i="84"/>
  <c r="DE17" i="81"/>
  <c r="DM17" i="81"/>
  <c r="AA36" i="31"/>
  <c r="AA45" i="31"/>
  <c r="AA43" i="31"/>
  <c r="AA37" i="31"/>
  <c r="AA46" i="31"/>
  <c r="AA38" i="31"/>
  <c r="AA28" i="31"/>
  <c r="AA39" i="31"/>
  <c r="AA29" i="31"/>
  <c r="AA40" i="31"/>
  <c r="AA30" i="31"/>
  <c r="AA41" i="31"/>
  <c r="AA32" i="31"/>
  <c r="AA42" i="31"/>
  <c r="AA33" i="31"/>
  <c r="AA25" i="31"/>
  <c r="AA16" i="31"/>
  <c r="AA17" i="31"/>
  <c r="AA27" i="31"/>
  <c r="AA18" i="31"/>
  <c r="AA19" i="31"/>
  <c r="AA11" i="31"/>
  <c r="AA20" i="31"/>
  <c r="AA31" i="31"/>
  <c r="AA14" i="31"/>
  <c r="AA15" i="31"/>
  <c r="AA41" i="35"/>
  <c r="AA32" i="35"/>
  <c r="AA16" i="35"/>
  <c r="AA42" i="35"/>
  <c r="AA33" i="35"/>
  <c r="AA25" i="35"/>
  <c r="AA17" i="35"/>
  <c r="AA36" i="35"/>
  <c r="AA18" i="35"/>
  <c r="AA45" i="35"/>
  <c r="AA43" i="35"/>
  <c r="AA37" i="35"/>
  <c r="AA27" i="35"/>
  <c r="AA19" i="35"/>
  <c r="AA11" i="35"/>
  <c r="AA46" i="35"/>
  <c r="AA38" i="35"/>
  <c r="AA28" i="35"/>
  <c r="AA20" i="35"/>
  <c r="AA39" i="35"/>
  <c r="AA29" i="35"/>
  <c r="AA40" i="35"/>
  <c r="AA30" i="35"/>
  <c r="AA14" i="35"/>
  <c r="AA31" i="35"/>
  <c r="AA15" i="35"/>
  <c r="K23" i="47"/>
  <c r="K19" i="47"/>
  <c r="DM16" i="81"/>
  <c r="DE16" i="81"/>
  <c r="AG12" i="92"/>
  <c r="I40" i="30"/>
  <c r="M40" i="30" s="1"/>
  <c r="E29" i="103"/>
  <c r="AW14" i="84"/>
  <c r="BE14" i="84"/>
  <c r="AI14" i="48"/>
  <c r="AA14" i="48"/>
  <c r="Q14" i="48"/>
  <c r="CK15" i="82"/>
  <c r="CS15" i="82"/>
  <c r="CU15" i="82" s="1"/>
  <c r="G46" i="96"/>
  <c r="G40" i="96"/>
  <c r="I40" i="96" s="1"/>
  <c r="G14" i="96"/>
  <c r="E11" i="118"/>
  <c r="E13" i="118" s="1"/>
  <c r="E26" i="74" s="1"/>
  <c r="E9" i="104"/>
  <c r="AA50" i="128"/>
  <c r="E8" i="104" s="1"/>
  <c r="CK21" i="81"/>
  <c r="CS21" i="81"/>
  <c r="CU21" i="81" s="1"/>
  <c r="S14" i="88"/>
  <c r="AQ10" i="79"/>
  <c r="AY10" i="85"/>
  <c r="AQ18" i="79"/>
  <c r="AY18" i="85"/>
  <c r="BC10" i="91"/>
  <c r="AM16" i="90"/>
  <c r="AC16" i="90"/>
  <c r="AM19" i="91"/>
  <c r="AC19" i="91"/>
  <c r="BC17" i="89"/>
  <c r="S16" i="88"/>
  <c r="M23" i="82"/>
  <c r="U23" i="82"/>
  <c r="AQ21" i="89"/>
  <c r="G9" i="79"/>
  <c r="S9" i="85"/>
  <c r="AU9" i="3" s="1"/>
  <c r="G479" i="1" s="1"/>
  <c r="BY35" i="52"/>
  <c r="CC35" i="52" s="1"/>
  <c r="AQ19" i="90"/>
  <c r="CK11" i="84"/>
  <c r="CS11" i="84"/>
  <c r="AW22" i="84"/>
  <c r="BE22" i="84"/>
  <c r="AM44" i="56"/>
  <c r="AS44" i="56" s="1"/>
  <c r="Q44" i="56"/>
  <c r="W44" i="56" s="1"/>
  <c r="AI44" i="56"/>
  <c r="AC44" i="56"/>
  <c r="BQ10" i="82"/>
  <c r="BI10" i="82"/>
  <c r="M9" i="89"/>
  <c r="BO9" i="83"/>
  <c r="BC12" i="85"/>
  <c r="BE12" i="85" s="1"/>
  <c r="BG12" i="85" s="1"/>
  <c r="BI12" i="85" s="1"/>
  <c r="BK12" i="85" s="1"/>
  <c r="BM12" i="85" s="1"/>
  <c r="BC20" i="85"/>
  <c r="BE20" i="85" s="1"/>
  <c r="BG20" i="85" s="1"/>
  <c r="BI20" i="85" s="1"/>
  <c r="BK20" i="85" s="1"/>
  <c r="BM20" i="85" s="1"/>
  <c r="BC14" i="89"/>
  <c r="CS18" i="84"/>
  <c r="CK18" i="84"/>
  <c r="AA34" i="31"/>
  <c r="AA26" i="31"/>
  <c r="AA22" i="31"/>
  <c r="AA24" i="31"/>
  <c r="AA8" i="31"/>
  <c r="AA23" i="31"/>
  <c r="AA24" i="35"/>
  <c r="AA8" i="35"/>
  <c r="AA34" i="35"/>
  <c r="AA26" i="35"/>
  <c r="AA22" i="35"/>
  <c r="AA23" i="35"/>
  <c r="O23" i="47"/>
  <c r="Y23" i="47" s="1"/>
  <c r="O19" i="47"/>
  <c r="Y19" i="47" s="1"/>
  <c r="AG15" i="80"/>
  <c r="AI15" i="80" s="1"/>
  <c r="AC15" i="80"/>
  <c r="BO21" i="83"/>
  <c r="BQ21" i="83" s="1"/>
  <c r="BU21" i="83" s="1"/>
  <c r="M21" i="89"/>
  <c r="O21" i="89" s="1"/>
  <c r="S21" i="89" s="1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18" i="75"/>
  <c r="K10" i="75"/>
  <c r="K31" i="75"/>
  <c r="M31" i="75" s="1"/>
  <c r="I84" i="23" s="1"/>
  <c r="M84" i="23" s="1"/>
  <c r="S84" i="23" s="1"/>
  <c r="K23" i="75"/>
  <c r="M23" i="75" s="1"/>
  <c r="I57" i="23" s="1"/>
  <c r="M57" i="23" s="1"/>
  <c r="K15" i="75"/>
  <c r="K28" i="75"/>
  <c r="M28" i="75" s="1"/>
  <c r="I75" i="23" s="1"/>
  <c r="M75" i="23" s="1"/>
  <c r="S75" i="23" s="1"/>
  <c r="K20" i="75"/>
  <c r="K12" i="75"/>
  <c r="K33" i="75"/>
  <c r="K25" i="75"/>
  <c r="M25" i="75" s="1"/>
  <c r="I66" i="23" s="1"/>
  <c r="M66" i="23" s="1"/>
  <c r="K17" i="75"/>
  <c r="K9" i="75"/>
  <c r="K27" i="75"/>
  <c r="M27" i="75" s="1"/>
  <c r="I72" i="23" s="1"/>
  <c r="M72" i="23" s="1"/>
  <c r="S72" i="23" s="1"/>
  <c r="K19" i="75"/>
  <c r="K11" i="75"/>
  <c r="M11" i="75" s="1"/>
  <c r="I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K30" i="75"/>
  <c r="M30" i="75" s="1"/>
  <c r="I81" i="23" s="1"/>
  <c r="M81" i="23" s="1"/>
  <c r="S81" i="23" s="1"/>
  <c r="K22" i="75"/>
  <c r="M22" i="75" s="1"/>
  <c r="I54" i="23" s="1"/>
  <c r="M54" i="23" s="1"/>
  <c r="K14" i="75"/>
  <c r="M39" i="97"/>
  <c r="W39" i="97" s="1"/>
  <c r="I20" i="22" s="1"/>
  <c r="M20" i="22" s="1"/>
  <c r="S20" i="22" s="1"/>
  <c r="AC19" i="88"/>
  <c r="AM19" i="88"/>
  <c r="BU15" i="84"/>
  <c r="CC15" i="84"/>
  <c r="S9" i="91"/>
  <c r="BY27" i="52"/>
  <c r="CC27" i="52" s="1"/>
  <c r="Y9" i="82"/>
  <c r="AA9" i="82" s="1"/>
  <c r="Q9" i="82"/>
  <c r="BY11" i="84"/>
  <c r="BQ11" i="84"/>
  <c r="AK22" i="82"/>
  <c r="AS22" i="82"/>
  <c r="BC12" i="91"/>
  <c r="AM17" i="90"/>
  <c r="AC17" i="90"/>
  <c r="BC18" i="91"/>
  <c r="BQ8" i="82"/>
  <c r="BI8" i="82"/>
  <c r="BC19" i="88"/>
  <c r="Q32" i="54"/>
  <c r="W32" i="54" s="1"/>
  <c r="AA20" i="83"/>
  <c r="AC20" i="83" s="1"/>
  <c r="AG20" i="83" s="1"/>
  <c r="M20" i="91"/>
  <c r="O20" i="91" s="1"/>
  <c r="S20" i="91" s="1"/>
  <c r="BI17" i="83"/>
  <c r="BK17" i="83" s="1"/>
  <c r="BE17" i="83"/>
  <c r="DE15" i="81"/>
  <c r="DM15" i="81"/>
  <c r="U9" i="83"/>
  <c r="W9" i="83" s="1"/>
  <c r="Q9" i="83"/>
  <c r="BI11" i="81"/>
  <c r="BQ11" i="81"/>
  <c r="DM22" i="81"/>
  <c r="DE22" i="81"/>
  <c r="CO13" i="81"/>
  <c r="CG13" i="81"/>
  <c r="Q12" i="81"/>
  <c r="Y12" i="81"/>
  <c r="AA12" i="81" s="1"/>
  <c r="BO22" i="83"/>
  <c r="M22" i="89"/>
  <c r="O22" i="89" s="1"/>
  <c r="S41" i="44"/>
  <c r="AC21" i="83"/>
  <c r="AG21" i="83" s="1"/>
  <c r="G20" i="87"/>
  <c r="I20" i="87" s="1"/>
  <c r="AY20" i="3" s="1"/>
  <c r="G800" i="1" s="1"/>
  <c r="W20" i="92"/>
  <c r="Y21" i="82"/>
  <c r="AA21" i="82" s="1"/>
  <c r="Q21" i="82"/>
  <c r="BU17" i="81"/>
  <c r="BW17" i="81" s="1"/>
  <c r="BM17" i="81"/>
  <c r="BC21" i="89"/>
  <c r="AQ21" i="92"/>
  <c r="DE9" i="82"/>
  <c r="DM9" i="82"/>
  <c r="BW76" i="52"/>
  <c r="BC76" i="52"/>
  <c r="AI76" i="52"/>
  <c r="CG76" i="52"/>
  <c r="BM76" i="52"/>
  <c r="AS76" i="52"/>
  <c r="Y76" i="52"/>
  <c r="BC65" i="52"/>
  <c r="BC15" i="90"/>
  <c r="DE13" i="82"/>
  <c r="DM13" i="82"/>
  <c r="CA10" i="79"/>
  <c r="CE10" i="85"/>
  <c r="CA18" i="79"/>
  <c r="CE18" i="85"/>
  <c r="AC19" i="89"/>
  <c r="AM19" i="89"/>
  <c r="Y13" i="79"/>
  <c r="AI13" i="85"/>
  <c r="Y21" i="79"/>
  <c r="AI21" i="85"/>
  <c r="I40" i="32"/>
  <c r="M40" i="32" s="1"/>
  <c r="E26" i="103"/>
  <c r="M17" i="89"/>
  <c r="O17" i="89" s="1"/>
  <c r="S17" i="89" s="1"/>
  <c r="BO17" i="83"/>
  <c r="G11" i="79"/>
  <c r="S11" i="85"/>
  <c r="AU11" i="3" s="1"/>
  <c r="G537" i="1" s="1"/>
  <c r="AU19" i="83"/>
  <c r="M19" i="90"/>
  <c r="O19" i="90" s="1"/>
  <c r="S19" i="90" s="1"/>
  <c r="AK14" i="82"/>
  <c r="AS14" i="82"/>
  <c r="DM20" i="82"/>
  <c r="DE20" i="82"/>
  <c r="AU18" i="83"/>
  <c r="M18" i="90"/>
  <c r="O18" i="90" s="1"/>
  <c r="S18" i="90" s="1"/>
  <c r="G15" i="79"/>
  <c r="S15" i="85"/>
  <c r="AU15" i="3" s="1"/>
  <c r="G653" i="1" s="1"/>
  <c r="M15" i="90"/>
  <c r="O15" i="90" s="1"/>
  <c r="S15" i="90" s="1"/>
  <c r="AU15" i="83"/>
  <c r="AW15" i="83" s="1"/>
  <c r="BA15" i="83" s="1"/>
  <c r="CS14" i="84"/>
  <c r="CK14" i="84"/>
  <c r="BW81" i="52"/>
  <c r="BQ81" i="52"/>
  <c r="AI81" i="52"/>
  <c r="AC81" i="52"/>
  <c r="AK18" i="82"/>
  <c r="AS18" i="82"/>
  <c r="AQ40" i="30"/>
  <c r="E29" i="28"/>
  <c r="AQ38" i="30"/>
  <c r="AQ25" i="30"/>
  <c r="AQ17" i="30"/>
  <c r="AQ45" i="30"/>
  <c r="AQ39" i="30"/>
  <c r="AQ18" i="30"/>
  <c r="AQ27" i="30"/>
  <c r="AQ19" i="30"/>
  <c r="AQ11" i="30"/>
  <c r="AQ28" i="30"/>
  <c r="AQ20" i="30"/>
  <c r="AQ29" i="30"/>
  <c r="AQ37" i="30"/>
  <c r="AQ33" i="30"/>
  <c r="AQ30" i="30"/>
  <c r="AQ14" i="30"/>
  <c r="AQ15" i="30"/>
  <c r="AQ16" i="30"/>
  <c r="AQ32" i="30"/>
  <c r="AQ41" i="30"/>
  <c r="AQ36" i="30"/>
  <c r="AQ46" i="30"/>
  <c r="AQ31" i="30"/>
  <c r="U22" i="83"/>
  <c r="W22" i="83" s="1"/>
  <c r="Q22" i="83"/>
  <c r="W11" i="91"/>
  <c r="AQ14" i="92"/>
  <c r="BC19" i="89"/>
  <c r="AM16" i="89"/>
  <c r="AC16" i="89"/>
  <c r="AK25" i="51"/>
  <c r="BM25" i="51"/>
  <c r="BQ25" i="51" s="1"/>
  <c r="BY73" i="52"/>
  <c r="CC73" i="52" s="1"/>
  <c r="AO73" i="52"/>
  <c r="BM12" i="82"/>
  <c r="BU12" i="82"/>
  <c r="BW12" i="82" s="1"/>
  <c r="BC12" i="88"/>
  <c r="AM9" i="90"/>
  <c r="AC9" i="90"/>
  <c r="AA9" i="44"/>
  <c r="AA10" i="44"/>
  <c r="AA12" i="44"/>
  <c r="S10" i="47"/>
  <c r="AA21" i="44"/>
  <c r="AA13" i="44"/>
  <c r="CK12" i="84"/>
  <c r="CS12" i="84"/>
  <c r="G14" i="87"/>
  <c r="I14" i="87" s="1"/>
  <c r="AY14" i="3" s="1"/>
  <c r="G626" i="1" s="1"/>
  <c r="W14" i="92"/>
  <c r="AS72" i="52"/>
  <c r="AC72" i="52"/>
  <c r="BW72" i="52"/>
  <c r="BG72" i="52"/>
  <c r="Y72" i="52"/>
  <c r="BC72" i="52"/>
  <c r="AM72" i="52"/>
  <c r="CG72" i="52"/>
  <c r="BQ72" i="52"/>
  <c r="AI72" i="52"/>
  <c r="Q72" i="52"/>
  <c r="W72" i="52" s="1"/>
  <c r="BM72" i="52"/>
  <c r="AW72" i="52"/>
  <c r="CA72" i="52"/>
  <c r="BC12" i="90"/>
  <c r="AQ12" i="92"/>
  <c r="G49" i="115"/>
  <c r="G72" i="98" s="1"/>
  <c r="G48" i="115"/>
  <c r="G71" i="98" s="1"/>
  <c r="G52" i="115"/>
  <c r="G75" i="98" s="1"/>
  <c r="G47" i="115"/>
  <c r="G70" i="98" s="1"/>
  <c r="G51" i="115"/>
  <c r="G74" i="98" s="1"/>
  <c r="Y19" i="81"/>
  <c r="AA19" i="81" s="1"/>
  <c r="Q19" i="81"/>
  <c r="I40" i="34"/>
  <c r="M40" i="34" s="1"/>
  <c r="E24" i="103"/>
  <c r="BM20" i="80"/>
  <c r="BO20" i="80" s="1"/>
  <c r="BI20" i="80"/>
  <c r="CS14" i="81"/>
  <c r="CU14" i="81" s="1"/>
  <c r="CK14" i="81"/>
  <c r="AG11" i="80"/>
  <c r="AI11" i="80" s="1"/>
  <c r="AC11" i="80"/>
  <c r="AM14" i="88"/>
  <c r="AC14" i="88"/>
  <c r="AM11" i="85"/>
  <c r="AO11" i="85" s="1"/>
  <c r="AQ11" i="85" s="1"/>
  <c r="AS11" i="85" s="1"/>
  <c r="AU11" i="85" s="1"/>
  <c r="AW11" i="85" s="1"/>
  <c r="AQ19" i="79"/>
  <c r="AY19" i="85"/>
  <c r="M10" i="84"/>
  <c r="U10" i="84"/>
  <c r="BC14" i="91"/>
  <c r="AS15" i="82"/>
  <c r="AK15" i="82"/>
  <c r="M23" i="81"/>
  <c r="U23" i="81"/>
  <c r="AK12" i="82"/>
  <c r="AS12" i="82"/>
  <c r="AA41" i="45"/>
  <c r="AA32" i="45"/>
  <c r="AA16" i="45"/>
  <c r="AA42" i="45"/>
  <c r="AA33" i="45"/>
  <c r="AA25" i="45"/>
  <c r="AA17" i="45"/>
  <c r="AA36" i="45"/>
  <c r="AA18" i="45"/>
  <c r="AA45" i="45"/>
  <c r="AA43" i="45"/>
  <c r="AA37" i="45"/>
  <c r="AA27" i="45"/>
  <c r="AA19" i="45"/>
  <c r="AA11" i="45"/>
  <c r="K9" i="47"/>
  <c r="AA46" i="45"/>
  <c r="AA38" i="45"/>
  <c r="AA28" i="45"/>
  <c r="AA20" i="45"/>
  <c r="AA39" i="45"/>
  <c r="AA29" i="45"/>
  <c r="AA40" i="45"/>
  <c r="AA30" i="45"/>
  <c r="AA14" i="45"/>
  <c r="AA31" i="45"/>
  <c r="AA15" i="45"/>
  <c r="Y15" i="82"/>
  <c r="AA15" i="82" s="1"/>
  <c r="Q15" i="82"/>
  <c r="DE11" i="82"/>
  <c r="DM11" i="82"/>
  <c r="AW22" i="83"/>
  <c r="BA22" i="83" s="1"/>
  <c r="BQ10" i="81"/>
  <c r="BI10" i="81"/>
  <c r="E8" i="102"/>
  <c r="I16" i="105"/>
  <c r="K16" i="105" s="1"/>
  <c r="BI13" i="79"/>
  <c r="BO13" i="85"/>
  <c r="BC21" i="85"/>
  <c r="BE21" i="85" s="1"/>
  <c r="BG21" i="85" s="1"/>
  <c r="BI21" i="85" s="1"/>
  <c r="BK21" i="85" s="1"/>
  <c r="BM21" i="85" s="1"/>
  <c r="BC13" i="91"/>
  <c r="CW18" i="83"/>
  <c r="CY18" i="83" s="1"/>
  <c r="CS18" i="83"/>
  <c r="AW19" i="80"/>
  <c r="AY19" i="80" s="1"/>
  <c r="AS19" i="80"/>
  <c r="M19" i="84"/>
  <c r="U19" i="84"/>
  <c r="AM8" i="90"/>
  <c r="AC8" i="90"/>
  <c r="I23" i="90"/>
  <c r="G44" i="96"/>
  <c r="I44" i="96" s="1"/>
  <c r="G12" i="96"/>
  <c r="G45" i="96"/>
  <c r="G43" i="96"/>
  <c r="G39" i="96"/>
  <c r="I39" i="96" s="1"/>
  <c r="G13" i="96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12" i="75"/>
  <c r="AU33" i="75"/>
  <c r="AU25" i="75"/>
  <c r="AW25" i="75" s="1"/>
  <c r="I80" i="11" s="1"/>
  <c r="M80" i="11" s="1"/>
  <c r="AU17" i="75"/>
  <c r="AU9" i="75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19" i="75"/>
  <c r="AU11" i="75"/>
  <c r="AW11" i="75" s="1"/>
  <c r="I24" i="11" s="1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AU24" i="75"/>
  <c r="AW24" i="75" s="1"/>
  <c r="I77" i="11" s="1"/>
  <c r="M77" i="11" s="1"/>
  <c r="AU16" i="75"/>
  <c r="AU8" i="75"/>
  <c r="AU32" i="75"/>
  <c r="AW32" i="75" s="1"/>
  <c r="I104" i="11" s="1"/>
  <c r="M46" i="97"/>
  <c r="W46" i="97" s="1"/>
  <c r="I156" i="11" s="1"/>
  <c r="AK17" i="84"/>
  <c r="AC17" i="84"/>
  <c r="S19" i="88"/>
  <c r="M41" i="103"/>
  <c r="M40" i="103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78" i="96"/>
  <c r="G76" i="96"/>
  <c r="G74" i="96"/>
  <c r="G77" i="96"/>
  <c r="G75" i="96"/>
  <c r="G73" i="96"/>
  <c r="G21" i="96"/>
  <c r="CK19" i="82"/>
  <c r="CS19" i="82"/>
  <c r="CU19" i="82" s="1"/>
  <c r="AK22" i="81"/>
  <c r="AS22" i="81"/>
  <c r="BC15" i="88"/>
  <c r="CI20" i="83"/>
  <c r="CK20" i="83" s="1"/>
  <c r="CO20" i="83" s="1"/>
  <c r="M20" i="88"/>
  <c r="O20" i="88" s="1"/>
  <c r="S20" i="88" s="1"/>
  <c r="AW20" i="82"/>
  <c r="AY20" i="82" s="1"/>
  <c r="AO20" i="82"/>
  <c r="BQ8" i="81"/>
  <c r="BI8" i="81"/>
  <c r="G38" i="96"/>
  <c r="G37" i="96"/>
  <c r="I37" i="96" s="1"/>
  <c r="G11" i="96"/>
  <c r="Y10" i="54"/>
  <c r="Q10" i="54"/>
  <c r="W10" i="54" s="1"/>
  <c r="AG10" i="80"/>
  <c r="AI10" i="80" s="1"/>
  <c r="AC10" i="80"/>
  <c r="CW15" i="83"/>
  <c r="CY15" i="83" s="1"/>
  <c r="CS15" i="83"/>
  <c r="S41" i="38"/>
  <c r="E26" i="12"/>
  <c r="I61" i="53"/>
  <c r="CC14" i="84"/>
  <c r="BU14" i="84"/>
  <c r="AC11" i="88"/>
  <c r="AM11" i="88"/>
  <c r="G47" i="96"/>
  <c r="G41" i="96"/>
  <c r="I41" i="96" s="1"/>
  <c r="G15" i="96"/>
  <c r="BC21" i="91"/>
  <c r="K32" i="96"/>
  <c r="I8" i="53" s="1"/>
  <c r="I32" i="96"/>
  <c r="I8" i="55" s="1"/>
  <c r="AS21" i="82"/>
  <c r="AK21" i="82"/>
  <c r="S41" i="35"/>
  <c r="AC21" i="90"/>
  <c r="AM21" i="90"/>
  <c r="AQ8" i="92"/>
  <c r="AG15" i="91"/>
  <c r="BS17" i="51"/>
  <c r="AQ72" i="52"/>
  <c r="DE9" i="81"/>
  <c r="DM9" i="81"/>
  <c r="M78" i="52"/>
  <c r="AO20" i="84"/>
  <c r="AG20" i="84"/>
  <c r="AC11" i="84"/>
  <c r="AK11" i="84"/>
  <c r="G18" i="79"/>
  <c r="S18" i="85"/>
  <c r="AU18" i="3" s="1"/>
  <c r="G740" i="1" s="1"/>
  <c r="AS11" i="82"/>
  <c r="AK11" i="82"/>
  <c r="AA22" i="37"/>
  <c r="AA23" i="37"/>
  <c r="AA34" i="37"/>
  <c r="AA26" i="37"/>
  <c r="AA8" i="37"/>
  <c r="AA24" i="37"/>
  <c r="O17" i="47"/>
  <c r="Y17" i="47" s="1"/>
  <c r="I40" i="46"/>
  <c r="M40" i="46" s="1"/>
  <c r="E12" i="103"/>
  <c r="G40" i="117"/>
  <c r="E11" i="103" s="1"/>
  <c r="AG17" i="92"/>
  <c r="DE13" i="81"/>
  <c r="DM13" i="81"/>
  <c r="CA11" i="79"/>
  <c r="CE11" i="85"/>
  <c r="CA19" i="79"/>
  <c r="CE19" i="85"/>
  <c r="AA23" i="42"/>
  <c r="AA24" i="42"/>
  <c r="AA8" i="42"/>
  <c r="AA34" i="42"/>
  <c r="AA26" i="42"/>
  <c r="AA22" i="42"/>
  <c r="O12" i="47"/>
  <c r="Y12" i="47" s="1"/>
  <c r="DM8" i="82"/>
  <c r="DE8" i="82"/>
  <c r="E22" i="87"/>
  <c r="AU22" i="92"/>
  <c r="AY22" i="92" s="1"/>
  <c r="G8" i="79"/>
  <c r="S8" i="85"/>
  <c r="AU8" i="3" s="1"/>
  <c r="G450" i="1" s="1"/>
  <c r="W14" i="85"/>
  <c r="Y14" i="85" s="1"/>
  <c r="AA14" i="85" s="1"/>
  <c r="AC14" i="85" s="1"/>
  <c r="AE14" i="85" s="1"/>
  <c r="AG14" i="85" s="1"/>
  <c r="Y22" i="79"/>
  <c r="AI22" i="85"/>
  <c r="AK10" i="82"/>
  <c r="AS10" i="82"/>
  <c r="E76" i="98"/>
  <c r="G61" i="116"/>
  <c r="S8" i="34"/>
  <c r="Y11" i="81"/>
  <c r="AA11" i="81" s="1"/>
  <c r="Q11" i="81"/>
  <c r="AC11" i="90"/>
  <c r="AM11" i="90"/>
  <c r="I18" i="51"/>
  <c r="M18" i="51" s="1"/>
  <c r="E27" i="103"/>
  <c r="AA41" i="43"/>
  <c r="AA32" i="43"/>
  <c r="AA16" i="43"/>
  <c r="AA42" i="43"/>
  <c r="AA33" i="43"/>
  <c r="AA25" i="43"/>
  <c r="AA17" i="43"/>
  <c r="AA36" i="43"/>
  <c r="AA18" i="43"/>
  <c r="AA45" i="43"/>
  <c r="AA43" i="43"/>
  <c r="AA37" i="43"/>
  <c r="AA27" i="43"/>
  <c r="AA19" i="43"/>
  <c r="AA11" i="43"/>
  <c r="AA46" i="43"/>
  <c r="AA38" i="43"/>
  <c r="AA28" i="43"/>
  <c r="AA20" i="43"/>
  <c r="AA39" i="43"/>
  <c r="AA29" i="43"/>
  <c r="AA40" i="43"/>
  <c r="AA30" i="43"/>
  <c r="AA14" i="43"/>
  <c r="AA31" i="43"/>
  <c r="AA15" i="43"/>
  <c r="K11" i="47"/>
  <c r="BC16" i="91"/>
  <c r="AC17" i="88"/>
  <c r="AM17" i="88"/>
  <c r="BC16" i="88"/>
  <c r="AK14" i="81"/>
  <c r="AS14" i="81"/>
  <c r="DM20" i="81"/>
  <c r="DE20" i="81"/>
  <c r="S41" i="41"/>
  <c r="AA36" i="39"/>
  <c r="AA45" i="39"/>
  <c r="AA43" i="39"/>
  <c r="AA46" i="39"/>
  <c r="AA38" i="39"/>
  <c r="AA39" i="39"/>
  <c r="AA40" i="39"/>
  <c r="AA30" i="39"/>
  <c r="AA41" i="39"/>
  <c r="AA32" i="39"/>
  <c r="AA42" i="39"/>
  <c r="AA33" i="39"/>
  <c r="AA37" i="39"/>
  <c r="AA14" i="39"/>
  <c r="AA29" i="39"/>
  <c r="AA15" i="39"/>
  <c r="AA31" i="39"/>
  <c r="AA16" i="39"/>
  <c r="AA25" i="39"/>
  <c r="AA17" i="39"/>
  <c r="AA18" i="39"/>
  <c r="AA27" i="39"/>
  <c r="AA19" i="39"/>
  <c r="AA11" i="39"/>
  <c r="AA28" i="39"/>
  <c r="AA20" i="39"/>
  <c r="K15" i="47"/>
  <c r="BC9" i="91"/>
  <c r="CW14" i="83"/>
  <c r="CY14" i="83" s="1"/>
  <c r="CS14" i="83"/>
  <c r="AK18" i="81"/>
  <c r="AS18" i="81"/>
  <c r="G88" i="113"/>
  <c r="G21" i="113"/>
  <c r="G125" i="113"/>
  <c r="G33" i="113"/>
  <c r="G129" i="113"/>
  <c r="G80" i="113"/>
  <c r="G49" i="113"/>
  <c r="G141" i="113"/>
  <c r="G146" i="113" s="1"/>
  <c r="I24" i="29" s="1"/>
  <c r="M24" i="29" s="1"/>
  <c r="S24" i="29" s="1"/>
  <c r="BA24" i="7" s="1"/>
  <c r="G50" i="113"/>
  <c r="G15" i="113"/>
  <c r="G122" i="113"/>
  <c r="G98" i="113"/>
  <c r="G102" i="113"/>
  <c r="G32" i="113"/>
  <c r="G157" i="113"/>
  <c r="G44" i="113"/>
  <c r="G46" i="113" s="1"/>
  <c r="I43" i="43" s="1"/>
  <c r="M43" i="43" s="1"/>
  <c r="G151" i="113"/>
  <c r="G94" i="113"/>
  <c r="G60" i="113"/>
  <c r="G61" i="113"/>
  <c r="G26" i="113"/>
  <c r="G133" i="113"/>
  <c r="G135" i="113" s="1"/>
  <c r="I42" i="33" s="1"/>
  <c r="M42" i="33" s="1"/>
  <c r="G16" i="113"/>
  <c r="G112" i="113"/>
  <c r="G113" i="113"/>
  <c r="G43" i="113"/>
  <c r="G58" i="113"/>
  <c r="G158" i="113"/>
  <c r="G105" i="113"/>
  <c r="G110" i="113" s="1"/>
  <c r="I18" i="29" s="1"/>
  <c r="M18" i="29" s="1"/>
  <c r="S18" i="29" s="1"/>
  <c r="BA18" i="7" s="1"/>
  <c r="G71" i="113"/>
  <c r="G73" i="113" s="1"/>
  <c r="I43" i="40" s="1"/>
  <c r="M43" i="40" s="1"/>
  <c r="G85" i="113"/>
  <c r="G40" i="113"/>
  <c r="G154" i="113"/>
  <c r="G30" i="113"/>
  <c r="G123" i="113"/>
  <c r="G17" i="113"/>
  <c r="G147" i="113"/>
  <c r="G57" i="113"/>
  <c r="G69" i="113"/>
  <c r="G74" i="113" s="1"/>
  <c r="I14" i="29" s="1"/>
  <c r="M14" i="29" s="1"/>
  <c r="S14" i="29" s="1"/>
  <c r="BA14" i="7" s="1"/>
  <c r="G23" i="113"/>
  <c r="G116" i="113"/>
  <c r="G118" i="113" s="1"/>
  <c r="I43" i="35" s="1"/>
  <c r="M43" i="35" s="1"/>
  <c r="G84" i="113"/>
  <c r="G96" i="113"/>
  <c r="G51" i="113"/>
  <c r="G41" i="113"/>
  <c r="G150" i="113"/>
  <c r="G31" i="113"/>
  <c r="G156" i="113"/>
  <c r="G161" i="113" s="1"/>
  <c r="I25" i="29" s="1"/>
  <c r="M25" i="29" s="1"/>
  <c r="S25" i="29" s="1"/>
  <c r="BA25" i="7" s="1"/>
  <c r="G68" i="113"/>
  <c r="G79" i="113"/>
  <c r="G34" i="113"/>
  <c r="G130" i="113"/>
  <c r="G95" i="113"/>
  <c r="G107" i="113"/>
  <c r="G75" i="113"/>
  <c r="G52" i="113"/>
  <c r="G54" i="113" s="1"/>
  <c r="I42" i="42" s="1"/>
  <c r="M42" i="42" s="1"/>
  <c r="G155" i="113"/>
  <c r="G53" i="113"/>
  <c r="G78" i="113"/>
  <c r="G93" i="113"/>
  <c r="G48" i="113"/>
  <c r="G148" i="113"/>
  <c r="G149" i="113" s="1"/>
  <c r="I22" i="29" s="1"/>
  <c r="M22" i="29" s="1"/>
  <c r="S22" i="29" s="1"/>
  <c r="BA22" i="7" s="1"/>
  <c r="G13" i="113"/>
  <c r="G106" i="113"/>
  <c r="G108" i="113" s="1"/>
  <c r="I42" i="36" s="1"/>
  <c r="M42" i="36" s="1"/>
  <c r="G14" i="113"/>
  <c r="G121" i="113"/>
  <c r="G86" i="113"/>
  <c r="G66" i="113"/>
  <c r="G67" i="113"/>
  <c r="G89" i="113"/>
  <c r="G91" i="113" s="1"/>
  <c r="I43" i="38" s="1"/>
  <c r="M43" i="38" s="1"/>
  <c r="G142" i="113"/>
  <c r="G104" i="113"/>
  <c r="G59" i="113"/>
  <c r="G138" i="113"/>
  <c r="G24" i="113"/>
  <c r="G29" i="113" s="1"/>
  <c r="I9" i="29" s="1"/>
  <c r="M9" i="29" s="1"/>
  <c r="S9" i="29" s="1"/>
  <c r="G120" i="113"/>
  <c r="G25" i="113"/>
  <c r="G132" i="113"/>
  <c r="G137" i="113" s="1"/>
  <c r="I21" i="29" s="1"/>
  <c r="M21" i="29" s="1"/>
  <c r="S21" i="29" s="1"/>
  <c r="BA21" i="7" s="1"/>
  <c r="G97" i="113"/>
  <c r="G99" i="113" s="1"/>
  <c r="I42" i="37" s="1"/>
  <c r="M42" i="37" s="1"/>
  <c r="G76" i="113"/>
  <c r="G77" i="113"/>
  <c r="G103" i="113"/>
  <c r="G22" i="113"/>
  <c r="G115" i="113"/>
  <c r="G70" i="113"/>
  <c r="G72" i="113" s="1"/>
  <c r="I42" i="40" s="1"/>
  <c r="M42" i="40" s="1"/>
  <c r="G35" i="113"/>
  <c r="G37" i="113" s="1"/>
  <c r="I43" i="44" s="1"/>
  <c r="M43" i="44" s="1"/>
  <c r="G131" i="113"/>
  <c r="G39" i="113"/>
  <c r="G153" i="113"/>
  <c r="G111" i="113"/>
  <c r="G87" i="113"/>
  <c r="G92" i="113" s="1"/>
  <c r="I16" i="29" s="1"/>
  <c r="M16" i="29" s="1"/>
  <c r="S16" i="29" s="1"/>
  <c r="BA16" i="7" s="1"/>
  <c r="AQ42" i="32"/>
  <c r="AQ33" i="32"/>
  <c r="AQ25" i="32"/>
  <c r="AQ17" i="32"/>
  <c r="AQ36" i="32"/>
  <c r="AQ18" i="32"/>
  <c r="AQ45" i="32"/>
  <c r="AQ43" i="32"/>
  <c r="AQ37" i="32"/>
  <c r="AQ27" i="32"/>
  <c r="AQ19" i="32"/>
  <c r="AQ46" i="32"/>
  <c r="AQ38" i="32"/>
  <c r="AQ28" i="32"/>
  <c r="AQ20" i="32"/>
  <c r="AQ39" i="32"/>
  <c r="AQ29" i="32"/>
  <c r="AQ40" i="32"/>
  <c r="AQ30" i="32"/>
  <c r="AQ14" i="32"/>
  <c r="AQ31" i="32"/>
  <c r="AQ15" i="32"/>
  <c r="AQ41" i="32"/>
  <c r="AQ32" i="32"/>
  <c r="AQ16" i="32"/>
  <c r="AQ11" i="32"/>
  <c r="AQ18" i="89"/>
  <c r="AM11" i="91"/>
  <c r="AC11" i="91"/>
  <c r="G10" i="79"/>
  <c r="S10" i="85"/>
  <c r="AU10" i="3" s="1"/>
  <c r="G508" i="1" s="1"/>
  <c r="AU8" i="83"/>
  <c r="M8" i="90"/>
  <c r="O8" i="90" s="1"/>
  <c r="S8" i="90" s="1"/>
  <c r="AG22" i="80"/>
  <c r="AI22" i="80" s="1"/>
  <c r="AC22" i="80"/>
  <c r="BA41" i="34"/>
  <c r="AK41" i="34"/>
  <c r="S41" i="34"/>
  <c r="AU41" i="34"/>
  <c r="AE41" i="34"/>
  <c r="BY95" i="52"/>
  <c r="CC95" i="52" s="1"/>
  <c r="AO95" i="52"/>
  <c r="BC21" i="92"/>
  <c r="AC22" i="91"/>
  <c r="AM22" i="91"/>
  <c r="I37" i="98"/>
  <c r="S13" i="88"/>
  <c r="CC10" i="80"/>
  <c r="CE10" i="80" s="1"/>
  <c r="BY10" i="80"/>
  <c r="M14" i="90"/>
  <c r="O14" i="90" s="1"/>
  <c r="S14" i="90" s="1"/>
  <c r="AU14" i="83"/>
  <c r="AW14" i="83" s="1"/>
  <c r="BA14" i="83" s="1"/>
  <c r="AC17" i="89"/>
  <c r="AM17" i="89"/>
  <c r="I16" i="22"/>
  <c r="M16" i="22" s="1"/>
  <c r="S16" i="22" s="1"/>
  <c r="E34" i="103"/>
  <c r="K34" i="103" s="1"/>
  <c r="AQ16" i="92"/>
  <c r="I40" i="36"/>
  <c r="M40" i="36" s="1"/>
  <c r="E22" i="103"/>
  <c r="BQ14" i="82"/>
  <c r="BI14" i="82"/>
  <c r="K16" i="56"/>
  <c r="M16" i="56" s="1"/>
  <c r="K8" i="56"/>
  <c r="M8" i="56" s="1"/>
  <c r="K10" i="56"/>
  <c r="M10" i="56" s="1"/>
  <c r="K12" i="56"/>
  <c r="M12" i="56" s="1"/>
  <c r="K11" i="56"/>
  <c r="M11" i="56" s="1"/>
  <c r="K15" i="56"/>
  <c r="M15" i="56" s="1"/>
  <c r="K13" i="56"/>
  <c r="M13" i="56" s="1"/>
  <c r="G12" i="113"/>
  <c r="AC13" i="89"/>
  <c r="AM13" i="89"/>
  <c r="O97" i="52"/>
  <c r="U97" i="52" s="1"/>
  <c r="AK44" i="52"/>
  <c r="O42" i="52"/>
  <c r="U42" i="52" s="1"/>
  <c r="O44" i="52"/>
  <c r="U44" i="52" s="1"/>
  <c r="AK42" i="52"/>
  <c r="O8" i="52"/>
  <c r="U8" i="52" s="1"/>
  <c r="O9" i="52"/>
  <c r="AK41" i="52"/>
  <c r="AK37" i="52"/>
  <c r="AK52" i="52"/>
  <c r="AK9" i="52"/>
  <c r="O52" i="52"/>
  <c r="U52" i="52" s="1"/>
  <c r="O41" i="52"/>
  <c r="U41" i="52" s="1"/>
  <c r="AK8" i="52"/>
  <c r="AK97" i="52"/>
  <c r="O37" i="52"/>
  <c r="U37" i="52" s="1"/>
  <c r="BC19" i="90"/>
  <c r="AM12" i="85"/>
  <c r="AO12" i="85" s="1"/>
  <c r="AQ12" i="85" s="1"/>
  <c r="AS12" i="85" s="1"/>
  <c r="AU12" i="85" s="1"/>
  <c r="AW12" i="85" s="1"/>
  <c r="AM20" i="85"/>
  <c r="AO20" i="85" s="1"/>
  <c r="AQ20" i="85" s="1"/>
  <c r="AS20" i="85" s="1"/>
  <c r="AU20" i="85" s="1"/>
  <c r="AW20" i="85" s="1"/>
  <c r="M9" i="88"/>
  <c r="O9" i="88" s="1"/>
  <c r="S9" i="88" s="1"/>
  <c r="CI9" i="83"/>
  <c r="I31" i="21"/>
  <c r="AS15" i="81"/>
  <c r="AK15" i="81"/>
  <c r="U23" i="83"/>
  <c r="W23" i="83" s="1"/>
  <c r="Q23" i="83"/>
  <c r="AK12" i="81"/>
  <c r="AS12" i="81"/>
  <c r="S41" i="40"/>
  <c r="AM14" i="89"/>
  <c r="AC14" i="89"/>
  <c r="K46" i="96"/>
  <c r="I19" i="53" s="1"/>
  <c r="M19" i="53" s="1"/>
  <c r="Q19" i="53" s="1"/>
  <c r="W19" i="53" s="1"/>
  <c r="I46" i="96"/>
  <c r="I19" i="55" s="1"/>
  <c r="M19" i="55" s="1"/>
  <c r="DE11" i="81"/>
  <c r="DM11" i="81"/>
  <c r="BQ22" i="82"/>
  <c r="BI22" i="82"/>
  <c r="AM34" i="56"/>
  <c r="AS34" i="56" s="1"/>
  <c r="Q34" i="56"/>
  <c r="W34" i="56" s="1"/>
  <c r="AI34" i="56"/>
  <c r="AC34" i="56"/>
  <c r="Y34" i="56"/>
  <c r="AC19" i="84"/>
  <c r="AK19" i="84"/>
  <c r="M31" i="16"/>
  <c r="I33" i="16"/>
  <c r="I48" i="100"/>
  <c r="I47" i="100"/>
  <c r="BI14" i="79"/>
  <c r="BO14" i="85"/>
  <c r="BC22" i="85"/>
  <c r="BE22" i="85" s="1"/>
  <c r="BG22" i="85" s="1"/>
  <c r="BI22" i="85" s="1"/>
  <c r="BK22" i="85" s="1"/>
  <c r="BM22" i="85" s="1"/>
  <c r="AG10" i="91"/>
  <c r="DM18" i="82"/>
  <c r="DE18" i="82"/>
  <c r="BO19" i="83"/>
  <c r="BQ19" i="83" s="1"/>
  <c r="BU19" i="83" s="1"/>
  <c r="M19" i="89"/>
  <c r="O19" i="89" s="1"/>
  <c r="S19" i="89" s="1"/>
  <c r="BC10" i="92"/>
  <c r="AA29" i="75"/>
  <c r="AC29" i="75" s="1"/>
  <c r="AA21" i="75"/>
  <c r="AA13" i="75"/>
  <c r="AA26" i="75"/>
  <c r="AC26" i="75" s="1"/>
  <c r="AA18" i="75"/>
  <c r="AA10" i="75"/>
  <c r="AA31" i="75"/>
  <c r="AC31" i="75" s="1"/>
  <c r="AA23" i="75"/>
  <c r="AC23" i="75" s="1"/>
  <c r="AA15" i="75"/>
  <c r="AA28" i="75"/>
  <c r="AC28" i="75" s="1"/>
  <c r="AA20" i="75"/>
  <c r="AA12" i="75"/>
  <c r="AA33" i="75"/>
  <c r="AA25" i="75"/>
  <c r="AC25" i="75" s="1"/>
  <c r="AA17" i="75"/>
  <c r="AA9" i="75"/>
  <c r="AA27" i="75"/>
  <c r="AC27" i="75" s="1"/>
  <c r="AA19" i="75"/>
  <c r="AA11" i="75"/>
  <c r="AC11" i="75" s="1"/>
  <c r="AA32" i="75"/>
  <c r="AC32" i="75" s="1"/>
  <c r="AA24" i="75"/>
  <c r="AC24" i="75" s="1"/>
  <c r="AA16" i="75"/>
  <c r="AA8" i="75"/>
  <c r="AA22" i="75"/>
  <c r="AC22" i="75" s="1"/>
  <c r="AA14" i="75"/>
  <c r="AA30" i="75"/>
  <c r="AC30" i="75" s="1"/>
  <c r="W27" i="75"/>
  <c r="Y27" i="75" s="1"/>
  <c r="W19" i="75"/>
  <c r="W11" i="75"/>
  <c r="Y11" i="75" s="1"/>
  <c r="W32" i="75"/>
  <c r="Y32" i="75" s="1"/>
  <c r="W24" i="75"/>
  <c r="Y24" i="75" s="1"/>
  <c r="W16" i="75"/>
  <c r="W8" i="75"/>
  <c r="W29" i="75"/>
  <c r="Y29" i="75" s="1"/>
  <c r="W21" i="75"/>
  <c r="W13" i="75"/>
  <c r="W26" i="75"/>
  <c r="Y26" i="75" s="1"/>
  <c r="W18" i="75"/>
  <c r="W10" i="75"/>
  <c r="W31" i="75"/>
  <c r="Y31" i="75" s="1"/>
  <c r="W23" i="75"/>
  <c r="Y23" i="75" s="1"/>
  <c r="W15" i="75"/>
  <c r="W33" i="75"/>
  <c r="W25" i="75"/>
  <c r="Y25" i="75" s="1"/>
  <c r="W17" i="75"/>
  <c r="W9" i="75"/>
  <c r="W30" i="75"/>
  <c r="Y30" i="75" s="1"/>
  <c r="W22" i="75"/>
  <c r="Y22" i="75" s="1"/>
  <c r="W14" i="75"/>
  <c r="W20" i="75"/>
  <c r="W12" i="75"/>
  <c r="W28" i="75"/>
  <c r="Y28" i="75" s="1"/>
  <c r="AO17" i="83"/>
  <c r="AQ17" i="83" s="1"/>
  <c r="AK17" i="83"/>
  <c r="AA12" i="83"/>
  <c r="AC12" i="83" s="1"/>
  <c r="AG12" i="83" s="1"/>
  <c r="M12" i="91"/>
  <c r="O12" i="91" s="1"/>
  <c r="S12" i="91" s="1"/>
  <c r="AO16" i="84"/>
  <c r="AG16" i="84"/>
  <c r="AA9" i="45"/>
  <c r="AA10" i="45"/>
  <c r="AA12" i="45"/>
  <c r="AA21" i="45"/>
  <c r="AA13" i="45"/>
  <c r="S9" i="47"/>
  <c r="CO11" i="82"/>
  <c r="CG11" i="82"/>
  <c r="AO22" i="83"/>
  <c r="AQ22" i="83" s="1"/>
  <c r="AK22" i="83"/>
  <c r="K47" i="100"/>
  <c r="K48" i="100"/>
  <c r="AC12" i="89"/>
  <c r="AM12" i="89"/>
  <c r="I38" i="98"/>
  <c r="BE20" i="84"/>
  <c r="AW20" i="84"/>
  <c r="CK19" i="84"/>
  <c r="CS19" i="84"/>
  <c r="AG18" i="92"/>
  <c r="BG18" i="92" s="1"/>
  <c r="I40" i="43"/>
  <c r="M40" i="43" s="1"/>
  <c r="E15" i="103"/>
  <c r="G17" i="79"/>
  <c r="S17" i="85"/>
  <c r="AU17" i="3" s="1"/>
  <c r="G711" i="1" s="1"/>
  <c r="AC17" i="91"/>
  <c r="AM17" i="91"/>
  <c r="S8" i="42"/>
  <c r="M87" i="95"/>
  <c r="BC8" i="89"/>
  <c r="S41" i="45"/>
  <c r="AS21" i="81"/>
  <c r="AK21" i="81"/>
  <c r="U8" i="84"/>
  <c r="M8" i="84"/>
  <c r="AY23" i="92"/>
  <c r="BC8" i="92"/>
  <c r="CC8" i="92"/>
  <c r="BI8" i="3" s="1"/>
  <c r="G457" i="1" s="1"/>
  <c r="Q67" i="25"/>
  <c r="Q63" i="25"/>
  <c r="Q59" i="25"/>
  <c r="Q55" i="25"/>
  <c r="Q51" i="25"/>
  <c r="Q11" i="25"/>
  <c r="Q68" i="25"/>
  <c r="Q64" i="25"/>
  <c r="Q56" i="25"/>
  <c r="Q52" i="25"/>
  <c r="Q8" i="25"/>
  <c r="S8" i="25" s="1"/>
  <c r="I18" i="135"/>
  <c r="Q9" i="25"/>
  <c r="S9" i="25" s="1"/>
  <c r="Q58" i="25"/>
  <c r="Q10" i="25"/>
  <c r="Q57" i="25"/>
  <c r="Q66" i="25"/>
  <c r="Q53" i="25"/>
  <c r="Q54" i="25"/>
  <c r="Q65" i="25"/>
  <c r="BQ17" i="84"/>
  <c r="BY17" i="84"/>
  <c r="G62" i="114"/>
  <c r="I150" i="11" s="1"/>
  <c r="G84" i="114"/>
  <c r="G78" i="114"/>
  <c r="G58" i="114"/>
  <c r="I17" i="24" s="1"/>
  <c r="M17" i="24" s="1"/>
  <c r="S17" i="24" s="1"/>
  <c r="G59" i="114"/>
  <c r="I17" i="22" s="1"/>
  <c r="M17" i="22" s="1"/>
  <c r="S17" i="22" s="1"/>
  <c r="G61" i="114"/>
  <c r="G68" i="114"/>
  <c r="E68" i="96" s="1"/>
  <c r="G92" i="114"/>
  <c r="G100" i="114" s="1"/>
  <c r="I28" i="22" s="1"/>
  <c r="M28" i="22" s="1"/>
  <c r="S28" i="22" s="1"/>
  <c r="G77" i="114"/>
  <c r="G86" i="114"/>
  <c r="G98" i="114" s="1"/>
  <c r="I28" i="24" s="1"/>
  <c r="M28" i="24" s="1"/>
  <c r="S28" i="24" s="1"/>
  <c r="G66" i="114"/>
  <c r="I152" i="11" s="1"/>
  <c r="G74" i="114"/>
  <c r="G94" i="114" s="1"/>
  <c r="I26" i="24" s="1"/>
  <c r="M26" i="24" s="1"/>
  <c r="S26" i="24" s="1"/>
  <c r="G67" i="114"/>
  <c r="E17" i="97" s="1"/>
  <c r="G85" i="114"/>
  <c r="G102" i="114" s="1"/>
  <c r="I30" i="24" s="1"/>
  <c r="M30" i="24" s="1"/>
  <c r="S30" i="24" s="1"/>
  <c r="G60" i="114"/>
  <c r="G82" i="114"/>
  <c r="G75" i="114"/>
  <c r="G95" i="114" s="1"/>
  <c r="I27" i="24" s="1"/>
  <c r="M27" i="24" s="1"/>
  <c r="S27" i="24" s="1"/>
  <c r="G63" i="114"/>
  <c r="I47" i="27" s="1"/>
  <c r="M47" i="27" s="1"/>
  <c r="G93" i="114"/>
  <c r="G101" i="114" s="1"/>
  <c r="I29" i="22" s="1"/>
  <c r="M29" i="22" s="1"/>
  <c r="S29" i="22" s="1"/>
  <c r="G56" i="114"/>
  <c r="I15" i="24" s="1"/>
  <c r="M15" i="24" s="1"/>
  <c r="S15" i="24" s="1"/>
  <c r="G79" i="114"/>
  <c r="G90" i="114"/>
  <c r="G83" i="114"/>
  <c r="G64" i="114"/>
  <c r="I47" i="26" s="1"/>
  <c r="M47" i="26" s="1"/>
  <c r="G87" i="114"/>
  <c r="G91" i="114"/>
  <c r="G80" i="114"/>
  <c r="G96" i="114" s="1"/>
  <c r="I26" i="22" s="1"/>
  <c r="M26" i="22" s="1"/>
  <c r="S26" i="22" s="1"/>
  <c r="G81" i="114"/>
  <c r="G97" i="114" s="1"/>
  <c r="I27" i="22" s="1"/>
  <c r="M27" i="22" s="1"/>
  <c r="S27" i="22" s="1"/>
  <c r="G57" i="114"/>
  <c r="I15" i="22" s="1"/>
  <c r="M15" i="22" s="1"/>
  <c r="S15" i="22" s="1"/>
  <c r="G88" i="114"/>
  <c r="G89" i="114"/>
  <c r="G76" i="114"/>
  <c r="G65" i="114"/>
  <c r="I154" i="11" s="1"/>
  <c r="AM17" i="51"/>
  <c r="CE72" i="52"/>
  <c r="Q12" i="82"/>
  <c r="Y12" i="82"/>
  <c r="AA12" i="82" s="1"/>
  <c r="CS10" i="81"/>
  <c r="CU10" i="81" s="1"/>
  <c r="CK10" i="81"/>
  <c r="U9" i="84"/>
  <c r="M9" i="84"/>
  <c r="AS11" i="81"/>
  <c r="AK11" i="81"/>
  <c r="AW17" i="80"/>
  <c r="AY17" i="80" s="1"/>
  <c r="AS17" i="80"/>
  <c r="BC21" i="88"/>
  <c r="I23" i="91"/>
  <c r="AC8" i="91"/>
  <c r="AM8" i="91"/>
  <c r="CA20" i="79"/>
  <c r="CE20" i="85"/>
  <c r="AW12" i="80"/>
  <c r="AY12" i="80" s="1"/>
  <c r="AS12" i="80"/>
  <c r="DM8" i="81"/>
  <c r="DE8" i="81"/>
  <c r="AA31" i="55"/>
  <c r="AI31" i="55"/>
  <c r="Q31" i="55"/>
  <c r="W31" i="55" s="1"/>
  <c r="BC16" i="92"/>
  <c r="AE59" i="99"/>
  <c r="AS25" i="144"/>
  <c r="AU22" i="90" s="1"/>
  <c r="AY22" i="90" s="1"/>
  <c r="AY23" i="90" s="1"/>
  <c r="BU17" i="82"/>
  <c r="BW17" i="82" s="1"/>
  <c r="BM17" i="82"/>
  <c r="AA42" i="46"/>
  <c r="AC42" i="46" s="1"/>
  <c r="AA33" i="46"/>
  <c r="AC33" i="46" s="1"/>
  <c r="AA25" i="46"/>
  <c r="AC25" i="46" s="1"/>
  <c r="AA17" i="46"/>
  <c r="AC17" i="46" s="1"/>
  <c r="AA36" i="46"/>
  <c r="AC36" i="46" s="1"/>
  <c r="AA18" i="46"/>
  <c r="AC18" i="46" s="1"/>
  <c r="AA45" i="46"/>
  <c r="AC45" i="46" s="1"/>
  <c r="AC47" i="46" s="1"/>
  <c r="AK8" i="7" s="1"/>
  <c r="AA43" i="46"/>
  <c r="AC43" i="46" s="1"/>
  <c r="AA37" i="46"/>
  <c r="AC37" i="46" s="1"/>
  <c r="AA27" i="46"/>
  <c r="AC27" i="46" s="1"/>
  <c r="AA19" i="46"/>
  <c r="AC19" i="46" s="1"/>
  <c r="AA11" i="46"/>
  <c r="AC11" i="46" s="1"/>
  <c r="AA46" i="46"/>
  <c r="AC46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AA40" i="46"/>
  <c r="AC40" i="46" s="1"/>
  <c r="AA30" i="46"/>
  <c r="AC30" i="46" s="1"/>
  <c r="AA14" i="46"/>
  <c r="AC14" i="46" s="1"/>
  <c r="K8" i="47"/>
  <c r="AA31" i="46"/>
  <c r="AC31" i="46" s="1"/>
  <c r="AA15" i="46"/>
  <c r="AC15" i="46" s="1"/>
  <c r="AA41" i="46"/>
  <c r="AC41" i="46" s="1"/>
  <c r="AA32" i="46"/>
  <c r="AC32" i="46" s="1"/>
  <c r="AA16" i="46"/>
  <c r="AC16" i="46" s="1"/>
  <c r="Y15" i="79"/>
  <c r="AI15" i="85"/>
  <c r="Y23" i="79"/>
  <c r="AI23" i="85"/>
  <c r="AK10" i="81"/>
  <c r="AS10" i="81"/>
  <c r="BC17" i="92"/>
  <c r="BC12" i="92"/>
  <c r="BM8" i="80"/>
  <c r="BO8" i="80" s="1"/>
  <c r="BI8" i="80"/>
  <c r="AO14" i="83"/>
  <c r="AQ14" i="83" s="1"/>
  <c r="AK14" i="83"/>
  <c r="AQ10" i="92"/>
  <c r="I38" i="96"/>
  <c r="I14" i="55" s="1"/>
  <c r="M14" i="55" s="1"/>
  <c r="DM14" i="82"/>
  <c r="DE14" i="82"/>
  <c r="BM12" i="80"/>
  <c r="BO12" i="80" s="1"/>
  <c r="BI12" i="80"/>
  <c r="S13" i="92"/>
  <c r="AA42" i="44"/>
  <c r="AA45" i="44"/>
  <c r="AA43" i="44"/>
  <c r="AA46" i="44"/>
  <c r="AA38" i="44"/>
  <c r="AA39" i="44"/>
  <c r="AA40" i="44"/>
  <c r="AA41" i="44"/>
  <c r="AA31" i="44"/>
  <c r="AA15" i="44"/>
  <c r="AA32" i="44"/>
  <c r="AA16" i="44"/>
  <c r="K10" i="47"/>
  <c r="AA33" i="44"/>
  <c r="AA25" i="44"/>
  <c r="AA17" i="44"/>
  <c r="AA18" i="44"/>
  <c r="AA27" i="44"/>
  <c r="AA19" i="44"/>
  <c r="AA11" i="44"/>
  <c r="AA28" i="44"/>
  <c r="AA20" i="44"/>
  <c r="AA29" i="44"/>
  <c r="AA30" i="44"/>
  <c r="AA14" i="44"/>
  <c r="AA36" i="44"/>
  <c r="AA37" i="44"/>
  <c r="AG9" i="92"/>
  <c r="Y12" i="54"/>
  <c r="Q12" i="54"/>
  <c r="W12" i="54" s="1"/>
  <c r="AK26" i="51"/>
  <c r="BM26" i="51"/>
  <c r="BQ26" i="51" s="1"/>
  <c r="BY91" i="52"/>
  <c r="CC91" i="52" s="1"/>
  <c r="AO91" i="52"/>
  <c r="CS21" i="84"/>
  <c r="CK21" i="84"/>
  <c r="CK15" i="81"/>
  <c r="CS15" i="81"/>
  <c r="CU15" i="81" s="1"/>
  <c r="BC15" i="91"/>
  <c r="G42" i="113"/>
  <c r="G47" i="113" s="1"/>
  <c r="I11" i="29" s="1"/>
  <c r="M11" i="29" s="1"/>
  <c r="S11" i="29" s="1"/>
  <c r="BA11" i="7" s="1"/>
  <c r="BA9" i="81"/>
  <c r="BE9" i="81" s="1"/>
  <c r="BA9" i="82"/>
  <c r="BE9" i="82" s="1"/>
  <c r="AS9" i="83"/>
  <c r="AW9" i="83" s="1"/>
  <c r="BA9" i="83" s="1"/>
  <c r="AS9" i="84"/>
  <c r="AM13" i="88"/>
  <c r="AC13" i="88"/>
  <c r="DM12" i="82"/>
  <c r="DE12" i="82"/>
  <c r="BC20" i="92"/>
  <c r="BO14" i="83"/>
  <c r="BQ14" i="83" s="1"/>
  <c r="BU14" i="83" s="1"/>
  <c r="M14" i="89"/>
  <c r="O14" i="89" s="1"/>
  <c r="S14" i="89" s="1"/>
  <c r="AM18" i="90"/>
  <c r="AC18" i="90"/>
  <c r="BQ14" i="81"/>
  <c r="BI14" i="81"/>
  <c r="AW16" i="82"/>
  <c r="AY16" i="82" s="1"/>
  <c r="AO16" i="82"/>
  <c r="BY22" i="84"/>
  <c r="BQ22" i="84"/>
  <c r="AQ13" i="79"/>
  <c r="AY13" i="85"/>
  <c r="AQ21" i="79"/>
  <c r="AY21" i="85"/>
  <c r="M18" i="84"/>
  <c r="U18" i="84"/>
  <c r="M31" i="21"/>
  <c r="G34" i="10" s="1"/>
  <c r="S29" i="21"/>
  <c r="S31" i="21" s="1"/>
  <c r="I37" i="8" s="1"/>
  <c r="AA18" i="83"/>
  <c r="AC18" i="83" s="1"/>
  <c r="AG18" i="83" s="1"/>
  <c r="M18" i="91"/>
  <c r="O18" i="91" s="1"/>
  <c r="S18" i="91" s="1"/>
  <c r="AA9" i="40"/>
  <c r="AA10" i="40"/>
  <c r="AA12" i="40"/>
  <c r="AA21" i="40"/>
  <c r="AA13" i="40"/>
  <c r="S14" i="47"/>
  <c r="BC21" i="90"/>
  <c r="AC23" i="81"/>
  <c r="AG23" i="81" s="1"/>
  <c r="AC23" i="82"/>
  <c r="AG23" i="82" s="1"/>
  <c r="Y23" i="83"/>
  <c r="AC23" i="83" s="1"/>
  <c r="AG23" i="83" s="1"/>
  <c r="Y23" i="84"/>
  <c r="AA15" i="83"/>
  <c r="AC15" i="83" s="1"/>
  <c r="AG15" i="83" s="1"/>
  <c r="M15" i="91"/>
  <c r="O15" i="91" s="1"/>
  <c r="S15" i="91" s="1"/>
  <c r="AQ19" i="92"/>
  <c r="K43" i="96"/>
  <c r="I16" i="53" s="1"/>
  <c r="M16" i="53" s="1"/>
  <c r="Q16" i="53" s="1"/>
  <c r="W16" i="53" s="1"/>
  <c r="I43" i="96"/>
  <c r="I16" i="55" s="1"/>
  <c r="M16" i="55" s="1"/>
  <c r="AG21" i="89"/>
  <c r="AG19" i="90"/>
  <c r="CK11" i="83"/>
  <c r="CO11" i="83" s="1"/>
  <c r="BQ22" i="81"/>
  <c r="BI22" i="81"/>
  <c r="AM42" i="56"/>
  <c r="AS42" i="56" s="1"/>
  <c r="Q42" i="56"/>
  <c r="W42" i="56" s="1"/>
  <c r="AI42" i="56"/>
  <c r="AC42" i="56"/>
  <c r="Y42" i="56"/>
  <c r="AC19" i="83"/>
  <c r="AG19" i="83" s="1"/>
  <c r="BI15" i="79"/>
  <c r="BO15" i="85"/>
  <c r="BI23" i="79"/>
  <c r="BO23" i="85"/>
  <c r="BC20" i="90"/>
  <c r="AQ10" i="91"/>
  <c r="AE30" i="102"/>
  <c r="AE28" i="102"/>
  <c r="DM18" i="81"/>
  <c r="DE18" i="81"/>
  <c r="AS9" i="56"/>
  <c r="Y9" i="56"/>
  <c r="AM9" i="56"/>
  <c r="Q9" i="56"/>
  <c r="W9" i="56" s="1"/>
  <c r="W18" i="56" s="1"/>
  <c r="AI9" i="56"/>
  <c r="AC9" i="56"/>
  <c r="AM20" i="91"/>
  <c r="AC20" i="91"/>
  <c r="Q13" i="54"/>
  <c r="W13" i="54" s="1"/>
  <c r="Y13" i="54"/>
  <c r="AK96" i="52"/>
  <c r="AK88" i="52"/>
  <c r="O86" i="52"/>
  <c r="U86" i="52" s="1"/>
  <c r="AK11" i="52"/>
  <c r="AK36" i="52"/>
  <c r="AK20" i="52"/>
  <c r="O18" i="52"/>
  <c r="U18" i="52" s="1"/>
  <c r="O11" i="52"/>
  <c r="U11" i="52" s="1"/>
  <c r="O36" i="52"/>
  <c r="U36" i="52" s="1"/>
  <c r="O20" i="52"/>
  <c r="U20" i="52" s="1"/>
  <c r="AK18" i="52"/>
  <c r="O21" i="52"/>
  <c r="U21" i="52" s="1"/>
  <c r="O17" i="52"/>
  <c r="U17" i="52" s="1"/>
  <c r="AK17" i="52"/>
  <c r="O88" i="52"/>
  <c r="U88" i="52" s="1"/>
  <c r="O13" i="52"/>
  <c r="U13" i="52" s="1"/>
  <c r="AK13" i="52"/>
  <c r="O96" i="52"/>
  <c r="U96" i="52" s="1"/>
  <c r="AK21" i="52"/>
  <c r="AK86" i="52"/>
  <c r="G27" i="75"/>
  <c r="I27" i="75" s="1"/>
  <c r="I72" i="25" s="1"/>
  <c r="M72" i="25" s="1"/>
  <c r="S72" i="25" s="1"/>
  <c r="G19" i="75"/>
  <c r="G11" i="75"/>
  <c r="I11" i="75" s="1"/>
  <c r="I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G29" i="75"/>
  <c r="I29" i="75" s="1"/>
  <c r="I78" i="25" s="1"/>
  <c r="M78" i="25" s="1"/>
  <c r="S78" i="25" s="1"/>
  <c r="G21" i="75"/>
  <c r="G13" i="75"/>
  <c r="G26" i="75"/>
  <c r="I26" i="75" s="1"/>
  <c r="I69" i="25" s="1"/>
  <c r="M69" i="25" s="1"/>
  <c r="S69" i="25" s="1"/>
  <c r="G18" i="75"/>
  <c r="G31" i="75"/>
  <c r="I31" i="75" s="1"/>
  <c r="I84" i="25" s="1"/>
  <c r="M84" i="25" s="1"/>
  <c r="S84" i="25" s="1"/>
  <c r="G23" i="75"/>
  <c r="I23" i="75" s="1"/>
  <c r="I57" i="25" s="1"/>
  <c r="M57" i="25" s="1"/>
  <c r="G15" i="75"/>
  <c r="G33" i="75"/>
  <c r="G25" i="75"/>
  <c r="I25" i="75" s="1"/>
  <c r="I66" i="25" s="1"/>
  <c r="M66" i="25" s="1"/>
  <c r="G17" i="75"/>
  <c r="G9" i="75"/>
  <c r="G30" i="75"/>
  <c r="I30" i="75" s="1"/>
  <c r="I81" i="25" s="1"/>
  <c r="M81" i="25" s="1"/>
  <c r="S81" i="25" s="1"/>
  <c r="G22" i="75"/>
  <c r="I22" i="75" s="1"/>
  <c r="I54" i="25" s="1"/>
  <c r="M54" i="25" s="1"/>
  <c r="G14" i="75"/>
  <c r="G20" i="75"/>
  <c r="G10" i="75"/>
  <c r="G12" i="75"/>
  <c r="G28" i="75"/>
  <c r="I28" i="75" s="1"/>
  <c r="I75" i="25" s="1"/>
  <c r="M75" i="25" s="1"/>
  <c r="S75" i="25" s="1"/>
  <c r="M38" i="97"/>
  <c r="W38" i="97" s="1"/>
  <c r="I20" i="24" s="1"/>
  <c r="M20" i="24" s="1"/>
  <c r="S20" i="24" s="1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12" i="75"/>
  <c r="AE33" i="75"/>
  <c r="AE25" i="75"/>
  <c r="AG25" i="75" s="1"/>
  <c r="E25" i="73" s="1"/>
  <c r="AE17" i="75"/>
  <c r="AE9" i="75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29" i="75"/>
  <c r="AG29" i="75" s="1"/>
  <c r="E29" i="73" s="1"/>
  <c r="AE21" i="75"/>
  <c r="AE13" i="75"/>
  <c r="AE26" i="75"/>
  <c r="AG26" i="75" s="1"/>
  <c r="E26" i="73" s="1"/>
  <c r="AE18" i="75"/>
  <c r="AE10" i="75"/>
  <c r="AE32" i="75"/>
  <c r="AG32" i="75" s="1"/>
  <c r="E33" i="73" s="1"/>
  <c r="AE24" i="75"/>
  <c r="AG24" i="75" s="1"/>
  <c r="E24" i="73" s="1"/>
  <c r="AE16" i="75"/>
  <c r="AE8" i="75"/>
  <c r="M42" i="97"/>
  <c r="W42" i="97" s="1"/>
  <c r="E77" i="96" s="1"/>
  <c r="AS17" i="82"/>
  <c r="AK17" i="82"/>
  <c r="BO18" i="83"/>
  <c r="BQ18" i="83" s="1"/>
  <c r="BU18" i="83" s="1"/>
  <c r="M18" i="89"/>
  <c r="O18" i="89" s="1"/>
  <c r="S18" i="89" s="1"/>
  <c r="S41" i="32"/>
  <c r="CC9" i="80"/>
  <c r="CE9" i="80" s="1"/>
  <c r="BY9" i="80"/>
  <c r="M15" i="84"/>
  <c r="U15" i="84"/>
  <c r="S8" i="36"/>
  <c r="BY43" i="52"/>
  <c r="CC43" i="52" s="1"/>
  <c r="BI15" i="84"/>
  <c r="BA15" i="84"/>
  <c r="CO11" i="81"/>
  <c r="CG11" i="81"/>
  <c r="AK13" i="84"/>
  <c r="AC13" i="84"/>
  <c r="S12" i="89"/>
  <c r="AW20" i="83"/>
  <c r="BA20" i="83" s="1"/>
  <c r="G13" i="117"/>
  <c r="DE19" i="82"/>
  <c r="DM19" i="82"/>
  <c r="BM9" i="80"/>
  <c r="BO9" i="80" s="1"/>
  <c r="BI9" i="80"/>
  <c r="K53" i="96"/>
  <c r="I8" i="49" s="1"/>
  <c r="I53" i="96"/>
  <c r="I8" i="51" s="1"/>
  <c r="I40" i="33"/>
  <c r="M40" i="33" s="1"/>
  <c r="E25" i="103"/>
  <c r="AA39" i="37"/>
  <c r="AA29" i="37"/>
  <c r="AA40" i="37"/>
  <c r="AA30" i="37"/>
  <c r="AA31" i="37"/>
  <c r="AA41" i="37"/>
  <c r="AA32" i="37"/>
  <c r="AA42" i="37"/>
  <c r="AA33" i="37"/>
  <c r="AA25" i="37"/>
  <c r="AA17" i="37"/>
  <c r="AA36" i="37"/>
  <c r="AA45" i="37"/>
  <c r="AA43" i="37"/>
  <c r="AA37" i="37"/>
  <c r="AA27" i="37"/>
  <c r="AA19" i="37"/>
  <c r="AA46" i="37"/>
  <c r="AA38" i="37"/>
  <c r="AA28" i="37"/>
  <c r="AA20" i="37"/>
  <c r="AA18" i="37"/>
  <c r="AA16" i="37"/>
  <c r="AA14" i="37"/>
  <c r="AA11" i="37"/>
  <c r="AA15" i="37"/>
  <c r="K17" i="47"/>
  <c r="CC21" i="84"/>
  <c r="BU21" i="84"/>
  <c r="AG59" i="99"/>
  <c r="Q22" i="90" s="1"/>
  <c r="Y17" i="81"/>
  <c r="AA17" i="81" s="1"/>
  <c r="Q17" i="81"/>
  <c r="I47" i="96"/>
  <c r="I21" i="55" s="1"/>
  <c r="M21" i="55" s="1"/>
  <c r="G12" i="79"/>
  <c r="S12" i="85"/>
  <c r="AU12" i="3" s="1"/>
  <c r="G566" i="1" s="1"/>
  <c r="AA9" i="41"/>
  <c r="AA10" i="41"/>
  <c r="AA12" i="41"/>
  <c r="AA21" i="41"/>
  <c r="AA13" i="41"/>
  <c r="S13" i="47"/>
  <c r="AG23" i="80"/>
  <c r="AI23" i="80" s="1"/>
  <c r="AC23" i="80"/>
  <c r="I40" i="35"/>
  <c r="M40" i="35" s="1"/>
  <c r="E23" i="103"/>
  <c r="Q66" i="23"/>
  <c r="S66" i="23" s="1"/>
  <c r="Q58" i="23"/>
  <c r="Q54" i="23"/>
  <c r="S54" i="23" s="1"/>
  <c r="Q10" i="23"/>
  <c r="Q67" i="23"/>
  <c r="Q63" i="23"/>
  <c r="Q59" i="23"/>
  <c r="Q55" i="23"/>
  <c r="Q51" i="23"/>
  <c r="Q11" i="23"/>
  <c r="Q57" i="23"/>
  <c r="S57" i="23" s="1"/>
  <c r="Q52" i="23"/>
  <c r="Q68" i="23"/>
  <c r="Q53" i="23"/>
  <c r="I24" i="135"/>
  <c r="Q64" i="23"/>
  <c r="Q8" i="23"/>
  <c r="S8" i="23" s="1"/>
  <c r="Q65" i="23"/>
  <c r="Q9" i="23"/>
  <c r="S9" i="23" s="1"/>
  <c r="Q56" i="23"/>
  <c r="BQ17" i="83"/>
  <c r="BU17" i="83" s="1"/>
  <c r="Q40" i="39"/>
  <c r="S40" i="39"/>
  <c r="BW65" i="52"/>
  <c r="CC20" i="83"/>
  <c r="CE20" i="83" s="1"/>
  <c r="BY20" i="83"/>
  <c r="AW8" i="80"/>
  <c r="AY8" i="80" s="1"/>
  <c r="AS8" i="80"/>
  <c r="AO11" i="83"/>
  <c r="AQ11" i="83" s="1"/>
  <c r="AK11" i="83"/>
  <c r="Y17" i="82"/>
  <c r="AA17" i="82" s="1"/>
  <c r="Q17" i="82"/>
  <c r="AU16" i="83"/>
  <c r="M16" i="90"/>
  <c r="O16" i="90" s="1"/>
  <c r="S16" i="90" s="1"/>
  <c r="CA12" i="79"/>
  <c r="CE12" i="85"/>
  <c r="BU19" i="84"/>
  <c r="CC19" i="84"/>
  <c r="Q22" i="81"/>
  <c r="Y22" i="81"/>
  <c r="AA22" i="81" s="1"/>
  <c r="AC12" i="90"/>
  <c r="AM12" i="90"/>
  <c r="Q16" i="82"/>
  <c r="Y16" i="82"/>
  <c r="AA16" i="82" s="1"/>
  <c r="AM22" i="89"/>
  <c r="AC22" i="89"/>
  <c r="G48" i="96"/>
  <c r="G42" i="96"/>
  <c r="I42" i="96" s="1"/>
  <c r="G16" i="96"/>
  <c r="CA13" i="79"/>
  <c r="CE13" i="85"/>
  <c r="CA21" i="79"/>
  <c r="CE21" i="85"/>
  <c r="K59" i="96"/>
  <c r="I31" i="53" s="1"/>
  <c r="M31" i="53" s="1"/>
  <c r="Q31" i="53" s="1"/>
  <c r="W31" i="53" s="1"/>
  <c r="AQ59" i="99"/>
  <c r="AS59" i="99" s="1"/>
  <c r="Q22" i="89" s="1"/>
  <c r="AY25" i="144"/>
  <c r="AU22" i="89" s="1"/>
  <c r="AY22" i="89" s="1"/>
  <c r="Y8" i="79"/>
  <c r="AI8" i="85"/>
  <c r="Y16" i="79"/>
  <c r="AI16" i="85"/>
  <c r="BE16" i="84"/>
  <c r="AW16" i="84"/>
  <c r="E28" i="78"/>
  <c r="E27" i="78"/>
  <c r="E26" i="78"/>
  <c r="AQ45" i="33"/>
  <c r="AQ41" i="33"/>
  <c r="AQ32" i="33"/>
  <c r="AQ16" i="33"/>
  <c r="AQ42" i="33"/>
  <c r="AQ33" i="33"/>
  <c r="AQ25" i="33"/>
  <c r="AQ17" i="33"/>
  <c r="AQ36" i="33"/>
  <c r="AQ18" i="33"/>
  <c r="AQ43" i="33"/>
  <c r="AQ37" i="33"/>
  <c r="AQ27" i="33"/>
  <c r="AQ19" i="33"/>
  <c r="AQ11" i="33"/>
  <c r="AQ38" i="33"/>
  <c r="AQ28" i="33"/>
  <c r="AQ20" i="33"/>
  <c r="AQ39" i="33"/>
  <c r="AQ29" i="33"/>
  <c r="AQ40" i="33"/>
  <c r="AQ30" i="33"/>
  <c r="AQ14" i="33"/>
  <c r="AQ31" i="33"/>
  <c r="AQ15" i="33"/>
  <c r="AQ46" i="33"/>
  <c r="CS8" i="81"/>
  <c r="CU8" i="81" s="1"/>
  <c r="CK8" i="81"/>
  <c r="Q22" i="82"/>
  <c r="Y22" i="82"/>
  <c r="AA22" i="82" s="1"/>
  <c r="AA13" i="83"/>
  <c r="M13" i="91"/>
  <c r="O13" i="91" s="1"/>
  <c r="S13" i="91" s="1"/>
  <c r="AA9" i="33"/>
  <c r="AA10" i="33"/>
  <c r="AA12" i="33"/>
  <c r="AA21" i="33"/>
  <c r="AA13" i="33"/>
  <c r="S21" i="47"/>
  <c r="AA10" i="83"/>
  <c r="AC10" i="83" s="1"/>
  <c r="AG10" i="83" s="1"/>
  <c r="M10" i="91"/>
  <c r="O10" i="91" s="1"/>
  <c r="S10" i="91" s="1"/>
  <c r="S41" i="42"/>
  <c r="BC20" i="89"/>
  <c r="BC16" i="90"/>
  <c r="DM14" i="81"/>
  <c r="DE14" i="81"/>
  <c r="AG20" i="92"/>
  <c r="BQ12" i="84"/>
  <c r="BY12" i="84"/>
  <c r="AU66" i="52"/>
  <c r="AU67" i="52"/>
  <c r="AU68" i="52"/>
  <c r="AU69" i="52"/>
  <c r="AU70" i="52"/>
  <c r="AM13" i="92"/>
  <c r="AC13" i="92"/>
  <c r="M23" i="47"/>
  <c r="M19" i="47"/>
  <c r="AC22" i="90"/>
  <c r="AM22" i="90"/>
  <c r="AO8" i="84"/>
  <c r="AG8" i="84"/>
  <c r="S15" i="88"/>
  <c r="CA73" i="52"/>
  <c r="AS73" i="52"/>
  <c r="AC73" i="52"/>
  <c r="BG73" i="52"/>
  <c r="Y73" i="52"/>
  <c r="AM73" i="52"/>
  <c r="CG73" i="52"/>
  <c r="BQ73" i="52"/>
  <c r="BQ78" i="52" s="1"/>
  <c r="BQ79" i="52" s="1"/>
  <c r="AI73" i="52"/>
  <c r="Q73" i="52"/>
  <c r="W73" i="52" s="1"/>
  <c r="BM73" i="52"/>
  <c r="AW73" i="52"/>
  <c r="BC73" i="52" s="1"/>
  <c r="Q10" i="82"/>
  <c r="Y10" i="82"/>
  <c r="AA10" i="82" s="1"/>
  <c r="AO71" i="52"/>
  <c r="AQ71" i="52" s="1"/>
  <c r="BY71" i="52"/>
  <c r="AC10" i="88"/>
  <c r="AM10" i="88"/>
  <c r="CK21" i="83"/>
  <c r="CO21" i="83" s="1"/>
  <c r="G124" i="113"/>
  <c r="G126" i="113" s="1"/>
  <c r="I42" i="34" s="1"/>
  <c r="M42" i="34" s="1"/>
  <c r="S8" i="46"/>
  <c r="U11" i="83"/>
  <c r="W11" i="83" s="1"/>
  <c r="Q11" i="83"/>
  <c r="BM21" i="80"/>
  <c r="BO21" i="80" s="1"/>
  <c r="BI21" i="80"/>
  <c r="DM12" i="81"/>
  <c r="DE12" i="81"/>
  <c r="Q10" i="83"/>
  <c r="U10" i="83"/>
  <c r="W10" i="83" s="1"/>
  <c r="AA24" i="43"/>
  <c r="AA8" i="43"/>
  <c r="AA34" i="43"/>
  <c r="AA26" i="43"/>
  <c r="AA22" i="43"/>
  <c r="AA23" i="43"/>
  <c r="O11" i="47"/>
  <c r="Y11" i="47" s="1"/>
  <c r="BO13" i="83"/>
  <c r="M13" i="89"/>
  <c r="O13" i="89" s="1"/>
  <c r="S13" i="89" s="1"/>
  <c r="AQ9" i="91"/>
  <c r="Q8" i="48"/>
  <c r="AI8" i="48"/>
  <c r="AA8" i="48"/>
  <c r="K34" i="11"/>
  <c r="K31" i="11"/>
  <c r="K26" i="11"/>
  <c r="M26" i="11" s="1"/>
  <c r="K23" i="11"/>
  <c r="K15" i="11"/>
  <c r="K29" i="13"/>
  <c r="K20" i="13"/>
  <c r="K33" i="11"/>
  <c r="K28" i="11"/>
  <c r="K25" i="11"/>
  <c r="K12" i="11"/>
  <c r="M12" i="11" s="1"/>
  <c r="K10" i="11"/>
  <c r="K8" i="11"/>
  <c r="K30" i="11"/>
  <c r="K27" i="11"/>
  <c r="K14" i="11"/>
  <c r="K18" i="13"/>
  <c r="K32" i="11"/>
  <c r="K29" i="11"/>
  <c r="K24" i="11"/>
  <c r="K16" i="11"/>
  <c r="K13" i="11"/>
  <c r="K11" i="11"/>
  <c r="K9" i="11"/>
  <c r="K23" i="23"/>
  <c r="K15" i="23"/>
  <c r="K48" i="23"/>
  <c r="K24" i="23"/>
  <c r="K16" i="23"/>
  <c r="K48" i="25"/>
  <c r="K24" i="25"/>
  <c r="K16" i="25"/>
  <c r="K12" i="25"/>
  <c r="K18" i="27"/>
  <c r="K20" i="26"/>
  <c r="K50" i="25"/>
  <c r="K26" i="25"/>
  <c r="K22" i="25"/>
  <c r="K14" i="25"/>
  <c r="K29" i="26"/>
  <c r="K21" i="26"/>
  <c r="K17" i="26"/>
  <c r="K20" i="27"/>
  <c r="K12" i="23"/>
  <c r="K23" i="25"/>
  <c r="K15" i="25"/>
  <c r="K18" i="26"/>
  <c r="K29" i="27"/>
  <c r="K21" i="27"/>
  <c r="K17" i="27"/>
  <c r="K9" i="30"/>
  <c r="K21" i="30"/>
  <c r="K13" i="30"/>
  <c r="K9" i="31"/>
  <c r="K21" i="32"/>
  <c r="K13" i="32"/>
  <c r="K9" i="33"/>
  <c r="K9" i="32"/>
  <c r="K21" i="37"/>
  <c r="K21" i="36"/>
  <c r="K13" i="36"/>
  <c r="K9" i="35"/>
  <c r="K9" i="38"/>
  <c r="K13" i="37"/>
  <c r="K9" i="37"/>
  <c r="K10" i="38"/>
  <c r="K10" i="37"/>
  <c r="K21" i="38"/>
  <c r="K13" i="38"/>
  <c r="K21" i="39"/>
  <c r="K13" i="39"/>
  <c r="K9" i="40"/>
  <c r="K10" i="39"/>
  <c r="K21" i="40"/>
  <c r="K13" i="40"/>
  <c r="K21" i="41"/>
  <c r="K13" i="41"/>
  <c r="K9" i="43"/>
  <c r="K9" i="42"/>
  <c r="K10" i="41"/>
  <c r="K21" i="43"/>
  <c r="K13" i="43"/>
  <c r="K21" i="42"/>
  <c r="K13" i="42"/>
  <c r="K9" i="46"/>
  <c r="K9" i="45"/>
  <c r="K10" i="46"/>
  <c r="K9" i="44"/>
  <c r="K21" i="46"/>
  <c r="K13" i="46"/>
  <c r="K96" i="52"/>
  <c r="K88" i="52"/>
  <c r="K11" i="50"/>
  <c r="K10" i="50"/>
  <c r="K24" i="50"/>
  <c r="K16" i="50"/>
  <c r="K62" i="50"/>
  <c r="K54" i="50"/>
  <c r="K22" i="52"/>
  <c r="K14" i="52"/>
  <c r="K24" i="54"/>
  <c r="K23" i="54"/>
  <c r="K11" i="52"/>
  <c r="K28" i="54"/>
  <c r="K36" i="52"/>
  <c r="K12" i="52"/>
  <c r="K30" i="56"/>
  <c r="K22" i="56"/>
  <c r="K32" i="56"/>
  <c r="M32" i="56" s="1"/>
  <c r="K24" i="56"/>
  <c r="K26" i="56"/>
  <c r="K28" i="56"/>
  <c r="K21" i="54"/>
  <c r="K13" i="45"/>
  <c r="K10" i="43"/>
  <c r="K9" i="41"/>
  <c r="K10" i="40"/>
  <c r="K21" i="33"/>
  <c r="K49" i="25"/>
  <c r="K16" i="21"/>
  <c r="K20" i="17"/>
  <c r="K18" i="21"/>
  <c r="K21" i="52"/>
  <c r="K25" i="54"/>
  <c r="K13" i="50"/>
  <c r="K13" i="33"/>
  <c r="K10" i="31"/>
  <c r="K26" i="23"/>
  <c r="K20" i="15"/>
  <c r="K26" i="21"/>
  <c r="K21" i="56"/>
  <c r="K29" i="54"/>
  <c r="K13" i="52"/>
  <c r="K21" i="34"/>
  <c r="K10" i="33"/>
  <c r="K17" i="25"/>
  <c r="K28" i="18"/>
  <c r="K25" i="56"/>
  <c r="K33" i="54"/>
  <c r="K22" i="54"/>
  <c r="K52" i="50"/>
  <c r="K86" i="52"/>
  <c r="K9" i="39"/>
  <c r="K10" i="36"/>
  <c r="K10" i="32"/>
  <c r="K13" i="31"/>
  <c r="K25" i="25"/>
  <c r="K17" i="23"/>
  <c r="K49" i="23"/>
  <c r="K14" i="23"/>
  <c r="K18" i="18"/>
  <c r="K18" i="17"/>
  <c r="K20" i="18"/>
  <c r="K20" i="16"/>
  <c r="K33" i="56"/>
  <c r="K23" i="56"/>
  <c r="K49" i="56"/>
  <c r="K26" i="54"/>
  <c r="K13" i="44"/>
  <c r="K21" i="31"/>
  <c r="K25" i="23"/>
  <c r="K21" i="23"/>
  <c r="K28" i="17"/>
  <c r="K18" i="16"/>
  <c r="K29" i="56"/>
  <c r="K39" i="52"/>
  <c r="K30" i="54"/>
  <c r="K21" i="45"/>
  <c r="K10" i="45"/>
  <c r="K10" i="42"/>
  <c r="K21" i="35"/>
  <c r="K10" i="34"/>
  <c r="K13" i="23"/>
  <c r="K22" i="23"/>
  <c r="K18" i="15"/>
  <c r="K28" i="16"/>
  <c r="K9" i="34"/>
  <c r="K13" i="25"/>
  <c r="K49" i="54"/>
  <c r="K17" i="52"/>
  <c r="K21" i="44"/>
  <c r="K10" i="44"/>
  <c r="K9" i="36"/>
  <c r="K13" i="34"/>
  <c r="K13" i="35"/>
  <c r="K10" i="35"/>
  <c r="K10" i="30"/>
  <c r="K21" i="25"/>
  <c r="K50" i="23"/>
  <c r="K28" i="15"/>
  <c r="Y15" i="81"/>
  <c r="AA15" i="81" s="1"/>
  <c r="Q15" i="81"/>
  <c r="BU8" i="84"/>
  <c r="CC8" i="84"/>
  <c r="BQ22" i="83"/>
  <c r="BU22" i="83" s="1"/>
  <c r="AW18" i="84"/>
  <c r="BE18" i="84"/>
  <c r="AQ14" i="79"/>
  <c r="AY14" i="85"/>
  <c r="AQ22" i="79"/>
  <c r="AY22" i="85"/>
  <c r="BE19" i="84"/>
  <c r="AW19" i="84"/>
  <c r="Q42" i="50"/>
  <c r="W42" i="50" s="1"/>
  <c r="Y13" i="81"/>
  <c r="AA13" i="81" s="1"/>
  <c r="Q13" i="81"/>
  <c r="CC14" i="80"/>
  <c r="CE14" i="80" s="1"/>
  <c r="BY14" i="80"/>
  <c r="BA23" i="81"/>
  <c r="BE23" i="81" s="1"/>
  <c r="BA23" i="82"/>
  <c r="BE23" i="82" s="1"/>
  <c r="AS23" i="83"/>
  <c r="AW23" i="83" s="1"/>
  <c r="BA23" i="83" s="1"/>
  <c r="AS23" i="84"/>
  <c r="BA12" i="84"/>
  <c r="BI12" i="84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BC20" i="88"/>
  <c r="S8" i="33"/>
  <c r="Y9" i="81"/>
  <c r="AA9" i="81" s="1"/>
  <c r="Q9" i="81"/>
  <c r="CK21" i="82"/>
  <c r="CS21" i="82"/>
  <c r="CU21" i="82" s="1"/>
  <c r="AQ10" i="89"/>
  <c r="AS19" i="82"/>
  <c r="AK19" i="82"/>
  <c r="BC8" i="85"/>
  <c r="BE8" i="85" s="1"/>
  <c r="BG8" i="85" s="1"/>
  <c r="BI8" i="85" s="1"/>
  <c r="BK8" i="85" s="1"/>
  <c r="BM8" i="85" s="1"/>
  <c r="BC16" i="85"/>
  <c r="BE16" i="85" s="1"/>
  <c r="BG16" i="85" s="1"/>
  <c r="BI16" i="85" s="1"/>
  <c r="BK16" i="85" s="1"/>
  <c r="BM16" i="85" s="1"/>
  <c r="M11" i="90"/>
  <c r="O11" i="90" s="1"/>
  <c r="S11" i="90" s="1"/>
  <c r="AU11" i="83"/>
  <c r="AE29" i="102"/>
  <c r="O29" i="102"/>
  <c r="AC29" i="102"/>
  <c r="M29" i="102"/>
  <c r="AA29" i="102"/>
  <c r="K29" i="102"/>
  <c r="Y29" i="102"/>
  <c r="E29" i="102"/>
  <c r="W29" i="102"/>
  <c r="U29" i="102"/>
  <c r="S29" i="102"/>
  <c r="Q29" i="102"/>
  <c r="CS10" i="84"/>
  <c r="CK10" i="84"/>
  <c r="AG22" i="92"/>
  <c r="BC18" i="92"/>
  <c r="G12" i="87"/>
  <c r="I12" i="87" s="1"/>
  <c r="AY12" i="3" s="1"/>
  <c r="G568" i="1" s="1"/>
  <c r="W12" i="92"/>
  <c r="BG12" i="92" s="1"/>
  <c r="AQ29" i="75"/>
  <c r="AS29" i="75" s="1"/>
  <c r="I38" i="26" s="1"/>
  <c r="M38" i="26" s="1"/>
  <c r="AQ21" i="75"/>
  <c r="AQ13" i="75"/>
  <c r="AQ26" i="75"/>
  <c r="AS26" i="75" s="1"/>
  <c r="I35" i="26" s="1"/>
  <c r="M35" i="26" s="1"/>
  <c r="AQ18" i="75"/>
  <c r="AQ10" i="75"/>
  <c r="AQ31" i="75"/>
  <c r="AS31" i="75" s="1"/>
  <c r="I40" i="26" s="1"/>
  <c r="M40" i="26" s="1"/>
  <c r="AQ23" i="75"/>
  <c r="AS23" i="75" s="1"/>
  <c r="I32" i="26" s="1"/>
  <c r="M32" i="26" s="1"/>
  <c r="AQ15" i="75"/>
  <c r="AQ28" i="75"/>
  <c r="AS28" i="75" s="1"/>
  <c r="I37" i="26" s="1"/>
  <c r="M37" i="26" s="1"/>
  <c r="AQ20" i="75"/>
  <c r="AQ12" i="75"/>
  <c r="AQ33" i="75"/>
  <c r="AQ25" i="75"/>
  <c r="AS25" i="75" s="1"/>
  <c r="I34" i="26" s="1"/>
  <c r="M34" i="26" s="1"/>
  <c r="AQ17" i="75"/>
  <c r="AQ9" i="75"/>
  <c r="AQ27" i="75"/>
  <c r="AS27" i="75" s="1"/>
  <c r="I36" i="26" s="1"/>
  <c r="M36" i="26" s="1"/>
  <c r="AQ19" i="75"/>
  <c r="AQ11" i="75"/>
  <c r="AS11" i="75" s="1"/>
  <c r="I20" i="26" s="1"/>
  <c r="M20" i="26" s="1"/>
  <c r="AQ32" i="75"/>
  <c r="AS32" i="75" s="1"/>
  <c r="I41" i="26" s="1"/>
  <c r="M41" i="26" s="1"/>
  <c r="AQ24" i="75"/>
  <c r="AS24" i="75" s="1"/>
  <c r="I33" i="26" s="1"/>
  <c r="M33" i="26" s="1"/>
  <c r="AQ16" i="75"/>
  <c r="AQ8" i="75"/>
  <c r="AQ22" i="75"/>
  <c r="AS22" i="75" s="1"/>
  <c r="I31" i="26" s="1"/>
  <c r="M31" i="26" s="1"/>
  <c r="AQ14" i="75"/>
  <c r="AQ30" i="75"/>
  <c r="AS30" i="75" s="1"/>
  <c r="I39" i="26" s="1"/>
  <c r="M39" i="26" s="1"/>
  <c r="M45" i="97"/>
  <c r="W45" i="97" s="1"/>
  <c r="I48" i="26" s="1"/>
  <c r="M48" i="26" s="1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16" i="75"/>
  <c r="AM8" i="75"/>
  <c r="AM29" i="75"/>
  <c r="AO29" i="75" s="1"/>
  <c r="I38" i="27" s="1"/>
  <c r="M38" i="27" s="1"/>
  <c r="AM21" i="75"/>
  <c r="AM13" i="75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33" i="75"/>
  <c r="AM25" i="75"/>
  <c r="AO25" i="75" s="1"/>
  <c r="I34" i="27" s="1"/>
  <c r="M34" i="27" s="1"/>
  <c r="AM17" i="75"/>
  <c r="AM9" i="75"/>
  <c r="AM30" i="75"/>
  <c r="AO30" i="75" s="1"/>
  <c r="I39" i="27" s="1"/>
  <c r="M39" i="27" s="1"/>
  <c r="AM22" i="75"/>
  <c r="AO22" i="75" s="1"/>
  <c r="I31" i="27" s="1"/>
  <c r="M31" i="27" s="1"/>
  <c r="AM14" i="75"/>
  <c r="AM20" i="75"/>
  <c r="AM12" i="75"/>
  <c r="AM28" i="75"/>
  <c r="AO28" i="75" s="1"/>
  <c r="I37" i="27" s="1"/>
  <c r="M37" i="27" s="1"/>
  <c r="M44" i="97"/>
  <c r="W44" i="97" s="1"/>
  <c r="I48" i="27" s="1"/>
  <c r="M48" i="27" s="1"/>
  <c r="AS17" i="81"/>
  <c r="AK17" i="81"/>
  <c r="I54" i="96"/>
  <c r="I9" i="51" s="1"/>
  <c r="M9" i="51" s="1"/>
  <c r="AQ14" i="90"/>
  <c r="AA26" i="30"/>
  <c r="AA34" i="30"/>
  <c r="AA22" i="30"/>
  <c r="AA23" i="30"/>
  <c r="AA24" i="30"/>
  <c r="AA8" i="30"/>
  <c r="O24" i="47"/>
  <c r="Y24" i="47" s="1"/>
  <c r="AC15" i="90"/>
  <c r="AM15" i="90"/>
  <c r="BA41" i="46"/>
  <c r="AK41" i="46"/>
  <c r="S41" i="46"/>
  <c r="AU41" i="46"/>
  <c r="AE41" i="46"/>
  <c r="K26" i="104"/>
  <c r="K18" i="104"/>
  <c r="K31" i="104"/>
  <c r="K23" i="104"/>
  <c r="K15" i="104"/>
  <c r="K28" i="104"/>
  <c r="K20" i="104"/>
  <c r="K25" i="104"/>
  <c r="K17" i="104"/>
  <c r="K30" i="104"/>
  <c r="K22" i="104"/>
  <c r="K14" i="104"/>
  <c r="K27" i="104"/>
  <c r="K19" i="104"/>
  <c r="K24" i="104"/>
  <c r="K16" i="104"/>
  <c r="K29" i="104"/>
  <c r="K21" i="104"/>
  <c r="AC13" i="83"/>
  <c r="AG13" i="83" s="1"/>
  <c r="AA24" i="45"/>
  <c r="AA8" i="45"/>
  <c r="O9" i="47"/>
  <c r="Y9" i="47" s="1"/>
  <c r="AA34" i="45"/>
  <c r="AA26" i="45"/>
  <c r="AA22" i="45"/>
  <c r="AA23" i="45"/>
  <c r="AW13" i="84"/>
  <c r="BE13" i="84"/>
  <c r="BQ20" i="82"/>
  <c r="BI20" i="82"/>
  <c r="S41" i="43"/>
  <c r="DE19" i="81"/>
  <c r="DM19" i="81"/>
  <c r="Y44" i="50"/>
  <c r="Q44" i="50"/>
  <c r="W44" i="50" s="1"/>
  <c r="AA9" i="32"/>
  <c r="AA12" i="32"/>
  <c r="AA21" i="32"/>
  <c r="AA13" i="32"/>
  <c r="AA10" i="32"/>
  <c r="S22" i="47"/>
  <c r="K60" i="96"/>
  <c r="I32" i="53" s="1"/>
  <c r="M32" i="53" s="1"/>
  <c r="Q32" i="53" s="1"/>
  <c r="W32" i="53" s="1"/>
  <c r="I60" i="96"/>
  <c r="I32" i="55" s="1"/>
  <c r="M32" i="55" s="1"/>
  <c r="S41" i="39"/>
  <c r="BC14" i="92"/>
  <c r="G139" i="113"/>
  <c r="G8" i="83"/>
  <c r="I8" i="83" s="1"/>
  <c r="M8" i="83" s="1"/>
  <c r="M8" i="92"/>
  <c r="O8" i="92" s="1"/>
  <c r="S8" i="92" s="1"/>
  <c r="BU16" i="84"/>
  <c r="CC16" i="84"/>
  <c r="I9" i="89"/>
  <c r="O9" i="89"/>
  <c r="S9" i="89" s="1"/>
  <c r="AW8" i="81"/>
  <c r="AY8" i="81" s="1"/>
  <c r="AO8" i="81"/>
  <c r="AA31" i="42"/>
  <c r="AA15" i="42"/>
  <c r="AA41" i="42"/>
  <c r="AA32" i="42"/>
  <c r="AA16" i="42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40" i="42"/>
  <c r="AA30" i="42"/>
  <c r="AA14" i="42"/>
  <c r="K12" i="47"/>
  <c r="AM22" i="88"/>
  <c r="AC22" i="88"/>
  <c r="CC13" i="80"/>
  <c r="CE13" i="80" s="1"/>
  <c r="BY13" i="80"/>
  <c r="AC18" i="88"/>
  <c r="AM18" i="88"/>
  <c r="BC15" i="89"/>
  <c r="CO17" i="82"/>
  <c r="CG17" i="82"/>
  <c r="I40" i="40"/>
  <c r="M40" i="40" s="1"/>
  <c r="E18" i="103"/>
  <c r="BY51" i="52"/>
  <c r="CC51" i="52" s="1"/>
  <c r="AQ15" i="92"/>
  <c r="I9" i="95"/>
  <c r="I84" i="95"/>
  <c r="I85" i="95"/>
  <c r="I8" i="95"/>
  <c r="AA42" i="36"/>
  <c r="AA39" i="36"/>
  <c r="AA41" i="36"/>
  <c r="AA28" i="36"/>
  <c r="AA20" i="36"/>
  <c r="AA29" i="36"/>
  <c r="AA30" i="36"/>
  <c r="AA14" i="36"/>
  <c r="AA31" i="36"/>
  <c r="AA15" i="36"/>
  <c r="AA32" i="36"/>
  <c r="AA16" i="36"/>
  <c r="AA43" i="36"/>
  <c r="AA33" i="36"/>
  <c r="AA25" i="36"/>
  <c r="AA17" i="36"/>
  <c r="AA46" i="36"/>
  <c r="AA36" i="36"/>
  <c r="AA18" i="36"/>
  <c r="AA37" i="36"/>
  <c r="AA27" i="36"/>
  <c r="AA19" i="36"/>
  <c r="AA11" i="36"/>
  <c r="K18" i="47"/>
  <c r="AA38" i="36"/>
  <c r="AA40" i="36"/>
  <c r="AA45" i="36"/>
  <c r="CS18" i="81"/>
  <c r="CU18" i="81" s="1"/>
  <c r="CK18" i="81"/>
  <c r="BC9" i="92"/>
  <c r="AW8" i="82"/>
  <c r="AY8" i="82" s="1"/>
  <c r="AO8" i="82"/>
  <c r="AG15" i="92"/>
  <c r="AG14" i="80"/>
  <c r="AI14" i="80" s="1"/>
  <c r="AC14" i="80"/>
  <c r="BC16" i="89"/>
  <c r="W12" i="90"/>
  <c r="BM22" i="80"/>
  <c r="BO22" i="80" s="1"/>
  <c r="BI22" i="80"/>
  <c r="S41" i="36"/>
  <c r="G64" i="96"/>
  <c r="I64" i="96" s="1"/>
  <c r="G26" i="96"/>
  <c r="G63" i="96"/>
  <c r="I63" i="96" s="1"/>
  <c r="CA14" i="79"/>
  <c r="CE14" i="85"/>
  <c r="CA22" i="79"/>
  <c r="CE22" i="85"/>
  <c r="BM17" i="80"/>
  <c r="BO17" i="80" s="1"/>
  <c r="BI17" i="80"/>
  <c r="U20" i="84"/>
  <c r="M20" i="84"/>
  <c r="Q21" i="83"/>
  <c r="U21" i="83"/>
  <c r="W21" i="83" s="1"/>
  <c r="S59" i="99"/>
  <c r="U59" i="99" s="1"/>
  <c r="Q22" i="91" s="1"/>
  <c r="S22" i="91" s="1"/>
  <c r="AM25" i="144"/>
  <c r="AU22" i="91" s="1"/>
  <c r="AY22" i="91" s="1"/>
  <c r="Y9" i="79"/>
  <c r="AI9" i="85"/>
  <c r="Y17" i="79"/>
  <c r="AI17" i="85"/>
  <c r="AG18" i="80"/>
  <c r="AI18" i="80" s="1"/>
  <c r="AC18" i="80"/>
  <c r="AW16" i="83"/>
  <c r="BA16" i="83" s="1"/>
  <c r="K52" i="52"/>
  <c r="K42" i="52"/>
  <c r="K51" i="52"/>
  <c r="K35" i="52"/>
  <c r="M8" i="52"/>
  <c r="AU41" i="30"/>
  <c r="AE41" i="30"/>
  <c r="S41" i="30"/>
  <c r="AK41" i="30"/>
  <c r="BA41" i="30"/>
  <c r="CC21" i="80"/>
  <c r="CE21" i="80" s="1"/>
  <c r="BY21" i="80"/>
  <c r="M47" i="100"/>
  <c r="M48" i="100"/>
  <c r="BC9" i="88"/>
  <c r="AQ20" i="92"/>
  <c r="G48" i="100"/>
  <c r="G47" i="100"/>
  <c r="CG12" i="82"/>
  <c r="CO12" i="82"/>
  <c r="AM21" i="88"/>
  <c r="AC21" i="88"/>
  <c r="BY66" i="52"/>
  <c r="BY67" i="52"/>
  <c r="BY68" i="52"/>
  <c r="BY69" i="52"/>
  <c r="BY70" i="52"/>
  <c r="S8" i="30"/>
  <c r="AG18" i="89"/>
  <c r="AG19" i="80"/>
  <c r="AI19" i="80" s="1"/>
  <c r="AC19" i="80"/>
  <c r="U12" i="84"/>
  <c r="M12" i="84"/>
  <c r="AA9" i="43"/>
  <c r="AA10" i="43"/>
  <c r="AA12" i="43"/>
  <c r="AA21" i="43"/>
  <c r="AA13" i="43"/>
  <c r="S11" i="47"/>
  <c r="AC15" i="88"/>
  <c r="AM15" i="88"/>
  <c r="I40" i="31"/>
  <c r="M40" i="31" s="1"/>
  <c r="E28" i="103"/>
  <c r="I40" i="37"/>
  <c r="M40" i="37" s="1"/>
  <c r="E21" i="103"/>
  <c r="BY50" i="52"/>
  <c r="CC50" i="52" s="1"/>
  <c r="AO50" i="52"/>
  <c r="AK28" i="51"/>
  <c r="BM28" i="51"/>
  <c r="BQ28" i="51" s="1"/>
  <c r="S10" i="88"/>
  <c r="DE21" i="82"/>
  <c r="DM21" i="82"/>
  <c r="I40" i="42"/>
  <c r="M40" i="42" s="1"/>
  <c r="E16" i="103"/>
  <c r="Q9" i="50"/>
  <c r="Y9" i="50"/>
  <c r="BU15" i="81"/>
  <c r="BW15" i="81" s="1"/>
  <c r="BM15" i="81"/>
  <c r="BC11" i="90"/>
  <c r="CS17" i="84"/>
  <c r="CK17" i="84"/>
  <c r="Q23" i="25"/>
  <c r="Q15" i="25"/>
  <c r="Q48" i="25"/>
  <c r="Q24" i="25"/>
  <c r="Q16" i="25"/>
  <c r="Q12" i="25"/>
  <c r="M18" i="135"/>
  <c r="Q50" i="25"/>
  <c r="Q26" i="25"/>
  <c r="Q14" i="25"/>
  <c r="Q13" i="25"/>
  <c r="Q49" i="25"/>
  <c r="Q22" i="25"/>
  <c r="Q17" i="25"/>
  <c r="Q21" i="25"/>
  <c r="Q25" i="25"/>
  <c r="CK16" i="84"/>
  <c r="CS16" i="84"/>
  <c r="U18" i="83"/>
  <c r="W18" i="83" s="1"/>
  <c r="Q18" i="83"/>
  <c r="AW11" i="80"/>
  <c r="AY11" i="80" s="1"/>
  <c r="AS11" i="80"/>
  <c r="AG16" i="92"/>
  <c r="G14" i="79"/>
  <c r="S14" i="85"/>
  <c r="AU14" i="3" s="1"/>
  <c r="G624" i="1" s="1"/>
  <c r="AC9" i="81"/>
  <c r="AG9" i="81" s="1"/>
  <c r="AC9" i="82"/>
  <c r="AG9" i="82" s="1"/>
  <c r="Y9" i="83"/>
  <c r="AC9" i="83" s="1"/>
  <c r="AG9" i="83" s="1"/>
  <c r="Y9" i="84"/>
  <c r="M11" i="84"/>
  <c r="U11" i="84"/>
  <c r="CG22" i="82"/>
  <c r="CO22" i="82"/>
  <c r="AW18" i="83"/>
  <c r="BA18" i="83" s="1"/>
  <c r="Y18" i="56"/>
  <c r="AS18" i="56"/>
  <c r="AI18" i="56"/>
  <c r="G10" i="74"/>
  <c r="I10" i="74" s="1"/>
  <c r="G66" i="96"/>
  <c r="G24" i="96"/>
  <c r="G65" i="96"/>
  <c r="AM15" i="85"/>
  <c r="AO15" i="85" s="1"/>
  <c r="AQ15" i="85" s="1"/>
  <c r="AS15" i="85" s="1"/>
  <c r="AU15" i="85" s="1"/>
  <c r="AW15" i="85" s="1"/>
  <c r="AQ23" i="79"/>
  <c r="AY23" i="85"/>
  <c r="AW19" i="83"/>
  <c r="BA19" i="83" s="1"/>
  <c r="AM12" i="88"/>
  <c r="AC12" i="88"/>
  <c r="BC9" i="89"/>
  <c r="Q8" i="81"/>
  <c r="Y8" i="81"/>
  <c r="AA8" i="81" s="1"/>
  <c r="BY23" i="81"/>
  <c r="CC23" i="81" s="1"/>
  <c r="BY23" i="82"/>
  <c r="CC23" i="82" s="1"/>
  <c r="BM23" i="83"/>
  <c r="BQ23" i="83" s="1"/>
  <c r="BU23" i="83" s="1"/>
  <c r="BM23" i="84"/>
  <c r="E21" i="78"/>
  <c r="E20" i="78"/>
  <c r="E19" i="78"/>
  <c r="CK19" i="81"/>
  <c r="CS19" i="81"/>
  <c r="CU19" i="81" s="1"/>
  <c r="CS14" i="82"/>
  <c r="CU14" i="82" s="1"/>
  <c r="CK14" i="82"/>
  <c r="AC40" i="56"/>
  <c r="AI40" i="56" s="1"/>
  <c r="AS40" i="56"/>
  <c r="AM40" i="56"/>
  <c r="Q40" i="56"/>
  <c r="W40" i="56" s="1"/>
  <c r="BM13" i="80"/>
  <c r="BO13" i="80" s="1"/>
  <c r="BI13" i="80"/>
  <c r="AS19" i="81"/>
  <c r="AK19" i="81"/>
  <c r="I51" i="100"/>
  <c r="I52" i="100"/>
  <c r="BI9" i="79"/>
  <c r="BO9" i="85"/>
  <c r="BC17" i="85"/>
  <c r="BE17" i="85" s="1"/>
  <c r="BG17" i="85" s="1"/>
  <c r="BI17" i="85" s="1"/>
  <c r="BK17" i="85" s="1"/>
  <c r="BM17" i="85" s="1"/>
  <c r="AA16" i="83"/>
  <c r="AC16" i="83" s="1"/>
  <c r="AG16" i="83" s="1"/>
  <c r="M16" i="91"/>
  <c r="O16" i="91" s="1"/>
  <c r="S16" i="91" s="1"/>
  <c r="CS10" i="83"/>
  <c r="CW10" i="83"/>
  <c r="CY10" i="83" s="1"/>
  <c r="AQ22" i="92"/>
  <c r="E49" i="98"/>
  <c r="G13" i="116"/>
  <c r="Q8" i="82"/>
  <c r="Y8" i="82"/>
  <c r="AA8" i="82" s="1"/>
  <c r="S33" i="75"/>
  <c r="S25" i="75"/>
  <c r="U25" i="75" s="1"/>
  <c r="I67" i="23" s="1"/>
  <c r="M67" i="23" s="1"/>
  <c r="S17" i="75"/>
  <c r="S9" i="75"/>
  <c r="S30" i="75"/>
  <c r="U30" i="75" s="1"/>
  <c r="I82" i="23" s="1"/>
  <c r="M82" i="23" s="1"/>
  <c r="S82" i="23" s="1"/>
  <c r="S22" i="75"/>
  <c r="U22" i="75" s="1"/>
  <c r="I55" i="23" s="1"/>
  <c r="M55" i="23" s="1"/>
  <c r="S14" i="75"/>
  <c r="S27" i="75"/>
  <c r="U27" i="75" s="1"/>
  <c r="I73" i="23" s="1"/>
  <c r="M73" i="23" s="1"/>
  <c r="S73" i="23" s="1"/>
  <c r="S19" i="75"/>
  <c r="S11" i="75"/>
  <c r="U11" i="75" s="1"/>
  <c r="I22" i="23" s="1"/>
  <c r="M22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29" i="75"/>
  <c r="U29" i="75" s="1"/>
  <c r="I79" i="23" s="1"/>
  <c r="M79" i="23" s="1"/>
  <c r="S79" i="23" s="1"/>
  <c r="S21" i="75"/>
  <c r="S13" i="75"/>
  <c r="S31" i="75"/>
  <c r="U31" i="75" s="1"/>
  <c r="I85" i="23" s="1"/>
  <c r="M85" i="23" s="1"/>
  <c r="S85" i="23" s="1"/>
  <c r="S23" i="75"/>
  <c r="U23" i="75" s="1"/>
  <c r="I58" i="23" s="1"/>
  <c r="M58" i="23" s="1"/>
  <c r="S15" i="75"/>
  <c r="S28" i="75"/>
  <c r="U28" i="75" s="1"/>
  <c r="I76" i="23" s="1"/>
  <c r="M76" i="23" s="1"/>
  <c r="S76" i="23" s="1"/>
  <c r="S20" i="75"/>
  <c r="S12" i="75"/>
  <c r="S18" i="75"/>
  <c r="S8" i="75"/>
  <c r="S10" i="75"/>
  <c r="S26" i="75"/>
  <c r="U26" i="75" s="1"/>
  <c r="I70" i="23" s="1"/>
  <c r="M70" i="23" s="1"/>
  <c r="S70" i="23" s="1"/>
  <c r="M41" i="97"/>
  <c r="W41" i="97" s="1"/>
  <c r="I22" i="22" s="1"/>
  <c r="M22" i="22" s="1"/>
  <c r="S22" i="22" s="1"/>
  <c r="O31" i="75"/>
  <c r="Q31" i="75" s="1"/>
  <c r="I85" i="25" s="1"/>
  <c r="M85" i="25" s="1"/>
  <c r="S85" i="25" s="1"/>
  <c r="O23" i="75"/>
  <c r="Q23" i="75" s="1"/>
  <c r="I58" i="25" s="1"/>
  <c r="M58" i="25" s="1"/>
  <c r="O15" i="75"/>
  <c r="O28" i="75"/>
  <c r="Q28" i="75" s="1"/>
  <c r="I76" i="25" s="1"/>
  <c r="M76" i="25" s="1"/>
  <c r="S76" i="25" s="1"/>
  <c r="O20" i="75"/>
  <c r="O12" i="75"/>
  <c r="O33" i="75"/>
  <c r="O25" i="75"/>
  <c r="Q25" i="75" s="1"/>
  <c r="I67" i="25" s="1"/>
  <c r="M67" i="25" s="1"/>
  <c r="O17" i="75"/>
  <c r="O9" i="75"/>
  <c r="O30" i="75"/>
  <c r="Q30" i="75" s="1"/>
  <c r="I82" i="25" s="1"/>
  <c r="M82" i="25" s="1"/>
  <c r="S82" i="25" s="1"/>
  <c r="O22" i="75"/>
  <c r="Q22" i="75" s="1"/>
  <c r="I55" i="25" s="1"/>
  <c r="M55" i="25" s="1"/>
  <c r="O14" i="75"/>
  <c r="O27" i="75"/>
  <c r="Q27" i="75" s="1"/>
  <c r="I73" i="25" s="1"/>
  <c r="M73" i="25" s="1"/>
  <c r="S73" i="25" s="1"/>
  <c r="O19" i="75"/>
  <c r="O11" i="75"/>
  <c r="Q11" i="75" s="1"/>
  <c r="I22" i="25" s="1"/>
  <c r="M22" i="25" s="1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18" i="75"/>
  <c r="O10" i="75"/>
  <c r="O32" i="75"/>
  <c r="Q32" i="75" s="1"/>
  <c r="I88" i="25" s="1"/>
  <c r="M88" i="25" s="1"/>
  <c r="S88" i="25" s="1"/>
  <c r="O8" i="75"/>
  <c r="O24" i="75"/>
  <c r="Q24" i="75" s="1"/>
  <c r="I61" i="25" s="1"/>
  <c r="M61" i="25" s="1"/>
  <c r="S61" i="25" s="1"/>
  <c r="O16" i="75"/>
  <c r="M40" i="97"/>
  <c r="W40" i="97" s="1"/>
  <c r="I22" i="24" s="1"/>
  <c r="M22" i="24" s="1"/>
  <c r="S22" i="24" s="1"/>
  <c r="I40" i="41"/>
  <c r="M40" i="41" s="1"/>
  <c r="E17" i="103"/>
  <c r="AW23" i="80"/>
  <c r="AY23" i="80" s="1"/>
  <c r="AS23" i="80"/>
  <c r="S8" i="43"/>
  <c r="AS13" i="82"/>
  <c r="AK13" i="82"/>
  <c r="K51" i="100"/>
  <c r="K52" i="100"/>
  <c r="AW9" i="80"/>
  <c r="AY9" i="80" s="1"/>
  <c r="AS9" i="80"/>
  <c r="BI13" i="82"/>
  <c r="BQ13" i="82"/>
  <c r="BQ20" i="81"/>
  <c r="BI20" i="81"/>
  <c r="CW19" i="83"/>
  <c r="CY19" i="83" s="1"/>
  <c r="CS19" i="83"/>
  <c r="CC22" i="80"/>
  <c r="CE22" i="80" s="1"/>
  <c r="BY22" i="80"/>
  <c r="Q20" i="82"/>
  <c r="Y20" i="82"/>
  <c r="AA20" i="82" s="1"/>
  <c r="Y21" i="81"/>
  <c r="AA21" i="81" s="1"/>
  <c r="Q21" i="81"/>
  <c r="BE11" i="84"/>
  <c r="AW11" i="84"/>
  <c r="CS22" i="84"/>
  <c r="CK22" i="84"/>
  <c r="BQ13" i="84"/>
  <c r="BY13" i="84"/>
  <c r="BC20" i="91"/>
  <c r="AC16" i="91"/>
  <c r="AM16" i="91"/>
  <c r="Q16" i="81"/>
  <c r="Y16" i="81"/>
  <c r="AA16" i="81" s="1"/>
  <c r="M11" i="89"/>
  <c r="O11" i="89" s="1"/>
  <c r="S11" i="89" s="1"/>
  <c r="BO11" i="83"/>
  <c r="BQ11" i="83" s="1"/>
  <c r="BU11" i="83" s="1"/>
  <c r="U13" i="84"/>
  <c r="M13" i="84"/>
  <c r="S18" i="88"/>
  <c r="AG8" i="92"/>
  <c r="CO17" i="81"/>
  <c r="CG17" i="81"/>
  <c r="AS65" i="52"/>
  <c r="CI17" i="83"/>
  <c r="M17" i="88"/>
  <c r="O17" i="88" s="1"/>
  <c r="S17" i="88" s="1"/>
  <c r="K48" i="96"/>
  <c r="I23" i="53" s="1"/>
  <c r="M23" i="53" s="1"/>
  <c r="Q23" i="53" s="1"/>
  <c r="W23" i="53" s="1"/>
  <c r="I48" i="96"/>
  <c r="I23" i="55" s="1"/>
  <c r="M23" i="55" s="1"/>
  <c r="AM10" i="90"/>
  <c r="AC10" i="90"/>
  <c r="BO8" i="83"/>
  <c r="BQ8" i="83" s="1"/>
  <c r="BU8" i="83" s="1"/>
  <c r="M8" i="89"/>
  <c r="O8" i="89" s="1"/>
  <c r="S8" i="89" s="1"/>
  <c r="CA15" i="79"/>
  <c r="CE15" i="85"/>
  <c r="CA23" i="79"/>
  <c r="CE23" i="85"/>
  <c r="BC13" i="92"/>
  <c r="I78" i="98"/>
  <c r="BC59" i="99"/>
  <c r="BE59" i="99" s="1"/>
  <c r="Q22" i="88" s="1"/>
  <c r="S22" i="88" s="1"/>
  <c r="BE25" i="144"/>
  <c r="AU22" i="88" s="1"/>
  <c r="AY22" i="88" s="1"/>
  <c r="Y10" i="79"/>
  <c r="AI10" i="85"/>
  <c r="Y18" i="79"/>
  <c r="AI18" i="85"/>
  <c r="BC14" i="90"/>
  <c r="BQ16" i="82"/>
  <c r="BI16" i="82"/>
  <c r="S43" i="32"/>
  <c r="CS10" i="82"/>
  <c r="CU10" i="82" s="1"/>
  <c r="CK10" i="82"/>
  <c r="AA12" i="36"/>
  <c r="AA21" i="36"/>
  <c r="AA13" i="36"/>
  <c r="AA9" i="36"/>
  <c r="AA10" i="36"/>
  <c r="S18" i="47"/>
  <c r="U16" i="83"/>
  <c r="W16" i="83" s="1"/>
  <c r="Q16" i="83"/>
  <c r="Q10" i="81"/>
  <c r="Y10" i="81"/>
  <c r="AA10" i="81" s="1"/>
  <c r="AY23" i="88"/>
  <c r="BC8" i="88"/>
  <c r="U8" i="50"/>
  <c r="W8" i="50" s="1"/>
  <c r="U51" i="54"/>
  <c r="U50" i="54"/>
  <c r="U53" i="54"/>
  <c r="U9" i="50"/>
  <c r="W9" i="50" s="1"/>
  <c r="U63" i="54"/>
  <c r="U27" i="50"/>
  <c r="U25" i="50"/>
  <c r="U63" i="50"/>
  <c r="U52" i="54"/>
  <c r="U37" i="50"/>
  <c r="U26" i="50"/>
  <c r="U29" i="50"/>
  <c r="U55" i="54"/>
  <c r="AG10" i="92"/>
  <c r="BG10" i="92" s="1"/>
  <c r="BA17" i="84"/>
  <c r="AO17" i="79" s="1"/>
  <c r="BI17" i="84"/>
  <c r="CG12" i="81"/>
  <c r="CO12" i="81"/>
  <c r="Y11" i="54"/>
  <c r="Q11" i="54"/>
  <c r="W11" i="54" s="1"/>
  <c r="CS8" i="82"/>
  <c r="CU8" i="82" s="1"/>
  <c r="CK8" i="82"/>
  <c r="Y11" i="82"/>
  <c r="AA11" i="82" s="1"/>
  <c r="Q11" i="82"/>
  <c r="BC10" i="89"/>
  <c r="U17" i="84"/>
  <c r="M17" i="84"/>
  <c r="E17" i="79" s="1"/>
  <c r="M12" i="88"/>
  <c r="O12" i="88" s="1"/>
  <c r="S12" i="88" s="1"/>
  <c r="CI12" i="83"/>
  <c r="CK12" i="83" s="1"/>
  <c r="CO12" i="83" s="1"/>
  <c r="I16" i="24"/>
  <c r="M16" i="24" s="1"/>
  <c r="S16" i="24" s="1"/>
  <c r="E33" i="103"/>
  <c r="K33" i="103" s="1"/>
  <c r="CC11" i="80"/>
  <c r="CE11" i="80" s="1"/>
  <c r="BY11" i="80"/>
  <c r="E69" i="98"/>
  <c r="G53" i="116"/>
  <c r="Q18" i="82"/>
  <c r="Y18" i="82"/>
  <c r="AA18" i="82" s="1"/>
  <c r="G69" i="98"/>
  <c r="G81" i="98" s="1"/>
  <c r="G53" i="115"/>
  <c r="BY93" i="52"/>
  <c r="CC93" i="52" s="1"/>
  <c r="AO93" i="52"/>
  <c r="AA23" i="34"/>
  <c r="AA24" i="34"/>
  <c r="AA8" i="34"/>
  <c r="AA26" i="34"/>
  <c r="O20" i="47"/>
  <c r="Y20" i="47" s="1"/>
  <c r="AA22" i="34"/>
  <c r="AA34" i="34"/>
  <c r="S21" i="91"/>
  <c r="DE21" i="81"/>
  <c r="DM21" i="81"/>
  <c r="K65" i="96"/>
  <c r="I12" i="49" s="1"/>
  <c r="M12" i="49" s="1"/>
  <c r="Q12" i="49" s="1"/>
  <c r="W12" i="49" s="1"/>
  <c r="I65" i="96"/>
  <c r="I14" i="51" s="1"/>
  <c r="M14" i="51" s="1"/>
  <c r="G16" i="79"/>
  <c r="S16" i="85"/>
  <c r="AU16" i="3" s="1"/>
  <c r="G682" i="1" s="1"/>
  <c r="AW16" i="81"/>
  <c r="AY16" i="81" s="1"/>
  <c r="AO16" i="81"/>
  <c r="S8" i="32"/>
  <c r="CC10" i="84"/>
  <c r="BU10" i="84"/>
  <c r="BU21" i="82"/>
  <c r="BW21" i="82" s="1"/>
  <c r="BM21" i="82"/>
  <c r="BU20" i="84"/>
  <c r="BG20" i="79" s="1"/>
  <c r="CC20" i="84"/>
  <c r="CK17" i="83"/>
  <c r="CO17" i="83" s="1"/>
  <c r="Q50" i="23"/>
  <c r="Q26" i="23"/>
  <c r="Q22" i="23"/>
  <c r="S22" i="23" s="1"/>
  <c r="Q14" i="23"/>
  <c r="Q23" i="23"/>
  <c r="Q15" i="23"/>
  <c r="Q13" i="23"/>
  <c r="Q49" i="23"/>
  <c r="Q17" i="23"/>
  <c r="Q21" i="23"/>
  <c r="M24" i="135"/>
  <c r="Q25" i="23"/>
  <c r="Q16" i="23"/>
  <c r="Q48" i="23"/>
  <c r="Q24" i="23"/>
  <c r="Q12" i="23"/>
  <c r="AG12" i="80"/>
  <c r="AI12" i="80" s="1"/>
  <c r="AC12" i="80"/>
  <c r="CW16" i="83"/>
  <c r="CY16" i="83" s="1"/>
  <c r="CS16" i="83"/>
  <c r="BO16" i="83"/>
  <c r="BQ16" i="83" s="1"/>
  <c r="BU16" i="83" s="1"/>
  <c r="M16" i="89"/>
  <c r="O16" i="89" s="1"/>
  <c r="S16" i="89" s="1"/>
  <c r="Y9" i="54"/>
  <c r="Q9" i="54"/>
  <c r="W9" i="54" s="1"/>
  <c r="W18" i="54" s="1"/>
  <c r="AA31" i="40"/>
  <c r="AA15" i="40"/>
  <c r="AA41" i="40"/>
  <c r="AA32" i="40"/>
  <c r="AA16" i="40"/>
  <c r="AA42" i="40"/>
  <c r="AA33" i="40"/>
  <c r="AA25" i="40"/>
  <c r="AA17" i="40"/>
  <c r="AA36" i="40"/>
  <c r="AA18" i="40"/>
  <c r="AA45" i="40"/>
  <c r="AA43" i="40"/>
  <c r="AA37" i="40"/>
  <c r="AA27" i="40"/>
  <c r="AA19" i="40"/>
  <c r="AA11" i="40"/>
  <c r="AA46" i="40"/>
  <c r="AA38" i="40"/>
  <c r="AA28" i="40"/>
  <c r="AA20" i="40"/>
  <c r="AA39" i="40"/>
  <c r="AA29" i="40"/>
  <c r="AA40" i="40"/>
  <c r="AA30" i="40"/>
  <c r="AA14" i="40"/>
  <c r="K14" i="47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K22" i="11"/>
  <c r="M22" i="11" s="1"/>
  <c r="K21" i="11"/>
  <c r="M21" i="11" s="1"/>
  <c r="M132" i="11" s="1"/>
  <c r="AA34" i="39"/>
  <c r="AA22" i="39"/>
  <c r="AA23" i="39"/>
  <c r="AA24" i="39"/>
  <c r="AA8" i="39"/>
  <c r="AA26" i="39"/>
  <c r="O15" i="47"/>
  <c r="Y15" i="47" s="1"/>
  <c r="AM12" i="91"/>
  <c r="AC12" i="91"/>
  <c r="G114" i="113"/>
  <c r="G119" i="113" s="1"/>
  <c r="I19" i="29" s="1"/>
  <c r="M19" i="29" s="1"/>
  <c r="S19" i="29" s="1"/>
  <c r="BA19" i="7" s="1"/>
  <c r="CG22" i="81"/>
  <c r="CO22" i="81"/>
  <c r="BQ18" i="82"/>
  <c r="BI18" i="82"/>
  <c r="AM8" i="85"/>
  <c r="AO8" i="85" s="1"/>
  <c r="AQ8" i="85" s="1"/>
  <c r="AS8" i="85" s="1"/>
  <c r="AU8" i="85" s="1"/>
  <c r="AW8" i="85" s="1"/>
  <c r="AQ16" i="79"/>
  <c r="AY16" i="85"/>
  <c r="AA9" i="31"/>
  <c r="AA10" i="31"/>
  <c r="AA12" i="31"/>
  <c r="AA13" i="31"/>
  <c r="AA9" i="35"/>
  <c r="AA10" i="35"/>
  <c r="AA12" i="35"/>
  <c r="AA21" i="35"/>
  <c r="AA13" i="35"/>
  <c r="S23" i="47"/>
  <c r="S19" i="47"/>
  <c r="AA21" i="31"/>
  <c r="BI19" i="82"/>
  <c r="BQ19" i="82"/>
  <c r="BC13" i="88"/>
  <c r="Y19" i="82"/>
  <c r="AA19" i="82" s="1"/>
  <c r="Q19" i="82"/>
  <c r="CG23" i="83"/>
  <c r="CK23" i="83" s="1"/>
  <c r="CO23" i="83" s="1"/>
  <c r="CW23" i="81"/>
  <c r="DA23" i="81" s="1"/>
  <c r="CW23" i="82"/>
  <c r="DA23" i="82" s="1"/>
  <c r="CG23" i="84"/>
  <c r="AW33" i="75"/>
  <c r="I98" i="11" s="1"/>
  <c r="AG33" i="75"/>
  <c r="E32" i="73" s="1"/>
  <c r="Q33" i="75"/>
  <c r="I64" i="25" s="1"/>
  <c r="M64" i="25" s="1"/>
  <c r="AS33" i="75"/>
  <c r="I42" i="26" s="1"/>
  <c r="M42" i="26" s="1"/>
  <c r="AC33" i="75"/>
  <c r="M33" i="75"/>
  <c r="I63" i="23" s="1"/>
  <c r="M63" i="23" s="1"/>
  <c r="U33" i="75"/>
  <c r="I64" i="23" s="1"/>
  <c r="M64" i="23" s="1"/>
  <c r="BE33" i="75"/>
  <c r="E59" i="74" s="1"/>
  <c r="AO33" i="75"/>
  <c r="I42" i="27" s="1"/>
  <c r="M42" i="27" s="1"/>
  <c r="Y33" i="75"/>
  <c r="I33" i="75"/>
  <c r="I63" i="25" s="1"/>
  <c r="M63" i="25" s="1"/>
  <c r="AG19" i="92"/>
  <c r="BG19" i="92" s="1"/>
  <c r="CC15" i="83"/>
  <c r="CE15" i="83" s="1"/>
  <c r="BY15" i="83"/>
  <c r="G134" i="113"/>
  <c r="G136" i="113" s="1"/>
  <c r="I43" i="33" s="1"/>
  <c r="M43" i="33" s="1"/>
  <c r="AC13" i="90"/>
  <c r="AM13" i="90"/>
  <c r="AW10" i="84"/>
  <c r="BE10" i="84"/>
  <c r="W15" i="89"/>
  <c r="BI10" i="79"/>
  <c r="BO10" i="85"/>
  <c r="BI18" i="79"/>
  <c r="BO18" i="85"/>
  <c r="AG20" i="80"/>
  <c r="AI20" i="80" s="1"/>
  <c r="AC20" i="80"/>
  <c r="AY23" i="91"/>
  <c r="BC8" i="91"/>
  <c r="DM10" i="82"/>
  <c r="DE10" i="82"/>
  <c r="I18" i="87"/>
  <c r="AY18" i="3" s="1"/>
  <c r="G742" i="1" s="1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16" i="75"/>
  <c r="BC8" i="75"/>
  <c r="BC29" i="75"/>
  <c r="BE29" i="75" s="1"/>
  <c r="E55" i="74" s="1"/>
  <c r="BC21" i="75"/>
  <c r="BC13" i="75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33" i="75"/>
  <c r="BC25" i="75"/>
  <c r="BE25" i="75" s="1"/>
  <c r="E51" i="74" s="1"/>
  <c r="BC17" i="75"/>
  <c r="BC9" i="75"/>
  <c r="BC30" i="75"/>
  <c r="BE30" i="75" s="1"/>
  <c r="E56" i="74" s="1"/>
  <c r="BC22" i="75"/>
  <c r="BE22" i="75" s="1"/>
  <c r="E48" i="74" s="1"/>
  <c r="BC14" i="75"/>
  <c r="BC12" i="75"/>
  <c r="BC28" i="75"/>
  <c r="BE28" i="75" s="1"/>
  <c r="E54" i="74" s="1"/>
  <c r="BC20" i="75"/>
  <c r="M48" i="97"/>
  <c r="W48" i="97" s="1"/>
  <c r="E71" i="96" s="1"/>
  <c r="AY33" i="75"/>
  <c r="BA33" i="75" s="1"/>
  <c r="I99" i="11" s="1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14" i="75"/>
  <c r="AY27" i="75"/>
  <c r="BA27" i="75" s="1"/>
  <c r="I87" i="11" s="1"/>
  <c r="M87" i="11" s="1"/>
  <c r="AY19" i="75"/>
  <c r="AY11" i="75"/>
  <c r="BA11" i="75" s="1"/>
  <c r="I25" i="11" s="1"/>
  <c r="M25" i="11" s="1"/>
  <c r="AY32" i="75"/>
  <c r="BA32" i="75" s="1"/>
  <c r="I105" i="11" s="1"/>
  <c r="AY24" i="75"/>
  <c r="BA24" i="75" s="1"/>
  <c r="I78" i="11" s="1"/>
  <c r="M78" i="11" s="1"/>
  <c r="AY16" i="75"/>
  <c r="AY29" i="75"/>
  <c r="BA29" i="75" s="1"/>
  <c r="I93" i="11" s="1"/>
  <c r="M93" i="11" s="1"/>
  <c r="AY21" i="75"/>
  <c r="AY13" i="75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AY10" i="75"/>
  <c r="AY26" i="75"/>
  <c r="BA26" i="75" s="1"/>
  <c r="I84" i="11" s="1"/>
  <c r="M84" i="11" s="1"/>
  <c r="AY8" i="75"/>
  <c r="AY18" i="75"/>
  <c r="M47" i="97"/>
  <c r="W47" i="97" s="1"/>
  <c r="I157" i="11" s="1"/>
  <c r="BC14" i="88"/>
  <c r="Q14" i="81"/>
  <c r="Y14" i="81"/>
  <c r="AA14" i="81" s="1"/>
  <c r="K26" i="30"/>
  <c r="K23" i="30"/>
  <c r="K26" i="32"/>
  <c r="K26" i="31"/>
  <c r="K23" i="32"/>
  <c r="K23" i="33"/>
  <c r="K23" i="34"/>
  <c r="K23" i="35"/>
  <c r="K26" i="38"/>
  <c r="K23" i="37"/>
  <c r="K23" i="38"/>
  <c r="K23" i="40"/>
  <c r="K23" i="39"/>
  <c r="K26" i="39"/>
  <c r="K23" i="43"/>
  <c r="K23" i="42"/>
  <c r="K23" i="41"/>
  <c r="K26" i="41"/>
  <c r="K23" i="45"/>
  <c r="K23" i="44"/>
  <c r="K26" i="46"/>
  <c r="K23" i="46"/>
  <c r="K53" i="52"/>
  <c r="K26" i="37"/>
  <c r="K26" i="33"/>
  <c r="K26" i="44"/>
  <c r="K56" i="52"/>
  <c r="K26" i="40"/>
  <c r="K26" i="36"/>
  <c r="K23" i="36"/>
  <c r="K26" i="43"/>
  <c r="K26" i="35"/>
  <c r="K26" i="45"/>
  <c r="K26" i="34"/>
  <c r="K23" i="31"/>
  <c r="K26" i="42"/>
  <c r="BY89" i="52"/>
  <c r="CC89" i="52" s="1"/>
  <c r="CS16" i="82"/>
  <c r="CU16" i="82" s="1"/>
  <c r="CK16" i="82"/>
  <c r="AC11" i="92"/>
  <c r="AM11" i="92"/>
  <c r="AA34" i="38"/>
  <c r="AA26" i="38"/>
  <c r="AA22" i="38"/>
  <c r="AA23" i="38"/>
  <c r="AA24" i="38"/>
  <c r="AA8" i="38"/>
  <c r="O16" i="47"/>
  <c r="Y16" i="47" s="1"/>
  <c r="AS13" i="81"/>
  <c r="AK13" i="81"/>
  <c r="BI13" i="81"/>
  <c r="BQ13" i="81"/>
  <c r="AG18" i="91"/>
  <c r="BE8" i="84"/>
  <c r="AW8" i="84"/>
  <c r="G13" i="79"/>
  <c r="S13" i="85"/>
  <c r="AU13" i="3" s="1"/>
  <c r="G595" i="1" s="1"/>
  <c r="AC20" i="89"/>
  <c r="AM20" i="89"/>
  <c r="Q14" i="82"/>
  <c r="Y14" i="82"/>
  <c r="AA14" i="82" s="1"/>
  <c r="AI75" i="52"/>
  <c r="Q75" i="52"/>
  <c r="Q78" i="52" s="1"/>
  <c r="Q79" i="52" s="1"/>
  <c r="AW75" i="52"/>
  <c r="BC75" i="52" s="1"/>
  <c r="CA75" i="52"/>
  <c r="CE75" i="52" s="1"/>
  <c r="AS75" i="52"/>
  <c r="AC75" i="52"/>
  <c r="BG75" i="52"/>
  <c r="BG78" i="52" s="1"/>
  <c r="BG79" i="52" s="1"/>
  <c r="Y75" i="52"/>
  <c r="AM75" i="52"/>
  <c r="AM78" i="52" s="1"/>
  <c r="AM79" i="52" s="1"/>
  <c r="CG75" i="52"/>
  <c r="BQ75" i="52"/>
  <c r="BW75" i="52" s="1"/>
  <c r="CK15" i="84"/>
  <c r="CS15" i="84"/>
  <c r="AI10" i="48"/>
  <c r="AM10" i="48" s="1"/>
  <c r="Q10" i="48"/>
  <c r="AA10" i="48"/>
  <c r="G62" i="117"/>
  <c r="E75" i="96" s="1"/>
  <c r="E35" i="103"/>
  <c r="E38" i="103" s="1"/>
  <c r="K38" i="103" s="1"/>
  <c r="AW11" i="83"/>
  <c r="BA11" i="83" s="1"/>
  <c r="CK22" i="83"/>
  <c r="CO22" i="83" s="1"/>
  <c r="BQ13" i="83"/>
  <c r="BU13" i="83" s="1"/>
  <c r="BC12" i="89"/>
  <c r="AU10" i="83"/>
  <c r="M10" i="90"/>
  <c r="O10" i="90" s="1"/>
  <c r="S10" i="90" s="1"/>
  <c r="AQ15" i="91"/>
  <c r="BG19" i="51"/>
  <c r="AQ19" i="51"/>
  <c r="AU19" i="51" s="1"/>
  <c r="AA19" i="51"/>
  <c r="BO19" i="51"/>
  <c r="AY19" i="51"/>
  <c r="AI19" i="51"/>
  <c r="Q19" i="51"/>
  <c r="AA21" i="37"/>
  <c r="AA9" i="37"/>
  <c r="AA10" i="37"/>
  <c r="AA12" i="37"/>
  <c r="AA13" i="37"/>
  <c r="S17" i="47"/>
  <c r="M42" i="94"/>
  <c r="CS9" i="84"/>
  <c r="CK9" i="84"/>
  <c r="AC11" i="89"/>
  <c r="AM11" i="89"/>
  <c r="AA34" i="46"/>
  <c r="AA26" i="46"/>
  <c r="O8" i="47"/>
  <c r="AA22" i="46"/>
  <c r="AA23" i="46"/>
  <c r="AA24" i="46"/>
  <c r="AA8" i="46"/>
  <c r="Q15" i="54"/>
  <c r="W15" i="54" s="1"/>
  <c r="Y15" i="54"/>
  <c r="BC11" i="89"/>
  <c r="M19" i="54"/>
  <c r="Q8" i="54"/>
  <c r="W8" i="54" s="1"/>
  <c r="AQ17" i="92"/>
  <c r="CS13" i="84"/>
  <c r="CK13" i="84"/>
  <c r="AU21" i="83"/>
  <c r="AW21" i="83" s="1"/>
  <c r="BA21" i="83" s="1"/>
  <c r="M21" i="90"/>
  <c r="O21" i="90" s="1"/>
  <c r="S21" i="90" s="1"/>
  <c r="CA8" i="79"/>
  <c r="CE8" i="85"/>
  <c r="CA16" i="79"/>
  <c r="CE16" i="85"/>
  <c r="Y11" i="79"/>
  <c r="AI11" i="85"/>
  <c r="Y19" i="79"/>
  <c r="AI19" i="85"/>
  <c r="BQ16" i="81"/>
  <c r="BI16" i="81"/>
  <c r="G66" i="50"/>
  <c r="CC18" i="80"/>
  <c r="CE18" i="80" s="1"/>
  <c r="BY18" i="80"/>
  <c r="U12" i="83"/>
  <c r="W12" i="83" s="1"/>
  <c r="Q12" i="83"/>
  <c r="G9" i="87"/>
  <c r="I9" i="87" s="1"/>
  <c r="AY9" i="3" s="1"/>
  <c r="G481" i="1" s="1"/>
  <c r="W9" i="92"/>
  <c r="BG9" i="92" s="1"/>
  <c r="G20" i="79"/>
  <c r="S20" i="85"/>
  <c r="AU20" i="3" s="1"/>
  <c r="G798" i="1" s="1"/>
  <c r="Y43" i="50"/>
  <c r="Q43" i="50"/>
  <c r="W43" i="50" s="1"/>
  <c r="CK20" i="84"/>
  <c r="CS20" i="84"/>
  <c r="AC20" i="90"/>
  <c r="AM20" i="90"/>
  <c r="U21" i="84"/>
  <c r="M21" i="84"/>
  <c r="E21" i="79" s="1"/>
  <c r="BM12" i="81"/>
  <c r="BU12" i="81"/>
  <c r="BW12" i="81" s="1"/>
  <c r="CC12" i="83"/>
  <c r="CE12" i="83" s="1"/>
  <c r="BY12" i="83"/>
  <c r="I51" i="98"/>
  <c r="BY9" i="81"/>
  <c r="CC9" i="81" s="1"/>
  <c r="BY9" i="82"/>
  <c r="CC9" i="82" s="1"/>
  <c r="BM9" i="83"/>
  <c r="BQ9" i="83" s="1"/>
  <c r="BU9" i="83" s="1"/>
  <c r="BM9" i="84"/>
  <c r="BC17" i="90"/>
  <c r="I76" i="96"/>
  <c r="I19" i="24" s="1"/>
  <c r="M19" i="24" s="1"/>
  <c r="S19" i="24" s="1"/>
  <c r="U16" i="84"/>
  <c r="M16" i="84"/>
  <c r="E16" i="79" s="1"/>
  <c r="U19" i="83"/>
  <c r="W19" i="83" s="1"/>
  <c r="Q19" i="83"/>
  <c r="I40" i="44"/>
  <c r="M40" i="44" s="1"/>
  <c r="E14" i="103"/>
  <c r="BY48" i="52"/>
  <c r="CC48" i="52" s="1"/>
  <c r="AO48" i="52"/>
  <c r="BY92" i="52"/>
  <c r="CC92" i="52" s="1"/>
  <c r="AO92" i="52"/>
  <c r="AK29" i="51"/>
  <c r="BM29" i="51"/>
  <c r="BQ29" i="51" s="1"/>
  <c r="AW20" i="80"/>
  <c r="AY20" i="80" s="1"/>
  <c r="AS20" i="80"/>
  <c r="AC21" i="91"/>
  <c r="AM21" i="91"/>
  <c r="BC17" i="91"/>
  <c r="AC14" i="91"/>
  <c r="AM14" i="91"/>
  <c r="AA42" i="38"/>
  <c r="AA33" i="38"/>
  <c r="AA25" i="38"/>
  <c r="AA17" i="38"/>
  <c r="AA36" i="38"/>
  <c r="AA18" i="38"/>
  <c r="AA45" i="38"/>
  <c r="AA43" i="38"/>
  <c r="AA37" i="38"/>
  <c r="AA27" i="38"/>
  <c r="AA19" i="38"/>
  <c r="AA11" i="38"/>
  <c r="AA46" i="38"/>
  <c r="AA38" i="38"/>
  <c r="AA28" i="38"/>
  <c r="AA20" i="38"/>
  <c r="AA39" i="38"/>
  <c r="AA29" i="38"/>
  <c r="AA40" i="38"/>
  <c r="AA30" i="38"/>
  <c r="AA14" i="38"/>
  <c r="AA31" i="38"/>
  <c r="AA15" i="38"/>
  <c r="AA41" i="38"/>
  <c r="AA32" i="38"/>
  <c r="AA16" i="38"/>
  <c r="K16" i="47"/>
  <c r="BC17" i="88"/>
  <c r="AM20" i="88"/>
  <c r="AC20" i="88"/>
  <c r="U15" i="83"/>
  <c r="W15" i="83" s="1"/>
  <c r="Q15" i="83"/>
  <c r="S8" i="19"/>
  <c r="M22" i="84"/>
  <c r="E22" i="79" s="1"/>
  <c r="U22" i="84"/>
  <c r="BC18" i="89"/>
  <c r="DE17" i="82"/>
  <c r="DM17" i="82"/>
  <c r="G19" i="79"/>
  <c r="S19" i="85"/>
  <c r="AU19" i="3" s="1"/>
  <c r="G769" i="1" s="1"/>
  <c r="DM16" i="82"/>
  <c r="DE16" i="82"/>
  <c r="BM16" i="80"/>
  <c r="BO16" i="80" s="1"/>
  <c r="BI16" i="80"/>
  <c r="G58" i="96"/>
  <c r="I58" i="96" s="1"/>
  <c r="G22" i="96"/>
  <c r="G57" i="96"/>
  <c r="AG9" i="91"/>
  <c r="AW15" i="80"/>
  <c r="AY15" i="80" s="1"/>
  <c r="AS15" i="80"/>
  <c r="G62" i="113"/>
  <c r="G64" i="113" s="1"/>
  <c r="I43" i="41" s="1"/>
  <c r="M43" i="41" s="1"/>
  <c r="BU15" i="82"/>
  <c r="BW15" i="82" s="1"/>
  <c r="BM15" i="82"/>
  <c r="BA21" i="84"/>
  <c r="BI21" i="84"/>
  <c r="Y44" i="54"/>
  <c r="Q44" i="54"/>
  <c r="W44" i="54" s="1"/>
  <c r="BQ18" i="81"/>
  <c r="BI18" i="81"/>
  <c r="AQ9" i="79"/>
  <c r="AY9" i="85"/>
  <c r="AM17" i="85"/>
  <c r="AO17" i="85" s="1"/>
  <c r="AQ17" i="85" s="1"/>
  <c r="AS17" i="85" s="1"/>
  <c r="AU17" i="85" s="1"/>
  <c r="AW17" i="85" s="1"/>
  <c r="CC19" i="80"/>
  <c r="CE19" i="80" s="1"/>
  <c r="BY19" i="80"/>
  <c r="BI19" i="81"/>
  <c r="BQ19" i="81"/>
  <c r="AC16" i="88"/>
  <c r="AM16" i="88"/>
  <c r="BC11" i="88"/>
  <c r="AC15" i="84"/>
  <c r="AK15" i="84"/>
  <c r="I23" i="84"/>
  <c r="Q23" i="84"/>
  <c r="AK12" i="84"/>
  <c r="AC12" i="84"/>
  <c r="M10" i="89"/>
  <c r="O10" i="89" s="1"/>
  <c r="S10" i="89" s="1"/>
  <c r="BO10" i="83"/>
  <c r="BQ10" i="83" s="1"/>
  <c r="BU10" i="83" s="1"/>
  <c r="I24" i="56"/>
  <c r="M24" i="56" s="1"/>
  <c r="K9" i="74"/>
  <c r="I24" i="54" s="1"/>
  <c r="M24" i="54" s="1"/>
  <c r="G32" i="74"/>
  <c r="I32" i="74" s="1"/>
  <c r="G30" i="74"/>
  <c r="I30" i="74" s="1"/>
  <c r="G28" i="74"/>
  <c r="I28" i="74" s="1"/>
  <c r="G33" i="74"/>
  <c r="I33" i="74" s="1"/>
  <c r="G31" i="74"/>
  <c r="I31" i="74" s="1"/>
  <c r="G29" i="74"/>
  <c r="I29" i="74" s="1"/>
  <c r="G27" i="74"/>
  <c r="I27" i="74" s="1"/>
  <c r="CS16" i="81"/>
  <c r="CU16" i="81" s="1"/>
  <c r="CK16" i="81"/>
  <c r="AG10" i="89"/>
  <c r="Y36" i="56"/>
  <c r="AM36" i="56"/>
  <c r="AS36" i="56" s="1"/>
  <c r="Q36" i="56"/>
  <c r="W36" i="56" s="1"/>
  <c r="AC36" i="56"/>
  <c r="AI36" i="56" s="1"/>
  <c r="AC38" i="56"/>
  <c r="AI38" i="56" s="1"/>
  <c r="AM38" i="56"/>
  <c r="AS38" i="56" s="1"/>
  <c r="Q38" i="56"/>
  <c r="W38" i="56" s="1"/>
  <c r="AW10" i="83"/>
  <c r="BA10" i="83" s="1"/>
  <c r="AM15" i="89"/>
  <c r="AC15" i="89"/>
  <c r="BI11" i="79"/>
  <c r="BO11" i="85"/>
  <c r="BI19" i="79"/>
  <c r="BO19" i="85"/>
  <c r="BC10" i="88"/>
  <c r="AW20" i="81"/>
  <c r="AY20" i="81" s="1"/>
  <c r="AO20" i="81"/>
  <c r="I57" i="96"/>
  <c r="I31" i="18" s="1"/>
  <c r="DM10" i="81"/>
  <c r="DE10" i="81"/>
  <c r="Y13" i="82"/>
  <c r="AA13" i="82" s="1"/>
  <c r="Q13" i="82"/>
  <c r="Q20" i="81"/>
  <c r="Y20" i="81"/>
  <c r="AA20" i="81" s="1"/>
  <c r="CI8" i="83"/>
  <c r="CK8" i="83" s="1"/>
  <c r="CO8" i="83" s="1"/>
  <c r="M8" i="88"/>
  <c r="O8" i="88" s="1"/>
  <c r="S8" i="88" s="1"/>
  <c r="AI33" i="75"/>
  <c r="AK33" i="75" s="1"/>
  <c r="I97" i="11" s="1"/>
  <c r="AI25" i="75"/>
  <c r="AK25" i="75" s="1"/>
  <c r="I79" i="11" s="1"/>
  <c r="M79" i="11" s="1"/>
  <c r="AI17" i="75"/>
  <c r="AI9" i="75"/>
  <c r="AI30" i="75"/>
  <c r="AK30" i="75" s="1"/>
  <c r="I94" i="11" s="1"/>
  <c r="M94" i="11" s="1"/>
  <c r="AI22" i="75"/>
  <c r="AK22" i="75" s="1"/>
  <c r="I63" i="11" s="1"/>
  <c r="M63" i="11" s="1"/>
  <c r="AI14" i="75"/>
  <c r="AI27" i="75"/>
  <c r="AK27" i="75" s="1"/>
  <c r="I85" i="11" s="1"/>
  <c r="M85" i="11" s="1"/>
  <c r="AI19" i="75"/>
  <c r="AI11" i="75"/>
  <c r="AK11" i="75" s="1"/>
  <c r="I23" i="11" s="1"/>
  <c r="M23" i="11" s="1"/>
  <c r="AI32" i="75"/>
  <c r="AK32" i="75" s="1"/>
  <c r="I103" i="11" s="1"/>
  <c r="AI24" i="75"/>
  <c r="AK24" i="75" s="1"/>
  <c r="I76" i="11" s="1"/>
  <c r="M76" i="11" s="1"/>
  <c r="AI16" i="75"/>
  <c r="AI29" i="75"/>
  <c r="AK29" i="75" s="1"/>
  <c r="I91" i="11" s="1"/>
  <c r="M91" i="11" s="1"/>
  <c r="AI21" i="75"/>
  <c r="AI13" i="7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AI10" i="75"/>
  <c r="AI26" i="75"/>
  <c r="AK26" i="75" s="1"/>
  <c r="I82" i="11" s="1"/>
  <c r="M82" i="11" s="1"/>
  <c r="AI8" i="75"/>
  <c r="AI18" i="75"/>
  <c r="M43" i="97"/>
  <c r="W43" i="97" s="1"/>
  <c r="I155" i="11" s="1"/>
  <c r="I23" i="89"/>
  <c r="AM8" i="89"/>
  <c r="AC8" i="89"/>
  <c r="AG14" i="90"/>
  <c r="I45" i="96"/>
  <c r="I18" i="55" s="1"/>
  <c r="M18" i="55" s="1"/>
  <c r="BC13" i="89"/>
  <c r="AC13" i="91"/>
  <c r="AM13" i="91"/>
  <c r="AC22" i="84"/>
  <c r="AK22" i="84"/>
  <c r="G11" i="87"/>
  <c r="I11" i="87" s="1"/>
  <c r="AY11" i="3" s="1"/>
  <c r="G539" i="1" s="1"/>
  <c r="W11" i="92"/>
  <c r="AW16" i="80"/>
  <c r="AY16" i="80" s="1"/>
  <c r="AS16" i="80"/>
  <c r="S17" i="90"/>
  <c r="BM14" i="80"/>
  <c r="BO14" i="80" s="1"/>
  <c r="BI14" i="80"/>
  <c r="AQ18" i="91"/>
  <c r="G14" i="117"/>
  <c r="AW8" i="83"/>
  <c r="BA8" i="83" s="1"/>
  <c r="G15" i="87"/>
  <c r="I15" i="87" s="1"/>
  <c r="AY15" i="3" s="1"/>
  <c r="G655" i="1" s="1"/>
  <c r="W15" i="92"/>
  <c r="BG15" i="92" s="1"/>
  <c r="AA41" i="41"/>
  <c r="AA46" i="41"/>
  <c r="AA40" i="41"/>
  <c r="AA30" i="41"/>
  <c r="AA14" i="41"/>
  <c r="AA31" i="41"/>
  <c r="AA15" i="41"/>
  <c r="AA45" i="41"/>
  <c r="AA32" i="41"/>
  <c r="AA16" i="41"/>
  <c r="AA43" i="41"/>
  <c r="AA38" i="41"/>
  <c r="AA33" i="41"/>
  <c r="AA25" i="41"/>
  <c r="AA17" i="41"/>
  <c r="AA36" i="41"/>
  <c r="AA18" i="41"/>
  <c r="AA39" i="41"/>
  <c r="AA37" i="41"/>
  <c r="AA27" i="41"/>
  <c r="AA19" i="41"/>
  <c r="AA11" i="41"/>
  <c r="AA28" i="41"/>
  <c r="AA20" i="41"/>
  <c r="AA29" i="41"/>
  <c r="K13" i="47"/>
  <c r="AA42" i="41"/>
  <c r="AQ18" i="92"/>
  <c r="S20" i="89"/>
  <c r="BM74" i="52"/>
  <c r="E21" i="2" s="1"/>
  <c r="AW74" i="52"/>
  <c r="CA74" i="52"/>
  <c r="CE74" i="52" s="1"/>
  <c r="AC74" i="52"/>
  <c r="AC78" i="52" s="1"/>
  <c r="AC79" i="52" s="1"/>
  <c r="BW74" i="52"/>
  <c r="BG74" i="52"/>
  <c r="BK74" i="52" s="1"/>
  <c r="BC74" i="52"/>
  <c r="AM74" i="52"/>
  <c r="AS74" i="52" s="1"/>
  <c r="CG74" i="52"/>
  <c r="BQ74" i="52"/>
  <c r="AI74" i="52"/>
  <c r="Q74" i="52"/>
  <c r="Y74" i="52" s="1"/>
  <c r="DE15" i="82"/>
  <c r="DM15" i="82"/>
  <c r="BI11" i="82"/>
  <c r="BQ11" i="82"/>
  <c r="DM22" i="82"/>
  <c r="DE22" i="82"/>
  <c r="CO13" i="82"/>
  <c r="CG13" i="82"/>
  <c r="BC18" i="88"/>
  <c r="AK21" i="84"/>
  <c r="AC21" i="84"/>
  <c r="M13" i="90"/>
  <c r="O13" i="90" s="1"/>
  <c r="S13" i="90" s="1"/>
  <c r="AU13" i="83"/>
  <c r="AW13" i="83" s="1"/>
  <c r="BA13" i="83" s="1"/>
  <c r="S17" i="92"/>
  <c r="G52" i="112"/>
  <c r="E66" i="96" s="1"/>
  <c r="CC17" i="80"/>
  <c r="CE17" i="80" s="1"/>
  <c r="BY17" i="80"/>
  <c r="AG21" i="92"/>
  <c r="S41" i="31"/>
  <c r="CK9" i="83"/>
  <c r="CO9" i="83" s="1"/>
  <c r="AC9" i="88"/>
  <c r="AM9" i="88"/>
  <c r="I32" i="18" l="1"/>
  <c r="M32" i="18" s="1"/>
  <c r="K58" i="96"/>
  <c r="I32" i="17" s="1"/>
  <c r="M32" i="17" s="1"/>
  <c r="S32" i="17" s="1"/>
  <c r="CC11" i="83"/>
  <c r="CE11" i="83" s="1"/>
  <c r="BY11" i="83"/>
  <c r="BI14" i="83"/>
  <c r="BK14" i="83" s="1"/>
  <c r="BE14" i="83"/>
  <c r="AO15" i="83"/>
  <c r="AQ15" i="83" s="1"/>
  <c r="AK15" i="83"/>
  <c r="W22" i="91"/>
  <c r="W22" i="88"/>
  <c r="BI13" i="83"/>
  <c r="BK13" i="83" s="1"/>
  <c r="BE13" i="83"/>
  <c r="CW8" i="83"/>
  <c r="CY8" i="83" s="1"/>
  <c r="CS8" i="83"/>
  <c r="AO10" i="83"/>
  <c r="AQ10" i="83" s="1"/>
  <c r="AK10" i="83"/>
  <c r="CW12" i="83"/>
  <c r="CY12" i="83" s="1"/>
  <c r="CS12" i="83"/>
  <c r="AK12" i="83"/>
  <c r="AO12" i="83"/>
  <c r="AQ12" i="83" s="1"/>
  <c r="CW20" i="83"/>
  <c r="CY20" i="83" s="1"/>
  <c r="CS20" i="83"/>
  <c r="AO18" i="83"/>
  <c r="AQ18" i="83" s="1"/>
  <c r="AK18" i="83"/>
  <c r="O79" i="52"/>
  <c r="I36" i="55"/>
  <c r="M36" i="55" s="1"/>
  <c r="K64" i="96"/>
  <c r="I36" i="53" s="1"/>
  <c r="M36" i="53" s="1"/>
  <c r="Q36" i="53" s="1"/>
  <c r="W36" i="53" s="1"/>
  <c r="AG22" i="84"/>
  <c r="AO22" i="84"/>
  <c r="AQ24" i="45"/>
  <c r="AQ8" i="45"/>
  <c r="AQ34" i="45"/>
  <c r="AQ26" i="45"/>
  <c r="AQ22" i="45"/>
  <c r="AQ23" i="45"/>
  <c r="AG15" i="89"/>
  <c r="Y24" i="54"/>
  <c r="Q24" i="54"/>
  <c r="W24" i="54" s="1"/>
  <c r="AQ16" i="88"/>
  <c r="AQ17" i="79"/>
  <c r="AY17" i="85"/>
  <c r="AG20" i="88"/>
  <c r="AG21" i="91"/>
  <c r="AW39" i="38"/>
  <c r="AW29" i="38"/>
  <c r="AW40" i="38"/>
  <c r="AW30" i="38"/>
  <c r="AW14" i="38"/>
  <c r="AW31" i="38"/>
  <c r="AW15" i="38"/>
  <c r="AW16" i="38"/>
  <c r="AW42" i="38"/>
  <c r="AW33" i="38"/>
  <c r="AW25" i="38"/>
  <c r="AW17" i="38"/>
  <c r="I16" i="79"/>
  <c r="K16" i="79" s="1"/>
  <c r="AW32" i="38"/>
  <c r="AW38" i="38"/>
  <c r="AW46" i="38"/>
  <c r="AW11" i="38"/>
  <c r="AW18" i="38"/>
  <c r="AW37" i="38"/>
  <c r="AW36" i="38"/>
  <c r="AW19" i="38"/>
  <c r="AW20" i="38"/>
  <c r="AW27" i="38"/>
  <c r="AW43" i="38"/>
  <c r="AW28" i="38"/>
  <c r="AW41" i="38"/>
  <c r="AW45" i="38"/>
  <c r="CO9" i="82"/>
  <c r="CG9" i="82"/>
  <c r="AG20" i="90"/>
  <c r="BM16" i="81"/>
  <c r="BU16" i="81"/>
  <c r="BW16" i="81" s="1"/>
  <c r="W23" i="47"/>
  <c r="W19" i="47"/>
  <c r="W15" i="47"/>
  <c r="W11" i="47"/>
  <c r="W22" i="47"/>
  <c r="Y8" i="47"/>
  <c r="Y25" i="47" s="1"/>
  <c r="W24" i="47"/>
  <c r="W10" i="47"/>
  <c r="W17" i="47"/>
  <c r="W18" i="47"/>
  <c r="W21" i="47"/>
  <c r="W12" i="47"/>
  <c r="W14" i="47"/>
  <c r="W20" i="47"/>
  <c r="W8" i="47"/>
  <c r="W16" i="47"/>
  <c r="W9" i="47"/>
  <c r="W13" i="47"/>
  <c r="CW9" i="84"/>
  <c r="CO9" i="84"/>
  <c r="BM75" i="52"/>
  <c r="E22" i="2" s="1"/>
  <c r="G965" i="1" s="1"/>
  <c r="AG20" i="89"/>
  <c r="BU13" i="81"/>
  <c r="BW13" i="81" s="1"/>
  <c r="BM13" i="81"/>
  <c r="AQ13" i="90"/>
  <c r="CK23" i="84"/>
  <c r="CS23" i="84"/>
  <c r="AQ8" i="79"/>
  <c r="AY8" i="85"/>
  <c r="CS17" i="83"/>
  <c r="CW17" i="83"/>
  <c r="CY17" i="83" s="1"/>
  <c r="DQ21" i="81"/>
  <c r="DS21" i="81" s="1"/>
  <c r="DI21" i="81"/>
  <c r="AW17" i="79"/>
  <c r="BK17" i="84"/>
  <c r="AY17" i="79" s="1"/>
  <c r="BC17" i="79" s="1"/>
  <c r="BE17" i="79" s="1"/>
  <c r="W8" i="37" s="1"/>
  <c r="AQ9" i="39"/>
  <c r="AQ10" i="39"/>
  <c r="AQ12" i="39"/>
  <c r="AQ21" i="39"/>
  <c r="AQ13" i="39"/>
  <c r="CC13" i="84"/>
  <c r="BU13" i="84"/>
  <c r="Q40" i="41"/>
  <c r="S40" i="41" s="1"/>
  <c r="M11" i="79"/>
  <c r="W11" i="84"/>
  <c r="O11" i="79" s="1"/>
  <c r="S11" i="79" s="1"/>
  <c r="U11" i="79" s="1"/>
  <c r="AQ31" i="40"/>
  <c r="AQ15" i="40"/>
  <c r="AQ41" i="40"/>
  <c r="AQ32" i="40"/>
  <c r="AQ16" i="40"/>
  <c r="AQ42" i="40"/>
  <c r="AQ33" i="40"/>
  <c r="AQ25" i="40"/>
  <c r="AQ17" i="40"/>
  <c r="AQ36" i="40"/>
  <c r="AQ18" i="40"/>
  <c r="AQ45" i="40"/>
  <c r="AQ43" i="40"/>
  <c r="AQ37" i="40"/>
  <c r="AQ27" i="40"/>
  <c r="AQ19" i="40"/>
  <c r="AQ11" i="40"/>
  <c r="AQ46" i="40"/>
  <c r="AQ38" i="40"/>
  <c r="AQ28" i="40"/>
  <c r="AQ20" i="40"/>
  <c r="AQ39" i="40"/>
  <c r="AQ29" i="40"/>
  <c r="AQ40" i="40"/>
  <c r="AQ30" i="40"/>
  <c r="AQ14" i="40"/>
  <c r="DQ21" i="82"/>
  <c r="DS21" i="82" s="1"/>
  <c r="DI21" i="82"/>
  <c r="CC68" i="52"/>
  <c r="CE68" i="52" s="1"/>
  <c r="CA68" i="52"/>
  <c r="CS12" i="82"/>
  <c r="CU12" i="82" s="1"/>
  <c r="CK12" i="82"/>
  <c r="AQ9" i="32"/>
  <c r="AQ12" i="32"/>
  <c r="AQ21" i="32"/>
  <c r="AQ13" i="32"/>
  <c r="AQ10" i="32"/>
  <c r="AA32" i="55"/>
  <c r="AI32" i="55"/>
  <c r="Q32" i="55"/>
  <c r="W32" i="55" s="1"/>
  <c r="G31" i="76"/>
  <c r="I31" i="76" s="1"/>
  <c r="I32" i="46" s="1"/>
  <c r="M32" i="46" s="1"/>
  <c r="G29" i="76"/>
  <c r="I29" i="76" s="1"/>
  <c r="I30" i="46" s="1"/>
  <c r="M30" i="46" s="1"/>
  <c r="G33" i="76"/>
  <c r="I33" i="76" s="1"/>
  <c r="I34" i="46" s="1"/>
  <c r="M34" i="46" s="1"/>
  <c r="G28" i="76"/>
  <c r="I28" i="76" s="1"/>
  <c r="I29" i="46" s="1"/>
  <c r="M29" i="46" s="1"/>
  <c r="G26" i="76"/>
  <c r="I26" i="76" s="1"/>
  <c r="I27" i="46" s="1"/>
  <c r="M27" i="46" s="1"/>
  <c r="G18" i="76"/>
  <c r="G10" i="76"/>
  <c r="G21" i="76"/>
  <c r="G13" i="76"/>
  <c r="G24" i="76"/>
  <c r="I24" i="76" s="1"/>
  <c r="I25" i="46" s="1"/>
  <c r="M25" i="46" s="1"/>
  <c r="G16" i="76"/>
  <c r="G8" i="76"/>
  <c r="I8" i="76" s="1"/>
  <c r="I9" i="46" s="1"/>
  <c r="G27" i="76"/>
  <c r="I27" i="76" s="1"/>
  <c r="I28" i="46" s="1"/>
  <c r="M28" i="46" s="1"/>
  <c r="G19" i="76"/>
  <c r="G11" i="76"/>
  <c r="I11" i="76" s="1"/>
  <c r="I12" i="46" s="1"/>
  <c r="M12" i="46" s="1"/>
  <c r="G32" i="76"/>
  <c r="I32" i="76" s="1"/>
  <c r="I33" i="46" s="1"/>
  <c r="M33" i="46" s="1"/>
  <c r="G22" i="76"/>
  <c r="I22" i="76" s="1"/>
  <c r="I23" i="46" s="1"/>
  <c r="M23" i="46" s="1"/>
  <c r="G14" i="76"/>
  <c r="G25" i="76"/>
  <c r="I25" i="76" s="1"/>
  <c r="I26" i="46" s="1"/>
  <c r="M26" i="46" s="1"/>
  <c r="G17" i="76"/>
  <c r="G9" i="76"/>
  <c r="G30" i="76"/>
  <c r="I30" i="76" s="1"/>
  <c r="I31" i="46" s="1"/>
  <c r="M31" i="46" s="1"/>
  <c r="G20" i="76"/>
  <c r="G12" i="76"/>
  <c r="G23" i="76"/>
  <c r="I23" i="76" s="1"/>
  <c r="I24" i="46" s="1"/>
  <c r="M24" i="46" s="1"/>
  <c r="G15" i="76"/>
  <c r="AQ29" i="76"/>
  <c r="AS29" i="76" s="1"/>
  <c r="I30" i="37" s="1"/>
  <c r="M30" i="37" s="1"/>
  <c r="AQ32" i="76"/>
  <c r="AS32" i="76" s="1"/>
  <c r="I33" i="37" s="1"/>
  <c r="M33" i="37" s="1"/>
  <c r="AQ33" i="76"/>
  <c r="AS33" i="76" s="1"/>
  <c r="I34" i="37" s="1"/>
  <c r="M34" i="37" s="1"/>
  <c r="AQ31" i="76"/>
  <c r="AS31" i="76" s="1"/>
  <c r="I32" i="37" s="1"/>
  <c r="M32" i="37" s="1"/>
  <c r="AQ24" i="76"/>
  <c r="AS24" i="76" s="1"/>
  <c r="I25" i="37" s="1"/>
  <c r="M25" i="37" s="1"/>
  <c r="AQ16" i="76"/>
  <c r="AQ8" i="76"/>
  <c r="AS8" i="76" s="1"/>
  <c r="I9" i="37" s="1"/>
  <c r="AQ27" i="76"/>
  <c r="AS27" i="76" s="1"/>
  <c r="I28" i="37" s="1"/>
  <c r="M28" i="37" s="1"/>
  <c r="AQ19" i="76"/>
  <c r="AQ11" i="76"/>
  <c r="AS11" i="76" s="1"/>
  <c r="I12" i="37" s="1"/>
  <c r="M12" i="37" s="1"/>
  <c r="AQ22" i="76"/>
  <c r="AS22" i="76" s="1"/>
  <c r="I23" i="37" s="1"/>
  <c r="M23" i="37" s="1"/>
  <c r="AQ14" i="76"/>
  <c r="AQ28" i="76"/>
  <c r="AS28" i="76" s="1"/>
  <c r="I29" i="37" s="1"/>
  <c r="M29" i="37" s="1"/>
  <c r="AQ25" i="76"/>
  <c r="AS25" i="76" s="1"/>
  <c r="I26" i="37" s="1"/>
  <c r="M26" i="37" s="1"/>
  <c r="AQ17" i="76"/>
  <c r="AQ9" i="76"/>
  <c r="AQ20" i="76"/>
  <c r="AQ12" i="76"/>
  <c r="AQ23" i="76"/>
  <c r="AS23" i="76" s="1"/>
  <c r="I24" i="37" s="1"/>
  <c r="M24" i="37" s="1"/>
  <c r="AQ15" i="76"/>
  <c r="AQ26" i="76"/>
  <c r="AS26" i="76" s="1"/>
  <c r="I27" i="37" s="1"/>
  <c r="M27" i="37" s="1"/>
  <c r="AQ18" i="76"/>
  <c r="AQ10" i="76"/>
  <c r="AQ30" i="76"/>
  <c r="AS30" i="76" s="1"/>
  <c r="I31" i="37" s="1"/>
  <c r="M31" i="37" s="1"/>
  <c r="AQ21" i="76"/>
  <c r="AQ13" i="76"/>
  <c r="AO17" i="81"/>
  <c r="AW17" i="81"/>
  <c r="AY17" i="8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BC10" i="77"/>
  <c r="BE10" i="77" s="1"/>
  <c r="I17" i="11" s="1"/>
  <c r="M17" i="11" s="1"/>
  <c r="BC15" i="77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BC13" i="77"/>
  <c r="BE13" i="77" s="1"/>
  <c r="I39" i="11" s="1"/>
  <c r="M39" i="11" s="1"/>
  <c r="I28" i="48"/>
  <c r="M9" i="48"/>
  <c r="W13" i="89"/>
  <c r="W15" i="88"/>
  <c r="BU12" i="84"/>
  <c r="CC12" i="84"/>
  <c r="W10" i="91"/>
  <c r="BG10" i="91" s="1"/>
  <c r="W13" i="91"/>
  <c r="I24" i="55"/>
  <c r="M24" i="55" s="1"/>
  <c r="K42" i="96"/>
  <c r="I24" i="53" s="1"/>
  <c r="M24" i="53" s="1"/>
  <c r="Q24" i="53" s="1"/>
  <c r="W24" i="53" s="1"/>
  <c r="AQ12" i="90"/>
  <c r="CE21" i="84"/>
  <c r="I23" i="73"/>
  <c r="I59" i="25" s="1"/>
  <c r="M59" i="25" s="1"/>
  <c r="K23" i="73"/>
  <c r="I59" i="23" s="1"/>
  <c r="M59" i="23" s="1"/>
  <c r="BY36" i="52"/>
  <c r="CC36" i="52" s="1"/>
  <c r="AO36" i="52"/>
  <c r="AQ20" i="91"/>
  <c r="W15" i="91"/>
  <c r="BG15" i="91" s="1"/>
  <c r="BI9" i="83"/>
  <c r="BK9" i="83" s="1"/>
  <c r="BE9" i="83"/>
  <c r="K38" i="96"/>
  <c r="I14" i="53" s="1"/>
  <c r="M14" i="53" s="1"/>
  <c r="Q14" i="53" s="1"/>
  <c r="W14" i="53" s="1"/>
  <c r="AC44" i="46"/>
  <c r="U8" i="7" s="1"/>
  <c r="CC17" i="84"/>
  <c r="BU17" i="84"/>
  <c r="AQ39" i="37"/>
  <c r="AQ29" i="37"/>
  <c r="AQ40" i="37"/>
  <c r="AQ30" i="37"/>
  <c r="AQ31" i="37"/>
  <c r="AQ41" i="37"/>
  <c r="AQ32" i="37"/>
  <c r="AQ42" i="37"/>
  <c r="AQ33" i="37"/>
  <c r="AQ25" i="37"/>
  <c r="AQ17" i="37"/>
  <c r="AQ36" i="37"/>
  <c r="AQ45" i="37"/>
  <c r="AQ43" i="37"/>
  <c r="AQ37" i="37"/>
  <c r="AQ27" i="37"/>
  <c r="AQ19" i="37"/>
  <c r="AQ46" i="37"/>
  <c r="AQ38" i="37"/>
  <c r="AQ28" i="37"/>
  <c r="AQ20" i="37"/>
  <c r="AQ15" i="37"/>
  <c r="AQ11" i="37"/>
  <c r="AQ14" i="37"/>
  <c r="AQ16" i="37"/>
  <c r="AQ18" i="37"/>
  <c r="AQ16" i="84"/>
  <c r="CC19" i="83"/>
  <c r="CE19" i="83" s="1"/>
  <c r="BY19" i="83"/>
  <c r="AQ14" i="89"/>
  <c r="BY8" i="52"/>
  <c r="CC8" i="52" s="1"/>
  <c r="AO8" i="52"/>
  <c r="AC10" i="56"/>
  <c r="AI10" i="56" s="1"/>
  <c r="AM10" i="56"/>
  <c r="AS10" i="56" s="1"/>
  <c r="Q10" i="56"/>
  <c r="W10" i="56" s="1"/>
  <c r="W13" i="88"/>
  <c r="AQ42" i="44"/>
  <c r="AQ45" i="44"/>
  <c r="AQ43" i="44"/>
  <c r="AQ46" i="44"/>
  <c r="AQ38" i="44"/>
  <c r="AQ39" i="44"/>
  <c r="AQ40" i="44"/>
  <c r="AQ41" i="44"/>
  <c r="AQ31" i="44"/>
  <c r="AQ15" i="44"/>
  <c r="AQ32" i="44"/>
  <c r="AQ16" i="44"/>
  <c r="AQ25" i="44"/>
  <c r="AQ17" i="44"/>
  <c r="AQ33" i="44"/>
  <c r="AQ18" i="44"/>
  <c r="AQ27" i="44"/>
  <c r="AQ19" i="44"/>
  <c r="AQ11" i="44"/>
  <c r="AQ28" i="44"/>
  <c r="AQ20" i="44"/>
  <c r="AQ29" i="44"/>
  <c r="AQ30" i="44"/>
  <c r="AQ14" i="44"/>
  <c r="AQ37" i="44"/>
  <c r="AQ36" i="44"/>
  <c r="Q42" i="40"/>
  <c r="G27" i="113"/>
  <c r="I42" i="45" s="1"/>
  <c r="M42" i="45" s="1"/>
  <c r="G28" i="113"/>
  <c r="I43" i="45" s="1"/>
  <c r="M43" i="45" s="1"/>
  <c r="AQ11" i="90"/>
  <c r="I76" i="98"/>
  <c r="BC22" i="92"/>
  <c r="AQ9" i="43"/>
  <c r="AQ10" i="43"/>
  <c r="AQ12" i="43"/>
  <c r="AQ21" i="43"/>
  <c r="AQ13" i="43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M8" i="55"/>
  <c r="I11" i="25"/>
  <c r="M11" i="25" s="1"/>
  <c r="K74" i="74"/>
  <c r="I11" i="23" s="1"/>
  <c r="M11" i="23" s="1"/>
  <c r="I15" i="55"/>
  <c r="M15" i="55" s="1"/>
  <c r="K39" i="96"/>
  <c r="I15" i="53" s="1"/>
  <c r="M15" i="53" s="1"/>
  <c r="Q15" i="53" s="1"/>
  <c r="W15" i="53" s="1"/>
  <c r="AC23" i="90"/>
  <c r="AG8" i="90"/>
  <c r="AW12" i="82"/>
  <c r="AY12" i="82" s="1"/>
  <c r="AO12" i="82"/>
  <c r="AG14" i="88"/>
  <c r="AQ9" i="90"/>
  <c r="AG16" i="89"/>
  <c r="BE15" i="83"/>
  <c r="BI15" i="83"/>
  <c r="BK15" i="83" s="1"/>
  <c r="AQ41" i="43"/>
  <c r="AQ32" i="43"/>
  <c r="AQ16" i="43"/>
  <c r="AQ42" i="43"/>
  <c r="AQ33" i="43"/>
  <c r="AQ25" i="43"/>
  <c r="AQ17" i="43"/>
  <c r="AQ36" i="43"/>
  <c r="AQ18" i="43"/>
  <c r="AQ45" i="43"/>
  <c r="AQ43" i="43"/>
  <c r="AQ37" i="43"/>
  <c r="AQ27" i="43"/>
  <c r="AQ19" i="43"/>
  <c r="AQ11" i="43"/>
  <c r="AQ46" i="43"/>
  <c r="AQ38" i="43"/>
  <c r="AQ28" i="43"/>
  <c r="AQ20" i="43"/>
  <c r="AQ39" i="43"/>
  <c r="AQ29" i="43"/>
  <c r="AQ40" i="43"/>
  <c r="AQ30" i="43"/>
  <c r="AQ14" i="43"/>
  <c r="AQ31" i="43"/>
  <c r="AQ15" i="43"/>
  <c r="S40" i="32"/>
  <c r="Q40" i="32"/>
  <c r="AK79" i="52"/>
  <c r="DQ15" i="81"/>
  <c r="DS15" i="81" s="1"/>
  <c r="DI15" i="81"/>
  <c r="Y44" i="56"/>
  <c r="AQ16" i="90"/>
  <c r="AE14" i="48"/>
  <c r="AG14" i="84"/>
  <c r="AO14" i="84"/>
  <c r="AQ21" i="37"/>
  <c r="AQ13" i="37"/>
  <c r="AQ9" i="37"/>
  <c r="AQ10" i="37"/>
  <c r="AQ12" i="37"/>
  <c r="G82" i="98"/>
  <c r="G964" i="1"/>
  <c r="E23" i="2"/>
  <c r="AG8" i="89"/>
  <c r="G17" i="87"/>
  <c r="I17" i="87" s="1"/>
  <c r="AY17" i="3" s="1"/>
  <c r="G713" i="1" s="1"/>
  <c r="W17" i="92"/>
  <c r="BG17" i="92" s="1"/>
  <c r="CK13" i="82"/>
  <c r="CS13" i="82"/>
  <c r="CU13" i="82" s="1"/>
  <c r="AQ15" i="89"/>
  <c r="I9" i="27"/>
  <c r="K27" i="74"/>
  <c r="I9" i="26" s="1"/>
  <c r="AC24" i="56"/>
  <c r="AI24" i="56" s="1"/>
  <c r="AM24" i="56"/>
  <c r="AS24" i="56" s="1"/>
  <c r="Q24" i="56"/>
  <c r="W24" i="56" s="1"/>
  <c r="DI16" i="82"/>
  <c r="DQ16" i="82"/>
  <c r="DS16" i="82" s="1"/>
  <c r="M22" i="79"/>
  <c r="W22" i="84"/>
  <c r="O22" i="79" s="1"/>
  <c r="S22" i="79" s="1"/>
  <c r="U22" i="79" s="1"/>
  <c r="AQ20" i="88"/>
  <c r="M16" i="79"/>
  <c r="W16" i="84"/>
  <c r="O16" i="79" s="1"/>
  <c r="S16" i="79" s="1"/>
  <c r="U16" i="79" s="1"/>
  <c r="CO9" i="81"/>
  <c r="CG9" i="81"/>
  <c r="AQ9" i="38"/>
  <c r="AQ10" i="38"/>
  <c r="AQ12" i="38"/>
  <c r="AQ21" i="38"/>
  <c r="AQ13" i="38"/>
  <c r="AO13" i="81"/>
  <c r="AW13" i="81"/>
  <c r="AY13" i="81" s="1"/>
  <c r="DI10" i="82"/>
  <c r="DQ10" i="82"/>
  <c r="DS10" i="82" s="1"/>
  <c r="DE23" i="82"/>
  <c r="DM23" i="82"/>
  <c r="BU19" i="82"/>
  <c r="BW19" i="82" s="1"/>
  <c r="BM19" i="82"/>
  <c r="BM18" i="82"/>
  <c r="BU18" i="82"/>
  <c r="BW18" i="82" s="1"/>
  <c r="BE8" i="75"/>
  <c r="E34" i="74" s="1"/>
  <c r="AO8" i="75"/>
  <c r="I17" i="27" s="1"/>
  <c r="M17" i="27" s="1"/>
  <c r="Y8" i="75"/>
  <c r="I8" i="75"/>
  <c r="I12" i="25" s="1"/>
  <c r="M12" i="25" s="1"/>
  <c r="BA8" i="75"/>
  <c r="I11" i="11" s="1"/>
  <c r="M11" i="11" s="1"/>
  <c r="AK8" i="75"/>
  <c r="I9" i="11" s="1"/>
  <c r="M9" i="11" s="1"/>
  <c r="U8" i="75"/>
  <c r="I13" i="23" s="1"/>
  <c r="M13" i="23" s="1"/>
  <c r="AW8" i="75"/>
  <c r="I10" i="11" s="1"/>
  <c r="M10" i="11" s="1"/>
  <c r="AG8" i="75"/>
  <c r="E8" i="73" s="1"/>
  <c r="Q8" i="75"/>
  <c r="I13" i="25" s="1"/>
  <c r="M13" i="25" s="1"/>
  <c r="S13" i="25" s="1"/>
  <c r="AS8" i="75"/>
  <c r="I17" i="26" s="1"/>
  <c r="M17" i="26" s="1"/>
  <c r="AC8" i="75"/>
  <c r="M8" i="75"/>
  <c r="I12" i="23" s="1"/>
  <c r="M12" i="23" s="1"/>
  <c r="S12" i="23" s="1"/>
  <c r="W16" i="89"/>
  <c r="S13" i="23"/>
  <c r="BO20" i="79"/>
  <c r="CE20" i="84"/>
  <c r="BQ20" i="79" s="1"/>
  <c r="BU20" i="79" s="1"/>
  <c r="BW20" i="79" s="1"/>
  <c r="W21" i="91"/>
  <c r="W12" i="88"/>
  <c r="AW8" i="37"/>
  <c r="AS17" i="79"/>
  <c r="AU17" i="79" s="1"/>
  <c r="AM8" i="37" s="1"/>
  <c r="AW23" i="37"/>
  <c r="AW24" i="37"/>
  <c r="AW22" i="37"/>
  <c r="AW26" i="37"/>
  <c r="AW34" i="37"/>
  <c r="AG10" i="90"/>
  <c r="AQ16" i="91"/>
  <c r="CO22" i="84"/>
  <c r="CW22" i="84"/>
  <c r="Y40" i="56"/>
  <c r="G22" i="77"/>
  <c r="I22" i="77" s="1"/>
  <c r="I15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I17" i="52"/>
  <c r="M17" i="52" s="1"/>
  <c r="K10" i="74"/>
  <c r="I13" i="50" s="1"/>
  <c r="M13" i="50" s="1"/>
  <c r="E11" i="79"/>
  <c r="W10" i="88"/>
  <c r="Q40" i="37"/>
  <c r="CC67" i="52"/>
  <c r="CE67" i="52" s="1"/>
  <c r="CA67" i="52"/>
  <c r="BK75" i="52"/>
  <c r="BK78" i="52" s="1"/>
  <c r="BK79" i="52" s="1"/>
  <c r="AG22" i="88"/>
  <c r="BM20" i="82"/>
  <c r="BU20" i="82"/>
  <c r="BW20" i="82" s="1"/>
  <c r="AM31" i="76"/>
  <c r="AO31" i="76" s="1"/>
  <c r="I32" i="38" s="1"/>
  <c r="M32" i="38" s="1"/>
  <c r="AM29" i="76"/>
  <c r="AO29" i="76" s="1"/>
  <c r="I30" i="38" s="1"/>
  <c r="M30" i="38" s="1"/>
  <c r="AM33" i="76"/>
  <c r="AO33" i="76" s="1"/>
  <c r="I34" i="38" s="1"/>
  <c r="M34" i="38" s="1"/>
  <c r="AM28" i="76"/>
  <c r="AO28" i="76" s="1"/>
  <c r="I29" i="38" s="1"/>
  <c r="M29" i="38" s="1"/>
  <c r="AM32" i="76"/>
  <c r="AO32" i="76" s="1"/>
  <c r="I33" i="38" s="1"/>
  <c r="M33" i="38" s="1"/>
  <c r="AM30" i="76"/>
  <c r="AO30" i="76" s="1"/>
  <c r="I31" i="38" s="1"/>
  <c r="M31" i="38" s="1"/>
  <c r="AM26" i="76"/>
  <c r="AO26" i="76" s="1"/>
  <c r="I27" i="38" s="1"/>
  <c r="M27" i="38" s="1"/>
  <c r="AM18" i="76"/>
  <c r="AM10" i="76"/>
  <c r="AM21" i="76"/>
  <c r="AM13" i="76"/>
  <c r="AM24" i="76"/>
  <c r="AO24" i="76" s="1"/>
  <c r="I25" i="38" s="1"/>
  <c r="M25" i="38" s="1"/>
  <c r="AM16" i="76"/>
  <c r="AM8" i="76"/>
  <c r="AO8" i="76" s="1"/>
  <c r="I9" i="38" s="1"/>
  <c r="AM27" i="76"/>
  <c r="AO27" i="76" s="1"/>
  <c r="I28" i="38" s="1"/>
  <c r="M28" i="38" s="1"/>
  <c r="AM19" i="76"/>
  <c r="AM11" i="76"/>
  <c r="AO11" i="76" s="1"/>
  <c r="I12" i="38" s="1"/>
  <c r="M12" i="38" s="1"/>
  <c r="AM22" i="76"/>
  <c r="AO22" i="76" s="1"/>
  <c r="I23" i="38" s="1"/>
  <c r="M23" i="38" s="1"/>
  <c r="AM14" i="76"/>
  <c r="AM25" i="76"/>
  <c r="AO25" i="76" s="1"/>
  <c r="I26" i="38" s="1"/>
  <c r="M26" i="38" s="1"/>
  <c r="AM17" i="76"/>
  <c r="AM9" i="76"/>
  <c r="AM20" i="76"/>
  <c r="AM12" i="76"/>
  <c r="AM23" i="76"/>
  <c r="AO23" i="76" s="1"/>
  <c r="I24" i="38" s="1"/>
  <c r="M24" i="38" s="1"/>
  <c r="AM15" i="76"/>
  <c r="BW29" i="76"/>
  <c r="BY29" i="76" s="1"/>
  <c r="I30" i="30" s="1"/>
  <c r="M30" i="30" s="1"/>
  <c r="BW32" i="76"/>
  <c r="BY32" i="76" s="1"/>
  <c r="I33" i="30" s="1"/>
  <c r="M33" i="30" s="1"/>
  <c r="BW27" i="76"/>
  <c r="BY27" i="76" s="1"/>
  <c r="I28" i="30" s="1"/>
  <c r="M28" i="30" s="1"/>
  <c r="BW33" i="76"/>
  <c r="BY33" i="76" s="1"/>
  <c r="I34" i="30" s="1"/>
  <c r="M34" i="30" s="1"/>
  <c r="BW31" i="76"/>
  <c r="BY31" i="76" s="1"/>
  <c r="I32" i="30" s="1"/>
  <c r="M32" i="30" s="1"/>
  <c r="BW24" i="76"/>
  <c r="BY24" i="76" s="1"/>
  <c r="I25" i="30" s="1"/>
  <c r="M25" i="30" s="1"/>
  <c r="BW16" i="76"/>
  <c r="BW8" i="76"/>
  <c r="BY8" i="76" s="1"/>
  <c r="I9" i="30" s="1"/>
  <c r="BW30" i="76"/>
  <c r="BY30" i="76" s="1"/>
  <c r="I31" i="30" s="1"/>
  <c r="M31" i="30" s="1"/>
  <c r="BW19" i="76"/>
  <c r="BW11" i="76"/>
  <c r="BY11" i="76" s="1"/>
  <c r="I12" i="30" s="1"/>
  <c r="M12" i="30" s="1"/>
  <c r="BW22" i="76"/>
  <c r="BY22" i="76" s="1"/>
  <c r="I23" i="30" s="1"/>
  <c r="M23" i="30" s="1"/>
  <c r="BW14" i="76"/>
  <c r="BW25" i="76"/>
  <c r="BY25" i="76" s="1"/>
  <c r="I26" i="30" s="1"/>
  <c r="M26" i="30" s="1"/>
  <c r="BW17" i="76"/>
  <c r="BW9" i="76"/>
  <c r="BW20" i="76"/>
  <c r="BW12" i="76"/>
  <c r="BW28" i="76"/>
  <c r="BY28" i="76" s="1"/>
  <c r="I29" i="30" s="1"/>
  <c r="M29" i="30" s="1"/>
  <c r="BW23" i="76"/>
  <c r="BY23" i="76" s="1"/>
  <c r="I24" i="30" s="1"/>
  <c r="M24" i="30" s="1"/>
  <c r="BW15" i="76"/>
  <c r="BW26" i="76"/>
  <c r="BY26" i="76" s="1"/>
  <c r="I27" i="30" s="1"/>
  <c r="M27" i="30" s="1"/>
  <c r="BW18" i="76"/>
  <c r="BW10" i="76"/>
  <c r="BW21" i="76"/>
  <c r="BW13" i="76"/>
  <c r="AQ15" i="90"/>
  <c r="AI11" i="48"/>
  <c r="AM11" i="48" s="1"/>
  <c r="AA11" i="48"/>
  <c r="Q11" i="48"/>
  <c r="AQ23" i="40"/>
  <c r="AQ24" i="40"/>
  <c r="AQ8" i="40"/>
  <c r="AQ34" i="40"/>
  <c r="AQ26" i="40"/>
  <c r="AQ22" i="40"/>
  <c r="AQ9" i="33"/>
  <c r="AQ10" i="33"/>
  <c r="AQ12" i="33"/>
  <c r="AQ21" i="33"/>
  <c r="AQ13" i="33"/>
  <c r="AQ9" i="42"/>
  <c r="AQ10" i="42"/>
  <c r="AQ12" i="42"/>
  <c r="AQ21" i="42"/>
  <c r="AQ13" i="42"/>
  <c r="AQ31" i="42"/>
  <c r="AQ15" i="42"/>
  <c r="AQ41" i="42"/>
  <c r="AQ32" i="42"/>
  <c r="AQ16" i="42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40" i="42"/>
  <c r="AQ30" i="42"/>
  <c r="AQ14" i="42"/>
  <c r="CK11" i="81"/>
  <c r="CS11" i="81"/>
  <c r="CU11" i="81" s="1"/>
  <c r="I29" i="73"/>
  <c r="I80" i="25" s="1"/>
  <c r="M80" i="25" s="1"/>
  <c r="S80" i="25" s="1"/>
  <c r="K29" i="73"/>
  <c r="I80" i="23" s="1"/>
  <c r="M80" i="23" s="1"/>
  <c r="S80" i="23" s="1"/>
  <c r="I31" i="73"/>
  <c r="I86" i="25" s="1"/>
  <c r="M86" i="25" s="1"/>
  <c r="S86" i="25" s="1"/>
  <c r="BY86" i="52"/>
  <c r="CC86" i="52" s="1"/>
  <c r="AO86" i="52"/>
  <c r="BY11" i="52"/>
  <c r="CC11" i="52" s="1"/>
  <c r="AO11" i="52"/>
  <c r="DI18" i="81"/>
  <c r="DQ18" i="81"/>
  <c r="DS18" i="81" s="1"/>
  <c r="Q16" i="55"/>
  <c r="W16" i="55" s="1"/>
  <c r="AI16" i="55"/>
  <c r="AA16" i="55"/>
  <c r="CC22" i="84"/>
  <c r="BU22" i="84"/>
  <c r="AG18" i="90"/>
  <c r="DI12" i="82"/>
  <c r="DQ12" i="82"/>
  <c r="DS12" i="82" s="1"/>
  <c r="BI9" i="82"/>
  <c r="BQ9" i="82"/>
  <c r="AC23" i="91"/>
  <c r="AG8" i="91"/>
  <c r="AO11" i="81"/>
  <c r="AW11" i="81"/>
  <c r="AY11" i="81" s="1"/>
  <c r="S55" i="25"/>
  <c r="W12" i="91"/>
  <c r="DI18" i="82"/>
  <c r="DQ18" i="82"/>
  <c r="DS18" i="82" s="1"/>
  <c r="DQ11" i="81"/>
  <c r="DS11" i="81" s="1"/>
  <c r="DI11" i="81"/>
  <c r="W9" i="88"/>
  <c r="BY42" i="52"/>
  <c r="CC42" i="52" s="1"/>
  <c r="AO42" i="52"/>
  <c r="AG13" i="89"/>
  <c r="AC8" i="56"/>
  <c r="M19" i="56"/>
  <c r="AM8" i="56"/>
  <c r="AS8" i="56" s="1"/>
  <c r="Q8" i="56"/>
  <c r="W8" i="56" s="1"/>
  <c r="AI8" i="56"/>
  <c r="M17" i="56"/>
  <c r="Q40" i="36"/>
  <c r="S40" i="36" s="1"/>
  <c r="AG17" i="89"/>
  <c r="AQ22" i="91"/>
  <c r="G117" i="113"/>
  <c r="I42" i="35" s="1"/>
  <c r="M42" i="35" s="1"/>
  <c r="G56" i="113"/>
  <c r="I12" i="29" s="1"/>
  <c r="M12" i="29" s="1"/>
  <c r="S12" i="29" s="1"/>
  <c r="BA12" i="7" s="1"/>
  <c r="G19" i="113"/>
  <c r="I43" i="46" s="1"/>
  <c r="M43" i="46" s="1"/>
  <c r="G160" i="113"/>
  <c r="I43" i="31" s="1"/>
  <c r="M43" i="31" s="1"/>
  <c r="G63" i="113"/>
  <c r="I42" i="41" s="1"/>
  <c r="M42" i="41" s="1"/>
  <c r="G100" i="113"/>
  <c r="I43" i="37" s="1"/>
  <c r="M43" i="37" s="1"/>
  <c r="G38" i="113"/>
  <c r="I10" i="29" s="1"/>
  <c r="M10" i="29" s="1"/>
  <c r="S10" i="29" s="1"/>
  <c r="BA10" i="7" s="1"/>
  <c r="AW18" i="81"/>
  <c r="AY18" i="81" s="1"/>
  <c r="AO18" i="81"/>
  <c r="AW14" i="81"/>
  <c r="AY14" i="81" s="1"/>
  <c r="AO14" i="81"/>
  <c r="AQ20" i="84"/>
  <c r="M8" i="53"/>
  <c r="Q8" i="53" s="1"/>
  <c r="W8" i="53" s="1"/>
  <c r="BM8" i="81"/>
  <c r="BU8" i="81"/>
  <c r="BW8" i="81" s="1"/>
  <c r="I10" i="25"/>
  <c r="K73" i="74"/>
  <c r="I10" i="23" s="1"/>
  <c r="W19" i="88"/>
  <c r="AQ8" i="90"/>
  <c r="AM23" i="90"/>
  <c r="G58" i="74"/>
  <c r="I58" i="74" s="1"/>
  <c r="G56" i="74"/>
  <c r="I56" i="74" s="1"/>
  <c r="G54" i="74"/>
  <c r="G52" i="74"/>
  <c r="G50" i="74"/>
  <c r="I50" i="74" s="1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72" i="96"/>
  <c r="G68" i="96"/>
  <c r="I68" i="96" s="1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G71" i="96"/>
  <c r="G67" i="96"/>
  <c r="I67" i="96" s="1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AQ14" i="88"/>
  <c r="AQ16" i="89"/>
  <c r="W15" i="90"/>
  <c r="AG19" i="89"/>
  <c r="DQ13" i="82"/>
  <c r="DS13" i="82" s="1"/>
  <c r="DI13" i="82"/>
  <c r="BE79" i="52"/>
  <c r="DI22" i="81"/>
  <c r="DQ22" i="81"/>
  <c r="DS22" i="81" s="1"/>
  <c r="BM8" i="82"/>
  <c r="BU8" i="82"/>
  <c r="BW8" i="82" s="1"/>
  <c r="AG19" i="88"/>
  <c r="AG19" i="91"/>
  <c r="I20" i="55"/>
  <c r="M20" i="55" s="1"/>
  <c r="K40" i="96"/>
  <c r="I20" i="53" s="1"/>
  <c r="M20" i="53" s="1"/>
  <c r="Q20" i="53" s="1"/>
  <c r="W20" i="53" s="1"/>
  <c r="DI16" i="81"/>
  <c r="DQ16" i="81"/>
  <c r="DS16" i="81" s="1"/>
  <c r="W14" i="91"/>
  <c r="AC23" i="88"/>
  <c r="AG8" i="88"/>
  <c r="S40" i="38"/>
  <c r="Q40" i="38"/>
  <c r="AG10" i="84"/>
  <c r="AO10" i="84"/>
  <c r="AG14" i="91"/>
  <c r="AW38" i="33"/>
  <c r="AW28" i="33"/>
  <c r="AW20" i="33"/>
  <c r="AW39" i="33"/>
  <c r="AW29" i="33"/>
  <c r="AW40" i="33"/>
  <c r="AW30" i="33"/>
  <c r="AW14" i="33"/>
  <c r="AW31" i="33"/>
  <c r="AW15" i="33"/>
  <c r="AW41" i="33"/>
  <c r="AW32" i="33"/>
  <c r="AW16" i="33"/>
  <c r="I21" i="79"/>
  <c r="K21" i="79" s="1"/>
  <c r="AW33" i="33"/>
  <c r="AW27" i="33"/>
  <c r="AW18" i="33"/>
  <c r="AW46" i="33"/>
  <c r="AW17" i="33"/>
  <c r="AW42" i="33"/>
  <c r="AW43" i="33"/>
  <c r="AW25" i="33"/>
  <c r="AW36" i="33"/>
  <c r="AW11" i="33"/>
  <c r="AW19" i="33"/>
  <c r="AW37" i="33"/>
  <c r="AW45" i="33"/>
  <c r="CW20" i="84"/>
  <c r="CO20" i="84"/>
  <c r="CC13" i="83"/>
  <c r="CE13" i="83" s="1"/>
  <c r="BY13" i="83"/>
  <c r="AQ41" i="41"/>
  <c r="AQ46" i="41"/>
  <c r="AQ38" i="41"/>
  <c r="AQ40" i="41"/>
  <c r="AQ43" i="41"/>
  <c r="AQ30" i="41"/>
  <c r="AQ14" i="41"/>
  <c r="AQ39" i="41"/>
  <c r="AQ31" i="41"/>
  <c r="AQ15" i="41"/>
  <c r="AQ32" i="41"/>
  <c r="AQ16" i="41"/>
  <c r="AQ33" i="41"/>
  <c r="AQ25" i="41"/>
  <c r="AQ17" i="41"/>
  <c r="AQ36" i="41"/>
  <c r="AQ18" i="41"/>
  <c r="AQ27" i="41"/>
  <c r="AQ19" i="41"/>
  <c r="AQ11" i="41"/>
  <c r="AQ37" i="41"/>
  <c r="AQ28" i="41"/>
  <c r="AQ20" i="41"/>
  <c r="AQ29" i="41"/>
  <c r="AQ42" i="41"/>
  <c r="AQ45" i="41"/>
  <c r="AQ11" i="92"/>
  <c r="AQ23" i="92" s="1"/>
  <c r="K71" i="96"/>
  <c r="I39" i="53" s="1"/>
  <c r="M39" i="53" s="1"/>
  <c r="Q39" i="53" s="1"/>
  <c r="W39" i="53" s="1"/>
  <c r="I71" i="96"/>
  <c r="I39" i="55" s="1"/>
  <c r="M39" i="55" s="1"/>
  <c r="K52" i="74"/>
  <c r="I56" i="54" s="1"/>
  <c r="M56" i="54" s="1"/>
  <c r="I52" i="74"/>
  <c r="I56" i="56" s="1"/>
  <c r="M56" i="56" s="1"/>
  <c r="I37" i="74"/>
  <c r="I28" i="56" s="1"/>
  <c r="M28" i="56" s="1"/>
  <c r="DE23" i="81"/>
  <c r="DM23" i="81"/>
  <c r="E44" i="10"/>
  <c r="M8" i="11"/>
  <c r="CC16" i="83"/>
  <c r="CE16" i="83" s="1"/>
  <c r="BY16" i="83"/>
  <c r="AW42" i="37"/>
  <c r="AW33" i="37"/>
  <c r="AW25" i="37"/>
  <c r="AW36" i="37"/>
  <c r="AW45" i="37"/>
  <c r="AW43" i="37"/>
  <c r="AW37" i="37"/>
  <c r="AW27" i="37"/>
  <c r="AW46" i="37"/>
  <c r="AW38" i="37"/>
  <c r="AW28" i="37"/>
  <c r="AW20" i="37"/>
  <c r="AW39" i="37"/>
  <c r="AW29" i="37"/>
  <c r="AW17" i="37"/>
  <c r="AW19" i="37"/>
  <c r="I17" i="79"/>
  <c r="K17" i="79" s="1"/>
  <c r="AM41" i="37" s="1"/>
  <c r="AW41" i="37"/>
  <c r="AW32" i="37"/>
  <c r="AW18" i="37"/>
  <c r="AW15" i="37"/>
  <c r="AW14" i="37"/>
  <c r="AW31" i="37"/>
  <c r="AW11" i="37"/>
  <c r="AW30" i="37"/>
  <c r="AW16" i="37"/>
  <c r="AW40" i="37"/>
  <c r="AQ10" i="90"/>
  <c r="W18" i="88"/>
  <c r="BU13" i="82"/>
  <c r="BW13" i="82" s="1"/>
  <c r="BM13" i="82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7" i="77"/>
  <c r="M27" i="77" s="1"/>
  <c r="I112" i="11" s="1"/>
  <c r="M112" i="11" s="1"/>
  <c r="K22" i="77"/>
  <c r="M22" i="77" s="1"/>
  <c r="I106" i="11" s="1"/>
  <c r="M106" i="11" s="1"/>
  <c r="K23" i="77"/>
  <c r="M23" i="77" s="1"/>
  <c r="I108" i="11" s="1"/>
  <c r="M108" i="11" s="1"/>
  <c r="BE19" i="83"/>
  <c r="BI19" i="83"/>
  <c r="BK19" i="83" s="1"/>
  <c r="AK9" i="84"/>
  <c r="AC9" i="84"/>
  <c r="CW16" i="84"/>
  <c r="CO16" i="84"/>
  <c r="BY16" i="79" s="1"/>
  <c r="CC66" i="52"/>
  <c r="CE66" i="52" s="1"/>
  <c r="CA66" i="52"/>
  <c r="E20" i="79"/>
  <c r="AQ9" i="40"/>
  <c r="AQ10" i="40"/>
  <c r="AQ12" i="40"/>
  <c r="AQ21" i="40"/>
  <c r="AQ13" i="40"/>
  <c r="AQ22" i="88"/>
  <c r="W9" i="89"/>
  <c r="AI33" i="76"/>
  <c r="AK33" i="76" s="1"/>
  <c r="I34" i="39" s="1"/>
  <c r="M34" i="39" s="1"/>
  <c r="AI31" i="76"/>
  <c r="AK31" i="76" s="1"/>
  <c r="I32" i="39" s="1"/>
  <c r="M32" i="39" s="1"/>
  <c r="AI29" i="76"/>
  <c r="AK29" i="76" s="1"/>
  <c r="I30" i="39" s="1"/>
  <c r="M30" i="39" s="1"/>
  <c r="AI30" i="76"/>
  <c r="AK30" i="76" s="1"/>
  <c r="I31" i="39" s="1"/>
  <c r="M31" i="39" s="1"/>
  <c r="AI20" i="76"/>
  <c r="AI12" i="76"/>
  <c r="AI32" i="76"/>
  <c r="AK32" i="76" s="1"/>
  <c r="I33" i="39" s="1"/>
  <c r="M33" i="39" s="1"/>
  <c r="AI23" i="76"/>
  <c r="AK23" i="76" s="1"/>
  <c r="I24" i="39" s="1"/>
  <c r="M24" i="39" s="1"/>
  <c r="AI15" i="76"/>
  <c r="AI26" i="76"/>
  <c r="AK26" i="76" s="1"/>
  <c r="I27" i="39" s="1"/>
  <c r="M27" i="39" s="1"/>
  <c r="AI18" i="76"/>
  <c r="AI10" i="76"/>
  <c r="AI21" i="76"/>
  <c r="AI13" i="76"/>
  <c r="AI28" i="76"/>
  <c r="AK28" i="76" s="1"/>
  <c r="I29" i="39" s="1"/>
  <c r="M29" i="39" s="1"/>
  <c r="AI24" i="76"/>
  <c r="AK24" i="76" s="1"/>
  <c r="I25" i="39" s="1"/>
  <c r="M25" i="39" s="1"/>
  <c r="AI16" i="76"/>
  <c r="AI8" i="76"/>
  <c r="AK8" i="76" s="1"/>
  <c r="I9" i="39" s="1"/>
  <c r="AI27" i="76"/>
  <c r="AK27" i="76" s="1"/>
  <c r="I28" i="39" s="1"/>
  <c r="M28" i="39" s="1"/>
  <c r="AI19" i="76"/>
  <c r="AI11" i="76"/>
  <c r="AK11" i="76" s="1"/>
  <c r="I12" i="39" s="1"/>
  <c r="M12" i="39" s="1"/>
  <c r="AI22" i="76"/>
  <c r="AK22" i="76" s="1"/>
  <c r="I23" i="39" s="1"/>
  <c r="M23" i="39" s="1"/>
  <c r="AI14" i="76"/>
  <c r="AI25" i="76"/>
  <c r="AK25" i="76" s="1"/>
  <c r="I26" i="39" s="1"/>
  <c r="M26" i="39" s="1"/>
  <c r="AI17" i="76"/>
  <c r="AI9" i="76"/>
  <c r="BS31" i="76"/>
  <c r="BU31" i="76" s="1"/>
  <c r="I32" i="31" s="1"/>
  <c r="M32" i="31" s="1"/>
  <c r="BS29" i="76"/>
  <c r="BU29" i="76" s="1"/>
  <c r="I30" i="31" s="1"/>
  <c r="M30" i="31" s="1"/>
  <c r="BS27" i="76"/>
  <c r="BU27" i="76" s="1"/>
  <c r="I28" i="31" s="1"/>
  <c r="M28" i="31" s="1"/>
  <c r="BS33" i="76"/>
  <c r="BU33" i="76" s="1"/>
  <c r="I34" i="31" s="1"/>
  <c r="M34" i="31" s="1"/>
  <c r="BS28" i="76"/>
  <c r="BU28" i="76" s="1"/>
  <c r="I29" i="31" s="1"/>
  <c r="M29" i="31" s="1"/>
  <c r="BS26" i="76"/>
  <c r="BU26" i="76" s="1"/>
  <c r="I27" i="31" s="1"/>
  <c r="M27" i="31" s="1"/>
  <c r="BS18" i="76"/>
  <c r="BS10" i="76"/>
  <c r="BS21" i="76"/>
  <c r="BS13" i="76"/>
  <c r="BS30" i="76"/>
  <c r="BU30" i="76" s="1"/>
  <c r="I31" i="31" s="1"/>
  <c r="M31" i="31" s="1"/>
  <c r="BS24" i="76"/>
  <c r="BU24" i="76" s="1"/>
  <c r="I25" i="31" s="1"/>
  <c r="M25" i="31" s="1"/>
  <c r="BS16" i="76"/>
  <c r="BS8" i="76"/>
  <c r="BU8" i="76" s="1"/>
  <c r="I9" i="31" s="1"/>
  <c r="BS19" i="76"/>
  <c r="BS11" i="76"/>
  <c r="BU11" i="76" s="1"/>
  <c r="I12" i="31" s="1"/>
  <c r="M12" i="31" s="1"/>
  <c r="BS32" i="76"/>
  <c r="BU32" i="76" s="1"/>
  <c r="I33" i="31" s="1"/>
  <c r="M33" i="31" s="1"/>
  <c r="BS22" i="76"/>
  <c r="BU22" i="76" s="1"/>
  <c r="I23" i="31" s="1"/>
  <c r="M23" i="31" s="1"/>
  <c r="BS14" i="76"/>
  <c r="BS25" i="76"/>
  <c r="BU25" i="76" s="1"/>
  <c r="I26" i="31" s="1"/>
  <c r="M26" i="31" s="1"/>
  <c r="BS17" i="76"/>
  <c r="BS9" i="76"/>
  <c r="BS20" i="76"/>
  <c r="BS12" i="76"/>
  <c r="BS23" i="76"/>
  <c r="BU23" i="76" s="1"/>
  <c r="I24" i="31" s="1"/>
  <c r="M24" i="31" s="1"/>
  <c r="BS15" i="76"/>
  <c r="W31" i="76"/>
  <c r="Y31" i="76" s="1"/>
  <c r="I32" i="42" s="1"/>
  <c r="M32" i="42" s="1"/>
  <c r="W29" i="76"/>
  <c r="Y29" i="76" s="1"/>
  <c r="I30" i="42" s="1"/>
  <c r="M30" i="42" s="1"/>
  <c r="W33" i="76"/>
  <c r="Y33" i="76" s="1"/>
  <c r="I34" i="42" s="1"/>
  <c r="M34" i="42" s="1"/>
  <c r="W28" i="76"/>
  <c r="Y28" i="76" s="1"/>
  <c r="I29" i="42" s="1"/>
  <c r="M29" i="42" s="1"/>
  <c r="W26" i="76"/>
  <c r="Y26" i="76" s="1"/>
  <c r="I27" i="42" s="1"/>
  <c r="M27" i="42" s="1"/>
  <c r="W18" i="76"/>
  <c r="W10" i="76"/>
  <c r="W21" i="76"/>
  <c r="W13" i="76"/>
  <c r="W32" i="76"/>
  <c r="Y32" i="76" s="1"/>
  <c r="I33" i="42" s="1"/>
  <c r="M33" i="42" s="1"/>
  <c r="W24" i="76"/>
  <c r="Y24" i="76" s="1"/>
  <c r="I25" i="42" s="1"/>
  <c r="M25" i="42" s="1"/>
  <c r="W16" i="76"/>
  <c r="W8" i="76"/>
  <c r="Y8" i="76" s="1"/>
  <c r="I9" i="42" s="1"/>
  <c r="W30" i="76"/>
  <c r="Y30" i="76" s="1"/>
  <c r="I31" i="42" s="1"/>
  <c r="M31" i="42" s="1"/>
  <c r="W27" i="76"/>
  <c r="Y27" i="76" s="1"/>
  <c r="I28" i="42" s="1"/>
  <c r="M28" i="42" s="1"/>
  <c r="W19" i="76"/>
  <c r="W11" i="76"/>
  <c r="Y11" i="76" s="1"/>
  <c r="I12" i="42" s="1"/>
  <c r="M12" i="42" s="1"/>
  <c r="W22" i="76"/>
  <c r="Y22" i="76" s="1"/>
  <c r="I23" i="42" s="1"/>
  <c r="M23" i="42" s="1"/>
  <c r="W14" i="76"/>
  <c r="W25" i="76"/>
  <c r="Y25" i="76" s="1"/>
  <c r="I26" i="42" s="1"/>
  <c r="M26" i="42" s="1"/>
  <c r="W17" i="76"/>
  <c r="W9" i="76"/>
  <c r="W20" i="76"/>
  <c r="W12" i="76"/>
  <c r="W23" i="76"/>
  <c r="Y23" i="76" s="1"/>
  <c r="I24" i="42" s="1"/>
  <c r="M24" i="42" s="1"/>
  <c r="W15" i="76"/>
  <c r="CO10" i="84"/>
  <c r="CW10" i="84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W11" i="90"/>
  <c r="AI13" i="48"/>
  <c r="AM13" i="48" s="1"/>
  <c r="AA13" i="48"/>
  <c r="Q13" i="48"/>
  <c r="BE23" i="84"/>
  <c r="AW23" i="84"/>
  <c r="Y42" i="50"/>
  <c r="AM8" i="48"/>
  <c r="AG10" i="88"/>
  <c r="AQ8" i="84"/>
  <c r="AG13" i="92"/>
  <c r="AY70" i="52"/>
  <c r="BA70" i="52" s="1"/>
  <c r="AW70" i="52"/>
  <c r="BC70" i="52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G28" i="77"/>
  <c r="I28" i="77" s="1"/>
  <c r="I9" i="20" s="1"/>
  <c r="G29" i="77"/>
  <c r="I29" i="77" s="1"/>
  <c r="I10" i="20" s="1"/>
  <c r="M10" i="20" s="1"/>
  <c r="S10" i="20" s="1"/>
  <c r="S11" i="23"/>
  <c r="S58" i="23"/>
  <c r="AA21" i="55"/>
  <c r="Q21" i="55"/>
  <c r="W21" i="55" s="1"/>
  <c r="AI21" i="55"/>
  <c r="M15" i="79"/>
  <c r="W15" i="84"/>
  <c r="O15" i="79" s="1"/>
  <c r="S15" i="79" s="1"/>
  <c r="U15" i="79" s="1"/>
  <c r="K24" i="73"/>
  <c r="I62" i="23" s="1"/>
  <c r="M62" i="23" s="1"/>
  <c r="S62" i="23" s="1"/>
  <c r="I24" i="73"/>
  <c r="I62" i="25" s="1"/>
  <c r="M62" i="25" s="1"/>
  <c r="S62" i="25" s="1"/>
  <c r="I11" i="73"/>
  <c r="I23" i="25" s="1"/>
  <c r="M23" i="25" s="1"/>
  <c r="S23" i="25" s="1"/>
  <c r="I25" i="73"/>
  <c r="I68" i="25" s="1"/>
  <c r="M68" i="25" s="1"/>
  <c r="K25" i="73"/>
  <c r="I68" i="23" s="1"/>
  <c r="M68" i="23" s="1"/>
  <c r="M21" i="25"/>
  <c r="AO21" i="52"/>
  <c r="BY21" i="52"/>
  <c r="CC21" i="52" s="1"/>
  <c r="BY18" i="52"/>
  <c r="CC18" i="52" s="1"/>
  <c r="AO18" i="52"/>
  <c r="AC23" i="84"/>
  <c r="AK23" i="84"/>
  <c r="M18" i="79"/>
  <c r="W18" i="84"/>
  <c r="O18" i="79" s="1"/>
  <c r="S18" i="79" s="1"/>
  <c r="U18" i="79" s="1"/>
  <c r="AQ18" i="90"/>
  <c r="BI9" i="81"/>
  <c r="BQ9" i="81"/>
  <c r="K20" i="91"/>
  <c r="K21" i="91"/>
  <c r="K22" i="91"/>
  <c r="K23" i="91"/>
  <c r="K12" i="91"/>
  <c r="K13" i="91"/>
  <c r="K14" i="91"/>
  <c r="K15" i="91"/>
  <c r="K16" i="91"/>
  <c r="K8" i="91"/>
  <c r="K17" i="91"/>
  <c r="K9" i="91"/>
  <c r="K18" i="91"/>
  <c r="K10" i="91"/>
  <c r="K19" i="91"/>
  <c r="K11" i="91"/>
  <c r="G103" i="114"/>
  <c r="I30" i="22" s="1"/>
  <c r="M30" i="22" s="1"/>
  <c r="S30" i="22" s="1"/>
  <c r="Y46" i="97"/>
  <c r="I159" i="11" s="1"/>
  <c r="Y38" i="97"/>
  <c r="I21" i="24" s="1"/>
  <c r="M21" i="24" s="1"/>
  <c r="S21" i="24" s="1"/>
  <c r="Y45" i="97"/>
  <c r="I49" i="26" s="1"/>
  <c r="M49" i="26" s="1"/>
  <c r="Y44" i="97"/>
  <c r="I49" i="27" s="1"/>
  <c r="M49" i="27" s="1"/>
  <c r="Y43" i="97"/>
  <c r="I158" i="11" s="1"/>
  <c r="Y42" i="97"/>
  <c r="E78" i="96" s="1"/>
  <c r="Y41" i="97"/>
  <c r="I23" i="22" s="1"/>
  <c r="M23" i="22" s="1"/>
  <c r="S23" i="22" s="1"/>
  <c r="Y48" i="97"/>
  <c r="E72" i="96" s="1"/>
  <c r="Y40" i="97"/>
  <c r="I23" i="24" s="1"/>
  <c r="M23" i="24" s="1"/>
  <c r="S23" i="24" s="1"/>
  <c r="Y47" i="97"/>
  <c r="I160" i="11" s="1"/>
  <c r="Y39" i="97"/>
  <c r="I21" i="22" s="1"/>
  <c r="M21" i="22" s="1"/>
  <c r="S21" i="22" s="1"/>
  <c r="S54" i="25"/>
  <c r="S59" i="25"/>
  <c r="W8" i="84"/>
  <c r="S40" i="43"/>
  <c r="Q40" i="43"/>
  <c r="AQ20" i="79"/>
  <c r="AY20" i="85"/>
  <c r="AC16" i="56"/>
  <c r="Y16" i="56"/>
  <c r="AM16" i="56"/>
  <c r="AS16" i="56" s="1"/>
  <c r="Q16" i="56"/>
  <c r="W16" i="56" s="1"/>
  <c r="AI16" i="56"/>
  <c r="AG11" i="91"/>
  <c r="BA9" i="7"/>
  <c r="G83" i="113"/>
  <c r="I15" i="29" s="1"/>
  <c r="M15" i="29" s="1"/>
  <c r="S15" i="29" s="1"/>
  <c r="BA15" i="7" s="1"/>
  <c r="G36" i="113"/>
  <c r="I42" i="44" s="1"/>
  <c r="M42" i="44" s="1"/>
  <c r="G101" i="113"/>
  <c r="I17" i="29" s="1"/>
  <c r="M17" i="29" s="1"/>
  <c r="S17" i="29" s="1"/>
  <c r="BA17" i="7" s="1"/>
  <c r="G128" i="113"/>
  <c r="I20" i="29" s="1"/>
  <c r="M20" i="29" s="1"/>
  <c r="S20" i="29" s="1"/>
  <c r="BA20" i="7" s="1"/>
  <c r="G65" i="113"/>
  <c r="I13" i="29" s="1"/>
  <c r="M13" i="29" s="1"/>
  <c r="S13" i="29" s="1"/>
  <c r="BA13" i="7" s="1"/>
  <c r="G127" i="113"/>
  <c r="I43" i="34" s="1"/>
  <c r="M43" i="34" s="1"/>
  <c r="AW10" i="82"/>
  <c r="AY10" i="82" s="1"/>
  <c r="AO10" i="82"/>
  <c r="DQ13" i="81"/>
  <c r="DS13" i="81" s="1"/>
  <c r="DI13" i="81"/>
  <c r="S40" i="46"/>
  <c r="Q40" i="46"/>
  <c r="AO11" i="82"/>
  <c r="AW11" i="82"/>
  <c r="AY11" i="82" s="1"/>
  <c r="AQ21" i="90"/>
  <c r="AG11" i="88"/>
  <c r="AW22" i="81"/>
  <c r="AY22" i="81" s="1"/>
  <c r="AO22" i="81"/>
  <c r="AG17" i="84"/>
  <c r="AO17" i="84"/>
  <c r="E30" i="102"/>
  <c r="G8" i="102"/>
  <c r="G30" i="102" s="1"/>
  <c r="BG14" i="92"/>
  <c r="AW14" i="82"/>
  <c r="AY14" i="82" s="1"/>
  <c r="AO14" i="82"/>
  <c r="W17" i="89"/>
  <c r="DQ9" i="82"/>
  <c r="DS9" i="82" s="1"/>
  <c r="DI9" i="82"/>
  <c r="BG20" i="92"/>
  <c r="M21" i="23"/>
  <c r="CO18" i="84"/>
  <c r="BY18" i="79" s="1"/>
  <c r="CW18" i="84"/>
  <c r="BM10" i="82"/>
  <c r="BU10" i="82"/>
  <c r="BW10" i="82" s="1"/>
  <c r="AQ19" i="91"/>
  <c r="DQ17" i="81"/>
  <c r="DS17" i="81" s="1"/>
  <c r="DI17" i="81"/>
  <c r="Q40" i="45"/>
  <c r="S23" i="91"/>
  <c r="BW8" i="91"/>
  <c r="W8" i="91"/>
  <c r="AQ9" i="45"/>
  <c r="AQ10" i="45"/>
  <c r="AQ12" i="45"/>
  <c r="AQ21" i="45"/>
  <c r="AQ13" i="45"/>
  <c r="Q15" i="50"/>
  <c r="W15" i="50" s="1"/>
  <c r="AQ9" i="88"/>
  <c r="DI22" i="82"/>
  <c r="DQ22" i="82"/>
  <c r="DS22" i="82" s="1"/>
  <c r="W20" i="89"/>
  <c r="W17" i="90"/>
  <c r="AQ13" i="91"/>
  <c r="AQ8" i="89"/>
  <c r="DI10" i="81"/>
  <c r="DQ10" i="81"/>
  <c r="DS10" i="81" s="1"/>
  <c r="BI10" i="83"/>
  <c r="BK10" i="83" s="1"/>
  <c r="BE10" i="83"/>
  <c r="I13" i="27"/>
  <c r="M13" i="27" s="1"/>
  <c r="K31" i="74"/>
  <c r="I13" i="26" s="1"/>
  <c r="M13" i="26" s="1"/>
  <c r="CC10" i="83"/>
  <c r="CE10" i="83" s="1"/>
  <c r="BY10" i="83"/>
  <c r="M23" i="84"/>
  <c r="U23" i="84"/>
  <c r="AG16" i="88"/>
  <c r="BM18" i="81"/>
  <c r="BU18" i="81"/>
  <c r="BW18" i="81" s="1"/>
  <c r="S43" i="41"/>
  <c r="Q40" i="44"/>
  <c r="K76" i="96"/>
  <c r="I19" i="22" s="1"/>
  <c r="M19" i="22" s="1"/>
  <c r="S19" i="22" s="1"/>
  <c r="M21" i="79"/>
  <c r="W21" i="84"/>
  <c r="O21" i="79" s="1"/>
  <c r="S21" i="79" s="1"/>
  <c r="U21" i="79" s="1"/>
  <c r="AQ9" i="46"/>
  <c r="AQ10" i="46"/>
  <c r="AQ12" i="46"/>
  <c r="AQ21" i="46"/>
  <c r="AQ13" i="46"/>
  <c r="AQ11" i="89"/>
  <c r="CW22" i="83"/>
  <c r="CY22" i="83" s="1"/>
  <c r="CS22" i="83"/>
  <c r="BA8" i="84"/>
  <c r="BI8" i="84"/>
  <c r="I51" i="74"/>
  <c r="I55" i="56" s="1"/>
  <c r="M55" i="56" s="1"/>
  <c r="AG13" i="90"/>
  <c r="S43" i="33"/>
  <c r="CW23" i="83"/>
  <c r="CY23" i="83" s="1"/>
  <c r="CS23" i="83"/>
  <c r="I69" i="98"/>
  <c r="M17" i="79"/>
  <c r="W17" i="84"/>
  <c r="O17" i="79" s="1"/>
  <c r="S17" i="79" s="1"/>
  <c r="U17" i="79" s="1"/>
  <c r="BW8" i="89"/>
  <c r="W8" i="89"/>
  <c r="E13" i="79"/>
  <c r="BI11" i="84"/>
  <c r="BA11" i="84"/>
  <c r="AO19" i="81"/>
  <c r="AW19" i="81"/>
  <c r="AY19" i="81" s="1"/>
  <c r="O26" i="77"/>
  <c r="Q26" i="77" s="1"/>
  <c r="I26" i="48" s="1"/>
  <c r="M26" i="48" s="1"/>
  <c r="O27" i="77"/>
  <c r="Q27" i="77" s="1"/>
  <c r="I27" i="48" s="1"/>
  <c r="M27" i="48" s="1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AK9" i="83"/>
  <c r="AO9" i="83"/>
  <c r="AQ9" i="83" s="1"/>
  <c r="CW17" i="84"/>
  <c r="CO17" i="84"/>
  <c r="Q40" i="31"/>
  <c r="M20" i="79"/>
  <c r="W20" i="84"/>
  <c r="O20" i="79" s="1"/>
  <c r="S20" i="79" s="1"/>
  <c r="U20" i="79" s="1"/>
  <c r="I35" i="55"/>
  <c r="M35" i="55" s="1"/>
  <c r="K63" i="96"/>
  <c r="I35" i="53" s="1"/>
  <c r="M35" i="53" s="1"/>
  <c r="Q35" i="53" s="1"/>
  <c r="W35" i="53" s="1"/>
  <c r="AQ18" i="88"/>
  <c r="AC9" i="89"/>
  <c r="AM9" i="89"/>
  <c r="AM23" i="89" s="1"/>
  <c r="DQ19" i="81"/>
  <c r="DS19" i="81" s="1"/>
  <c r="DI19" i="81"/>
  <c r="BO33" i="76"/>
  <c r="BQ33" i="76" s="1"/>
  <c r="I64" i="52" s="1"/>
  <c r="M64" i="52" s="1"/>
  <c r="BO31" i="76"/>
  <c r="BQ31" i="76" s="1"/>
  <c r="I62" i="52" s="1"/>
  <c r="M62" i="52" s="1"/>
  <c r="BO29" i="76"/>
  <c r="BQ29" i="76" s="1"/>
  <c r="I60" i="52" s="1"/>
  <c r="M60" i="52" s="1"/>
  <c r="BO30" i="76"/>
  <c r="BQ30" i="76" s="1"/>
  <c r="I61" i="52" s="1"/>
  <c r="M61" i="52" s="1"/>
  <c r="BO20" i="76"/>
  <c r="BO12" i="76"/>
  <c r="BO23" i="76"/>
  <c r="BQ23" i="76" s="1"/>
  <c r="I54" i="52" s="1"/>
  <c r="M54" i="52" s="1"/>
  <c r="BO15" i="76"/>
  <c r="BO26" i="76"/>
  <c r="BQ26" i="76" s="1"/>
  <c r="I57" i="52" s="1"/>
  <c r="M57" i="52" s="1"/>
  <c r="BO18" i="76"/>
  <c r="BO10" i="76"/>
  <c r="BO21" i="76"/>
  <c r="BO13" i="76"/>
  <c r="BO24" i="76"/>
  <c r="BQ24" i="76" s="1"/>
  <c r="I55" i="52" s="1"/>
  <c r="M55" i="52" s="1"/>
  <c r="BO16" i="76"/>
  <c r="BO8" i="76"/>
  <c r="BQ8" i="76" s="1"/>
  <c r="I12" i="52" s="1"/>
  <c r="M12" i="52" s="1"/>
  <c r="BO32" i="76"/>
  <c r="BQ32" i="76" s="1"/>
  <c r="I63" i="52" s="1"/>
  <c r="M63" i="52" s="1"/>
  <c r="BO27" i="76"/>
  <c r="BQ27" i="76" s="1"/>
  <c r="I58" i="52" s="1"/>
  <c r="M58" i="52" s="1"/>
  <c r="BO19" i="76"/>
  <c r="BO11" i="76"/>
  <c r="BQ11" i="76" s="1"/>
  <c r="I19" i="52" s="1"/>
  <c r="M19" i="52" s="1"/>
  <c r="BO28" i="76"/>
  <c r="BQ28" i="76" s="1"/>
  <c r="I59" i="52" s="1"/>
  <c r="M59" i="52" s="1"/>
  <c r="BO22" i="76"/>
  <c r="BQ22" i="76" s="1"/>
  <c r="I53" i="52" s="1"/>
  <c r="M53" i="52" s="1"/>
  <c r="BO14" i="76"/>
  <c r="BO25" i="76"/>
  <c r="BQ25" i="76" s="1"/>
  <c r="I56" i="52" s="1"/>
  <c r="M56" i="52" s="1"/>
  <c r="BO17" i="76"/>
  <c r="BO9" i="76"/>
  <c r="S33" i="76"/>
  <c r="U33" i="76" s="1"/>
  <c r="I34" i="43" s="1"/>
  <c r="M34" i="43" s="1"/>
  <c r="S31" i="76"/>
  <c r="U31" i="76" s="1"/>
  <c r="I32" i="43" s="1"/>
  <c r="M32" i="43" s="1"/>
  <c r="S29" i="76"/>
  <c r="U29" i="76" s="1"/>
  <c r="I30" i="43" s="1"/>
  <c r="M30" i="43" s="1"/>
  <c r="S30" i="76"/>
  <c r="U30" i="76" s="1"/>
  <c r="I31" i="43" s="1"/>
  <c r="M31" i="43" s="1"/>
  <c r="S20" i="76"/>
  <c r="S12" i="76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32" i="76"/>
  <c r="U32" i="76" s="1"/>
  <c r="I33" i="43" s="1"/>
  <c r="M33" i="43" s="1"/>
  <c r="S21" i="76"/>
  <c r="S13" i="76"/>
  <c r="S24" i="76"/>
  <c r="U24" i="76" s="1"/>
  <c r="I25" i="43" s="1"/>
  <c r="M25" i="43" s="1"/>
  <c r="S16" i="76"/>
  <c r="S8" i="76"/>
  <c r="U8" i="76" s="1"/>
  <c r="I9" i="43" s="1"/>
  <c r="S27" i="76"/>
  <c r="U27" i="76" s="1"/>
  <c r="I28" i="43" s="1"/>
  <c r="M28" i="43" s="1"/>
  <c r="S19" i="76"/>
  <c r="S11" i="76"/>
  <c r="U11" i="76" s="1"/>
  <c r="I12" i="43" s="1"/>
  <c r="M12" i="43" s="1"/>
  <c r="S22" i="76"/>
  <c r="U22" i="76" s="1"/>
  <c r="I23" i="43" s="1"/>
  <c r="M23" i="43" s="1"/>
  <c r="S14" i="76"/>
  <c r="S28" i="76"/>
  <c r="U28" i="76" s="1"/>
  <c r="I29" i="43" s="1"/>
  <c r="M29" i="43" s="1"/>
  <c r="S25" i="76"/>
  <c r="U25" i="76" s="1"/>
  <c r="I26" i="43" s="1"/>
  <c r="M26" i="43" s="1"/>
  <c r="S17" i="76"/>
  <c r="S9" i="76"/>
  <c r="BC31" i="76"/>
  <c r="BE31" i="76" s="1"/>
  <c r="I32" i="34" s="1"/>
  <c r="M32" i="34" s="1"/>
  <c r="BC29" i="76"/>
  <c r="BE29" i="76" s="1"/>
  <c r="I30" i="34" s="1"/>
  <c r="M30" i="34" s="1"/>
  <c r="BC33" i="76"/>
  <c r="BE33" i="76" s="1"/>
  <c r="I34" i="34" s="1"/>
  <c r="M34" i="34" s="1"/>
  <c r="BC28" i="76"/>
  <c r="BE28" i="76" s="1"/>
  <c r="I29" i="34" s="1"/>
  <c r="M29" i="34" s="1"/>
  <c r="BC26" i="76"/>
  <c r="BE26" i="76" s="1"/>
  <c r="I27" i="34" s="1"/>
  <c r="M27" i="34" s="1"/>
  <c r="BC18" i="76"/>
  <c r="BC10" i="76"/>
  <c r="BC21" i="76"/>
  <c r="BC13" i="76"/>
  <c r="BC24" i="76"/>
  <c r="BE24" i="76" s="1"/>
  <c r="I25" i="34" s="1"/>
  <c r="M25" i="34" s="1"/>
  <c r="BC16" i="76"/>
  <c r="BC8" i="76"/>
  <c r="BE8" i="76" s="1"/>
  <c r="I9" i="34" s="1"/>
  <c r="BC27" i="76"/>
  <c r="BE27" i="76" s="1"/>
  <c r="I28" i="34" s="1"/>
  <c r="M28" i="34" s="1"/>
  <c r="BC19" i="76"/>
  <c r="BC11" i="76"/>
  <c r="BE11" i="76" s="1"/>
  <c r="I12" i="34" s="1"/>
  <c r="M12" i="34" s="1"/>
  <c r="BC22" i="76"/>
  <c r="BE22" i="76" s="1"/>
  <c r="I23" i="34" s="1"/>
  <c r="M23" i="34" s="1"/>
  <c r="BC14" i="76"/>
  <c r="BC30" i="76"/>
  <c r="BE30" i="76" s="1"/>
  <c r="I31" i="34" s="1"/>
  <c r="M31" i="34" s="1"/>
  <c r="BC25" i="76"/>
  <c r="BE25" i="76" s="1"/>
  <c r="I26" i="34" s="1"/>
  <c r="M26" i="34" s="1"/>
  <c r="BC17" i="76"/>
  <c r="BC9" i="76"/>
  <c r="BC32" i="76"/>
  <c r="BE32" i="76" s="1"/>
  <c r="I33" i="34" s="1"/>
  <c r="M33" i="34" s="1"/>
  <c r="BC20" i="76"/>
  <c r="BC12" i="76"/>
  <c r="BC23" i="76"/>
  <c r="BE23" i="76" s="1"/>
  <c r="I24" i="34" s="1"/>
  <c r="M24" i="34" s="1"/>
  <c r="BC15" i="76"/>
  <c r="O14" i="77"/>
  <c r="Q14" i="77" s="1"/>
  <c r="E66" i="74" s="1"/>
  <c r="O11" i="77"/>
  <c r="Q11" i="77" s="1"/>
  <c r="E63" i="74" s="1"/>
  <c r="O16" i="77"/>
  <c r="Q16" i="77" s="1"/>
  <c r="E68" i="74" s="1"/>
  <c r="O13" i="77"/>
  <c r="Q13" i="77" s="1"/>
  <c r="E65" i="74" s="1"/>
  <c r="O10" i="77"/>
  <c r="Q10" i="77" s="1"/>
  <c r="E62" i="74" s="1"/>
  <c r="O15" i="77"/>
  <c r="Q15" i="77" s="1"/>
  <c r="E67" i="74" s="1"/>
  <c r="O12" i="77"/>
  <c r="Q12" i="77" s="1"/>
  <c r="E64" i="74" s="1"/>
  <c r="O17" i="77"/>
  <c r="Q17" i="77" s="1"/>
  <c r="E69" i="74" s="1"/>
  <c r="BI16" i="79"/>
  <c r="BO16" i="85"/>
  <c r="AW12" i="79"/>
  <c r="BK12" i="84"/>
  <c r="AY12" i="79" s="1"/>
  <c r="BC12" i="79" s="1"/>
  <c r="BE12" i="79" s="1"/>
  <c r="W8" i="42" s="1"/>
  <c r="AC8" i="42" s="1"/>
  <c r="BE23" i="83"/>
  <c r="BI23" i="83"/>
  <c r="BK23" i="83" s="1"/>
  <c r="Q42" i="34"/>
  <c r="S42" i="34" s="1"/>
  <c r="CC71" i="52"/>
  <c r="CE71" i="52" s="1"/>
  <c r="CA71" i="52"/>
  <c r="CG71" i="52" s="1"/>
  <c r="AQ22" i="90"/>
  <c r="AQ13" i="92"/>
  <c r="AY69" i="52"/>
  <c r="BA69" i="52" s="1"/>
  <c r="AW69" i="52"/>
  <c r="DI14" i="81"/>
  <c r="DQ14" i="81"/>
  <c r="DS14" i="8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BC22" i="89"/>
  <c r="AQ9" i="41"/>
  <c r="AQ10" i="41"/>
  <c r="AQ12" i="41"/>
  <c r="AQ21" i="41"/>
  <c r="AQ13" i="41"/>
  <c r="AG12" i="90"/>
  <c r="BG12" i="90" s="1"/>
  <c r="W16" i="90"/>
  <c r="K47" i="96"/>
  <c r="I21" i="53" s="1"/>
  <c r="M21" i="53" s="1"/>
  <c r="Q21" i="53" s="1"/>
  <c r="W21" i="53" s="1"/>
  <c r="DQ19" i="82"/>
  <c r="DS19" i="82" s="1"/>
  <c r="DI19" i="82"/>
  <c r="AO15" i="79"/>
  <c r="E15" i="79"/>
  <c r="W18" i="89"/>
  <c r="BG18" i="89" s="1"/>
  <c r="I33" i="73"/>
  <c r="I65" i="25" s="1"/>
  <c r="M65" i="25" s="1"/>
  <c r="S65" i="25" s="1"/>
  <c r="K33" i="73"/>
  <c r="I65" i="23" s="1"/>
  <c r="M65" i="23" s="1"/>
  <c r="S65" i="23" s="1"/>
  <c r="AO88" i="52"/>
  <c r="BY88" i="52"/>
  <c r="CC88" i="52" s="1"/>
  <c r="AO23" i="83"/>
  <c r="AQ23" i="83" s="1"/>
  <c r="AK23" i="83"/>
  <c r="E18" i="79"/>
  <c r="E9" i="79"/>
  <c r="S63" i="25"/>
  <c r="AQ17" i="91"/>
  <c r="AQ12" i="89"/>
  <c r="AA19" i="55"/>
  <c r="AI19" i="55"/>
  <c r="Q19" i="55"/>
  <c r="W19" i="55" s="1"/>
  <c r="AQ12" i="79"/>
  <c r="AY12" i="85"/>
  <c r="BY9" i="52"/>
  <c r="AO9" i="52"/>
  <c r="AM9" i="52"/>
  <c r="AQ11" i="91"/>
  <c r="G55" i="113"/>
  <c r="I43" i="42" s="1"/>
  <c r="M43" i="42" s="1"/>
  <c r="G81" i="113"/>
  <c r="I42" i="39" s="1"/>
  <c r="M42" i="39" s="1"/>
  <c r="G45" i="113"/>
  <c r="I42" i="43" s="1"/>
  <c r="M42" i="43" s="1"/>
  <c r="G20" i="113"/>
  <c r="I8" i="29" s="1"/>
  <c r="AG11" i="90"/>
  <c r="DI8" i="82"/>
  <c r="DQ8" i="82"/>
  <c r="DS8" i="82" s="1"/>
  <c r="BM10" i="81"/>
  <c r="BU10" i="81"/>
  <c r="BW10" i="81" s="1"/>
  <c r="M10" i="79"/>
  <c r="W10" i="84"/>
  <c r="O10" i="79" s="1"/>
  <c r="S10" i="79" s="1"/>
  <c r="U10" i="79" s="1"/>
  <c r="I74" i="98"/>
  <c r="AQ73" i="52"/>
  <c r="S22" i="89"/>
  <c r="W20" i="91"/>
  <c r="W9" i="91"/>
  <c r="BG9" i="91" s="1"/>
  <c r="BI22" i="84"/>
  <c r="BA22" i="84"/>
  <c r="G37" i="104"/>
  <c r="G29" i="104"/>
  <c r="E35" i="97" s="1"/>
  <c r="G21" i="104"/>
  <c r="E27" i="97" s="1"/>
  <c r="G13" i="104"/>
  <c r="E19" i="97" s="1"/>
  <c r="G42" i="104"/>
  <c r="E47" i="97" s="1"/>
  <c r="G34" i="104"/>
  <c r="E40" i="97" s="1"/>
  <c r="G26" i="104"/>
  <c r="E32" i="97" s="1"/>
  <c r="G18" i="104"/>
  <c r="E24" i="97" s="1"/>
  <c r="G9" i="104"/>
  <c r="G39" i="104"/>
  <c r="E44" i="97" s="1"/>
  <c r="G31" i="104"/>
  <c r="E37" i="97" s="1"/>
  <c r="G23" i="104"/>
  <c r="E29" i="97" s="1"/>
  <c r="G15" i="104"/>
  <c r="E21" i="97" s="1"/>
  <c r="G44" i="104"/>
  <c r="E42" i="97" s="1"/>
  <c r="G36" i="104"/>
  <c r="G28" i="104"/>
  <c r="E34" i="97" s="1"/>
  <c r="G20" i="104"/>
  <c r="E26" i="97" s="1"/>
  <c r="G12" i="104"/>
  <c r="E18" i="97" s="1"/>
  <c r="G41" i="104"/>
  <c r="E46" i="97" s="1"/>
  <c r="G33" i="104"/>
  <c r="E39" i="97" s="1"/>
  <c r="G25" i="104"/>
  <c r="E31" i="97" s="1"/>
  <c r="G17" i="104"/>
  <c r="E23" i="97" s="1"/>
  <c r="G38" i="104"/>
  <c r="E43" i="97" s="1"/>
  <c r="G30" i="104"/>
  <c r="E36" i="97" s="1"/>
  <c r="G22" i="104"/>
  <c r="E28" i="97" s="1"/>
  <c r="G14" i="104"/>
  <c r="E20" i="97" s="1"/>
  <c r="G11" i="104"/>
  <c r="G43" i="104"/>
  <c r="E48" i="97" s="1"/>
  <c r="G35" i="104"/>
  <c r="E41" i="97" s="1"/>
  <c r="G27" i="104"/>
  <c r="E33" i="97" s="1"/>
  <c r="G19" i="104"/>
  <c r="E25" i="97" s="1"/>
  <c r="G40" i="104"/>
  <c r="E45" i="97" s="1"/>
  <c r="G32" i="104"/>
  <c r="E38" i="97" s="1"/>
  <c r="G24" i="104"/>
  <c r="E30" i="97" s="1"/>
  <c r="G16" i="104"/>
  <c r="E22" i="97" s="1"/>
  <c r="G10" i="104"/>
  <c r="BI14" i="84"/>
  <c r="BA14" i="84"/>
  <c r="W78" i="52"/>
  <c r="W79" i="52" s="1"/>
  <c r="W20" i="90"/>
  <c r="AO8" i="83"/>
  <c r="AQ8" i="83" s="1"/>
  <c r="AK8" i="83"/>
  <c r="W8" i="79" s="1"/>
  <c r="AA8" i="79" s="1"/>
  <c r="AC8" i="79" s="1"/>
  <c r="W11" i="88"/>
  <c r="AM20" i="52"/>
  <c r="BQ20" i="52"/>
  <c r="Q20" i="52"/>
  <c r="W20" i="52" s="1"/>
  <c r="AW20" i="52"/>
  <c r="BC20" i="52" s="1"/>
  <c r="AS20" i="52"/>
  <c r="AC20" i="52"/>
  <c r="AI20" i="52" s="1"/>
  <c r="BW20" i="52"/>
  <c r="BG20" i="52"/>
  <c r="BM20" i="52" s="1"/>
  <c r="Y20" i="52"/>
  <c r="I11" i="27"/>
  <c r="M11" i="27" s="1"/>
  <c r="K29" i="74"/>
  <c r="I11" i="26" s="1"/>
  <c r="M11" i="26" s="1"/>
  <c r="W13" i="90"/>
  <c r="BG13" i="90" s="1"/>
  <c r="AG21" i="84"/>
  <c r="AO21" i="84"/>
  <c r="DQ15" i="82"/>
  <c r="DS15" i="82" s="1"/>
  <c r="DI15" i="82"/>
  <c r="BE8" i="83"/>
  <c r="BI8" i="83"/>
  <c r="BK8" i="83" s="1"/>
  <c r="I15" i="27"/>
  <c r="M15" i="27" s="1"/>
  <c r="K33" i="74"/>
  <c r="I15" i="26" s="1"/>
  <c r="M15" i="26" s="1"/>
  <c r="W10" i="89"/>
  <c r="BG10" i="89" s="1"/>
  <c r="AQ36" i="31"/>
  <c r="AQ45" i="31"/>
  <c r="AQ43" i="31"/>
  <c r="AQ37" i="31"/>
  <c r="AQ46" i="31"/>
  <c r="AQ38" i="31"/>
  <c r="AQ28" i="31"/>
  <c r="AQ39" i="31"/>
  <c r="AQ29" i="31"/>
  <c r="AQ40" i="31"/>
  <c r="AQ30" i="31"/>
  <c r="AQ41" i="31"/>
  <c r="AQ32" i="31"/>
  <c r="AQ42" i="31"/>
  <c r="AQ33" i="31"/>
  <c r="AQ25" i="31"/>
  <c r="AQ16" i="31"/>
  <c r="AQ17" i="31"/>
  <c r="AQ18" i="31"/>
  <c r="AQ31" i="31"/>
  <c r="AQ19" i="31"/>
  <c r="AQ11" i="31"/>
  <c r="AQ20" i="31"/>
  <c r="AQ14" i="31"/>
  <c r="AQ15" i="31"/>
  <c r="AQ41" i="35"/>
  <c r="AQ32" i="35"/>
  <c r="AQ16" i="35"/>
  <c r="AQ42" i="35"/>
  <c r="AQ33" i="35"/>
  <c r="AQ25" i="35"/>
  <c r="AQ17" i="35"/>
  <c r="AQ36" i="35"/>
  <c r="AQ18" i="35"/>
  <c r="AQ45" i="35"/>
  <c r="AQ43" i="35"/>
  <c r="AQ37" i="35"/>
  <c r="AQ27" i="35"/>
  <c r="AQ19" i="35"/>
  <c r="AQ11" i="35"/>
  <c r="AQ46" i="35"/>
  <c r="AQ38" i="35"/>
  <c r="AQ28" i="35"/>
  <c r="AQ20" i="35"/>
  <c r="AQ39" i="35"/>
  <c r="AQ29" i="35"/>
  <c r="AQ40" i="35"/>
  <c r="AQ30" i="35"/>
  <c r="AQ14" i="35"/>
  <c r="AQ31" i="35"/>
  <c r="AQ15" i="35"/>
  <c r="AQ27" i="31"/>
  <c r="W21" i="90"/>
  <c r="BE11" i="83"/>
  <c r="BI11" i="83"/>
  <c r="BK11" i="83" s="1"/>
  <c r="CO15" i="84"/>
  <c r="BY15" i="79" s="1"/>
  <c r="CW15" i="84"/>
  <c r="K54" i="74"/>
  <c r="I58" i="54" s="1"/>
  <c r="M58" i="54" s="1"/>
  <c r="I54" i="74"/>
  <c r="I58" i="56" s="1"/>
  <c r="M58" i="56" s="1"/>
  <c r="I53" i="74"/>
  <c r="I57" i="56" s="1"/>
  <c r="M57" i="56" s="1"/>
  <c r="K53" i="74"/>
  <c r="I57" i="54" s="1"/>
  <c r="M57" i="54" s="1"/>
  <c r="CS22" i="81"/>
  <c r="CU22" i="81" s="1"/>
  <c r="CK22" i="81"/>
  <c r="AQ42" i="38"/>
  <c r="AQ33" i="38"/>
  <c r="AQ25" i="38"/>
  <c r="AQ17" i="38"/>
  <c r="AQ36" i="38"/>
  <c r="AQ18" i="38"/>
  <c r="AQ45" i="38"/>
  <c r="AQ43" i="38"/>
  <c r="AQ37" i="38"/>
  <c r="AQ27" i="38"/>
  <c r="AQ19" i="38"/>
  <c r="AQ11" i="38"/>
  <c r="AQ46" i="38"/>
  <c r="AQ38" i="38"/>
  <c r="AQ28" i="38"/>
  <c r="AQ20" i="38"/>
  <c r="AQ39" i="38"/>
  <c r="AQ29" i="38"/>
  <c r="AQ40" i="38"/>
  <c r="AQ30" i="38"/>
  <c r="AQ14" i="38"/>
  <c r="AQ31" i="38"/>
  <c r="AQ15" i="38"/>
  <c r="AQ41" i="38"/>
  <c r="AQ32" i="38"/>
  <c r="AQ16" i="38"/>
  <c r="BM16" i="82"/>
  <c r="BU16" i="82"/>
  <c r="BW16" i="82" s="1"/>
  <c r="BC22" i="88"/>
  <c r="BC23" i="88" s="1"/>
  <c r="CC8" i="83"/>
  <c r="CE8" i="83" s="1"/>
  <c r="BY8" i="83"/>
  <c r="CK17" i="81"/>
  <c r="CS17" i="81"/>
  <c r="CU17" i="81" s="1"/>
  <c r="M13" i="79"/>
  <c r="W13" i="84"/>
  <c r="O13" i="79" s="1"/>
  <c r="S13" i="79" s="1"/>
  <c r="U13" i="79" s="1"/>
  <c r="AG16" i="91"/>
  <c r="W16" i="91"/>
  <c r="BY23" i="84"/>
  <c r="BQ23" i="84"/>
  <c r="AQ26" i="30"/>
  <c r="AQ34" i="30"/>
  <c r="AQ22" i="30"/>
  <c r="AQ23" i="30"/>
  <c r="AQ24" i="30"/>
  <c r="AQ8" i="30"/>
  <c r="AS9" i="82"/>
  <c r="AK9" i="82"/>
  <c r="S21" i="25"/>
  <c r="AQ15" i="88"/>
  <c r="AG21" i="88"/>
  <c r="CA8" i="52"/>
  <c r="AS8" i="52"/>
  <c r="AC8" i="52"/>
  <c r="BG8" i="52"/>
  <c r="BC8" i="52"/>
  <c r="AM8" i="52"/>
  <c r="CG8" i="52"/>
  <c r="BQ8" i="52"/>
  <c r="BW8" i="52" s="1"/>
  <c r="AI8" i="52"/>
  <c r="Q8" i="52"/>
  <c r="Y8" i="52" s="1"/>
  <c r="BM8" i="52"/>
  <c r="AW8" i="52"/>
  <c r="BC22" i="91"/>
  <c r="BC23" i="91" s="1"/>
  <c r="BO16" i="79"/>
  <c r="CE16" i="84"/>
  <c r="BQ16" i="79" s="1"/>
  <c r="BU16" i="79" s="1"/>
  <c r="BW16" i="79" s="1"/>
  <c r="BA13" i="84"/>
  <c r="AO13" i="79" s="1"/>
  <c r="BI13" i="84"/>
  <c r="AO13" i="83"/>
  <c r="AQ13" i="83" s="1"/>
  <c r="AK13" i="83"/>
  <c r="O33" i="76"/>
  <c r="Q33" i="76" s="1"/>
  <c r="I34" i="44" s="1"/>
  <c r="M34" i="44" s="1"/>
  <c r="O31" i="76"/>
  <c r="Q31" i="76" s="1"/>
  <c r="I32" i="44" s="1"/>
  <c r="M32" i="44" s="1"/>
  <c r="O29" i="76"/>
  <c r="Q29" i="76" s="1"/>
  <c r="I30" i="44" s="1"/>
  <c r="M30" i="44" s="1"/>
  <c r="O32" i="76"/>
  <c r="Q32" i="76" s="1"/>
  <c r="I33" i="44" s="1"/>
  <c r="M33" i="44" s="1"/>
  <c r="O28" i="76"/>
  <c r="Q28" i="76" s="1"/>
  <c r="I29" i="44" s="1"/>
  <c r="M29" i="44" s="1"/>
  <c r="O22" i="76"/>
  <c r="Q22" i="76" s="1"/>
  <c r="I23" i="44" s="1"/>
  <c r="M23" i="44" s="1"/>
  <c r="O14" i="76"/>
  <c r="O25" i="76"/>
  <c r="Q25" i="76" s="1"/>
  <c r="I26" i="44" s="1"/>
  <c r="M26" i="44" s="1"/>
  <c r="O17" i="76"/>
  <c r="O9" i="76"/>
  <c r="O20" i="76"/>
  <c r="O12" i="76"/>
  <c r="O23" i="76"/>
  <c r="Q23" i="76" s="1"/>
  <c r="I24" i="44" s="1"/>
  <c r="M24" i="44" s="1"/>
  <c r="O15" i="76"/>
  <c r="O30" i="76"/>
  <c r="Q30" i="76" s="1"/>
  <c r="I31" i="44" s="1"/>
  <c r="M31" i="44" s="1"/>
  <c r="O26" i="76"/>
  <c r="Q26" i="76" s="1"/>
  <c r="I27" i="44" s="1"/>
  <c r="M27" i="44" s="1"/>
  <c r="O18" i="76"/>
  <c r="O10" i="76"/>
  <c r="O21" i="76"/>
  <c r="O13" i="76"/>
  <c r="O24" i="76"/>
  <c r="Q24" i="76" s="1"/>
  <c r="I25" i="44" s="1"/>
  <c r="M25" i="44" s="1"/>
  <c r="O16" i="76"/>
  <c r="O8" i="76"/>
  <c r="Q8" i="76" s="1"/>
  <c r="I9" i="44" s="1"/>
  <c r="O27" i="76"/>
  <c r="Q27" i="76" s="1"/>
  <c r="I28" i="44" s="1"/>
  <c r="M28" i="44" s="1"/>
  <c r="O19" i="76"/>
  <c r="O11" i="76"/>
  <c r="Q11" i="76" s="1"/>
  <c r="I12" i="44" s="1"/>
  <c r="M12" i="44" s="1"/>
  <c r="AY33" i="76"/>
  <c r="BA33" i="76" s="1"/>
  <c r="I34" i="35" s="1"/>
  <c r="M34" i="35" s="1"/>
  <c r="AY31" i="76"/>
  <c r="BA31" i="76" s="1"/>
  <c r="I32" i="35" s="1"/>
  <c r="M32" i="35" s="1"/>
  <c r="AY29" i="76"/>
  <c r="BA29" i="76" s="1"/>
  <c r="I30" i="35" s="1"/>
  <c r="M30" i="35" s="1"/>
  <c r="AY30" i="76"/>
  <c r="BA30" i="76" s="1"/>
  <c r="I31" i="35" s="1"/>
  <c r="M31" i="35" s="1"/>
  <c r="AY20" i="76"/>
  <c r="AY12" i="76"/>
  <c r="AY28" i="76"/>
  <c r="BA28" i="76" s="1"/>
  <c r="I29" i="35" s="1"/>
  <c r="M29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21" i="76"/>
  <c r="AY13" i="76"/>
  <c r="AY24" i="76"/>
  <c r="BA24" i="76" s="1"/>
  <c r="I25" i="35" s="1"/>
  <c r="M25" i="35" s="1"/>
  <c r="AY16" i="76"/>
  <c r="AY8" i="76"/>
  <c r="BA8" i="76" s="1"/>
  <c r="I9" i="35" s="1"/>
  <c r="AY27" i="76"/>
  <c r="BA27" i="76" s="1"/>
  <c r="I28" i="35" s="1"/>
  <c r="M28" i="35" s="1"/>
  <c r="AY19" i="76"/>
  <c r="AY11" i="76"/>
  <c r="BA11" i="76" s="1"/>
  <c r="I12" i="35" s="1"/>
  <c r="M12" i="35" s="1"/>
  <c r="AY22" i="76"/>
  <c r="BA22" i="76" s="1"/>
  <c r="I23" i="35" s="1"/>
  <c r="M23" i="35" s="1"/>
  <c r="AY14" i="76"/>
  <c r="AY32" i="76"/>
  <c r="BA32" i="76" s="1"/>
  <c r="I33" i="35" s="1"/>
  <c r="M33" i="35" s="1"/>
  <c r="AY25" i="76"/>
  <c r="BA25" i="76" s="1"/>
  <c r="I26" i="35" s="1"/>
  <c r="M26" i="35" s="1"/>
  <c r="AY17" i="76"/>
  <c r="AY9" i="76"/>
  <c r="AG15" i="90"/>
  <c r="AU14" i="77"/>
  <c r="AW14" i="77" s="1"/>
  <c r="I23" i="13" s="1"/>
  <c r="M23" i="13" s="1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AU17" i="77"/>
  <c r="AW17" i="77" s="1"/>
  <c r="I26" i="13" s="1"/>
  <c r="M26" i="13" s="1"/>
  <c r="BI8" i="79"/>
  <c r="BO8" i="85"/>
  <c r="AO12" i="79"/>
  <c r="BI23" i="82"/>
  <c r="BQ23" i="82"/>
  <c r="BI19" i="84"/>
  <c r="BA19" i="84"/>
  <c r="BI18" i="84"/>
  <c r="BA18" i="84"/>
  <c r="AC32" i="56"/>
  <c r="AI32" i="56" s="1"/>
  <c r="AM32" i="56"/>
  <c r="AS32" i="56" s="1"/>
  <c r="Q32" i="56"/>
  <c r="W32" i="56" s="1"/>
  <c r="DI12" i="81"/>
  <c r="DQ12" i="81"/>
  <c r="DS12" i="81" s="1"/>
  <c r="AQ78" i="52"/>
  <c r="AQ79" i="52" s="1"/>
  <c r="BW73" i="52"/>
  <c r="AY68" i="52"/>
  <c r="AW68" i="52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AG22" i="89"/>
  <c r="Y40" i="39"/>
  <c r="AK40" i="39" s="1"/>
  <c r="W40" i="39"/>
  <c r="AE40" i="39" s="1"/>
  <c r="S64" i="23"/>
  <c r="S55" i="23"/>
  <c r="I16" i="51"/>
  <c r="M16" i="51" s="1"/>
  <c r="E9" i="103"/>
  <c r="G15" i="117"/>
  <c r="AW15" i="79"/>
  <c r="BK15" i="84"/>
  <c r="AY15" i="79" s="1"/>
  <c r="BC15" i="79" s="1"/>
  <c r="BE15" i="79" s="1"/>
  <c r="W8" i="39" s="1"/>
  <c r="AC8" i="39" s="1"/>
  <c r="BY18" i="83"/>
  <c r="BG18" i="79" s="1"/>
  <c r="BK18" i="79" s="1"/>
  <c r="BM18" i="79" s="1"/>
  <c r="CC18" i="83"/>
  <c r="CE18" i="83" s="1"/>
  <c r="I27" i="73"/>
  <c r="I74" i="25" s="1"/>
  <c r="M74" i="25" s="1"/>
  <c r="S74" i="25" s="1"/>
  <c r="K27" i="73"/>
  <c r="I74" i="23" s="1"/>
  <c r="M74" i="23" s="1"/>
  <c r="S74" i="23" s="1"/>
  <c r="AO13" i="52"/>
  <c r="BY13" i="52"/>
  <c r="CC13" i="52" s="1"/>
  <c r="AO96" i="52"/>
  <c r="BY96" i="52"/>
  <c r="CC96" i="52" s="1"/>
  <c r="AS23" i="82"/>
  <c r="AK23" i="82"/>
  <c r="AG13" i="88"/>
  <c r="M9" i="79"/>
  <c r="W9" i="84"/>
  <c r="O9" i="79" s="1"/>
  <c r="S9" i="79" s="1"/>
  <c r="U9" i="79" s="1"/>
  <c r="S66" i="25"/>
  <c r="S67" i="25"/>
  <c r="M33" i="16"/>
  <c r="G29" i="10" s="1"/>
  <c r="S31" i="16"/>
  <c r="S33" i="16" s="1"/>
  <c r="I34" i="8" s="1"/>
  <c r="AO52" i="52"/>
  <c r="BY52" i="52"/>
  <c r="CC52" i="52" s="1"/>
  <c r="BY44" i="52"/>
  <c r="CC44" i="52" s="1"/>
  <c r="AO44" i="52"/>
  <c r="AI13" i="56"/>
  <c r="AC13" i="56"/>
  <c r="AS13" i="56"/>
  <c r="Y13" i="56"/>
  <c r="AM13" i="56"/>
  <c r="Q13" i="56"/>
  <c r="W13" i="56" s="1"/>
  <c r="W14" i="90"/>
  <c r="BG14" i="90" s="1"/>
  <c r="AG22" i="91"/>
  <c r="S43" i="35"/>
  <c r="G152" i="113"/>
  <c r="I23" i="29" s="1"/>
  <c r="M23" i="29" s="1"/>
  <c r="S23" i="29" s="1"/>
  <c r="BA23" i="7" s="1"/>
  <c r="G90" i="113"/>
  <c r="I42" i="38" s="1"/>
  <c r="M42" i="38" s="1"/>
  <c r="AQ17" i="88"/>
  <c r="CE14" i="84"/>
  <c r="I17" i="55"/>
  <c r="M17" i="55" s="1"/>
  <c r="K44" i="96"/>
  <c r="I17" i="53" s="1"/>
  <c r="M17" i="53" s="1"/>
  <c r="Q17" i="53" s="1"/>
  <c r="W17" i="53" s="1"/>
  <c r="Y23" i="81"/>
  <c r="AA23" i="81" s="1"/>
  <c r="Q23" i="81"/>
  <c r="E10" i="79"/>
  <c r="I70" i="98"/>
  <c r="CE73" i="52"/>
  <c r="AQ36" i="39"/>
  <c r="AQ45" i="39"/>
  <c r="AQ43" i="39"/>
  <c r="AQ46" i="39"/>
  <c r="AQ38" i="39"/>
  <c r="AQ39" i="39"/>
  <c r="AQ40" i="39"/>
  <c r="AQ30" i="39"/>
  <c r="AQ41" i="39"/>
  <c r="AQ32" i="39"/>
  <c r="AQ42" i="39"/>
  <c r="AQ33" i="39"/>
  <c r="AQ14" i="39"/>
  <c r="AQ15" i="39"/>
  <c r="AQ16" i="39"/>
  <c r="AQ29" i="39"/>
  <c r="AQ25" i="39"/>
  <c r="AQ17" i="39"/>
  <c r="AQ18" i="39"/>
  <c r="AQ31" i="39"/>
  <c r="AQ27" i="39"/>
  <c r="AQ19" i="39"/>
  <c r="AQ11" i="39"/>
  <c r="AQ28" i="39"/>
  <c r="AQ20" i="39"/>
  <c r="AQ37" i="39"/>
  <c r="AO21" i="83"/>
  <c r="AQ21" i="83" s="1"/>
  <c r="AK21" i="83"/>
  <c r="BU11" i="81"/>
  <c r="BW11" i="81" s="1"/>
  <c r="BM11" i="81"/>
  <c r="AK20" i="83"/>
  <c r="W20" i="79" s="1"/>
  <c r="AA20" i="79" s="1"/>
  <c r="AC20" i="79" s="1"/>
  <c r="AO20" i="83"/>
  <c r="AQ20" i="83" s="1"/>
  <c r="BO15" i="79"/>
  <c r="CE15" i="84"/>
  <c r="BQ15" i="79" s="1"/>
  <c r="BU15" i="79" s="1"/>
  <c r="BW15" i="79" s="1"/>
  <c r="AQ41" i="45"/>
  <c r="AQ32" i="45"/>
  <c r="AQ16" i="45"/>
  <c r="AQ42" i="45"/>
  <c r="AQ33" i="45"/>
  <c r="AQ25" i="45"/>
  <c r="AQ17" i="45"/>
  <c r="AQ36" i="45"/>
  <c r="AQ18" i="45"/>
  <c r="AQ45" i="45"/>
  <c r="AQ43" i="45"/>
  <c r="AQ37" i="45"/>
  <c r="AQ27" i="45"/>
  <c r="AQ19" i="45"/>
  <c r="AQ11" i="45"/>
  <c r="AQ46" i="45"/>
  <c r="AQ38" i="45"/>
  <c r="AQ28" i="45"/>
  <c r="AQ20" i="45"/>
  <c r="AQ39" i="45"/>
  <c r="AQ29" i="45"/>
  <c r="AQ40" i="45"/>
  <c r="AQ30" i="45"/>
  <c r="AQ14" i="45"/>
  <c r="AQ31" i="45"/>
  <c r="AQ15" i="45"/>
  <c r="Y23" i="82"/>
  <c r="AA23" i="82" s="1"/>
  <c r="Q23" i="82"/>
  <c r="AQ22" i="36"/>
  <c r="AQ23" i="36"/>
  <c r="AQ24" i="36"/>
  <c r="AQ8" i="36"/>
  <c r="AQ34" i="36"/>
  <c r="AQ26" i="36"/>
  <c r="I12" i="104"/>
  <c r="I13" i="104"/>
  <c r="M19" i="97" s="1"/>
  <c r="BO18" i="79"/>
  <c r="CE18" i="84"/>
  <c r="BQ18" i="79" s="1"/>
  <c r="BU18" i="79" s="1"/>
  <c r="BW18" i="79" s="1"/>
  <c r="AM41" i="33"/>
  <c r="AU41" i="33" s="1"/>
  <c r="AG18" i="84"/>
  <c r="AO18" i="84"/>
  <c r="AW39" i="32"/>
  <c r="AW29" i="32"/>
  <c r="AW40" i="32"/>
  <c r="AW30" i="32"/>
  <c r="AW14" i="32"/>
  <c r="AW31" i="32"/>
  <c r="AW15" i="32"/>
  <c r="AW16" i="32"/>
  <c r="AW42" i="32"/>
  <c r="AW33" i="32"/>
  <c r="AW25" i="32"/>
  <c r="AW17" i="32"/>
  <c r="I22" i="79"/>
  <c r="K22" i="79" s="1"/>
  <c r="AM41" i="32" s="1"/>
  <c r="AW36" i="32"/>
  <c r="AW45" i="32"/>
  <c r="AW38" i="32"/>
  <c r="AW46" i="32"/>
  <c r="AW11" i="32"/>
  <c r="AW19" i="32"/>
  <c r="AW37" i="32"/>
  <c r="AW20" i="32"/>
  <c r="AW28" i="32"/>
  <c r="AW27" i="32"/>
  <c r="AW41" i="32"/>
  <c r="AW18" i="32"/>
  <c r="AW43" i="32"/>
  <c r="AW32" i="32"/>
  <c r="I14" i="49"/>
  <c r="M14" i="49" s="1"/>
  <c r="Q14" i="49" s="1"/>
  <c r="W14" i="49" s="1"/>
  <c r="E10" i="103"/>
  <c r="K23" i="89"/>
  <c r="K16" i="89"/>
  <c r="K8" i="89"/>
  <c r="K17" i="89"/>
  <c r="K9" i="89"/>
  <c r="K18" i="89"/>
  <c r="K10" i="89"/>
  <c r="K19" i="89"/>
  <c r="K11" i="89"/>
  <c r="K20" i="89"/>
  <c r="K12" i="89"/>
  <c r="K21" i="89"/>
  <c r="K13" i="89"/>
  <c r="K22" i="89"/>
  <c r="K14" i="89"/>
  <c r="K15" i="89"/>
  <c r="M31" i="18"/>
  <c r="M33" i="18" s="1"/>
  <c r="G27" i="10" s="1"/>
  <c r="I33" i="18"/>
  <c r="I10" i="27"/>
  <c r="M10" i="27" s="1"/>
  <c r="K28" i="74"/>
  <c r="I10" i="26" s="1"/>
  <c r="M10" i="26" s="1"/>
  <c r="AO12" i="84"/>
  <c r="AG12" i="84"/>
  <c r="AO15" i="84"/>
  <c r="AG15" i="84"/>
  <c r="BU19" i="81"/>
  <c r="BW19" i="81" s="1"/>
  <c r="BM19" i="81"/>
  <c r="AQ21" i="91"/>
  <c r="AQ20" i="90"/>
  <c r="BI21" i="83"/>
  <c r="BK21" i="83" s="1"/>
  <c r="BE21" i="83"/>
  <c r="AO21" i="79" s="1"/>
  <c r="W19" i="54"/>
  <c r="W17" i="54"/>
  <c r="W20" i="54" s="1"/>
  <c r="W10" i="90"/>
  <c r="BG10" i="90" s="1"/>
  <c r="AQ20" i="89"/>
  <c r="AG11" i="92"/>
  <c r="BG11" i="92" s="1"/>
  <c r="I55" i="74"/>
  <c r="I59" i="56" s="1"/>
  <c r="M59" i="56" s="1"/>
  <c r="AC22" i="56"/>
  <c r="AS22" i="56"/>
  <c r="Y22" i="56"/>
  <c r="AM22" i="56"/>
  <c r="Q22" i="56"/>
  <c r="W22" i="56" s="1"/>
  <c r="AI22" i="56"/>
  <c r="BG10" i="79"/>
  <c r="BK10" i="79" s="1"/>
  <c r="BM10" i="79" s="1"/>
  <c r="BG14" i="51"/>
  <c r="AQ14" i="51"/>
  <c r="AA14" i="51"/>
  <c r="BO14" i="51"/>
  <c r="BS14" i="51" s="1"/>
  <c r="AY14" i="51"/>
  <c r="AI14" i="51"/>
  <c r="AM14" i="51" s="1"/>
  <c r="Q14" i="51"/>
  <c r="W14" i="51" s="1"/>
  <c r="AA23" i="55"/>
  <c r="AI23" i="55"/>
  <c r="Q23" i="55"/>
  <c r="W23" i="55" s="1"/>
  <c r="I49" i="98"/>
  <c r="AK16" i="83"/>
  <c r="AO16" i="83"/>
  <c r="AQ16" i="83" s="1"/>
  <c r="CC23" i="83"/>
  <c r="CE23" i="83" s="1"/>
  <c r="BY23" i="83"/>
  <c r="AQ15" i="79"/>
  <c r="AY15" i="85"/>
  <c r="BI18" i="83"/>
  <c r="BK18" i="83" s="1"/>
  <c r="BE18" i="83"/>
  <c r="AS9" i="81"/>
  <c r="AK9" i="81"/>
  <c r="S12" i="25"/>
  <c r="AQ21" i="88"/>
  <c r="BI16" i="83"/>
  <c r="BK16" i="83" s="1"/>
  <c r="BE16" i="83"/>
  <c r="BG16" i="79"/>
  <c r="BK16" i="79" s="1"/>
  <c r="BM16" i="79" s="1"/>
  <c r="AU33" i="76"/>
  <c r="AW33" i="76" s="1"/>
  <c r="I34" i="36" s="1"/>
  <c r="M34" i="36" s="1"/>
  <c r="AU31" i="76"/>
  <c r="AW31" i="76" s="1"/>
  <c r="I32" i="36" s="1"/>
  <c r="M32" i="36" s="1"/>
  <c r="AU29" i="76"/>
  <c r="AW29" i="76" s="1"/>
  <c r="I30" i="36" s="1"/>
  <c r="M30" i="36" s="1"/>
  <c r="AU32" i="76"/>
  <c r="AW32" i="76" s="1"/>
  <c r="I33" i="36" s="1"/>
  <c r="M33" i="36" s="1"/>
  <c r="AU22" i="76"/>
  <c r="AW22" i="76" s="1"/>
  <c r="I23" i="36" s="1"/>
  <c r="M23" i="36" s="1"/>
  <c r="AU14" i="76"/>
  <c r="AU25" i="76"/>
  <c r="AW25" i="76" s="1"/>
  <c r="I26" i="36" s="1"/>
  <c r="M26" i="36" s="1"/>
  <c r="AU17" i="76"/>
  <c r="AU9" i="76"/>
  <c r="AU28" i="76"/>
  <c r="AW28" i="76" s="1"/>
  <c r="I29" i="36" s="1"/>
  <c r="M29" i="36" s="1"/>
  <c r="AU20" i="76"/>
  <c r="AU12" i="76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U21" i="76"/>
  <c r="AU13" i="76"/>
  <c r="AU30" i="76"/>
  <c r="AW30" i="76" s="1"/>
  <c r="I31" i="36" s="1"/>
  <c r="M31" i="36" s="1"/>
  <c r="AU24" i="76"/>
  <c r="AW24" i="76" s="1"/>
  <c r="I25" i="36" s="1"/>
  <c r="M25" i="36" s="1"/>
  <c r="AU16" i="76"/>
  <c r="AU8" i="76"/>
  <c r="AW8" i="76" s="1"/>
  <c r="I9" i="36" s="1"/>
  <c r="AU27" i="76"/>
  <c r="AW27" i="76" s="1"/>
  <c r="I28" i="36" s="1"/>
  <c r="M28" i="36" s="1"/>
  <c r="AU19" i="76"/>
  <c r="AU11" i="76"/>
  <c r="AW11" i="76" s="1"/>
  <c r="I12" i="36" s="1"/>
  <c r="M12" i="36" s="1"/>
  <c r="AE33" i="76"/>
  <c r="AG33" i="76" s="1"/>
  <c r="I34" i="40" s="1"/>
  <c r="M34" i="40" s="1"/>
  <c r="AE31" i="76"/>
  <c r="AG31" i="76" s="1"/>
  <c r="I32" i="40" s="1"/>
  <c r="M32" i="40" s="1"/>
  <c r="AE29" i="76"/>
  <c r="AG29" i="76" s="1"/>
  <c r="I30" i="40" s="1"/>
  <c r="M30" i="40" s="1"/>
  <c r="AE32" i="76"/>
  <c r="AG32" i="76" s="1"/>
  <c r="I33" i="40" s="1"/>
  <c r="M33" i="40" s="1"/>
  <c r="AE22" i="76"/>
  <c r="AG22" i="76" s="1"/>
  <c r="I23" i="40" s="1"/>
  <c r="M23" i="40" s="1"/>
  <c r="AE14" i="76"/>
  <c r="AE30" i="76"/>
  <c r="AG30" i="76" s="1"/>
  <c r="I31" i="40" s="1"/>
  <c r="M31" i="40" s="1"/>
  <c r="AE25" i="76"/>
  <c r="AG25" i="76" s="1"/>
  <c r="I26" i="40" s="1"/>
  <c r="M26" i="40" s="1"/>
  <c r="AE17" i="76"/>
  <c r="AE9" i="76"/>
  <c r="AE20" i="76"/>
  <c r="AE12" i="76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28" i="76"/>
  <c r="AG28" i="76" s="1"/>
  <c r="I29" i="40" s="1"/>
  <c r="M29" i="40" s="1"/>
  <c r="AE21" i="76"/>
  <c r="AE13" i="76"/>
  <c r="AE24" i="76"/>
  <c r="AG24" i="76" s="1"/>
  <c r="I25" i="40" s="1"/>
  <c r="M25" i="40" s="1"/>
  <c r="AE16" i="76"/>
  <c r="AE8" i="76"/>
  <c r="AG8" i="76" s="1"/>
  <c r="I9" i="40" s="1"/>
  <c r="AE27" i="76"/>
  <c r="AG27" i="76" s="1"/>
  <c r="I28" i="40" s="1"/>
  <c r="M28" i="40" s="1"/>
  <c r="AE19" i="76"/>
  <c r="AE11" i="76"/>
  <c r="AG11" i="76" s="1"/>
  <c r="I12" i="40" s="1"/>
  <c r="M12" i="40" s="1"/>
  <c r="AA12" i="77"/>
  <c r="AC12" i="77" s="1"/>
  <c r="I21" i="18" s="1"/>
  <c r="M21" i="18" s="1"/>
  <c r="AA17" i="77"/>
  <c r="AC17" i="77" s="1"/>
  <c r="I26" i="18" s="1"/>
  <c r="M26" i="18" s="1"/>
  <c r="AA14" i="77"/>
  <c r="AC14" i="77" s="1"/>
  <c r="I23" i="18" s="1"/>
  <c r="M23" i="18" s="1"/>
  <c r="AA11" i="77"/>
  <c r="AC11" i="77" s="1"/>
  <c r="I20" i="18" s="1"/>
  <c r="M20" i="18" s="1"/>
  <c r="AA16" i="77"/>
  <c r="AC16" i="77" s="1"/>
  <c r="I25" i="18" s="1"/>
  <c r="M25" i="18" s="1"/>
  <c r="AA13" i="77"/>
  <c r="AC13" i="77" s="1"/>
  <c r="I22" i="18" s="1"/>
  <c r="M22" i="18" s="1"/>
  <c r="AA10" i="77"/>
  <c r="AC10" i="77" s="1"/>
  <c r="I19" i="18" s="1"/>
  <c r="M19" i="18" s="1"/>
  <c r="AA15" i="77"/>
  <c r="AC15" i="77" s="1"/>
  <c r="I24" i="18" s="1"/>
  <c r="M24" i="18" s="1"/>
  <c r="S16" i="77"/>
  <c r="U16" i="77" s="1"/>
  <c r="E17" i="76" s="1"/>
  <c r="S13" i="77"/>
  <c r="U13" i="77" s="1"/>
  <c r="E14" i="76" s="1"/>
  <c r="S10" i="77"/>
  <c r="U10" i="77" s="1"/>
  <c r="E10" i="76" s="1"/>
  <c r="S15" i="77"/>
  <c r="U15" i="77" s="1"/>
  <c r="E16" i="76" s="1"/>
  <c r="S12" i="77"/>
  <c r="U12" i="77" s="1"/>
  <c r="E13" i="76" s="1"/>
  <c r="S17" i="77"/>
  <c r="U17" i="77" s="1"/>
  <c r="E18" i="76" s="1"/>
  <c r="S14" i="77"/>
  <c r="U14" i="77" s="1"/>
  <c r="E15" i="76" s="1"/>
  <c r="S11" i="77"/>
  <c r="U11" i="77" s="1"/>
  <c r="E12" i="76" s="1"/>
  <c r="AO19" i="82"/>
  <c r="AW19" i="82"/>
  <c r="AY19" i="82" s="1"/>
  <c r="BI23" i="81"/>
  <c r="BQ23" i="81"/>
  <c r="BY22" i="83"/>
  <c r="CC22" i="83"/>
  <c r="CE22" i="83" s="1"/>
  <c r="AY67" i="52"/>
  <c r="BA67" i="52" s="1"/>
  <c r="AW67" i="52"/>
  <c r="BA16" i="84"/>
  <c r="AO16" i="79" s="1"/>
  <c r="BI16" i="84"/>
  <c r="AQ22" i="89"/>
  <c r="S59" i="23"/>
  <c r="S40" i="33"/>
  <c r="Q40" i="33"/>
  <c r="BI20" i="83"/>
  <c r="BK20" i="83" s="1"/>
  <c r="BE20" i="83"/>
  <c r="AO17" i="82"/>
  <c r="AW17" i="82"/>
  <c r="AY17" i="82" s="1"/>
  <c r="BM22" i="81"/>
  <c r="BU22" i="81"/>
  <c r="BW22" i="81" s="1"/>
  <c r="AS23" i="81"/>
  <c r="AK23" i="81"/>
  <c r="AQ24" i="33"/>
  <c r="AQ8" i="33"/>
  <c r="AQ34" i="33"/>
  <c r="AQ26" i="33"/>
  <c r="AQ22" i="33"/>
  <c r="AQ23" i="33"/>
  <c r="W14" i="89"/>
  <c r="AQ13" i="88"/>
  <c r="G13" i="87"/>
  <c r="I13" i="87" s="1"/>
  <c r="AY13" i="3" s="1"/>
  <c r="G597" i="1" s="1"/>
  <c r="W13" i="92"/>
  <c r="BG13" i="92" s="1"/>
  <c r="DI14" i="82"/>
  <c r="DQ14" i="82"/>
  <c r="DS14" i="82" s="1"/>
  <c r="AW10" i="81"/>
  <c r="AY10" i="81" s="1"/>
  <c r="AO10" i="81"/>
  <c r="AQ9" i="34"/>
  <c r="AQ10" i="34"/>
  <c r="AQ12" i="34"/>
  <c r="AQ21" i="34"/>
  <c r="AQ13" i="34"/>
  <c r="S57" i="25"/>
  <c r="S64" i="25"/>
  <c r="AO21" i="81"/>
  <c r="AW21" i="81"/>
  <c r="AY21" i="81" s="1"/>
  <c r="AY23" i="89"/>
  <c r="CK11" i="82"/>
  <c r="CS11" i="82"/>
  <c r="CU11" i="82" s="1"/>
  <c r="AO15" i="81"/>
  <c r="AW15" i="81"/>
  <c r="AY15" i="81" s="1"/>
  <c r="AO37" i="52"/>
  <c r="BY37" i="52"/>
  <c r="CC37" i="52" s="1"/>
  <c r="AM15" i="56"/>
  <c r="AS15" i="56" s="1"/>
  <c r="Q15" i="56"/>
  <c r="W15" i="56" s="1"/>
  <c r="AC15" i="56"/>
  <c r="AI15" i="56" s="1"/>
  <c r="Y15" i="56"/>
  <c r="E81" i="98"/>
  <c r="W8" i="90"/>
  <c r="BW8" i="90"/>
  <c r="Q42" i="36"/>
  <c r="Q42" i="42"/>
  <c r="S43" i="43"/>
  <c r="Y14" i="79"/>
  <c r="AI14" i="85"/>
  <c r="AC8" i="37"/>
  <c r="AQ42" i="36"/>
  <c r="AQ39" i="36"/>
  <c r="AQ41" i="36"/>
  <c r="AQ28" i="36"/>
  <c r="AQ20" i="36"/>
  <c r="AQ43" i="36"/>
  <c r="AQ29" i="36"/>
  <c r="AQ30" i="36"/>
  <c r="AQ14" i="36"/>
  <c r="AQ46" i="36"/>
  <c r="AQ31" i="36"/>
  <c r="AQ15" i="36"/>
  <c r="AQ32" i="36"/>
  <c r="AQ16" i="36"/>
  <c r="AQ33" i="36"/>
  <c r="AQ25" i="36"/>
  <c r="AQ17" i="36"/>
  <c r="AQ36" i="36"/>
  <c r="AQ18" i="36"/>
  <c r="AQ37" i="36"/>
  <c r="AQ27" i="36"/>
  <c r="AQ19" i="36"/>
  <c r="AQ11" i="36"/>
  <c r="AQ45" i="36"/>
  <c r="AQ38" i="36"/>
  <c r="AQ40" i="36"/>
  <c r="DQ9" i="81"/>
  <c r="DS9" i="81" s="1"/>
  <c r="DI9" i="81"/>
  <c r="AG21" i="90"/>
  <c r="AO21" i="82"/>
  <c r="AW21" i="82"/>
  <c r="AY21" i="82" s="1"/>
  <c r="I22" i="55"/>
  <c r="M22" i="55" s="1"/>
  <c r="K41" i="96"/>
  <c r="I22" i="53" s="1"/>
  <c r="M22" i="53" s="1"/>
  <c r="Q22" i="53" s="1"/>
  <c r="W22" i="53" s="1"/>
  <c r="AM41" i="38"/>
  <c r="AU41" i="38" s="1"/>
  <c r="W20" i="88"/>
  <c r="BG20" i="88" s="1"/>
  <c r="M19" i="79"/>
  <c r="W19" i="84"/>
  <c r="O19" i="79" s="1"/>
  <c r="S19" i="79" s="1"/>
  <c r="U19" i="79" s="1"/>
  <c r="BI22" i="83"/>
  <c r="BK22" i="83" s="1"/>
  <c r="BE22" i="83"/>
  <c r="AO15" i="82"/>
  <c r="AW15" i="82"/>
  <c r="AY15" i="82" s="1"/>
  <c r="I75" i="98"/>
  <c r="W18" i="90"/>
  <c r="BG18" i="90" s="1"/>
  <c r="W19" i="90"/>
  <c r="BG19" i="90" s="1"/>
  <c r="AQ12" i="36"/>
  <c r="AQ21" i="36"/>
  <c r="AQ13" i="36"/>
  <c r="AQ9" i="36"/>
  <c r="AQ10" i="36"/>
  <c r="AW22" i="82"/>
  <c r="AY22" i="82" s="1"/>
  <c r="AO22" i="82"/>
  <c r="BG15" i="79"/>
  <c r="BK15" i="79" s="1"/>
  <c r="BM15" i="79" s="1"/>
  <c r="W21" i="89"/>
  <c r="BG21" i="89" s="1"/>
  <c r="CO11" i="84"/>
  <c r="CW11" i="84"/>
  <c r="Q40" i="30"/>
  <c r="S40" i="30" s="1"/>
  <c r="AQ8" i="88"/>
  <c r="AM23" i="88"/>
  <c r="CW8" i="84"/>
  <c r="CO8" i="84"/>
  <c r="S22" i="90"/>
  <c r="S23" i="90" s="1"/>
  <c r="G22" i="87"/>
  <c r="I22" i="87" s="1"/>
  <c r="AY24" i="3" s="1"/>
  <c r="G916" i="1" s="1"/>
  <c r="W22" i="92"/>
  <c r="BG22" i="92" s="1"/>
  <c r="AG9" i="88"/>
  <c r="BU11" i="82"/>
  <c r="BW11" i="82" s="1"/>
  <c r="BM11" i="82"/>
  <c r="AG13" i="91"/>
  <c r="AA18" i="55"/>
  <c r="Q18" i="55"/>
  <c r="W18" i="55" s="1"/>
  <c r="AI18" i="55"/>
  <c r="K57" i="96"/>
  <c r="I31" i="17" s="1"/>
  <c r="I12" i="27"/>
  <c r="M12" i="27" s="1"/>
  <c r="K30" i="74"/>
  <c r="I12" i="26" s="1"/>
  <c r="M12" i="26" s="1"/>
  <c r="DQ17" i="82"/>
  <c r="DS17" i="82" s="1"/>
  <c r="DI17" i="82"/>
  <c r="BQ9" i="84"/>
  <c r="BY9" i="84"/>
  <c r="AQ42" i="34"/>
  <c r="AQ33" i="34"/>
  <c r="AQ25" i="34"/>
  <c r="AQ36" i="34"/>
  <c r="AQ45" i="34"/>
  <c r="AQ43" i="34"/>
  <c r="AQ46" i="34"/>
  <c r="AQ38" i="34"/>
  <c r="AQ39" i="34"/>
  <c r="AQ29" i="34"/>
  <c r="AQ40" i="34"/>
  <c r="AQ30" i="34"/>
  <c r="AQ31" i="34"/>
  <c r="AQ41" i="34"/>
  <c r="AQ32" i="34"/>
  <c r="AQ15" i="34"/>
  <c r="AQ16" i="34"/>
  <c r="AQ27" i="34"/>
  <c r="AQ17" i="34"/>
  <c r="AQ18" i="34"/>
  <c r="AQ19" i="34"/>
  <c r="AQ11" i="34"/>
  <c r="AQ20" i="34"/>
  <c r="AQ37" i="34"/>
  <c r="AQ28" i="34"/>
  <c r="AQ14" i="34"/>
  <c r="CW13" i="84"/>
  <c r="CO13" i="84"/>
  <c r="BY13" i="79" s="1"/>
  <c r="Y8" i="54"/>
  <c r="AG11" i="89"/>
  <c r="I49" i="74"/>
  <c r="I53" i="56" s="1"/>
  <c r="M53" i="56" s="1"/>
  <c r="K49" i="74"/>
  <c r="I53" i="54" s="1"/>
  <c r="M53" i="54" s="1"/>
  <c r="I59" i="74"/>
  <c r="I63" i="56" s="1"/>
  <c r="M63" i="56" s="1"/>
  <c r="K59" i="74"/>
  <c r="I63" i="54" s="1"/>
  <c r="M63" i="54" s="1"/>
  <c r="I32" i="73"/>
  <c r="I89" i="25" s="1"/>
  <c r="M89" i="25" s="1"/>
  <c r="S89" i="25" s="1"/>
  <c r="AG12" i="91"/>
  <c r="Q22" i="54"/>
  <c r="W22" i="54" s="1"/>
  <c r="Y22" i="54"/>
  <c r="S21" i="23"/>
  <c r="BO10" i="79"/>
  <c r="CE10" i="84"/>
  <c r="BQ10" i="79" s="1"/>
  <c r="BU10" i="79" s="1"/>
  <c r="BW10" i="79" s="1"/>
  <c r="AQ9" i="30"/>
  <c r="AQ10" i="30"/>
  <c r="AQ12" i="30"/>
  <c r="AQ21" i="30"/>
  <c r="AQ13" i="30"/>
  <c r="AG23" i="92"/>
  <c r="W11" i="89"/>
  <c r="BG11" i="89" s="1"/>
  <c r="BI17" i="79"/>
  <c r="BO17" i="85"/>
  <c r="CO23" i="82"/>
  <c r="CG23" i="82"/>
  <c r="AG12" i="88"/>
  <c r="S22" i="25"/>
  <c r="S40" i="42"/>
  <c r="Q40" i="42"/>
  <c r="E12" i="79"/>
  <c r="CC70" i="52"/>
  <c r="CE70" i="52" s="1"/>
  <c r="CA70" i="52"/>
  <c r="CG70" i="52" s="1"/>
  <c r="S40" i="40"/>
  <c r="Q40" i="40"/>
  <c r="AG18" i="88"/>
  <c r="G8" i="87"/>
  <c r="I8" i="87" s="1"/>
  <c r="AY8" i="3" s="1"/>
  <c r="G452" i="1" s="1"/>
  <c r="S23" i="92"/>
  <c r="BW8" i="92"/>
  <c r="BC8" i="3" s="1"/>
  <c r="G454" i="1" s="1"/>
  <c r="W8" i="92"/>
  <c r="AA29" i="76"/>
  <c r="AC29" i="76" s="1"/>
  <c r="I30" i="41" s="1"/>
  <c r="M30" i="41" s="1"/>
  <c r="AA32" i="76"/>
  <c r="AC32" i="76" s="1"/>
  <c r="I33" i="41" s="1"/>
  <c r="M33" i="41" s="1"/>
  <c r="AA33" i="76"/>
  <c r="AC33" i="76" s="1"/>
  <c r="I34" i="41" s="1"/>
  <c r="M34" i="41" s="1"/>
  <c r="AA31" i="76"/>
  <c r="AC31" i="76" s="1"/>
  <c r="I32" i="41" s="1"/>
  <c r="M32" i="41" s="1"/>
  <c r="AA24" i="76"/>
  <c r="AC24" i="76" s="1"/>
  <c r="I25" i="41" s="1"/>
  <c r="M25" i="41" s="1"/>
  <c r="AA16" i="76"/>
  <c r="AA8" i="76"/>
  <c r="AC8" i="76" s="1"/>
  <c r="I9" i="41" s="1"/>
  <c r="AA27" i="76"/>
  <c r="AC27" i="76" s="1"/>
  <c r="I28" i="41" s="1"/>
  <c r="M28" i="41" s="1"/>
  <c r="AA19" i="76"/>
  <c r="AA11" i="76"/>
  <c r="AC11" i="76" s="1"/>
  <c r="I12" i="41" s="1"/>
  <c r="M12" i="41" s="1"/>
  <c r="AA30" i="76"/>
  <c r="AC30" i="76" s="1"/>
  <c r="I31" i="41" s="1"/>
  <c r="M31" i="41" s="1"/>
  <c r="AA22" i="76"/>
  <c r="AC22" i="76" s="1"/>
  <c r="I23" i="41" s="1"/>
  <c r="M23" i="41" s="1"/>
  <c r="AA14" i="76"/>
  <c r="AA25" i="76"/>
  <c r="AC25" i="76" s="1"/>
  <c r="I26" i="41" s="1"/>
  <c r="M26" i="41" s="1"/>
  <c r="AA17" i="76"/>
  <c r="AA9" i="76"/>
  <c r="AA20" i="76"/>
  <c r="AA12" i="76"/>
  <c r="AA23" i="76"/>
  <c r="AC23" i="76" s="1"/>
  <c r="I24" i="41" s="1"/>
  <c r="M24" i="41" s="1"/>
  <c r="AA15" i="76"/>
  <c r="AA28" i="76"/>
  <c r="AC28" i="76" s="1"/>
  <c r="I29" i="41" s="1"/>
  <c r="M29" i="41" s="1"/>
  <c r="AA26" i="76"/>
  <c r="AC26" i="76" s="1"/>
  <c r="I27" i="41" s="1"/>
  <c r="M27" i="41" s="1"/>
  <c r="AA18" i="76"/>
  <c r="AA10" i="76"/>
  <c r="AA21" i="76"/>
  <c r="AA13" i="76"/>
  <c r="BK33" i="76"/>
  <c r="BM33" i="76" s="1"/>
  <c r="I34" i="32" s="1"/>
  <c r="M34" i="32" s="1"/>
  <c r="BK31" i="76"/>
  <c r="BM31" i="76" s="1"/>
  <c r="I32" i="32" s="1"/>
  <c r="M32" i="32" s="1"/>
  <c r="BK29" i="76"/>
  <c r="BM29" i="76" s="1"/>
  <c r="I30" i="32" s="1"/>
  <c r="M30" i="32" s="1"/>
  <c r="BK32" i="76"/>
  <c r="BM32" i="76" s="1"/>
  <c r="I33" i="32" s="1"/>
  <c r="M33" i="32" s="1"/>
  <c r="BK22" i="76"/>
  <c r="BM22" i="76" s="1"/>
  <c r="I23" i="32" s="1"/>
  <c r="M23" i="32" s="1"/>
  <c r="BK14" i="76"/>
  <c r="BK25" i="76"/>
  <c r="BM25" i="76" s="1"/>
  <c r="I26" i="32" s="1"/>
  <c r="M26" i="32" s="1"/>
  <c r="BK17" i="76"/>
  <c r="BK9" i="76"/>
  <c r="BK20" i="76"/>
  <c r="BK12" i="76"/>
  <c r="BK30" i="76"/>
  <c r="BM30" i="76" s="1"/>
  <c r="I31" i="32" s="1"/>
  <c r="M31" i="32" s="1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BK21" i="76"/>
  <c r="BK13" i="76"/>
  <c r="BK24" i="76"/>
  <c r="BM24" i="76" s="1"/>
  <c r="I25" i="32" s="1"/>
  <c r="M25" i="32" s="1"/>
  <c r="BK16" i="76"/>
  <c r="BK8" i="76"/>
  <c r="BM8" i="76" s="1"/>
  <c r="I9" i="32" s="1"/>
  <c r="BK28" i="76"/>
  <c r="BM28" i="76" s="1"/>
  <c r="I29" i="32" s="1"/>
  <c r="M29" i="32" s="1"/>
  <c r="BK27" i="76"/>
  <c r="BM27" i="76" s="1"/>
  <c r="I28" i="32" s="1"/>
  <c r="M28" i="32" s="1"/>
  <c r="BK19" i="76"/>
  <c r="BK11" i="76"/>
  <c r="BM11" i="76" s="1"/>
  <c r="I12" i="32" s="1"/>
  <c r="M12" i="32" s="1"/>
  <c r="BG9" i="51"/>
  <c r="AQ9" i="51"/>
  <c r="AA9" i="51"/>
  <c r="BO9" i="51"/>
  <c r="BS9" i="51" s="1"/>
  <c r="AY9" i="51"/>
  <c r="AI9" i="51"/>
  <c r="AM9" i="51" s="1"/>
  <c r="Q9" i="51"/>
  <c r="W9" i="51" s="1"/>
  <c r="AE14" i="77"/>
  <c r="AG14" i="77" s="1"/>
  <c r="I23" i="17" s="1"/>
  <c r="M23" i="17" s="1"/>
  <c r="S23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3" i="77"/>
  <c r="AG13" i="77" s="1"/>
  <c r="I22" i="17" s="1"/>
  <c r="M22" i="17" s="1"/>
  <c r="S22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2" i="77"/>
  <c r="AG12" i="77" s="1"/>
  <c r="I21" i="17" s="1"/>
  <c r="M21" i="17" s="1"/>
  <c r="S21" i="17" s="1"/>
  <c r="AE17" i="77"/>
  <c r="AG17" i="77" s="1"/>
  <c r="I26" i="17" s="1"/>
  <c r="M26" i="17" s="1"/>
  <c r="S26" i="17" s="1"/>
  <c r="AY16" i="77"/>
  <c r="BA16" i="77" s="1"/>
  <c r="E85" i="74" s="1"/>
  <c r="AY13" i="77"/>
  <c r="BA13" i="77" s="1"/>
  <c r="E82" i="74" s="1"/>
  <c r="AY10" i="77"/>
  <c r="BA10" i="77" s="1"/>
  <c r="E79" i="74" s="1"/>
  <c r="AY15" i="77"/>
  <c r="BA15" i="77" s="1"/>
  <c r="E84" i="74" s="1"/>
  <c r="AY12" i="77"/>
  <c r="BA12" i="77" s="1"/>
  <c r="E81" i="74" s="1"/>
  <c r="AY17" i="77"/>
  <c r="BA17" i="77" s="1"/>
  <c r="E86" i="74" s="1"/>
  <c r="AY14" i="77"/>
  <c r="BA14" i="77" s="1"/>
  <c r="E83" i="74" s="1"/>
  <c r="AY11" i="77"/>
  <c r="BA11" i="77" s="1"/>
  <c r="E80" i="74" s="1"/>
  <c r="BO8" i="79"/>
  <c r="CE8" i="84"/>
  <c r="BQ8" i="79" s="1"/>
  <c r="BU8" i="79" s="1"/>
  <c r="BW8" i="79" s="1"/>
  <c r="CS21" i="83"/>
  <c r="CW21" i="83"/>
  <c r="CY21" i="83" s="1"/>
  <c r="AG22" i="90"/>
  <c r="AY66" i="52"/>
  <c r="AW66" i="52"/>
  <c r="AW78" i="52" s="1"/>
  <c r="AW79" i="52" s="1"/>
  <c r="BO19" i="79"/>
  <c r="CE19" i="84"/>
  <c r="BQ19" i="79" s="1"/>
  <c r="BU19" i="79" s="1"/>
  <c r="BW19" i="79" s="1"/>
  <c r="S63" i="23"/>
  <c r="S40" i="35"/>
  <c r="Q40" i="35"/>
  <c r="M8" i="51"/>
  <c r="W12" i="89"/>
  <c r="K26" i="73"/>
  <c r="I71" i="23" s="1"/>
  <c r="M71" i="23" s="1"/>
  <c r="S71" i="23" s="1"/>
  <c r="I26" i="73"/>
  <c r="I71" i="25" s="1"/>
  <c r="M71" i="25" s="1"/>
  <c r="S71" i="25" s="1"/>
  <c r="I22" i="73"/>
  <c r="I56" i="25" s="1"/>
  <c r="M56" i="25" s="1"/>
  <c r="S56" i="25" s="1"/>
  <c r="I28" i="73"/>
  <c r="I77" i="25" s="1"/>
  <c r="M77" i="25" s="1"/>
  <c r="S77" i="25" s="1"/>
  <c r="AO19" i="83"/>
  <c r="AQ19" i="83" s="1"/>
  <c r="AK19" i="83"/>
  <c r="W18" i="91"/>
  <c r="BG18" i="91" s="1"/>
  <c r="BY14" i="83"/>
  <c r="BG14" i="79" s="1"/>
  <c r="BK14" i="79" s="1"/>
  <c r="BM14" i="79" s="1"/>
  <c r="CC14" i="83"/>
  <c r="CE14" i="83" s="1"/>
  <c r="CW21" i="84"/>
  <c r="CO21" i="84"/>
  <c r="AM23" i="91"/>
  <c r="AQ8" i="91"/>
  <c r="G99" i="114"/>
  <c r="I29" i="24" s="1"/>
  <c r="M29" i="24" s="1"/>
  <c r="S29" i="24" s="1"/>
  <c r="S68" i="25"/>
  <c r="BC23" i="92"/>
  <c r="AG17" i="91"/>
  <c r="BG17" i="91" s="1"/>
  <c r="CO19" i="84"/>
  <c r="BY19" i="79" s="1"/>
  <c r="CW19" i="84"/>
  <c r="AG12" i="89"/>
  <c r="BI22" i="79"/>
  <c r="BO22" i="85"/>
  <c r="AO19" i="84"/>
  <c r="AG19" i="84"/>
  <c r="W19" i="79" s="1"/>
  <c r="AA19" i="79" s="1"/>
  <c r="AC19" i="79" s="1"/>
  <c r="BM22" i="82"/>
  <c r="BU22" i="82"/>
  <c r="BW22" i="82" s="1"/>
  <c r="BY41" i="52"/>
  <c r="CC41" i="52" s="1"/>
  <c r="AO41" i="52"/>
  <c r="AQ13" i="89"/>
  <c r="AC11" i="56"/>
  <c r="AI11" i="56" s="1"/>
  <c r="AS11" i="56"/>
  <c r="AM11" i="56"/>
  <c r="Q11" i="56"/>
  <c r="W11" i="56" s="1"/>
  <c r="BM14" i="82"/>
  <c r="BU14" i="82"/>
  <c r="BW14" i="82" s="1"/>
  <c r="AQ17" i="89"/>
  <c r="E82" i="98"/>
  <c r="Q42" i="37"/>
  <c r="G144" i="113"/>
  <c r="I42" i="32" s="1"/>
  <c r="M42" i="32" s="1"/>
  <c r="G18" i="113"/>
  <c r="I42" i="46" s="1"/>
  <c r="M42" i="46" s="1"/>
  <c r="G159" i="113"/>
  <c r="I42" i="31" s="1"/>
  <c r="M42" i="31" s="1"/>
  <c r="DI20" i="81"/>
  <c r="DQ20" i="81"/>
  <c r="DS20" i="81" s="1"/>
  <c r="AQ9" i="31"/>
  <c r="AQ10" i="31"/>
  <c r="AQ12" i="31"/>
  <c r="AQ13" i="31"/>
  <c r="AQ9" i="35"/>
  <c r="AQ10" i="35"/>
  <c r="AQ12" i="35"/>
  <c r="AQ21" i="35"/>
  <c r="AQ13" i="35"/>
  <c r="AQ21" i="31"/>
  <c r="K18" i="90"/>
  <c r="K10" i="90"/>
  <c r="K19" i="90"/>
  <c r="K11" i="90"/>
  <c r="K20" i="90"/>
  <c r="K12" i="90"/>
  <c r="K21" i="90"/>
  <c r="K13" i="90"/>
  <c r="K22" i="90"/>
  <c r="K14" i="90"/>
  <c r="K15" i="90"/>
  <c r="K23" i="90"/>
  <c r="K16" i="90"/>
  <c r="K8" i="90"/>
  <c r="K17" i="90"/>
  <c r="K9" i="90"/>
  <c r="E19" i="79"/>
  <c r="BI21" i="79"/>
  <c r="BO21" i="85"/>
  <c r="AQ34" i="31"/>
  <c r="AQ26" i="31"/>
  <c r="AQ22" i="31"/>
  <c r="AQ24" i="31"/>
  <c r="AQ8" i="31"/>
  <c r="AQ24" i="35"/>
  <c r="AQ8" i="35"/>
  <c r="AQ34" i="35"/>
  <c r="AQ26" i="35"/>
  <c r="AQ22" i="35"/>
  <c r="AQ23" i="35"/>
  <c r="AQ23" i="31"/>
  <c r="S40" i="34"/>
  <c r="Q40" i="34"/>
  <c r="I71" i="98"/>
  <c r="CW12" i="84"/>
  <c r="CO12" i="84"/>
  <c r="BY12" i="79" s="1"/>
  <c r="CO14" i="84"/>
  <c r="BY14" i="79" s="1"/>
  <c r="CW14" i="84"/>
  <c r="AQ19" i="89"/>
  <c r="M79" i="52"/>
  <c r="Y32" i="54"/>
  <c r="AG17" i="90"/>
  <c r="BU11" i="84"/>
  <c r="BG11" i="79" s="1"/>
  <c r="BK11" i="79" s="1"/>
  <c r="BM11" i="79" s="1"/>
  <c r="CC11" i="84"/>
  <c r="AQ19" i="88"/>
  <c r="CC21" i="83"/>
  <c r="CE21" i="83" s="1"/>
  <c r="BY21" i="83"/>
  <c r="BI20" i="79"/>
  <c r="BK20" i="79" s="1"/>
  <c r="BM20" i="79" s="1"/>
  <c r="BO20" i="85"/>
  <c r="W16" i="88"/>
  <c r="BG16" i="88" s="1"/>
  <c r="AQ23" i="44"/>
  <c r="AQ24" i="44"/>
  <c r="AQ8" i="44"/>
  <c r="AQ26" i="44"/>
  <c r="AQ22" i="44"/>
  <c r="AQ34" i="44"/>
  <c r="BG21" i="92"/>
  <c r="M14" i="79"/>
  <c r="W14" i="84"/>
  <c r="O14" i="79" s="1"/>
  <c r="S14" i="79" s="1"/>
  <c r="U14" i="79" s="1"/>
  <c r="S23" i="88"/>
  <c r="BW8" i="88"/>
  <c r="W8" i="88"/>
  <c r="I66" i="96"/>
  <c r="I15" i="51" s="1"/>
  <c r="M15" i="51" s="1"/>
  <c r="CW9" i="83"/>
  <c r="CY9" i="83" s="1"/>
  <c r="CS9" i="83"/>
  <c r="K45" i="96"/>
  <c r="I18" i="53" s="1"/>
  <c r="M18" i="53" s="1"/>
  <c r="Q18" i="53" s="1"/>
  <c r="W18" i="53" s="1"/>
  <c r="Y38" i="56"/>
  <c r="I14" i="27"/>
  <c r="M14" i="27" s="1"/>
  <c r="K32" i="74"/>
  <c r="I14" i="26" s="1"/>
  <c r="M14" i="26" s="1"/>
  <c r="AW21" i="79"/>
  <c r="BK21" i="84"/>
  <c r="AY21" i="79" s="1"/>
  <c r="BC21" i="79" s="1"/>
  <c r="BE21" i="79" s="1"/>
  <c r="W8" i="33" s="1"/>
  <c r="AQ14" i="91"/>
  <c r="CC9" i="83"/>
  <c r="CE9" i="83" s="1"/>
  <c r="BY9" i="83"/>
  <c r="Y19" i="54"/>
  <c r="Q19" i="54"/>
  <c r="K19" i="54"/>
  <c r="K75" i="96"/>
  <c r="I18" i="22" s="1"/>
  <c r="M18" i="22" s="1"/>
  <c r="S18" i="22" s="1"/>
  <c r="I75" i="96"/>
  <c r="I18" i="24" s="1"/>
  <c r="M18" i="24" s="1"/>
  <c r="S18" i="24" s="1"/>
  <c r="K48" i="74"/>
  <c r="I52" i="54" s="1"/>
  <c r="M52" i="54" s="1"/>
  <c r="I48" i="74"/>
  <c r="I52" i="56" s="1"/>
  <c r="M52" i="56" s="1"/>
  <c r="I57" i="74"/>
  <c r="I61" i="56" s="1"/>
  <c r="M61" i="56" s="1"/>
  <c r="K57" i="74"/>
  <c r="I61" i="54" s="1"/>
  <c r="M61" i="54" s="1"/>
  <c r="BI10" i="84"/>
  <c r="BA10" i="84"/>
  <c r="AO10" i="79" s="1"/>
  <c r="AQ34" i="38"/>
  <c r="AQ26" i="38"/>
  <c r="AQ22" i="38"/>
  <c r="AQ23" i="38"/>
  <c r="AQ24" i="38"/>
  <c r="AQ8" i="38"/>
  <c r="AQ12" i="91"/>
  <c r="CS12" i="81"/>
  <c r="CU12" i="81" s="1"/>
  <c r="CK12" i="81"/>
  <c r="AO43" i="32"/>
  <c r="BA43" i="32" s="1"/>
  <c r="AM43" i="32"/>
  <c r="AU43" i="32" s="1"/>
  <c r="W17" i="88"/>
  <c r="AC23" i="92"/>
  <c r="BM20" i="81"/>
  <c r="BU20" i="81"/>
  <c r="BW20" i="81" s="1"/>
  <c r="AO13" i="82"/>
  <c r="AW13" i="82"/>
  <c r="AY13" i="82" s="1"/>
  <c r="CO23" i="81"/>
  <c r="CG23" i="81"/>
  <c r="AQ12" i="88"/>
  <c r="CS22" i="82"/>
  <c r="CU22" i="82" s="1"/>
  <c r="CK22" i="82"/>
  <c r="AG15" i="88"/>
  <c r="M12" i="79"/>
  <c r="W12" i="84"/>
  <c r="O12" i="79" s="1"/>
  <c r="S12" i="79" s="1"/>
  <c r="U12" i="79" s="1"/>
  <c r="CC69" i="52"/>
  <c r="CA69" i="52"/>
  <c r="CK17" i="82"/>
  <c r="CS17" i="82"/>
  <c r="CU17" i="82" s="1"/>
  <c r="U8" i="83"/>
  <c r="W8" i="83" s="1"/>
  <c r="Q8" i="83"/>
  <c r="E8" i="79" s="1"/>
  <c r="BG29" i="76"/>
  <c r="BI29" i="76" s="1"/>
  <c r="I30" i="33" s="1"/>
  <c r="M30" i="33" s="1"/>
  <c r="BG32" i="76"/>
  <c r="BI32" i="76" s="1"/>
  <c r="I33" i="33" s="1"/>
  <c r="M33" i="33" s="1"/>
  <c r="BG33" i="76"/>
  <c r="BI33" i="76" s="1"/>
  <c r="I34" i="33" s="1"/>
  <c r="M34" i="33" s="1"/>
  <c r="BG31" i="76"/>
  <c r="BI31" i="76" s="1"/>
  <c r="I32" i="33" s="1"/>
  <c r="M32" i="33" s="1"/>
  <c r="BG28" i="76"/>
  <c r="BI28" i="76" s="1"/>
  <c r="I29" i="33" s="1"/>
  <c r="M29" i="33" s="1"/>
  <c r="BG24" i="76"/>
  <c r="BI24" i="76" s="1"/>
  <c r="I25" i="33" s="1"/>
  <c r="M25" i="33" s="1"/>
  <c r="BG16" i="76"/>
  <c r="BG8" i="76"/>
  <c r="BI8" i="76" s="1"/>
  <c r="I9" i="33" s="1"/>
  <c r="BG27" i="76"/>
  <c r="BI27" i="76" s="1"/>
  <c r="I28" i="33" s="1"/>
  <c r="M28" i="33" s="1"/>
  <c r="BG19" i="76"/>
  <c r="BG11" i="76"/>
  <c r="BI11" i="76" s="1"/>
  <c r="I12" i="33" s="1"/>
  <c r="M12" i="33" s="1"/>
  <c r="BG22" i="76"/>
  <c r="BI22" i="76" s="1"/>
  <c r="I23" i="33" s="1"/>
  <c r="M23" i="33" s="1"/>
  <c r="BG14" i="76"/>
  <c r="BG25" i="76"/>
  <c r="BI25" i="76" s="1"/>
  <c r="I26" i="33" s="1"/>
  <c r="M26" i="33" s="1"/>
  <c r="BG17" i="76"/>
  <c r="BG9" i="76"/>
  <c r="BG30" i="76"/>
  <c r="BI30" i="76" s="1"/>
  <c r="I31" i="33" s="1"/>
  <c r="M31" i="33" s="1"/>
  <c r="BG20" i="76"/>
  <c r="BG12" i="76"/>
  <c r="BG23" i="76"/>
  <c r="BI23" i="76" s="1"/>
  <c r="I24" i="33" s="1"/>
  <c r="M24" i="33" s="1"/>
  <c r="BG15" i="76"/>
  <c r="BG26" i="76"/>
  <c r="BI26" i="76" s="1"/>
  <c r="I27" i="33" s="1"/>
  <c r="M27" i="33" s="1"/>
  <c r="BG18" i="76"/>
  <c r="BG10" i="76"/>
  <c r="BG21" i="76"/>
  <c r="BG13" i="76"/>
  <c r="K29" i="76"/>
  <c r="M29" i="76" s="1"/>
  <c r="I30" i="45" s="1"/>
  <c r="M30" i="45" s="1"/>
  <c r="K32" i="76"/>
  <c r="M32" i="76" s="1"/>
  <c r="I33" i="45" s="1"/>
  <c r="M33" i="45" s="1"/>
  <c r="K33" i="76"/>
  <c r="M33" i="76" s="1"/>
  <c r="I34" i="45" s="1"/>
  <c r="M34" i="45" s="1"/>
  <c r="K31" i="76"/>
  <c r="M31" i="76" s="1"/>
  <c r="I32" i="45" s="1"/>
  <c r="M32" i="45" s="1"/>
  <c r="K24" i="76"/>
  <c r="M24" i="76" s="1"/>
  <c r="I25" i="45" s="1"/>
  <c r="M25" i="45" s="1"/>
  <c r="K16" i="76"/>
  <c r="K8" i="76"/>
  <c r="M8" i="76" s="1"/>
  <c r="I9" i="45" s="1"/>
  <c r="K28" i="76"/>
  <c r="M28" i="76" s="1"/>
  <c r="I29" i="45" s="1"/>
  <c r="M29" i="45" s="1"/>
  <c r="K27" i="76"/>
  <c r="M27" i="76" s="1"/>
  <c r="I28" i="45" s="1"/>
  <c r="M28" i="45" s="1"/>
  <c r="K19" i="76"/>
  <c r="K11" i="76"/>
  <c r="M11" i="76" s="1"/>
  <c r="I12" i="45" s="1"/>
  <c r="M12" i="45" s="1"/>
  <c r="K22" i="76"/>
  <c r="M22" i="76" s="1"/>
  <c r="I23" i="45" s="1"/>
  <c r="M23" i="45" s="1"/>
  <c r="K14" i="76"/>
  <c r="K25" i="76"/>
  <c r="M25" i="76" s="1"/>
  <c r="I26" i="45" s="1"/>
  <c r="M26" i="45" s="1"/>
  <c r="K17" i="76"/>
  <c r="K9" i="76"/>
  <c r="K20" i="76"/>
  <c r="K12" i="76"/>
  <c r="K30" i="76"/>
  <c r="M30" i="76" s="1"/>
  <c r="I31" i="45" s="1"/>
  <c r="M31" i="45" s="1"/>
  <c r="K23" i="76"/>
  <c r="M23" i="76" s="1"/>
  <c r="I24" i="45" s="1"/>
  <c r="M24" i="45" s="1"/>
  <c r="K15" i="76"/>
  <c r="K26" i="76"/>
  <c r="M26" i="76" s="1"/>
  <c r="I27" i="45" s="1"/>
  <c r="M27" i="45" s="1"/>
  <c r="K18" i="76"/>
  <c r="K10" i="76"/>
  <c r="K21" i="76"/>
  <c r="K13" i="76"/>
  <c r="K54" i="96"/>
  <c r="I9" i="49" s="1"/>
  <c r="M9" i="49" s="1"/>
  <c r="Q9" i="49" s="1"/>
  <c r="W9" i="49" s="1"/>
  <c r="AI16" i="77"/>
  <c r="AK16" i="77" s="1"/>
  <c r="I25" i="16" s="1"/>
  <c r="M25" i="16" s="1"/>
  <c r="S25" i="16" s="1"/>
  <c r="AI13" i="77"/>
  <c r="AK13" i="77" s="1"/>
  <c r="I22" i="16" s="1"/>
  <c r="M22" i="16" s="1"/>
  <c r="S22" i="16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AI14" i="77"/>
  <c r="AK14" i="77" s="1"/>
  <c r="I23" i="16" s="1"/>
  <c r="M23" i="16" s="1"/>
  <c r="S23" i="16" s="1"/>
  <c r="AI11" i="77"/>
  <c r="AK11" i="77" s="1"/>
  <c r="I20" i="16" s="1"/>
  <c r="M20" i="16" s="1"/>
  <c r="S20" i="16" s="1"/>
  <c r="W10" i="77"/>
  <c r="Y10" i="77" s="1"/>
  <c r="E10" i="75" s="1"/>
  <c r="W15" i="77"/>
  <c r="Y15" i="77" s="1"/>
  <c r="E16" i="75" s="1"/>
  <c r="W12" i="77"/>
  <c r="Y12" i="77" s="1"/>
  <c r="E13" i="75" s="1"/>
  <c r="W17" i="77"/>
  <c r="Y17" i="77" s="1"/>
  <c r="E18" i="75" s="1"/>
  <c r="W14" i="77"/>
  <c r="Y14" i="77" s="1"/>
  <c r="E15" i="75" s="1"/>
  <c r="W11" i="77"/>
  <c r="Y11" i="77" s="1"/>
  <c r="E12" i="75" s="1"/>
  <c r="W16" i="77"/>
  <c r="Y16" i="77" s="1"/>
  <c r="E17" i="75" s="1"/>
  <c r="W13" i="77"/>
  <c r="Y13" i="77" s="1"/>
  <c r="E14" i="75" s="1"/>
  <c r="AQ34" i="32"/>
  <c r="AQ26" i="32"/>
  <c r="AQ22" i="32"/>
  <c r="AQ23" i="32"/>
  <c r="AQ24" i="32"/>
  <c r="AQ8" i="32"/>
  <c r="BG8" i="79"/>
  <c r="BK8" i="79" s="1"/>
  <c r="BM8" i="79" s="1"/>
  <c r="AQ10" i="88"/>
  <c r="BG19" i="79"/>
  <c r="BK19" i="79" s="1"/>
  <c r="BM19" i="79" s="1"/>
  <c r="CC17" i="83"/>
  <c r="CE17" i="83" s="1"/>
  <c r="BY17" i="83"/>
  <c r="S68" i="23"/>
  <c r="S67" i="23"/>
  <c r="BG21" i="79"/>
  <c r="BK21" i="79" s="1"/>
  <c r="BM21" i="79" s="1"/>
  <c r="M8" i="49"/>
  <c r="AG13" i="84"/>
  <c r="W13" i="79" s="1"/>
  <c r="AA13" i="79" s="1"/>
  <c r="AC13" i="79" s="1"/>
  <c r="AO13" i="84"/>
  <c r="K77" i="96"/>
  <c r="I24" i="22" s="1"/>
  <c r="M24" i="22" s="1"/>
  <c r="S24" i="22" s="1"/>
  <c r="I77" i="96"/>
  <c r="I24" i="24" s="1"/>
  <c r="M24" i="24" s="1"/>
  <c r="S24" i="24" s="1"/>
  <c r="I30" i="73"/>
  <c r="I83" i="25" s="1"/>
  <c r="M83" i="25" s="1"/>
  <c r="S83" i="25" s="1"/>
  <c r="BY17" i="52"/>
  <c r="CC17" i="52" s="1"/>
  <c r="AO17" i="52"/>
  <c r="BY20" i="52"/>
  <c r="CC20" i="52" s="1"/>
  <c r="AO20" i="52"/>
  <c r="AQ20" i="52" s="1"/>
  <c r="AG20" i="91"/>
  <c r="CW11" i="83"/>
  <c r="CY11" i="83" s="1"/>
  <c r="CS11" i="83"/>
  <c r="AQ22" i="41"/>
  <c r="AQ23" i="41"/>
  <c r="AQ24" i="41"/>
  <c r="AQ8" i="41"/>
  <c r="AQ34" i="41"/>
  <c r="AQ26" i="41"/>
  <c r="BM14" i="81"/>
  <c r="BU14" i="81"/>
  <c r="BW14" i="81" s="1"/>
  <c r="AW9" i="84"/>
  <c r="BE9" i="84"/>
  <c r="Q14" i="55"/>
  <c r="W14" i="55" s="1"/>
  <c r="AI14" i="55"/>
  <c r="AA14" i="55"/>
  <c r="BC22" i="90"/>
  <c r="BC23" i="90" s="1"/>
  <c r="DI8" i="81"/>
  <c r="DQ8" i="81"/>
  <c r="DS8" i="81" s="1"/>
  <c r="S58" i="25"/>
  <c r="S11" i="25"/>
  <c r="BC23" i="89"/>
  <c r="BA20" i="84"/>
  <c r="AO20" i="79" s="1"/>
  <c r="BI20" i="84"/>
  <c r="W16" i="79"/>
  <c r="AA16" i="79" s="1"/>
  <c r="AC16" i="79" s="1"/>
  <c r="W19" i="89"/>
  <c r="BG19" i="89" s="1"/>
  <c r="AG14" i="89"/>
  <c r="AW12" i="81"/>
  <c r="AY12" i="81" s="1"/>
  <c r="AO12" i="81"/>
  <c r="AO97" i="52"/>
  <c r="BY97" i="52"/>
  <c r="CC97" i="52" s="1"/>
  <c r="U9" i="52"/>
  <c r="W9" i="52" s="1"/>
  <c r="Q9" i="52"/>
  <c r="AM12" i="56"/>
  <c r="Q12" i="56"/>
  <c r="W12" i="56" s="1"/>
  <c r="AC12" i="56"/>
  <c r="AI12" i="56" s="1"/>
  <c r="AS12" i="56"/>
  <c r="Y12" i="56"/>
  <c r="S43" i="44"/>
  <c r="S43" i="38"/>
  <c r="G109" i="113"/>
  <c r="I43" i="36" s="1"/>
  <c r="M43" i="36" s="1"/>
  <c r="S43" i="40"/>
  <c r="Q42" i="33"/>
  <c r="G82" i="113"/>
  <c r="I43" i="39" s="1"/>
  <c r="M43" i="39" s="1"/>
  <c r="AG17" i="88"/>
  <c r="BG18" i="51"/>
  <c r="AQ18" i="51"/>
  <c r="AU18" i="51" s="1"/>
  <c r="AA18" i="51"/>
  <c r="BO18" i="51"/>
  <c r="AY18" i="51"/>
  <c r="AI18" i="51"/>
  <c r="Q18" i="51"/>
  <c r="AQ42" i="46"/>
  <c r="AS42" i="46" s="1"/>
  <c r="AQ33" i="46"/>
  <c r="AS33" i="46" s="1"/>
  <c r="AQ25" i="46"/>
  <c r="AS25" i="46" s="1"/>
  <c r="AQ17" i="46"/>
  <c r="AS17" i="46" s="1"/>
  <c r="AQ36" i="46"/>
  <c r="AS36" i="46" s="1"/>
  <c r="AS44" i="46" s="1"/>
  <c r="AC8" i="7" s="1"/>
  <c r="AQ18" i="46"/>
  <c r="AS18" i="46" s="1"/>
  <c r="AQ45" i="46"/>
  <c r="AS45" i="46" s="1"/>
  <c r="AQ43" i="46"/>
  <c r="AS43" i="46" s="1"/>
  <c r="AQ37" i="46"/>
  <c r="AS37" i="46" s="1"/>
  <c r="AQ27" i="46"/>
  <c r="AS27" i="46" s="1"/>
  <c r="AQ19" i="46"/>
  <c r="AS19" i="46" s="1"/>
  <c r="AQ11" i="46"/>
  <c r="AS11" i="46" s="1"/>
  <c r="AQ46" i="46"/>
  <c r="AS46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AQ40" i="46"/>
  <c r="AS40" i="46" s="1"/>
  <c r="AQ30" i="46"/>
  <c r="AS30" i="46" s="1"/>
  <c r="AQ14" i="46"/>
  <c r="AS14" i="46" s="1"/>
  <c r="AQ31" i="46"/>
  <c r="AS31" i="46" s="1"/>
  <c r="AQ15" i="46"/>
  <c r="AS15" i="46" s="1"/>
  <c r="AQ41" i="46"/>
  <c r="AS41" i="46" s="1"/>
  <c r="AQ32" i="46"/>
  <c r="AS32" i="46" s="1"/>
  <c r="AQ16" i="46"/>
  <c r="AS16" i="46" s="1"/>
  <c r="AO11" i="84"/>
  <c r="AG11" i="84"/>
  <c r="W11" i="79" s="1"/>
  <c r="AA11" i="79" s="1"/>
  <c r="AC11" i="79" s="1"/>
  <c r="AM23" i="92"/>
  <c r="AQ11" i="88"/>
  <c r="I13" i="55"/>
  <c r="M13" i="55" s="1"/>
  <c r="K37" i="96"/>
  <c r="I13" i="53" s="1"/>
  <c r="M13" i="53" s="1"/>
  <c r="Q13" i="53" s="1"/>
  <c r="W13" i="53" s="1"/>
  <c r="M24" i="11"/>
  <c r="DQ11" i="82"/>
  <c r="DS11" i="82" s="1"/>
  <c r="DI11" i="82"/>
  <c r="AQ11" i="79"/>
  <c r="AY11" i="85"/>
  <c r="I72" i="98"/>
  <c r="AG9" i="90"/>
  <c r="AW18" i="82"/>
  <c r="AY18" i="82" s="1"/>
  <c r="AO18" i="82"/>
  <c r="DI20" i="82"/>
  <c r="DQ20" i="82"/>
  <c r="DS20" i="82" s="1"/>
  <c r="AQ9" i="44"/>
  <c r="AQ10" i="44"/>
  <c r="AQ12" i="44"/>
  <c r="AQ21" i="44"/>
  <c r="AQ13" i="44"/>
  <c r="CK13" i="81"/>
  <c r="CS13" i="81"/>
  <c r="CU13" i="81" s="1"/>
  <c r="AQ17" i="90"/>
  <c r="BI12" i="79"/>
  <c r="BO12" i="85"/>
  <c r="AG16" i="90"/>
  <c r="W14" i="88"/>
  <c r="BG14" i="88" s="1"/>
  <c r="W9" i="90"/>
  <c r="BG9" i="90" s="1"/>
  <c r="BG16" i="92"/>
  <c r="K22" i="88"/>
  <c r="K14" i="88"/>
  <c r="K15" i="88"/>
  <c r="K23" i="88"/>
  <c r="K16" i="88"/>
  <c r="K8" i="88"/>
  <c r="K17" i="88"/>
  <c r="K9" i="88"/>
  <c r="K18" i="88"/>
  <c r="K10" i="88"/>
  <c r="K19" i="88"/>
  <c r="K11" i="88"/>
  <c r="K20" i="88"/>
  <c r="K12" i="88"/>
  <c r="K21" i="88"/>
  <c r="K13" i="88"/>
  <c r="K35" i="103"/>
  <c r="E14" i="79"/>
  <c r="K17" i="54"/>
  <c r="M20" i="54"/>
  <c r="Q17" i="54"/>
  <c r="Y17" i="54" s="1"/>
  <c r="M9" i="45" l="1"/>
  <c r="M9" i="36"/>
  <c r="M9" i="42"/>
  <c r="M9" i="30"/>
  <c r="M9" i="33"/>
  <c r="M9" i="35"/>
  <c r="M9" i="31"/>
  <c r="AS15" i="92"/>
  <c r="AS23" i="92"/>
  <c r="AS16" i="92"/>
  <c r="AS8" i="92"/>
  <c r="AS17" i="92"/>
  <c r="AS9" i="92"/>
  <c r="AS18" i="92"/>
  <c r="AS10" i="92"/>
  <c r="AS19" i="92"/>
  <c r="AS11" i="92"/>
  <c r="AS20" i="92"/>
  <c r="AS12" i="92"/>
  <c r="AS21" i="92"/>
  <c r="AS13" i="92"/>
  <c r="AS22" i="92"/>
  <c r="AS14" i="92"/>
  <c r="I38" i="55"/>
  <c r="M38" i="55" s="1"/>
  <c r="K68" i="96"/>
  <c r="I38" i="53" s="1"/>
  <c r="M38" i="53" s="1"/>
  <c r="Q38" i="53" s="1"/>
  <c r="W38" i="53" s="1"/>
  <c r="BE23" i="91"/>
  <c r="BE19" i="91"/>
  <c r="BE20" i="91"/>
  <c r="BE21" i="91"/>
  <c r="BE22" i="91"/>
  <c r="BE11" i="91"/>
  <c r="BE12" i="91"/>
  <c r="BE13" i="91"/>
  <c r="BE14" i="91"/>
  <c r="BE15" i="91"/>
  <c r="BE16" i="91"/>
  <c r="BE8" i="91"/>
  <c r="BE17" i="91"/>
  <c r="BE9" i="91"/>
  <c r="BE18" i="91"/>
  <c r="BE10" i="91"/>
  <c r="AW39" i="46"/>
  <c r="AW29" i="46"/>
  <c r="AW40" i="46"/>
  <c r="AW30" i="46"/>
  <c r="AW14" i="46"/>
  <c r="AW31" i="46"/>
  <c r="AW15" i="46"/>
  <c r="AW16" i="46"/>
  <c r="AW25" i="46"/>
  <c r="AW17" i="46"/>
  <c r="I8" i="79"/>
  <c r="K8" i="79" s="1"/>
  <c r="AM41" i="46" s="1"/>
  <c r="AO41" i="46" s="1"/>
  <c r="AW18" i="46"/>
  <c r="AW42" i="46"/>
  <c r="AW36" i="46"/>
  <c r="AW43" i="46"/>
  <c r="AW20" i="46"/>
  <c r="AW28" i="46"/>
  <c r="AW11" i="46"/>
  <c r="AW32" i="46"/>
  <c r="AW38" i="46"/>
  <c r="AW33" i="46"/>
  <c r="AW19" i="46"/>
  <c r="AW37" i="46"/>
  <c r="AW45" i="46"/>
  <c r="AW46" i="46"/>
  <c r="AW27" i="46"/>
  <c r="AW41" i="46"/>
  <c r="AY41" i="46" s="1"/>
  <c r="BE17" i="90"/>
  <c r="BE9" i="90"/>
  <c r="BE18" i="90"/>
  <c r="BE10" i="90"/>
  <c r="BE23" i="90"/>
  <c r="BE19" i="90"/>
  <c r="BE11" i="90"/>
  <c r="BE20" i="90"/>
  <c r="BE12" i="90"/>
  <c r="BE21" i="90"/>
  <c r="BE13" i="90"/>
  <c r="BE22" i="90"/>
  <c r="BE14" i="90"/>
  <c r="BE15" i="90"/>
  <c r="BE16" i="90"/>
  <c r="BE8" i="90"/>
  <c r="M9" i="32"/>
  <c r="I54" i="56"/>
  <c r="M54" i="56" s="1"/>
  <c r="K50" i="74"/>
  <c r="I54" i="54" s="1"/>
  <c r="M54" i="54" s="1"/>
  <c r="M9" i="41"/>
  <c r="AU41" i="32"/>
  <c r="AO41" i="32"/>
  <c r="BA41" i="32" s="1"/>
  <c r="AS41" i="32"/>
  <c r="BE21" i="88"/>
  <c r="BE13" i="88"/>
  <c r="BE22" i="88"/>
  <c r="BE14" i="88"/>
  <c r="BE15" i="88"/>
  <c r="BE16" i="88"/>
  <c r="BE8" i="88"/>
  <c r="BE17" i="88"/>
  <c r="BE9" i="88"/>
  <c r="BE18" i="88"/>
  <c r="BE10" i="88"/>
  <c r="BE23" i="88"/>
  <c r="BE19" i="88"/>
  <c r="BE11" i="88"/>
  <c r="BE20" i="88"/>
  <c r="BE12" i="88"/>
  <c r="M9" i="43"/>
  <c r="M9" i="38"/>
  <c r="M9" i="46"/>
  <c r="M9" i="44"/>
  <c r="M9" i="40"/>
  <c r="AW22" i="33"/>
  <c r="AW23" i="33"/>
  <c r="AW24" i="33"/>
  <c r="AW8" i="33"/>
  <c r="AS21" i="79"/>
  <c r="AU21" i="79" s="1"/>
  <c r="AM8" i="33" s="1"/>
  <c r="AW34" i="33"/>
  <c r="AW26" i="33"/>
  <c r="I60" i="56"/>
  <c r="M60" i="56" s="1"/>
  <c r="K56" i="74"/>
  <c r="I60" i="54" s="1"/>
  <c r="M60" i="54" s="1"/>
  <c r="M9" i="34"/>
  <c r="AM12" i="52"/>
  <c r="BQ12" i="52"/>
  <c r="Q12" i="52"/>
  <c r="BM12" i="52"/>
  <c r="AW12" i="52"/>
  <c r="BA12" i="52" s="1"/>
  <c r="CA12" i="52"/>
  <c r="CG12" i="52" s="1"/>
  <c r="AS12" i="52"/>
  <c r="AC12" i="52"/>
  <c r="AI12" i="52" s="1"/>
  <c r="BW12" i="52"/>
  <c r="BG12" i="52"/>
  <c r="Y12" i="52"/>
  <c r="M9" i="39"/>
  <c r="I62" i="56"/>
  <c r="M62" i="56" s="1"/>
  <c r="K58" i="74"/>
  <c r="I62" i="54" s="1"/>
  <c r="M62" i="54" s="1"/>
  <c r="M9" i="37"/>
  <c r="W42" i="33"/>
  <c r="Y42" i="33" s="1"/>
  <c r="AK42" i="33" s="1"/>
  <c r="Y20" i="54"/>
  <c r="Q20" i="54"/>
  <c r="K20" i="54"/>
  <c r="AW20" i="79"/>
  <c r="BK20" i="84"/>
  <c r="AY20" i="79" s="1"/>
  <c r="BC20" i="79" s="1"/>
  <c r="BE20" i="79" s="1"/>
  <c r="W8" i="34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AS14" i="75"/>
  <c r="I23" i="26" s="1"/>
  <c r="M23" i="26" s="1"/>
  <c r="AC14" i="75"/>
  <c r="M14" i="75"/>
  <c r="I30" i="23" s="1"/>
  <c r="M30" i="23" s="1"/>
  <c r="S30" i="23" s="1"/>
  <c r="BE14" i="75"/>
  <c r="E40" i="74" s="1"/>
  <c r="AO14" i="75"/>
  <c r="I23" i="27" s="1"/>
  <c r="M23" i="27" s="1"/>
  <c r="Y14" i="75"/>
  <c r="I14" i="75"/>
  <c r="I30" i="25" s="1"/>
  <c r="M30" i="25" s="1"/>
  <c r="S30" i="25" s="1"/>
  <c r="S24" i="45"/>
  <c r="Q24" i="45"/>
  <c r="S23" i="45"/>
  <c r="Q23" i="45"/>
  <c r="BA32" i="45"/>
  <c r="AK32" i="45"/>
  <c r="S32" i="45"/>
  <c r="Q32" i="45"/>
  <c r="AU32" i="45"/>
  <c r="AE32" i="45"/>
  <c r="S27" i="33"/>
  <c r="Q27" i="33"/>
  <c r="Q26" i="33"/>
  <c r="S25" i="33"/>
  <c r="Q25" i="33"/>
  <c r="BG17" i="88"/>
  <c r="AW10" i="79"/>
  <c r="BK10" i="84"/>
  <c r="AY10" i="79" s="1"/>
  <c r="BC10" i="79" s="1"/>
  <c r="BE10" i="79" s="1"/>
  <c r="W8" i="44" s="1"/>
  <c r="AG22" i="33"/>
  <c r="AG23" i="33"/>
  <c r="AG24" i="33"/>
  <c r="AG8" i="33"/>
  <c r="AG26" i="33"/>
  <c r="AG34" i="33"/>
  <c r="W23" i="88"/>
  <c r="BG8" i="88"/>
  <c r="BA42" i="31"/>
  <c r="AK42" i="31"/>
  <c r="S42" i="31"/>
  <c r="Q42" i="31"/>
  <c r="AU42" i="31"/>
  <c r="AE42" i="31"/>
  <c r="AE19" i="79"/>
  <c r="AQ19" i="84"/>
  <c r="AG19" i="79" s="1"/>
  <c r="AK19" i="79" s="1"/>
  <c r="AM19" i="79" s="1"/>
  <c r="AQ23" i="91"/>
  <c r="CG21" i="79"/>
  <c r="CY21" i="84"/>
  <c r="CI21" i="79" s="1"/>
  <c r="CM21" i="79" s="1"/>
  <c r="CO21" i="79" s="1"/>
  <c r="BG12" i="89"/>
  <c r="BA30" i="32"/>
  <c r="AK30" i="32"/>
  <c r="Q30" i="32"/>
  <c r="AU30" i="32"/>
  <c r="AE30" i="32"/>
  <c r="BA29" i="41"/>
  <c r="AK29" i="41"/>
  <c r="Q29" i="41"/>
  <c r="AU29" i="41"/>
  <c r="AE29" i="41"/>
  <c r="Q25" i="41"/>
  <c r="AI18" i="92"/>
  <c r="AI10" i="92"/>
  <c r="AI19" i="92"/>
  <c r="AI11" i="92"/>
  <c r="AI20" i="92"/>
  <c r="AI12" i="92"/>
  <c r="AI21" i="92"/>
  <c r="AI13" i="92"/>
  <c r="AI23" i="92"/>
  <c r="AI22" i="92"/>
  <c r="AI14" i="92"/>
  <c r="AI15" i="92"/>
  <c r="AI16" i="92"/>
  <c r="AI8" i="92"/>
  <c r="AI17" i="92"/>
  <c r="AI9" i="92"/>
  <c r="K32" i="73"/>
  <c r="I89" i="23" s="1"/>
  <c r="M89" i="23" s="1"/>
  <c r="S89" i="23" s="1"/>
  <c r="CC9" i="84"/>
  <c r="BU9" i="84"/>
  <c r="AW16" i="79"/>
  <c r="BK16" i="84"/>
  <c r="AY16" i="79" s="1"/>
  <c r="BC16" i="79" s="1"/>
  <c r="BE16" i="79" s="1"/>
  <c r="W8" i="38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A28" i="36"/>
  <c r="AK28" i="36"/>
  <c r="S28" i="36"/>
  <c r="Q28" i="36"/>
  <c r="AU28" i="36"/>
  <c r="AE28" i="36"/>
  <c r="K55" i="74"/>
  <c r="I59" i="54" s="1"/>
  <c r="M59" i="54" s="1"/>
  <c r="W18" i="79"/>
  <c r="AA18" i="79" s="1"/>
  <c r="AC18" i="79" s="1"/>
  <c r="W41" i="45"/>
  <c r="W43" i="45"/>
  <c r="BU23" i="82"/>
  <c r="BW23" i="82" s="1"/>
  <c r="BM23" i="82"/>
  <c r="S26" i="35"/>
  <c r="Q26" i="35"/>
  <c r="S24" i="35"/>
  <c r="Q24" i="35"/>
  <c r="Q12" i="44"/>
  <c r="BA32" i="44"/>
  <c r="AK32" i="44"/>
  <c r="S32" i="44"/>
  <c r="Q32" i="44"/>
  <c r="AU32" i="44"/>
  <c r="AE32" i="44"/>
  <c r="AO9" i="82"/>
  <c r="AW9" i="82"/>
  <c r="AY9" i="82" s="1"/>
  <c r="BU23" i="84"/>
  <c r="CC23" i="84"/>
  <c r="AM58" i="56"/>
  <c r="Q58" i="56"/>
  <c r="W58" i="56" s="1"/>
  <c r="AI58" i="56"/>
  <c r="AC58" i="56"/>
  <c r="AS58" i="56"/>
  <c r="Y58" i="56"/>
  <c r="BG21" i="90"/>
  <c r="CA20" i="52"/>
  <c r="CG20" i="52" s="1"/>
  <c r="I38" i="97"/>
  <c r="I8" i="24" s="1"/>
  <c r="K38" i="97"/>
  <c r="I11" i="24" s="1"/>
  <c r="M11" i="24" s="1"/>
  <c r="S11" i="24" s="1"/>
  <c r="I28" i="97"/>
  <c r="I36" i="38" s="1"/>
  <c r="K28" i="97"/>
  <c r="I37" i="38" s="1"/>
  <c r="M37" i="38" s="1"/>
  <c r="I26" i="97"/>
  <c r="I36" i="40" s="1"/>
  <c r="K26" i="97"/>
  <c r="I37" i="40" s="1"/>
  <c r="M37" i="40" s="1"/>
  <c r="W22" i="89"/>
  <c r="BG22" i="89" s="1"/>
  <c r="W41" i="44"/>
  <c r="W43" i="44"/>
  <c r="CC9" i="52"/>
  <c r="CA9" i="52"/>
  <c r="AW46" i="45"/>
  <c r="AW38" i="45"/>
  <c r="AW28" i="45"/>
  <c r="AW20" i="45"/>
  <c r="AW39" i="45"/>
  <c r="AW29" i="45"/>
  <c r="AW40" i="45"/>
  <c r="AW30" i="45"/>
  <c r="AW14" i="45"/>
  <c r="AW31" i="45"/>
  <c r="AW15" i="45"/>
  <c r="AW41" i="45"/>
  <c r="AW32" i="45"/>
  <c r="AW16" i="45"/>
  <c r="I9" i="79"/>
  <c r="K9" i="79" s="1"/>
  <c r="AM41" i="45" s="1"/>
  <c r="AW33" i="45"/>
  <c r="AW17" i="45"/>
  <c r="AW36" i="45"/>
  <c r="AW45" i="45"/>
  <c r="AW27" i="45"/>
  <c r="AW11" i="45"/>
  <c r="AW19" i="45"/>
  <c r="AW42" i="45"/>
  <c r="AW43" i="45"/>
  <c r="AW37" i="45"/>
  <c r="AW18" i="45"/>
  <c r="AW25" i="45"/>
  <c r="AG22" i="42"/>
  <c r="AG23" i="42"/>
  <c r="AG26" i="42"/>
  <c r="AG34" i="42"/>
  <c r="AG8" i="42"/>
  <c r="AG24" i="42"/>
  <c r="S33" i="34"/>
  <c r="Q33" i="34"/>
  <c r="S26" i="43"/>
  <c r="Q26" i="43"/>
  <c r="BM58" i="52"/>
  <c r="AW58" i="52"/>
  <c r="BA58" i="52" s="1"/>
  <c r="AS58" i="52"/>
  <c r="AC58" i="52"/>
  <c r="BW58" i="52"/>
  <c r="BG58" i="52"/>
  <c r="Y58" i="52"/>
  <c r="CG58" i="52"/>
  <c r="BQ58" i="52"/>
  <c r="AI58" i="52"/>
  <c r="Q58" i="52"/>
  <c r="AM58" i="52"/>
  <c r="BC58" i="52"/>
  <c r="CA58" i="52"/>
  <c r="Y62" i="52"/>
  <c r="CG62" i="52"/>
  <c r="BQ62" i="52"/>
  <c r="AI62" i="52"/>
  <c r="Q62" i="52"/>
  <c r="BM62" i="52"/>
  <c r="AW62" i="52"/>
  <c r="BA62" i="52" s="1"/>
  <c r="CA62" i="52"/>
  <c r="AS62" i="52"/>
  <c r="AC62" i="52"/>
  <c r="BW62" i="52"/>
  <c r="BG62" i="52"/>
  <c r="BC62" i="52"/>
  <c r="AM62" i="52"/>
  <c r="AI27" i="48"/>
  <c r="AA27" i="48"/>
  <c r="AE27" i="48" s="1"/>
  <c r="Q27" i="48"/>
  <c r="W23" i="89"/>
  <c r="BG8" i="89"/>
  <c r="AG38" i="33"/>
  <c r="AG28" i="33"/>
  <c r="AG20" i="33"/>
  <c r="AG39" i="33"/>
  <c r="AG29" i="33"/>
  <c r="AG40" i="33"/>
  <c r="AG30" i="33"/>
  <c r="AG14" i="33"/>
  <c r="AG31" i="33"/>
  <c r="AG15" i="33"/>
  <c r="AG41" i="33"/>
  <c r="AG32" i="33"/>
  <c r="AG16" i="33"/>
  <c r="AG18" i="33"/>
  <c r="AG45" i="33"/>
  <c r="AG43" i="33"/>
  <c r="AG17" i="33"/>
  <c r="AG46" i="33"/>
  <c r="AG25" i="33"/>
  <c r="AG33" i="33"/>
  <c r="AG11" i="33"/>
  <c r="AG36" i="33"/>
  <c r="AG42" i="33"/>
  <c r="AG19" i="33"/>
  <c r="AG27" i="33"/>
  <c r="AG37" i="33"/>
  <c r="Y15" i="50"/>
  <c r="CG18" i="79"/>
  <c r="CY18" i="84"/>
  <c r="CI18" i="79" s="1"/>
  <c r="CM18" i="79" s="1"/>
  <c r="CO18" i="79" s="1"/>
  <c r="W17" i="79"/>
  <c r="AA17" i="79" s="1"/>
  <c r="AC17" i="79" s="1"/>
  <c r="S42" i="44"/>
  <c r="Q42" i="44"/>
  <c r="W40" i="43"/>
  <c r="Y40" i="43"/>
  <c r="AK40" i="43" s="1"/>
  <c r="AO23" i="84"/>
  <c r="AG23" i="84"/>
  <c r="AE8" i="79"/>
  <c r="CG10" i="79"/>
  <c r="CY10" i="84"/>
  <c r="CI10" i="79" s="1"/>
  <c r="CM10" i="79" s="1"/>
  <c r="CO10" i="79" s="1"/>
  <c r="Q27" i="42"/>
  <c r="S27" i="42"/>
  <c r="Q34" i="39"/>
  <c r="AW39" i="34"/>
  <c r="AW40" i="34"/>
  <c r="AW31" i="34"/>
  <c r="AW42" i="34"/>
  <c r="AW33" i="34"/>
  <c r="AW19" i="34"/>
  <c r="AW11" i="34"/>
  <c r="AW29" i="34"/>
  <c r="AW20" i="34"/>
  <c r="AW30" i="34"/>
  <c r="AW25" i="34"/>
  <c r="AW14" i="34"/>
  <c r="AW15" i="34"/>
  <c r="I20" i="79"/>
  <c r="K20" i="79" s="1"/>
  <c r="AM41" i="34" s="1"/>
  <c r="AO41" i="34" s="1"/>
  <c r="AW17" i="34"/>
  <c r="AW37" i="34"/>
  <c r="AW18" i="34"/>
  <c r="AW38" i="34"/>
  <c r="AW28" i="34"/>
  <c r="AW27" i="34"/>
  <c r="AW32" i="34"/>
  <c r="AW43" i="34"/>
  <c r="AW36" i="34"/>
  <c r="AW45" i="34"/>
  <c r="AW16" i="34"/>
  <c r="AW46" i="34"/>
  <c r="AW41" i="34"/>
  <c r="AG9" i="84"/>
  <c r="AO9" i="84"/>
  <c r="DQ23" i="81"/>
  <c r="DS23" i="81" s="1"/>
  <c r="DI23" i="81"/>
  <c r="AE10" i="79"/>
  <c r="AQ10" i="84"/>
  <c r="AG10" i="79" s="1"/>
  <c r="AK10" i="79" s="1"/>
  <c r="AM10" i="79" s="1"/>
  <c r="I33" i="55"/>
  <c r="M33" i="55" s="1"/>
  <c r="K61" i="96"/>
  <c r="I33" i="53" s="1"/>
  <c r="M33" i="53" s="1"/>
  <c r="Q33" i="53" s="1"/>
  <c r="W33" i="53" s="1"/>
  <c r="I26" i="55"/>
  <c r="M26" i="55" s="1"/>
  <c r="K50" i="96"/>
  <c r="I26" i="53" s="1"/>
  <c r="M26" i="53" s="1"/>
  <c r="Q26" i="53" s="1"/>
  <c r="W26" i="53" s="1"/>
  <c r="M10" i="23"/>
  <c r="S42" i="41"/>
  <c r="Q42" i="41"/>
  <c r="Y8" i="56"/>
  <c r="K31" i="73"/>
  <c r="I86" i="23" s="1"/>
  <c r="M86" i="23" s="1"/>
  <c r="S86" i="23" s="1"/>
  <c r="Q31" i="30"/>
  <c r="S31" i="30" s="1"/>
  <c r="AK31" i="30"/>
  <c r="BA31" i="30"/>
  <c r="AE31" i="30"/>
  <c r="AU31" i="30"/>
  <c r="BA30" i="30"/>
  <c r="AK30" i="30"/>
  <c r="Q30" i="30"/>
  <c r="S30" i="30" s="1"/>
  <c r="AU30" i="30"/>
  <c r="AE30" i="30"/>
  <c r="Q34" i="38"/>
  <c r="BM17" i="52"/>
  <c r="AW17" i="52"/>
  <c r="CA17" i="52"/>
  <c r="AS17" i="52"/>
  <c r="AC17" i="52"/>
  <c r="BW17" i="52"/>
  <c r="BG17" i="52"/>
  <c r="Y17" i="52"/>
  <c r="BC17" i="52"/>
  <c r="AM17" i="52"/>
  <c r="CG17" i="52"/>
  <c r="BQ17" i="52"/>
  <c r="AI17" i="52"/>
  <c r="Q17" i="52"/>
  <c r="W17" i="52" s="1"/>
  <c r="CG22" i="79"/>
  <c r="CY22" i="84"/>
  <c r="CI22" i="79" s="1"/>
  <c r="CM22" i="79" s="1"/>
  <c r="CO22" i="79" s="1"/>
  <c r="BG16" i="89"/>
  <c r="DQ23" i="82"/>
  <c r="DS23" i="82" s="1"/>
  <c r="DI23" i="82"/>
  <c r="AK80" i="52"/>
  <c r="AK81" i="52"/>
  <c r="AK82" i="52"/>
  <c r="AK83" i="52"/>
  <c r="AK84" i="52"/>
  <c r="AK85" i="52"/>
  <c r="S30" i="97"/>
  <c r="I39" i="36" s="1"/>
  <c r="M39" i="36" s="1"/>
  <c r="Q30" i="97"/>
  <c r="I38" i="36" s="1"/>
  <c r="M38" i="36" s="1"/>
  <c r="S28" i="97"/>
  <c r="I39" i="38" s="1"/>
  <c r="M39" i="38" s="1"/>
  <c r="Q28" i="97"/>
  <c r="I38" i="38" s="1"/>
  <c r="M38" i="38" s="1"/>
  <c r="Y10" i="56"/>
  <c r="BG17" i="79"/>
  <c r="BK17" i="79" s="1"/>
  <c r="BM17" i="79" s="1"/>
  <c r="AU31" i="37"/>
  <c r="AE31" i="37"/>
  <c r="BA31" i="37"/>
  <c r="AK31" i="37"/>
  <c r="S31" i="37"/>
  <c r="Q31" i="37"/>
  <c r="BA28" i="37"/>
  <c r="AK28" i="37"/>
  <c r="Q28" i="37"/>
  <c r="S28" i="37" s="1"/>
  <c r="AU28" i="37"/>
  <c r="AE28" i="37"/>
  <c r="Q25" i="46"/>
  <c r="BA30" i="46"/>
  <c r="AK30" i="46"/>
  <c r="S30" i="46"/>
  <c r="Q30" i="46"/>
  <c r="AU30" i="46"/>
  <c r="AE30" i="46"/>
  <c r="AQ22" i="37"/>
  <c r="AQ23" i="37"/>
  <c r="AQ34" i="37"/>
  <c r="AQ26" i="37"/>
  <c r="AQ8" i="37"/>
  <c r="AS8" i="37" s="1"/>
  <c r="AQ24" i="37"/>
  <c r="BG22" i="88"/>
  <c r="AE11" i="79"/>
  <c r="AQ11" i="84"/>
  <c r="AG11" i="79" s="1"/>
  <c r="AK11" i="79" s="1"/>
  <c r="AM11" i="79" s="1"/>
  <c r="AO43" i="38"/>
  <c r="BA43" i="38" s="1"/>
  <c r="AM43" i="38"/>
  <c r="AU43" i="38" s="1"/>
  <c r="AW24" i="34"/>
  <c r="AW23" i="34"/>
  <c r="AS20" i="79"/>
  <c r="AU20" i="79" s="1"/>
  <c r="AM8" i="34" s="1"/>
  <c r="AW26" i="34"/>
  <c r="AW34" i="34"/>
  <c r="AW8" i="34"/>
  <c r="AW22" i="34"/>
  <c r="AQ17" i="52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BA31" i="45"/>
  <c r="AK31" i="45"/>
  <c r="S31" i="45"/>
  <c r="Q31" i="45"/>
  <c r="AU31" i="45"/>
  <c r="AE31" i="45"/>
  <c r="Q12" i="45"/>
  <c r="S12" i="45"/>
  <c r="S34" i="45"/>
  <c r="Q34" i="45"/>
  <c r="BA29" i="33"/>
  <c r="AK29" i="33"/>
  <c r="Q29" i="33"/>
  <c r="AU29" i="33"/>
  <c r="AE29" i="33"/>
  <c r="CK23" i="81"/>
  <c r="CS23" i="81"/>
  <c r="CU23" i="81" s="1"/>
  <c r="Q61" i="54"/>
  <c r="W61" i="54" s="1"/>
  <c r="Y61" i="54"/>
  <c r="BA42" i="46"/>
  <c r="AK42" i="46"/>
  <c r="S42" i="46"/>
  <c r="Q42" i="46"/>
  <c r="AU42" i="46"/>
  <c r="AE42" i="46"/>
  <c r="W42" i="37"/>
  <c r="Y42" i="37" s="1"/>
  <c r="AK42" i="37" s="1"/>
  <c r="Q12" i="32"/>
  <c r="S12" i="32" s="1"/>
  <c r="BA32" i="32"/>
  <c r="AK32" i="32"/>
  <c r="S32" i="32"/>
  <c r="Q32" i="32"/>
  <c r="AU32" i="32"/>
  <c r="AE32" i="32"/>
  <c r="S23" i="41"/>
  <c r="Q23" i="41"/>
  <c r="AU32" i="41"/>
  <c r="AE32" i="41"/>
  <c r="BA32" i="41"/>
  <c r="AK32" i="41"/>
  <c r="S32" i="41"/>
  <c r="Q32" i="41"/>
  <c r="W23" i="92"/>
  <c r="BG8" i="92"/>
  <c r="Y63" i="54"/>
  <c r="Q63" i="54"/>
  <c r="W63" i="54" s="1"/>
  <c r="AS41" i="34"/>
  <c r="W42" i="42"/>
  <c r="Y42" i="42" s="1"/>
  <c r="AK42" i="42" s="1"/>
  <c r="BG14" i="89"/>
  <c r="AO23" i="81"/>
  <c r="AW23" i="81"/>
  <c r="AY23" i="81" s="1"/>
  <c r="AW22" i="38"/>
  <c r="AW23" i="38"/>
  <c r="AW24" i="38"/>
  <c r="AW8" i="38"/>
  <c r="AS16" i="79"/>
  <c r="AU16" i="79" s="1"/>
  <c r="AM8" i="38" s="1"/>
  <c r="AW34" i="38"/>
  <c r="AW26" i="38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Q25" i="40"/>
  <c r="S24" i="40"/>
  <c r="Q24" i="40"/>
  <c r="Q23" i="40"/>
  <c r="Q27" i="36"/>
  <c r="S26" i="36"/>
  <c r="Q26" i="36"/>
  <c r="AC59" i="56"/>
  <c r="AI59" i="56" s="1"/>
  <c r="AM59" i="56"/>
  <c r="AS59" i="56" s="1"/>
  <c r="Q59" i="56"/>
  <c r="W59" i="56" s="1"/>
  <c r="AY43" i="32"/>
  <c r="S42" i="38"/>
  <c r="Q42" i="38"/>
  <c r="AG46" i="45"/>
  <c r="AG38" i="45"/>
  <c r="AG28" i="45"/>
  <c r="AG20" i="45"/>
  <c r="AG39" i="45"/>
  <c r="AG29" i="45"/>
  <c r="AG40" i="45"/>
  <c r="AG30" i="45"/>
  <c r="AG14" i="45"/>
  <c r="AG31" i="45"/>
  <c r="AG15" i="45"/>
  <c r="AG41" i="45"/>
  <c r="AG32" i="45"/>
  <c r="AG16" i="45"/>
  <c r="AG37" i="45"/>
  <c r="AG17" i="45"/>
  <c r="AG43" i="45"/>
  <c r="AG36" i="45"/>
  <c r="AG25" i="45"/>
  <c r="AG45" i="45"/>
  <c r="AG33" i="45"/>
  <c r="AG42" i="45"/>
  <c r="AG18" i="45"/>
  <c r="AG11" i="45"/>
  <c r="AG19" i="45"/>
  <c r="AG27" i="45"/>
  <c r="BG16" i="51"/>
  <c r="AQ16" i="51"/>
  <c r="AA16" i="51"/>
  <c r="BO16" i="51"/>
  <c r="BS16" i="51" s="1"/>
  <c r="AY16" i="51"/>
  <c r="AI16" i="51"/>
  <c r="AM16" i="51" s="1"/>
  <c r="Q16" i="51"/>
  <c r="W16" i="51" s="1"/>
  <c r="M9" i="19"/>
  <c r="I15" i="19"/>
  <c r="AW22" i="42"/>
  <c r="AW23" i="42"/>
  <c r="AS12" i="79"/>
  <c r="AU12" i="79" s="1"/>
  <c r="AM8" i="42" s="1"/>
  <c r="AW34" i="42"/>
  <c r="AW24" i="42"/>
  <c r="AW26" i="42"/>
  <c r="AW8" i="42"/>
  <c r="S33" i="35"/>
  <c r="Q33" i="35"/>
  <c r="Q25" i="35"/>
  <c r="S25" i="35" s="1"/>
  <c r="BA29" i="35"/>
  <c r="AK29" i="35"/>
  <c r="Q29" i="35"/>
  <c r="AU29" i="35"/>
  <c r="AE29" i="35"/>
  <c r="S34" i="44"/>
  <c r="Q34" i="44"/>
  <c r="Y58" i="54"/>
  <c r="Q58" i="54"/>
  <c r="W58" i="54" s="1"/>
  <c r="BG11" i="88"/>
  <c r="BG20" i="90"/>
  <c r="I45" i="97"/>
  <c r="I44" i="26" s="1"/>
  <c r="K45" i="97"/>
  <c r="I45" i="26" s="1"/>
  <c r="M45" i="26" s="1"/>
  <c r="I36" i="97"/>
  <c r="I36" i="31" s="1"/>
  <c r="K36" i="97"/>
  <c r="I37" i="31" s="1"/>
  <c r="M37" i="31" s="1"/>
  <c r="I34" i="97"/>
  <c r="I36" i="32" s="1"/>
  <c r="K34" i="97"/>
  <c r="I37" i="32" s="1"/>
  <c r="M37" i="32" s="1"/>
  <c r="I24" i="97"/>
  <c r="I36" i="42" s="1"/>
  <c r="K24" i="97"/>
  <c r="I37" i="42" s="1"/>
  <c r="M37" i="42" s="1"/>
  <c r="AO22" i="79"/>
  <c r="AG39" i="44"/>
  <c r="AG42" i="44"/>
  <c r="AG27" i="44"/>
  <c r="AG19" i="44"/>
  <c r="AG11" i="44"/>
  <c r="AG28" i="44"/>
  <c r="AG20" i="44"/>
  <c r="AG40" i="44"/>
  <c r="AG29" i="44"/>
  <c r="AG30" i="44"/>
  <c r="AG14" i="44"/>
  <c r="AG31" i="44"/>
  <c r="AG15" i="44"/>
  <c r="AG32" i="44"/>
  <c r="AG38" i="44"/>
  <c r="AG41" i="44"/>
  <c r="AG46" i="44"/>
  <c r="AG43" i="44"/>
  <c r="AG45" i="44"/>
  <c r="AG17" i="44"/>
  <c r="AG18" i="44"/>
  <c r="AG25" i="44"/>
  <c r="AG37" i="44"/>
  <c r="AG33" i="44"/>
  <c r="AG16" i="44"/>
  <c r="AG36" i="44"/>
  <c r="BA28" i="34"/>
  <c r="AK28" i="34"/>
  <c r="Q28" i="34"/>
  <c r="AE28" i="34"/>
  <c r="AU28" i="34"/>
  <c r="Q27" i="34"/>
  <c r="S27" i="34" s="1"/>
  <c r="BA29" i="43"/>
  <c r="AK29" i="43"/>
  <c r="S29" i="43"/>
  <c r="Q29" i="43"/>
  <c r="AU29" i="43"/>
  <c r="AE29" i="43"/>
  <c r="S25" i="43"/>
  <c r="Q25" i="43"/>
  <c r="Q24" i="43"/>
  <c r="BW63" i="52"/>
  <c r="BG63" i="52"/>
  <c r="AM63" i="52"/>
  <c r="BQ63" i="52"/>
  <c r="AI63" i="52"/>
  <c r="Q63" i="52"/>
  <c r="BM63" i="52"/>
  <c r="AW63" i="52"/>
  <c r="BA63" i="52" s="1"/>
  <c r="CA63" i="52"/>
  <c r="CG63" i="52" s="1"/>
  <c r="AS63" i="52"/>
  <c r="AC63" i="52"/>
  <c r="Y63" i="52"/>
  <c r="CA57" i="52"/>
  <c r="CG57" i="52" s="1"/>
  <c r="BG57" i="52"/>
  <c r="BC57" i="52"/>
  <c r="AM57" i="52"/>
  <c r="Q57" i="52"/>
  <c r="Y57" i="52" s="1"/>
  <c r="BM57" i="52"/>
  <c r="AW57" i="52"/>
  <c r="BA57" i="52" s="1"/>
  <c r="AS57" i="52"/>
  <c r="BQ57" i="52"/>
  <c r="BW57" i="52" s="1"/>
  <c r="AC57" i="52"/>
  <c r="AI57" i="52" s="1"/>
  <c r="AC64" i="52"/>
  <c r="BW64" i="52"/>
  <c r="BG64" i="52"/>
  <c r="AM64" i="52"/>
  <c r="AS64" i="52" s="1"/>
  <c r="BQ64" i="52"/>
  <c r="AI64" i="52"/>
  <c r="Q64" i="52"/>
  <c r="Y64" i="52" s="1"/>
  <c r="BM64" i="52"/>
  <c r="AW64" i="52"/>
  <c r="BA64" i="52" s="1"/>
  <c r="CA64" i="52"/>
  <c r="CG64" i="52" s="1"/>
  <c r="AG9" i="89"/>
  <c r="AG23" i="89" s="1"/>
  <c r="AI26" i="48"/>
  <c r="AA26" i="48"/>
  <c r="AE26" i="48" s="1"/>
  <c r="Q26" i="48"/>
  <c r="BG20" i="89"/>
  <c r="AW9" i="36"/>
  <c r="AW10" i="36"/>
  <c r="AW12" i="36"/>
  <c r="CC18" i="79"/>
  <c r="CE18" i="79" s="1"/>
  <c r="AW13" i="36"/>
  <c r="AW21" i="36"/>
  <c r="BG17" i="89"/>
  <c r="AC40" i="39"/>
  <c r="BG11" i="91"/>
  <c r="O8" i="79"/>
  <c r="S8" i="79" s="1"/>
  <c r="U8" i="79" s="1"/>
  <c r="I72" i="96"/>
  <c r="I40" i="55" s="1"/>
  <c r="M40" i="55" s="1"/>
  <c r="BU9" i="81"/>
  <c r="BW9" i="81" s="1"/>
  <c r="BM9" i="81"/>
  <c r="K11" i="73"/>
  <c r="I23" i="23" s="1"/>
  <c r="M23" i="23" s="1"/>
  <c r="S23" i="23" s="1"/>
  <c r="BI23" i="84"/>
  <c r="BA23" i="84"/>
  <c r="BY10" i="79"/>
  <c r="S26" i="42"/>
  <c r="Q26" i="42"/>
  <c r="BA29" i="42"/>
  <c r="AK29" i="42"/>
  <c r="Q29" i="42"/>
  <c r="S29" i="42" s="1"/>
  <c r="AU29" i="42"/>
  <c r="AE29" i="42"/>
  <c r="BA27" i="31"/>
  <c r="AK27" i="31"/>
  <c r="AU27" i="31"/>
  <c r="AE27" i="31"/>
  <c r="Q27" i="31"/>
  <c r="S27" i="31" s="1"/>
  <c r="Q26" i="39"/>
  <c r="S26" i="39"/>
  <c r="S25" i="39"/>
  <c r="Q25" i="39"/>
  <c r="S24" i="39"/>
  <c r="Q24" i="39"/>
  <c r="CA78" i="52"/>
  <c r="K37" i="74"/>
  <c r="I28" i="54" s="1"/>
  <c r="M28" i="54" s="1"/>
  <c r="W10" i="79"/>
  <c r="AA10" i="79" s="1"/>
  <c r="AC10" i="79" s="1"/>
  <c r="I37" i="55"/>
  <c r="M37" i="55" s="1"/>
  <c r="K67" i="96"/>
  <c r="I37" i="53" s="1"/>
  <c r="M37" i="53" s="1"/>
  <c r="Q37" i="53" s="1"/>
  <c r="W37" i="53" s="1"/>
  <c r="I28" i="55"/>
  <c r="M28" i="55" s="1"/>
  <c r="K52" i="96"/>
  <c r="I28" i="53" s="1"/>
  <c r="M28" i="53" s="1"/>
  <c r="Q28" i="53" s="1"/>
  <c r="W28" i="53" s="1"/>
  <c r="M10" i="25"/>
  <c r="S43" i="31"/>
  <c r="BG9" i="88"/>
  <c r="Q23" i="38"/>
  <c r="BA30" i="38"/>
  <c r="AK30" i="38"/>
  <c r="S30" i="38"/>
  <c r="Q30" i="38"/>
  <c r="AU30" i="38"/>
  <c r="AE30" i="38"/>
  <c r="AI20" i="48"/>
  <c r="AA20" i="48"/>
  <c r="AE20" i="48" s="1"/>
  <c r="Q20" i="48"/>
  <c r="BY22" i="79"/>
  <c r="BG12" i="88"/>
  <c r="I8" i="73"/>
  <c r="I14" i="25" s="1"/>
  <c r="M14" i="25" s="1"/>
  <c r="S14" i="25" s="1"/>
  <c r="I34" i="74"/>
  <c r="I23" i="56" s="1"/>
  <c r="M23" i="56" s="1"/>
  <c r="W41" i="38"/>
  <c r="W43" i="38"/>
  <c r="W41" i="32"/>
  <c r="W43" i="32"/>
  <c r="AC23" i="89"/>
  <c r="Q8" i="55"/>
  <c r="AI8" i="55"/>
  <c r="AA8" i="55"/>
  <c r="S34" i="97"/>
  <c r="I39" i="32" s="1"/>
  <c r="M39" i="32" s="1"/>
  <c r="Q34" i="97"/>
  <c r="I38" i="32" s="1"/>
  <c r="M38" i="32" s="1"/>
  <c r="S32" i="97"/>
  <c r="I39" i="34" s="1"/>
  <c r="M39" i="34" s="1"/>
  <c r="Q32" i="97"/>
  <c r="I38" i="34" s="1"/>
  <c r="M38" i="34" s="1"/>
  <c r="AS41" i="37"/>
  <c r="BO17" i="79"/>
  <c r="CE17" i="84"/>
  <c r="BQ17" i="79" s="1"/>
  <c r="BU17" i="79" s="1"/>
  <c r="BW17" i="79" s="1"/>
  <c r="BQ21" i="79"/>
  <c r="BU21" i="79" s="1"/>
  <c r="BW21" i="79" s="1"/>
  <c r="AA24" i="55"/>
  <c r="AI24" i="55"/>
  <c r="Q24" i="55"/>
  <c r="W24" i="55" s="1"/>
  <c r="Q9" i="48"/>
  <c r="Q28" i="48" s="1"/>
  <c r="E12" i="10" s="1"/>
  <c r="AI9" i="48"/>
  <c r="AA9" i="48"/>
  <c r="AA28" i="48" s="1"/>
  <c r="E22" i="10" s="1"/>
  <c r="M28" i="48"/>
  <c r="S24" i="46"/>
  <c r="Q24" i="46"/>
  <c r="Q23" i="46"/>
  <c r="BA32" i="46"/>
  <c r="AK32" i="46"/>
  <c r="Q32" i="46"/>
  <c r="AU32" i="46"/>
  <c r="AE32" i="46"/>
  <c r="AS41" i="40"/>
  <c r="CO23" i="84"/>
  <c r="BY23" i="79" s="1"/>
  <c r="CW23" i="84"/>
  <c r="BY9" i="79"/>
  <c r="CK9" i="82"/>
  <c r="CS9" i="82"/>
  <c r="CU9" i="82" s="1"/>
  <c r="AW45" i="40"/>
  <c r="AW43" i="40"/>
  <c r="AW37" i="40"/>
  <c r="AW27" i="40"/>
  <c r="AW19" i="40"/>
  <c r="AW11" i="40"/>
  <c r="AW46" i="40"/>
  <c r="AW38" i="40"/>
  <c r="AW28" i="40"/>
  <c r="AW20" i="40"/>
  <c r="AW39" i="40"/>
  <c r="AW29" i="40"/>
  <c r="AW40" i="40"/>
  <c r="AW30" i="40"/>
  <c r="AW14" i="40"/>
  <c r="AW31" i="40"/>
  <c r="AW15" i="40"/>
  <c r="I14" i="79"/>
  <c r="K14" i="79" s="1"/>
  <c r="AM41" i="40" s="1"/>
  <c r="AW36" i="40"/>
  <c r="AW42" i="40"/>
  <c r="AW16" i="40"/>
  <c r="AW17" i="40"/>
  <c r="AW18" i="40"/>
  <c r="AW32" i="40"/>
  <c r="AW41" i="40"/>
  <c r="AW25" i="40"/>
  <c r="AW33" i="40"/>
  <c r="AM43" i="40"/>
  <c r="AU43" i="40" s="1"/>
  <c r="BE15" i="89"/>
  <c r="BE16" i="89"/>
  <c r="BE8" i="89"/>
  <c r="BE17" i="89"/>
  <c r="BE9" i="89"/>
  <c r="BE18" i="89"/>
  <c r="BE10" i="89"/>
  <c r="BE23" i="89"/>
  <c r="BE19" i="89"/>
  <c r="BE11" i="89"/>
  <c r="BE20" i="89"/>
  <c r="BE12" i="89"/>
  <c r="BE21" i="89"/>
  <c r="BE13" i="89"/>
  <c r="BE22" i="89"/>
  <c r="BE14" i="89"/>
  <c r="BA9" i="84"/>
  <c r="BI9" i="84"/>
  <c r="CE17" i="52"/>
  <c r="AE13" i="79"/>
  <c r="AQ13" i="84"/>
  <c r="AG13" i="79" s="1"/>
  <c r="AK13" i="79" s="1"/>
  <c r="AM13" i="79" s="1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BE12" i="75"/>
  <c r="E38" i="74" s="1"/>
  <c r="AO12" i="75"/>
  <c r="I21" i="27" s="1"/>
  <c r="M21" i="27" s="1"/>
  <c r="Y12" i="75"/>
  <c r="I12" i="75"/>
  <c r="I24" i="25" s="1"/>
  <c r="M24" i="25" s="1"/>
  <c r="S24" i="25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Q33" i="45"/>
  <c r="S33" i="45" s="1"/>
  <c r="Q24" i="33"/>
  <c r="S23" i="33"/>
  <c r="Q23" i="33"/>
  <c r="BA32" i="33"/>
  <c r="AK32" i="33"/>
  <c r="Q32" i="33"/>
  <c r="AU32" i="33"/>
  <c r="AE32" i="33"/>
  <c r="AM61" i="56"/>
  <c r="Q61" i="56"/>
  <c r="W61" i="56" s="1"/>
  <c r="AI61" i="56"/>
  <c r="AC61" i="56"/>
  <c r="AS61" i="56"/>
  <c r="Y61" i="56"/>
  <c r="AU79" i="52"/>
  <c r="W40" i="34"/>
  <c r="BE21" i="92"/>
  <c r="BE13" i="92"/>
  <c r="BE22" i="92"/>
  <c r="BE14" i="92"/>
  <c r="BE15" i="92"/>
  <c r="BE16" i="92"/>
  <c r="BE8" i="92"/>
  <c r="BE17" i="92"/>
  <c r="BE9" i="92"/>
  <c r="BE18" i="92"/>
  <c r="BE10" i="92"/>
  <c r="BE23" i="92"/>
  <c r="BE19" i="92"/>
  <c r="BE11" i="92"/>
  <c r="BE20" i="92"/>
  <c r="BE12" i="92"/>
  <c r="K28" i="73"/>
  <c r="I77" i="23" s="1"/>
  <c r="M77" i="23" s="1"/>
  <c r="S77" i="23" s="1"/>
  <c r="BG8" i="51"/>
  <c r="AQ8" i="51"/>
  <c r="AA8" i="51"/>
  <c r="BO8" i="51"/>
  <c r="AY8" i="51"/>
  <c r="AI8" i="51"/>
  <c r="Q8" i="51"/>
  <c r="W40" i="35"/>
  <c r="Y40" i="35"/>
  <c r="AK40" i="35" s="1"/>
  <c r="Q34" i="32"/>
  <c r="Q24" i="41"/>
  <c r="BA31" i="41"/>
  <c r="AK31" i="41"/>
  <c r="S31" i="41"/>
  <c r="Q31" i="41"/>
  <c r="AU31" i="41"/>
  <c r="AE31" i="41"/>
  <c r="Q34" i="41"/>
  <c r="S34" i="41" s="1"/>
  <c r="W40" i="42"/>
  <c r="CK23" i="82"/>
  <c r="CS23" i="82"/>
  <c r="CU23" i="82" s="1"/>
  <c r="AS63" i="56"/>
  <c r="Y63" i="56"/>
  <c r="AM63" i="56"/>
  <c r="Q63" i="56"/>
  <c r="W63" i="56" s="1"/>
  <c r="AI63" i="56"/>
  <c r="AC63" i="56"/>
  <c r="M31" i="17"/>
  <c r="I33" i="17"/>
  <c r="S42" i="42"/>
  <c r="BG8" i="90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Q33" i="40"/>
  <c r="S33" i="40" s="1"/>
  <c r="I82" i="98"/>
  <c r="I81" i="98"/>
  <c r="W15" i="79"/>
  <c r="AA15" i="79" s="1"/>
  <c r="AC15" i="79" s="1"/>
  <c r="AO41" i="33"/>
  <c r="BA41" i="33" s="1"/>
  <c r="AO23" i="82"/>
  <c r="AW23" i="82"/>
  <c r="AY23" i="82" s="1"/>
  <c r="BA28" i="44"/>
  <c r="AK28" i="44"/>
  <c r="Q28" i="44"/>
  <c r="AU28" i="44"/>
  <c r="AE28" i="44"/>
  <c r="Q27" i="44"/>
  <c r="S27" i="44"/>
  <c r="S26" i="44"/>
  <c r="Q26" i="44"/>
  <c r="BG21" i="88"/>
  <c r="BG16" i="91"/>
  <c r="I25" i="97"/>
  <c r="I36" i="41" s="1"/>
  <c r="K25" i="97"/>
  <c r="I37" i="41" s="1"/>
  <c r="M37" i="41" s="1"/>
  <c r="I43" i="97"/>
  <c r="I137" i="11" s="1"/>
  <c r="K43" i="97"/>
  <c r="I140" i="11" s="1"/>
  <c r="I32" i="97"/>
  <c r="I36" i="34" s="1"/>
  <c r="K32" i="97"/>
  <c r="I37" i="34" s="1"/>
  <c r="M37" i="34" s="1"/>
  <c r="AW22" i="79"/>
  <c r="BK22" i="84"/>
  <c r="AY22" i="79" s="1"/>
  <c r="BC22" i="79" s="1"/>
  <c r="BE22" i="79" s="1"/>
  <c r="W8" i="32" s="1"/>
  <c r="AQ23" i="42"/>
  <c r="AQ24" i="42"/>
  <c r="AQ8" i="42"/>
  <c r="AS8" i="42" s="1"/>
  <c r="AQ34" i="42"/>
  <c r="AQ26" i="42"/>
  <c r="AQ22" i="42"/>
  <c r="AW40" i="39"/>
  <c r="AW41" i="39"/>
  <c r="AW36" i="39"/>
  <c r="AW29" i="39"/>
  <c r="AW18" i="39"/>
  <c r="AW30" i="39"/>
  <c r="AW27" i="39"/>
  <c r="AW19" i="39"/>
  <c r="AW11" i="39"/>
  <c r="AW31" i="39"/>
  <c r="AW28" i="39"/>
  <c r="AW20" i="39"/>
  <c r="AW32" i="39"/>
  <c r="AW14" i="39"/>
  <c r="I15" i="79"/>
  <c r="K15" i="79" s="1"/>
  <c r="AW38" i="39"/>
  <c r="AW33" i="39"/>
  <c r="AW15" i="39"/>
  <c r="AW39" i="39"/>
  <c r="AW43" i="39"/>
  <c r="AW45" i="39"/>
  <c r="AW17" i="39"/>
  <c r="AW37" i="39"/>
  <c r="AW42" i="39"/>
  <c r="AW46" i="39"/>
  <c r="AW25" i="39"/>
  <c r="AW16" i="39"/>
  <c r="Q29" i="34"/>
  <c r="BA29" i="34"/>
  <c r="AK29" i="34"/>
  <c r="S29" i="34"/>
  <c r="AU29" i="34"/>
  <c r="AE29" i="34"/>
  <c r="AC56" i="52"/>
  <c r="AI56" i="52" s="1"/>
  <c r="AM56" i="52"/>
  <c r="AS56" i="52" s="1"/>
  <c r="BQ56" i="52"/>
  <c r="BW56" i="52" s="1"/>
  <c r="AW56" i="52"/>
  <c r="BA56" i="52" s="1"/>
  <c r="CA56" i="52"/>
  <c r="CG56" i="52" s="1"/>
  <c r="Q56" i="52"/>
  <c r="Y56" i="52" s="1"/>
  <c r="BG56" i="52"/>
  <c r="BM56" i="52" s="1"/>
  <c r="AO43" i="33"/>
  <c r="BA43" i="33" s="1"/>
  <c r="AM43" i="33"/>
  <c r="K51" i="74"/>
  <c r="I55" i="54" s="1"/>
  <c r="M55" i="54" s="1"/>
  <c r="S26" i="29"/>
  <c r="M8" i="79"/>
  <c r="Q25" i="42"/>
  <c r="S25" i="42" s="1"/>
  <c r="Q34" i="42"/>
  <c r="BA29" i="31"/>
  <c r="AK29" i="31"/>
  <c r="S29" i="31"/>
  <c r="Q29" i="31"/>
  <c r="AU29" i="31"/>
  <c r="AE29" i="31"/>
  <c r="BA29" i="39"/>
  <c r="AK29" i="39"/>
  <c r="Q29" i="39"/>
  <c r="S29" i="39" s="1"/>
  <c r="AU29" i="39"/>
  <c r="AE29" i="39"/>
  <c r="Q33" i="39"/>
  <c r="S33" i="39"/>
  <c r="AS28" i="56"/>
  <c r="Y28" i="56"/>
  <c r="AM28" i="56"/>
  <c r="Q28" i="56"/>
  <c r="W28" i="56" s="1"/>
  <c r="AI28" i="56"/>
  <c r="AC28" i="56"/>
  <c r="AU43" i="46"/>
  <c r="AE43" i="46"/>
  <c r="BA43" i="46"/>
  <c r="AK43" i="46"/>
  <c r="S43" i="46"/>
  <c r="AM19" i="56"/>
  <c r="Q19" i="56"/>
  <c r="AI19" i="56"/>
  <c r="K19" i="56"/>
  <c r="AC19" i="56"/>
  <c r="AS19" i="56"/>
  <c r="Y19" i="56"/>
  <c r="S24" i="38"/>
  <c r="Q24" i="38"/>
  <c r="S12" i="38"/>
  <c r="Q12" i="38"/>
  <c r="BA32" i="38"/>
  <c r="AK32" i="38"/>
  <c r="Q32" i="38"/>
  <c r="AU32" i="38"/>
  <c r="AE32" i="38"/>
  <c r="BG10" i="88"/>
  <c r="AI19" i="48"/>
  <c r="AA19" i="48"/>
  <c r="AE19" i="48" s="1"/>
  <c r="Q19" i="48"/>
  <c r="BG21" i="91"/>
  <c r="AG39" i="38"/>
  <c r="AG29" i="38"/>
  <c r="AG40" i="38"/>
  <c r="AG30" i="38"/>
  <c r="AG14" i="38"/>
  <c r="AG31" i="38"/>
  <c r="AG15" i="38"/>
  <c r="AG32" i="38"/>
  <c r="AG16" i="38"/>
  <c r="AG42" i="38"/>
  <c r="AG33" i="38"/>
  <c r="AG25" i="38"/>
  <c r="AG17" i="38"/>
  <c r="AG43" i="38"/>
  <c r="AG36" i="38"/>
  <c r="AG46" i="38"/>
  <c r="AG11" i="38"/>
  <c r="AG45" i="38"/>
  <c r="AG19" i="38"/>
  <c r="AG27" i="38"/>
  <c r="AG18" i="38"/>
  <c r="AG20" i="38"/>
  <c r="AG28" i="38"/>
  <c r="AG37" i="38"/>
  <c r="AG41" i="38"/>
  <c r="AG38" i="38"/>
  <c r="AG39" i="32"/>
  <c r="AG29" i="32"/>
  <c r="AG40" i="32"/>
  <c r="AG30" i="32"/>
  <c r="AG14" i="32"/>
  <c r="AG31" i="32"/>
  <c r="AG15" i="32"/>
  <c r="AG32" i="32"/>
  <c r="AG16" i="32"/>
  <c r="AG42" i="32"/>
  <c r="AG33" i="32"/>
  <c r="AG25" i="32"/>
  <c r="AG17" i="32"/>
  <c r="AG43" i="32"/>
  <c r="AG45" i="32"/>
  <c r="AG20" i="32"/>
  <c r="AG19" i="32"/>
  <c r="AG18" i="32"/>
  <c r="AG28" i="32"/>
  <c r="AG38" i="32"/>
  <c r="AG11" i="32"/>
  <c r="AG27" i="32"/>
  <c r="AG46" i="32"/>
  <c r="AG36" i="32"/>
  <c r="AG37" i="32"/>
  <c r="AG41" i="32"/>
  <c r="G966" i="1"/>
  <c r="E25" i="2"/>
  <c r="G968" i="1" s="1"/>
  <c r="S23" i="97"/>
  <c r="I39" i="43" s="1"/>
  <c r="M39" i="43" s="1"/>
  <c r="Q23" i="97"/>
  <c r="I38" i="43" s="1"/>
  <c r="M38" i="43" s="1"/>
  <c r="S36" i="97"/>
  <c r="I39" i="31" s="1"/>
  <c r="M39" i="31" s="1"/>
  <c r="Q36" i="97"/>
  <c r="I38" i="31" s="1"/>
  <c r="M38" i="31" s="1"/>
  <c r="BO21" i="79"/>
  <c r="AS41" i="33"/>
  <c r="BO12" i="79"/>
  <c r="CE12" i="84"/>
  <c r="BQ12" i="79" s="1"/>
  <c r="BU12" i="79" s="1"/>
  <c r="BW12" i="79" s="1"/>
  <c r="Q26" i="37"/>
  <c r="S26" i="37" s="1"/>
  <c r="Q33" i="46"/>
  <c r="CG9" i="79"/>
  <c r="CY9" i="84"/>
  <c r="CI9" i="79" s="1"/>
  <c r="CM9" i="79" s="1"/>
  <c r="CO9" i="79" s="1"/>
  <c r="AE22" i="79"/>
  <c r="AQ22" i="84"/>
  <c r="AG22" i="79" s="1"/>
  <c r="AK22" i="79" s="1"/>
  <c r="AM22" i="79" s="1"/>
  <c r="Q13" i="55"/>
  <c r="W13" i="55" s="1"/>
  <c r="AI13" i="55"/>
  <c r="AA13" i="55"/>
  <c r="S43" i="39"/>
  <c r="AS15" i="75"/>
  <c r="I24" i="26" s="1"/>
  <c r="M24" i="26" s="1"/>
  <c r="AC15" i="75"/>
  <c r="M15" i="75"/>
  <c r="I33" i="23" s="1"/>
  <c r="M33" i="23" s="1"/>
  <c r="S33" i="23" s="1"/>
  <c r="BE15" i="75"/>
  <c r="E41" i="74" s="1"/>
  <c r="AO15" i="75"/>
  <c r="I24" i="27" s="1"/>
  <c r="M24" i="27" s="1"/>
  <c r="Y15" i="75"/>
  <c r="I15" i="75"/>
  <c r="I33" i="25" s="1"/>
  <c r="M33" i="25" s="1"/>
  <c r="S33" i="25" s="1"/>
  <c r="AW15" i="75"/>
  <c r="I45" i="11" s="1"/>
  <c r="M45" i="11" s="1"/>
  <c r="AG15" i="75"/>
  <c r="E15" i="73" s="1"/>
  <c r="Q15" i="75"/>
  <c r="I34" i="25" s="1"/>
  <c r="M34" i="25" s="1"/>
  <c r="S34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Q28" i="45"/>
  <c r="AU28" i="45"/>
  <c r="AE28" i="45"/>
  <c r="BA28" i="45"/>
  <c r="AK28" i="45"/>
  <c r="S28" i="45"/>
  <c r="BA30" i="45"/>
  <c r="AK30" i="45"/>
  <c r="Q30" i="45"/>
  <c r="AU30" i="45"/>
  <c r="AE30" i="45"/>
  <c r="Q12" i="33"/>
  <c r="S12" i="33"/>
  <c r="Q34" i="33"/>
  <c r="AS52" i="56"/>
  <c r="Y52" i="56"/>
  <c r="AM52" i="56"/>
  <c r="Q52" i="56"/>
  <c r="W52" i="56" s="1"/>
  <c r="AI52" i="56"/>
  <c r="AC52" i="56"/>
  <c r="BO11" i="79"/>
  <c r="CE11" i="84"/>
  <c r="BQ11" i="79" s="1"/>
  <c r="BU11" i="79" s="1"/>
  <c r="BW11" i="79" s="1"/>
  <c r="BM79" i="52"/>
  <c r="AS79" i="52"/>
  <c r="Y79" i="52"/>
  <c r="BW79" i="52"/>
  <c r="BC79" i="52"/>
  <c r="AI79" i="52"/>
  <c r="K79" i="52"/>
  <c r="AO40" i="34"/>
  <c r="BA40" i="34" s="1"/>
  <c r="AM40" i="34"/>
  <c r="AU40" i="34" s="1"/>
  <c r="Q42" i="32"/>
  <c r="AU28" i="32"/>
  <c r="AE28" i="32"/>
  <c r="BA28" i="32"/>
  <c r="AK28" i="32"/>
  <c r="Q28" i="32"/>
  <c r="S12" i="41"/>
  <c r="Q12" i="41"/>
  <c r="S33" i="41"/>
  <c r="Q33" i="41"/>
  <c r="G23" i="87"/>
  <c r="I23" i="87" s="1"/>
  <c r="AY25" i="3" s="1"/>
  <c r="G945" i="1" s="1"/>
  <c r="Q53" i="54"/>
  <c r="W53" i="54" s="1"/>
  <c r="Y53" i="54"/>
  <c r="AW10" i="41"/>
  <c r="AW12" i="41"/>
  <c r="AW21" i="41"/>
  <c r="AW13" i="41"/>
  <c r="CC13" i="79"/>
  <c r="CE13" i="79" s="1"/>
  <c r="AW9" i="41"/>
  <c r="W22" i="90"/>
  <c r="BG22" i="90" s="1"/>
  <c r="AQ23" i="88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A30" i="40"/>
  <c r="AK30" i="40"/>
  <c r="Q30" i="40"/>
  <c r="AU30" i="40"/>
  <c r="AE30" i="40"/>
  <c r="Q25" i="36"/>
  <c r="Q24" i="36"/>
  <c r="S24" i="36"/>
  <c r="S23" i="36"/>
  <c r="Q23" i="36"/>
  <c r="AE15" i="79"/>
  <c r="AQ15" i="84"/>
  <c r="AG15" i="79" s="1"/>
  <c r="AK15" i="79" s="1"/>
  <c r="AM15" i="79" s="1"/>
  <c r="AY41" i="32"/>
  <c r="AW39" i="44"/>
  <c r="AW33" i="44"/>
  <c r="AW27" i="44"/>
  <c r="AW19" i="44"/>
  <c r="AW11" i="44"/>
  <c r="AW40" i="44"/>
  <c r="AW28" i="44"/>
  <c r="AW20" i="44"/>
  <c r="AW29" i="44"/>
  <c r="AW30" i="44"/>
  <c r="AW14" i="44"/>
  <c r="AW31" i="44"/>
  <c r="AW15" i="44"/>
  <c r="I10" i="79"/>
  <c r="K10" i="79" s="1"/>
  <c r="AM41" i="44" s="1"/>
  <c r="AS41" i="44" s="1"/>
  <c r="AW16" i="44"/>
  <c r="AW32" i="44"/>
  <c r="AW46" i="44"/>
  <c r="AW42" i="44"/>
  <c r="AW18" i="44"/>
  <c r="AW25" i="44"/>
  <c r="AW45" i="44"/>
  <c r="AW37" i="44"/>
  <c r="AW43" i="44"/>
  <c r="AW17" i="44"/>
  <c r="AW36" i="44"/>
  <c r="AW38" i="44"/>
  <c r="AW41" i="44"/>
  <c r="AA17" i="55"/>
  <c r="Q17" i="55"/>
  <c r="W17" i="55" s="1"/>
  <c r="AI17" i="55"/>
  <c r="AO18" i="79"/>
  <c r="Q23" i="35"/>
  <c r="S23" i="35" s="1"/>
  <c r="BA31" i="44"/>
  <c r="AK31" i="44"/>
  <c r="Q31" i="44"/>
  <c r="AU31" i="44"/>
  <c r="AE31" i="44"/>
  <c r="CG15" i="79"/>
  <c r="CY15" i="84"/>
  <c r="CI15" i="79" s="1"/>
  <c r="CM15" i="79" s="1"/>
  <c r="CO15" i="79" s="1"/>
  <c r="AO14" i="79"/>
  <c r="I33" i="97"/>
  <c r="I36" i="33" s="1"/>
  <c r="K33" i="97"/>
  <c r="I37" i="33" s="1"/>
  <c r="M37" i="33" s="1"/>
  <c r="I23" i="97"/>
  <c r="I36" i="43" s="1"/>
  <c r="K23" i="97"/>
  <c r="I37" i="43" s="1"/>
  <c r="M37" i="43" s="1"/>
  <c r="I42" i="97"/>
  <c r="E73" i="96" s="1"/>
  <c r="K42" i="97"/>
  <c r="E74" i="96" s="1"/>
  <c r="I40" i="97"/>
  <c r="I9" i="24" s="1"/>
  <c r="M9" i="24" s="1"/>
  <c r="S9" i="24" s="1"/>
  <c r="K40" i="97"/>
  <c r="I12" i="24" s="1"/>
  <c r="M12" i="24" s="1"/>
  <c r="S12" i="24" s="1"/>
  <c r="AW34" i="39"/>
  <c r="AW26" i="39"/>
  <c r="AW22" i="39"/>
  <c r="AS15" i="79"/>
  <c r="AU15" i="79" s="1"/>
  <c r="AM8" i="39" s="1"/>
  <c r="AW23" i="39"/>
  <c r="AW8" i="39"/>
  <c r="AW24" i="39"/>
  <c r="Q26" i="34"/>
  <c r="S26" i="34" s="1"/>
  <c r="S34" i="34"/>
  <c r="Q34" i="34"/>
  <c r="S23" i="43"/>
  <c r="Q23" i="43"/>
  <c r="Y54" i="52"/>
  <c r="AI54" i="52"/>
  <c r="Q54" i="52"/>
  <c r="BM54" i="52"/>
  <c r="AW54" i="52"/>
  <c r="BA54" i="52" s="1"/>
  <c r="AS54" i="52"/>
  <c r="AC54" i="52"/>
  <c r="BG54" i="52"/>
  <c r="BQ54" i="52"/>
  <c r="BW54" i="52" s="1"/>
  <c r="AM54" i="52"/>
  <c r="CA54" i="52"/>
  <c r="CG54" i="52" s="1"/>
  <c r="AA35" i="55"/>
  <c r="AI35" i="55"/>
  <c r="Q35" i="55"/>
  <c r="W35" i="55" s="1"/>
  <c r="W43" i="37"/>
  <c r="W41" i="37"/>
  <c r="AS55" i="56"/>
  <c r="Y55" i="56"/>
  <c r="AM55" i="56"/>
  <c r="Q55" i="56"/>
  <c r="W55" i="56" s="1"/>
  <c r="AC55" i="56"/>
  <c r="AI55" i="56" s="1"/>
  <c r="K78" i="96"/>
  <c r="I25" i="22" s="1"/>
  <c r="M25" i="22" s="1"/>
  <c r="S25" i="22" s="1"/>
  <c r="I78" i="96"/>
  <c r="I25" i="24" s="1"/>
  <c r="M25" i="24" s="1"/>
  <c r="S25" i="24" s="1"/>
  <c r="M9" i="20"/>
  <c r="I15" i="20"/>
  <c r="Q23" i="42"/>
  <c r="Q33" i="42"/>
  <c r="BA30" i="42"/>
  <c r="AK30" i="42"/>
  <c r="Q30" i="42"/>
  <c r="AU30" i="42"/>
  <c r="AE30" i="42"/>
  <c r="Q26" i="31"/>
  <c r="AU26" i="31"/>
  <c r="AE26" i="31"/>
  <c r="BA26" i="31"/>
  <c r="AK26" i="31"/>
  <c r="S26" i="31"/>
  <c r="BA25" i="31"/>
  <c r="Q25" i="31"/>
  <c r="S25" i="31" s="1"/>
  <c r="AU25" i="31"/>
  <c r="AK25" i="31"/>
  <c r="AE25" i="31"/>
  <c r="BA34" i="31"/>
  <c r="AK34" i="31"/>
  <c r="S34" i="31"/>
  <c r="Q34" i="31"/>
  <c r="AU34" i="31"/>
  <c r="AE34" i="31"/>
  <c r="Q23" i="39"/>
  <c r="AC56" i="56"/>
  <c r="AI56" i="56" s="1"/>
  <c r="AS56" i="56"/>
  <c r="AM56" i="56"/>
  <c r="Q56" i="56"/>
  <c r="W56" i="56" s="1"/>
  <c r="AG23" i="88"/>
  <c r="AA20" i="55"/>
  <c r="AI20" i="55"/>
  <c r="Q20" i="55"/>
  <c r="W20" i="55" s="1"/>
  <c r="BG15" i="90"/>
  <c r="I9" i="55"/>
  <c r="K33" i="96"/>
  <c r="I9" i="53" s="1"/>
  <c r="I34" i="55"/>
  <c r="M34" i="55" s="1"/>
  <c r="K62" i="96"/>
  <c r="I34" i="53" s="1"/>
  <c r="M34" i="53" s="1"/>
  <c r="Q34" i="53" s="1"/>
  <c r="W34" i="53" s="1"/>
  <c r="BG22" i="79"/>
  <c r="BK22" i="79" s="1"/>
  <c r="BM22" i="79" s="1"/>
  <c r="S27" i="30"/>
  <c r="Q27" i="30"/>
  <c r="S26" i="30"/>
  <c r="Q26" i="30"/>
  <c r="Q25" i="30"/>
  <c r="AI18" i="48"/>
  <c r="AA18" i="48"/>
  <c r="AE18" i="48" s="1"/>
  <c r="Q18" i="48"/>
  <c r="M9" i="26"/>
  <c r="Y40" i="32"/>
  <c r="AK40" i="32" s="1"/>
  <c r="W40" i="32"/>
  <c r="AG23" i="90"/>
  <c r="S27" i="97"/>
  <c r="I39" i="39" s="1"/>
  <c r="M39" i="39" s="1"/>
  <c r="Q27" i="97"/>
  <c r="I38" i="39" s="1"/>
  <c r="M38" i="39" s="1"/>
  <c r="S21" i="97"/>
  <c r="I39" i="45" s="1"/>
  <c r="M39" i="45" s="1"/>
  <c r="Q21" i="97"/>
  <c r="I38" i="45" s="1"/>
  <c r="M38" i="45" s="1"/>
  <c r="AE43" i="45"/>
  <c r="S43" i="45"/>
  <c r="AG16" i="79"/>
  <c r="AK16" i="79" s="1"/>
  <c r="AM16" i="79" s="1"/>
  <c r="BG12" i="79"/>
  <c r="BK12" i="79" s="1"/>
  <c r="BM12" i="79" s="1"/>
  <c r="Q27" i="37"/>
  <c r="BA29" i="37"/>
  <c r="AK29" i="37"/>
  <c r="S29" i="37"/>
  <c r="Q29" i="37"/>
  <c r="AU29" i="37"/>
  <c r="AE29" i="37"/>
  <c r="Q25" i="37"/>
  <c r="S25" i="37"/>
  <c r="S12" i="46"/>
  <c r="Q12" i="46"/>
  <c r="W22" i="79"/>
  <c r="AA22" i="79" s="1"/>
  <c r="AC22" i="79" s="1"/>
  <c r="BG22" i="91"/>
  <c r="AS47" i="46"/>
  <c r="AS8" i="7" s="1"/>
  <c r="K30" i="73"/>
  <c r="I83" i="23" s="1"/>
  <c r="M83" i="23" s="1"/>
  <c r="S83" i="23" s="1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I18" i="75"/>
  <c r="I42" i="25" s="1"/>
  <c r="M42" i="25" s="1"/>
  <c r="S42" i="25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BA29" i="45"/>
  <c r="AK29" i="45"/>
  <c r="S29" i="45"/>
  <c r="Q29" i="45"/>
  <c r="AU29" i="45"/>
  <c r="AE29" i="45"/>
  <c r="Q33" i="33"/>
  <c r="S33" i="33" s="1"/>
  <c r="Q52" i="54"/>
  <c r="W52" i="54" s="1"/>
  <c r="Y52" i="54"/>
  <c r="W41" i="40"/>
  <c r="W43" i="40"/>
  <c r="AW12" i="42"/>
  <c r="AW21" i="42"/>
  <c r="AW13" i="42"/>
  <c r="CC12" i="79"/>
  <c r="CE12" i="79" s="1"/>
  <c r="AW10" i="42"/>
  <c r="AW9" i="42"/>
  <c r="S42" i="37"/>
  <c r="K22" i="73"/>
  <c r="I56" i="23" s="1"/>
  <c r="M56" i="23" s="1"/>
  <c r="S56" i="23" s="1"/>
  <c r="Q29" i="32"/>
  <c r="AU29" i="32"/>
  <c r="AE29" i="32"/>
  <c r="BA29" i="32"/>
  <c r="AK29" i="32"/>
  <c r="S29" i="32"/>
  <c r="Q27" i="32"/>
  <c r="S27" i="32" s="1"/>
  <c r="S26" i="32"/>
  <c r="Q26" i="32"/>
  <c r="BA30" i="41"/>
  <c r="AK30" i="41"/>
  <c r="S30" i="41"/>
  <c r="Q30" i="41"/>
  <c r="AU30" i="41"/>
  <c r="AE30" i="41"/>
  <c r="AM53" i="56"/>
  <c r="Q53" i="56"/>
  <c r="W53" i="56" s="1"/>
  <c r="AC53" i="56"/>
  <c r="AI53" i="56" s="1"/>
  <c r="AS53" i="56"/>
  <c r="Y53" i="56"/>
  <c r="CG13" i="79"/>
  <c r="CY13" i="84"/>
  <c r="CI13" i="79" s="1"/>
  <c r="CM13" i="79" s="1"/>
  <c r="CO13" i="79" s="1"/>
  <c r="AS40" i="34"/>
  <c r="BY8" i="79"/>
  <c r="W42" i="36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Q12" i="40"/>
  <c r="BA29" i="40"/>
  <c r="AK29" i="40"/>
  <c r="S29" i="40"/>
  <c r="Q29" i="40"/>
  <c r="AU29" i="40"/>
  <c r="AE29" i="40"/>
  <c r="BA32" i="40"/>
  <c r="AK32" i="40"/>
  <c r="S32" i="40"/>
  <c r="Q32" i="40"/>
  <c r="AU32" i="40"/>
  <c r="AE32" i="40"/>
  <c r="AU31" i="36"/>
  <c r="AE31" i="36"/>
  <c r="BA31" i="36"/>
  <c r="AK31" i="36"/>
  <c r="S31" i="36"/>
  <c r="Q31" i="36"/>
  <c r="Q33" i="36"/>
  <c r="AQ34" i="39"/>
  <c r="AQ22" i="39"/>
  <c r="AQ23" i="39"/>
  <c r="AQ24" i="39"/>
  <c r="AQ8" i="39"/>
  <c r="AS8" i="39" s="1"/>
  <c r="AQ26" i="39"/>
  <c r="W12" i="79"/>
  <c r="AA12" i="79" s="1"/>
  <c r="AC12" i="79" s="1"/>
  <c r="G89" i="74"/>
  <c r="G87" i="74"/>
  <c r="G85" i="74"/>
  <c r="G83" i="74"/>
  <c r="I83" i="74" s="1"/>
  <c r="G81" i="74"/>
  <c r="I81" i="74" s="1"/>
  <c r="G79" i="74"/>
  <c r="I79" i="74" s="1"/>
  <c r="G72" i="74"/>
  <c r="G70" i="74"/>
  <c r="G68" i="74"/>
  <c r="I68" i="74" s="1"/>
  <c r="G66" i="74"/>
  <c r="I66" i="74" s="1"/>
  <c r="G64" i="74"/>
  <c r="G62" i="74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G88" i="74"/>
  <c r="G86" i="74"/>
  <c r="I86" i="74" s="1"/>
  <c r="G84" i="74"/>
  <c r="I84" i="74" s="1"/>
  <c r="G82" i="74"/>
  <c r="G80" i="74"/>
  <c r="G78" i="74"/>
  <c r="G71" i="74"/>
  <c r="G69" i="74"/>
  <c r="I69" i="74" s="1"/>
  <c r="G67" i="74"/>
  <c r="G65" i="74"/>
  <c r="G63" i="74"/>
  <c r="I63" i="74" s="1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M18" i="97"/>
  <c r="AW18" i="79"/>
  <c r="BK18" i="84"/>
  <c r="AY18" i="79" s="1"/>
  <c r="BC18" i="79" s="1"/>
  <c r="BE18" i="79" s="1"/>
  <c r="W8" i="36" s="1"/>
  <c r="Q12" i="35"/>
  <c r="S12" i="35"/>
  <c r="BA31" i="35"/>
  <c r="AK31" i="35"/>
  <c r="S31" i="35"/>
  <c r="Q31" i="35"/>
  <c r="AU31" i="35"/>
  <c r="AE31" i="35"/>
  <c r="S23" i="44"/>
  <c r="Q23" i="44"/>
  <c r="AW13" i="79"/>
  <c r="BK13" i="84"/>
  <c r="AY13" i="79" s="1"/>
  <c r="BC13" i="79" s="1"/>
  <c r="BE13" i="79" s="1"/>
  <c r="W8" i="41" s="1"/>
  <c r="AW10" i="39"/>
  <c r="AW12" i="39"/>
  <c r="AW21" i="39"/>
  <c r="AW13" i="39"/>
  <c r="CC15" i="79"/>
  <c r="CE15" i="79" s="1"/>
  <c r="AW9" i="39"/>
  <c r="AW14" i="79"/>
  <c r="BK14" i="84"/>
  <c r="AY14" i="79" s="1"/>
  <c r="BC14" i="79" s="1"/>
  <c r="BE14" i="79" s="1"/>
  <c r="W8" i="40" s="1"/>
  <c r="I41" i="97"/>
  <c r="I9" i="22" s="1"/>
  <c r="M9" i="22" s="1"/>
  <c r="S9" i="22" s="1"/>
  <c r="K41" i="97"/>
  <c r="I12" i="22" s="1"/>
  <c r="M12" i="22" s="1"/>
  <c r="S12" i="22" s="1"/>
  <c r="I31" i="97"/>
  <c r="I36" i="35" s="1"/>
  <c r="K31" i="97"/>
  <c r="I37" i="35" s="1"/>
  <c r="M37" i="35" s="1"/>
  <c r="I21" i="97"/>
  <c r="I36" i="45" s="1"/>
  <c r="K21" i="97"/>
  <c r="I37" i="45" s="1"/>
  <c r="M37" i="45" s="1"/>
  <c r="I47" i="97"/>
  <c r="I139" i="11" s="1"/>
  <c r="K47" i="97"/>
  <c r="I142" i="11" s="1"/>
  <c r="I26" i="29"/>
  <c r="M8" i="29"/>
  <c r="M26" i="29" s="1"/>
  <c r="M9" i="21"/>
  <c r="I64" i="74"/>
  <c r="I23" i="52" s="1"/>
  <c r="M23" i="52" s="1"/>
  <c r="AU31" i="34"/>
  <c r="AE31" i="34"/>
  <c r="BA31" i="34"/>
  <c r="AK31" i="34"/>
  <c r="S31" i="34"/>
  <c r="Q31" i="34"/>
  <c r="Q25" i="34"/>
  <c r="S25" i="34" s="1"/>
  <c r="BA30" i="34"/>
  <c r="AK30" i="34"/>
  <c r="S30" i="34"/>
  <c r="AU30" i="34"/>
  <c r="AE30" i="34"/>
  <c r="Q30" i="34"/>
  <c r="Q12" i="43"/>
  <c r="S12" i="43"/>
  <c r="Q33" i="43"/>
  <c r="BA31" i="43"/>
  <c r="AK31" i="43"/>
  <c r="S31" i="43"/>
  <c r="Q31" i="43"/>
  <c r="AU31" i="43"/>
  <c r="AE31" i="43"/>
  <c r="AM53" i="52"/>
  <c r="AW53" i="52"/>
  <c r="BA53" i="52" s="1"/>
  <c r="BG53" i="52"/>
  <c r="BM53" i="52" s="1"/>
  <c r="AC53" i="52"/>
  <c r="AI53" i="52" s="1"/>
  <c r="CA53" i="52"/>
  <c r="CG53" i="52" s="1"/>
  <c r="Q53" i="52"/>
  <c r="Y53" i="52" s="1"/>
  <c r="BQ53" i="52"/>
  <c r="BW53" i="52" s="1"/>
  <c r="AS53" i="52"/>
  <c r="BG55" i="52"/>
  <c r="BQ55" i="52"/>
  <c r="BW55" i="52" s="1"/>
  <c r="AI55" i="52"/>
  <c r="Q55" i="52"/>
  <c r="CA55" i="52"/>
  <c r="CG55" i="52" s="1"/>
  <c r="AC55" i="52"/>
  <c r="AM55" i="52"/>
  <c r="AS55" i="52" s="1"/>
  <c r="BM55" i="52"/>
  <c r="BC55" i="52"/>
  <c r="AW55" i="52"/>
  <c r="BA55" i="52" s="1"/>
  <c r="Y55" i="52"/>
  <c r="W41" i="34"/>
  <c r="W43" i="34"/>
  <c r="W40" i="31"/>
  <c r="AI25" i="48"/>
  <c r="AA25" i="48"/>
  <c r="AE25" i="48" s="1"/>
  <c r="Q25" i="48"/>
  <c r="AO11" i="79"/>
  <c r="AG42" i="37"/>
  <c r="AG33" i="37"/>
  <c r="AG25" i="37"/>
  <c r="AG36" i="37"/>
  <c r="AG45" i="37"/>
  <c r="AG43" i="37"/>
  <c r="AG37" i="37"/>
  <c r="AG27" i="37"/>
  <c r="AG46" i="37"/>
  <c r="AG38" i="37"/>
  <c r="AG28" i="37"/>
  <c r="AG20" i="37"/>
  <c r="AG39" i="37"/>
  <c r="AG29" i="37"/>
  <c r="AG17" i="37"/>
  <c r="AG19" i="37"/>
  <c r="AG41" i="37"/>
  <c r="AG18" i="37"/>
  <c r="AG11" i="37"/>
  <c r="AG30" i="37"/>
  <c r="AG40" i="37"/>
  <c r="AG31" i="37"/>
  <c r="AG15" i="37"/>
  <c r="AG14" i="37"/>
  <c r="AG16" i="37"/>
  <c r="AG32" i="37"/>
  <c r="AW8" i="79"/>
  <c r="BK8" i="84"/>
  <c r="AY8" i="79" s="1"/>
  <c r="BC8" i="79" s="1"/>
  <c r="BE8" i="79" s="1"/>
  <c r="W8" i="46" s="1"/>
  <c r="Y40" i="44"/>
  <c r="AK40" i="44" s="1"/>
  <c r="W40" i="44"/>
  <c r="AE43" i="34"/>
  <c r="S43" i="34"/>
  <c r="AQ23" i="34"/>
  <c r="AQ24" i="34"/>
  <c r="AQ8" i="34"/>
  <c r="AS8" i="34" s="1"/>
  <c r="AQ34" i="34"/>
  <c r="AQ26" i="34"/>
  <c r="AQ22" i="34"/>
  <c r="W41" i="36"/>
  <c r="W43" i="36"/>
  <c r="S24" i="42"/>
  <c r="Q24" i="42"/>
  <c r="S12" i="42"/>
  <c r="Q12" i="42"/>
  <c r="BA32" i="42"/>
  <c r="AK32" i="42"/>
  <c r="S32" i="42"/>
  <c r="Q32" i="42"/>
  <c r="AU32" i="42"/>
  <c r="AE32" i="42"/>
  <c r="BA31" i="31"/>
  <c r="AK31" i="31"/>
  <c r="S31" i="31"/>
  <c r="AU31" i="31"/>
  <c r="AE31" i="31"/>
  <c r="Q31" i="31"/>
  <c r="AU28" i="31"/>
  <c r="AE28" i="31"/>
  <c r="Q28" i="31"/>
  <c r="BA28" i="31"/>
  <c r="AK28" i="31"/>
  <c r="S28" i="31"/>
  <c r="S12" i="39"/>
  <c r="Q12" i="39"/>
  <c r="Y56" i="54"/>
  <c r="Q56" i="54"/>
  <c r="W56" i="54" s="1"/>
  <c r="W40" i="38"/>
  <c r="BG19" i="91"/>
  <c r="I11" i="55"/>
  <c r="M11" i="55" s="1"/>
  <c r="K35" i="96"/>
  <c r="I11" i="53" s="1"/>
  <c r="M11" i="53" s="1"/>
  <c r="Q11" i="53" s="1"/>
  <c r="W11" i="53" s="1"/>
  <c r="I21" i="56"/>
  <c r="K8" i="74"/>
  <c r="I21" i="54" s="1"/>
  <c r="AQ23" i="90"/>
  <c r="S42" i="35"/>
  <c r="Q42" i="35"/>
  <c r="Y17" i="56"/>
  <c r="M20" i="56"/>
  <c r="AM17" i="56"/>
  <c r="AS17" i="56" s="1"/>
  <c r="Q17" i="56"/>
  <c r="K17" i="56"/>
  <c r="AC17" i="56"/>
  <c r="AI17" i="56" s="1"/>
  <c r="BO22" i="79"/>
  <c r="CE22" i="84"/>
  <c r="BQ22" i="79" s="1"/>
  <c r="BU22" i="79" s="1"/>
  <c r="BW22" i="79" s="1"/>
  <c r="AU32" i="30"/>
  <c r="AE32" i="30"/>
  <c r="Q32" i="30"/>
  <c r="S32" i="30" s="1"/>
  <c r="AK32" i="30"/>
  <c r="BA32" i="30"/>
  <c r="AU28" i="38"/>
  <c r="AE28" i="38"/>
  <c r="BA28" i="38"/>
  <c r="AK28" i="38"/>
  <c r="S28" i="38"/>
  <c r="Q28" i="38"/>
  <c r="Q27" i="38"/>
  <c r="AI17" i="48"/>
  <c r="AA17" i="48"/>
  <c r="AE17" i="48" s="1"/>
  <c r="Q17" i="48"/>
  <c r="M9" i="27"/>
  <c r="AM40" i="32"/>
  <c r="S31" i="97"/>
  <c r="I39" i="35" s="1"/>
  <c r="M39" i="35" s="1"/>
  <c r="Q31" i="97"/>
  <c r="I38" i="35" s="1"/>
  <c r="M38" i="35" s="1"/>
  <c r="S25" i="97"/>
  <c r="I39" i="41" s="1"/>
  <c r="M39" i="41" s="1"/>
  <c r="Q25" i="97"/>
  <c r="I38" i="41" s="1"/>
  <c r="M38" i="41" s="1"/>
  <c r="W8" i="52"/>
  <c r="AE16" i="79"/>
  <c r="BG15" i="88"/>
  <c r="AU32" i="37"/>
  <c r="AE32" i="37"/>
  <c r="BA32" i="37"/>
  <c r="AK32" i="37"/>
  <c r="Q32" i="37"/>
  <c r="BA31" i="46"/>
  <c r="AK31" i="46"/>
  <c r="Q31" i="46"/>
  <c r="AU31" i="46"/>
  <c r="AE31" i="46"/>
  <c r="W41" i="43"/>
  <c r="W43" i="43"/>
  <c r="BG13" i="79"/>
  <c r="BK13" i="79" s="1"/>
  <c r="BM13" i="79" s="1"/>
  <c r="AQ24" i="43"/>
  <c r="AQ8" i="43"/>
  <c r="AQ34" i="43"/>
  <c r="AQ26" i="43"/>
  <c r="AQ22" i="43"/>
  <c r="AQ23" i="43"/>
  <c r="Q8" i="49"/>
  <c r="BE13" i="75"/>
  <c r="E39" i="74" s="1"/>
  <c r="AO13" i="75"/>
  <c r="I22" i="27" s="1"/>
  <c r="M22" i="27" s="1"/>
  <c r="Y13" i="75"/>
  <c r="I13" i="75"/>
  <c r="I27" i="25" s="1"/>
  <c r="M27" i="25" s="1"/>
  <c r="S27" i="25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S13" i="75"/>
  <c r="I22" i="26" s="1"/>
  <c r="M22" i="26" s="1"/>
  <c r="AC13" i="75"/>
  <c r="M13" i="75"/>
  <c r="I27" i="23" s="1"/>
  <c r="M27" i="23" s="1"/>
  <c r="S27" i="23" s="1"/>
  <c r="AG13" i="75"/>
  <c r="E13" i="73" s="1"/>
  <c r="Q13" i="75"/>
  <c r="I28" i="25" s="1"/>
  <c r="M28" i="25" s="1"/>
  <c r="S28" i="25" s="1"/>
  <c r="AW13" i="75"/>
  <c r="I37" i="11" s="1"/>
  <c r="M37" i="11" s="1"/>
  <c r="BA31" i="33"/>
  <c r="AK31" i="33"/>
  <c r="S31" i="33"/>
  <c r="Q31" i="33"/>
  <c r="AU31" i="33"/>
  <c r="AE31" i="33"/>
  <c r="Q28" i="33"/>
  <c r="AU28" i="33"/>
  <c r="AE28" i="33"/>
  <c r="BA28" i="33"/>
  <c r="AK28" i="33"/>
  <c r="S28" i="33"/>
  <c r="BA30" i="33"/>
  <c r="AK30" i="33"/>
  <c r="S30" i="33"/>
  <c r="Q30" i="33"/>
  <c r="AU30" i="33"/>
  <c r="AE30" i="33"/>
  <c r="CE69" i="52"/>
  <c r="CE78" i="52" s="1"/>
  <c r="CE79" i="52" s="1"/>
  <c r="AG45" i="40"/>
  <c r="AG43" i="40"/>
  <c r="AG37" i="40"/>
  <c r="AG27" i="40"/>
  <c r="AG19" i="40"/>
  <c r="AG11" i="40"/>
  <c r="AG46" i="40"/>
  <c r="AG38" i="40"/>
  <c r="AG28" i="40"/>
  <c r="AG20" i="40"/>
  <c r="AG39" i="40"/>
  <c r="AG29" i="40"/>
  <c r="AG40" i="40"/>
  <c r="AG30" i="40"/>
  <c r="AG14" i="40"/>
  <c r="AG31" i="40"/>
  <c r="AG15" i="40"/>
  <c r="AG17" i="40"/>
  <c r="AG32" i="40"/>
  <c r="AG18" i="40"/>
  <c r="AG25" i="40"/>
  <c r="AG41" i="40"/>
  <c r="AG33" i="40"/>
  <c r="AG42" i="40"/>
  <c r="AG36" i="40"/>
  <c r="AG16" i="40"/>
  <c r="CG12" i="79"/>
  <c r="CY12" i="84"/>
  <c r="CI12" i="79" s="1"/>
  <c r="CM12" i="79" s="1"/>
  <c r="CO12" i="79" s="1"/>
  <c r="Y11" i="56"/>
  <c r="I82" i="74"/>
  <c r="I90" i="52" s="1"/>
  <c r="M90" i="52" s="1"/>
  <c r="K82" i="74"/>
  <c r="I56" i="50" s="1"/>
  <c r="M56" i="50" s="1"/>
  <c r="BA28" i="41"/>
  <c r="AK28" i="41"/>
  <c r="Q28" i="41"/>
  <c r="AU28" i="41"/>
  <c r="AE28" i="41"/>
  <c r="W40" i="40"/>
  <c r="CG8" i="79"/>
  <c r="CY8" i="84"/>
  <c r="CI8" i="79" s="1"/>
  <c r="CM8" i="79" s="1"/>
  <c r="CO8" i="79" s="1"/>
  <c r="AO41" i="38"/>
  <c r="BA41" i="38" s="1"/>
  <c r="W40" i="33"/>
  <c r="Y40" i="33" s="1"/>
  <c r="AK40" i="33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S34" i="40"/>
  <c r="Q34" i="40"/>
  <c r="AU30" i="36"/>
  <c r="AE30" i="36"/>
  <c r="BA30" i="36"/>
  <c r="AK30" i="36"/>
  <c r="Q30" i="36"/>
  <c r="AE12" i="79"/>
  <c r="AQ12" i="84"/>
  <c r="AG12" i="79" s="1"/>
  <c r="AK12" i="79" s="1"/>
  <c r="AM12" i="79" s="1"/>
  <c r="BQ14" i="79"/>
  <c r="BU14" i="79" s="1"/>
  <c r="BW14" i="79" s="1"/>
  <c r="AE8" i="39"/>
  <c r="Y8" i="39"/>
  <c r="AO19" i="79"/>
  <c r="BA30" i="35"/>
  <c r="AK30" i="35"/>
  <c r="Q30" i="35"/>
  <c r="AU30" i="35"/>
  <c r="AE30" i="35"/>
  <c r="Q25" i="44"/>
  <c r="Q24" i="44"/>
  <c r="BA29" i="44"/>
  <c r="AK29" i="44"/>
  <c r="S29" i="44"/>
  <c r="Q29" i="44"/>
  <c r="AU29" i="44"/>
  <c r="AE29" i="44"/>
  <c r="AW34" i="41"/>
  <c r="AW26" i="41"/>
  <c r="AW22" i="41"/>
  <c r="AS13" i="79"/>
  <c r="AU13" i="79" s="1"/>
  <c r="AM8" i="41" s="1"/>
  <c r="AW24" i="41"/>
  <c r="AW8" i="41"/>
  <c r="AW23" i="41"/>
  <c r="AS41" i="38"/>
  <c r="AS43" i="38"/>
  <c r="AE21" i="79"/>
  <c r="AQ21" i="84"/>
  <c r="AG21" i="79" s="1"/>
  <c r="AK21" i="79" s="1"/>
  <c r="AM21" i="79" s="1"/>
  <c r="I48" i="97"/>
  <c r="E55" i="96" s="1"/>
  <c r="K48" i="97"/>
  <c r="E56" i="96" s="1"/>
  <c r="I39" i="97"/>
  <c r="I8" i="22" s="1"/>
  <c r="K39" i="97"/>
  <c r="I11" i="22" s="1"/>
  <c r="M11" i="22" s="1"/>
  <c r="S11" i="22" s="1"/>
  <c r="I29" i="97"/>
  <c r="I36" i="37" s="1"/>
  <c r="K29" i="97"/>
  <c r="I37" i="37" s="1"/>
  <c r="M37" i="37" s="1"/>
  <c r="I19" i="97"/>
  <c r="I10" i="49" s="1"/>
  <c r="K19" i="97"/>
  <c r="I11" i="49" s="1"/>
  <c r="M11" i="49" s="1"/>
  <c r="Q11" i="49" s="1"/>
  <c r="W11" i="49" s="1"/>
  <c r="Q42" i="43"/>
  <c r="I67" i="74"/>
  <c r="I29" i="52" s="1"/>
  <c r="M29" i="52" s="1"/>
  <c r="K67" i="74"/>
  <c r="I20" i="50" s="1"/>
  <c r="M20" i="50" s="1"/>
  <c r="Q24" i="34"/>
  <c r="Q32" i="34"/>
  <c r="AU32" i="34"/>
  <c r="AE32" i="34"/>
  <c r="BA32" i="34"/>
  <c r="AK32" i="34"/>
  <c r="S32" i="34"/>
  <c r="BA30" i="43"/>
  <c r="AK30" i="43"/>
  <c r="Q30" i="43"/>
  <c r="AU30" i="43"/>
  <c r="AE30" i="43"/>
  <c r="AI59" i="52"/>
  <c r="Q59" i="52"/>
  <c r="CA59" i="52"/>
  <c r="AS59" i="52"/>
  <c r="AC59" i="52"/>
  <c r="BW59" i="52"/>
  <c r="BG59" i="52"/>
  <c r="BC59" i="52"/>
  <c r="AM59" i="52"/>
  <c r="CG59" i="52"/>
  <c r="BQ59" i="52"/>
  <c r="BM59" i="52"/>
  <c r="Y59" i="52"/>
  <c r="AW59" i="52"/>
  <c r="BA59" i="52" s="1"/>
  <c r="AG39" i="34"/>
  <c r="AG40" i="34"/>
  <c r="AG31" i="34"/>
  <c r="AG32" i="34"/>
  <c r="AG42" i="34"/>
  <c r="AG33" i="34"/>
  <c r="AG19" i="34"/>
  <c r="AG11" i="34"/>
  <c r="AG20" i="34"/>
  <c r="AG14" i="34"/>
  <c r="AG30" i="34"/>
  <c r="AG29" i="34"/>
  <c r="AG15" i="34"/>
  <c r="AG25" i="34"/>
  <c r="AG36" i="34"/>
  <c r="AG37" i="34"/>
  <c r="AG28" i="34"/>
  <c r="AG16" i="34"/>
  <c r="AG38" i="34"/>
  <c r="AG43" i="34"/>
  <c r="AG41" i="34"/>
  <c r="AG46" i="34"/>
  <c r="AG27" i="34"/>
  <c r="AG45" i="34"/>
  <c r="AG17" i="34"/>
  <c r="AG18" i="34"/>
  <c r="AI24" i="48"/>
  <c r="AA24" i="48"/>
  <c r="AE24" i="48" s="1"/>
  <c r="Q24" i="48"/>
  <c r="AW11" i="79"/>
  <c r="BK11" i="84"/>
  <c r="AY11" i="79" s="1"/>
  <c r="BC11" i="79" s="1"/>
  <c r="BE11" i="79" s="1"/>
  <c r="W8" i="43" s="1"/>
  <c r="AO8" i="79"/>
  <c r="S40" i="44"/>
  <c r="M23" i="79"/>
  <c r="W23" i="84"/>
  <c r="O23" i="79" s="1"/>
  <c r="S23" i="79" s="1"/>
  <c r="U23" i="79" s="1"/>
  <c r="W41" i="30" s="1"/>
  <c r="BG17" i="90"/>
  <c r="W40" i="46"/>
  <c r="AE40" i="46" s="1"/>
  <c r="AS43" i="32"/>
  <c r="AG42" i="36"/>
  <c r="AG32" i="36"/>
  <c r="AG16" i="36"/>
  <c r="AG33" i="36"/>
  <c r="AG25" i="36"/>
  <c r="AG17" i="36"/>
  <c r="AG40" i="36"/>
  <c r="AG39" i="36"/>
  <c r="AG36" i="36"/>
  <c r="AG18" i="36"/>
  <c r="AG37" i="36"/>
  <c r="AG27" i="36"/>
  <c r="AG19" i="36"/>
  <c r="AG11" i="36"/>
  <c r="AG28" i="36"/>
  <c r="AG20" i="36"/>
  <c r="AG30" i="36"/>
  <c r="AG15" i="36"/>
  <c r="AG41" i="36"/>
  <c r="AG46" i="36"/>
  <c r="AG31" i="36"/>
  <c r="AG45" i="36"/>
  <c r="AG29" i="36"/>
  <c r="AG43" i="36"/>
  <c r="AG14" i="36"/>
  <c r="AG38" i="36"/>
  <c r="W41" i="39"/>
  <c r="W43" i="39"/>
  <c r="BA23" i="31"/>
  <c r="AK23" i="31"/>
  <c r="AE23" i="31"/>
  <c r="Q23" i="31"/>
  <c r="AU23" i="31"/>
  <c r="Q30" i="31"/>
  <c r="AU30" i="31"/>
  <c r="AE30" i="31"/>
  <c r="BA30" i="31"/>
  <c r="AK30" i="31"/>
  <c r="S30" i="31"/>
  <c r="BA31" i="39"/>
  <c r="AE31" i="39"/>
  <c r="AU31" i="39"/>
  <c r="Q31" i="39"/>
  <c r="AK31" i="39"/>
  <c r="AA39" i="55"/>
  <c r="AI39" i="55"/>
  <c r="Q39" i="55"/>
  <c r="W39" i="55" s="1"/>
  <c r="AM40" i="38"/>
  <c r="AU40" i="38" s="1"/>
  <c r="I25" i="55"/>
  <c r="M25" i="55" s="1"/>
  <c r="K49" i="96"/>
  <c r="I25" i="53" s="1"/>
  <c r="M25" i="53" s="1"/>
  <c r="Q25" i="53" s="1"/>
  <c r="W25" i="53" s="1"/>
  <c r="I31" i="56"/>
  <c r="M31" i="56" s="1"/>
  <c r="K14" i="74"/>
  <c r="I31" i="54" s="1"/>
  <c r="M31" i="54" s="1"/>
  <c r="S24" i="30"/>
  <c r="Q24" i="30"/>
  <c r="Q23" i="30"/>
  <c r="Q34" i="30"/>
  <c r="S34" i="30"/>
  <c r="BA31" i="38"/>
  <c r="AK31" i="38"/>
  <c r="Q31" i="38"/>
  <c r="AU31" i="38"/>
  <c r="AE31" i="38"/>
  <c r="AI16" i="48"/>
  <c r="AA16" i="48"/>
  <c r="AE16" i="48" s="1"/>
  <c r="Q16" i="48"/>
  <c r="S35" i="97"/>
  <c r="I23" i="51" s="1"/>
  <c r="M23" i="51" s="1"/>
  <c r="Q35" i="97"/>
  <c r="I22" i="51" s="1"/>
  <c r="M22" i="51" s="1"/>
  <c r="S29" i="97"/>
  <c r="I39" i="37" s="1"/>
  <c r="M39" i="37" s="1"/>
  <c r="Q29" i="97"/>
  <c r="I38" i="37" s="1"/>
  <c r="M38" i="37" s="1"/>
  <c r="Q42" i="45"/>
  <c r="S42" i="45" s="1"/>
  <c r="BG13" i="88"/>
  <c r="AQ8" i="52"/>
  <c r="Q24" i="37"/>
  <c r="S23" i="37"/>
  <c r="Q23" i="37"/>
  <c r="S34" i="37"/>
  <c r="Q34" i="37"/>
  <c r="AU28" i="46"/>
  <c r="AE28" i="46"/>
  <c r="BA28" i="46"/>
  <c r="AK28" i="46"/>
  <c r="S28" i="46"/>
  <c r="Q28" i="46"/>
  <c r="Q27" i="46"/>
  <c r="AG46" i="43"/>
  <c r="AG38" i="43"/>
  <c r="AG28" i="43"/>
  <c r="AG20" i="43"/>
  <c r="AG39" i="43"/>
  <c r="AG29" i="43"/>
  <c r="AG40" i="43"/>
  <c r="AI40" i="43" s="1"/>
  <c r="AG30" i="43"/>
  <c r="AG14" i="43"/>
  <c r="AG31" i="43"/>
  <c r="AG15" i="43"/>
  <c r="AG41" i="43"/>
  <c r="AG32" i="43"/>
  <c r="AG16" i="43"/>
  <c r="AG17" i="43"/>
  <c r="AG25" i="43"/>
  <c r="AG11" i="43"/>
  <c r="AG36" i="43"/>
  <c r="AG33" i="43"/>
  <c r="AG19" i="43"/>
  <c r="AG42" i="43"/>
  <c r="AG27" i="43"/>
  <c r="AG37" i="43"/>
  <c r="AG18" i="43"/>
  <c r="AG43" i="43"/>
  <c r="AG45" i="43"/>
  <c r="BO13" i="79"/>
  <c r="CE13" i="84"/>
  <c r="BQ13" i="79" s="1"/>
  <c r="BU13" i="79" s="1"/>
  <c r="BW13" i="79" s="1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S27" i="45"/>
  <c r="Q27" i="45"/>
  <c r="S26" i="45"/>
  <c r="Q26" i="45"/>
  <c r="W41" i="42"/>
  <c r="W43" i="42"/>
  <c r="BG15" i="51"/>
  <c r="AQ15" i="51"/>
  <c r="AA15" i="51"/>
  <c r="BO15" i="51"/>
  <c r="BS15" i="51" s="1"/>
  <c r="AY15" i="51"/>
  <c r="AI15" i="51"/>
  <c r="AM15" i="51" s="1"/>
  <c r="Q15" i="51"/>
  <c r="W15" i="51" s="1"/>
  <c r="CG14" i="79"/>
  <c r="CY14" i="84"/>
  <c r="CI14" i="79" s="1"/>
  <c r="CM14" i="79" s="1"/>
  <c r="CO14" i="79" s="1"/>
  <c r="AW40" i="31"/>
  <c r="AW41" i="31"/>
  <c r="AW32" i="31"/>
  <c r="AW33" i="31"/>
  <c r="AW25" i="31"/>
  <c r="AW36" i="31"/>
  <c r="AW30" i="31"/>
  <c r="AW14" i="31"/>
  <c r="AW16" i="31"/>
  <c r="AW46" i="35"/>
  <c r="AW38" i="35"/>
  <c r="AW28" i="35"/>
  <c r="AW20" i="35"/>
  <c r="AW39" i="35"/>
  <c r="AW29" i="35"/>
  <c r="AW40" i="35"/>
  <c r="AW30" i="35"/>
  <c r="AW14" i="35"/>
  <c r="AW31" i="35"/>
  <c r="AW15" i="35"/>
  <c r="AW41" i="35"/>
  <c r="AW32" i="35"/>
  <c r="AW16" i="35"/>
  <c r="I19" i="79"/>
  <c r="K19" i="79" s="1"/>
  <c r="AM40" i="35" s="1"/>
  <c r="AW17" i="35"/>
  <c r="AW18" i="35"/>
  <c r="AW39" i="31"/>
  <c r="AW20" i="31"/>
  <c r="AW11" i="35"/>
  <c r="AW43" i="35"/>
  <c r="AW25" i="35"/>
  <c r="AW11" i="31"/>
  <c r="AW45" i="31"/>
  <c r="AW43" i="31"/>
  <c r="AW19" i="35"/>
  <c r="AW37" i="31"/>
  <c r="AW15" i="31"/>
  <c r="AW36" i="35"/>
  <c r="AW19" i="31"/>
  <c r="AW33" i="35"/>
  <c r="AW42" i="35"/>
  <c r="AW27" i="35"/>
  <c r="AW17" i="31"/>
  <c r="AW27" i="31"/>
  <c r="AW46" i="31"/>
  <c r="AW31" i="31"/>
  <c r="AW45" i="35"/>
  <c r="AW18" i="31"/>
  <c r="AW28" i="31"/>
  <c r="AW42" i="31"/>
  <c r="AW38" i="31"/>
  <c r="AW37" i="35"/>
  <c r="AW29" i="31"/>
  <c r="CG19" i="79"/>
  <c r="CY19" i="84"/>
  <c r="CI19" i="79" s="1"/>
  <c r="CM19" i="79" s="1"/>
  <c r="CO19" i="79" s="1"/>
  <c r="K85" i="74"/>
  <c r="I59" i="50" s="1"/>
  <c r="M59" i="50" s="1"/>
  <c r="I85" i="74"/>
  <c r="I93" i="52" s="1"/>
  <c r="M93" i="52" s="1"/>
  <c r="Q24" i="32"/>
  <c r="S23" i="32"/>
  <c r="Q23" i="32"/>
  <c r="AO40" i="40"/>
  <c r="BA40" i="40" s="1"/>
  <c r="AM40" i="40"/>
  <c r="AU40" i="40" s="1"/>
  <c r="AW45" i="42"/>
  <c r="AW43" i="42"/>
  <c r="AW37" i="42"/>
  <c r="AW27" i="42"/>
  <c r="AW19" i="42"/>
  <c r="AW11" i="42"/>
  <c r="AW46" i="42"/>
  <c r="AW38" i="42"/>
  <c r="AW28" i="42"/>
  <c r="AW20" i="42"/>
  <c r="AW39" i="42"/>
  <c r="AW29" i="42"/>
  <c r="AW40" i="42"/>
  <c r="AW30" i="42"/>
  <c r="AW14" i="42"/>
  <c r="AW31" i="42"/>
  <c r="AW15" i="42"/>
  <c r="I12" i="79"/>
  <c r="K12" i="79" s="1"/>
  <c r="AM41" i="42" s="1"/>
  <c r="AS41" i="42" s="1"/>
  <c r="AW41" i="42"/>
  <c r="AW32" i="42"/>
  <c r="AW18" i="42"/>
  <c r="AW25" i="42"/>
  <c r="AW42" i="42"/>
  <c r="AW36" i="42"/>
  <c r="AW33" i="42"/>
  <c r="AW16" i="42"/>
  <c r="AW17" i="42"/>
  <c r="CG11" i="79"/>
  <c r="CY11" i="84"/>
  <c r="CI11" i="79" s="1"/>
  <c r="CM11" i="79" s="1"/>
  <c r="CO11" i="79" s="1"/>
  <c r="W41" i="35"/>
  <c r="W41" i="31"/>
  <c r="W43" i="31"/>
  <c r="W43" i="35"/>
  <c r="AS8" i="33"/>
  <c r="AM40" i="33"/>
  <c r="AO40" i="33"/>
  <c r="BA40" i="33" s="1"/>
  <c r="BU23" i="81"/>
  <c r="BW23" i="81" s="1"/>
  <c r="BM23" i="8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A28" i="40"/>
  <c r="AK28" i="40"/>
  <c r="Q28" i="40"/>
  <c r="AU28" i="40"/>
  <c r="AE28" i="40"/>
  <c r="Q26" i="40"/>
  <c r="Q12" i="36"/>
  <c r="BA29" i="36"/>
  <c r="AK29" i="36"/>
  <c r="S29" i="36"/>
  <c r="Q29" i="36"/>
  <c r="AU29" i="36"/>
  <c r="AE29" i="36"/>
  <c r="Q32" i="36"/>
  <c r="AU32" i="36"/>
  <c r="AE32" i="36"/>
  <c r="BA32" i="36"/>
  <c r="AK32" i="36"/>
  <c r="S32" i="36"/>
  <c r="AS41" i="45"/>
  <c r="BO14" i="79"/>
  <c r="AG34" i="39"/>
  <c r="AG26" i="39"/>
  <c r="AG22" i="39"/>
  <c r="AG24" i="39"/>
  <c r="AG23" i="39"/>
  <c r="AG8" i="39"/>
  <c r="AI8" i="39" s="1"/>
  <c r="AW19" i="79"/>
  <c r="BK19" i="84"/>
  <c r="AY19" i="79" s="1"/>
  <c r="BC19" i="79" s="1"/>
  <c r="BE19" i="79" s="1"/>
  <c r="Q28" i="35"/>
  <c r="AU28" i="35"/>
  <c r="AE28" i="35"/>
  <c r="BA28" i="35"/>
  <c r="AK28" i="35"/>
  <c r="S28" i="35"/>
  <c r="S27" i="35"/>
  <c r="Q27" i="35"/>
  <c r="BA32" i="35"/>
  <c r="AK32" i="35"/>
  <c r="S32" i="35"/>
  <c r="Q32" i="35"/>
  <c r="AU32" i="35"/>
  <c r="AE32" i="35"/>
  <c r="Q33" i="44"/>
  <c r="W41" i="41"/>
  <c r="W43" i="41"/>
  <c r="Q57" i="54"/>
  <c r="W57" i="54" s="1"/>
  <c r="W21" i="79"/>
  <c r="AA21" i="79" s="1"/>
  <c r="AC21" i="79" s="1"/>
  <c r="I22" i="97"/>
  <c r="I36" i="44" s="1"/>
  <c r="K22" i="97"/>
  <c r="I37" i="44" s="1"/>
  <c r="M37" i="44" s="1"/>
  <c r="I46" i="97"/>
  <c r="I138" i="11" s="1"/>
  <c r="K46" i="97"/>
  <c r="I141" i="11" s="1"/>
  <c r="I37" i="97"/>
  <c r="I36" i="30" s="1"/>
  <c r="K37" i="97"/>
  <c r="I37" i="30" s="1"/>
  <c r="M37" i="30" s="1"/>
  <c r="I27" i="97"/>
  <c r="I36" i="39" s="1"/>
  <c r="K27" i="97"/>
  <c r="I37" i="39" s="1"/>
  <c r="M37" i="39" s="1"/>
  <c r="BG20" i="91"/>
  <c r="Q42" i="39"/>
  <c r="AW32" i="36"/>
  <c r="AW16" i="36"/>
  <c r="AW33" i="36"/>
  <c r="AW25" i="36"/>
  <c r="AW17" i="36"/>
  <c r="AW36" i="36"/>
  <c r="AW18" i="36"/>
  <c r="AW37" i="36"/>
  <c r="AW27" i="36"/>
  <c r="AW19" i="36"/>
  <c r="AW11" i="36"/>
  <c r="AW42" i="36"/>
  <c r="AW39" i="36"/>
  <c r="AW28" i="36"/>
  <c r="AW20" i="36"/>
  <c r="I18" i="79"/>
  <c r="K18" i="79" s="1"/>
  <c r="AM41" i="36" s="1"/>
  <c r="AS41" i="36" s="1"/>
  <c r="AW41" i="36"/>
  <c r="AW15" i="36"/>
  <c r="AW38" i="36"/>
  <c r="AW46" i="36"/>
  <c r="AW30" i="36"/>
  <c r="AW45" i="36"/>
  <c r="AW14" i="36"/>
  <c r="AW43" i="36"/>
  <c r="AW31" i="36"/>
  <c r="AW29" i="36"/>
  <c r="AW40" i="36"/>
  <c r="I62" i="74"/>
  <c r="I15" i="52" s="1"/>
  <c r="M15" i="52" s="1"/>
  <c r="S23" i="34"/>
  <c r="Q23" i="34"/>
  <c r="Q28" i="43"/>
  <c r="S28" i="43" s="1"/>
  <c r="AU28" i="43"/>
  <c r="AE28" i="43"/>
  <c r="BA28" i="43"/>
  <c r="AK28" i="43"/>
  <c r="BA32" i="43"/>
  <c r="AK32" i="43"/>
  <c r="Q32" i="43"/>
  <c r="AU32" i="43"/>
  <c r="AE32" i="43"/>
  <c r="CG19" i="52"/>
  <c r="BQ19" i="52"/>
  <c r="AI19" i="52"/>
  <c r="Q19" i="52"/>
  <c r="AW19" i="52"/>
  <c r="BA19" i="52" s="1"/>
  <c r="CA19" i="52"/>
  <c r="AC19" i="52"/>
  <c r="BW19" i="52"/>
  <c r="BG19" i="52"/>
  <c r="BM19" i="52" s="1"/>
  <c r="Y19" i="52"/>
  <c r="AM19" i="52"/>
  <c r="AS19" i="52" s="1"/>
  <c r="BC61" i="52"/>
  <c r="AM61" i="52"/>
  <c r="AI61" i="52"/>
  <c r="Q61" i="52"/>
  <c r="BM61" i="52"/>
  <c r="AW61" i="52"/>
  <c r="BA61" i="52" s="1"/>
  <c r="CA61" i="52"/>
  <c r="AS61" i="52"/>
  <c r="AC61" i="52"/>
  <c r="BW61" i="52"/>
  <c r="BG61" i="52"/>
  <c r="Y61" i="52"/>
  <c r="CG61" i="52"/>
  <c r="BQ61" i="52"/>
  <c r="AQ9" i="89"/>
  <c r="AQ23" i="89" s="1"/>
  <c r="BY17" i="79"/>
  <c r="AI23" i="48"/>
  <c r="AA23" i="48"/>
  <c r="AE23" i="48" s="1"/>
  <c r="Q23" i="48"/>
  <c r="AW36" i="41"/>
  <c r="AW18" i="41"/>
  <c r="AW27" i="41"/>
  <c r="AW19" i="41"/>
  <c r="AW11" i="41"/>
  <c r="AW46" i="41"/>
  <c r="AW40" i="41"/>
  <c r="AW38" i="41"/>
  <c r="AW37" i="41"/>
  <c r="AW28" i="41"/>
  <c r="AW20" i="41"/>
  <c r="AW29" i="41"/>
  <c r="AW41" i="41"/>
  <c r="AW30" i="41"/>
  <c r="AW14" i="41"/>
  <c r="I13" i="79"/>
  <c r="K13" i="79" s="1"/>
  <c r="AM41" i="41" s="1"/>
  <c r="AS41" i="41" s="1"/>
  <c r="AW15" i="41"/>
  <c r="AW31" i="41"/>
  <c r="AW17" i="41"/>
  <c r="AW33" i="41"/>
  <c r="AW25" i="41"/>
  <c r="AW39" i="41"/>
  <c r="AW16" i="41"/>
  <c r="AW42" i="41"/>
  <c r="AW43" i="41"/>
  <c r="AY43" i="41" s="1"/>
  <c r="AW45" i="41"/>
  <c r="AW32" i="41"/>
  <c r="AO43" i="41"/>
  <c r="BA43" i="41" s="1"/>
  <c r="AM43" i="41"/>
  <c r="AU43" i="41" s="1"/>
  <c r="E23" i="79"/>
  <c r="W23" i="91"/>
  <c r="BG8" i="91"/>
  <c r="W40" i="45"/>
  <c r="W31" i="102"/>
  <c r="G31" i="102"/>
  <c r="U31" i="102"/>
  <c r="E31" i="102"/>
  <c r="S31" i="102"/>
  <c r="Q31" i="102"/>
  <c r="AE31" i="102"/>
  <c r="O31" i="102"/>
  <c r="AC31" i="102"/>
  <c r="M31" i="102"/>
  <c r="AA31" i="102"/>
  <c r="K31" i="102"/>
  <c r="Y31" i="102"/>
  <c r="I31" i="102"/>
  <c r="AO40" i="46"/>
  <c r="BA40" i="46" s="1"/>
  <c r="AM40" i="46"/>
  <c r="AU40" i="46" s="1"/>
  <c r="AG40" i="39"/>
  <c r="AI40" i="39" s="1"/>
  <c r="AG41" i="39"/>
  <c r="AG33" i="39"/>
  <c r="AG36" i="39"/>
  <c r="AG31" i="39"/>
  <c r="AG18" i="39"/>
  <c r="AG32" i="39"/>
  <c r="AG27" i="39"/>
  <c r="AG19" i="39"/>
  <c r="AG11" i="39"/>
  <c r="AG28" i="39"/>
  <c r="AG20" i="39"/>
  <c r="AG14" i="39"/>
  <c r="AG29" i="39"/>
  <c r="AG30" i="39"/>
  <c r="AG46" i="39"/>
  <c r="AG37" i="39"/>
  <c r="AG43" i="39"/>
  <c r="AG15" i="39"/>
  <c r="AG45" i="39"/>
  <c r="AG39" i="39"/>
  <c r="AG42" i="39"/>
  <c r="AG16" i="39"/>
  <c r="AG17" i="39"/>
  <c r="AG38" i="39"/>
  <c r="AG25" i="39"/>
  <c r="BG11" i="90"/>
  <c r="BA28" i="42"/>
  <c r="AK28" i="42"/>
  <c r="Q28" i="42"/>
  <c r="AU28" i="42"/>
  <c r="AE28" i="42"/>
  <c r="AU24" i="31"/>
  <c r="AE24" i="31"/>
  <c r="Q24" i="31"/>
  <c r="AK24" i="31"/>
  <c r="BA24" i="31"/>
  <c r="S24" i="31"/>
  <c r="BA33" i="31"/>
  <c r="AK33" i="31"/>
  <c r="S33" i="31"/>
  <c r="Q33" i="31"/>
  <c r="AU33" i="31"/>
  <c r="AE33" i="31"/>
  <c r="Q32" i="31"/>
  <c r="AU32" i="31"/>
  <c r="AE32" i="31"/>
  <c r="BA32" i="31"/>
  <c r="AK32" i="31"/>
  <c r="S32" i="31"/>
  <c r="BA28" i="39"/>
  <c r="AK28" i="39"/>
  <c r="Q28" i="39"/>
  <c r="AU28" i="39"/>
  <c r="AE28" i="39"/>
  <c r="BA30" i="39"/>
  <c r="AK30" i="39"/>
  <c r="AE30" i="39"/>
  <c r="AU30" i="39"/>
  <c r="Q30" i="39"/>
  <c r="S30" i="39" s="1"/>
  <c r="AW21" i="38"/>
  <c r="AW13" i="38"/>
  <c r="AW9" i="38"/>
  <c r="CC16" i="79"/>
  <c r="CE16" i="79" s="1"/>
  <c r="AW10" i="38"/>
  <c r="AW12" i="38"/>
  <c r="AS43" i="41"/>
  <c r="BY20" i="79"/>
  <c r="AY43" i="33"/>
  <c r="BE80" i="52"/>
  <c r="BE81" i="52"/>
  <c r="BE82" i="52"/>
  <c r="BE83" i="52"/>
  <c r="BE84" i="52"/>
  <c r="BE85" i="52"/>
  <c r="I27" i="55"/>
  <c r="M27" i="55" s="1"/>
  <c r="K51" i="96"/>
  <c r="I27" i="53" s="1"/>
  <c r="M27" i="53" s="1"/>
  <c r="Q27" i="53" s="1"/>
  <c r="W27" i="53" s="1"/>
  <c r="I10" i="55"/>
  <c r="M10" i="55" s="1"/>
  <c r="K34" i="96"/>
  <c r="I10" i="53" s="1"/>
  <c r="M10" i="53" s="1"/>
  <c r="Q10" i="53" s="1"/>
  <c r="W10" i="53" s="1"/>
  <c r="I29" i="56"/>
  <c r="M29" i="56" s="1"/>
  <c r="K13" i="74"/>
  <c r="I29" i="54" s="1"/>
  <c r="M29" i="54" s="1"/>
  <c r="BG19" i="88"/>
  <c r="AG20" i="79"/>
  <c r="AK20" i="79" s="1"/>
  <c r="AM20" i="79" s="1"/>
  <c r="W40" i="36"/>
  <c r="W19" i="56"/>
  <c r="W17" i="56"/>
  <c r="W20" i="56" s="1"/>
  <c r="BU9" i="82"/>
  <c r="BW9" i="82" s="1"/>
  <c r="BM9" i="82"/>
  <c r="Q29" i="30"/>
  <c r="S29" i="30" s="1"/>
  <c r="AU29" i="30"/>
  <c r="AE29" i="30"/>
  <c r="BA29" i="30"/>
  <c r="AK29" i="30"/>
  <c r="Q12" i="30"/>
  <c r="AU28" i="30"/>
  <c r="AE28" i="30"/>
  <c r="BA28" i="30"/>
  <c r="AK28" i="30"/>
  <c r="Q28" i="30"/>
  <c r="Q33" i="38"/>
  <c r="W40" i="37"/>
  <c r="AW46" i="43"/>
  <c r="AW38" i="43"/>
  <c r="AW28" i="43"/>
  <c r="AW20" i="43"/>
  <c r="AW39" i="43"/>
  <c r="AW29" i="43"/>
  <c r="AW40" i="43"/>
  <c r="AW30" i="43"/>
  <c r="AW14" i="43"/>
  <c r="AW15" i="43"/>
  <c r="AW32" i="43"/>
  <c r="AW16" i="43"/>
  <c r="I11" i="79"/>
  <c r="K11" i="79" s="1"/>
  <c r="AM41" i="43" s="1"/>
  <c r="AS41" i="43" s="1"/>
  <c r="AW43" i="43"/>
  <c r="AW33" i="43"/>
  <c r="AW11" i="43"/>
  <c r="AW45" i="43"/>
  <c r="AW19" i="43"/>
  <c r="AW17" i="43"/>
  <c r="AW25" i="43"/>
  <c r="AW27" i="43"/>
  <c r="AW36" i="43"/>
  <c r="AW42" i="43"/>
  <c r="AW31" i="43"/>
  <c r="AW37" i="43"/>
  <c r="AW41" i="43"/>
  <c r="AW18" i="43"/>
  <c r="M15" i="48"/>
  <c r="I29" i="48"/>
  <c r="AU8" i="37"/>
  <c r="AO8" i="37"/>
  <c r="AE14" i="79"/>
  <c r="AQ14" i="84"/>
  <c r="AG14" i="79" s="1"/>
  <c r="AK14" i="79" s="1"/>
  <c r="AM14" i="79" s="1"/>
  <c r="Q15" i="55"/>
  <c r="W15" i="55" s="1"/>
  <c r="AI15" i="55"/>
  <c r="AA15" i="55"/>
  <c r="S22" i="97"/>
  <c r="I39" i="44" s="1"/>
  <c r="M39" i="44" s="1"/>
  <c r="Q22" i="97"/>
  <c r="I38" i="44" s="1"/>
  <c r="M38" i="44" s="1"/>
  <c r="S20" i="97"/>
  <c r="I39" i="46" s="1"/>
  <c r="M39" i="46" s="1"/>
  <c r="Q20" i="97"/>
  <c r="I38" i="46" s="1"/>
  <c r="M38" i="46" s="1"/>
  <c r="S33" i="97"/>
  <c r="I39" i="33" s="1"/>
  <c r="M39" i="33" s="1"/>
  <c r="Q33" i="97"/>
  <c r="I38" i="33" s="1"/>
  <c r="M38" i="33" s="1"/>
  <c r="W42" i="40"/>
  <c r="CE8" i="52"/>
  <c r="BG13" i="91"/>
  <c r="Q12" i="37"/>
  <c r="Q33" i="37"/>
  <c r="S33" i="37"/>
  <c r="Q29" i="46"/>
  <c r="S29" i="46" s="1"/>
  <c r="AU29" i="46"/>
  <c r="AE29" i="46"/>
  <c r="BA29" i="46"/>
  <c r="AK29" i="46"/>
  <c r="AE8" i="37"/>
  <c r="Y8" i="37"/>
  <c r="AQ34" i="46"/>
  <c r="AQ26" i="46"/>
  <c r="AQ22" i="46"/>
  <c r="AQ23" i="46"/>
  <c r="AQ24" i="46"/>
  <c r="AQ8" i="46"/>
  <c r="W25" i="47"/>
  <c r="AY43" i="38"/>
  <c r="BG15" i="89"/>
  <c r="AA36" i="55"/>
  <c r="AI36" i="55"/>
  <c r="Q36" i="55"/>
  <c r="W36" i="55" s="1"/>
  <c r="S42" i="33"/>
  <c r="AE43" i="36"/>
  <c r="S43" i="36"/>
  <c r="AM43" i="44"/>
  <c r="AU43" i="44" s="1"/>
  <c r="AS8" i="41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AW10" i="75"/>
  <c r="I19" i="11" s="1"/>
  <c r="M19" i="11" s="1"/>
  <c r="AG10" i="75"/>
  <c r="E10" i="73" s="1"/>
  <c r="Q10" i="75"/>
  <c r="I19" i="25" s="1"/>
  <c r="M19" i="25" s="1"/>
  <c r="S19" i="25" s="1"/>
  <c r="S25" i="45"/>
  <c r="Q25" i="45"/>
  <c r="AG45" i="42"/>
  <c r="AG43" i="42"/>
  <c r="AG37" i="42"/>
  <c r="AG27" i="42"/>
  <c r="AG19" i="42"/>
  <c r="AG11" i="42"/>
  <c r="AG46" i="42"/>
  <c r="AG38" i="42"/>
  <c r="AG28" i="42"/>
  <c r="AG20" i="42"/>
  <c r="AG39" i="42"/>
  <c r="AG29" i="42"/>
  <c r="AG40" i="42"/>
  <c r="AG30" i="42"/>
  <c r="AG14" i="42"/>
  <c r="AG31" i="42"/>
  <c r="AG15" i="42"/>
  <c r="AG42" i="42"/>
  <c r="AG32" i="42"/>
  <c r="AG41" i="42"/>
  <c r="AG18" i="42"/>
  <c r="AG36" i="42"/>
  <c r="AG17" i="42"/>
  <c r="AG25" i="42"/>
  <c r="AG16" i="42"/>
  <c r="AG33" i="42"/>
  <c r="AS8" i="38"/>
  <c r="AW22" i="44"/>
  <c r="AW23" i="44"/>
  <c r="AS10" i="79"/>
  <c r="AU10" i="79" s="1"/>
  <c r="AM8" i="44" s="1"/>
  <c r="AS8" i="44" s="1"/>
  <c r="AW26" i="44"/>
  <c r="AW34" i="44"/>
  <c r="AW8" i="44"/>
  <c r="AW24" i="44"/>
  <c r="AE8" i="33"/>
  <c r="Y8" i="33"/>
  <c r="AC8" i="33"/>
  <c r="K66" i="96"/>
  <c r="I13" i="49" s="1"/>
  <c r="M13" i="49" s="1"/>
  <c r="Q13" i="49" s="1"/>
  <c r="W13" i="49" s="1"/>
  <c r="AW12" i="40"/>
  <c r="AW21" i="40"/>
  <c r="AW13" i="40"/>
  <c r="CC14" i="79"/>
  <c r="CE14" i="79" s="1"/>
  <c r="AW9" i="40"/>
  <c r="AW10" i="40"/>
  <c r="AW12" i="31"/>
  <c r="AW13" i="31"/>
  <c r="AW12" i="35"/>
  <c r="AW21" i="35"/>
  <c r="AW13" i="35"/>
  <c r="CC19" i="79"/>
  <c r="CE19" i="79" s="1"/>
  <c r="AW9" i="31"/>
  <c r="AW10" i="31"/>
  <c r="AW21" i="31"/>
  <c r="AW9" i="35"/>
  <c r="AW10" i="35"/>
  <c r="BY21" i="79"/>
  <c r="BA66" i="52"/>
  <c r="I80" i="74"/>
  <c r="I88" i="52" s="1"/>
  <c r="M88" i="52" s="1"/>
  <c r="Q25" i="32"/>
  <c r="BA31" i="32"/>
  <c r="AK31" i="32"/>
  <c r="S31" i="32"/>
  <c r="Q31" i="32"/>
  <c r="AU31" i="32"/>
  <c r="AE31" i="32"/>
  <c r="S33" i="32"/>
  <c r="Q33" i="32"/>
  <c r="Q27" i="41"/>
  <c r="Q26" i="41"/>
  <c r="BY11" i="79"/>
  <c r="AG40" i="31"/>
  <c r="AG41" i="31"/>
  <c r="AG32" i="31"/>
  <c r="AG33" i="31"/>
  <c r="AG25" i="31"/>
  <c r="AG36" i="31"/>
  <c r="AG14" i="31"/>
  <c r="AG30" i="31"/>
  <c r="AG16" i="31"/>
  <c r="AG46" i="35"/>
  <c r="AG38" i="35"/>
  <c r="AG28" i="35"/>
  <c r="AG20" i="35"/>
  <c r="AG39" i="35"/>
  <c r="AG29" i="35"/>
  <c r="AG40" i="35"/>
  <c r="AI40" i="35" s="1"/>
  <c r="AG30" i="35"/>
  <c r="AG14" i="35"/>
  <c r="AG31" i="35"/>
  <c r="AG15" i="35"/>
  <c r="AG41" i="35"/>
  <c r="AG32" i="35"/>
  <c r="AG16" i="35"/>
  <c r="AG42" i="35"/>
  <c r="AG11" i="35"/>
  <c r="AG17" i="31"/>
  <c r="AG37" i="31"/>
  <c r="AG39" i="31"/>
  <c r="AG19" i="35"/>
  <c r="AG15" i="31"/>
  <c r="AG20" i="31"/>
  <c r="AG28" i="31"/>
  <c r="AG43" i="31"/>
  <c r="AG27" i="35"/>
  <c r="AG38" i="31"/>
  <c r="AG45" i="31"/>
  <c r="AG37" i="35"/>
  <c r="AG36" i="35"/>
  <c r="AG43" i="35"/>
  <c r="AG18" i="31"/>
  <c r="AG46" i="31"/>
  <c r="AG17" i="35"/>
  <c r="AG45" i="35"/>
  <c r="AG27" i="31"/>
  <c r="AG31" i="31"/>
  <c r="AG25" i="35"/>
  <c r="AG11" i="31"/>
  <c r="AG42" i="31"/>
  <c r="AG18" i="35"/>
  <c r="AG33" i="35"/>
  <c r="AG19" i="31"/>
  <c r="AG29" i="31"/>
  <c r="AA22" i="55"/>
  <c r="Q22" i="55"/>
  <c r="W22" i="55" s="1"/>
  <c r="AI22" i="55"/>
  <c r="S42" i="36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Q27" i="40"/>
  <c r="S27" i="40" s="1"/>
  <c r="BA31" i="40"/>
  <c r="AK31" i="40"/>
  <c r="S31" i="40"/>
  <c r="Q31" i="40"/>
  <c r="AU31" i="40"/>
  <c r="AE31" i="40"/>
  <c r="S34" i="36"/>
  <c r="Q34" i="36"/>
  <c r="AO9" i="81"/>
  <c r="AW9" i="81"/>
  <c r="AY9" i="81" s="1"/>
  <c r="AE18" i="79"/>
  <c r="AQ18" i="84"/>
  <c r="AG18" i="79" s="1"/>
  <c r="AK18" i="79" s="1"/>
  <c r="AM18" i="79" s="1"/>
  <c r="E8" i="103"/>
  <c r="G63" i="117"/>
  <c r="BA68" i="52"/>
  <c r="Y32" i="56"/>
  <c r="Q34" i="35"/>
  <c r="BA30" i="44"/>
  <c r="AK30" i="44"/>
  <c r="S30" i="44"/>
  <c r="Q30" i="44"/>
  <c r="AU30" i="44"/>
  <c r="AE30" i="44"/>
  <c r="AG38" i="41"/>
  <c r="AG41" i="41"/>
  <c r="AG36" i="41"/>
  <c r="AG18" i="41"/>
  <c r="AG37" i="41"/>
  <c r="AG27" i="41"/>
  <c r="AG19" i="41"/>
  <c r="AG11" i="41"/>
  <c r="AG39" i="41"/>
  <c r="AG28" i="41"/>
  <c r="AG20" i="41"/>
  <c r="AG29" i="41"/>
  <c r="AG30" i="41"/>
  <c r="AG14" i="41"/>
  <c r="AG46" i="41"/>
  <c r="AG40" i="41"/>
  <c r="AG33" i="41"/>
  <c r="AG16" i="41"/>
  <c r="AG15" i="41"/>
  <c r="AG31" i="41"/>
  <c r="AG32" i="41"/>
  <c r="AG42" i="41"/>
  <c r="AG43" i="41"/>
  <c r="AG45" i="41"/>
  <c r="AG17" i="41"/>
  <c r="AG25" i="41"/>
  <c r="AC57" i="56"/>
  <c r="AS57" i="56"/>
  <c r="Y57" i="56"/>
  <c r="AM57" i="56"/>
  <c r="Q57" i="56"/>
  <c r="W57" i="56" s="1"/>
  <c r="AI57" i="56"/>
  <c r="I30" i="97"/>
  <c r="I36" i="36" s="1"/>
  <c r="K30" i="97"/>
  <c r="I37" i="36" s="1"/>
  <c r="M37" i="36" s="1"/>
  <c r="I20" i="97"/>
  <c r="I36" i="46" s="1"/>
  <c r="K20" i="97"/>
  <c r="I37" i="46" s="1"/>
  <c r="M37" i="46" s="1"/>
  <c r="I18" i="97"/>
  <c r="I10" i="51" s="1"/>
  <c r="K18" i="97"/>
  <c r="I11" i="51" s="1"/>
  <c r="M11" i="51" s="1"/>
  <c r="I44" i="97"/>
  <c r="I44" i="27" s="1"/>
  <c r="K44" i="97"/>
  <c r="I45" i="27" s="1"/>
  <c r="M45" i="27" s="1"/>
  <c r="I35" i="97"/>
  <c r="I12" i="51" s="1"/>
  <c r="M12" i="51" s="1"/>
  <c r="K35" i="97"/>
  <c r="I13" i="51" s="1"/>
  <c r="M13" i="51" s="1"/>
  <c r="AE43" i="42"/>
  <c r="S43" i="42"/>
  <c r="AQ9" i="52"/>
  <c r="BG16" i="90"/>
  <c r="W42" i="34"/>
  <c r="AE8" i="42"/>
  <c r="Y8" i="42"/>
  <c r="I65" i="74"/>
  <c r="I25" i="52" s="1"/>
  <c r="M25" i="52" s="1"/>
  <c r="K65" i="74"/>
  <c r="I18" i="50" s="1"/>
  <c r="M18" i="50" s="1"/>
  <c r="S12" i="34"/>
  <c r="Q12" i="34"/>
  <c r="S27" i="43"/>
  <c r="Q27" i="43"/>
  <c r="S34" i="43"/>
  <c r="Q34" i="43"/>
  <c r="CG60" i="52"/>
  <c r="BQ60" i="52"/>
  <c r="BM60" i="52"/>
  <c r="AW60" i="52"/>
  <c r="BA60" i="52" s="1"/>
  <c r="CA60" i="52"/>
  <c r="AS60" i="52"/>
  <c r="AC60" i="52"/>
  <c r="BW60" i="52"/>
  <c r="BG60" i="52"/>
  <c r="Y60" i="52"/>
  <c r="BC60" i="52"/>
  <c r="AM60" i="52"/>
  <c r="Q60" i="52"/>
  <c r="AI60" i="52"/>
  <c r="S40" i="31"/>
  <c r="CG17" i="79"/>
  <c r="CY17" i="84"/>
  <c r="CI17" i="79" s="1"/>
  <c r="CM17" i="79" s="1"/>
  <c r="CO17" i="79" s="1"/>
  <c r="AI22" i="48"/>
  <c r="AA22" i="48"/>
  <c r="AE22" i="48" s="1"/>
  <c r="Q22" i="48"/>
  <c r="S23" i="89"/>
  <c r="W41" i="33"/>
  <c r="W43" i="33"/>
  <c r="S40" i="45"/>
  <c r="AE17" i="79"/>
  <c r="AQ17" i="84"/>
  <c r="AG17" i="79" s="1"/>
  <c r="AK17" i="79" s="1"/>
  <c r="AM17" i="79" s="1"/>
  <c r="AG8" i="79"/>
  <c r="AK8" i="79" s="1"/>
  <c r="AM8" i="79" s="1"/>
  <c r="BA31" i="42"/>
  <c r="AK31" i="42"/>
  <c r="Q31" i="42"/>
  <c r="AU31" i="42"/>
  <c r="AE31" i="42"/>
  <c r="Q12" i="31"/>
  <c r="AU12" i="31"/>
  <c r="AE12" i="31"/>
  <c r="BA12" i="31"/>
  <c r="AK12" i="31"/>
  <c r="S12" i="31"/>
  <c r="Q27" i="39"/>
  <c r="AU32" i="39"/>
  <c r="AE32" i="39"/>
  <c r="AK32" i="39"/>
  <c r="BA32" i="39"/>
  <c r="Q32" i="39"/>
  <c r="CG16" i="79"/>
  <c r="CY16" i="84"/>
  <c r="CI16" i="79" s="1"/>
  <c r="CM16" i="79" s="1"/>
  <c r="CO16" i="79" s="1"/>
  <c r="BG18" i="88"/>
  <c r="AU41" i="37"/>
  <c r="AO41" i="37"/>
  <c r="BA41" i="37" s="1"/>
  <c r="CG20" i="79"/>
  <c r="CY20" i="84"/>
  <c r="CI20" i="79" s="1"/>
  <c r="CM20" i="79" s="1"/>
  <c r="CO20" i="79" s="1"/>
  <c r="BG14" i="91"/>
  <c r="I12" i="55"/>
  <c r="M12" i="55" s="1"/>
  <c r="K36" i="96"/>
  <c r="I12" i="53" s="1"/>
  <c r="M12" i="53" s="1"/>
  <c r="Q12" i="53" s="1"/>
  <c r="W12" i="53" s="1"/>
  <c r="AE20" i="79"/>
  <c r="S43" i="37"/>
  <c r="AE43" i="37"/>
  <c r="BG12" i="91"/>
  <c r="AG23" i="91"/>
  <c r="S33" i="30"/>
  <c r="Q33" i="30"/>
  <c r="S26" i="38"/>
  <c r="Q26" i="38"/>
  <c r="Q25" i="38"/>
  <c r="S25" i="38" s="1"/>
  <c r="Q29" i="38"/>
  <c r="AU29" i="38"/>
  <c r="AE29" i="38"/>
  <c r="BA29" i="38"/>
  <c r="AK29" i="38"/>
  <c r="S29" i="38"/>
  <c r="S40" i="37"/>
  <c r="Y13" i="50"/>
  <c r="Q13" i="50"/>
  <c r="W13" i="50" s="1"/>
  <c r="AY8" i="37"/>
  <c r="CK9" i="81"/>
  <c r="CS9" i="81"/>
  <c r="CU9" i="81" s="1"/>
  <c r="Y24" i="56"/>
  <c r="W14" i="79"/>
  <c r="AA14" i="79" s="1"/>
  <c r="AC14" i="79" s="1"/>
  <c r="S26" i="97"/>
  <c r="I39" i="40" s="1"/>
  <c r="M39" i="40" s="1"/>
  <c r="Q26" i="97"/>
  <c r="I38" i="40" s="1"/>
  <c r="M38" i="40" s="1"/>
  <c r="S24" i="97"/>
  <c r="I39" i="42" s="1"/>
  <c r="M39" i="42" s="1"/>
  <c r="Q24" i="97"/>
  <c r="I38" i="42" s="1"/>
  <c r="M38" i="42" s="1"/>
  <c r="S37" i="97"/>
  <c r="I39" i="30" s="1"/>
  <c r="M39" i="30" s="1"/>
  <c r="Q37" i="97"/>
  <c r="I38" i="30" s="1"/>
  <c r="M38" i="30" s="1"/>
  <c r="S42" i="40"/>
  <c r="AS43" i="44"/>
  <c r="BG13" i="89"/>
  <c r="BA30" i="37"/>
  <c r="AK30" i="37"/>
  <c r="Q30" i="37"/>
  <c r="AU30" i="37"/>
  <c r="AE30" i="37"/>
  <c r="Q26" i="46"/>
  <c r="S34" i="46"/>
  <c r="Q34" i="46"/>
  <c r="AS43" i="40"/>
  <c r="W40" i="41"/>
  <c r="Y40" i="41" s="1"/>
  <c r="AK40" i="41" s="1"/>
  <c r="AG26" i="37"/>
  <c r="AG8" i="37"/>
  <c r="AI8" i="37" s="1"/>
  <c r="AG24" i="37"/>
  <c r="AG23" i="37"/>
  <c r="AG34" i="37"/>
  <c r="AG22" i="37"/>
  <c r="O84" i="52"/>
  <c r="O85" i="52"/>
  <c r="O80" i="52"/>
  <c r="O81" i="52"/>
  <c r="O82" i="52"/>
  <c r="O83" i="52"/>
  <c r="AU40" i="35" l="1"/>
  <c r="AS40" i="35"/>
  <c r="AO40" i="35"/>
  <c r="BA40" i="35" s="1"/>
  <c r="AM25" i="31"/>
  <c r="AS25" i="31" s="1"/>
  <c r="AM29" i="39"/>
  <c r="AS29" i="39" s="1"/>
  <c r="AO28" i="43"/>
  <c r="AM28" i="43"/>
  <c r="AS28" i="43" s="1"/>
  <c r="I21" i="52"/>
  <c r="M21" i="52" s="1"/>
  <c r="K63" i="74"/>
  <c r="I16" i="50" s="1"/>
  <c r="M16" i="50" s="1"/>
  <c r="I92" i="52"/>
  <c r="M92" i="52" s="1"/>
  <c r="K84" i="74"/>
  <c r="I58" i="50" s="1"/>
  <c r="M58" i="50" s="1"/>
  <c r="I87" i="52"/>
  <c r="M87" i="52" s="1"/>
  <c r="K79" i="74"/>
  <c r="I53" i="50" s="1"/>
  <c r="M53" i="50" s="1"/>
  <c r="AO33" i="33"/>
  <c r="AM33" i="33"/>
  <c r="AM28" i="37"/>
  <c r="AS28" i="37" s="1"/>
  <c r="I94" i="52"/>
  <c r="M94" i="52" s="1"/>
  <c r="K86" i="74"/>
  <c r="I60" i="50" s="1"/>
  <c r="M60" i="50" s="1"/>
  <c r="I89" i="52"/>
  <c r="M89" i="52" s="1"/>
  <c r="K81" i="74"/>
  <c r="I55" i="50" s="1"/>
  <c r="M55" i="50" s="1"/>
  <c r="AO25" i="42"/>
  <c r="BA25" i="42" s="1"/>
  <c r="AM25" i="42"/>
  <c r="AM33" i="45"/>
  <c r="AM29" i="46"/>
  <c r="AO29" i="46" s="1"/>
  <c r="AY29" i="46" s="1"/>
  <c r="I91" i="52"/>
  <c r="M91" i="52" s="1"/>
  <c r="K83" i="74"/>
  <c r="I57" i="50" s="1"/>
  <c r="M57" i="50" s="1"/>
  <c r="AM29" i="42"/>
  <c r="AS29" i="42" s="1"/>
  <c r="AM25" i="35"/>
  <c r="AM25" i="38"/>
  <c r="AO27" i="40"/>
  <c r="BA27" i="40" s="1"/>
  <c r="AM27" i="40"/>
  <c r="I33" i="52"/>
  <c r="M33" i="52" s="1"/>
  <c r="K69" i="74"/>
  <c r="I22" i="50" s="1"/>
  <c r="M22" i="50" s="1"/>
  <c r="AM26" i="34"/>
  <c r="AU26" i="34" s="1"/>
  <c r="AO26" i="34"/>
  <c r="BA26" i="34" s="1"/>
  <c r="AO27" i="31"/>
  <c r="AM27" i="31"/>
  <c r="AS27" i="31" s="1"/>
  <c r="AM30" i="39"/>
  <c r="AS30" i="39" s="1"/>
  <c r="AO30" i="39"/>
  <c r="I27" i="52"/>
  <c r="M27" i="52" s="1"/>
  <c r="K66" i="74"/>
  <c r="I19" i="50" s="1"/>
  <c r="M19" i="50" s="1"/>
  <c r="AO26" i="37"/>
  <c r="AM26" i="37"/>
  <c r="AU26" i="37" s="1"/>
  <c r="AI20" i="89"/>
  <c r="AI12" i="89"/>
  <c r="AI21" i="89"/>
  <c r="AI13" i="89"/>
  <c r="AI23" i="89"/>
  <c r="AI22" i="89"/>
  <c r="AI14" i="89"/>
  <c r="AI15" i="89"/>
  <c r="AI16" i="89"/>
  <c r="AI8" i="89"/>
  <c r="AI17" i="89"/>
  <c r="AI9" i="89"/>
  <c r="AI18" i="89"/>
  <c r="AI10" i="89"/>
  <c r="AI19" i="89"/>
  <c r="AI11" i="89"/>
  <c r="AM42" i="45"/>
  <c r="AO42" i="45" s="1"/>
  <c r="I31" i="52"/>
  <c r="M31" i="52" s="1"/>
  <c r="K68" i="74"/>
  <c r="I21" i="50" s="1"/>
  <c r="M21" i="50" s="1"/>
  <c r="AO27" i="32"/>
  <c r="AM27" i="32"/>
  <c r="AS17" i="89"/>
  <c r="AS9" i="89"/>
  <c r="AS18" i="89"/>
  <c r="AS10" i="89"/>
  <c r="AS19" i="89"/>
  <c r="AS11" i="89"/>
  <c r="AS20" i="89"/>
  <c r="AS12" i="89"/>
  <c r="AS21" i="89"/>
  <c r="AS13" i="89"/>
  <c r="AS22" i="89"/>
  <c r="AS14" i="89"/>
  <c r="AS15" i="89"/>
  <c r="AS23" i="89"/>
  <c r="AS16" i="89"/>
  <c r="AS8" i="89"/>
  <c r="AO25" i="34"/>
  <c r="BA25" i="34" s="1"/>
  <c r="AM25" i="34"/>
  <c r="AO33" i="40"/>
  <c r="BA33" i="40" s="1"/>
  <c r="AM33" i="40"/>
  <c r="AO34" i="41"/>
  <c r="BA34" i="41" s="1"/>
  <c r="AM34" i="41"/>
  <c r="AM27" i="34"/>
  <c r="AO27" i="34"/>
  <c r="BA27" i="34" s="1"/>
  <c r="U84" i="52"/>
  <c r="W84" i="52" s="1"/>
  <c r="Q84" i="52"/>
  <c r="Y84" i="52" s="1"/>
  <c r="Y30" i="37"/>
  <c r="W30" i="37"/>
  <c r="AC30" i="37" s="1"/>
  <c r="Y26" i="46"/>
  <c r="AK26" i="46" s="1"/>
  <c r="W26" i="46"/>
  <c r="BA39" i="40"/>
  <c r="AK39" i="40"/>
  <c r="Q39" i="40"/>
  <c r="S39" i="40" s="1"/>
  <c r="AU39" i="40"/>
  <c r="AE39" i="40"/>
  <c r="AG21" i="38"/>
  <c r="AG13" i="38"/>
  <c r="AG9" i="38"/>
  <c r="AG10" i="38"/>
  <c r="AG12" i="38"/>
  <c r="Y43" i="33"/>
  <c r="AK43" i="33" s="1"/>
  <c r="AC43" i="33"/>
  <c r="AE43" i="33"/>
  <c r="AO40" i="31"/>
  <c r="BA40" i="31" s="1"/>
  <c r="AM40" i="31"/>
  <c r="BG12" i="51"/>
  <c r="AQ12" i="51"/>
  <c r="AU12" i="51" s="1"/>
  <c r="AA12" i="51"/>
  <c r="BO12" i="51"/>
  <c r="AY12" i="51"/>
  <c r="AI12" i="51"/>
  <c r="Q12" i="51"/>
  <c r="I44" i="36"/>
  <c r="M36" i="36"/>
  <c r="AO30" i="44"/>
  <c r="AM30" i="44"/>
  <c r="AS30" i="44" s="1"/>
  <c r="Q14" i="41"/>
  <c r="Q14" i="43"/>
  <c r="S14" i="43" s="1"/>
  <c r="BA14" i="31"/>
  <c r="AK14" i="31"/>
  <c r="Q14" i="31"/>
  <c r="AU14" i="31"/>
  <c r="AE14" i="31"/>
  <c r="AW12" i="43"/>
  <c r="AW21" i="43"/>
  <c r="AW13" i="43"/>
  <c r="CC11" i="79"/>
  <c r="CE11" i="79" s="1"/>
  <c r="AW9" i="43"/>
  <c r="AW10" i="43"/>
  <c r="W31" i="32"/>
  <c r="AC31" i="32" s="1"/>
  <c r="Y31" i="32"/>
  <c r="AO42" i="33"/>
  <c r="AM42" i="33"/>
  <c r="S38" i="46"/>
  <c r="Q38" i="46"/>
  <c r="Q29" i="54"/>
  <c r="W29" i="54" s="1"/>
  <c r="BI83" i="52"/>
  <c r="BG83" i="52"/>
  <c r="BM83" i="52" s="1"/>
  <c r="BC18" i="77"/>
  <c r="BE18" i="77" s="1"/>
  <c r="I59" i="11" s="1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AE40" i="45"/>
  <c r="AC40" i="45"/>
  <c r="W23" i="34"/>
  <c r="Y23" i="34"/>
  <c r="AK23" i="34" s="1"/>
  <c r="Y43" i="41"/>
  <c r="AK43" i="41" s="1"/>
  <c r="AE43" i="41"/>
  <c r="AC43" i="41"/>
  <c r="Y27" i="35"/>
  <c r="AK27" i="35" s="1"/>
  <c r="W27" i="35"/>
  <c r="AO32" i="36"/>
  <c r="AM32" i="36"/>
  <c r="AS32" i="36" s="1"/>
  <c r="Y29" i="36"/>
  <c r="W29" i="36"/>
  <c r="AC29" i="36" s="1"/>
  <c r="AU19" i="38"/>
  <c r="AE19" i="38"/>
  <c r="BA19" i="38"/>
  <c r="AK19" i="38"/>
  <c r="S19" i="38"/>
  <c r="Q19" i="38"/>
  <c r="Q19" i="44"/>
  <c r="AU19" i="44"/>
  <c r="AE19" i="44"/>
  <c r="BA19" i="44"/>
  <c r="AK19" i="44"/>
  <c r="S19" i="44"/>
  <c r="AG12" i="31"/>
  <c r="AG13" i="31"/>
  <c r="AG12" i="35"/>
  <c r="AG21" i="35"/>
  <c r="AG13" i="35"/>
  <c r="AG10" i="31"/>
  <c r="AG21" i="31"/>
  <c r="AG9" i="35"/>
  <c r="AG10" i="35"/>
  <c r="AG9" i="31"/>
  <c r="W23" i="37"/>
  <c r="Y23" i="37" s="1"/>
  <c r="AA25" i="55"/>
  <c r="AI25" i="55"/>
  <c r="Q25" i="55"/>
  <c r="W25" i="55" s="1"/>
  <c r="AI29" i="36"/>
  <c r="W24" i="34"/>
  <c r="I56" i="96"/>
  <c r="I30" i="55" s="1"/>
  <c r="M30" i="55" s="1"/>
  <c r="W29" i="44"/>
  <c r="AC29" i="44" s="1"/>
  <c r="W34" i="40"/>
  <c r="S16" i="38"/>
  <c r="Q16" i="38"/>
  <c r="S16" i="44"/>
  <c r="Q16" i="44"/>
  <c r="AG21" i="46"/>
  <c r="AG13" i="46"/>
  <c r="AG9" i="46"/>
  <c r="AG12" i="46"/>
  <c r="AG10" i="46"/>
  <c r="AO31" i="33"/>
  <c r="AY31" i="33" s="1"/>
  <c r="AM31" i="33"/>
  <c r="AS31" i="33" s="1"/>
  <c r="AY41" i="38"/>
  <c r="Q38" i="35"/>
  <c r="M21" i="54"/>
  <c r="AM32" i="42"/>
  <c r="AS32" i="42" s="1"/>
  <c r="Y43" i="36"/>
  <c r="AK43" i="36" s="1"/>
  <c r="AC43" i="36"/>
  <c r="W31" i="34"/>
  <c r="AC31" i="34" s="1"/>
  <c r="Y31" i="34"/>
  <c r="M36" i="45"/>
  <c r="I44" i="45"/>
  <c r="I41" i="52"/>
  <c r="M41" i="52" s="1"/>
  <c r="K15" i="74"/>
  <c r="I26" i="50" s="1"/>
  <c r="M26" i="50" s="1"/>
  <c r="I11" i="52"/>
  <c r="K60" i="74"/>
  <c r="I10" i="50" s="1"/>
  <c r="BG22" i="52"/>
  <c r="Y22" i="52"/>
  <c r="AM22" i="52"/>
  <c r="CG22" i="52"/>
  <c r="BQ22" i="52"/>
  <c r="BW22" i="52" s="1"/>
  <c r="Q22" i="52"/>
  <c r="BM22" i="52"/>
  <c r="AW22" i="52"/>
  <c r="BA22" i="52" s="1"/>
  <c r="CA22" i="52"/>
  <c r="AS22" i="52"/>
  <c r="AC22" i="52"/>
  <c r="AI22" i="52" s="1"/>
  <c r="Q13" i="37"/>
  <c r="Y43" i="40"/>
  <c r="AK43" i="40" s="1"/>
  <c r="AC43" i="40"/>
  <c r="AE43" i="40"/>
  <c r="Y25" i="37"/>
  <c r="AK25" i="37" s="1"/>
  <c r="W25" i="37"/>
  <c r="Y27" i="30"/>
  <c r="AK27" i="30" s="1"/>
  <c r="W27" i="30"/>
  <c r="AA34" i="55"/>
  <c r="AI34" i="55"/>
  <c r="Q34" i="55"/>
  <c r="W34" i="55" s="1"/>
  <c r="Y56" i="56"/>
  <c r="W34" i="31"/>
  <c r="AC34" i="31" s="1"/>
  <c r="Y41" i="37"/>
  <c r="AK41" i="37" s="1"/>
  <c r="AE41" i="37"/>
  <c r="AC41" i="37"/>
  <c r="AW22" i="40"/>
  <c r="AW23" i="40"/>
  <c r="AS14" i="79"/>
  <c r="AU14" i="79" s="1"/>
  <c r="AM8" i="40" s="1"/>
  <c r="AW26" i="40"/>
  <c r="AW34" i="40"/>
  <c r="AW24" i="40"/>
  <c r="AW8" i="40"/>
  <c r="AG10" i="39"/>
  <c r="AG12" i="39"/>
  <c r="AG21" i="39"/>
  <c r="AG13" i="39"/>
  <c r="AG9" i="39"/>
  <c r="W23" i="36"/>
  <c r="S18" i="43"/>
  <c r="Q18" i="43"/>
  <c r="AU18" i="31"/>
  <c r="AE18" i="31"/>
  <c r="BA18" i="31"/>
  <c r="AK18" i="31"/>
  <c r="Q18" i="31"/>
  <c r="Q18" i="36"/>
  <c r="Y33" i="41"/>
  <c r="AK33" i="41" s="1"/>
  <c r="W33" i="41"/>
  <c r="W12" i="41"/>
  <c r="Y12" i="41"/>
  <c r="AK12" i="41" s="1"/>
  <c r="I15" i="73"/>
  <c r="I35" i="25" s="1"/>
  <c r="M35" i="25" s="1"/>
  <c r="S35" i="25" s="1"/>
  <c r="Q38" i="43"/>
  <c r="S38" i="43" s="1"/>
  <c r="W12" i="38"/>
  <c r="W24" i="38"/>
  <c r="Y24" i="38" s="1"/>
  <c r="AK24" i="38" s="1"/>
  <c r="AM43" i="46"/>
  <c r="AO43" i="46" s="1"/>
  <c r="AY43" i="46" s="1"/>
  <c r="W29" i="34"/>
  <c r="AC29" i="34" s="1"/>
  <c r="AM40" i="39"/>
  <c r="AM41" i="39"/>
  <c r="S37" i="34"/>
  <c r="Q37" i="34"/>
  <c r="S15" i="32"/>
  <c r="Q15" i="32"/>
  <c r="S15" i="34"/>
  <c r="Q15" i="34"/>
  <c r="W31" i="41"/>
  <c r="AC31" i="41" s="1"/>
  <c r="AO43" i="40"/>
  <c r="BA43" i="40" s="1"/>
  <c r="AY40" i="40"/>
  <c r="Y24" i="46"/>
  <c r="AK24" i="46" s="1"/>
  <c r="W24" i="46"/>
  <c r="Q38" i="32"/>
  <c r="K34" i="74"/>
  <c r="I23" i="54" s="1"/>
  <c r="M23" i="54" s="1"/>
  <c r="K72" i="96"/>
  <c r="I40" i="53" s="1"/>
  <c r="M40" i="53" s="1"/>
  <c r="Q40" i="53" s="1"/>
  <c r="W40" i="53" s="1"/>
  <c r="W25" i="43"/>
  <c r="Y25" i="43" s="1"/>
  <c r="I44" i="31"/>
  <c r="M36" i="31"/>
  <c r="Y59" i="56"/>
  <c r="Y24" i="40"/>
  <c r="AK24" i="40" s="1"/>
  <c r="W24" i="40"/>
  <c r="Q11" i="41"/>
  <c r="S11" i="41" s="1"/>
  <c r="Q11" i="43"/>
  <c r="S11" i="43" s="1"/>
  <c r="Y12" i="45"/>
  <c r="AK12" i="45" s="1"/>
  <c r="W12" i="45"/>
  <c r="AO81" i="52"/>
  <c r="AQ81" i="52" s="1"/>
  <c r="AM81" i="52"/>
  <c r="AS81" i="52" s="1"/>
  <c r="AG21" i="32"/>
  <c r="AG13" i="32"/>
  <c r="AG9" i="32"/>
  <c r="AG12" i="32"/>
  <c r="AG10" i="32"/>
  <c r="W42" i="41"/>
  <c r="AI42" i="33"/>
  <c r="Y15" i="89"/>
  <c r="Y16" i="89"/>
  <c r="Y8" i="89"/>
  <c r="Y17" i="89"/>
  <c r="Y9" i="89"/>
  <c r="Y18" i="89"/>
  <c r="Y10" i="89"/>
  <c r="Y19" i="89"/>
  <c r="Y11" i="89"/>
  <c r="Y23" i="89"/>
  <c r="Y20" i="89"/>
  <c r="Y12" i="89"/>
  <c r="Y21" i="89"/>
  <c r="Y13" i="89"/>
  <c r="Y22" i="89"/>
  <c r="Y14" i="89"/>
  <c r="BG23" i="89"/>
  <c r="Y26" i="43"/>
  <c r="AK26" i="43" s="1"/>
  <c r="W26" i="43"/>
  <c r="Y33" i="34"/>
  <c r="AK33" i="34" s="1"/>
  <c r="W33" i="34"/>
  <c r="AU41" i="45"/>
  <c r="AO41" i="45"/>
  <c r="BA41" i="45" s="1"/>
  <c r="CE9" i="52"/>
  <c r="I44" i="38"/>
  <c r="M36" i="38"/>
  <c r="Y24" i="35"/>
  <c r="AK24" i="35" s="1"/>
  <c r="W24" i="35"/>
  <c r="W28" i="36"/>
  <c r="AC28" i="36" s="1"/>
  <c r="S17" i="30"/>
  <c r="Q17" i="30"/>
  <c r="BG30" i="52"/>
  <c r="Y30" i="52"/>
  <c r="AM30" i="52"/>
  <c r="CG30" i="52"/>
  <c r="BQ30" i="52"/>
  <c r="BW30" i="52" s="1"/>
  <c r="AI30" i="52"/>
  <c r="Q30" i="52"/>
  <c r="BM30" i="52"/>
  <c r="AW30" i="52"/>
  <c r="BA30" i="52" s="1"/>
  <c r="CA30" i="52"/>
  <c r="AS30" i="52"/>
  <c r="AC30" i="52"/>
  <c r="Y42" i="31"/>
  <c r="W42" i="31"/>
  <c r="AC42" i="31" s="1"/>
  <c r="AE8" i="44"/>
  <c r="Y8" i="44"/>
  <c r="AC8" i="44"/>
  <c r="Y27" i="33"/>
  <c r="AK27" i="33" s="1"/>
  <c r="W27" i="33"/>
  <c r="W32" i="45"/>
  <c r="AC32" i="45" s="1"/>
  <c r="I14" i="73"/>
  <c r="I32" i="25" s="1"/>
  <c r="M32" i="25" s="1"/>
  <c r="S32" i="25" s="1"/>
  <c r="AG24" i="34"/>
  <c r="AG23" i="34"/>
  <c r="AI23" i="34" s="1"/>
  <c r="AG8" i="34"/>
  <c r="AG26" i="34"/>
  <c r="AG34" i="34"/>
  <c r="AG22" i="34"/>
  <c r="U83" i="52"/>
  <c r="W83" i="52" s="1"/>
  <c r="Q83" i="52"/>
  <c r="Y83" i="52" s="1"/>
  <c r="S26" i="46"/>
  <c r="W33" i="30"/>
  <c r="Y41" i="33"/>
  <c r="AK41" i="33" s="1"/>
  <c r="AC41" i="33"/>
  <c r="AE41" i="33"/>
  <c r="Q18" i="50"/>
  <c r="W18" i="50" s="1"/>
  <c r="Q14" i="37"/>
  <c r="S14" i="39"/>
  <c r="Q14" i="39"/>
  <c r="W26" i="41"/>
  <c r="AM31" i="32"/>
  <c r="AS31" i="32" s="1"/>
  <c r="AO31" i="32"/>
  <c r="AY31" i="32" s="1"/>
  <c r="AI42" i="42"/>
  <c r="AK8" i="37"/>
  <c r="Q39" i="46"/>
  <c r="AU39" i="46"/>
  <c r="AE39" i="46"/>
  <c r="BA39" i="46"/>
  <c r="AK39" i="46"/>
  <c r="S39" i="46"/>
  <c r="AU41" i="43"/>
  <c r="AO41" i="43"/>
  <c r="BA41" i="43" s="1"/>
  <c r="AM29" i="56"/>
  <c r="Q29" i="56"/>
  <c r="W29" i="56" s="1"/>
  <c r="AC29" i="56"/>
  <c r="AI29" i="56" s="1"/>
  <c r="AS29" i="56"/>
  <c r="BI82" i="52"/>
  <c r="BK82" i="52" s="1"/>
  <c r="BG82" i="52"/>
  <c r="BM82" i="52" s="1"/>
  <c r="W24" i="31"/>
  <c r="AC24" i="31" s="1"/>
  <c r="Y24" i="31"/>
  <c r="K20" i="77"/>
  <c r="M20" i="77" s="1"/>
  <c r="I51" i="54" s="1"/>
  <c r="M51" i="54" s="1"/>
  <c r="K9" i="77"/>
  <c r="M9" i="77" s="1"/>
  <c r="I25" i="54" s="1"/>
  <c r="M25" i="54" s="1"/>
  <c r="K19" i="77"/>
  <c r="M19" i="77" s="1"/>
  <c r="I30" i="54" s="1"/>
  <c r="M30" i="54" s="1"/>
  <c r="K18" i="77"/>
  <c r="M18" i="77" s="1"/>
  <c r="I47" i="54" s="1"/>
  <c r="AA20" i="77"/>
  <c r="AC20" i="77" s="1"/>
  <c r="I29" i="18" s="1"/>
  <c r="M29" i="18" s="1"/>
  <c r="AA9" i="77"/>
  <c r="AC9" i="77" s="1"/>
  <c r="I18" i="18" s="1"/>
  <c r="AA19" i="77"/>
  <c r="AC19" i="77" s="1"/>
  <c r="I28" i="18" s="1"/>
  <c r="M28" i="18" s="1"/>
  <c r="AA18" i="77"/>
  <c r="AC18" i="77" s="1"/>
  <c r="I27" i="18" s="1"/>
  <c r="M27" i="18" s="1"/>
  <c r="AM23" i="34"/>
  <c r="AU23" i="34" s="1"/>
  <c r="Q37" i="44"/>
  <c r="Y41" i="41"/>
  <c r="AK41" i="41" s="1"/>
  <c r="AE41" i="41"/>
  <c r="AC41" i="41"/>
  <c r="AM27" i="35"/>
  <c r="AM29" i="36"/>
  <c r="AS29" i="36" s="1"/>
  <c r="Q19" i="34"/>
  <c r="AU19" i="34"/>
  <c r="AE19" i="34"/>
  <c r="BA19" i="34"/>
  <c r="AK19" i="34"/>
  <c r="Q19" i="40"/>
  <c r="AU19" i="40"/>
  <c r="AE19" i="40"/>
  <c r="BA19" i="40"/>
  <c r="AK19" i="40"/>
  <c r="S19" i="40"/>
  <c r="Y43" i="35"/>
  <c r="AK43" i="35" s="1"/>
  <c r="AE43" i="35"/>
  <c r="AC43" i="35"/>
  <c r="AY25" i="42"/>
  <c r="Y24" i="32"/>
  <c r="AK24" i="32" s="1"/>
  <c r="W24" i="32"/>
  <c r="AM23" i="37"/>
  <c r="AU23" i="37" s="1"/>
  <c r="AO23" i="37"/>
  <c r="Y31" i="39"/>
  <c r="AI31" i="39" s="1"/>
  <c r="W31" i="39"/>
  <c r="AC31" i="39" s="1"/>
  <c r="AW22" i="46"/>
  <c r="AW23" i="46"/>
  <c r="AW24" i="46"/>
  <c r="AW8" i="46"/>
  <c r="AS8" i="79"/>
  <c r="AU8" i="79" s="1"/>
  <c r="AM8" i="46" s="1"/>
  <c r="AW34" i="46"/>
  <c r="AW26" i="46"/>
  <c r="W30" i="43"/>
  <c r="AC30" i="43" s="1"/>
  <c r="Y30" i="43"/>
  <c r="Q20" i="50"/>
  <c r="W20" i="50" s="1"/>
  <c r="I55" i="96"/>
  <c r="I29" i="55" s="1"/>
  <c r="M29" i="55" s="1"/>
  <c r="AM29" i="44"/>
  <c r="AS29" i="44" s="1"/>
  <c r="AO29" i="44"/>
  <c r="AO34" i="40"/>
  <c r="BA34" i="40" s="1"/>
  <c r="AM34" i="40"/>
  <c r="S16" i="34"/>
  <c r="Q16" i="34"/>
  <c r="S16" i="40"/>
  <c r="Q16" i="40"/>
  <c r="AC40" i="33"/>
  <c r="AE40" i="33"/>
  <c r="W31" i="46"/>
  <c r="Y31" i="46" s="1"/>
  <c r="BA39" i="35"/>
  <c r="AK39" i="35"/>
  <c r="Q39" i="35"/>
  <c r="S39" i="35" s="1"/>
  <c r="AU39" i="35"/>
  <c r="AE39" i="35"/>
  <c r="M21" i="56"/>
  <c r="AM28" i="31"/>
  <c r="AS28" i="31" s="1"/>
  <c r="Y41" i="36"/>
  <c r="AK41" i="36" s="1"/>
  <c r="AE41" i="36"/>
  <c r="AC41" i="36"/>
  <c r="AO43" i="34"/>
  <c r="BA43" i="34" s="1"/>
  <c r="AM43" i="34"/>
  <c r="BC53" i="52"/>
  <c r="AM31" i="34"/>
  <c r="AS31" i="34" s="1"/>
  <c r="S9" i="21"/>
  <c r="S37" i="35"/>
  <c r="Q37" i="35"/>
  <c r="AE8" i="41"/>
  <c r="Y8" i="41"/>
  <c r="AC8" i="41"/>
  <c r="I43" i="52"/>
  <c r="M43" i="52" s="1"/>
  <c r="K17" i="74"/>
  <c r="I28" i="50" s="1"/>
  <c r="M28" i="50" s="1"/>
  <c r="Y33" i="36"/>
  <c r="AK33" i="36" s="1"/>
  <c r="W33" i="36"/>
  <c r="W12" i="40"/>
  <c r="Q13" i="46"/>
  <c r="S13" i="33"/>
  <c r="Q13" i="33"/>
  <c r="AC42" i="36"/>
  <c r="AE42" i="36"/>
  <c r="Y41" i="40"/>
  <c r="AK41" i="40" s="1"/>
  <c r="AE41" i="40"/>
  <c r="AC41" i="40"/>
  <c r="W27" i="37"/>
  <c r="Y27" i="37" s="1"/>
  <c r="M9" i="53"/>
  <c r="Y43" i="37"/>
  <c r="AK43" i="37" s="1"/>
  <c r="AC43" i="37"/>
  <c r="W31" i="44"/>
  <c r="AC31" i="44" s="1"/>
  <c r="Q18" i="39"/>
  <c r="S18" i="39"/>
  <c r="S18" i="45"/>
  <c r="Q18" i="45"/>
  <c r="Q18" i="32"/>
  <c r="AO33" i="41"/>
  <c r="BA33" i="41" s="1"/>
  <c r="AM33" i="41"/>
  <c r="AM12" i="41"/>
  <c r="AO12" i="41" s="1"/>
  <c r="W42" i="32"/>
  <c r="AG12" i="45"/>
  <c r="AI12" i="45" s="1"/>
  <c r="AG21" i="45"/>
  <c r="AG13" i="45"/>
  <c r="AG9" i="45"/>
  <c r="AG10" i="45"/>
  <c r="W33" i="46"/>
  <c r="AE33" i="46" s="1"/>
  <c r="BA39" i="43"/>
  <c r="AK39" i="43"/>
  <c r="Q39" i="43"/>
  <c r="AU39" i="43"/>
  <c r="AE39" i="43"/>
  <c r="AO12" i="38"/>
  <c r="BA12" i="38" s="1"/>
  <c r="AM12" i="38"/>
  <c r="AM24" i="38"/>
  <c r="W34" i="42"/>
  <c r="AY30" i="39"/>
  <c r="I44" i="34"/>
  <c r="M36" i="34"/>
  <c r="AM27" i="44"/>
  <c r="Y28" i="44"/>
  <c r="W28" i="44"/>
  <c r="AC28" i="44" s="1"/>
  <c r="Q15" i="43"/>
  <c r="BA15" i="31"/>
  <c r="AK15" i="31"/>
  <c r="S15" i="31"/>
  <c r="Q15" i="31"/>
  <c r="AU15" i="31"/>
  <c r="AE15" i="31"/>
  <c r="M33" i="17"/>
  <c r="G28" i="10" s="1"/>
  <c r="S31" i="17"/>
  <c r="S33" i="17" s="1"/>
  <c r="I33" i="8" s="1"/>
  <c r="AO31" i="41"/>
  <c r="AY31" i="41" s="1"/>
  <c r="AM31" i="41"/>
  <c r="AS31" i="41" s="1"/>
  <c r="AC40" i="34"/>
  <c r="AE40" i="34"/>
  <c r="Y24" i="33"/>
  <c r="AK24" i="33" s="1"/>
  <c r="W24" i="33"/>
  <c r="I38" i="74"/>
  <c r="I33" i="56" s="1"/>
  <c r="M33" i="56" s="1"/>
  <c r="AY27" i="40"/>
  <c r="AM24" i="46"/>
  <c r="AU24" i="46" s="1"/>
  <c r="Q39" i="32"/>
  <c r="AU39" i="32"/>
  <c r="AE39" i="32"/>
  <c r="BA39" i="32"/>
  <c r="AK39" i="32"/>
  <c r="S39" i="32"/>
  <c r="W23" i="38"/>
  <c r="Y23" i="38"/>
  <c r="AK23" i="38" s="1"/>
  <c r="S10" i="25"/>
  <c r="AO26" i="39"/>
  <c r="BA26" i="39" s="1"/>
  <c r="AM26" i="39"/>
  <c r="AU26" i="39" s="1"/>
  <c r="AW12" i="44"/>
  <c r="AW21" i="44"/>
  <c r="AW13" i="44"/>
  <c r="CC10" i="79"/>
  <c r="CE10" i="79" s="1"/>
  <c r="AW10" i="44"/>
  <c r="AW9" i="44"/>
  <c r="W41" i="46"/>
  <c r="Y41" i="46" s="1"/>
  <c r="W43" i="46"/>
  <c r="Y43" i="46" s="1"/>
  <c r="AM25" i="43"/>
  <c r="W29" i="35"/>
  <c r="AC29" i="35" s="1"/>
  <c r="S9" i="19"/>
  <c r="S15" i="19" s="1"/>
  <c r="E40" i="8" s="1"/>
  <c r="M15" i="19"/>
  <c r="E31" i="10" s="1"/>
  <c r="AO24" i="40"/>
  <c r="BA24" i="40" s="1"/>
  <c r="AM24" i="40"/>
  <c r="S11" i="37"/>
  <c r="Q11" i="37"/>
  <c r="S11" i="39"/>
  <c r="Q11" i="39"/>
  <c r="W29" i="33"/>
  <c r="AC29" i="33" s="1"/>
  <c r="AY26" i="34"/>
  <c r="W25" i="46"/>
  <c r="AE25" i="46" s="1"/>
  <c r="AO80" i="52"/>
  <c r="AM80" i="52"/>
  <c r="AS80" i="52" s="1"/>
  <c r="Y34" i="38"/>
  <c r="AK34" i="38" s="1"/>
  <c r="W34" i="38"/>
  <c r="AA26" i="55"/>
  <c r="AI26" i="55"/>
  <c r="Q26" i="55"/>
  <c r="W26" i="55" s="1"/>
  <c r="AY43" i="34"/>
  <c r="W34" i="39"/>
  <c r="Y34" i="39" s="1"/>
  <c r="AI40" i="33"/>
  <c r="AM33" i="34"/>
  <c r="Y43" i="44"/>
  <c r="AK43" i="44" s="1"/>
  <c r="AC43" i="44"/>
  <c r="AE43" i="44"/>
  <c r="AM28" i="36"/>
  <c r="AS28" i="36" s="1"/>
  <c r="Q17" i="44"/>
  <c r="Q17" i="46"/>
  <c r="AM42" i="31"/>
  <c r="AS42" i="31" s="1"/>
  <c r="Y21" i="88"/>
  <c r="Y13" i="88"/>
  <c r="Y22" i="88"/>
  <c r="Y14" i="88"/>
  <c r="Y15" i="88"/>
  <c r="Y16" i="88"/>
  <c r="Y8" i="88"/>
  <c r="Y17" i="88"/>
  <c r="Y9" i="88"/>
  <c r="Y18" i="88"/>
  <c r="Y10" i="88"/>
  <c r="Y19" i="88"/>
  <c r="Y11" i="88"/>
  <c r="Y23" i="88"/>
  <c r="Y20" i="88"/>
  <c r="Y12" i="88"/>
  <c r="BG23" i="88"/>
  <c r="AG22" i="44"/>
  <c r="AG23" i="44"/>
  <c r="AG8" i="44"/>
  <c r="AI8" i="44" s="1"/>
  <c r="AG26" i="44"/>
  <c r="AG34" i="44"/>
  <c r="AG24" i="44"/>
  <c r="AO27" i="33"/>
  <c r="AM27" i="33"/>
  <c r="AO32" i="45"/>
  <c r="AM32" i="45"/>
  <c r="AS32" i="45" s="1"/>
  <c r="Q60" i="54"/>
  <c r="W60" i="54" s="1"/>
  <c r="Q9" i="46"/>
  <c r="S9" i="46" s="1"/>
  <c r="AY40" i="46"/>
  <c r="AA38" i="55"/>
  <c r="AI38" i="55"/>
  <c r="Q38" i="55"/>
  <c r="W38" i="55" s="1"/>
  <c r="S9" i="30"/>
  <c r="Q9" i="30"/>
  <c r="U82" i="52"/>
  <c r="W82" i="52" s="1"/>
  <c r="Q82" i="52"/>
  <c r="Y82" i="52" s="1"/>
  <c r="W34" i="46"/>
  <c r="AM42" i="40"/>
  <c r="AM43" i="37"/>
  <c r="AO43" i="37" s="1"/>
  <c r="Y32" i="39"/>
  <c r="W32" i="39"/>
  <c r="AC32" i="39" s="1"/>
  <c r="W27" i="39"/>
  <c r="AW25" i="52"/>
  <c r="BC25" i="52" s="1"/>
  <c r="CA25" i="52"/>
  <c r="CE25" i="52" s="1"/>
  <c r="AC25" i="52"/>
  <c r="BW25" i="52"/>
  <c r="BG25" i="52"/>
  <c r="BM25" i="52" s="1"/>
  <c r="Y25" i="52"/>
  <c r="AM25" i="52"/>
  <c r="AQ25" i="52" s="1"/>
  <c r="CG25" i="52"/>
  <c r="BQ25" i="52"/>
  <c r="AI25" i="52"/>
  <c r="Q25" i="52"/>
  <c r="W25" i="52" s="1"/>
  <c r="AM43" i="42"/>
  <c r="M44" i="27"/>
  <c r="M50" i="27" s="1"/>
  <c r="G26" i="10" s="1"/>
  <c r="I50" i="27"/>
  <c r="AI33" i="41"/>
  <c r="Q14" i="33"/>
  <c r="Q14" i="35"/>
  <c r="W33" i="32"/>
  <c r="K80" i="74"/>
  <c r="I54" i="50" s="1"/>
  <c r="M54" i="50" s="1"/>
  <c r="I10" i="73"/>
  <c r="I20" i="25" s="1"/>
  <c r="M20" i="25" s="1"/>
  <c r="S20" i="25" s="1"/>
  <c r="I36" i="74"/>
  <c r="I27" i="56" s="1"/>
  <c r="M27" i="56" s="1"/>
  <c r="AO43" i="44"/>
  <c r="BA43" i="44" s="1"/>
  <c r="W12" i="37"/>
  <c r="S38" i="44"/>
  <c r="Q38" i="44"/>
  <c r="AI15" i="48"/>
  <c r="AI29" i="48" s="1"/>
  <c r="E19" i="10" s="1"/>
  <c r="AA15" i="48"/>
  <c r="Q15" i="48"/>
  <c r="Q29" i="48" s="1"/>
  <c r="E17" i="10" s="1"/>
  <c r="M29" i="48"/>
  <c r="W33" i="38"/>
  <c r="BI81" i="52"/>
  <c r="BK81" i="52" s="1"/>
  <c r="BG81" i="52"/>
  <c r="BM81" i="52" s="1"/>
  <c r="AM32" i="31"/>
  <c r="AS32" i="31" s="1"/>
  <c r="Y33" i="31"/>
  <c r="W33" i="31"/>
  <c r="AC33" i="31" s="1"/>
  <c r="AQ20" i="77"/>
  <c r="AS20" i="77" s="1"/>
  <c r="I29" i="15" s="1"/>
  <c r="M29" i="15" s="1"/>
  <c r="S29" i="15" s="1"/>
  <c r="AQ9" i="77"/>
  <c r="AS9" i="77" s="1"/>
  <c r="I18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E19" i="77"/>
  <c r="AG19" i="77" s="1"/>
  <c r="I28" i="17" s="1"/>
  <c r="M28" i="17" s="1"/>
  <c r="S28" i="17" s="1"/>
  <c r="AE18" i="77"/>
  <c r="AG18" i="77" s="1"/>
  <c r="I27" i="17" s="1"/>
  <c r="M27" i="17" s="1"/>
  <c r="S27" i="17" s="1"/>
  <c r="AE20" i="77"/>
  <c r="AG20" i="77" s="1"/>
  <c r="I29" i="17" s="1"/>
  <c r="M29" i="17" s="1"/>
  <c r="S29" i="17" s="1"/>
  <c r="AE9" i="77"/>
  <c r="AG9" i="77" s="1"/>
  <c r="I18" i="17" s="1"/>
  <c r="Y23" i="91"/>
  <c r="Y20" i="91"/>
  <c r="Y21" i="91"/>
  <c r="Y22" i="91"/>
  <c r="Y19" i="91"/>
  <c r="Y11" i="91"/>
  <c r="Y12" i="91"/>
  <c r="Y13" i="91"/>
  <c r="Y14" i="91"/>
  <c r="Y15" i="91"/>
  <c r="Y16" i="91"/>
  <c r="Y8" i="91"/>
  <c r="Y17" i="91"/>
  <c r="Y9" i="91"/>
  <c r="Y18" i="91"/>
  <c r="Y10" i="91"/>
  <c r="BG23" i="91"/>
  <c r="AU41" i="41"/>
  <c r="AO41" i="41"/>
  <c r="BA41" i="41" s="1"/>
  <c r="I44" i="44"/>
  <c r="M36" i="44"/>
  <c r="W26" i="40"/>
  <c r="Y28" i="40"/>
  <c r="W28" i="40"/>
  <c r="AC28" i="40" s="1"/>
  <c r="AU19" i="31"/>
  <c r="AE19" i="31"/>
  <c r="BA19" i="31"/>
  <c r="AK19" i="31"/>
  <c r="Q19" i="31"/>
  <c r="BA19" i="36"/>
  <c r="AK19" i="36"/>
  <c r="Q19" i="36"/>
  <c r="AU19" i="36"/>
  <c r="AE19" i="36"/>
  <c r="Y43" i="31"/>
  <c r="AK43" i="31" s="1"/>
  <c r="AC43" i="31"/>
  <c r="S24" i="32"/>
  <c r="AG12" i="40"/>
  <c r="AG21" i="40"/>
  <c r="AG13" i="40"/>
  <c r="AG9" i="40"/>
  <c r="AG10" i="40"/>
  <c r="AI30" i="43"/>
  <c r="W31" i="38"/>
  <c r="AC31" i="38" s="1"/>
  <c r="AO40" i="38"/>
  <c r="Y43" i="39"/>
  <c r="AK43" i="39" s="1"/>
  <c r="AC43" i="39"/>
  <c r="Y40" i="46"/>
  <c r="AK40" i="46" s="1"/>
  <c r="AE8" i="43"/>
  <c r="Y8" i="43"/>
  <c r="AC8" i="43"/>
  <c r="S30" i="43"/>
  <c r="W32" i="34"/>
  <c r="AC32" i="34" s="1"/>
  <c r="Y29" i="52"/>
  <c r="BC29" i="52"/>
  <c r="AM29" i="52"/>
  <c r="AQ29" i="52" s="1"/>
  <c r="BQ29" i="52"/>
  <c r="AI29" i="52"/>
  <c r="Q29" i="52"/>
  <c r="W29" i="52" s="1"/>
  <c r="AW29" i="52"/>
  <c r="CA29" i="52"/>
  <c r="CE29" i="52" s="1"/>
  <c r="AS29" i="52"/>
  <c r="AC29" i="52"/>
  <c r="BW29" i="52"/>
  <c r="BG29" i="52"/>
  <c r="BM29" i="52" s="1"/>
  <c r="AU8" i="41"/>
  <c r="AO8" i="41"/>
  <c r="Y25" i="44"/>
  <c r="AK25" i="44" s="1"/>
  <c r="W25" i="44"/>
  <c r="W30" i="35"/>
  <c r="AC30" i="35" s="1"/>
  <c r="Y30" i="35"/>
  <c r="Y30" i="36"/>
  <c r="W30" i="36"/>
  <c r="AC30" i="36" s="1"/>
  <c r="BA16" i="31"/>
  <c r="AK16" i="31"/>
  <c r="S16" i="31"/>
  <c r="Q16" i="31"/>
  <c r="AU16" i="31"/>
  <c r="AE16" i="31"/>
  <c r="Q16" i="36"/>
  <c r="W28" i="41"/>
  <c r="AC28" i="41" s="1"/>
  <c r="Y28" i="41"/>
  <c r="AI28" i="41" s="1"/>
  <c r="AI41" i="40"/>
  <c r="Y43" i="43"/>
  <c r="AK43" i="43" s="1"/>
  <c r="AC43" i="43"/>
  <c r="AE43" i="43"/>
  <c r="S31" i="46"/>
  <c r="AO31" i="31"/>
  <c r="AY31" i="31" s="1"/>
  <c r="AM31" i="31"/>
  <c r="AS31" i="31" s="1"/>
  <c r="AE8" i="46"/>
  <c r="Y8" i="46"/>
  <c r="AC8" i="46"/>
  <c r="AI30" i="37"/>
  <c r="AC40" i="31"/>
  <c r="AE40" i="31"/>
  <c r="W33" i="43"/>
  <c r="M36" i="35"/>
  <c r="I44" i="35"/>
  <c r="AG34" i="41"/>
  <c r="AG26" i="41"/>
  <c r="AG22" i="41"/>
  <c r="AG8" i="41"/>
  <c r="AI8" i="41" s="1"/>
  <c r="AG23" i="41"/>
  <c r="AG24" i="41"/>
  <c r="I45" i="52"/>
  <c r="M45" i="52" s="1"/>
  <c r="K19" i="74"/>
  <c r="I30" i="50" s="1"/>
  <c r="M30" i="50" s="1"/>
  <c r="I42" i="52"/>
  <c r="M42" i="52" s="1"/>
  <c r="K16" i="74"/>
  <c r="I27" i="50" s="1"/>
  <c r="M27" i="50" s="1"/>
  <c r="S33" i="36"/>
  <c r="S12" i="40"/>
  <c r="Q13" i="42"/>
  <c r="Q13" i="30"/>
  <c r="S13" i="30"/>
  <c r="Y42" i="36"/>
  <c r="AK42" i="36" s="1"/>
  <c r="Y29" i="32"/>
  <c r="W29" i="32"/>
  <c r="AC29" i="32" s="1"/>
  <c r="K18" i="73"/>
  <c r="I44" i="23" s="1"/>
  <c r="M44" i="23" s="1"/>
  <c r="S44" i="23" s="1"/>
  <c r="I18" i="73"/>
  <c r="I44" i="25" s="1"/>
  <c r="M44" i="25" s="1"/>
  <c r="S44" i="25" s="1"/>
  <c r="I44" i="74"/>
  <c r="I45" i="56" s="1"/>
  <c r="M45" i="56" s="1"/>
  <c r="S27" i="37"/>
  <c r="M9" i="55"/>
  <c r="I41" i="55"/>
  <c r="W23" i="39"/>
  <c r="Y30" i="42"/>
  <c r="W30" i="42"/>
  <c r="AC30" i="42" s="1"/>
  <c r="I74" i="96"/>
  <c r="I13" i="24" s="1"/>
  <c r="M13" i="24" s="1"/>
  <c r="S13" i="24" s="1"/>
  <c r="S31" i="44"/>
  <c r="AY30" i="44"/>
  <c r="Q18" i="35"/>
  <c r="Q18" i="41"/>
  <c r="S42" i="32"/>
  <c r="W30" i="45"/>
  <c r="AC30" i="45" s="1"/>
  <c r="Y30" i="45"/>
  <c r="AE43" i="39"/>
  <c r="S33" i="46"/>
  <c r="S34" i="42"/>
  <c r="Y55" i="54"/>
  <c r="Q55" i="54"/>
  <c r="W55" i="54" s="1"/>
  <c r="S28" i="44"/>
  <c r="Q15" i="39"/>
  <c r="S15" i="45"/>
  <c r="Q15" i="45"/>
  <c r="W23" i="90"/>
  <c r="Y40" i="34"/>
  <c r="AK40" i="34" s="1"/>
  <c r="S24" i="33"/>
  <c r="AY33" i="40"/>
  <c r="AW12" i="45"/>
  <c r="AW21" i="45"/>
  <c r="AW13" i="45"/>
  <c r="CC9" i="79"/>
  <c r="CE9" i="79" s="1"/>
  <c r="AW10" i="45"/>
  <c r="AW9" i="45"/>
  <c r="W23" i="46"/>
  <c r="Y23" i="46"/>
  <c r="AK23" i="46" s="1"/>
  <c r="K8" i="73"/>
  <c r="I14" i="23" s="1"/>
  <c r="S23" i="38"/>
  <c r="AO23" i="79"/>
  <c r="Y24" i="43"/>
  <c r="AK24" i="43" s="1"/>
  <c r="W24" i="43"/>
  <c r="W28" i="34"/>
  <c r="AC28" i="34" s="1"/>
  <c r="AI40" i="44"/>
  <c r="AW22" i="32"/>
  <c r="AW23" i="32"/>
  <c r="AW24" i="32"/>
  <c r="AW8" i="32"/>
  <c r="AS22" i="79"/>
  <c r="AU22" i="79" s="1"/>
  <c r="AM8" i="32" s="1"/>
  <c r="AW34" i="32"/>
  <c r="AW26" i="32"/>
  <c r="M44" i="26"/>
  <c r="M50" i="26" s="1"/>
  <c r="I50" i="26"/>
  <c r="E31" i="12" s="1"/>
  <c r="E38" i="12" s="1"/>
  <c r="E41" i="12" s="1"/>
  <c r="G52" i="10" s="1"/>
  <c r="S29" i="35"/>
  <c r="W23" i="40"/>
  <c r="Q11" i="46"/>
  <c r="S11" i="46" s="1"/>
  <c r="Q11" i="33"/>
  <c r="S11" i="35"/>
  <c r="Q11" i="35"/>
  <c r="S29" i="33"/>
  <c r="I43" i="74"/>
  <c r="I43" i="56" s="1"/>
  <c r="M43" i="56" s="1"/>
  <c r="K43" i="74"/>
  <c r="I43" i="54" s="1"/>
  <c r="M43" i="54" s="1"/>
  <c r="I17" i="73"/>
  <c r="I41" i="25" s="1"/>
  <c r="M41" i="25" s="1"/>
  <c r="S41" i="25" s="1"/>
  <c r="K17" i="73"/>
  <c r="I41" i="23" s="1"/>
  <c r="M41" i="23" s="1"/>
  <c r="S41" i="23" s="1"/>
  <c r="AU8" i="34"/>
  <c r="AO8" i="34"/>
  <c r="S25" i="46"/>
  <c r="S34" i="38"/>
  <c r="AE9" i="79"/>
  <c r="AQ9" i="84"/>
  <c r="AG9" i="79" s="1"/>
  <c r="AK9" i="79" s="1"/>
  <c r="AM9" i="79" s="1"/>
  <c r="S34" i="39"/>
  <c r="Y27" i="42"/>
  <c r="AK27" i="42" s="1"/>
  <c r="W27" i="42"/>
  <c r="AC40" i="43"/>
  <c r="AE40" i="43"/>
  <c r="AY32" i="45"/>
  <c r="Y41" i="44"/>
  <c r="AK41" i="44" s="1"/>
  <c r="AE41" i="44"/>
  <c r="AC41" i="44"/>
  <c r="M8" i="24"/>
  <c r="Y12" i="44"/>
  <c r="AK12" i="44" s="1"/>
  <c r="W12" i="44"/>
  <c r="Q17" i="40"/>
  <c r="S17" i="42"/>
  <c r="Q17" i="42"/>
  <c r="W30" i="32"/>
  <c r="AC30" i="32" s="1"/>
  <c r="AG12" i="33"/>
  <c r="AG21" i="33"/>
  <c r="AG13" i="33"/>
  <c r="AG9" i="33"/>
  <c r="AG10" i="33"/>
  <c r="W26" i="33"/>
  <c r="S9" i="37"/>
  <c r="Q9" i="37"/>
  <c r="AS60" i="56"/>
  <c r="AM60" i="56"/>
  <c r="Q60" i="56"/>
  <c r="W60" i="56" s="1"/>
  <c r="AC60" i="56"/>
  <c r="AI60" i="56" s="1"/>
  <c r="Q9" i="41"/>
  <c r="S9" i="41" s="1"/>
  <c r="AE40" i="41"/>
  <c r="AC40" i="41"/>
  <c r="AM34" i="46"/>
  <c r="AU34" i="46" s="1"/>
  <c r="Q38" i="30"/>
  <c r="S32" i="39"/>
  <c r="S27" i="39"/>
  <c r="W12" i="31"/>
  <c r="AC12" i="31" s="1"/>
  <c r="AK8" i="42"/>
  <c r="BG11" i="51"/>
  <c r="AQ11" i="51"/>
  <c r="AA11" i="51"/>
  <c r="BO11" i="51"/>
  <c r="BS11" i="51" s="1"/>
  <c r="AY11" i="51"/>
  <c r="AI11" i="51"/>
  <c r="AM11" i="51" s="1"/>
  <c r="Q11" i="51"/>
  <c r="W11" i="51" s="1"/>
  <c r="AI40" i="41"/>
  <c r="Y34" i="35"/>
  <c r="AK34" i="35" s="1"/>
  <c r="W34" i="35"/>
  <c r="S14" i="30"/>
  <c r="Q14" i="30"/>
  <c r="CA24" i="52"/>
  <c r="AS24" i="52"/>
  <c r="AC24" i="52"/>
  <c r="BG24" i="52"/>
  <c r="BC24" i="52"/>
  <c r="AM24" i="52"/>
  <c r="CG24" i="52"/>
  <c r="BQ24" i="52"/>
  <c r="BW24" i="52" s="1"/>
  <c r="AI24" i="52"/>
  <c r="Q24" i="52"/>
  <c r="Y24" i="52" s="1"/>
  <c r="BM24" i="52"/>
  <c r="AW24" i="52"/>
  <c r="BA24" i="52" s="1"/>
  <c r="AO42" i="36"/>
  <c r="BA42" i="36" s="1"/>
  <c r="AM42" i="36"/>
  <c r="AI33" i="31"/>
  <c r="AM33" i="32"/>
  <c r="AM88" i="52"/>
  <c r="AQ88" i="52" s="1"/>
  <c r="CG88" i="52"/>
  <c r="BQ88" i="52"/>
  <c r="Q88" i="52"/>
  <c r="W88" i="52" s="1"/>
  <c r="BM88" i="52"/>
  <c r="AW88" i="52"/>
  <c r="BC88" i="52" s="1"/>
  <c r="CA88" i="52"/>
  <c r="CE88" i="52" s="1"/>
  <c r="AS88" i="52"/>
  <c r="AC88" i="52"/>
  <c r="AI88" i="52" s="1"/>
  <c r="BW88" i="52"/>
  <c r="BG88" i="52"/>
  <c r="AM43" i="36"/>
  <c r="AO43" i="36"/>
  <c r="BA43" i="36" s="1"/>
  <c r="AS8" i="46"/>
  <c r="Q39" i="44"/>
  <c r="S39" i="44" s="1"/>
  <c r="BA39" i="44"/>
  <c r="AK39" i="44"/>
  <c r="AE39" i="44"/>
  <c r="AU39" i="44"/>
  <c r="AY28" i="43"/>
  <c r="S33" i="38"/>
  <c r="AC40" i="36"/>
  <c r="AE40" i="36"/>
  <c r="Q10" i="55"/>
  <c r="W10" i="55" s="1"/>
  <c r="AI10" i="55"/>
  <c r="AA10" i="55"/>
  <c r="BI80" i="52"/>
  <c r="BK80" i="52" s="1"/>
  <c r="BG80" i="52"/>
  <c r="BM80" i="52" s="1"/>
  <c r="AO33" i="31"/>
  <c r="AM33" i="31"/>
  <c r="AS33" i="31" s="1"/>
  <c r="O19" i="77"/>
  <c r="Q19" i="77" s="1"/>
  <c r="E71" i="74" s="1"/>
  <c r="O18" i="77"/>
  <c r="Q18" i="77" s="1"/>
  <c r="E70" i="74" s="1"/>
  <c r="O20" i="77"/>
  <c r="Q20" i="77" s="1"/>
  <c r="E72" i="74" s="1"/>
  <c r="O9" i="77"/>
  <c r="Q9" i="77" s="1"/>
  <c r="E61" i="74" s="1"/>
  <c r="E30" i="28"/>
  <c r="AW40" i="30"/>
  <c r="AW38" i="30"/>
  <c r="AW29" i="30"/>
  <c r="AW37" i="30"/>
  <c r="AW36" i="30"/>
  <c r="AW15" i="30"/>
  <c r="AW16" i="30"/>
  <c r="AW32" i="30"/>
  <c r="AW25" i="30"/>
  <c r="AW17" i="30"/>
  <c r="I23" i="79"/>
  <c r="K23" i="79" s="1"/>
  <c r="AW27" i="30"/>
  <c r="AW14" i="30"/>
  <c r="AW30" i="30"/>
  <c r="AW33" i="30"/>
  <c r="AW45" i="30"/>
  <c r="AW46" i="30"/>
  <c r="AW20" i="30"/>
  <c r="AW28" i="30"/>
  <c r="AW11" i="30"/>
  <c r="AW39" i="30"/>
  <c r="AW41" i="30"/>
  <c r="AW19" i="30"/>
  <c r="AW18" i="30"/>
  <c r="AW31" i="30"/>
  <c r="AY32" i="36"/>
  <c r="Q37" i="39"/>
  <c r="S37" i="39" s="1"/>
  <c r="Y28" i="35"/>
  <c r="AI28" i="35" s="1"/>
  <c r="W28" i="35"/>
  <c r="AC28" i="35" s="1"/>
  <c r="S26" i="40"/>
  <c r="S28" i="40"/>
  <c r="AU19" i="45"/>
  <c r="AE19" i="45"/>
  <c r="BA19" i="45"/>
  <c r="AK19" i="45"/>
  <c r="Q19" i="45"/>
  <c r="AU19" i="32"/>
  <c r="AE19" i="32"/>
  <c r="BA19" i="32"/>
  <c r="AK19" i="32"/>
  <c r="S19" i="32"/>
  <c r="Q19" i="32"/>
  <c r="AS40" i="33"/>
  <c r="AU40" i="33"/>
  <c r="Y41" i="31"/>
  <c r="AK41" i="31" s="1"/>
  <c r="AE41" i="31"/>
  <c r="AC41" i="31"/>
  <c r="W23" i="32"/>
  <c r="Y23" i="32"/>
  <c r="AK23" i="32" s="1"/>
  <c r="AY27" i="31"/>
  <c r="AY33" i="31"/>
  <c r="Y43" i="42"/>
  <c r="AK43" i="42" s="1"/>
  <c r="AC43" i="42"/>
  <c r="W27" i="45"/>
  <c r="Y27" i="45" s="1"/>
  <c r="Q38" i="37"/>
  <c r="S31" i="38"/>
  <c r="AY40" i="33"/>
  <c r="S31" i="39"/>
  <c r="W30" i="31"/>
  <c r="AC30" i="31" s="1"/>
  <c r="Y41" i="39"/>
  <c r="AK41" i="39" s="1"/>
  <c r="AE41" i="39"/>
  <c r="AC41" i="39"/>
  <c r="AI33" i="36"/>
  <c r="AG22" i="43"/>
  <c r="AG23" i="43"/>
  <c r="AG24" i="43"/>
  <c r="AI24" i="43" s="1"/>
  <c r="AG8" i="43"/>
  <c r="AI8" i="43" s="1"/>
  <c r="AG26" i="43"/>
  <c r="AI26" i="43" s="1"/>
  <c r="AG34" i="43"/>
  <c r="AI33" i="34"/>
  <c r="S24" i="34"/>
  <c r="M10" i="49"/>
  <c r="S25" i="44"/>
  <c r="S30" i="35"/>
  <c r="S30" i="36"/>
  <c r="Q16" i="45"/>
  <c r="Q16" i="32"/>
  <c r="S16" i="32" s="1"/>
  <c r="S28" i="41"/>
  <c r="W30" i="33"/>
  <c r="AC30" i="33" s="1"/>
  <c r="Y30" i="33"/>
  <c r="AI30" i="33" s="1"/>
  <c r="W8" i="49"/>
  <c r="Y41" i="43"/>
  <c r="AK41" i="43" s="1"/>
  <c r="AE41" i="43"/>
  <c r="AC41" i="43"/>
  <c r="W42" i="35"/>
  <c r="Y42" i="35" s="1"/>
  <c r="Q11" i="55"/>
  <c r="W11" i="55" s="1"/>
  <c r="AI11" i="55"/>
  <c r="AA11" i="55"/>
  <c r="W24" i="42"/>
  <c r="AG22" i="46"/>
  <c r="AG23" i="46"/>
  <c r="AI23" i="46" s="1"/>
  <c r="AG24" i="46"/>
  <c r="AI24" i="46" s="1"/>
  <c r="AG8" i="46"/>
  <c r="AI8" i="46" s="1"/>
  <c r="AG26" i="46"/>
  <c r="AI26" i="46" s="1"/>
  <c r="AG34" i="46"/>
  <c r="AI25" i="37"/>
  <c r="Y40" i="31"/>
  <c r="AK40" i="31" s="1"/>
  <c r="S33" i="43"/>
  <c r="Y12" i="43"/>
  <c r="AK12" i="43" s="1"/>
  <c r="W12" i="43"/>
  <c r="BA27" i="7"/>
  <c r="G41" i="10"/>
  <c r="Y31" i="35"/>
  <c r="W31" i="35"/>
  <c r="AC31" i="35" s="1"/>
  <c r="I47" i="52"/>
  <c r="M47" i="52" s="1"/>
  <c r="K21" i="74"/>
  <c r="I32" i="50" s="1"/>
  <c r="M32" i="50" s="1"/>
  <c r="I44" i="52"/>
  <c r="M44" i="52" s="1"/>
  <c r="K18" i="74"/>
  <c r="I29" i="50" s="1"/>
  <c r="M29" i="50" s="1"/>
  <c r="W29" i="40"/>
  <c r="AC29" i="40" s="1"/>
  <c r="Y29" i="40"/>
  <c r="Q13" i="38"/>
  <c r="S13" i="38"/>
  <c r="Q13" i="44"/>
  <c r="S13" i="44" s="1"/>
  <c r="AG10" i="41"/>
  <c r="AG12" i="41"/>
  <c r="AI12" i="41" s="1"/>
  <c r="AG21" i="41"/>
  <c r="AG13" i="41"/>
  <c r="AG9" i="41"/>
  <c r="Y26" i="32"/>
  <c r="AK26" i="32" s="1"/>
  <c r="W26" i="32"/>
  <c r="AO25" i="37"/>
  <c r="AM25" i="37"/>
  <c r="W29" i="37"/>
  <c r="AC29" i="37" s="1"/>
  <c r="Q38" i="45"/>
  <c r="AC40" i="32"/>
  <c r="AE40" i="32"/>
  <c r="S23" i="39"/>
  <c r="S30" i="42"/>
  <c r="S9" i="20"/>
  <c r="S15" i="20" s="1"/>
  <c r="E41" i="8" s="1"/>
  <c r="M15" i="20"/>
  <c r="E35" i="10" s="1"/>
  <c r="W34" i="34"/>
  <c r="Y34" i="34" s="1"/>
  <c r="AK34" i="34" s="1"/>
  <c r="AU8" i="39"/>
  <c r="AO8" i="39"/>
  <c r="I73" i="96"/>
  <c r="I10" i="24" s="1"/>
  <c r="M10" i="24" s="1"/>
  <c r="S10" i="24" s="1"/>
  <c r="AW24" i="36"/>
  <c r="AW8" i="36"/>
  <c r="AW34" i="36"/>
  <c r="AW26" i="36"/>
  <c r="AS18" i="79"/>
  <c r="AU18" i="79" s="1"/>
  <c r="AM8" i="36" s="1"/>
  <c r="AW22" i="36"/>
  <c r="AW23" i="36"/>
  <c r="AY29" i="44"/>
  <c r="W24" i="36"/>
  <c r="CA32" i="52"/>
  <c r="AC32" i="52"/>
  <c r="BW32" i="52"/>
  <c r="BG32" i="52"/>
  <c r="AM32" i="52"/>
  <c r="AS32" i="52" s="1"/>
  <c r="CG32" i="52"/>
  <c r="BQ32" i="52"/>
  <c r="AI32" i="52"/>
  <c r="Q32" i="52"/>
  <c r="Y32" i="52" s="1"/>
  <c r="BM32" i="52"/>
  <c r="AW32" i="52"/>
  <c r="BA32" i="52" s="1"/>
  <c r="Q18" i="37"/>
  <c r="S18" i="37" s="1"/>
  <c r="S30" i="45"/>
  <c r="W28" i="45"/>
  <c r="AC28" i="45" s="1"/>
  <c r="AI31" i="32"/>
  <c r="W33" i="39"/>
  <c r="AU43" i="33"/>
  <c r="AS43" i="33"/>
  <c r="I162" i="11"/>
  <c r="I163" i="11" s="1"/>
  <c r="G53" i="10" s="1"/>
  <c r="Y26" i="44"/>
  <c r="AK26" i="44" s="1"/>
  <c r="W26" i="44"/>
  <c r="S15" i="35"/>
  <c r="Q15" i="35"/>
  <c r="S15" i="41"/>
  <c r="Q15" i="41"/>
  <c r="AM42" i="42"/>
  <c r="AC40" i="35"/>
  <c r="AE40" i="35"/>
  <c r="AU83" i="52"/>
  <c r="AU84" i="52"/>
  <c r="AU85" i="52"/>
  <c r="AU80" i="52"/>
  <c r="AU81" i="52"/>
  <c r="AU82" i="52"/>
  <c r="Y23" i="33"/>
  <c r="AK23" i="33" s="1"/>
  <c r="W23" i="33"/>
  <c r="AU41" i="40"/>
  <c r="AO41" i="40"/>
  <c r="BA41" i="40" s="1"/>
  <c r="AY43" i="40"/>
  <c r="CG23" i="79"/>
  <c r="CY23" i="84"/>
  <c r="CI23" i="79" s="1"/>
  <c r="CM23" i="79" s="1"/>
  <c r="CO23" i="79" s="1"/>
  <c r="S23" i="46"/>
  <c r="Y43" i="32"/>
  <c r="AK43" i="32" s="1"/>
  <c r="AE43" i="32"/>
  <c r="AC43" i="32"/>
  <c r="W30" i="38"/>
  <c r="AC30" i="38" s="1"/>
  <c r="AE43" i="31"/>
  <c r="AA28" i="55"/>
  <c r="AI28" i="55"/>
  <c r="Q28" i="55"/>
  <c r="W28" i="55" s="1"/>
  <c r="Y25" i="39"/>
  <c r="AK25" i="39" s="1"/>
  <c r="W25" i="39"/>
  <c r="W26" i="42"/>
  <c r="AW23" i="79"/>
  <c r="BK23" i="84"/>
  <c r="AY23" i="79" s="1"/>
  <c r="BC23" i="79" s="1"/>
  <c r="BE23" i="79" s="1"/>
  <c r="W8" i="30" s="1"/>
  <c r="AM40" i="43"/>
  <c r="S24" i="43"/>
  <c r="S28" i="34"/>
  <c r="Q37" i="42"/>
  <c r="W34" i="44"/>
  <c r="AI30" i="45"/>
  <c r="S23" i="40"/>
  <c r="Q11" i="42"/>
  <c r="S11" i="42"/>
  <c r="S11" i="30"/>
  <c r="Q11" i="30"/>
  <c r="CA16" i="52"/>
  <c r="AS16" i="52"/>
  <c r="AC16" i="52"/>
  <c r="BG16" i="52"/>
  <c r="Y16" i="52"/>
  <c r="AM16" i="52"/>
  <c r="CG16" i="52"/>
  <c r="BQ16" i="52"/>
  <c r="BW16" i="52" s="1"/>
  <c r="AI16" i="52"/>
  <c r="Q16" i="52"/>
  <c r="BM16" i="52"/>
  <c r="AW16" i="52"/>
  <c r="BA16" i="52" s="1"/>
  <c r="Y32" i="32"/>
  <c r="AI32" i="32" s="1"/>
  <c r="W32" i="32"/>
  <c r="AC32" i="32" s="1"/>
  <c r="Y42" i="46"/>
  <c r="W42" i="46"/>
  <c r="AO12" i="45"/>
  <c r="BA12" i="45" s="1"/>
  <c r="AM12" i="45"/>
  <c r="W31" i="45"/>
  <c r="AC31" i="45" s="1"/>
  <c r="Y30" i="46"/>
  <c r="W30" i="46"/>
  <c r="Y31" i="37"/>
  <c r="AI31" i="37" s="1"/>
  <c r="W31" i="37"/>
  <c r="AC31" i="37" s="1"/>
  <c r="AM42" i="41"/>
  <c r="AA33" i="55"/>
  <c r="AI33" i="55"/>
  <c r="Q33" i="55"/>
  <c r="W33" i="55" s="1"/>
  <c r="W9" i="79"/>
  <c r="AA9" i="79" s="1"/>
  <c r="AC9" i="79" s="1"/>
  <c r="AY27" i="34"/>
  <c r="AG9" i="36"/>
  <c r="AG10" i="36"/>
  <c r="AG12" i="36"/>
  <c r="AG13" i="36"/>
  <c r="AG21" i="36"/>
  <c r="AY41" i="45"/>
  <c r="S12" i="44"/>
  <c r="Q17" i="36"/>
  <c r="S17" i="38"/>
  <c r="Q17" i="38"/>
  <c r="S30" i="32"/>
  <c r="AS21" i="91"/>
  <c r="AS22" i="91"/>
  <c r="AS23" i="91"/>
  <c r="AS20" i="91"/>
  <c r="AS13" i="91"/>
  <c r="AS14" i="91"/>
  <c r="AS15" i="91"/>
  <c r="AS16" i="91"/>
  <c r="AS8" i="91"/>
  <c r="AS17" i="91"/>
  <c r="AS9" i="91"/>
  <c r="AS18" i="91"/>
  <c r="AS10" i="91"/>
  <c r="AS11" i="91"/>
  <c r="AS19" i="91"/>
  <c r="AS12" i="91"/>
  <c r="S26" i="33"/>
  <c r="I40" i="74"/>
  <c r="I37" i="56" s="1"/>
  <c r="M37" i="56" s="1"/>
  <c r="K48" i="54"/>
  <c r="K47" i="54"/>
  <c r="K46" i="54"/>
  <c r="M46" i="54" s="1"/>
  <c r="Q62" i="54"/>
  <c r="W62" i="54" s="1"/>
  <c r="S9" i="40"/>
  <c r="Q9" i="40"/>
  <c r="S9" i="38"/>
  <c r="Q9" i="38"/>
  <c r="Q54" i="54"/>
  <c r="W54" i="54" s="1"/>
  <c r="Y54" i="54"/>
  <c r="BA9" i="31"/>
  <c r="AK9" i="31"/>
  <c r="Q9" i="31"/>
  <c r="S9" i="31" s="1"/>
  <c r="AU9" i="31"/>
  <c r="AE9" i="31"/>
  <c r="S9" i="42"/>
  <c r="Q9" i="42"/>
  <c r="BA39" i="42"/>
  <c r="AK39" i="42"/>
  <c r="S39" i="42"/>
  <c r="Q39" i="42"/>
  <c r="AU39" i="42"/>
  <c r="AE39" i="42"/>
  <c r="U81" i="52"/>
  <c r="Q81" i="52"/>
  <c r="Y81" i="52" s="1"/>
  <c r="U80" i="52"/>
  <c r="W80" i="52" s="1"/>
  <c r="Q80" i="52"/>
  <c r="Y80" i="52" s="1"/>
  <c r="AU39" i="30"/>
  <c r="Q39" i="30"/>
  <c r="S39" i="30" s="1"/>
  <c r="AK39" i="30"/>
  <c r="AE39" i="30"/>
  <c r="BA39" i="30"/>
  <c r="W29" i="38"/>
  <c r="AC29" i="38" s="1"/>
  <c r="AO33" i="30"/>
  <c r="BA33" i="30" s="1"/>
  <c r="AM33" i="30"/>
  <c r="M10" i="51"/>
  <c r="AI43" i="41"/>
  <c r="S34" i="35"/>
  <c r="G9" i="103"/>
  <c r="G10" i="103"/>
  <c r="S14" i="44"/>
  <c r="Q14" i="44"/>
  <c r="S14" i="46"/>
  <c r="Q14" i="46"/>
  <c r="AI31" i="35"/>
  <c r="S26" i="41"/>
  <c r="W27" i="41"/>
  <c r="BA78" i="52"/>
  <c r="BA79" i="52" s="1"/>
  <c r="AU8" i="44"/>
  <c r="AO8" i="44"/>
  <c r="AS24" i="46"/>
  <c r="W33" i="37"/>
  <c r="AE42" i="40"/>
  <c r="AC42" i="40"/>
  <c r="AY41" i="43"/>
  <c r="W12" i="30"/>
  <c r="Y40" i="36"/>
  <c r="AK40" i="36" s="1"/>
  <c r="AI25" i="39"/>
  <c r="AI43" i="39"/>
  <c r="AI41" i="39"/>
  <c r="AU19" i="77"/>
  <c r="AW19" i="77" s="1"/>
  <c r="I28" i="13" s="1"/>
  <c r="M28" i="13" s="1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AI9" i="77"/>
  <c r="AK9" i="77" s="1"/>
  <c r="I18" i="16" s="1"/>
  <c r="AI19" i="77"/>
  <c r="AK19" i="77" s="1"/>
  <c r="I28" i="16" s="1"/>
  <c r="M28" i="16" s="1"/>
  <c r="S28" i="16" s="1"/>
  <c r="AY43" i="36"/>
  <c r="AU41" i="36"/>
  <c r="AO41" i="36"/>
  <c r="BA41" i="36" s="1"/>
  <c r="I44" i="39"/>
  <c r="M36" i="39"/>
  <c r="Y57" i="54"/>
  <c r="Y32" i="35"/>
  <c r="AI32" i="35" s="1"/>
  <c r="W32" i="35"/>
  <c r="AC32" i="35" s="1"/>
  <c r="W8" i="35"/>
  <c r="W8" i="31"/>
  <c r="BA19" i="41"/>
  <c r="AK19" i="41"/>
  <c r="Q19" i="41"/>
  <c r="AU19" i="41"/>
  <c r="AE19" i="41"/>
  <c r="AU19" i="43"/>
  <c r="AE19" i="43"/>
  <c r="BA19" i="43"/>
  <c r="AK19" i="43"/>
  <c r="Q19" i="43"/>
  <c r="Y41" i="35"/>
  <c r="AK41" i="35" s="1"/>
  <c r="AE41" i="35"/>
  <c r="AC41" i="35"/>
  <c r="AM23" i="32"/>
  <c r="AO23" i="32" s="1"/>
  <c r="BA23" i="32" s="1"/>
  <c r="Y41" i="42"/>
  <c r="AK41" i="42" s="1"/>
  <c r="AE41" i="42"/>
  <c r="AC41" i="42"/>
  <c r="AM27" i="45"/>
  <c r="AO27" i="45" s="1"/>
  <c r="W28" i="46"/>
  <c r="Y28" i="46" s="1"/>
  <c r="Y34" i="37"/>
  <c r="AK34" i="37" s="1"/>
  <c r="W34" i="37"/>
  <c r="BA39" i="37"/>
  <c r="AK39" i="37"/>
  <c r="S39" i="37"/>
  <c r="Q39" i="37"/>
  <c r="AU39" i="37"/>
  <c r="AE39" i="37"/>
  <c r="Y24" i="30"/>
  <c r="AK24" i="30" s="1"/>
  <c r="W24" i="30"/>
  <c r="AI41" i="36"/>
  <c r="S37" i="37"/>
  <c r="Q37" i="37"/>
  <c r="Q16" i="41"/>
  <c r="Q16" i="43"/>
  <c r="AG12" i="42"/>
  <c r="AG21" i="42"/>
  <c r="AG13" i="42"/>
  <c r="AG10" i="42"/>
  <c r="AG9" i="42"/>
  <c r="AI29" i="40"/>
  <c r="AM30" i="33"/>
  <c r="AS30" i="33" s="1"/>
  <c r="AO30" i="33"/>
  <c r="AY30" i="33" s="1"/>
  <c r="Y28" i="33"/>
  <c r="W28" i="33"/>
  <c r="AC28" i="33" s="1"/>
  <c r="W28" i="38"/>
  <c r="AC28" i="38" s="1"/>
  <c r="AM42" i="35"/>
  <c r="AO42" i="35" s="1"/>
  <c r="W28" i="31"/>
  <c r="AC28" i="31" s="1"/>
  <c r="AO24" i="42"/>
  <c r="BA24" i="42" s="1"/>
  <c r="AM24" i="42"/>
  <c r="AU24" i="42" s="1"/>
  <c r="AS26" i="34"/>
  <c r="Y43" i="34"/>
  <c r="AK43" i="34" s="1"/>
  <c r="AC43" i="34"/>
  <c r="W31" i="43"/>
  <c r="AC31" i="43" s="1"/>
  <c r="Y30" i="34"/>
  <c r="W30" i="34"/>
  <c r="AC30" i="34" s="1"/>
  <c r="AO31" i="35"/>
  <c r="AY31" i="35" s="1"/>
  <c r="AM31" i="35"/>
  <c r="AS31" i="35" s="1"/>
  <c r="Y12" i="35"/>
  <c r="AK12" i="35" s="1"/>
  <c r="W12" i="35"/>
  <c r="I49" i="52"/>
  <c r="M49" i="52" s="1"/>
  <c r="K23" i="74"/>
  <c r="I34" i="50" s="1"/>
  <c r="M34" i="50" s="1"/>
  <c r="I46" i="52"/>
  <c r="M46" i="52" s="1"/>
  <c r="K20" i="74"/>
  <c r="I31" i="50" s="1"/>
  <c r="M31" i="50" s="1"/>
  <c r="AM29" i="40"/>
  <c r="AS29" i="40" s="1"/>
  <c r="AO29" i="40"/>
  <c r="AY29" i="40" s="1"/>
  <c r="Q13" i="34"/>
  <c r="S13" i="40"/>
  <c r="Q13" i="40"/>
  <c r="AM26" i="32"/>
  <c r="AO26" i="32" s="1"/>
  <c r="BA26" i="32" s="1"/>
  <c r="AO29" i="37"/>
  <c r="AY29" i="37" s="1"/>
  <c r="AM29" i="37"/>
  <c r="AS29" i="37" s="1"/>
  <c r="BA39" i="45"/>
  <c r="AK39" i="45"/>
  <c r="S39" i="45"/>
  <c r="Q39" i="45"/>
  <c r="AU39" i="45"/>
  <c r="AE39" i="45"/>
  <c r="Y26" i="30"/>
  <c r="AK26" i="30" s="1"/>
  <c r="W26" i="30"/>
  <c r="AM34" i="34"/>
  <c r="AU34" i="34" s="1"/>
  <c r="AO34" i="34"/>
  <c r="BA34" i="34" s="1"/>
  <c r="S37" i="43"/>
  <c r="Q37" i="43"/>
  <c r="AM43" i="35"/>
  <c r="W30" i="40"/>
  <c r="AC30" i="40" s="1"/>
  <c r="Q18" i="46"/>
  <c r="Q18" i="33"/>
  <c r="W40" i="30"/>
  <c r="AM40" i="42"/>
  <c r="W28" i="32"/>
  <c r="AC28" i="32" s="1"/>
  <c r="Y34" i="33"/>
  <c r="AK34" i="33" s="1"/>
  <c r="W34" i="33"/>
  <c r="AM43" i="39"/>
  <c r="W32" i="38"/>
  <c r="AC32" i="38" s="1"/>
  <c r="AS24" i="42"/>
  <c r="S37" i="41"/>
  <c r="Q37" i="41"/>
  <c r="AO26" i="44"/>
  <c r="BA26" i="44" s="1"/>
  <c r="AM26" i="44"/>
  <c r="Q26" i="52"/>
  <c r="BM26" i="52"/>
  <c r="AW26" i="52"/>
  <c r="BA26" i="52" s="1"/>
  <c r="CA26" i="52"/>
  <c r="AS26" i="52"/>
  <c r="AC26" i="52"/>
  <c r="AI26" i="52" s="1"/>
  <c r="BW26" i="52"/>
  <c r="BG26" i="52"/>
  <c r="Y26" i="52"/>
  <c r="BC26" i="52"/>
  <c r="AM26" i="52"/>
  <c r="CG26" i="52"/>
  <c r="BQ26" i="52"/>
  <c r="Q15" i="37"/>
  <c r="S15" i="37"/>
  <c r="Y24" i="41"/>
  <c r="AK24" i="41" s="1"/>
  <c r="W24" i="41"/>
  <c r="Y34" i="32"/>
  <c r="AK34" i="32" s="1"/>
  <c r="W34" i="32"/>
  <c r="W8" i="51"/>
  <c r="AO23" i="33"/>
  <c r="BA23" i="33" s="1"/>
  <c r="AM23" i="33"/>
  <c r="AY41" i="40"/>
  <c r="AW21" i="30"/>
  <c r="AW13" i="30"/>
  <c r="AW9" i="30"/>
  <c r="CC23" i="79"/>
  <c r="CE23" i="79" s="1"/>
  <c r="AW10" i="30"/>
  <c r="AW12" i="30"/>
  <c r="Y32" i="46"/>
  <c r="W32" i="46"/>
  <c r="W8" i="55"/>
  <c r="Y41" i="32"/>
  <c r="AK41" i="32" s="1"/>
  <c r="AE41" i="32"/>
  <c r="AC41" i="32"/>
  <c r="AM30" i="38"/>
  <c r="AS30" i="38" s="1"/>
  <c r="CA79" i="52"/>
  <c r="CG79" i="52" s="1"/>
  <c r="BY79" i="52"/>
  <c r="AM25" i="39"/>
  <c r="AM26" i="42"/>
  <c r="AU26" i="42" s="1"/>
  <c r="BG9" i="89"/>
  <c r="AI25" i="44"/>
  <c r="AI28" i="44"/>
  <c r="M36" i="42"/>
  <c r="I44" i="42"/>
  <c r="AO34" i="44"/>
  <c r="BA34" i="44" s="1"/>
  <c r="AM34" i="44"/>
  <c r="Y27" i="36"/>
  <c r="AK27" i="36" s="1"/>
  <c r="W27" i="36"/>
  <c r="Y25" i="40"/>
  <c r="AK25" i="40" s="1"/>
  <c r="W25" i="40"/>
  <c r="S11" i="38"/>
  <c r="Q11" i="38"/>
  <c r="Q11" i="44"/>
  <c r="S11" i="44" s="1"/>
  <c r="Y21" i="92"/>
  <c r="Y13" i="92"/>
  <c r="Y22" i="92"/>
  <c r="Y14" i="92"/>
  <c r="Y15" i="92"/>
  <c r="Y16" i="92"/>
  <c r="Y8" i="92"/>
  <c r="Y17" i="92"/>
  <c r="Y9" i="92"/>
  <c r="Y18" i="92"/>
  <c r="Y10" i="92"/>
  <c r="Y19" i="92"/>
  <c r="Y11" i="92"/>
  <c r="Y23" i="92"/>
  <c r="Y20" i="92"/>
  <c r="Y12" i="92"/>
  <c r="BG23" i="92"/>
  <c r="AO32" i="32"/>
  <c r="AY32" i="32" s="1"/>
  <c r="AM32" i="32"/>
  <c r="AS32" i="32" s="1"/>
  <c r="AO42" i="46"/>
  <c r="AM42" i="46"/>
  <c r="AM31" i="45"/>
  <c r="AS31" i="45" s="1"/>
  <c r="AO30" i="46"/>
  <c r="AY30" i="46" s="1"/>
  <c r="AM30" i="46"/>
  <c r="AO31" i="37"/>
  <c r="AY31" i="37" s="1"/>
  <c r="AM31" i="37"/>
  <c r="AS31" i="37" s="1"/>
  <c r="S38" i="38"/>
  <c r="Q38" i="38"/>
  <c r="AO85" i="52"/>
  <c r="AQ85" i="52" s="1"/>
  <c r="AM85" i="52"/>
  <c r="AS85" i="52" s="1"/>
  <c r="AY41" i="34"/>
  <c r="AY25" i="34"/>
  <c r="AG12" i="44"/>
  <c r="AI12" i="44" s="1"/>
  <c r="AG21" i="44"/>
  <c r="AG13" i="44"/>
  <c r="AG9" i="44"/>
  <c r="AG10" i="44"/>
  <c r="AI41" i="33"/>
  <c r="W32" i="44"/>
  <c r="AC32" i="44" s="1"/>
  <c r="Y26" i="35"/>
  <c r="AK26" i="35" s="1"/>
  <c r="W26" i="35"/>
  <c r="S17" i="45"/>
  <c r="Q17" i="45"/>
  <c r="S17" i="32"/>
  <c r="Q17" i="32"/>
  <c r="S17" i="34"/>
  <c r="Q17" i="34"/>
  <c r="Y25" i="41"/>
  <c r="AK25" i="41" s="1"/>
  <c r="W25" i="41"/>
  <c r="W29" i="41"/>
  <c r="AC29" i="41" s="1"/>
  <c r="AI8" i="33"/>
  <c r="AC62" i="56"/>
  <c r="AI62" i="56" s="1"/>
  <c r="AM62" i="56"/>
  <c r="AS62" i="56" s="1"/>
  <c r="Q62" i="56"/>
  <c r="W62" i="56" s="1"/>
  <c r="BC12" i="52"/>
  <c r="AC54" i="56"/>
  <c r="AI54" i="56" s="1"/>
  <c r="AM54" i="56"/>
  <c r="AS54" i="56" s="1"/>
  <c r="Q54" i="56"/>
  <c r="W54" i="56" s="1"/>
  <c r="U85" i="52"/>
  <c r="W85" i="52" s="1"/>
  <c r="Q85" i="52"/>
  <c r="Y85" i="52" s="1"/>
  <c r="S38" i="42"/>
  <c r="Q38" i="42"/>
  <c r="W26" i="38"/>
  <c r="AI20" i="91"/>
  <c r="AI21" i="91"/>
  <c r="AI23" i="91"/>
  <c r="AI22" i="91"/>
  <c r="AI16" i="91"/>
  <c r="AI8" i="91"/>
  <c r="AI17" i="91"/>
  <c r="AI9" i="91"/>
  <c r="AI18" i="91"/>
  <c r="AI10" i="91"/>
  <c r="AI19" i="91"/>
  <c r="AI11" i="91"/>
  <c r="AI12" i="91"/>
  <c r="AI13" i="91"/>
  <c r="AI14" i="91"/>
  <c r="AI15" i="91"/>
  <c r="AG12" i="34"/>
  <c r="AG21" i="34"/>
  <c r="AG13" i="34"/>
  <c r="AG9" i="34"/>
  <c r="AG10" i="34"/>
  <c r="Y27" i="43"/>
  <c r="AK27" i="43" s="1"/>
  <c r="W27" i="43"/>
  <c r="W12" i="34"/>
  <c r="S37" i="46"/>
  <c r="Q37" i="46"/>
  <c r="Y31" i="40"/>
  <c r="AI31" i="40" s="1"/>
  <c r="W31" i="40"/>
  <c r="AC31" i="40" s="1"/>
  <c r="Q14" i="40"/>
  <c r="S14" i="42"/>
  <c r="Q14" i="42"/>
  <c r="AI27" i="35"/>
  <c r="AI41" i="31"/>
  <c r="S27" i="41"/>
  <c r="AW12" i="33"/>
  <c r="AW21" i="33"/>
  <c r="AW13" i="33"/>
  <c r="CC21" i="79"/>
  <c r="CE21" i="79" s="1"/>
  <c r="AM12" i="33" s="1"/>
  <c r="AW9" i="33"/>
  <c r="AW10" i="33"/>
  <c r="AK8" i="33"/>
  <c r="AI30" i="42"/>
  <c r="W25" i="45"/>
  <c r="S12" i="37"/>
  <c r="Y42" i="40"/>
  <c r="AK42" i="40" s="1"/>
  <c r="S12" i="30"/>
  <c r="AA27" i="55"/>
  <c r="AI27" i="55"/>
  <c r="Q27" i="55"/>
  <c r="W27" i="55" s="1"/>
  <c r="AY41" i="37"/>
  <c r="S18" i="77"/>
  <c r="U18" i="77" s="1"/>
  <c r="E19" i="76" s="1"/>
  <c r="S20" i="77"/>
  <c r="U20" i="77" s="1"/>
  <c r="E21" i="76" s="1"/>
  <c r="S9" i="77"/>
  <c r="U9" i="77" s="1"/>
  <c r="E9" i="76" s="1"/>
  <c r="S19" i="77"/>
  <c r="U19" i="77" s="1"/>
  <c r="E20" i="76" s="1"/>
  <c r="G18" i="77"/>
  <c r="I18" i="77" s="1"/>
  <c r="I47" i="56" s="1"/>
  <c r="G20" i="77"/>
  <c r="I20" i="77" s="1"/>
  <c r="I51" i="56" s="1"/>
  <c r="M51" i="56" s="1"/>
  <c r="G9" i="77"/>
  <c r="I9" i="77" s="1"/>
  <c r="I25" i="56" s="1"/>
  <c r="M25" i="56" s="1"/>
  <c r="G19" i="77"/>
  <c r="I19" i="77" s="1"/>
  <c r="I30" i="56" s="1"/>
  <c r="M30" i="56" s="1"/>
  <c r="AY41" i="41"/>
  <c r="AW12" i="37"/>
  <c r="AW13" i="37"/>
  <c r="AW21" i="37"/>
  <c r="CC17" i="79"/>
  <c r="CE17" i="79" s="1"/>
  <c r="AW10" i="37"/>
  <c r="AW9" i="37"/>
  <c r="Q37" i="30"/>
  <c r="W33" i="44"/>
  <c r="Y33" i="44" s="1"/>
  <c r="AM32" i="35"/>
  <c r="AS32" i="35" s="1"/>
  <c r="AG26" i="31"/>
  <c r="AG22" i="31"/>
  <c r="AG24" i="31"/>
  <c r="AI24" i="31" s="1"/>
  <c r="AG8" i="31"/>
  <c r="AG34" i="31"/>
  <c r="AG22" i="35"/>
  <c r="AG23" i="35"/>
  <c r="AG24" i="35"/>
  <c r="AI24" i="35" s="1"/>
  <c r="AG8" i="35"/>
  <c r="AG26" i="35"/>
  <c r="AI26" i="35" s="1"/>
  <c r="AG34" i="35"/>
  <c r="AI34" i="35" s="1"/>
  <c r="AG23" i="31"/>
  <c r="W32" i="36"/>
  <c r="AC32" i="36" s="1"/>
  <c r="BA19" i="37"/>
  <c r="AK19" i="37"/>
  <c r="AU19" i="37"/>
  <c r="AE19" i="37"/>
  <c r="Q19" i="37"/>
  <c r="BA19" i="39"/>
  <c r="AK19" i="39"/>
  <c r="Q19" i="39"/>
  <c r="AU19" i="39"/>
  <c r="AE19" i="39"/>
  <c r="AU41" i="42"/>
  <c r="AO41" i="42"/>
  <c r="BA41" i="42" s="1"/>
  <c r="Q93" i="52"/>
  <c r="W93" i="52" s="1"/>
  <c r="AW93" i="52"/>
  <c r="BC93" i="52" s="1"/>
  <c r="CA93" i="52"/>
  <c r="CE93" i="52" s="1"/>
  <c r="AC93" i="52"/>
  <c r="AI93" i="52" s="1"/>
  <c r="BW93" i="52"/>
  <c r="BG93" i="52"/>
  <c r="BM93" i="52" s="1"/>
  <c r="Y93" i="52"/>
  <c r="AM93" i="52"/>
  <c r="AQ93" i="52" s="1"/>
  <c r="CG93" i="52"/>
  <c r="BQ93" i="52"/>
  <c r="I16" i="73"/>
  <c r="I38" i="25" s="1"/>
  <c r="M38" i="25" s="1"/>
  <c r="S38" i="25" s="1"/>
  <c r="K42" i="74"/>
  <c r="I41" i="54" s="1"/>
  <c r="M41" i="54" s="1"/>
  <c r="I42" i="74"/>
  <c r="I41" i="56" s="1"/>
  <c r="M41" i="56" s="1"/>
  <c r="AO28" i="46"/>
  <c r="AY28" i="46" s="1"/>
  <c r="AM28" i="46"/>
  <c r="AO34" i="37"/>
  <c r="AM34" i="37"/>
  <c r="AU34" i="37" s="1"/>
  <c r="BG22" i="51"/>
  <c r="AQ22" i="51"/>
  <c r="AU22" i="51" s="1"/>
  <c r="AA22" i="51"/>
  <c r="BO22" i="51"/>
  <c r="AY22" i="51"/>
  <c r="AI22" i="51"/>
  <c r="Q22" i="51"/>
  <c r="Q31" i="54"/>
  <c r="W31" i="54" s="1"/>
  <c r="Y31" i="54"/>
  <c r="W23" i="31"/>
  <c r="AC23" i="31" s="1"/>
  <c r="Y41" i="30"/>
  <c r="AC41" i="30"/>
  <c r="AI43" i="34"/>
  <c r="AM32" i="34"/>
  <c r="AS32" i="34" s="1"/>
  <c r="M36" i="37"/>
  <c r="I44" i="37"/>
  <c r="AY34" i="41"/>
  <c r="Q16" i="37"/>
  <c r="Q16" i="39"/>
  <c r="I13" i="73"/>
  <c r="I29" i="25" s="1"/>
  <c r="M29" i="25" s="1"/>
  <c r="S29" i="25" s="1"/>
  <c r="W32" i="37"/>
  <c r="AC32" i="37" s="1"/>
  <c r="AS40" i="32"/>
  <c r="AU40" i="32"/>
  <c r="AM28" i="38"/>
  <c r="AS28" i="38" s="1"/>
  <c r="W32" i="30"/>
  <c r="AC32" i="30" s="1"/>
  <c r="AC40" i="38"/>
  <c r="AE40" i="38"/>
  <c r="W12" i="39"/>
  <c r="Y12" i="39" s="1"/>
  <c r="AK12" i="39" s="1"/>
  <c r="W12" i="42"/>
  <c r="AS34" i="34"/>
  <c r="AI41" i="37"/>
  <c r="AI42" i="37"/>
  <c r="Y41" i="34"/>
  <c r="AI41" i="34" s="1"/>
  <c r="AC41" i="34"/>
  <c r="AO31" i="43"/>
  <c r="AM31" i="43"/>
  <c r="AS31" i="43" s="1"/>
  <c r="AE8" i="40"/>
  <c r="AC8" i="40"/>
  <c r="Y8" i="40"/>
  <c r="Y23" i="44"/>
  <c r="AK23" i="44" s="1"/>
  <c r="W23" i="44"/>
  <c r="AE8" i="36"/>
  <c r="AC8" i="36"/>
  <c r="Y8" i="36"/>
  <c r="I51" i="52"/>
  <c r="M51" i="52" s="1"/>
  <c r="K25" i="74"/>
  <c r="I36" i="50" s="1"/>
  <c r="M36" i="50" s="1"/>
  <c r="I48" i="52"/>
  <c r="M48" i="52" s="1"/>
  <c r="K22" i="74"/>
  <c r="I33" i="50" s="1"/>
  <c r="M33" i="50" s="1"/>
  <c r="W31" i="36"/>
  <c r="AC31" i="36" s="1"/>
  <c r="Y32" i="40"/>
  <c r="AI32" i="40" s="1"/>
  <c r="W32" i="40"/>
  <c r="AC32" i="40" s="1"/>
  <c r="Q13" i="43"/>
  <c r="S13" i="43" s="1"/>
  <c r="BA13" i="31"/>
  <c r="AK13" i="31"/>
  <c r="Q13" i="31"/>
  <c r="AU13" i="31"/>
  <c r="AE13" i="31"/>
  <c r="S13" i="36"/>
  <c r="Q13" i="36"/>
  <c r="W30" i="41"/>
  <c r="AC30" i="41" s="1"/>
  <c r="AM29" i="32"/>
  <c r="AS29" i="32" s="1"/>
  <c r="W29" i="45"/>
  <c r="AC29" i="45" s="1"/>
  <c r="Y12" i="46"/>
  <c r="AK12" i="46" s="1"/>
  <c r="W12" i="46"/>
  <c r="AO43" i="45"/>
  <c r="BA43" i="45" s="1"/>
  <c r="AM43" i="45"/>
  <c r="S38" i="39"/>
  <c r="Q38" i="39"/>
  <c r="BC54" i="52"/>
  <c r="Y23" i="43"/>
  <c r="AK23" i="43" s="1"/>
  <c r="W23" i="43"/>
  <c r="AY26" i="39"/>
  <c r="M36" i="43"/>
  <c r="I44" i="43"/>
  <c r="AY43" i="44"/>
  <c r="S30" i="40"/>
  <c r="S18" i="42"/>
  <c r="Q18" i="42"/>
  <c r="Q18" i="30"/>
  <c r="AS15" i="88"/>
  <c r="AS23" i="88"/>
  <c r="AS16" i="88"/>
  <c r="AS8" i="88"/>
  <c r="AS17" i="88"/>
  <c r="AS9" i="88"/>
  <c r="AS18" i="88"/>
  <c r="AS10" i="88"/>
  <c r="AS19" i="88"/>
  <c r="AS11" i="88"/>
  <c r="AS20" i="88"/>
  <c r="AS12" i="88"/>
  <c r="AS21" i="88"/>
  <c r="AS13" i="88"/>
  <c r="AS22" i="88"/>
  <c r="AS14" i="88"/>
  <c r="S28" i="32"/>
  <c r="S34" i="33"/>
  <c r="I41" i="74"/>
  <c r="I39" i="56" s="1"/>
  <c r="M39" i="56" s="1"/>
  <c r="S32" i="38"/>
  <c r="W29" i="31"/>
  <c r="AC29" i="31" s="1"/>
  <c r="AM29" i="34"/>
  <c r="AS29" i="34" s="1"/>
  <c r="M36" i="41"/>
  <c r="I44" i="41"/>
  <c r="K45" i="98"/>
  <c r="O45" i="98" s="1"/>
  <c r="K46" i="98"/>
  <c r="O46" i="98" s="1"/>
  <c r="S46" i="98" s="1"/>
  <c r="E84" i="95" s="1"/>
  <c r="G84" i="95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S15" i="44"/>
  <c r="Q15" i="44"/>
  <c r="S15" i="46"/>
  <c r="Q15" i="46"/>
  <c r="Q15" i="33"/>
  <c r="Y34" i="41"/>
  <c r="AK34" i="41" s="1"/>
  <c r="W34" i="41"/>
  <c r="S24" i="41"/>
  <c r="S34" i="32"/>
  <c r="AM8" i="51"/>
  <c r="Y32" i="33"/>
  <c r="AI32" i="33" s="1"/>
  <c r="W32" i="33"/>
  <c r="AC32" i="33" s="1"/>
  <c r="AW9" i="79"/>
  <c r="BK9" i="84"/>
  <c r="AY9" i="79" s="1"/>
  <c r="BC9" i="79" s="1"/>
  <c r="BE9" i="79" s="1"/>
  <c r="W8" i="45" s="1"/>
  <c r="S32" i="46"/>
  <c r="Y43" i="38"/>
  <c r="AK43" i="38" s="1"/>
  <c r="AC43" i="38"/>
  <c r="AE43" i="38"/>
  <c r="AW21" i="32"/>
  <c r="AW13" i="32"/>
  <c r="AW9" i="32"/>
  <c r="CC22" i="79"/>
  <c r="CE22" i="79" s="1"/>
  <c r="AM12" i="32" s="1"/>
  <c r="AW12" i="32"/>
  <c r="AW10" i="32"/>
  <c r="AM43" i="31"/>
  <c r="AO43" i="31" s="1"/>
  <c r="AA37" i="55"/>
  <c r="AI37" i="55"/>
  <c r="Q37" i="55"/>
  <c r="W37" i="55" s="1"/>
  <c r="W24" i="39"/>
  <c r="BC63" i="52"/>
  <c r="W27" i="34"/>
  <c r="Y27" i="34" s="1"/>
  <c r="Q37" i="32"/>
  <c r="Y33" i="35"/>
  <c r="AK33" i="35" s="1"/>
  <c r="W33" i="35"/>
  <c r="AU8" i="42"/>
  <c r="AO8" i="42"/>
  <c r="S27" i="36"/>
  <c r="S25" i="40"/>
  <c r="Q11" i="34"/>
  <c r="S11" i="34"/>
  <c r="Q11" i="40"/>
  <c r="S11" i="40"/>
  <c r="W32" i="41"/>
  <c r="AC32" i="41" s="1"/>
  <c r="W23" i="41"/>
  <c r="AS26" i="37"/>
  <c r="Q39" i="38"/>
  <c r="AU39" i="38"/>
  <c r="AE39" i="38"/>
  <c r="BA39" i="38"/>
  <c r="AK39" i="38"/>
  <c r="S39" i="38"/>
  <c r="AO84" i="52"/>
  <c r="AM84" i="52"/>
  <c r="AS84" i="52" s="1"/>
  <c r="AY40" i="34"/>
  <c r="AM27" i="42"/>
  <c r="W42" i="44"/>
  <c r="Y42" i="44" s="1"/>
  <c r="AI28" i="33"/>
  <c r="Q37" i="40"/>
  <c r="S37" i="40"/>
  <c r="BO23" i="79"/>
  <c r="CE23" i="84"/>
  <c r="BQ23" i="79" s="1"/>
  <c r="BU23" i="79" s="1"/>
  <c r="BW23" i="79" s="1"/>
  <c r="AM32" i="44"/>
  <c r="AS32" i="44" s="1"/>
  <c r="Y43" i="45"/>
  <c r="AK43" i="45" s="1"/>
  <c r="AC43" i="45"/>
  <c r="Q59" i="54"/>
  <c r="W59" i="54" s="1"/>
  <c r="Q17" i="41"/>
  <c r="Q17" i="43"/>
  <c r="BA17" i="31"/>
  <c r="AK17" i="31"/>
  <c r="Q17" i="31"/>
  <c r="S17" i="31" s="1"/>
  <c r="AU17" i="31"/>
  <c r="AE17" i="31"/>
  <c r="S25" i="41"/>
  <c r="S29" i="41"/>
  <c r="AI24" i="33"/>
  <c r="CE20" i="52"/>
  <c r="AU8" i="33"/>
  <c r="AO8" i="33"/>
  <c r="Q9" i="43"/>
  <c r="S9" i="43" s="1"/>
  <c r="AM40" i="41"/>
  <c r="Q9" i="35"/>
  <c r="S9" i="36"/>
  <c r="Q9" i="36"/>
  <c r="AO40" i="37"/>
  <c r="AM40" i="37"/>
  <c r="AO12" i="31"/>
  <c r="AY12" i="31" s="1"/>
  <c r="AM12" i="31"/>
  <c r="AS12" i="31" s="1"/>
  <c r="W31" i="42"/>
  <c r="AC31" i="42" s="1"/>
  <c r="AM27" i="43"/>
  <c r="AE42" i="34"/>
  <c r="AC42" i="34"/>
  <c r="I44" i="46"/>
  <c r="M36" i="46"/>
  <c r="AM31" i="40"/>
  <c r="AS31" i="40" s="1"/>
  <c r="Y27" i="40"/>
  <c r="AK27" i="40" s="1"/>
  <c r="W27" i="40"/>
  <c r="Q14" i="36"/>
  <c r="S14" i="36" s="1"/>
  <c r="S14" i="38"/>
  <c r="Q14" i="38"/>
  <c r="AI43" i="31"/>
  <c r="AI30" i="35"/>
  <c r="AI40" i="31"/>
  <c r="Y25" i="32"/>
  <c r="AK25" i="32" s="1"/>
  <c r="W25" i="32"/>
  <c r="AO25" i="45"/>
  <c r="BA25" i="45" s="1"/>
  <c r="AM25" i="45"/>
  <c r="Y29" i="46"/>
  <c r="W29" i="46"/>
  <c r="Q38" i="33"/>
  <c r="S38" i="33"/>
  <c r="BA8" i="37"/>
  <c r="AY31" i="43"/>
  <c r="AC40" i="37"/>
  <c r="AE40" i="37"/>
  <c r="Y28" i="30"/>
  <c r="W28" i="30"/>
  <c r="AC28" i="30" s="1"/>
  <c r="BI85" i="52"/>
  <c r="BK85" i="52" s="1"/>
  <c r="BG85" i="52"/>
  <c r="BM85" i="52" s="1"/>
  <c r="W30" i="39"/>
  <c r="AC30" i="39" s="1"/>
  <c r="Y30" i="39"/>
  <c r="W28" i="39"/>
  <c r="AC28" i="39" s="1"/>
  <c r="W28" i="42"/>
  <c r="AC28" i="42" s="1"/>
  <c r="AY18" i="77"/>
  <c r="BA18" i="77" s="1"/>
  <c r="E87" i="74" s="1"/>
  <c r="AY20" i="77"/>
  <c r="BA20" i="77" s="1"/>
  <c r="E89" i="74" s="1"/>
  <c r="AY9" i="77"/>
  <c r="BA9" i="77" s="1"/>
  <c r="E78" i="74" s="1"/>
  <c r="AY19" i="77"/>
  <c r="BA19" i="77" s="1"/>
  <c r="E88" i="74" s="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9" i="77"/>
  <c r="AO9" i="77" s="1"/>
  <c r="I16" i="21" s="1"/>
  <c r="AM19" i="77"/>
  <c r="AO19" i="77" s="1"/>
  <c r="I26" i="21" s="1"/>
  <c r="M26" i="21" s="1"/>
  <c r="S26" i="21" s="1"/>
  <c r="AY33" i="41"/>
  <c r="W32" i="43"/>
  <c r="AC32" i="43" s="1"/>
  <c r="AC15" i="52"/>
  <c r="BW15" i="52"/>
  <c r="BG15" i="52"/>
  <c r="Y15" i="52"/>
  <c r="AM15" i="52"/>
  <c r="AQ15" i="52" s="1"/>
  <c r="BQ15" i="52"/>
  <c r="AI15" i="52"/>
  <c r="Q15" i="52"/>
  <c r="W15" i="52" s="1"/>
  <c r="BM15" i="52"/>
  <c r="AW15" i="52"/>
  <c r="BC15" i="52" s="1"/>
  <c r="CA15" i="52"/>
  <c r="CE15" i="52" s="1"/>
  <c r="W42" i="39"/>
  <c r="M36" i="30"/>
  <c r="I44" i="30"/>
  <c r="AO28" i="35"/>
  <c r="AY28" i="35" s="1"/>
  <c r="AM28" i="35"/>
  <c r="AS28" i="35" s="1"/>
  <c r="W12" i="36"/>
  <c r="AU19" i="46"/>
  <c r="AE19" i="46"/>
  <c r="BA19" i="46"/>
  <c r="AK19" i="46"/>
  <c r="Q19" i="46"/>
  <c r="AU19" i="33"/>
  <c r="AE19" i="33"/>
  <c r="BA19" i="33"/>
  <c r="AK19" i="33"/>
  <c r="S19" i="33"/>
  <c r="Q19" i="33"/>
  <c r="AU19" i="35"/>
  <c r="AE19" i="35"/>
  <c r="BA19" i="35"/>
  <c r="AK19" i="35"/>
  <c r="S19" i="35"/>
  <c r="Q19" i="35"/>
  <c r="Q59" i="50"/>
  <c r="W59" i="50" s="1"/>
  <c r="AY40" i="31"/>
  <c r="AI41" i="43"/>
  <c r="W27" i="46"/>
  <c r="AE27" i="46" s="1"/>
  <c r="W24" i="37"/>
  <c r="BG23" i="51"/>
  <c r="AQ23" i="51"/>
  <c r="AU23" i="51" s="1"/>
  <c r="AA23" i="51"/>
  <c r="BO23" i="51"/>
  <c r="AY23" i="51"/>
  <c r="AI23" i="51"/>
  <c r="Q23" i="51"/>
  <c r="W23" i="30"/>
  <c r="Y23" i="30"/>
  <c r="AK23" i="30" s="1"/>
  <c r="Y31" i="56"/>
  <c r="AM31" i="56"/>
  <c r="AS31" i="56" s="1"/>
  <c r="Q31" i="56"/>
  <c r="W31" i="56" s="1"/>
  <c r="AI31" i="56"/>
  <c r="AC31" i="56"/>
  <c r="AM30" i="31"/>
  <c r="AS30" i="31" s="1"/>
  <c r="AO30" i="31"/>
  <c r="AY30" i="31" s="1"/>
  <c r="AI30" i="36"/>
  <c r="AI42" i="36"/>
  <c r="E28" i="28"/>
  <c r="AG37" i="30"/>
  <c r="AG36" i="30"/>
  <c r="AG29" i="30"/>
  <c r="AG15" i="30"/>
  <c r="AG45" i="30"/>
  <c r="AG16" i="30"/>
  <c r="AG41" i="30"/>
  <c r="AI41" i="30" s="1"/>
  <c r="AG40" i="30"/>
  <c r="AG25" i="30"/>
  <c r="AG17" i="30"/>
  <c r="AG38" i="30"/>
  <c r="AG31" i="30"/>
  <c r="AG33" i="30"/>
  <c r="AG20" i="30"/>
  <c r="AG28" i="30"/>
  <c r="AI28" i="30" s="1"/>
  <c r="AG46" i="30"/>
  <c r="AG32" i="30"/>
  <c r="AG14" i="30"/>
  <c r="AG11" i="30"/>
  <c r="AG19" i="30"/>
  <c r="AG18" i="30"/>
  <c r="AG39" i="30"/>
  <c r="AG30" i="30"/>
  <c r="AG27" i="30"/>
  <c r="AI27" i="30" s="1"/>
  <c r="AI30" i="34"/>
  <c r="AI31" i="34"/>
  <c r="W42" i="43"/>
  <c r="Y42" i="43" s="1"/>
  <c r="Y24" i="44"/>
  <c r="AK24" i="44" s="1"/>
  <c r="W24" i="44"/>
  <c r="AW34" i="31"/>
  <c r="AW22" i="31"/>
  <c r="AW26" i="31"/>
  <c r="AW24" i="31"/>
  <c r="AW8" i="31"/>
  <c r="AW22" i="35"/>
  <c r="AW24" i="35"/>
  <c r="AW8" i="35"/>
  <c r="AS19" i="79"/>
  <c r="AU19" i="79" s="1"/>
  <c r="AM26" i="31" s="1"/>
  <c r="AW23" i="31"/>
  <c r="AW26" i="35"/>
  <c r="AW34" i="35"/>
  <c r="AW23" i="35"/>
  <c r="Q16" i="46"/>
  <c r="S16" i="33"/>
  <c r="Q16" i="33"/>
  <c r="S16" i="35"/>
  <c r="Q16" i="35"/>
  <c r="AE40" i="40"/>
  <c r="AC40" i="40"/>
  <c r="Q56" i="50"/>
  <c r="W56" i="50" s="1"/>
  <c r="Y56" i="50"/>
  <c r="AI43" i="40"/>
  <c r="AS40" i="40"/>
  <c r="S32" i="37"/>
  <c r="Q38" i="41"/>
  <c r="S38" i="41" s="1"/>
  <c r="AO40" i="32"/>
  <c r="W27" i="38"/>
  <c r="AM20" i="56"/>
  <c r="Q20" i="56"/>
  <c r="AI20" i="56"/>
  <c r="K20" i="56"/>
  <c r="AC20" i="56"/>
  <c r="Y20" i="56"/>
  <c r="Y40" i="38"/>
  <c r="AK40" i="38" s="1"/>
  <c r="AM12" i="39"/>
  <c r="AO12" i="39"/>
  <c r="BA12" i="39" s="1"/>
  <c r="AM12" i="42"/>
  <c r="AW22" i="43"/>
  <c r="AW23" i="43"/>
  <c r="AW24" i="43"/>
  <c r="AW8" i="43"/>
  <c r="AS11" i="79"/>
  <c r="AU11" i="79" s="1"/>
  <c r="AM8" i="43" s="1"/>
  <c r="AW26" i="43"/>
  <c r="AW34" i="43"/>
  <c r="AO12" i="43"/>
  <c r="BA12" i="43" s="1"/>
  <c r="AM12" i="43"/>
  <c r="AS23" i="52"/>
  <c r="AC23" i="52"/>
  <c r="BG23" i="52"/>
  <c r="BC23" i="52"/>
  <c r="AM23" i="52"/>
  <c r="AQ23" i="52" s="1"/>
  <c r="BQ23" i="52"/>
  <c r="BW23" i="52" s="1"/>
  <c r="AI23" i="52"/>
  <c r="Q23" i="52"/>
  <c r="W23" i="52" s="1"/>
  <c r="BM23" i="52"/>
  <c r="AW23" i="52"/>
  <c r="CA23" i="52"/>
  <c r="CE23" i="52" s="1"/>
  <c r="AG22" i="40"/>
  <c r="AG23" i="40"/>
  <c r="AG24" i="40"/>
  <c r="AI24" i="40" s="1"/>
  <c r="AG26" i="40"/>
  <c r="AG34" i="40"/>
  <c r="AG8" i="40"/>
  <c r="AI8" i="40" s="1"/>
  <c r="AM23" i="44"/>
  <c r="AG24" i="36"/>
  <c r="AG8" i="36"/>
  <c r="AI8" i="36" s="1"/>
  <c r="AG34" i="36"/>
  <c r="AG26" i="36"/>
  <c r="AG23" i="36"/>
  <c r="AG22" i="36"/>
  <c r="I50" i="52"/>
  <c r="M50" i="52" s="1"/>
  <c r="K24" i="74"/>
  <c r="I35" i="50" s="1"/>
  <c r="M35" i="50" s="1"/>
  <c r="AO31" i="36"/>
  <c r="AY31" i="36" s="1"/>
  <c r="AM31" i="36"/>
  <c r="AS31" i="36" s="1"/>
  <c r="AM32" i="40"/>
  <c r="AS32" i="40" s="1"/>
  <c r="S13" i="39"/>
  <c r="Q13" i="39"/>
  <c r="Q13" i="45"/>
  <c r="Q13" i="32"/>
  <c r="S13" i="32" s="1"/>
  <c r="AW21" i="46"/>
  <c r="AW13" i="46"/>
  <c r="AW9" i="46"/>
  <c r="CC8" i="79"/>
  <c r="CE8" i="79" s="1"/>
  <c r="AM12" i="46" s="1"/>
  <c r="AW12" i="46"/>
  <c r="AW10" i="46"/>
  <c r="AM30" i="41"/>
  <c r="AS30" i="41" s="1"/>
  <c r="AO42" i="37"/>
  <c r="AM42" i="37"/>
  <c r="AM29" i="45"/>
  <c r="AS29" i="45" s="1"/>
  <c r="AU39" i="39"/>
  <c r="AE39" i="39"/>
  <c r="BA39" i="39"/>
  <c r="AK39" i="39"/>
  <c r="Q39" i="39"/>
  <c r="W25" i="30"/>
  <c r="Y33" i="42"/>
  <c r="AK33" i="42" s="1"/>
  <c r="W33" i="42"/>
  <c r="Y23" i="42"/>
  <c r="AK23" i="42" s="1"/>
  <c r="W23" i="42"/>
  <c r="AM23" i="43"/>
  <c r="AU23" i="43" s="1"/>
  <c r="Q37" i="33"/>
  <c r="AU41" i="44"/>
  <c r="AO41" i="44"/>
  <c r="BA41" i="44" s="1"/>
  <c r="AM24" i="36"/>
  <c r="AO24" i="36" s="1"/>
  <c r="BA24" i="36" s="1"/>
  <c r="W25" i="36"/>
  <c r="Q18" i="38"/>
  <c r="Q18" i="44"/>
  <c r="AM43" i="43"/>
  <c r="AM28" i="45"/>
  <c r="AS28" i="45" s="1"/>
  <c r="Q38" i="31"/>
  <c r="S38" i="31" s="1"/>
  <c r="AI40" i="32"/>
  <c r="AM29" i="31"/>
  <c r="AS29" i="31" s="1"/>
  <c r="AG39" i="46"/>
  <c r="AG29" i="46"/>
  <c r="AI29" i="46" s="1"/>
  <c r="AG40" i="46"/>
  <c r="AI40" i="46" s="1"/>
  <c r="AG30" i="46"/>
  <c r="AI30" i="46" s="1"/>
  <c r="AG14" i="46"/>
  <c r="AG31" i="46"/>
  <c r="AG15" i="46"/>
  <c r="AG16" i="46"/>
  <c r="AG33" i="46"/>
  <c r="AG25" i="46"/>
  <c r="AG17" i="46"/>
  <c r="AG43" i="46"/>
  <c r="AI43" i="46" s="1"/>
  <c r="AG11" i="46"/>
  <c r="AG20" i="46"/>
  <c r="AG45" i="46"/>
  <c r="AG42" i="46"/>
  <c r="AI42" i="46" s="1"/>
  <c r="AG32" i="46"/>
  <c r="AI32" i="46" s="1"/>
  <c r="AG28" i="46"/>
  <c r="AG19" i="46"/>
  <c r="AG41" i="46"/>
  <c r="AI41" i="46" s="1"/>
  <c r="AG38" i="46"/>
  <c r="AG18" i="46"/>
  <c r="AG46" i="46"/>
  <c r="AG27" i="46"/>
  <c r="AG37" i="46"/>
  <c r="AG36" i="46"/>
  <c r="AE8" i="32"/>
  <c r="AC8" i="32"/>
  <c r="Y8" i="32"/>
  <c r="AS40" i="38"/>
  <c r="W27" i="44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Q15" i="40"/>
  <c r="S15" i="42"/>
  <c r="Q15" i="42"/>
  <c r="Q15" i="30"/>
  <c r="AC40" i="42"/>
  <c r="AE40" i="42"/>
  <c r="S32" i="33"/>
  <c r="I12" i="73"/>
  <c r="I26" i="25" s="1"/>
  <c r="M26" i="25" s="1"/>
  <c r="S26" i="25" s="1"/>
  <c r="AO9" i="79"/>
  <c r="AM9" i="48"/>
  <c r="AM28" i="48" s="1"/>
  <c r="E21" i="8" s="1"/>
  <c r="E22" i="8" s="1"/>
  <c r="AI28" i="48"/>
  <c r="E21" i="10" s="1"/>
  <c r="Q38" i="34"/>
  <c r="Y41" i="38"/>
  <c r="AK41" i="38" s="1"/>
  <c r="AE41" i="38"/>
  <c r="AC41" i="38"/>
  <c r="AM24" i="39"/>
  <c r="AU24" i="39" s="1"/>
  <c r="W26" i="39"/>
  <c r="BC64" i="52"/>
  <c r="W29" i="43"/>
  <c r="AC29" i="43" s="1"/>
  <c r="I44" i="32"/>
  <c r="M36" i="32"/>
  <c r="AO33" i="35"/>
  <c r="BA33" i="35" s="1"/>
  <c r="AM33" i="35"/>
  <c r="W42" i="38"/>
  <c r="W26" i="36"/>
  <c r="Y26" i="36" s="1"/>
  <c r="AK26" i="36" s="1"/>
  <c r="AU11" i="31"/>
  <c r="AE11" i="31"/>
  <c r="BA11" i="31"/>
  <c r="AK11" i="31"/>
  <c r="Q11" i="31"/>
  <c r="S11" i="36"/>
  <c r="Q11" i="36"/>
  <c r="AU8" i="38"/>
  <c r="AO8" i="38"/>
  <c r="AM32" i="41"/>
  <c r="AS32" i="41" s="1"/>
  <c r="AM23" i="41"/>
  <c r="AS34" i="37"/>
  <c r="Q38" i="36"/>
  <c r="AO83" i="52"/>
  <c r="AM83" i="52"/>
  <c r="AS83" i="52" s="1"/>
  <c r="W23" i="79"/>
  <c r="AA23" i="79" s="1"/>
  <c r="AC23" i="79" s="1"/>
  <c r="AM42" i="44"/>
  <c r="AI27" i="33"/>
  <c r="M36" i="40"/>
  <c r="I44" i="40"/>
  <c r="BG23" i="79"/>
  <c r="BK23" i="79" s="1"/>
  <c r="BM23" i="79" s="1"/>
  <c r="Y41" i="45"/>
  <c r="AK41" i="45" s="1"/>
  <c r="AE41" i="45"/>
  <c r="AC41" i="45"/>
  <c r="Q17" i="37"/>
  <c r="S17" i="37"/>
  <c r="Q17" i="39"/>
  <c r="S17" i="39" s="1"/>
  <c r="AE8" i="38"/>
  <c r="Y8" i="38"/>
  <c r="AC8" i="38"/>
  <c r="BG9" i="79"/>
  <c r="BK9" i="79" s="1"/>
  <c r="BM9" i="79" s="1"/>
  <c r="AI23" i="33"/>
  <c r="W25" i="33"/>
  <c r="Y25" i="33" s="1"/>
  <c r="W23" i="45"/>
  <c r="Q9" i="39"/>
  <c r="S9" i="39" s="1"/>
  <c r="S9" i="34"/>
  <c r="Q9" i="34"/>
  <c r="AY8" i="33"/>
  <c r="S9" i="44"/>
  <c r="Q9" i="44"/>
  <c r="S9" i="32"/>
  <c r="Q9" i="32"/>
  <c r="AM42" i="34"/>
  <c r="AM26" i="38"/>
  <c r="S30" i="37"/>
  <c r="Q38" i="40"/>
  <c r="AM29" i="38"/>
  <c r="AS29" i="38" s="1"/>
  <c r="W25" i="38"/>
  <c r="Y25" i="38" s="1"/>
  <c r="Q12" i="55"/>
  <c r="W12" i="55" s="1"/>
  <c r="AI12" i="55"/>
  <c r="AA12" i="55"/>
  <c r="S31" i="42"/>
  <c r="AM40" i="45"/>
  <c r="AO40" i="45" s="1"/>
  <c r="AG12" i="37"/>
  <c r="AG21" i="37"/>
  <c r="AG13" i="37"/>
  <c r="AG9" i="37"/>
  <c r="AG10" i="37"/>
  <c r="W34" i="43"/>
  <c r="Y42" i="34"/>
  <c r="AK42" i="34" s="1"/>
  <c r="BG13" i="51"/>
  <c r="AQ13" i="51"/>
  <c r="AU13" i="51" s="1"/>
  <c r="AA13" i="51"/>
  <c r="BO13" i="51"/>
  <c r="AY13" i="51"/>
  <c r="AI13" i="51"/>
  <c r="Q13" i="51"/>
  <c r="S37" i="36"/>
  <c r="Q37" i="36"/>
  <c r="W30" i="44"/>
  <c r="AC30" i="44" s="1"/>
  <c r="W34" i="36"/>
  <c r="Y34" i="36"/>
  <c r="AK34" i="36" s="1"/>
  <c r="S14" i="45"/>
  <c r="Q14" i="45"/>
  <c r="S14" i="32"/>
  <c r="Q14" i="32"/>
  <c r="Q14" i="34"/>
  <c r="AI42" i="31"/>
  <c r="S25" i="32"/>
  <c r="AI41" i="42"/>
  <c r="AI27" i="42"/>
  <c r="AM33" i="37"/>
  <c r="BA39" i="33"/>
  <c r="AK39" i="33"/>
  <c r="S39" i="33"/>
  <c r="Q39" i="33"/>
  <c r="AU39" i="33"/>
  <c r="AE39" i="33"/>
  <c r="Y40" i="37"/>
  <c r="AK40" i="37" s="1"/>
  <c r="S28" i="30"/>
  <c r="W29" i="30"/>
  <c r="AC29" i="30" s="1"/>
  <c r="BI84" i="52"/>
  <c r="BK84" i="52" s="1"/>
  <c r="BG84" i="52"/>
  <c r="BM84" i="52" s="1"/>
  <c r="AW12" i="34"/>
  <c r="AW21" i="34"/>
  <c r="AW13" i="34"/>
  <c r="CC20" i="79"/>
  <c r="CE20" i="79" s="1"/>
  <c r="AM12" i="34" s="1"/>
  <c r="AW10" i="34"/>
  <c r="AW9" i="34"/>
  <c r="AY12" i="38"/>
  <c r="S28" i="39"/>
  <c r="W32" i="31"/>
  <c r="AC32" i="31" s="1"/>
  <c r="S28" i="42"/>
  <c r="AI30" i="39"/>
  <c r="AI32" i="39"/>
  <c r="W18" i="77"/>
  <c r="Y18" i="77" s="1"/>
  <c r="E19" i="75" s="1"/>
  <c r="W20" i="77"/>
  <c r="Y20" i="77" s="1"/>
  <c r="E21" i="75" s="1"/>
  <c r="W9" i="77"/>
  <c r="Y9" i="77" s="1"/>
  <c r="E9" i="75" s="1"/>
  <c r="W19" i="77"/>
  <c r="Y19" i="77" s="1"/>
  <c r="E20" i="75" s="1"/>
  <c r="Y40" i="45"/>
  <c r="AK40" i="45" s="1"/>
  <c r="BC19" i="52"/>
  <c r="S32" i="43"/>
  <c r="Y28" i="43"/>
  <c r="AI28" i="43" s="1"/>
  <c r="W28" i="43"/>
  <c r="AC28" i="43" s="1"/>
  <c r="K62" i="74"/>
  <c r="I12" i="50" s="1"/>
  <c r="M12" i="50" s="1"/>
  <c r="S42" i="39"/>
  <c r="S33" i="44"/>
  <c r="S12" i="36"/>
  <c r="Q19" i="42"/>
  <c r="AU19" i="42"/>
  <c r="AE19" i="42"/>
  <c r="BA19" i="42"/>
  <c r="AK19" i="42"/>
  <c r="S19" i="42"/>
  <c r="AU19" i="30"/>
  <c r="AE19" i="30"/>
  <c r="BA19" i="30"/>
  <c r="AK19" i="30"/>
  <c r="S19" i="30"/>
  <c r="Q19" i="30"/>
  <c r="AI34" i="52"/>
  <c r="Q34" i="52"/>
  <c r="BM34" i="52"/>
  <c r="AW34" i="52"/>
  <c r="BA34" i="52" s="1"/>
  <c r="CA34" i="52"/>
  <c r="AS34" i="52"/>
  <c r="AC34" i="52"/>
  <c r="BW34" i="52"/>
  <c r="BG34" i="52"/>
  <c r="Y34" i="52"/>
  <c r="BC34" i="52"/>
  <c r="AM34" i="52"/>
  <c r="CG34" i="52"/>
  <c r="BQ34" i="52"/>
  <c r="AG12" i="43"/>
  <c r="AI12" i="43" s="1"/>
  <c r="AG21" i="43"/>
  <c r="AG13" i="43"/>
  <c r="AG9" i="43"/>
  <c r="AG10" i="43"/>
  <c r="AY33" i="35"/>
  <c r="AM41" i="35"/>
  <c r="AM41" i="31"/>
  <c r="AY40" i="35"/>
  <c r="S27" i="46"/>
  <c r="S24" i="37"/>
  <c r="W42" i="45"/>
  <c r="Y42" i="45" s="1"/>
  <c r="S23" i="30"/>
  <c r="S23" i="31"/>
  <c r="AI43" i="36"/>
  <c r="AO40" i="44"/>
  <c r="BA40" i="44" s="1"/>
  <c r="AM40" i="44"/>
  <c r="AI40" i="34"/>
  <c r="S42" i="43"/>
  <c r="M8" i="22"/>
  <c r="S24" i="44"/>
  <c r="AK8" i="39"/>
  <c r="Q16" i="42"/>
  <c r="S16" i="42" s="1"/>
  <c r="S16" i="30"/>
  <c r="Q16" i="30"/>
  <c r="AM28" i="52"/>
  <c r="CG28" i="52"/>
  <c r="BQ28" i="52"/>
  <c r="Q28" i="52"/>
  <c r="AW28" i="52"/>
  <c r="BA28" i="52" s="1"/>
  <c r="CA28" i="52"/>
  <c r="AS28" i="52"/>
  <c r="AC28" i="52"/>
  <c r="AI28" i="52" s="1"/>
  <c r="BW28" i="52"/>
  <c r="BG28" i="52"/>
  <c r="BM28" i="52" s="1"/>
  <c r="Y28" i="52"/>
  <c r="Y40" i="40"/>
  <c r="AK40" i="40" s="1"/>
  <c r="AS90" i="52"/>
  <c r="AC90" i="52"/>
  <c r="BG90" i="52"/>
  <c r="BC90" i="52"/>
  <c r="AM90" i="52"/>
  <c r="AQ90" i="52" s="1"/>
  <c r="BQ90" i="52"/>
  <c r="BW90" i="52" s="1"/>
  <c r="AI90" i="52"/>
  <c r="Q90" i="52"/>
  <c r="W90" i="52" s="1"/>
  <c r="BM90" i="52"/>
  <c r="AW90" i="52"/>
  <c r="CA90" i="52"/>
  <c r="CE90" i="52" s="1"/>
  <c r="AI28" i="40"/>
  <c r="AM28" i="33"/>
  <c r="AS28" i="33" s="1"/>
  <c r="W31" i="33"/>
  <c r="AC31" i="33" s="1"/>
  <c r="I39" i="74"/>
  <c r="I35" i="56" s="1"/>
  <c r="M35" i="56" s="1"/>
  <c r="BA39" i="41"/>
  <c r="AK39" i="41"/>
  <c r="S39" i="41"/>
  <c r="AU39" i="41"/>
  <c r="AE39" i="41"/>
  <c r="Q39" i="41"/>
  <c r="S27" i="38"/>
  <c r="AS19" i="90"/>
  <c r="AS11" i="90"/>
  <c r="AS20" i="90"/>
  <c r="AS12" i="90"/>
  <c r="AS21" i="90"/>
  <c r="AS13" i="90"/>
  <c r="AS22" i="90"/>
  <c r="AS14" i="90"/>
  <c r="AS15" i="90"/>
  <c r="AS23" i="90"/>
  <c r="AS16" i="90"/>
  <c r="AS8" i="90"/>
  <c r="AS17" i="90"/>
  <c r="AS9" i="90"/>
  <c r="AS18" i="90"/>
  <c r="AS10" i="90"/>
  <c r="Y31" i="31"/>
  <c r="AI31" i="31" s="1"/>
  <c r="W31" i="31"/>
  <c r="AC31" i="31" s="1"/>
  <c r="W32" i="42"/>
  <c r="AC32" i="42" s="1"/>
  <c r="AC40" i="44"/>
  <c r="AE40" i="44"/>
  <c r="AM30" i="34"/>
  <c r="AS30" i="34" s="1"/>
  <c r="W25" i="34"/>
  <c r="K64" i="74"/>
  <c r="I17" i="50" s="1"/>
  <c r="M17" i="50" s="1"/>
  <c r="S37" i="45"/>
  <c r="Q37" i="45"/>
  <c r="AO12" i="35"/>
  <c r="BA12" i="35" s="1"/>
  <c r="AM12" i="35"/>
  <c r="I18" i="52"/>
  <c r="M18" i="52" s="1"/>
  <c r="K11" i="74"/>
  <c r="I14" i="50" s="1"/>
  <c r="M14" i="50" s="1"/>
  <c r="I52" i="52"/>
  <c r="M52" i="52" s="1"/>
  <c r="K26" i="74"/>
  <c r="I37" i="50" s="1"/>
  <c r="M37" i="50" s="1"/>
  <c r="S13" i="35"/>
  <c r="Q13" i="35"/>
  <c r="Q13" i="41"/>
  <c r="Y27" i="32"/>
  <c r="AK27" i="32" s="1"/>
  <c r="W27" i="32"/>
  <c r="W33" i="33"/>
  <c r="AI23" i="90"/>
  <c r="AI22" i="90"/>
  <c r="AI14" i="90"/>
  <c r="AI15" i="90"/>
  <c r="AI16" i="90"/>
  <c r="AI8" i="90"/>
  <c r="AI17" i="90"/>
  <c r="AI9" i="90"/>
  <c r="AI18" i="90"/>
  <c r="AI10" i="90"/>
  <c r="AI19" i="90"/>
  <c r="AI11" i="90"/>
  <c r="AI20" i="90"/>
  <c r="AI12" i="90"/>
  <c r="AI21" i="90"/>
  <c r="AI13" i="90"/>
  <c r="S25" i="30"/>
  <c r="AI18" i="88"/>
  <c r="AI10" i="88"/>
  <c r="AI19" i="88"/>
  <c r="AI11" i="88"/>
  <c r="AI20" i="88"/>
  <c r="AI12" i="88"/>
  <c r="AI21" i="88"/>
  <c r="AI13" i="88"/>
  <c r="AI23" i="88"/>
  <c r="AI22" i="88"/>
  <c r="AI14" i="88"/>
  <c r="AI15" i="88"/>
  <c r="AI16" i="88"/>
  <c r="AI8" i="88"/>
  <c r="AI17" i="88"/>
  <c r="AI9" i="88"/>
  <c r="W25" i="31"/>
  <c r="AC25" i="31" s="1"/>
  <c r="W26" i="31"/>
  <c r="AC26" i="31" s="1"/>
  <c r="Y26" i="31"/>
  <c r="S33" i="42"/>
  <c r="S23" i="42"/>
  <c r="Y26" i="34"/>
  <c r="AK26" i="34" s="1"/>
  <c r="W26" i="34"/>
  <c r="I44" i="33"/>
  <c r="M36" i="33"/>
  <c r="W23" i="35"/>
  <c r="Y23" i="35" s="1"/>
  <c r="AK23" i="35" s="1"/>
  <c r="S25" i="36"/>
  <c r="S18" i="34"/>
  <c r="Q18" i="34"/>
  <c r="Q18" i="40"/>
  <c r="S18" i="40" s="1"/>
  <c r="W12" i="33"/>
  <c r="W26" i="37"/>
  <c r="AU39" i="31"/>
  <c r="AE39" i="31"/>
  <c r="BA39" i="31"/>
  <c r="AK39" i="31"/>
  <c r="Q39" i="31"/>
  <c r="AI41" i="32"/>
  <c r="AI29" i="32"/>
  <c r="AO33" i="39"/>
  <c r="BA33" i="39" s="1"/>
  <c r="AM33" i="39"/>
  <c r="W29" i="39"/>
  <c r="AC29" i="39" s="1"/>
  <c r="W25" i="42"/>
  <c r="Y25" i="42" s="1"/>
  <c r="BC56" i="52"/>
  <c r="AG22" i="32"/>
  <c r="AG23" i="32"/>
  <c r="AI23" i="32" s="1"/>
  <c r="AG24" i="32"/>
  <c r="AI24" i="32" s="1"/>
  <c r="AG8" i="32"/>
  <c r="AI8" i="32" s="1"/>
  <c r="AG26" i="32"/>
  <c r="AI26" i="32" s="1"/>
  <c r="AG34" i="32"/>
  <c r="AI34" i="32" s="1"/>
  <c r="Y33" i="40"/>
  <c r="AK33" i="40" s="1"/>
  <c r="W33" i="40"/>
  <c r="S15" i="36"/>
  <c r="Q15" i="36"/>
  <c r="Q15" i="38"/>
  <c r="Y40" i="42"/>
  <c r="AK40" i="42" s="1"/>
  <c r="BS8" i="51"/>
  <c r="W33" i="45"/>
  <c r="Q39" i="34"/>
  <c r="S39" i="34" s="1"/>
  <c r="BA39" i="34"/>
  <c r="AK39" i="34"/>
  <c r="AU39" i="34"/>
  <c r="AE39" i="34"/>
  <c r="Y23" i="56"/>
  <c r="AM23" i="56"/>
  <c r="AS23" i="56" s="1"/>
  <c r="Q23" i="56"/>
  <c r="W23" i="56" s="1"/>
  <c r="AI23" i="56"/>
  <c r="AC23" i="56"/>
  <c r="Q28" i="54"/>
  <c r="W28" i="54" s="1"/>
  <c r="W27" i="31"/>
  <c r="AC27" i="31" s="1"/>
  <c r="W29" i="42"/>
  <c r="AC29" i="42" s="1"/>
  <c r="AA40" i="55"/>
  <c r="AI40" i="55"/>
  <c r="Q40" i="55"/>
  <c r="W40" i="55" s="1"/>
  <c r="AO29" i="43"/>
  <c r="AY29" i="43" s="1"/>
  <c r="AM29" i="43"/>
  <c r="AS29" i="43" s="1"/>
  <c r="BA37" i="31"/>
  <c r="AK37" i="31"/>
  <c r="Q37" i="31"/>
  <c r="AU37" i="31"/>
  <c r="AE37" i="31"/>
  <c r="Y25" i="35"/>
  <c r="AK25" i="35" s="1"/>
  <c r="W25" i="35"/>
  <c r="AI41" i="45"/>
  <c r="AM42" i="38"/>
  <c r="AO42" i="38" s="1"/>
  <c r="AM26" i="36"/>
  <c r="AO26" i="36" s="1"/>
  <c r="BA26" i="36" s="1"/>
  <c r="Q11" i="45"/>
  <c r="Q11" i="32"/>
  <c r="AY8" i="38"/>
  <c r="AE42" i="42"/>
  <c r="AC42" i="42"/>
  <c r="W12" i="32"/>
  <c r="AE42" i="37"/>
  <c r="AC42" i="37"/>
  <c r="AY8" i="34"/>
  <c r="AS23" i="37"/>
  <c r="W28" i="37"/>
  <c r="AC28" i="37" s="1"/>
  <c r="Q39" i="36"/>
  <c r="S39" i="36" s="1"/>
  <c r="AK39" i="36"/>
  <c r="BA39" i="36"/>
  <c r="AE39" i="36"/>
  <c r="AU39" i="36"/>
  <c r="AO82" i="52"/>
  <c r="AM82" i="52"/>
  <c r="AS82" i="52" s="1"/>
  <c r="W30" i="30"/>
  <c r="AC30" i="30" s="1"/>
  <c r="W31" i="30"/>
  <c r="AC31" i="30" s="1"/>
  <c r="Y31" i="30"/>
  <c r="S10" i="23"/>
  <c r="AY41" i="33"/>
  <c r="AE23" i="79"/>
  <c r="AQ23" i="84"/>
  <c r="AG23" i="79" s="1"/>
  <c r="AK23" i="79" s="1"/>
  <c r="AM23" i="79" s="1"/>
  <c r="AI43" i="33"/>
  <c r="AI8" i="42"/>
  <c r="AY43" i="45"/>
  <c r="S37" i="38"/>
  <c r="Q37" i="38"/>
  <c r="Q17" i="33"/>
  <c r="S17" i="35"/>
  <c r="Q17" i="35"/>
  <c r="AG22" i="38"/>
  <c r="AG23" i="38"/>
  <c r="AI23" i="38" s="1"/>
  <c r="AG24" i="38"/>
  <c r="AG8" i="38"/>
  <c r="AI8" i="38" s="1"/>
  <c r="AG26" i="38"/>
  <c r="AG34" i="38"/>
  <c r="AI34" i="38" s="1"/>
  <c r="BO9" i="79"/>
  <c r="CE9" i="84"/>
  <c r="BQ9" i="79" s="1"/>
  <c r="BU9" i="79" s="1"/>
  <c r="BW9" i="79" s="1"/>
  <c r="AM25" i="33"/>
  <c r="AO25" i="33" s="1"/>
  <c r="AE8" i="34"/>
  <c r="Y8" i="34"/>
  <c r="AC8" i="34"/>
  <c r="AC42" i="33"/>
  <c r="AE42" i="33"/>
  <c r="AM40" i="36"/>
  <c r="AY42" i="46"/>
  <c r="Q9" i="33"/>
  <c r="S9" i="33" s="1"/>
  <c r="Q9" i="45"/>
  <c r="AO18" i="40" l="1"/>
  <c r="AM18" i="40"/>
  <c r="AU12" i="46"/>
  <c r="AS12" i="46"/>
  <c r="AO12" i="46"/>
  <c r="BA12" i="46" s="1"/>
  <c r="AM9" i="43"/>
  <c r="AK27" i="34"/>
  <c r="AI27" i="34"/>
  <c r="AM39" i="34"/>
  <c r="AS39" i="34" s="1"/>
  <c r="AK25" i="42"/>
  <c r="AI25" i="42"/>
  <c r="BA40" i="45"/>
  <c r="AY40" i="45"/>
  <c r="AO17" i="31"/>
  <c r="AY17" i="31" s="1"/>
  <c r="AM17" i="31"/>
  <c r="AS17" i="31" s="1"/>
  <c r="AU12" i="32"/>
  <c r="AS12" i="32"/>
  <c r="AO12" i="32"/>
  <c r="BA12" i="32" s="1"/>
  <c r="AM13" i="43"/>
  <c r="BA27" i="45"/>
  <c r="AY27" i="45"/>
  <c r="AO18" i="37"/>
  <c r="AM18" i="37"/>
  <c r="AO37" i="39"/>
  <c r="AM37" i="39"/>
  <c r="BA43" i="37"/>
  <c r="AY43" i="37"/>
  <c r="AM11" i="41"/>
  <c r="AO11" i="41" s="1"/>
  <c r="AK42" i="45"/>
  <c r="AI42" i="45"/>
  <c r="AM38" i="41"/>
  <c r="AO38" i="41" s="1"/>
  <c r="AM11" i="44"/>
  <c r="AK34" i="39"/>
  <c r="AI34" i="39"/>
  <c r="AM39" i="36"/>
  <c r="AS39" i="36" s="1"/>
  <c r="AO17" i="39"/>
  <c r="AM17" i="39"/>
  <c r="AM13" i="44"/>
  <c r="AO13" i="44"/>
  <c r="BA13" i="44" s="1"/>
  <c r="AM9" i="41"/>
  <c r="AO9" i="41" s="1"/>
  <c r="BA12" i="41"/>
  <c r="AY12" i="41"/>
  <c r="AK23" i="37"/>
  <c r="AI23" i="37"/>
  <c r="AS12" i="34"/>
  <c r="AU12" i="34"/>
  <c r="AO12" i="34"/>
  <c r="BA12" i="34" s="1"/>
  <c r="AO9" i="39"/>
  <c r="AM9" i="39"/>
  <c r="AS26" i="31"/>
  <c r="AO26" i="31"/>
  <c r="AO9" i="33"/>
  <c r="BA9" i="33" s="1"/>
  <c r="AM9" i="33"/>
  <c r="AY25" i="33"/>
  <c r="BA25" i="33"/>
  <c r="AO13" i="32"/>
  <c r="BA13" i="32" s="1"/>
  <c r="AM13" i="32"/>
  <c r="AM39" i="30"/>
  <c r="AS39" i="30" s="1"/>
  <c r="AM9" i="31"/>
  <c r="AS9" i="31" s="1"/>
  <c r="AM9" i="46"/>
  <c r="AM38" i="43"/>
  <c r="AK25" i="33"/>
  <c r="AI25" i="33"/>
  <c r="AO38" i="31"/>
  <c r="AM38" i="31"/>
  <c r="AU12" i="33"/>
  <c r="AS12" i="33"/>
  <c r="AO12" i="33"/>
  <c r="BA12" i="33" s="1"/>
  <c r="BA42" i="35"/>
  <c r="AY42" i="35"/>
  <c r="BA42" i="45"/>
  <c r="AY42" i="45"/>
  <c r="AK25" i="38"/>
  <c r="AI25" i="38"/>
  <c r="AK42" i="43"/>
  <c r="AI42" i="43"/>
  <c r="AM14" i="36"/>
  <c r="AO14" i="36" s="1"/>
  <c r="BA43" i="31"/>
  <c r="AY43" i="31"/>
  <c r="AK27" i="45"/>
  <c r="AI27" i="45"/>
  <c r="AM11" i="46"/>
  <c r="AU11" i="46" s="1"/>
  <c r="AM39" i="35"/>
  <c r="AS39" i="35" s="1"/>
  <c r="AY42" i="38"/>
  <c r="BA42" i="38"/>
  <c r="AO16" i="42"/>
  <c r="AM16" i="42"/>
  <c r="AK42" i="44"/>
  <c r="AI42" i="44"/>
  <c r="AK42" i="35"/>
  <c r="AI42" i="35"/>
  <c r="AO16" i="32"/>
  <c r="AM16" i="32"/>
  <c r="AK27" i="37"/>
  <c r="AI27" i="37"/>
  <c r="AK25" i="43"/>
  <c r="AI25" i="43"/>
  <c r="AM14" i="43"/>
  <c r="AO14" i="43"/>
  <c r="AK33" i="44"/>
  <c r="AI33" i="44"/>
  <c r="AO39" i="44"/>
  <c r="AY39" i="44" s="1"/>
  <c r="AM39" i="44"/>
  <c r="AS39" i="44" s="1"/>
  <c r="AM11" i="43"/>
  <c r="AM39" i="40"/>
  <c r="AS39" i="40" s="1"/>
  <c r="AO39" i="40"/>
  <c r="AY39" i="40" s="1"/>
  <c r="AI24" i="38"/>
  <c r="AM37" i="38"/>
  <c r="AQ82" i="52"/>
  <c r="W11" i="45"/>
  <c r="S11" i="45"/>
  <c r="Y27" i="31"/>
  <c r="AI27" i="31" s="1"/>
  <c r="Y13" i="35"/>
  <c r="AK13" i="35" s="1"/>
  <c r="W13" i="35"/>
  <c r="AU12" i="35"/>
  <c r="AS12" i="35"/>
  <c r="AO27" i="38"/>
  <c r="AM27" i="38"/>
  <c r="K39" i="74"/>
  <c r="I35" i="54" s="1"/>
  <c r="M35" i="54" s="1"/>
  <c r="CG90" i="52"/>
  <c r="S8" i="22"/>
  <c r="AU41" i="31"/>
  <c r="AO41" i="31"/>
  <c r="AS41" i="31"/>
  <c r="AM28" i="42"/>
  <c r="AS28" i="42" s="1"/>
  <c r="Y30" i="44"/>
  <c r="AI30" i="44" s="1"/>
  <c r="W9" i="44"/>
  <c r="W9" i="34"/>
  <c r="M44" i="40"/>
  <c r="Q36" i="40"/>
  <c r="AO32" i="41"/>
  <c r="AY32" i="41" s="1"/>
  <c r="AU33" i="35"/>
  <c r="AS33" i="35"/>
  <c r="Y29" i="43"/>
  <c r="AI29" i="43" s="1"/>
  <c r="AO29" i="31"/>
  <c r="AY29" i="31" s="1"/>
  <c r="AU43" i="43"/>
  <c r="AO43" i="43"/>
  <c r="AS43" i="43"/>
  <c r="AC33" i="42"/>
  <c r="AE33" i="42"/>
  <c r="AU42" i="37"/>
  <c r="AS42" i="37"/>
  <c r="W13" i="39"/>
  <c r="Y13" i="39" s="1"/>
  <c r="CG23" i="52"/>
  <c r="AS12" i="43"/>
  <c r="AU12" i="43"/>
  <c r="AS12" i="39"/>
  <c r="AU12" i="39"/>
  <c r="Y16" i="35"/>
  <c r="W16" i="35"/>
  <c r="AI31" i="30"/>
  <c r="W19" i="35"/>
  <c r="AC19" i="35" s="1"/>
  <c r="Q36" i="30"/>
  <c r="M44" i="30"/>
  <c r="K87" i="74"/>
  <c r="I61" i="50" s="1"/>
  <c r="M61" i="50" s="1"/>
  <c r="I87" i="74"/>
  <c r="I95" i="52" s="1"/>
  <c r="M95" i="52" s="1"/>
  <c r="Y28" i="39"/>
  <c r="AI28" i="39" s="1"/>
  <c r="AS25" i="45"/>
  <c r="AU25" i="45"/>
  <c r="AC25" i="32"/>
  <c r="AE25" i="32"/>
  <c r="AO31" i="40"/>
  <c r="AY31" i="40" s="1"/>
  <c r="AU40" i="37"/>
  <c r="AS40" i="37"/>
  <c r="AU40" i="41"/>
  <c r="AS40" i="41"/>
  <c r="AO40" i="41"/>
  <c r="Y59" i="54"/>
  <c r="AQ84" i="52"/>
  <c r="W34" i="45"/>
  <c r="BA8" i="42"/>
  <c r="W15" i="46"/>
  <c r="AE15" i="46" s="1"/>
  <c r="Y15" i="46"/>
  <c r="AK15" i="46" s="1"/>
  <c r="S55" i="98"/>
  <c r="E14" i="94" s="1"/>
  <c r="G14" i="94" s="1"/>
  <c r="S63" i="98"/>
  <c r="E22" i="94" s="1"/>
  <c r="G22" i="94" s="1"/>
  <c r="S71" i="98"/>
  <c r="S79" i="98"/>
  <c r="E37" i="94" s="1"/>
  <c r="G37" i="94" s="1"/>
  <c r="S17" i="98"/>
  <c r="E15" i="96" s="1"/>
  <c r="S37" i="98"/>
  <c r="E9" i="97" s="1"/>
  <c r="S25" i="98"/>
  <c r="E8" i="97" s="1"/>
  <c r="S45" i="98"/>
  <c r="E83" i="95" s="1"/>
  <c r="G83" i="95" s="1"/>
  <c r="AO29" i="34"/>
  <c r="AY29" i="34" s="1"/>
  <c r="W38" i="39"/>
  <c r="Y38" i="39" s="1"/>
  <c r="AC12" i="46"/>
  <c r="AE12" i="46"/>
  <c r="Y30" i="41"/>
  <c r="AI30" i="41" s="1"/>
  <c r="Q33" i="50"/>
  <c r="W33" i="50" s="1"/>
  <c r="Y33" i="50"/>
  <c r="AC23" i="44"/>
  <c r="AE23" i="44"/>
  <c r="Y32" i="30"/>
  <c r="K13" i="73"/>
  <c r="I29" i="23" s="1"/>
  <c r="M29" i="23" s="1"/>
  <c r="S29" i="23" s="1"/>
  <c r="Y23" i="31"/>
  <c r="AS93" i="52"/>
  <c r="Y32" i="36"/>
  <c r="AI32" i="36" s="1"/>
  <c r="BM9" i="76"/>
  <c r="I10" i="32" s="1"/>
  <c r="AW9" i="76"/>
  <c r="I10" i="36" s="1"/>
  <c r="AG9" i="76"/>
  <c r="I10" i="40" s="1"/>
  <c r="Q9" i="76"/>
  <c r="I10" i="44" s="1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AO12" i="37"/>
  <c r="BA12" i="37" s="1"/>
  <c r="AM12" i="37"/>
  <c r="AC26" i="35"/>
  <c r="AE26" i="35"/>
  <c r="BC24" i="92"/>
  <c r="BC25" i="92" s="1"/>
  <c r="AQ24" i="92"/>
  <c r="AQ25" i="92" s="1"/>
  <c r="AG24" i="92"/>
  <c r="AG25" i="92" s="1"/>
  <c r="W24" i="92"/>
  <c r="W25" i="92" s="1"/>
  <c r="I24" i="92"/>
  <c r="I25" i="92" s="1"/>
  <c r="Y11" i="38"/>
  <c r="W11" i="38"/>
  <c r="AC27" i="36"/>
  <c r="AE27" i="36"/>
  <c r="AO26" i="42"/>
  <c r="AS23" i="33"/>
  <c r="AU23" i="33"/>
  <c r="W37" i="41"/>
  <c r="AC40" i="30"/>
  <c r="AE40" i="30"/>
  <c r="Y40" i="30"/>
  <c r="AK40" i="30" s="1"/>
  <c r="W39" i="45"/>
  <c r="AC39" i="45" s="1"/>
  <c r="Q31" i="50"/>
  <c r="W31" i="50" s="1"/>
  <c r="AC24" i="30"/>
  <c r="AE24" i="30"/>
  <c r="AC34" i="37"/>
  <c r="AE34" i="37"/>
  <c r="M18" i="16"/>
  <c r="I30" i="16"/>
  <c r="AS33" i="30"/>
  <c r="AU33" i="30"/>
  <c r="Y62" i="54"/>
  <c r="W11" i="30"/>
  <c r="AY24" i="42"/>
  <c r="Y37" i="42"/>
  <c r="W37" i="42"/>
  <c r="AE8" i="30"/>
  <c r="Y8" i="30"/>
  <c r="AC8" i="30"/>
  <c r="AM23" i="46"/>
  <c r="AO23" i="46" s="1"/>
  <c r="AC23" i="33"/>
  <c r="AE23" i="33"/>
  <c r="AC26" i="44"/>
  <c r="AE26" i="44"/>
  <c r="AI43" i="32"/>
  <c r="K73" i="96"/>
  <c r="I10" i="22" s="1"/>
  <c r="AM30" i="42"/>
  <c r="AS30" i="42" s="1"/>
  <c r="W13" i="38"/>
  <c r="AM24" i="34"/>
  <c r="AI23" i="43"/>
  <c r="Y30" i="31"/>
  <c r="AI30" i="31" s="1"/>
  <c r="AM28" i="40"/>
  <c r="AS28" i="40" s="1"/>
  <c r="AM41" i="30"/>
  <c r="AM40" i="30"/>
  <c r="Y14" i="30"/>
  <c r="AK14" i="30" s="1"/>
  <c r="W14" i="30"/>
  <c r="AC12" i="44"/>
  <c r="AE12" i="44"/>
  <c r="AC27" i="42"/>
  <c r="AE27" i="42"/>
  <c r="AM34" i="38"/>
  <c r="AO34" i="38" s="1"/>
  <c r="AC43" i="56"/>
  <c r="AI43" i="56" s="1"/>
  <c r="AS43" i="56"/>
  <c r="AM43" i="56"/>
  <c r="Q43" i="56"/>
  <c r="W43" i="56" s="1"/>
  <c r="AY12" i="45"/>
  <c r="Y17" i="90"/>
  <c r="Y9" i="90"/>
  <c r="Y18" i="90"/>
  <c r="Y10" i="90"/>
  <c r="Y19" i="90"/>
  <c r="Y11" i="90"/>
  <c r="Y23" i="90"/>
  <c r="Y20" i="90"/>
  <c r="Y12" i="90"/>
  <c r="Y21" i="90"/>
  <c r="Y13" i="90"/>
  <c r="Y22" i="90"/>
  <c r="Y14" i="90"/>
  <c r="Y15" i="90"/>
  <c r="Y16" i="90"/>
  <c r="Y8" i="90"/>
  <c r="BG23" i="90"/>
  <c r="AM27" i="37"/>
  <c r="AO27" i="37" s="1"/>
  <c r="Q27" i="50"/>
  <c r="W27" i="50" s="1"/>
  <c r="Y32" i="34"/>
  <c r="AI32" i="34" s="1"/>
  <c r="Y31" i="38"/>
  <c r="AI31" i="38" s="1"/>
  <c r="M44" i="44"/>
  <c r="Q36" i="44"/>
  <c r="AO32" i="31"/>
  <c r="AY32" i="31" s="1"/>
  <c r="Y38" i="44"/>
  <c r="W38" i="44"/>
  <c r="K36" i="74"/>
  <c r="I27" i="54" s="1"/>
  <c r="M27" i="54" s="1"/>
  <c r="AS25" i="52"/>
  <c r="AS27" i="33"/>
  <c r="AU27" i="33"/>
  <c r="BC24" i="88"/>
  <c r="BC25" i="88" s="1"/>
  <c r="AQ24" i="88"/>
  <c r="AQ25" i="88" s="1"/>
  <c r="AG24" i="88"/>
  <c r="AG25" i="88" s="1"/>
  <c r="W24" i="88"/>
  <c r="W25" i="88" s="1"/>
  <c r="I24" i="88"/>
  <c r="I25" i="88" s="1"/>
  <c r="AO28" i="36"/>
  <c r="AY28" i="36" s="1"/>
  <c r="AC34" i="38"/>
  <c r="AE34" i="38"/>
  <c r="Y29" i="33"/>
  <c r="AI29" i="33" s="1"/>
  <c r="W11" i="37"/>
  <c r="Y29" i="35"/>
  <c r="AI29" i="35" s="1"/>
  <c r="AU33" i="41"/>
  <c r="AS33" i="41"/>
  <c r="W18" i="45"/>
  <c r="Y18" i="45" s="1"/>
  <c r="W13" i="33"/>
  <c r="CG43" i="52"/>
  <c r="BQ43" i="52"/>
  <c r="Q43" i="52"/>
  <c r="W43" i="52" s="1"/>
  <c r="AW43" i="52"/>
  <c r="BC43" i="52" s="1"/>
  <c r="CA43" i="52"/>
  <c r="CE43" i="52" s="1"/>
  <c r="AC43" i="52"/>
  <c r="AI43" i="52" s="1"/>
  <c r="BW43" i="52"/>
  <c r="BG43" i="52"/>
  <c r="BM43" i="52" s="1"/>
  <c r="Y43" i="52"/>
  <c r="AM43" i="52"/>
  <c r="AQ43" i="52" s="1"/>
  <c r="AU34" i="40"/>
  <c r="AS34" i="40"/>
  <c r="Y20" i="50"/>
  <c r="AU8" i="46"/>
  <c r="AO8" i="46"/>
  <c r="Q51" i="54"/>
  <c r="W51" i="54" s="1"/>
  <c r="Y29" i="56"/>
  <c r="Y39" i="46"/>
  <c r="W39" i="46"/>
  <c r="AI41" i="41"/>
  <c r="BC30" i="52"/>
  <c r="AC26" i="43"/>
  <c r="AE26" i="43"/>
  <c r="W37" i="34"/>
  <c r="AU41" i="39"/>
  <c r="AO41" i="39"/>
  <c r="AS41" i="39"/>
  <c r="K15" i="73"/>
  <c r="I35" i="23" s="1"/>
  <c r="M35" i="23" s="1"/>
  <c r="S35" i="23" s="1"/>
  <c r="M10" i="50"/>
  <c r="AO32" i="42"/>
  <c r="AY32" i="42" s="1"/>
  <c r="AI42" i="40"/>
  <c r="W16" i="44"/>
  <c r="K56" i="96"/>
  <c r="I30" i="53" s="1"/>
  <c r="M30" i="53" s="1"/>
  <c r="Q30" i="53" s="1"/>
  <c r="W30" i="53" s="1"/>
  <c r="AC27" i="35"/>
  <c r="AE27" i="35"/>
  <c r="Y38" i="46"/>
  <c r="AK38" i="46" s="1"/>
  <c r="W38" i="46"/>
  <c r="AE38" i="46" s="1"/>
  <c r="AU42" i="33"/>
  <c r="AS42" i="33"/>
  <c r="AY12" i="43"/>
  <c r="S36" i="36"/>
  <c r="Q36" i="36"/>
  <c r="M44" i="36"/>
  <c r="AS25" i="34"/>
  <c r="AU25" i="34"/>
  <c r="CG94" i="52"/>
  <c r="BQ94" i="52"/>
  <c r="AI94" i="52"/>
  <c r="Q94" i="52"/>
  <c r="W94" i="52" s="1"/>
  <c r="BM94" i="52"/>
  <c r="AW94" i="52"/>
  <c r="CA94" i="52"/>
  <c r="CE94" i="52" s="1"/>
  <c r="AS94" i="52"/>
  <c r="AC94" i="52"/>
  <c r="BW94" i="52"/>
  <c r="BG94" i="52"/>
  <c r="Y94" i="52"/>
  <c r="BC94" i="52"/>
  <c r="AM94" i="52"/>
  <c r="AQ94" i="52" s="1"/>
  <c r="BM92" i="52"/>
  <c r="AW92" i="52"/>
  <c r="CA92" i="52"/>
  <c r="CE92" i="52" s="1"/>
  <c r="AS92" i="52"/>
  <c r="AC92" i="52"/>
  <c r="BG92" i="52"/>
  <c r="BC92" i="52"/>
  <c r="AM92" i="52"/>
  <c r="AQ92" i="52" s="1"/>
  <c r="CG92" i="52"/>
  <c r="BQ92" i="52"/>
  <c r="BW92" i="52" s="1"/>
  <c r="AI92" i="52"/>
  <c r="Q92" i="52"/>
  <c r="W92" i="52" s="1"/>
  <c r="AO25" i="31"/>
  <c r="AY25" i="31" s="1"/>
  <c r="W9" i="45"/>
  <c r="Y9" i="45" s="1"/>
  <c r="AK8" i="34"/>
  <c r="W11" i="32"/>
  <c r="W37" i="31"/>
  <c r="AC37" i="31" s="1"/>
  <c r="W15" i="38"/>
  <c r="Y15" i="38"/>
  <c r="M44" i="33"/>
  <c r="S36" i="33"/>
  <c r="Q36" i="33"/>
  <c r="AO13" i="35"/>
  <c r="AM13" i="35"/>
  <c r="Q17" i="50"/>
  <c r="W17" i="50" s="1"/>
  <c r="Y17" i="50"/>
  <c r="Y39" i="41"/>
  <c r="AI39" i="41" s="1"/>
  <c r="W39" i="41"/>
  <c r="AC39" i="41" s="1"/>
  <c r="AI35" i="56"/>
  <c r="AC35" i="56"/>
  <c r="AS35" i="56"/>
  <c r="Y35" i="56"/>
  <c r="AM35" i="56"/>
  <c r="Q35" i="56"/>
  <c r="W35" i="56" s="1"/>
  <c r="Y16" i="30"/>
  <c r="AK16" i="30" s="1"/>
  <c r="W16" i="30"/>
  <c r="AO42" i="43"/>
  <c r="AM42" i="43"/>
  <c r="AO24" i="37"/>
  <c r="AM24" i="37"/>
  <c r="AU41" i="35"/>
  <c r="AO41" i="35"/>
  <c r="AS41" i="35"/>
  <c r="AO19" i="42"/>
  <c r="AY19" i="42" s="1"/>
  <c r="AM19" i="42"/>
  <c r="AS19" i="42" s="1"/>
  <c r="AO33" i="44"/>
  <c r="AM33" i="44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Y32" i="31"/>
  <c r="AI32" i="31" s="1"/>
  <c r="W14" i="45"/>
  <c r="Y14" i="45" s="1"/>
  <c r="AM30" i="37"/>
  <c r="AS30" i="37" s="1"/>
  <c r="AM9" i="44"/>
  <c r="AO9" i="44" s="1"/>
  <c r="AO9" i="34"/>
  <c r="BA9" i="34" s="1"/>
  <c r="AM9" i="34"/>
  <c r="BA8" i="38"/>
  <c r="AC26" i="36"/>
  <c r="AE26" i="36"/>
  <c r="W38" i="34"/>
  <c r="Y15" i="40"/>
  <c r="W15" i="40"/>
  <c r="AI31" i="46"/>
  <c r="Y18" i="44"/>
  <c r="W18" i="44"/>
  <c r="Y18" i="38"/>
  <c r="W18" i="38"/>
  <c r="AY40" i="44"/>
  <c r="BA42" i="37"/>
  <c r="AY42" i="37"/>
  <c r="AO13" i="39"/>
  <c r="AM13" i="39"/>
  <c r="Y35" i="50"/>
  <c r="Q35" i="50"/>
  <c r="W35" i="50" s="1"/>
  <c r="AS23" i="44"/>
  <c r="AU23" i="44"/>
  <c r="AM16" i="35"/>
  <c r="AO16" i="35" s="1"/>
  <c r="AO19" i="35"/>
  <c r="AY19" i="35" s="1"/>
  <c r="AM19" i="35"/>
  <c r="AS19" i="35" s="1"/>
  <c r="AC42" i="39"/>
  <c r="AE42" i="39"/>
  <c r="BA40" i="37"/>
  <c r="AY40" i="37"/>
  <c r="W17" i="41"/>
  <c r="AO37" i="40"/>
  <c r="AM37" i="40"/>
  <c r="AS27" i="42"/>
  <c r="AU27" i="42"/>
  <c r="AM39" i="38"/>
  <c r="AS39" i="38" s="1"/>
  <c r="AM15" i="46"/>
  <c r="AU15" i="46" s="1"/>
  <c r="AO15" i="46"/>
  <c r="S56" i="98"/>
  <c r="E15" i="94" s="1"/>
  <c r="G15" i="94" s="1"/>
  <c r="S64" i="98"/>
  <c r="E23" i="94" s="1"/>
  <c r="G23" i="94" s="1"/>
  <c r="S72" i="98"/>
  <c r="E31" i="94" s="1"/>
  <c r="G31" i="94" s="1"/>
  <c r="S80" i="98"/>
  <c r="E31" i="96" s="1"/>
  <c r="S18" i="98"/>
  <c r="E16" i="96" s="1"/>
  <c r="S38" i="98"/>
  <c r="E10" i="97" s="1"/>
  <c r="S26" i="98"/>
  <c r="E68" i="95" s="1"/>
  <c r="G68" i="95" s="1"/>
  <c r="AI25" i="32"/>
  <c r="M44" i="43"/>
  <c r="Q36" i="43"/>
  <c r="AO38" i="39"/>
  <c r="AM38" i="39"/>
  <c r="Y13" i="31"/>
  <c r="W13" i="31"/>
  <c r="AC13" i="31" s="1"/>
  <c r="CA48" i="52"/>
  <c r="CE48" i="52" s="1"/>
  <c r="AC48" i="52"/>
  <c r="BG48" i="52"/>
  <c r="BC48" i="52"/>
  <c r="AM48" i="52"/>
  <c r="AQ48" i="52" s="1"/>
  <c r="CG48" i="52"/>
  <c r="BQ48" i="52"/>
  <c r="BW48" i="52" s="1"/>
  <c r="AI48" i="52"/>
  <c r="Q48" i="52"/>
  <c r="W48" i="52" s="1"/>
  <c r="BM48" i="52"/>
  <c r="AW48" i="52"/>
  <c r="AC12" i="42"/>
  <c r="AE12" i="42"/>
  <c r="W19" i="37"/>
  <c r="AC19" i="37" s="1"/>
  <c r="AI23" i="31"/>
  <c r="Y37" i="30"/>
  <c r="AK37" i="30" s="1"/>
  <c r="W37" i="30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AY12" i="33"/>
  <c r="AI33" i="35"/>
  <c r="AC12" i="34"/>
  <c r="AE12" i="34"/>
  <c r="AO11" i="38"/>
  <c r="AM11" i="38"/>
  <c r="M44" i="42"/>
  <c r="Q36" i="42"/>
  <c r="S36" i="42" s="1"/>
  <c r="AS25" i="39"/>
  <c r="AU25" i="39"/>
  <c r="AM15" i="37"/>
  <c r="AO15" i="37"/>
  <c r="AS43" i="39"/>
  <c r="AU43" i="39"/>
  <c r="Y18" i="33"/>
  <c r="W18" i="33"/>
  <c r="Y18" i="46"/>
  <c r="AK18" i="46" s="1"/>
  <c r="W18" i="46"/>
  <c r="AE18" i="46" s="1"/>
  <c r="AM39" i="45"/>
  <c r="AS39" i="45" s="1"/>
  <c r="W13" i="34"/>
  <c r="Y13" i="34" s="1"/>
  <c r="BW46" i="52"/>
  <c r="BG46" i="52"/>
  <c r="AM46" i="52"/>
  <c r="AQ46" i="52" s="1"/>
  <c r="BQ46" i="52"/>
  <c r="Q46" i="52"/>
  <c r="W46" i="52" s="1"/>
  <c r="BM46" i="52"/>
  <c r="AW46" i="52"/>
  <c r="BC46" i="52" s="1"/>
  <c r="CA46" i="52"/>
  <c r="CE46" i="52" s="1"/>
  <c r="AS46" i="52"/>
  <c r="AC46" i="52"/>
  <c r="AI46" i="52" s="1"/>
  <c r="Y16" i="43"/>
  <c r="W16" i="43"/>
  <c r="Y8" i="31"/>
  <c r="AI8" i="31" s="1"/>
  <c r="AC8" i="31"/>
  <c r="G70" i="96"/>
  <c r="I70" i="96" s="1"/>
  <c r="G69" i="96"/>
  <c r="I69" i="96" s="1"/>
  <c r="W39" i="42"/>
  <c r="AC39" i="42" s="1"/>
  <c r="Y39" i="42"/>
  <c r="AI39" i="42" s="1"/>
  <c r="W9" i="40"/>
  <c r="Y9" i="40" s="1"/>
  <c r="AM30" i="32"/>
  <c r="AS30" i="32" s="1"/>
  <c r="BC16" i="52"/>
  <c r="AO11" i="30"/>
  <c r="BA11" i="30" s="1"/>
  <c r="AM11" i="30"/>
  <c r="AC34" i="44"/>
  <c r="AE34" i="44"/>
  <c r="AG23" i="30"/>
  <c r="AI23" i="30" s="1"/>
  <c r="AG24" i="30"/>
  <c r="AI24" i="30" s="1"/>
  <c r="AG8" i="30"/>
  <c r="AI8" i="30" s="1"/>
  <c r="AG34" i="30"/>
  <c r="AG26" i="30"/>
  <c r="AI26" i="30" s="1"/>
  <c r="AG22" i="30"/>
  <c r="AI27" i="32"/>
  <c r="BA8" i="39"/>
  <c r="AM23" i="39"/>
  <c r="Y38" i="45"/>
  <c r="W38" i="45"/>
  <c r="AM30" i="36"/>
  <c r="AS30" i="36" s="1"/>
  <c r="W38" i="37"/>
  <c r="AO26" i="40"/>
  <c r="BA26" i="40" s="1"/>
  <c r="AM26" i="40"/>
  <c r="AO14" i="30"/>
  <c r="BA14" i="30" s="1"/>
  <c r="AM14" i="30"/>
  <c r="Y60" i="56"/>
  <c r="AM25" i="46"/>
  <c r="AU25" i="46" s="1"/>
  <c r="AM29" i="33"/>
  <c r="AS29" i="33" s="1"/>
  <c r="Y11" i="33"/>
  <c r="W11" i="33"/>
  <c r="AI43" i="45"/>
  <c r="AU8" i="32"/>
  <c r="AO8" i="32"/>
  <c r="AS8" i="32"/>
  <c r="Y15" i="39"/>
  <c r="W15" i="39"/>
  <c r="AI41" i="38"/>
  <c r="W18" i="41"/>
  <c r="AM45" i="56"/>
  <c r="Q45" i="56"/>
  <c r="W45" i="56" s="1"/>
  <c r="AI45" i="56"/>
  <c r="AC45" i="56"/>
  <c r="AS45" i="56"/>
  <c r="Y45" i="56"/>
  <c r="AM13" i="30"/>
  <c r="W13" i="42"/>
  <c r="Y13" i="42"/>
  <c r="AK13" i="42" s="1"/>
  <c r="AI42" i="52"/>
  <c r="Q42" i="52"/>
  <c r="W42" i="52" s="1"/>
  <c r="BM42" i="52"/>
  <c r="AW42" i="52"/>
  <c r="CA42" i="52"/>
  <c r="CE42" i="52" s="1"/>
  <c r="AS42" i="52"/>
  <c r="AC42" i="52"/>
  <c r="BW42" i="52"/>
  <c r="BG42" i="52"/>
  <c r="Y42" i="52"/>
  <c r="BC42" i="52"/>
  <c r="AM42" i="52"/>
  <c r="AQ42" i="52" s="1"/>
  <c r="CG42" i="52"/>
  <c r="BQ42" i="52"/>
  <c r="AI34" i="41"/>
  <c r="Y16" i="36"/>
  <c r="W16" i="36"/>
  <c r="AM30" i="43"/>
  <c r="AS30" i="43" s="1"/>
  <c r="AM24" i="32"/>
  <c r="W19" i="36"/>
  <c r="AC19" i="36" s="1"/>
  <c r="M18" i="15"/>
  <c r="I30" i="15"/>
  <c r="AO38" i="44"/>
  <c r="AM38" i="44"/>
  <c r="Q54" i="50"/>
  <c r="W54" i="50" s="1"/>
  <c r="AS43" i="37"/>
  <c r="AU43" i="37"/>
  <c r="BA27" i="33"/>
  <c r="AY27" i="33"/>
  <c r="Y17" i="44"/>
  <c r="W17" i="44"/>
  <c r="AM24" i="35"/>
  <c r="AO11" i="37"/>
  <c r="AM11" i="37"/>
  <c r="AC33" i="56"/>
  <c r="AI33" i="56" s="1"/>
  <c r="AS33" i="56"/>
  <c r="Y33" i="56"/>
  <c r="AM33" i="56"/>
  <c r="Q33" i="56"/>
  <c r="W33" i="56" s="1"/>
  <c r="Y39" i="43"/>
  <c r="AI39" i="43" s="1"/>
  <c r="W39" i="43"/>
  <c r="AC39" i="43" s="1"/>
  <c r="AM18" i="45"/>
  <c r="AY41" i="44"/>
  <c r="AM13" i="33"/>
  <c r="Y13" i="46"/>
  <c r="AK13" i="46" s="1"/>
  <c r="W13" i="46"/>
  <c r="AI33" i="40"/>
  <c r="AY8" i="46"/>
  <c r="Y19" i="34"/>
  <c r="AI19" i="34" s="1"/>
  <c r="W19" i="34"/>
  <c r="AC19" i="34" s="1"/>
  <c r="AC33" i="30"/>
  <c r="AE33" i="30"/>
  <c r="AK8" i="44"/>
  <c r="AC42" i="41"/>
  <c r="AE42" i="41"/>
  <c r="M44" i="31"/>
  <c r="BA36" i="31"/>
  <c r="AK36" i="31"/>
  <c r="Q36" i="31"/>
  <c r="S36" i="31" s="1"/>
  <c r="AU36" i="31"/>
  <c r="AE36" i="31"/>
  <c r="AO37" i="34"/>
  <c r="AM37" i="34"/>
  <c r="AU40" i="39"/>
  <c r="AO40" i="39"/>
  <c r="AS40" i="39"/>
  <c r="AC12" i="38"/>
  <c r="AE12" i="38"/>
  <c r="W18" i="36"/>
  <c r="Y18" i="36" s="1"/>
  <c r="AC23" i="36"/>
  <c r="AE23" i="36"/>
  <c r="AI12" i="39"/>
  <c r="M11" i="52"/>
  <c r="AI43" i="37"/>
  <c r="W38" i="35"/>
  <c r="AM16" i="44"/>
  <c r="AO16" i="44" s="1"/>
  <c r="AC24" i="34"/>
  <c r="AE24" i="34"/>
  <c r="AI12" i="35"/>
  <c r="AM38" i="46"/>
  <c r="AU38" i="46" s="1"/>
  <c r="BA42" i="33"/>
  <c r="AY42" i="33"/>
  <c r="W14" i="31"/>
  <c r="AC14" i="31" s="1"/>
  <c r="AM34" i="43"/>
  <c r="AM30" i="30"/>
  <c r="Y22" i="50"/>
  <c r="Q22" i="50"/>
  <c r="W22" i="50" s="1"/>
  <c r="AU25" i="35"/>
  <c r="AS25" i="35"/>
  <c r="AU33" i="45"/>
  <c r="AS33" i="45"/>
  <c r="Q16" i="50"/>
  <c r="W16" i="50" s="1"/>
  <c r="AM32" i="30"/>
  <c r="S11" i="32"/>
  <c r="S37" i="31"/>
  <c r="Y28" i="54"/>
  <c r="S15" i="38"/>
  <c r="Y29" i="39"/>
  <c r="AI29" i="39" s="1"/>
  <c r="AC26" i="37"/>
  <c r="AE26" i="37"/>
  <c r="Y25" i="31"/>
  <c r="AI25" i="31" s="1"/>
  <c r="Y13" i="41"/>
  <c r="AK13" i="41" s="1"/>
  <c r="W13" i="41"/>
  <c r="AC25" i="34"/>
  <c r="AE25" i="34"/>
  <c r="AM16" i="30"/>
  <c r="AO27" i="46"/>
  <c r="AM27" i="46"/>
  <c r="AU27" i="46" s="1"/>
  <c r="AM32" i="43"/>
  <c r="AS32" i="43" s="1"/>
  <c r="AW9" i="75"/>
  <c r="I15" i="11" s="1"/>
  <c r="M15" i="11" s="1"/>
  <c r="AG9" i="75"/>
  <c r="E9" i="73" s="1"/>
  <c r="Q9" i="75"/>
  <c r="I16" i="25" s="1"/>
  <c r="M16" i="25" s="1"/>
  <c r="S16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C9" i="75"/>
  <c r="Y9" i="75"/>
  <c r="M9" i="75"/>
  <c r="I15" i="23" s="1"/>
  <c r="M15" i="23" s="1"/>
  <c r="S15" i="23" s="1"/>
  <c r="I9" i="75"/>
  <c r="I15" i="25" s="1"/>
  <c r="BE9" i="75"/>
  <c r="E35" i="74" s="1"/>
  <c r="AS9" i="75"/>
  <c r="I18" i="26" s="1"/>
  <c r="AO9" i="75"/>
  <c r="I18" i="27" s="1"/>
  <c r="AY12" i="34"/>
  <c r="AS33" i="37"/>
  <c r="AU33" i="37"/>
  <c r="AM14" i="45"/>
  <c r="AO14" i="45" s="1"/>
  <c r="AC34" i="43"/>
  <c r="AE34" i="43"/>
  <c r="AU40" i="45"/>
  <c r="AS40" i="45"/>
  <c r="AO29" i="38"/>
  <c r="AY29" i="38" s="1"/>
  <c r="AU26" i="38"/>
  <c r="AS26" i="38"/>
  <c r="W17" i="37"/>
  <c r="Y17" i="37"/>
  <c r="AU42" i="44"/>
  <c r="AS42" i="44"/>
  <c r="AQ83" i="52"/>
  <c r="W11" i="31"/>
  <c r="AC11" i="31" s="1"/>
  <c r="AC42" i="38"/>
  <c r="AE42" i="38"/>
  <c r="M44" i="32"/>
  <c r="S36" i="32"/>
  <c r="Q36" i="32"/>
  <c r="AC26" i="39"/>
  <c r="AE26" i="39"/>
  <c r="S38" i="34"/>
  <c r="S15" i="40"/>
  <c r="AC27" i="44"/>
  <c r="AE27" i="44"/>
  <c r="AI38" i="46"/>
  <c r="S18" i="44"/>
  <c r="S18" i="38"/>
  <c r="AC25" i="30"/>
  <c r="AE25" i="30"/>
  <c r="W13" i="45"/>
  <c r="AI50" i="52"/>
  <c r="Q50" i="52"/>
  <c r="W50" i="52" s="1"/>
  <c r="BM50" i="52"/>
  <c r="AW50" i="52"/>
  <c r="CA50" i="52"/>
  <c r="CE50" i="52" s="1"/>
  <c r="AS50" i="52"/>
  <c r="AC50" i="52"/>
  <c r="BW50" i="52"/>
  <c r="BG50" i="52"/>
  <c r="Y50" i="52"/>
  <c r="BC50" i="52"/>
  <c r="AM50" i="52"/>
  <c r="AQ50" i="52" s="1"/>
  <c r="CG50" i="52"/>
  <c r="BQ50" i="52"/>
  <c r="AO23" i="44"/>
  <c r="AC27" i="38"/>
  <c r="AE27" i="38"/>
  <c r="AY26" i="31"/>
  <c r="AI14" i="30"/>
  <c r="AC23" i="30"/>
  <c r="AE23" i="30"/>
  <c r="AC24" i="37"/>
  <c r="AE24" i="37"/>
  <c r="AC12" i="36"/>
  <c r="AE12" i="36"/>
  <c r="Y42" i="39"/>
  <c r="M16" i="21"/>
  <c r="I28" i="21"/>
  <c r="AS27" i="43"/>
  <c r="AU27" i="43"/>
  <c r="S17" i="41"/>
  <c r="AO27" i="42"/>
  <c r="AC23" i="41"/>
  <c r="AE23" i="41"/>
  <c r="W11" i="34"/>
  <c r="AC24" i="39"/>
  <c r="AE24" i="39"/>
  <c r="AY12" i="32"/>
  <c r="AO32" i="46"/>
  <c r="AY32" i="46" s="1"/>
  <c r="AM32" i="46"/>
  <c r="W15" i="33"/>
  <c r="S49" i="98"/>
  <c r="E27" i="96" s="1"/>
  <c r="S57" i="98"/>
  <c r="E16" i="94" s="1"/>
  <c r="G16" i="94" s="1"/>
  <c r="S65" i="98"/>
  <c r="E24" i="94" s="1"/>
  <c r="G24" i="94" s="1"/>
  <c r="S73" i="98"/>
  <c r="S11" i="98"/>
  <c r="E9" i="96" s="1"/>
  <c r="S19" i="98"/>
  <c r="E17" i="96" s="1"/>
  <c r="S39" i="98"/>
  <c r="E11" i="97" s="1"/>
  <c r="S27" i="98"/>
  <c r="E69" i="95" s="1"/>
  <c r="G69" i="95" s="1"/>
  <c r="Q36" i="41"/>
  <c r="M44" i="41"/>
  <c r="Y18" i="30"/>
  <c r="AK18" i="30" s="1"/>
  <c r="W18" i="30"/>
  <c r="S13" i="31"/>
  <c r="Q36" i="50"/>
  <c r="W36" i="50" s="1"/>
  <c r="Y12" i="42"/>
  <c r="AK12" i="42" s="1"/>
  <c r="AO28" i="38"/>
  <c r="AY28" i="38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AM12" i="30"/>
  <c r="AC25" i="45"/>
  <c r="AE25" i="45"/>
  <c r="AO27" i="41"/>
  <c r="AM27" i="41"/>
  <c r="Y14" i="40"/>
  <c r="W14" i="40"/>
  <c r="Y12" i="34"/>
  <c r="AK12" i="34" s="1"/>
  <c r="AC26" i="38"/>
  <c r="AE26" i="38"/>
  <c r="AI40" i="45"/>
  <c r="AO25" i="39"/>
  <c r="AM37" i="41"/>
  <c r="AO37" i="41"/>
  <c r="Y32" i="38"/>
  <c r="AI32" i="38" s="1"/>
  <c r="AO43" i="39"/>
  <c r="S18" i="33"/>
  <c r="S18" i="46"/>
  <c r="AU43" i="35"/>
  <c r="AO43" i="35"/>
  <c r="AS43" i="35"/>
  <c r="S13" i="34"/>
  <c r="Q34" i="50"/>
  <c r="W34" i="50" s="1"/>
  <c r="Y34" i="50"/>
  <c r="Y28" i="38"/>
  <c r="AI28" i="38" s="1"/>
  <c r="S16" i="43"/>
  <c r="AI42" i="34"/>
  <c r="AE8" i="35"/>
  <c r="Y8" i="35"/>
  <c r="AC8" i="35"/>
  <c r="AC27" i="41"/>
  <c r="AE27" i="41"/>
  <c r="AO34" i="35"/>
  <c r="BA34" i="35" s="1"/>
  <c r="AM34" i="35"/>
  <c r="AI34" i="37"/>
  <c r="AM39" i="42"/>
  <c r="AS39" i="42" s="1"/>
  <c r="AO39" i="42"/>
  <c r="AY39" i="42" s="1"/>
  <c r="AM9" i="40"/>
  <c r="AO9" i="40" s="1"/>
  <c r="Q46" i="54"/>
  <c r="W46" i="54" s="1"/>
  <c r="W17" i="36"/>
  <c r="AS42" i="41"/>
  <c r="AU42" i="41"/>
  <c r="Y34" i="44"/>
  <c r="AK34" i="44" s="1"/>
  <c r="AC26" i="42"/>
  <c r="AE26" i="42"/>
  <c r="AG21" i="30"/>
  <c r="AG13" i="30"/>
  <c r="AG9" i="30"/>
  <c r="AG12" i="30"/>
  <c r="AG10" i="30"/>
  <c r="AY82" i="52"/>
  <c r="AW82" i="52"/>
  <c r="BC82" i="52" s="1"/>
  <c r="AU42" i="42"/>
  <c r="AS42" i="42"/>
  <c r="AC33" i="39"/>
  <c r="AE33" i="39"/>
  <c r="AC24" i="36"/>
  <c r="AE24" i="36"/>
  <c r="AU8" i="36"/>
  <c r="AO8" i="36"/>
  <c r="AS8" i="36"/>
  <c r="AC24" i="42"/>
  <c r="AE24" i="42"/>
  <c r="AI40" i="40"/>
  <c r="AM30" i="35"/>
  <c r="AS30" i="35" s="1"/>
  <c r="AO30" i="35"/>
  <c r="AY30" i="35" s="1"/>
  <c r="AO31" i="39"/>
  <c r="AY31" i="39" s="1"/>
  <c r="AM31" i="39"/>
  <c r="AS31" i="39" s="1"/>
  <c r="S38" i="37"/>
  <c r="Y19" i="45"/>
  <c r="AI19" i="45" s="1"/>
  <c r="W19" i="45"/>
  <c r="AC19" i="45" s="1"/>
  <c r="AU43" i="36"/>
  <c r="AS43" i="36"/>
  <c r="W38" i="30"/>
  <c r="Y38" i="30" s="1"/>
  <c r="AC26" i="33"/>
  <c r="AE26" i="33"/>
  <c r="Y17" i="40"/>
  <c r="W17" i="40"/>
  <c r="I31" i="24"/>
  <c r="AI23" i="42"/>
  <c r="AM34" i="39"/>
  <c r="AO34" i="39" s="1"/>
  <c r="BA8" i="34"/>
  <c r="S11" i="33"/>
  <c r="AY8" i="32"/>
  <c r="Y28" i="34"/>
  <c r="AI28" i="34" s="1"/>
  <c r="AC23" i="46"/>
  <c r="AE23" i="46"/>
  <c r="S15" i="39"/>
  <c r="Y18" i="35"/>
  <c r="W18" i="35"/>
  <c r="K44" i="74"/>
  <c r="I45" i="54" s="1"/>
  <c r="M45" i="54" s="1"/>
  <c r="S13" i="42"/>
  <c r="Q30" i="50"/>
  <c r="W30" i="50" s="1"/>
  <c r="AM31" i="46"/>
  <c r="AO31" i="46" s="1"/>
  <c r="AY31" i="46" s="1"/>
  <c r="S19" i="36"/>
  <c r="W24" i="91"/>
  <c r="W25" i="91" s="1"/>
  <c r="I24" i="91"/>
  <c r="I25" i="91" s="1"/>
  <c r="BC24" i="91"/>
  <c r="BC25" i="91" s="1"/>
  <c r="AQ24" i="91"/>
  <c r="AQ25" i="91" s="1"/>
  <c r="AG24" i="91"/>
  <c r="AG25" i="91" s="1"/>
  <c r="K10" i="73"/>
  <c r="I20" i="23" s="1"/>
  <c r="M20" i="23" s="1"/>
  <c r="S20" i="23" s="1"/>
  <c r="AC33" i="32"/>
  <c r="AE33" i="32"/>
  <c r="W14" i="33"/>
  <c r="Y14" i="33"/>
  <c r="AU42" i="40"/>
  <c r="AS42" i="40"/>
  <c r="AI24" i="44"/>
  <c r="AO42" i="31"/>
  <c r="AY42" i="31" s="1"/>
  <c r="S17" i="44"/>
  <c r="AU33" i="34"/>
  <c r="AS33" i="34"/>
  <c r="AC34" i="39"/>
  <c r="AE34" i="39"/>
  <c r="K38" i="74"/>
  <c r="I33" i="54" s="1"/>
  <c r="M33" i="54" s="1"/>
  <c r="AU27" i="44"/>
  <c r="AS27" i="44"/>
  <c r="AC34" i="42"/>
  <c r="AE34" i="42"/>
  <c r="S39" i="43"/>
  <c r="AC12" i="40"/>
  <c r="AE12" i="40"/>
  <c r="AK8" i="41"/>
  <c r="AO28" i="31"/>
  <c r="AY28" i="31" s="1"/>
  <c r="AY23" i="37"/>
  <c r="BA23" i="37"/>
  <c r="Y37" i="44"/>
  <c r="W37" i="44"/>
  <c r="Y14" i="37"/>
  <c r="W14" i="37"/>
  <c r="Y33" i="30"/>
  <c r="AK33" i="30" s="1"/>
  <c r="BC24" i="89"/>
  <c r="BC25" i="89" s="1"/>
  <c r="AQ24" i="89"/>
  <c r="AQ25" i="89" s="1"/>
  <c r="AG24" i="89"/>
  <c r="AG25" i="89" s="1"/>
  <c r="W24" i="89"/>
  <c r="W25" i="89" s="1"/>
  <c r="I24" i="89"/>
  <c r="I25" i="89" s="1"/>
  <c r="Y42" i="41"/>
  <c r="Y12" i="38"/>
  <c r="AK12" i="38" s="1"/>
  <c r="S18" i="36"/>
  <c r="Y23" i="36"/>
  <c r="AK23" i="36" s="1"/>
  <c r="Q26" i="50"/>
  <c r="W26" i="50" s="1"/>
  <c r="Y26" i="50"/>
  <c r="Q21" i="54"/>
  <c r="Y21" i="54"/>
  <c r="AI12" i="46"/>
  <c r="AC34" i="40"/>
  <c r="AE34" i="40"/>
  <c r="Y24" i="34"/>
  <c r="AK24" i="34" s="1"/>
  <c r="AI13" i="31"/>
  <c r="AC23" i="34"/>
  <c r="AE23" i="34"/>
  <c r="M13" i="11"/>
  <c r="BK83" i="52"/>
  <c r="S14" i="31"/>
  <c r="AM34" i="36"/>
  <c r="BM33" i="52"/>
  <c r="AW33" i="52"/>
  <c r="CA33" i="52"/>
  <c r="CE33" i="52" s="1"/>
  <c r="AS33" i="52"/>
  <c r="AC33" i="52"/>
  <c r="BW33" i="52"/>
  <c r="BG33" i="52"/>
  <c r="Y33" i="52"/>
  <c r="BC33" i="52"/>
  <c r="AM33" i="52"/>
  <c r="AQ33" i="52" s="1"/>
  <c r="CG33" i="52"/>
  <c r="BQ33" i="52"/>
  <c r="AI33" i="52"/>
  <c r="Q33" i="52"/>
  <c r="W33" i="52" s="1"/>
  <c r="AO25" i="35"/>
  <c r="AO33" i="45"/>
  <c r="AO28" i="37"/>
  <c r="AY28" i="37" s="1"/>
  <c r="Y21" i="52"/>
  <c r="BC21" i="52"/>
  <c r="AM21" i="52"/>
  <c r="AQ21" i="52" s="1"/>
  <c r="BQ21" i="52"/>
  <c r="AI21" i="52"/>
  <c r="Q21" i="52"/>
  <c r="W21" i="52" s="1"/>
  <c r="AW21" i="52"/>
  <c r="CA21" i="52"/>
  <c r="CE21" i="52" s="1"/>
  <c r="AS21" i="52"/>
  <c r="AC21" i="52"/>
  <c r="BW21" i="52"/>
  <c r="BG21" i="52"/>
  <c r="BM21" i="52" s="1"/>
  <c r="W17" i="33"/>
  <c r="Y17" i="33" s="1"/>
  <c r="S17" i="33"/>
  <c r="AC33" i="45"/>
  <c r="AE33" i="45"/>
  <c r="W17" i="35"/>
  <c r="Y33" i="45"/>
  <c r="AC33" i="40"/>
  <c r="AE33" i="40"/>
  <c r="AS33" i="39"/>
  <c r="AU33" i="39"/>
  <c r="Y26" i="37"/>
  <c r="AM25" i="36"/>
  <c r="AC26" i="34"/>
  <c r="AE26" i="34"/>
  <c r="AO25" i="30"/>
  <c r="BA25" i="30" s="1"/>
  <c r="AM25" i="30"/>
  <c r="S13" i="41"/>
  <c r="Y37" i="45"/>
  <c r="W37" i="45"/>
  <c r="Y25" i="34"/>
  <c r="Y31" i="33"/>
  <c r="AI31" i="33" s="1"/>
  <c r="Y90" i="52"/>
  <c r="AO23" i="31"/>
  <c r="AY23" i="31" s="1"/>
  <c r="AM23" i="31"/>
  <c r="AS23" i="31" s="1"/>
  <c r="Y19" i="30"/>
  <c r="AI19" i="30" s="1"/>
  <c r="W19" i="30"/>
  <c r="AC19" i="30" s="1"/>
  <c r="AM42" i="39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S21" i="75"/>
  <c r="I30" i="26" s="1"/>
  <c r="M30" i="26" s="1"/>
  <c r="AC21" i="75"/>
  <c r="M21" i="75"/>
  <c r="I51" i="23" s="1"/>
  <c r="M51" i="23" s="1"/>
  <c r="S51" i="23" s="1"/>
  <c r="AW21" i="75"/>
  <c r="I74" i="11" s="1"/>
  <c r="M74" i="11" s="1"/>
  <c r="AG21" i="75"/>
  <c r="E21" i="73" s="1"/>
  <c r="Q21" i="75"/>
  <c r="I52" i="25" s="1"/>
  <c r="M52" i="25" s="1"/>
  <c r="S52" i="25" s="1"/>
  <c r="AM28" i="39"/>
  <c r="AS28" i="39" s="1"/>
  <c r="AO28" i="39"/>
  <c r="AY28" i="39" s="1"/>
  <c r="AO33" i="37"/>
  <c r="W14" i="32"/>
  <c r="Y14" i="32" s="1"/>
  <c r="Y34" i="43"/>
  <c r="AK34" i="43" s="1"/>
  <c r="AO31" i="42"/>
  <c r="AY31" i="42" s="1"/>
  <c r="AM31" i="42"/>
  <c r="AS31" i="42" s="1"/>
  <c r="AO26" i="38"/>
  <c r="W9" i="32"/>
  <c r="AO42" i="44"/>
  <c r="S11" i="31"/>
  <c r="Y42" i="38"/>
  <c r="Y26" i="39"/>
  <c r="W15" i="42"/>
  <c r="Y27" i="44"/>
  <c r="AY33" i="39"/>
  <c r="Y25" i="30"/>
  <c r="AK25" i="30" s="1"/>
  <c r="AO30" i="41"/>
  <c r="AY30" i="41" s="1"/>
  <c r="S13" i="45"/>
  <c r="Y23" i="52"/>
  <c r="AS20" i="56"/>
  <c r="Y27" i="38"/>
  <c r="AO32" i="37"/>
  <c r="AY32" i="37" s="1"/>
  <c r="AM32" i="37"/>
  <c r="AS32" i="37" s="1"/>
  <c r="AI32" i="30"/>
  <c r="AI37" i="30"/>
  <c r="Y24" i="37"/>
  <c r="Y59" i="50"/>
  <c r="Y12" i="36"/>
  <c r="AK12" i="36" s="1"/>
  <c r="AS15" i="52"/>
  <c r="AI40" i="42"/>
  <c r="Y14" i="38"/>
  <c r="W14" i="38"/>
  <c r="AO27" i="43"/>
  <c r="BA8" i="33"/>
  <c r="AO29" i="41"/>
  <c r="AY29" i="41" s="1"/>
  <c r="AM29" i="41"/>
  <c r="AS29" i="41" s="1"/>
  <c r="AM26" i="35"/>
  <c r="Y23" i="41"/>
  <c r="AK23" i="41" s="1"/>
  <c r="AM25" i="40"/>
  <c r="AO25" i="40" s="1"/>
  <c r="AC33" i="35"/>
  <c r="AE33" i="35"/>
  <c r="Y24" i="39"/>
  <c r="S15" i="33"/>
  <c r="S50" i="98"/>
  <c r="E28" i="96" s="1"/>
  <c r="S58" i="98"/>
  <c r="E17" i="94" s="1"/>
  <c r="G17" i="94" s="1"/>
  <c r="S66" i="98"/>
  <c r="E25" i="94" s="1"/>
  <c r="G25" i="94" s="1"/>
  <c r="S74" i="98"/>
  <c r="S12" i="98"/>
  <c r="E10" i="96" s="1"/>
  <c r="S20" i="98"/>
  <c r="E28" i="95" s="1"/>
  <c r="G28" i="95" s="1"/>
  <c r="M85" i="95"/>
  <c r="K85" i="95"/>
  <c r="I174" i="11" s="1"/>
  <c r="S28" i="98"/>
  <c r="E22" i="96" s="1"/>
  <c r="Y29" i="31"/>
  <c r="AI29" i="31" s="1"/>
  <c r="K41" i="74"/>
  <c r="I39" i="54" s="1"/>
  <c r="M39" i="54" s="1"/>
  <c r="S18" i="30"/>
  <c r="AC23" i="43"/>
  <c r="AE23" i="43"/>
  <c r="Y29" i="45"/>
  <c r="AI29" i="45" s="1"/>
  <c r="W13" i="36"/>
  <c r="CG51" i="52"/>
  <c r="BQ51" i="52"/>
  <c r="Q51" i="52"/>
  <c r="W51" i="52" s="1"/>
  <c r="BM51" i="52"/>
  <c r="AW51" i="52"/>
  <c r="CA51" i="52"/>
  <c r="CE51" i="52" s="1"/>
  <c r="AC51" i="52"/>
  <c r="AI51" i="52" s="1"/>
  <c r="BW51" i="52"/>
  <c r="BG51" i="52"/>
  <c r="Y51" i="52"/>
  <c r="BC51" i="52"/>
  <c r="AM51" i="52"/>
  <c r="AQ51" i="52" s="1"/>
  <c r="AK8" i="40"/>
  <c r="S36" i="37"/>
  <c r="Q36" i="37"/>
  <c r="M44" i="37"/>
  <c r="AC41" i="56"/>
  <c r="AS41" i="56"/>
  <c r="AM41" i="56"/>
  <c r="Q41" i="56"/>
  <c r="W41" i="56" s="1"/>
  <c r="AI41" i="56"/>
  <c r="AC30" i="56"/>
  <c r="AS30" i="56"/>
  <c r="AM30" i="56"/>
  <c r="Q30" i="56"/>
  <c r="W30" i="56" s="1"/>
  <c r="AI30" i="56"/>
  <c r="Y25" i="45"/>
  <c r="S14" i="40"/>
  <c r="W37" i="46"/>
  <c r="AE37" i="46" s="1"/>
  <c r="AC27" i="43"/>
  <c r="AE27" i="43"/>
  <c r="Y26" i="38"/>
  <c r="AK26" i="38" s="1"/>
  <c r="Y54" i="56"/>
  <c r="Y62" i="56"/>
  <c r="Y29" i="41"/>
  <c r="AI29" i="41" s="1"/>
  <c r="Y32" i="44"/>
  <c r="AI32" i="44" s="1"/>
  <c r="AO31" i="45"/>
  <c r="AY31" i="45" s="1"/>
  <c r="BY82" i="52"/>
  <c r="BY83" i="52"/>
  <c r="BY84" i="52"/>
  <c r="BY85" i="52"/>
  <c r="BY80" i="52"/>
  <c r="BY81" i="52"/>
  <c r="W15" i="37"/>
  <c r="Y15" i="37"/>
  <c r="AC34" i="33"/>
  <c r="AE34" i="33"/>
  <c r="Y37" i="43"/>
  <c r="W37" i="43"/>
  <c r="W13" i="40"/>
  <c r="Y13" i="40"/>
  <c r="AK13" i="40" s="1"/>
  <c r="BM49" i="52"/>
  <c r="AW49" i="52"/>
  <c r="CA49" i="52"/>
  <c r="CE49" i="52" s="1"/>
  <c r="AS49" i="52"/>
  <c r="AC49" i="52"/>
  <c r="BW49" i="52"/>
  <c r="BG49" i="52"/>
  <c r="Y49" i="52"/>
  <c r="BC49" i="52"/>
  <c r="AM49" i="52"/>
  <c r="AQ49" i="52" s="1"/>
  <c r="CG49" i="52"/>
  <c r="BQ49" i="52"/>
  <c r="AI49" i="52"/>
  <c r="Q49" i="52"/>
  <c r="W49" i="52" s="1"/>
  <c r="Y31" i="43"/>
  <c r="AI31" i="43" s="1"/>
  <c r="M18" i="13"/>
  <c r="M30" i="13" s="1"/>
  <c r="I30" i="13"/>
  <c r="E33" i="12" s="1"/>
  <c r="BA8" i="44"/>
  <c r="Y27" i="41"/>
  <c r="Y29" i="38"/>
  <c r="AI29" i="38" s="1"/>
  <c r="S17" i="36"/>
  <c r="AO42" i="41"/>
  <c r="Y31" i="45"/>
  <c r="AI31" i="45" s="1"/>
  <c r="Y11" i="42"/>
  <c r="W11" i="42"/>
  <c r="S37" i="42"/>
  <c r="Y26" i="42"/>
  <c r="Y30" i="38"/>
  <c r="AI30" i="38" s="1"/>
  <c r="AY81" i="52"/>
  <c r="AW81" i="52"/>
  <c r="BC81" i="52" s="1"/>
  <c r="AO42" i="42"/>
  <c r="Y33" i="39"/>
  <c r="Y28" i="45"/>
  <c r="AI28" i="45" s="1"/>
  <c r="BC32" i="52"/>
  <c r="Y24" i="36"/>
  <c r="AK24" i="36" s="1"/>
  <c r="AY26" i="36"/>
  <c r="Y29" i="37"/>
  <c r="AI29" i="37" s="1"/>
  <c r="AO13" i="38"/>
  <c r="AM13" i="38"/>
  <c r="AS24" i="39"/>
  <c r="Y24" i="42"/>
  <c r="AI25" i="40"/>
  <c r="AM25" i="44"/>
  <c r="AI27" i="36"/>
  <c r="AC23" i="32"/>
  <c r="AE23" i="32"/>
  <c r="S19" i="45"/>
  <c r="Y12" i="31"/>
  <c r="S38" i="30"/>
  <c r="Y26" i="33"/>
  <c r="Y30" i="32"/>
  <c r="AI30" i="32" s="1"/>
  <c r="S17" i="40"/>
  <c r="M31" i="24"/>
  <c r="G32" i="10" s="1"/>
  <c r="S8" i="24"/>
  <c r="S31" i="24" s="1"/>
  <c r="I38" i="8" s="1"/>
  <c r="Y11" i="35"/>
  <c r="W11" i="35"/>
  <c r="AC24" i="43"/>
  <c r="AE24" i="43"/>
  <c r="Y15" i="45"/>
  <c r="W15" i="45"/>
  <c r="AO42" i="32"/>
  <c r="AM42" i="32"/>
  <c r="S18" i="35"/>
  <c r="Y45" i="52"/>
  <c r="AM45" i="52"/>
  <c r="AQ45" i="52" s="1"/>
  <c r="CG45" i="52"/>
  <c r="BQ45" i="52"/>
  <c r="Q45" i="52"/>
  <c r="W45" i="52" s="1"/>
  <c r="AW45" i="52"/>
  <c r="BC45" i="52" s="1"/>
  <c r="CA45" i="52"/>
  <c r="CE45" i="52" s="1"/>
  <c r="AS45" i="52"/>
  <c r="AC45" i="52"/>
  <c r="AI45" i="52" s="1"/>
  <c r="BW45" i="52"/>
  <c r="BG45" i="52"/>
  <c r="BM45" i="52" s="1"/>
  <c r="CG29" i="52"/>
  <c r="M18" i="17"/>
  <c r="I30" i="17"/>
  <c r="Y33" i="32"/>
  <c r="S14" i="33"/>
  <c r="AO42" i="40"/>
  <c r="W9" i="30"/>
  <c r="AI34" i="44"/>
  <c r="AO33" i="34"/>
  <c r="AQ80" i="52"/>
  <c r="Y39" i="32"/>
  <c r="AI39" i="32" s="1"/>
  <c r="W39" i="32"/>
  <c r="AC39" i="32" s="1"/>
  <c r="AC24" i="33"/>
  <c r="AE24" i="33"/>
  <c r="AO27" i="44"/>
  <c r="Y34" i="42"/>
  <c r="W18" i="39"/>
  <c r="Y31" i="44"/>
  <c r="AI31" i="44" s="1"/>
  <c r="Q9" i="53"/>
  <c r="Y12" i="40"/>
  <c r="AK12" i="40" s="1"/>
  <c r="AI40" i="37"/>
  <c r="W19" i="40"/>
  <c r="AC19" i="40" s="1"/>
  <c r="AO29" i="36"/>
  <c r="AY29" i="36" s="1"/>
  <c r="S37" i="44"/>
  <c r="M18" i="18"/>
  <c r="M30" i="18" s="1"/>
  <c r="E27" i="10" s="1"/>
  <c r="I30" i="18"/>
  <c r="AO39" i="46"/>
  <c r="AY39" i="46" s="1"/>
  <c r="AM39" i="46"/>
  <c r="AI43" i="42"/>
  <c r="AI25" i="35"/>
  <c r="S14" i="37"/>
  <c r="AI25" i="41"/>
  <c r="AM26" i="46"/>
  <c r="AY23" i="33"/>
  <c r="K14" i="73"/>
  <c r="I32" i="23" s="1"/>
  <c r="M32" i="23" s="1"/>
  <c r="S32" i="23" s="1"/>
  <c r="Y28" i="36"/>
  <c r="AI28" i="36" s="1"/>
  <c r="AY34" i="34"/>
  <c r="AC24" i="40"/>
  <c r="AE24" i="40"/>
  <c r="AC24" i="46"/>
  <c r="AE24" i="46"/>
  <c r="Y31" i="41"/>
  <c r="AI31" i="41" s="1"/>
  <c r="Y29" i="34"/>
  <c r="AI29" i="34" s="1"/>
  <c r="AI40" i="38"/>
  <c r="AC12" i="41"/>
  <c r="AE12" i="41"/>
  <c r="W18" i="43"/>
  <c r="AW41" i="52"/>
  <c r="BC41" i="52" s="1"/>
  <c r="CA41" i="52"/>
  <c r="CE41" i="52" s="1"/>
  <c r="AC41" i="52"/>
  <c r="BW41" i="52"/>
  <c r="BG41" i="52"/>
  <c r="BM41" i="52" s="1"/>
  <c r="AM41" i="52"/>
  <c r="AQ41" i="52" s="1"/>
  <c r="CG41" i="52"/>
  <c r="BQ41" i="52"/>
  <c r="AI41" i="52"/>
  <c r="Q41" i="52"/>
  <c r="W41" i="52" s="1"/>
  <c r="Y34" i="40"/>
  <c r="AK34" i="40" s="1"/>
  <c r="AI12" i="31"/>
  <c r="Y29" i="54"/>
  <c r="AU40" i="31"/>
  <c r="AS40" i="31"/>
  <c r="AC26" i="46"/>
  <c r="AE26" i="46"/>
  <c r="AU27" i="34"/>
  <c r="AS27" i="34"/>
  <c r="AS27" i="32"/>
  <c r="AU27" i="32"/>
  <c r="AU27" i="40"/>
  <c r="AS27" i="40"/>
  <c r="AO29" i="42"/>
  <c r="AY29" i="42" s="1"/>
  <c r="AU25" i="42"/>
  <c r="AS25" i="42"/>
  <c r="AS33" i="33"/>
  <c r="AU33" i="33"/>
  <c r="AO17" i="35"/>
  <c r="AM17" i="35"/>
  <c r="AC12" i="32"/>
  <c r="AE12" i="32"/>
  <c r="W39" i="31"/>
  <c r="AC39" i="31" s="1"/>
  <c r="AC12" i="33"/>
  <c r="AE12" i="33"/>
  <c r="AC33" i="33"/>
  <c r="AE33" i="33"/>
  <c r="Y37" i="50"/>
  <c r="Q37" i="50"/>
  <c r="W37" i="50" s="1"/>
  <c r="AM37" i="45"/>
  <c r="AM39" i="41"/>
  <c r="AS39" i="41" s="1"/>
  <c r="AO19" i="30"/>
  <c r="AM19" i="30"/>
  <c r="AS19" i="30" s="1"/>
  <c r="BA19" i="75"/>
  <c r="I62" i="11" s="1"/>
  <c r="AK19" i="75"/>
  <c r="I60" i="11" s="1"/>
  <c r="U19" i="75"/>
  <c r="I46" i="23" s="1"/>
  <c r="M46" i="23" s="1"/>
  <c r="S46" i="23" s="1"/>
  <c r="AW19" i="75"/>
  <c r="I61" i="11" s="1"/>
  <c r="AG19" i="75"/>
  <c r="E19" i="73" s="1"/>
  <c r="Q19" i="75"/>
  <c r="I46" i="25" s="1"/>
  <c r="M46" i="25" s="1"/>
  <c r="S46" i="25" s="1"/>
  <c r="BE19" i="75"/>
  <c r="E45" i="74" s="1"/>
  <c r="AO19" i="75"/>
  <c r="I28" i="27" s="1"/>
  <c r="M28" i="27" s="1"/>
  <c r="Y19" i="75"/>
  <c r="I19" i="75"/>
  <c r="I45" i="25" s="1"/>
  <c r="M45" i="25" s="1"/>
  <c r="S45" i="25" s="1"/>
  <c r="AS19" i="75"/>
  <c r="I28" i="26" s="1"/>
  <c r="M28" i="26" s="1"/>
  <c r="AC19" i="75"/>
  <c r="M19" i="75"/>
  <c r="I45" i="23" s="1"/>
  <c r="M45" i="23" s="1"/>
  <c r="S45" i="23" s="1"/>
  <c r="AO14" i="32"/>
  <c r="AM14" i="32"/>
  <c r="AU42" i="34"/>
  <c r="AO42" i="34"/>
  <c r="AS42" i="34"/>
  <c r="AM9" i="32"/>
  <c r="AO9" i="32" s="1"/>
  <c r="AK8" i="38"/>
  <c r="W38" i="36"/>
  <c r="AW22" i="45"/>
  <c r="AW23" i="45"/>
  <c r="AW24" i="45"/>
  <c r="AW8" i="45"/>
  <c r="AS9" i="79"/>
  <c r="AU9" i="79" s="1"/>
  <c r="AW26" i="45"/>
  <c r="AW34" i="45"/>
  <c r="AO15" i="42"/>
  <c r="AM15" i="42"/>
  <c r="AI23" i="36"/>
  <c r="AU8" i="43"/>
  <c r="AO8" i="43"/>
  <c r="BA40" i="32"/>
  <c r="AY40" i="32"/>
  <c r="Y16" i="46"/>
  <c r="AK16" i="46" s="1"/>
  <c r="W16" i="46"/>
  <c r="AE16" i="46" s="1"/>
  <c r="AM8" i="31"/>
  <c r="AM8" i="35"/>
  <c r="AI40" i="30"/>
  <c r="W19" i="46"/>
  <c r="Y19" i="46" s="1"/>
  <c r="AI19" i="46" s="1"/>
  <c r="CG15" i="52"/>
  <c r="Y38" i="33"/>
  <c r="W38" i="33"/>
  <c r="AO14" i="38"/>
  <c r="AM14" i="38"/>
  <c r="M44" i="46"/>
  <c r="Q36" i="46"/>
  <c r="S36" i="46" s="1"/>
  <c r="W9" i="35"/>
  <c r="AO25" i="41"/>
  <c r="AM25" i="41"/>
  <c r="W11" i="40"/>
  <c r="AO27" i="36"/>
  <c r="AM27" i="36"/>
  <c r="AM34" i="32"/>
  <c r="S51" i="98"/>
  <c r="E10" i="94" s="1"/>
  <c r="G10" i="94" s="1"/>
  <c r="S59" i="98"/>
  <c r="E18" i="94" s="1"/>
  <c r="G18" i="94" s="1"/>
  <c r="S67" i="98"/>
  <c r="E26" i="94" s="1"/>
  <c r="G26" i="94" s="1"/>
  <c r="S75" i="98"/>
  <c r="E34" i="94" s="1"/>
  <c r="G34" i="94" s="1"/>
  <c r="S13" i="98"/>
  <c r="E11" i="96" s="1"/>
  <c r="S21" i="98"/>
  <c r="E18" i="96" s="1"/>
  <c r="I8" i="96"/>
  <c r="E8" i="95" s="1"/>
  <c r="S29" i="98"/>
  <c r="E72" i="95" s="1"/>
  <c r="G72" i="95" s="1"/>
  <c r="AM32" i="38"/>
  <c r="AS32" i="38" s="1"/>
  <c r="AS39" i="56"/>
  <c r="Y39" i="56"/>
  <c r="AM39" i="56"/>
  <c r="Q39" i="56"/>
  <c r="W39" i="56" s="1"/>
  <c r="AI39" i="56"/>
  <c r="AC39" i="56"/>
  <c r="AM30" i="40"/>
  <c r="AS30" i="40" s="1"/>
  <c r="AM13" i="36"/>
  <c r="AK8" i="36"/>
  <c r="AC12" i="39"/>
  <c r="AE12" i="39"/>
  <c r="Y41" i="54"/>
  <c r="Q41" i="54"/>
  <c r="W41" i="54" s="1"/>
  <c r="S19" i="37"/>
  <c r="AI8" i="35"/>
  <c r="AI26" i="31"/>
  <c r="S37" i="30"/>
  <c r="AC25" i="56"/>
  <c r="AI25" i="56" s="1"/>
  <c r="AS25" i="56"/>
  <c r="Y25" i="56"/>
  <c r="AM25" i="56"/>
  <c r="Q25" i="56"/>
  <c r="W25" i="56" s="1"/>
  <c r="Y14" i="42"/>
  <c r="W14" i="42"/>
  <c r="AM37" i="46"/>
  <c r="AU37" i="46" s="1"/>
  <c r="AC25" i="41"/>
  <c r="AE25" i="41"/>
  <c r="W17" i="45"/>
  <c r="AC34" i="32"/>
  <c r="AE34" i="32"/>
  <c r="AS26" i="44"/>
  <c r="AU26" i="44"/>
  <c r="AO37" i="43"/>
  <c r="AM37" i="43"/>
  <c r="AC26" i="30"/>
  <c r="AE26" i="30"/>
  <c r="AM13" i="40"/>
  <c r="AO13" i="40"/>
  <c r="AC12" i="35"/>
  <c r="AE12" i="35"/>
  <c r="AI13" i="42"/>
  <c r="W39" i="37"/>
  <c r="AC39" i="37" s="1"/>
  <c r="AS23" i="32"/>
  <c r="AU23" i="32"/>
  <c r="AM26" i="41"/>
  <c r="W14" i="44"/>
  <c r="W9" i="38"/>
  <c r="W17" i="38"/>
  <c r="Y17" i="38" s="1"/>
  <c r="AU12" i="45"/>
  <c r="AS12" i="45"/>
  <c r="AO23" i="40"/>
  <c r="BA23" i="40" s="1"/>
  <c r="AM23" i="40"/>
  <c r="AM28" i="34"/>
  <c r="AS28" i="34" s="1"/>
  <c r="AC25" i="39"/>
  <c r="AE25" i="39"/>
  <c r="AY80" i="52"/>
  <c r="BA80" i="52" s="1"/>
  <c r="AW80" i="52"/>
  <c r="BC80" i="52" s="1"/>
  <c r="Y15" i="35"/>
  <c r="W15" i="35"/>
  <c r="AM30" i="45"/>
  <c r="AS30" i="45" s="1"/>
  <c r="AO30" i="45"/>
  <c r="AY30" i="45" s="1"/>
  <c r="S38" i="45"/>
  <c r="AU25" i="37"/>
  <c r="AS25" i="37"/>
  <c r="Q29" i="50"/>
  <c r="W29" i="50" s="1"/>
  <c r="AC12" i="43"/>
  <c r="AE12" i="43"/>
  <c r="AM28" i="41"/>
  <c r="AS28" i="41" s="1"/>
  <c r="AI34" i="43"/>
  <c r="W19" i="32"/>
  <c r="AC19" i="32" s="1"/>
  <c r="AY19" i="30"/>
  <c r="AY33" i="30"/>
  <c r="I61" i="74"/>
  <c r="I13" i="52" s="1"/>
  <c r="M13" i="52" s="1"/>
  <c r="Y88" i="52"/>
  <c r="AC34" i="35"/>
  <c r="AE34" i="35"/>
  <c r="AM27" i="39"/>
  <c r="AO27" i="39" s="1"/>
  <c r="AI34" i="33"/>
  <c r="Y17" i="42"/>
  <c r="W17" i="42"/>
  <c r="AM11" i="35"/>
  <c r="AO29" i="35"/>
  <c r="AY29" i="35" s="1"/>
  <c r="AM29" i="35"/>
  <c r="AS29" i="35" s="1"/>
  <c r="AY23" i="32"/>
  <c r="AM15" i="45"/>
  <c r="S18" i="41"/>
  <c r="AM31" i="44"/>
  <c r="AS31" i="44" s="1"/>
  <c r="AC23" i="39"/>
  <c r="AE23" i="39"/>
  <c r="AI24" i="41"/>
  <c r="M44" i="35"/>
  <c r="Q36" i="35"/>
  <c r="S36" i="35" s="1"/>
  <c r="S16" i="36"/>
  <c r="Y16" i="31"/>
  <c r="AI16" i="31" s="1"/>
  <c r="W16" i="31"/>
  <c r="AC16" i="31" s="1"/>
  <c r="AC25" i="44"/>
  <c r="AE25" i="44"/>
  <c r="AE15" i="48"/>
  <c r="AE29" i="48" s="1"/>
  <c r="E26" i="8" s="1"/>
  <c r="AA29" i="48"/>
  <c r="E18" i="10" s="1"/>
  <c r="AC12" i="37"/>
  <c r="AE12" i="37"/>
  <c r="W14" i="35"/>
  <c r="Y14" i="35" s="1"/>
  <c r="AU43" i="42"/>
  <c r="AS43" i="42"/>
  <c r="AC27" i="39"/>
  <c r="AE27" i="39"/>
  <c r="AC34" i="46"/>
  <c r="AE34" i="46"/>
  <c r="AO9" i="30"/>
  <c r="BA9" i="30" s="1"/>
  <c r="AM9" i="30"/>
  <c r="Y60" i="54"/>
  <c r="AI26" i="44"/>
  <c r="AM26" i="43"/>
  <c r="Y11" i="39"/>
  <c r="W11" i="39"/>
  <c r="Y15" i="43"/>
  <c r="W15" i="43"/>
  <c r="M44" i="34"/>
  <c r="Q36" i="34"/>
  <c r="AU24" i="38"/>
  <c r="AS24" i="38"/>
  <c r="AC42" i="32"/>
  <c r="AE42" i="32"/>
  <c r="W18" i="32"/>
  <c r="AM23" i="36"/>
  <c r="AY8" i="39"/>
  <c r="AM27" i="30"/>
  <c r="S13" i="46"/>
  <c r="AC33" i="36"/>
  <c r="AE33" i="36"/>
  <c r="AS43" i="34"/>
  <c r="AU43" i="34"/>
  <c r="AM21" i="56"/>
  <c r="Q21" i="56"/>
  <c r="W21" i="56" s="1"/>
  <c r="AC21" i="56"/>
  <c r="AS21" i="56"/>
  <c r="W16" i="34"/>
  <c r="S19" i="34"/>
  <c r="AO23" i="34"/>
  <c r="AC26" i="41"/>
  <c r="AE26" i="41"/>
  <c r="Y18" i="50"/>
  <c r="AC24" i="35"/>
  <c r="AE24" i="35"/>
  <c r="AC12" i="45"/>
  <c r="AE12" i="45"/>
  <c r="Q23" i="54"/>
  <c r="W23" i="54" s="1"/>
  <c r="W15" i="32"/>
  <c r="Y15" i="32"/>
  <c r="AC33" i="41"/>
  <c r="AE33" i="41"/>
  <c r="AM18" i="43"/>
  <c r="AY24" i="40"/>
  <c r="AC27" i="30"/>
  <c r="AE27" i="30"/>
  <c r="BC22" i="52"/>
  <c r="AS23" i="34"/>
  <c r="S38" i="35"/>
  <c r="AI13" i="46"/>
  <c r="Y29" i="44"/>
  <c r="AI29" i="44" s="1"/>
  <c r="W19" i="44"/>
  <c r="AC19" i="44" s="1"/>
  <c r="AS34" i="41"/>
  <c r="AU34" i="41"/>
  <c r="AY27" i="32"/>
  <c r="BA27" i="32"/>
  <c r="AY26" i="37"/>
  <c r="BA26" i="37"/>
  <c r="BA33" i="33"/>
  <c r="AY33" i="33"/>
  <c r="W9" i="33"/>
  <c r="AU40" i="36"/>
  <c r="AO40" i="36"/>
  <c r="AS40" i="36"/>
  <c r="Y37" i="38"/>
  <c r="W37" i="38"/>
  <c r="Y30" i="30"/>
  <c r="W39" i="36"/>
  <c r="AC39" i="36" s="1"/>
  <c r="Y12" i="32"/>
  <c r="AK12" i="32" s="1"/>
  <c r="AC25" i="35"/>
  <c r="AE25" i="35"/>
  <c r="Y29" i="42"/>
  <c r="AI29" i="42" s="1"/>
  <c r="W15" i="36"/>
  <c r="S39" i="31"/>
  <c r="Y12" i="33"/>
  <c r="AK12" i="33" s="1"/>
  <c r="W18" i="34"/>
  <c r="AM23" i="42"/>
  <c r="Y33" i="33"/>
  <c r="CG52" i="52"/>
  <c r="BQ52" i="52"/>
  <c r="BW52" i="52" s="1"/>
  <c r="CA52" i="52"/>
  <c r="CE52" i="52" s="1"/>
  <c r="BG52" i="52"/>
  <c r="AM52" i="52"/>
  <c r="AQ52" i="52" s="1"/>
  <c r="Q52" i="52"/>
  <c r="W52" i="52" s="1"/>
  <c r="AI52" i="52"/>
  <c r="AW52" i="52"/>
  <c r="BC52" i="52" s="1"/>
  <c r="AC52" i="52"/>
  <c r="BM52" i="52"/>
  <c r="AS52" i="52"/>
  <c r="Y52" i="52"/>
  <c r="AO30" i="34"/>
  <c r="AY30" i="34" s="1"/>
  <c r="Y32" i="42"/>
  <c r="AI32" i="42" s="1"/>
  <c r="AO28" i="33"/>
  <c r="AY28" i="33" s="1"/>
  <c r="AO24" i="44"/>
  <c r="AM24" i="44"/>
  <c r="AY9" i="34"/>
  <c r="AO25" i="32"/>
  <c r="AM25" i="32"/>
  <c r="Y14" i="34"/>
  <c r="W14" i="34"/>
  <c r="Y38" i="40"/>
  <c r="W38" i="40"/>
  <c r="AC23" i="45"/>
  <c r="AE23" i="45"/>
  <c r="AS23" i="41"/>
  <c r="AU23" i="41"/>
  <c r="AO24" i="39"/>
  <c r="W15" i="30"/>
  <c r="Y15" i="30"/>
  <c r="AK15" i="30" s="1"/>
  <c r="AK8" i="32"/>
  <c r="AI28" i="46"/>
  <c r="AC25" i="36"/>
  <c r="AE25" i="36"/>
  <c r="Y37" i="33"/>
  <c r="W37" i="33"/>
  <c r="AO23" i="43"/>
  <c r="BA23" i="43" s="1"/>
  <c r="Y39" i="39"/>
  <c r="AI39" i="39" s="1"/>
  <c r="W39" i="39"/>
  <c r="AC39" i="39" s="1"/>
  <c r="AY12" i="46"/>
  <c r="AO32" i="40"/>
  <c r="AY32" i="40" s="1"/>
  <c r="AI26" i="36"/>
  <c r="AY8" i="43"/>
  <c r="AU12" i="42"/>
  <c r="AS12" i="42"/>
  <c r="K46" i="56"/>
  <c r="M46" i="56" s="1"/>
  <c r="K48" i="56"/>
  <c r="K47" i="56"/>
  <c r="W38" i="41"/>
  <c r="Y38" i="41"/>
  <c r="S16" i="46"/>
  <c r="AC24" i="44"/>
  <c r="AE24" i="44"/>
  <c r="AI30" i="30"/>
  <c r="Y27" i="46"/>
  <c r="AK27" i="46" s="1"/>
  <c r="S19" i="46"/>
  <c r="Y32" i="43"/>
  <c r="AI32" i="43" s="1"/>
  <c r="I88" i="74"/>
  <c r="I96" i="52" s="1"/>
  <c r="M96" i="52" s="1"/>
  <c r="K88" i="74"/>
  <c r="I62" i="50" s="1"/>
  <c r="M62" i="50" s="1"/>
  <c r="Y28" i="42"/>
  <c r="AI28" i="42" s="1"/>
  <c r="AC27" i="40"/>
  <c r="AE27" i="40"/>
  <c r="Y31" i="42"/>
  <c r="AI31" i="42" s="1"/>
  <c r="W9" i="36"/>
  <c r="S9" i="35"/>
  <c r="Y17" i="43"/>
  <c r="W17" i="43"/>
  <c r="Y32" i="41"/>
  <c r="AI32" i="41" s="1"/>
  <c r="AM11" i="34"/>
  <c r="Y37" i="32"/>
  <c r="W37" i="32"/>
  <c r="AY13" i="32"/>
  <c r="AO24" i="41"/>
  <c r="AM24" i="41"/>
  <c r="S52" i="98"/>
  <c r="E11" i="94" s="1"/>
  <c r="G11" i="94" s="1"/>
  <c r="S60" i="98"/>
  <c r="E19" i="94" s="1"/>
  <c r="G19" i="94" s="1"/>
  <c r="S68" i="98"/>
  <c r="E27" i="94" s="1"/>
  <c r="G27" i="94" s="1"/>
  <c r="S76" i="98"/>
  <c r="E29" i="96" s="1"/>
  <c r="S14" i="98"/>
  <c r="E12" i="96" s="1"/>
  <c r="S34" i="98"/>
  <c r="E78" i="95" s="1"/>
  <c r="G78" i="95" s="1"/>
  <c r="K81" i="98"/>
  <c r="O41" i="98"/>
  <c r="S30" i="98"/>
  <c r="E73" i="95" s="1"/>
  <c r="G73" i="95" s="1"/>
  <c r="AM34" i="33"/>
  <c r="W16" i="39"/>
  <c r="Y16" i="39" s="1"/>
  <c r="Y16" i="37"/>
  <c r="W16" i="37"/>
  <c r="AO32" i="34"/>
  <c r="AY32" i="34" s="1"/>
  <c r="BA34" i="37"/>
  <c r="AY34" i="37"/>
  <c r="Y19" i="39"/>
  <c r="AI19" i="39" s="1"/>
  <c r="W19" i="39"/>
  <c r="AC19" i="39" s="1"/>
  <c r="AI51" i="56"/>
  <c r="AC51" i="56"/>
  <c r="AS51" i="56"/>
  <c r="AM51" i="56"/>
  <c r="Q51" i="56"/>
  <c r="W51" i="56" s="1"/>
  <c r="AY9" i="33"/>
  <c r="AM14" i="42"/>
  <c r="AO17" i="45"/>
  <c r="AM17" i="45"/>
  <c r="W16" i="41"/>
  <c r="Y16" i="41" s="1"/>
  <c r="AO39" i="37"/>
  <c r="AY39" i="37" s="1"/>
  <c r="AM39" i="37"/>
  <c r="AS39" i="37" s="1"/>
  <c r="Y19" i="43"/>
  <c r="AI19" i="43" s="1"/>
  <c r="W19" i="43"/>
  <c r="AC19" i="43" s="1"/>
  <c r="W19" i="41"/>
  <c r="AC19" i="41" s="1"/>
  <c r="AC12" i="30"/>
  <c r="AE12" i="30"/>
  <c r="AC33" i="37"/>
  <c r="AE33" i="37"/>
  <c r="AO14" i="44"/>
  <c r="AM14" i="44"/>
  <c r="AM9" i="38"/>
  <c r="AM37" i="56"/>
  <c r="AS37" i="56" s="1"/>
  <c r="Q37" i="56"/>
  <c r="W37" i="56" s="1"/>
  <c r="AC37" i="56"/>
  <c r="AI37" i="56" s="1"/>
  <c r="AO17" i="38"/>
  <c r="AM17" i="38"/>
  <c r="AM24" i="43"/>
  <c r="AY85" i="52"/>
  <c r="BA85" i="52" s="1"/>
  <c r="AW85" i="52"/>
  <c r="BC85" i="52" s="1"/>
  <c r="AM15" i="35"/>
  <c r="AY8" i="36"/>
  <c r="AC34" i="34"/>
  <c r="AE34" i="34"/>
  <c r="BA25" i="37"/>
  <c r="AY25" i="37"/>
  <c r="AM44" i="52"/>
  <c r="AQ44" i="52" s="1"/>
  <c r="BQ44" i="52"/>
  <c r="Q44" i="52"/>
  <c r="W44" i="52" s="1"/>
  <c r="BM44" i="52"/>
  <c r="AW44" i="52"/>
  <c r="BC44" i="52" s="1"/>
  <c r="CA44" i="52"/>
  <c r="CE44" i="52" s="1"/>
  <c r="AS44" i="52"/>
  <c r="AC44" i="52"/>
  <c r="AI44" i="52" s="1"/>
  <c r="BW44" i="52"/>
  <c r="BG44" i="52"/>
  <c r="Y44" i="52"/>
  <c r="W16" i="45"/>
  <c r="W34" i="30"/>
  <c r="AM19" i="32"/>
  <c r="AS19" i="32" s="1"/>
  <c r="AY41" i="36"/>
  <c r="K72" i="74"/>
  <c r="I25" i="50" s="1"/>
  <c r="M25" i="50" s="1"/>
  <c r="I72" i="74"/>
  <c r="I37" i="52" s="1"/>
  <c r="M37" i="52" s="1"/>
  <c r="AM33" i="38"/>
  <c r="AS33" i="32"/>
  <c r="AU33" i="32"/>
  <c r="AO32" i="39"/>
  <c r="AY32" i="39" s="1"/>
  <c r="AM32" i="39"/>
  <c r="AS32" i="39" s="1"/>
  <c r="AM17" i="42"/>
  <c r="AC23" i="40"/>
  <c r="AE23" i="40"/>
  <c r="G54" i="10"/>
  <c r="AW34" i="30"/>
  <c r="AW23" i="30"/>
  <c r="AW24" i="30"/>
  <c r="AW8" i="30"/>
  <c r="AS23" i="79"/>
  <c r="AU23" i="79" s="1"/>
  <c r="AW22" i="30"/>
  <c r="AW26" i="30"/>
  <c r="AO24" i="33"/>
  <c r="AM24" i="33"/>
  <c r="AO28" i="44"/>
  <c r="AY28" i="44" s="1"/>
  <c r="AM28" i="44"/>
  <c r="AS28" i="44" s="1"/>
  <c r="AM34" i="42"/>
  <c r="AM33" i="46"/>
  <c r="AU33" i="46" s="1"/>
  <c r="Y23" i="39"/>
  <c r="AM12" i="40"/>
  <c r="AI23" i="41"/>
  <c r="AC33" i="43"/>
  <c r="AE33" i="43"/>
  <c r="AK8" i="46"/>
  <c r="AO16" i="31"/>
  <c r="AY16" i="31" s="1"/>
  <c r="AM16" i="31"/>
  <c r="AS16" i="31" s="1"/>
  <c r="W19" i="31"/>
  <c r="AC19" i="31" s="1"/>
  <c r="AC26" i="40"/>
  <c r="AE26" i="40"/>
  <c r="AC33" i="38"/>
  <c r="AE33" i="38"/>
  <c r="Y12" i="37"/>
  <c r="AK12" i="37" s="1"/>
  <c r="S14" i="35"/>
  <c r="AO43" i="42"/>
  <c r="Y27" i="39"/>
  <c r="Y34" i="46"/>
  <c r="AK34" i="46" s="1"/>
  <c r="Y17" i="46"/>
  <c r="AK17" i="46" s="1"/>
  <c r="W17" i="46"/>
  <c r="AE17" i="46" s="1"/>
  <c r="Y25" i="46"/>
  <c r="AK25" i="46" s="1"/>
  <c r="AM11" i="39"/>
  <c r="AU25" i="43"/>
  <c r="AS25" i="43"/>
  <c r="AY13" i="44"/>
  <c r="AC23" i="38"/>
  <c r="AE23" i="38"/>
  <c r="AO24" i="46"/>
  <c r="BA24" i="46" s="1"/>
  <c r="S15" i="43"/>
  <c r="AO24" i="38"/>
  <c r="Y42" i="32"/>
  <c r="S18" i="32"/>
  <c r="AY12" i="39"/>
  <c r="AO16" i="34"/>
  <c r="AM16" i="34"/>
  <c r="AA29" i="55"/>
  <c r="AI29" i="55"/>
  <c r="Q29" i="55"/>
  <c r="W29" i="55" s="1"/>
  <c r="AU27" i="35"/>
  <c r="AS27" i="35"/>
  <c r="M47" i="54"/>
  <c r="Y26" i="41"/>
  <c r="AK26" i="41" s="1"/>
  <c r="AI34" i="34"/>
  <c r="Y32" i="45"/>
  <c r="AI32" i="45" s="1"/>
  <c r="AI43" i="44"/>
  <c r="W38" i="32"/>
  <c r="AM15" i="32"/>
  <c r="AO15" i="32" s="1"/>
  <c r="W18" i="31"/>
  <c r="AC18" i="31" s="1"/>
  <c r="AY34" i="40"/>
  <c r="W13" i="37"/>
  <c r="Y13" i="37" s="1"/>
  <c r="Y19" i="38"/>
  <c r="AI19" i="38" s="1"/>
  <c r="W19" i="38"/>
  <c r="AC19" i="38" s="1"/>
  <c r="AI43" i="35"/>
  <c r="Y14" i="41"/>
  <c r="W14" i="41"/>
  <c r="Q21" i="50"/>
  <c r="W21" i="50" s="1"/>
  <c r="Y19" i="50"/>
  <c r="Q19" i="50"/>
  <c r="W19" i="50" s="1"/>
  <c r="AM23" i="35"/>
  <c r="AU25" i="38"/>
  <c r="AS25" i="38"/>
  <c r="Q57" i="50"/>
  <c r="W57" i="50" s="1"/>
  <c r="Y57" i="50"/>
  <c r="Q55" i="50"/>
  <c r="W55" i="50" s="1"/>
  <c r="Y53" i="50"/>
  <c r="Q53" i="50"/>
  <c r="W53" i="50" s="1"/>
  <c r="AU26" i="36"/>
  <c r="AS26" i="36"/>
  <c r="W39" i="34"/>
  <c r="AC39" i="34" s="1"/>
  <c r="AO15" i="36"/>
  <c r="AM15" i="36"/>
  <c r="AM18" i="34"/>
  <c r="AO33" i="42"/>
  <c r="AM33" i="42"/>
  <c r="AC27" i="32"/>
  <c r="AE27" i="32"/>
  <c r="Y14" i="50"/>
  <c r="Q14" i="50"/>
  <c r="W14" i="50" s="1"/>
  <c r="BC28" i="52"/>
  <c r="AU40" i="44"/>
  <c r="AS40" i="44"/>
  <c r="W19" i="42"/>
  <c r="AC19" i="42" s="1"/>
  <c r="Y29" i="30"/>
  <c r="AI29" i="30" s="1"/>
  <c r="Y39" i="33"/>
  <c r="AI39" i="33" s="1"/>
  <c r="W39" i="33"/>
  <c r="AC39" i="33" s="1"/>
  <c r="S14" i="34"/>
  <c r="AC34" i="36"/>
  <c r="AE34" i="36"/>
  <c r="W37" i="36"/>
  <c r="S38" i="40"/>
  <c r="Y23" i="45"/>
  <c r="AK23" i="45" s="1"/>
  <c r="S38" i="36"/>
  <c r="AO23" i="41"/>
  <c r="W11" i="36"/>
  <c r="K12" i="73"/>
  <c r="I26" i="23" s="1"/>
  <c r="M26" i="23" s="1"/>
  <c r="S26" i="23" s="1"/>
  <c r="S15" i="30"/>
  <c r="AI39" i="46"/>
  <c r="AO28" i="45"/>
  <c r="AY28" i="45" s="1"/>
  <c r="Y25" i="36"/>
  <c r="S37" i="33"/>
  <c r="AC23" i="42"/>
  <c r="AE23" i="42"/>
  <c r="S39" i="39"/>
  <c r="AO29" i="45"/>
  <c r="AY29" i="45" s="1"/>
  <c r="AI34" i="36"/>
  <c r="AO12" i="42"/>
  <c r="Y16" i="33"/>
  <c r="W16" i="33"/>
  <c r="AI16" i="30"/>
  <c r="W19" i="33"/>
  <c r="AC19" i="33" s="1"/>
  <c r="I78" i="74"/>
  <c r="I86" i="52" s="1"/>
  <c r="M86" i="52" s="1"/>
  <c r="AY12" i="35"/>
  <c r="AM9" i="36"/>
  <c r="S17" i="43"/>
  <c r="AO32" i="44"/>
  <c r="AY32" i="44" s="1"/>
  <c r="Y37" i="40"/>
  <c r="W37" i="40"/>
  <c r="W39" i="38"/>
  <c r="AC39" i="38" s="1"/>
  <c r="S37" i="32"/>
  <c r="AE8" i="45"/>
  <c r="Y8" i="45"/>
  <c r="AC8" i="45"/>
  <c r="AC34" i="41"/>
  <c r="AE34" i="41"/>
  <c r="Y15" i="44"/>
  <c r="W15" i="44"/>
  <c r="S53" i="98"/>
  <c r="E12" i="94" s="1"/>
  <c r="G12" i="94" s="1"/>
  <c r="S61" i="98"/>
  <c r="E20" i="94" s="1"/>
  <c r="G20" i="94" s="1"/>
  <c r="S69" i="98"/>
  <c r="E28" i="94" s="1"/>
  <c r="G28" i="94" s="1"/>
  <c r="S77" i="98"/>
  <c r="E30" i="96" s="1"/>
  <c r="S15" i="98"/>
  <c r="E13" i="96" s="1"/>
  <c r="S35" i="98"/>
  <c r="E25" i="96" s="1"/>
  <c r="S47" i="98"/>
  <c r="S31" i="98"/>
  <c r="E23" i="96" s="1"/>
  <c r="AI43" i="38"/>
  <c r="AO28" i="32"/>
  <c r="AY28" i="32" s="1"/>
  <c r="AM28" i="32"/>
  <c r="AS28" i="32" s="1"/>
  <c r="Y18" i="42"/>
  <c r="W18" i="42"/>
  <c r="AS43" i="45"/>
  <c r="AU43" i="45"/>
  <c r="AO29" i="32"/>
  <c r="AY29" i="32" s="1"/>
  <c r="Y31" i="36"/>
  <c r="AI31" i="36" s="1"/>
  <c r="Y32" i="37"/>
  <c r="AI32" i="37" s="1"/>
  <c r="S16" i="39"/>
  <c r="S16" i="37"/>
  <c r="K16" i="73"/>
  <c r="I38" i="23" s="1"/>
  <c r="M38" i="23" s="1"/>
  <c r="S38" i="23" s="1"/>
  <c r="S19" i="39"/>
  <c r="AI23" i="35"/>
  <c r="AO32" i="35"/>
  <c r="AY32" i="35" s="1"/>
  <c r="M47" i="56"/>
  <c r="Y38" i="42"/>
  <c r="W38" i="42"/>
  <c r="W17" i="34"/>
  <c r="W17" i="32"/>
  <c r="Y17" i="32" s="1"/>
  <c r="Y38" i="38"/>
  <c r="W38" i="38"/>
  <c r="AC25" i="40"/>
  <c r="AE25" i="40"/>
  <c r="AS34" i="44"/>
  <c r="AU34" i="44"/>
  <c r="AO30" i="38"/>
  <c r="AY30" i="38" s="1"/>
  <c r="AC24" i="41"/>
  <c r="AE24" i="41"/>
  <c r="Y28" i="32"/>
  <c r="AI28" i="32" s="1"/>
  <c r="Y30" i="40"/>
  <c r="AI30" i="40" s="1"/>
  <c r="Y28" i="31"/>
  <c r="AI28" i="31" s="1"/>
  <c r="AI12" i="42"/>
  <c r="S16" i="41"/>
  <c r="W37" i="37"/>
  <c r="Y37" i="37" s="1"/>
  <c r="AI27" i="43"/>
  <c r="S19" i="43"/>
  <c r="S19" i="41"/>
  <c r="M44" i="39"/>
  <c r="S36" i="39"/>
  <c r="Q36" i="39"/>
  <c r="Y12" i="30"/>
  <c r="AK12" i="30" s="1"/>
  <c r="Y33" i="37"/>
  <c r="W14" i="46"/>
  <c r="AE14" i="46" s="1"/>
  <c r="W81" i="52"/>
  <c r="W9" i="42"/>
  <c r="K40" i="74"/>
  <c r="I37" i="54" s="1"/>
  <c r="M37" i="54" s="1"/>
  <c r="AO12" i="44"/>
  <c r="BA12" i="44" s="1"/>
  <c r="AM12" i="44"/>
  <c r="AO11" i="42"/>
  <c r="AM11" i="42"/>
  <c r="AY84" i="52"/>
  <c r="BA84" i="52" s="1"/>
  <c r="AW84" i="52"/>
  <c r="BC84" i="52" s="1"/>
  <c r="W15" i="41"/>
  <c r="AY24" i="36"/>
  <c r="AC26" i="32"/>
  <c r="AE26" i="32"/>
  <c r="Q32" i="50"/>
  <c r="W32" i="50" s="1"/>
  <c r="Y32" i="50"/>
  <c r="AO33" i="43"/>
  <c r="AM33" i="43"/>
  <c r="S16" i="45"/>
  <c r="AM31" i="38"/>
  <c r="AS31" i="38" s="1"/>
  <c r="AO31" i="38"/>
  <c r="AY31" i="38" s="1"/>
  <c r="AY14" i="30"/>
  <c r="I70" i="74"/>
  <c r="I35" i="52" s="1"/>
  <c r="M35" i="52" s="1"/>
  <c r="AY26" i="44"/>
  <c r="AO33" i="32"/>
  <c r="AU42" i="36"/>
  <c r="AS42" i="36"/>
  <c r="AO34" i="46"/>
  <c r="BA34" i="46" s="1"/>
  <c r="W9" i="37"/>
  <c r="Y23" i="40"/>
  <c r="AK23" i="40" s="1"/>
  <c r="AM23" i="38"/>
  <c r="AO23" i="38" s="1"/>
  <c r="K74" i="96"/>
  <c r="I13" i="22" s="1"/>
  <c r="M13" i="22" s="1"/>
  <c r="S13" i="22" s="1"/>
  <c r="W13" i="30"/>
  <c r="AM33" i="36"/>
  <c r="AO33" i="36" s="1"/>
  <c r="Y33" i="43"/>
  <c r="BA8" i="41"/>
  <c r="AK8" i="43"/>
  <c r="S19" i="31"/>
  <c r="Y26" i="40"/>
  <c r="AK26" i="40" s="1"/>
  <c r="Y33" i="38"/>
  <c r="AI41" i="35"/>
  <c r="AI23" i="44"/>
  <c r="S17" i="46"/>
  <c r="AU24" i="40"/>
  <c r="AS24" i="40"/>
  <c r="AY8" i="42"/>
  <c r="AO25" i="43"/>
  <c r="AO39" i="32"/>
  <c r="AY39" i="32" s="1"/>
  <c r="AM39" i="32"/>
  <c r="AS39" i="32" s="1"/>
  <c r="W15" i="31"/>
  <c r="AC15" i="31" s="1"/>
  <c r="AS26" i="42"/>
  <c r="AU12" i="38"/>
  <c r="AS12" i="38"/>
  <c r="Y33" i="46"/>
  <c r="AK33" i="46" s="1"/>
  <c r="AO18" i="39"/>
  <c r="AM18" i="39"/>
  <c r="AS26" i="39"/>
  <c r="Y37" i="35"/>
  <c r="W37" i="35"/>
  <c r="AO31" i="34"/>
  <c r="AY31" i="34" s="1"/>
  <c r="AS8" i="43"/>
  <c r="W16" i="40"/>
  <c r="K55" i="96"/>
  <c r="I29" i="53" s="1"/>
  <c r="AC24" i="32"/>
  <c r="AE24" i="32"/>
  <c r="AM19" i="40"/>
  <c r="AS19" i="40" s="1"/>
  <c r="AO27" i="35"/>
  <c r="Q30" i="54"/>
  <c r="W30" i="54" s="1"/>
  <c r="AI33" i="42"/>
  <c r="Y14" i="39"/>
  <c r="W14" i="39"/>
  <c r="AI26" i="34"/>
  <c r="AC27" i="33"/>
  <c r="AE27" i="33"/>
  <c r="Y17" i="30"/>
  <c r="AK17" i="30" s="1"/>
  <c r="W17" i="30"/>
  <c r="M44" i="38"/>
  <c r="Q36" i="38"/>
  <c r="AC33" i="34"/>
  <c r="AE33" i="34"/>
  <c r="S38" i="32"/>
  <c r="W15" i="34"/>
  <c r="S18" i="31"/>
  <c r="AY26" i="40"/>
  <c r="Y34" i="31"/>
  <c r="AI34" i="31" s="1"/>
  <c r="AC25" i="37"/>
  <c r="AE25" i="37"/>
  <c r="M44" i="45"/>
  <c r="Q36" i="45"/>
  <c r="W16" i="38"/>
  <c r="Y16" i="38" s="1"/>
  <c r="AY8" i="41"/>
  <c r="AO19" i="38"/>
  <c r="AY19" i="38" s="1"/>
  <c r="AM19" i="38"/>
  <c r="AS19" i="38" s="1"/>
  <c r="S14" i="41"/>
  <c r="AU33" i="40"/>
  <c r="AS33" i="40"/>
  <c r="AS31" i="52"/>
  <c r="AC31" i="52"/>
  <c r="BG31" i="52"/>
  <c r="BC31" i="52"/>
  <c r="AM31" i="52"/>
  <c r="AQ31" i="52" s="1"/>
  <c r="BQ31" i="52"/>
  <c r="BW31" i="52" s="1"/>
  <c r="AI31" i="52"/>
  <c r="Q31" i="52"/>
  <c r="W31" i="52" s="1"/>
  <c r="BM31" i="52"/>
  <c r="AW31" i="52"/>
  <c r="CA31" i="52"/>
  <c r="CE31" i="52" s="1"/>
  <c r="BQ27" i="52"/>
  <c r="AI27" i="52"/>
  <c r="Q27" i="52"/>
  <c r="W27" i="52" s="1"/>
  <c r="AW27" i="52"/>
  <c r="CA27" i="52"/>
  <c r="CE27" i="52" s="1"/>
  <c r="AS27" i="52"/>
  <c r="AC27" i="52"/>
  <c r="BW27" i="52"/>
  <c r="BG27" i="52"/>
  <c r="BM27" i="52" s="1"/>
  <c r="Y27" i="52"/>
  <c r="BC27" i="52"/>
  <c r="AM27" i="52"/>
  <c r="AQ27" i="52" s="1"/>
  <c r="AO25" i="38"/>
  <c r="CA91" i="52"/>
  <c r="CE91" i="52" s="1"/>
  <c r="AC91" i="52"/>
  <c r="BW91" i="52"/>
  <c r="BG91" i="52"/>
  <c r="AM91" i="52"/>
  <c r="AQ91" i="52" s="1"/>
  <c r="CG91" i="52"/>
  <c r="BQ91" i="52"/>
  <c r="AI91" i="52"/>
  <c r="Q91" i="52"/>
  <c r="W91" i="52" s="1"/>
  <c r="BM91" i="52"/>
  <c r="AW91" i="52"/>
  <c r="BC91" i="52" s="1"/>
  <c r="BG89" i="52"/>
  <c r="Y89" i="52"/>
  <c r="AM89" i="52"/>
  <c r="AQ89" i="52" s="1"/>
  <c r="CG89" i="52"/>
  <c r="BQ89" i="52"/>
  <c r="BW89" i="52" s="1"/>
  <c r="Q89" i="52"/>
  <c r="W89" i="52" s="1"/>
  <c r="BM89" i="52"/>
  <c r="AW89" i="52"/>
  <c r="BC89" i="52" s="1"/>
  <c r="CA89" i="52"/>
  <c r="CE89" i="52" s="1"/>
  <c r="AS89" i="52"/>
  <c r="AC89" i="52"/>
  <c r="AI89" i="52" s="1"/>
  <c r="AM87" i="52"/>
  <c r="AQ87" i="52" s="1"/>
  <c r="BQ87" i="52"/>
  <c r="AI87" i="52"/>
  <c r="Q87" i="52"/>
  <c r="W87" i="52" s="1"/>
  <c r="AW87" i="52"/>
  <c r="BC87" i="52" s="1"/>
  <c r="CA87" i="52"/>
  <c r="CE87" i="52" s="1"/>
  <c r="AS87" i="52"/>
  <c r="AC87" i="52"/>
  <c r="BW87" i="52"/>
  <c r="BG87" i="52"/>
  <c r="BM87" i="52" s="1"/>
  <c r="Y87" i="52"/>
  <c r="AO29" i="39"/>
  <c r="AY29" i="39" s="1"/>
  <c r="AM29" i="30"/>
  <c r="AS25" i="33"/>
  <c r="AU25" i="33"/>
  <c r="S9" i="45"/>
  <c r="Y28" i="37"/>
  <c r="AI28" i="37" s="1"/>
  <c r="AU42" i="38"/>
  <c r="AS42" i="38"/>
  <c r="AC25" i="42"/>
  <c r="AE25" i="42"/>
  <c r="W18" i="40"/>
  <c r="AC23" i="35"/>
  <c r="AE23" i="35"/>
  <c r="AI18" i="52"/>
  <c r="Q18" i="52"/>
  <c r="W18" i="52" s="1"/>
  <c r="AW18" i="52"/>
  <c r="BC18" i="52" s="1"/>
  <c r="CA18" i="52"/>
  <c r="CE18" i="52" s="1"/>
  <c r="AC18" i="52"/>
  <c r="BG18" i="52"/>
  <c r="BM18" i="52" s="1"/>
  <c r="Y18" i="52"/>
  <c r="AM18" i="52"/>
  <c r="AQ18" i="52" s="1"/>
  <c r="CG18" i="52"/>
  <c r="BQ18" i="52"/>
  <c r="BW18" i="52" s="1"/>
  <c r="Y16" i="42"/>
  <c r="W16" i="42"/>
  <c r="AC42" i="45"/>
  <c r="AE42" i="45"/>
  <c r="AM12" i="36"/>
  <c r="Q12" i="50"/>
  <c r="W12" i="50" s="1"/>
  <c r="AO28" i="30"/>
  <c r="AY28" i="30" s="1"/>
  <c r="AM28" i="30"/>
  <c r="AS28" i="30" s="1"/>
  <c r="AO39" i="33"/>
  <c r="AY39" i="33" s="1"/>
  <c r="AM39" i="33"/>
  <c r="AS39" i="33" s="1"/>
  <c r="AM37" i="36"/>
  <c r="AC25" i="38"/>
  <c r="AE25" i="38"/>
  <c r="W9" i="39"/>
  <c r="AC25" i="33"/>
  <c r="AE25" i="33"/>
  <c r="W17" i="39"/>
  <c r="AM17" i="37"/>
  <c r="AO17" i="37" s="1"/>
  <c r="AO11" i="36"/>
  <c r="AM11" i="36"/>
  <c r="AM32" i="33"/>
  <c r="AS32" i="33" s="1"/>
  <c r="M82" i="98"/>
  <c r="Q41" i="98"/>
  <c r="Q82" i="98" s="1"/>
  <c r="AI27" i="46"/>
  <c r="AI16" i="46"/>
  <c r="Y38" i="31"/>
  <c r="W38" i="31"/>
  <c r="AS24" i="36"/>
  <c r="AU24" i="36"/>
  <c r="Y13" i="32"/>
  <c r="AK13" i="32" s="1"/>
  <c r="W13" i="32"/>
  <c r="AI23" i="40"/>
  <c r="AY23" i="43"/>
  <c r="AM16" i="33"/>
  <c r="AC42" i="43"/>
  <c r="AE42" i="43"/>
  <c r="AI18" i="30"/>
  <c r="AI33" i="30"/>
  <c r="AM19" i="33"/>
  <c r="AS19" i="33" s="1"/>
  <c r="I89" i="74"/>
  <c r="I97" i="52" s="1"/>
  <c r="M97" i="52" s="1"/>
  <c r="AM24" i="31"/>
  <c r="AM38" i="33"/>
  <c r="W14" i="36"/>
  <c r="Y14" i="36" s="1"/>
  <c r="Y9" i="43"/>
  <c r="AK9" i="43" s="1"/>
  <c r="W9" i="43"/>
  <c r="Y17" i="31"/>
  <c r="AI17" i="31" s="1"/>
  <c r="W17" i="31"/>
  <c r="AC17" i="31" s="1"/>
  <c r="AC42" i="44"/>
  <c r="AE42" i="44"/>
  <c r="AM11" i="40"/>
  <c r="AC27" i="34"/>
  <c r="AE27" i="34"/>
  <c r="AU43" i="31"/>
  <c r="AS43" i="31"/>
  <c r="AG22" i="45"/>
  <c r="AG23" i="45"/>
  <c r="AI23" i="45" s="1"/>
  <c r="AG24" i="45"/>
  <c r="AG8" i="45"/>
  <c r="AI8" i="45" s="1"/>
  <c r="AG34" i="45"/>
  <c r="AG26" i="45"/>
  <c r="AO15" i="44"/>
  <c r="AM15" i="44"/>
  <c r="S54" i="98"/>
  <c r="E13" i="94" s="1"/>
  <c r="G13" i="94" s="1"/>
  <c r="S62" i="98"/>
  <c r="E21" i="94" s="1"/>
  <c r="G21" i="94" s="1"/>
  <c r="S70" i="98"/>
  <c r="E29" i="94" s="1"/>
  <c r="G29" i="94" s="1"/>
  <c r="S78" i="98"/>
  <c r="E38" i="94" s="1"/>
  <c r="G38" i="94" s="1"/>
  <c r="S16" i="98"/>
  <c r="E14" i="96" s="1"/>
  <c r="S36" i="98"/>
  <c r="E26" i="96" s="1"/>
  <c r="S24" i="98"/>
  <c r="E19" i="96" s="1"/>
  <c r="K84" i="95"/>
  <c r="I173" i="11" s="1"/>
  <c r="M84" i="95"/>
  <c r="AM18" i="42"/>
  <c r="AO18" i="42" s="1"/>
  <c r="Y13" i="43"/>
  <c r="AK13" i="43" s="1"/>
  <c r="W13" i="43"/>
  <c r="AS23" i="43"/>
  <c r="W26" i="45"/>
  <c r="AC33" i="44"/>
  <c r="AE33" i="44"/>
  <c r="AY12" i="37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AM38" i="42"/>
  <c r="W24" i="45"/>
  <c r="AM17" i="34"/>
  <c r="AM17" i="32"/>
  <c r="AY25" i="45"/>
  <c r="AM38" i="38"/>
  <c r="W11" i="44"/>
  <c r="Y11" i="44" s="1"/>
  <c r="AU40" i="42"/>
  <c r="AO40" i="42"/>
  <c r="AS40" i="42"/>
  <c r="AS26" i="32"/>
  <c r="AU26" i="32"/>
  <c r="AS42" i="35"/>
  <c r="AU42" i="35"/>
  <c r="AI27" i="40"/>
  <c r="AM37" i="37"/>
  <c r="AO37" i="37"/>
  <c r="AS27" i="45"/>
  <c r="AU27" i="45"/>
  <c r="AY41" i="42"/>
  <c r="AM14" i="46"/>
  <c r="AU14" i="46" s="1"/>
  <c r="BG10" i="51"/>
  <c r="AQ10" i="51"/>
  <c r="AA10" i="51"/>
  <c r="BO10" i="51"/>
  <c r="AY10" i="51"/>
  <c r="AI10" i="51"/>
  <c r="Q10" i="51"/>
  <c r="Y39" i="30"/>
  <c r="AI39" i="30" s="1"/>
  <c r="W39" i="30"/>
  <c r="AC39" i="30" s="1"/>
  <c r="AO9" i="42"/>
  <c r="AM9" i="42"/>
  <c r="Y9" i="31"/>
  <c r="AI9" i="31" s="1"/>
  <c r="W9" i="31"/>
  <c r="AC9" i="31" s="1"/>
  <c r="AO26" i="33"/>
  <c r="AM26" i="33"/>
  <c r="AU40" i="43"/>
  <c r="AO40" i="43"/>
  <c r="AS40" i="43"/>
  <c r="AY83" i="52"/>
  <c r="AW83" i="52"/>
  <c r="BC83" i="52" s="1"/>
  <c r="AO15" i="41"/>
  <c r="AM15" i="41"/>
  <c r="Y18" i="37"/>
  <c r="W18" i="37"/>
  <c r="W13" i="44"/>
  <c r="Y13" i="44" s="1"/>
  <c r="AS47" i="52"/>
  <c r="AC47" i="52"/>
  <c r="BW47" i="52"/>
  <c r="BG47" i="52"/>
  <c r="Y47" i="52"/>
  <c r="BC47" i="52"/>
  <c r="AM47" i="52"/>
  <c r="AQ47" i="52" s="1"/>
  <c r="CG47" i="52"/>
  <c r="BQ47" i="52"/>
  <c r="AI47" i="52"/>
  <c r="Q47" i="52"/>
  <c r="W47" i="52" s="1"/>
  <c r="BM47" i="52"/>
  <c r="AW47" i="52"/>
  <c r="CA47" i="52"/>
  <c r="CE47" i="52" s="1"/>
  <c r="AC42" i="35"/>
  <c r="AE42" i="35"/>
  <c r="W16" i="32"/>
  <c r="Q10" i="49"/>
  <c r="AC27" i="45"/>
  <c r="AE27" i="45"/>
  <c r="W37" i="39"/>
  <c r="Y37" i="39" s="1"/>
  <c r="AY11" i="30"/>
  <c r="I71" i="74"/>
  <c r="I36" i="52" s="1"/>
  <c r="M36" i="52" s="1"/>
  <c r="BK98" i="52"/>
  <c r="E18" i="8" s="1"/>
  <c r="W39" i="44"/>
  <c r="AC39" i="44" s="1"/>
  <c r="Y9" i="41"/>
  <c r="AK9" i="41" s="1"/>
  <c r="W9" i="41"/>
  <c r="AO9" i="37"/>
  <c r="AM9" i="37"/>
  <c r="Q43" i="54"/>
  <c r="W43" i="54" s="1"/>
  <c r="Y11" i="46"/>
  <c r="AK11" i="46" s="1"/>
  <c r="W11" i="46"/>
  <c r="AE11" i="46" s="1"/>
  <c r="AY26" i="32"/>
  <c r="AI41" i="44"/>
  <c r="M14" i="23"/>
  <c r="Q9" i="55"/>
  <c r="AI9" i="55"/>
  <c r="AI41" i="55" s="1"/>
  <c r="G13" i="10" s="1"/>
  <c r="AA9" i="55"/>
  <c r="AA41" i="55" s="1"/>
  <c r="G10" i="10" s="1"/>
  <c r="M41" i="55"/>
  <c r="BA40" i="38"/>
  <c r="AY40" i="38"/>
  <c r="AI13" i="40"/>
  <c r="AI27" i="56"/>
  <c r="AC27" i="56"/>
  <c r="AS27" i="56"/>
  <c r="AM27" i="56"/>
  <c r="Q27" i="56"/>
  <c r="W27" i="56" s="1"/>
  <c r="AY34" i="44"/>
  <c r="W9" i="46"/>
  <c r="AY12" i="44"/>
  <c r="AM15" i="31"/>
  <c r="AS15" i="31" s="1"/>
  <c r="AU12" i="41"/>
  <c r="AS12" i="41"/>
  <c r="AM34" i="31"/>
  <c r="AC27" i="37"/>
  <c r="AE27" i="37"/>
  <c r="Q28" i="50"/>
  <c r="W28" i="50" s="1"/>
  <c r="AM37" i="35"/>
  <c r="AO37" i="35" s="1"/>
  <c r="W39" i="35"/>
  <c r="AC39" i="35" s="1"/>
  <c r="AO16" i="40"/>
  <c r="AM16" i="40"/>
  <c r="AY34" i="46"/>
  <c r="AI43" i="43"/>
  <c r="Q25" i="54"/>
  <c r="W25" i="54" s="1"/>
  <c r="AY8" i="44"/>
  <c r="AO14" i="39"/>
  <c r="AM14" i="39"/>
  <c r="AI8" i="34"/>
  <c r="AM17" i="30"/>
  <c r="AO17" i="30" s="1"/>
  <c r="W11" i="43"/>
  <c r="W11" i="41"/>
  <c r="Y11" i="41" s="1"/>
  <c r="AC25" i="43"/>
  <c r="AE25" i="43"/>
  <c r="AO15" i="34"/>
  <c r="AM15" i="34"/>
  <c r="AC24" i="38"/>
  <c r="AE24" i="38"/>
  <c r="W38" i="43"/>
  <c r="Y38" i="43" s="1"/>
  <c r="AU8" i="40"/>
  <c r="AO8" i="40"/>
  <c r="AS8" i="40"/>
  <c r="S13" i="37"/>
  <c r="AM16" i="38"/>
  <c r="AA30" i="55"/>
  <c r="AI30" i="55"/>
  <c r="Q30" i="55"/>
  <c r="W30" i="55" s="1"/>
  <c r="AI40" i="36"/>
  <c r="AC23" i="37"/>
  <c r="AE23" i="37"/>
  <c r="AI13" i="35"/>
  <c r="AO19" i="44"/>
  <c r="AY19" i="44" s="1"/>
  <c r="AM19" i="44"/>
  <c r="AS19" i="44" s="1"/>
  <c r="AY42" i="36"/>
  <c r="AS34" i="46"/>
  <c r="W14" i="43"/>
  <c r="Y14" i="43"/>
  <c r="AU24" i="51"/>
  <c r="I16" i="8" s="1"/>
  <c r="I17" i="8" s="1"/>
  <c r="W39" i="40"/>
  <c r="AC39" i="40" s="1"/>
  <c r="AS42" i="45"/>
  <c r="AU42" i="45"/>
  <c r="AM31" i="30"/>
  <c r="Y60" i="50"/>
  <c r="Q60" i="50"/>
  <c r="W60" i="50" s="1"/>
  <c r="Q58" i="50"/>
  <c r="W58" i="50" s="1"/>
  <c r="BA17" i="30" l="1"/>
  <c r="AY17" i="30"/>
  <c r="BA37" i="35"/>
  <c r="AY37" i="35"/>
  <c r="AI17" i="32"/>
  <c r="AK17" i="32"/>
  <c r="AK14" i="35"/>
  <c r="AI14" i="35"/>
  <c r="AK17" i="33"/>
  <c r="AI17" i="33"/>
  <c r="BA34" i="39"/>
  <c r="AY34" i="39"/>
  <c r="AK13" i="34"/>
  <c r="AI13" i="34"/>
  <c r="AY27" i="37"/>
  <c r="BA27" i="37"/>
  <c r="AY9" i="41"/>
  <c r="BA9" i="41"/>
  <c r="AK11" i="44"/>
  <c r="AI11" i="44"/>
  <c r="AY18" i="42"/>
  <c r="BA18" i="42"/>
  <c r="AI37" i="37"/>
  <c r="AK37" i="37"/>
  <c r="AK13" i="37"/>
  <c r="AI13" i="37"/>
  <c r="BA27" i="39"/>
  <c r="AY27" i="39"/>
  <c r="BA25" i="40"/>
  <c r="AY25" i="40"/>
  <c r="AI38" i="39"/>
  <c r="AK38" i="39"/>
  <c r="AK13" i="39"/>
  <c r="AI13" i="39"/>
  <c r="AY38" i="41"/>
  <c r="BA38" i="41"/>
  <c r="BA23" i="38"/>
  <c r="AY23" i="38"/>
  <c r="S44" i="35"/>
  <c r="AO36" i="35"/>
  <c r="AM36" i="35"/>
  <c r="BA14" i="45"/>
  <c r="AY14" i="45"/>
  <c r="BA9" i="44"/>
  <c r="AY9" i="44"/>
  <c r="AK13" i="44"/>
  <c r="AI13" i="44"/>
  <c r="AI11" i="41"/>
  <c r="AK11" i="41"/>
  <c r="BA9" i="32"/>
  <c r="AY9" i="32"/>
  <c r="BA9" i="40"/>
  <c r="AY9" i="40"/>
  <c r="AI18" i="36"/>
  <c r="AK18" i="36"/>
  <c r="AY16" i="35"/>
  <c r="BA16" i="35"/>
  <c r="BA14" i="36"/>
  <c r="AY14" i="36"/>
  <c r="AK38" i="43"/>
  <c r="AI38" i="43"/>
  <c r="AY15" i="32"/>
  <c r="BA15" i="32"/>
  <c r="AK16" i="41"/>
  <c r="AI16" i="41"/>
  <c r="AY16" i="44"/>
  <c r="BA16" i="44"/>
  <c r="S44" i="42"/>
  <c r="AM36" i="42"/>
  <c r="AK14" i="45"/>
  <c r="AI14" i="45"/>
  <c r="AK9" i="45"/>
  <c r="AI9" i="45"/>
  <c r="BA23" i="46"/>
  <c r="AY23" i="46"/>
  <c r="BA11" i="41"/>
  <c r="AY11" i="41"/>
  <c r="AK16" i="39"/>
  <c r="AI16" i="39"/>
  <c r="AI14" i="32"/>
  <c r="AK14" i="32"/>
  <c r="AM36" i="31"/>
  <c r="S44" i="31"/>
  <c r="AK9" i="40"/>
  <c r="AI9" i="40"/>
  <c r="AK14" i="36"/>
  <c r="AI14" i="36"/>
  <c r="AK17" i="38"/>
  <c r="AI17" i="38"/>
  <c r="AO36" i="46"/>
  <c r="AM36" i="46"/>
  <c r="S44" i="46"/>
  <c r="AI18" i="45"/>
  <c r="AK18" i="45"/>
  <c r="AI37" i="39"/>
  <c r="AK37" i="39"/>
  <c r="AY17" i="37"/>
  <c r="BA17" i="37"/>
  <c r="AI16" i="38"/>
  <c r="AK16" i="38"/>
  <c r="BA33" i="36"/>
  <c r="AY33" i="36"/>
  <c r="AK38" i="30"/>
  <c r="AI38" i="30"/>
  <c r="BA34" i="38"/>
  <c r="AY34" i="38"/>
  <c r="AC11" i="43"/>
  <c r="AE11" i="43"/>
  <c r="Y39" i="35"/>
  <c r="AI39" i="35" s="1"/>
  <c r="W9" i="55"/>
  <c r="W41" i="55" s="1"/>
  <c r="I8" i="8" s="1"/>
  <c r="Q41" i="55"/>
  <c r="G8" i="10" s="1"/>
  <c r="AS31" i="30"/>
  <c r="AO31" i="30"/>
  <c r="AY31" i="30" s="1"/>
  <c r="BA8" i="40"/>
  <c r="AS15" i="34"/>
  <c r="AU15" i="34"/>
  <c r="Y25" i="54"/>
  <c r="Y39" i="44"/>
  <c r="AI39" i="44" s="1"/>
  <c r="BA83" i="52"/>
  <c r="W10" i="51"/>
  <c r="AO14" i="46"/>
  <c r="AC24" i="45"/>
  <c r="AE24" i="45"/>
  <c r="Y24" i="45"/>
  <c r="AK24" i="45" s="1"/>
  <c r="AC39" i="52"/>
  <c r="BG39" i="52"/>
  <c r="Y39" i="52"/>
  <c r="AM39" i="52"/>
  <c r="AS39" i="52" s="1"/>
  <c r="CG39" i="52"/>
  <c r="BQ39" i="52"/>
  <c r="BW39" i="52" s="1"/>
  <c r="AI39" i="52"/>
  <c r="Q39" i="52"/>
  <c r="BM39" i="52"/>
  <c r="AW39" i="52"/>
  <c r="BA39" i="52" s="1"/>
  <c r="CA39" i="52"/>
  <c r="Q21" i="37"/>
  <c r="S21" i="37" s="1"/>
  <c r="M21" i="94"/>
  <c r="K21" i="94"/>
  <c r="I46" i="35" s="1"/>
  <c r="M46" i="35" s="1"/>
  <c r="AC38" i="31"/>
  <c r="AE38" i="31"/>
  <c r="AS11" i="36"/>
  <c r="AU11" i="36"/>
  <c r="AS91" i="52"/>
  <c r="CG27" i="52"/>
  <c r="AO38" i="32"/>
  <c r="AM38" i="32"/>
  <c r="AC14" i="39"/>
  <c r="AE14" i="39"/>
  <c r="AC37" i="35"/>
  <c r="AE37" i="35"/>
  <c r="AS12" i="44"/>
  <c r="AU12" i="44"/>
  <c r="Y14" i="46"/>
  <c r="I23" i="96"/>
  <c r="E74" i="95" s="1"/>
  <c r="G74" i="95" s="1"/>
  <c r="AC15" i="44"/>
  <c r="AE15" i="44"/>
  <c r="BA23" i="41"/>
  <c r="AY23" i="41"/>
  <c r="Y19" i="42"/>
  <c r="AI19" i="42" s="1"/>
  <c r="AU33" i="42"/>
  <c r="AS33" i="42"/>
  <c r="AC14" i="41"/>
  <c r="AE14" i="41"/>
  <c r="AK42" i="32"/>
  <c r="AI42" i="32"/>
  <c r="AO33" i="46"/>
  <c r="AS17" i="38"/>
  <c r="AU17" i="38"/>
  <c r="K12" i="96"/>
  <c r="E17" i="95" s="1"/>
  <c r="G17" i="95" s="1"/>
  <c r="I12" i="96"/>
  <c r="E16" i="95" s="1"/>
  <c r="G16" i="95" s="1"/>
  <c r="AC37" i="32"/>
  <c r="AE37" i="32"/>
  <c r="BC96" i="52"/>
  <c r="AM96" i="52"/>
  <c r="AQ96" i="52" s="1"/>
  <c r="BQ96" i="52"/>
  <c r="AI96" i="52"/>
  <c r="Q96" i="52"/>
  <c r="W96" i="52" s="1"/>
  <c r="AW96" i="52"/>
  <c r="CA96" i="52"/>
  <c r="CE96" i="52" s="1"/>
  <c r="AS96" i="52"/>
  <c r="AC96" i="52"/>
  <c r="BW96" i="52"/>
  <c r="BG96" i="52"/>
  <c r="BM96" i="52" s="1"/>
  <c r="AM16" i="46"/>
  <c r="AU16" i="46" s="1"/>
  <c r="AC37" i="33"/>
  <c r="AE37" i="33"/>
  <c r="AC38" i="40"/>
  <c r="AE38" i="40"/>
  <c r="AU24" i="44"/>
  <c r="AS24" i="44"/>
  <c r="Y39" i="36"/>
  <c r="AI39" i="36" s="1"/>
  <c r="Y19" i="44"/>
  <c r="AI19" i="44" s="1"/>
  <c r="Y23" i="54"/>
  <c r="Y21" i="56"/>
  <c r="AS13" i="40"/>
  <c r="AU13" i="40"/>
  <c r="AC14" i="42"/>
  <c r="AE14" i="42"/>
  <c r="K72" i="95"/>
  <c r="I32" i="21" s="1"/>
  <c r="M32" i="21" s="1"/>
  <c r="M10" i="94"/>
  <c r="K10" i="94"/>
  <c r="I46" i="46" s="1"/>
  <c r="M46" i="46" s="1"/>
  <c r="AS25" i="41"/>
  <c r="AU25" i="41"/>
  <c r="BA8" i="43"/>
  <c r="AS15" i="42"/>
  <c r="AU15" i="42"/>
  <c r="AO39" i="41"/>
  <c r="AY39" i="41" s="1"/>
  <c r="AS41" i="52"/>
  <c r="AO14" i="37"/>
  <c r="AM14" i="37"/>
  <c r="Y9" i="30"/>
  <c r="AK9" i="30" s="1"/>
  <c r="AC15" i="45"/>
  <c r="AE15" i="45"/>
  <c r="AS13" i="38"/>
  <c r="AU13" i="38"/>
  <c r="BA42" i="42"/>
  <c r="AY42" i="42"/>
  <c r="AC15" i="37"/>
  <c r="AE15" i="37"/>
  <c r="Y30" i="56"/>
  <c r="Y41" i="56"/>
  <c r="Q39" i="54"/>
  <c r="W39" i="54" s="1"/>
  <c r="Y39" i="54"/>
  <c r="K25" i="94"/>
  <c r="I30" i="51" s="1"/>
  <c r="M30" i="51" s="1"/>
  <c r="AC14" i="38"/>
  <c r="AE14" i="38"/>
  <c r="AI25" i="30"/>
  <c r="AK27" i="44"/>
  <c r="AI27" i="44"/>
  <c r="I47" i="74"/>
  <c r="I50" i="56" s="1"/>
  <c r="M50" i="56" s="1"/>
  <c r="BA33" i="45"/>
  <c r="AY33" i="45"/>
  <c r="W21" i="54"/>
  <c r="BI17" i="89"/>
  <c r="BI9" i="89"/>
  <c r="BI18" i="89"/>
  <c r="BI10" i="89"/>
  <c r="BI19" i="89"/>
  <c r="BI11" i="89"/>
  <c r="BI20" i="89"/>
  <c r="BI12" i="89"/>
  <c r="BI21" i="89"/>
  <c r="BI13" i="89"/>
  <c r="BI22" i="89"/>
  <c r="BI14" i="89"/>
  <c r="BI15" i="89"/>
  <c r="BI16" i="89"/>
  <c r="BI8" i="89"/>
  <c r="AC37" i="44"/>
  <c r="AE37" i="44"/>
  <c r="AM17" i="44"/>
  <c r="AO17" i="44" s="1"/>
  <c r="AO15" i="39"/>
  <c r="AM15" i="39"/>
  <c r="AI12" i="30"/>
  <c r="BA43" i="39"/>
  <c r="AY43" i="39"/>
  <c r="Q20" i="43"/>
  <c r="S20" i="43"/>
  <c r="Q20" i="31"/>
  <c r="AK20" i="31"/>
  <c r="AE20" i="31"/>
  <c r="BA20" i="31"/>
  <c r="AU20" i="31"/>
  <c r="S20" i="31"/>
  <c r="K9" i="96"/>
  <c r="E11" i="95" s="1"/>
  <c r="G11" i="95" s="1"/>
  <c r="I9" i="96"/>
  <c r="E10" i="95" s="1"/>
  <c r="G10" i="95" s="1"/>
  <c r="AM15" i="40"/>
  <c r="M18" i="27"/>
  <c r="M43" i="27" s="1"/>
  <c r="E26" i="10" s="1"/>
  <c r="I43" i="27"/>
  <c r="AO11" i="32"/>
  <c r="AM11" i="32"/>
  <c r="AI24" i="34"/>
  <c r="AC13" i="46"/>
  <c r="AE13" i="46"/>
  <c r="AS11" i="37"/>
  <c r="AU11" i="37"/>
  <c r="Y19" i="36"/>
  <c r="AI19" i="36" s="1"/>
  <c r="AC13" i="42"/>
  <c r="AE13" i="42"/>
  <c r="AO25" i="46"/>
  <c r="AU26" i="40"/>
  <c r="AS26" i="40"/>
  <c r="AC38" i="45"/>
  <c r="AE38" i="45"/>
  <c r="AS11" i="30"/>
  <c r="AU11" i="30"/>
  <c r="AC16" i="43"/>
  <c r="AE16" i="43"/>
  <c r="S22" i="37"/>
  <c r="Q22" i="37"/>
  <c r="Q22" i="39"/>
  <c r="AC37" i="30"/>
  <c r="AE37" i="30"/>
  <c r="Y48" i="52"/>
  <c r="AS38" i="39"/>
  <c r="AU38" i="39"/>
  <c r="M15" i="94"/>
  <c r="K15" i="94"/>
  <c r="I46" i="41" s="1"/>
  <c r="M46" i="41" s="1"/>
  <c r="AS37" i="40"/>
  <c r="AU37" i="40"/>
  <c r="AI9" i="43"/>
  <c r="AC16" i="30"/>
  <c r="AE16" i="30"/>
  <c r="Y37" i="31"/>
  <c r="AI37" i="31" s="1"/>
  <c r="Y92" i="52"/>
  <c r="AI12" i="38"/>
  <c r="Y51" i="54"/>
  <c r="AO30" i="42"/>
  <c r="AY30" i="42" s="1"/>
  <c r="M30" i="16"/>
  <c r="E29" i="10" s="1"/>
  <c r="S18" i="16"/>
  <c r="S30" i="16" s="1"/>
  <c r="E34" i="8" s="1"/>
  <c r="Y39" i="45"/>
  <c r="AI39" i="45" s="1"/>
  <c r="BA26" i="42"/>
  <c r="AY26" i="42"/>
  <c r="BO18" i="92"/>
  <c r="CA18" i="92" s="1"/>
  <c r="BG18" i="3" s="1"/>
  <c r="G746" i="1" s="1"/>
  <c r="BO10" i="92"/>
  <c r="CA10" i="92" s="1"/>
  <c r="BG10" i="3" s="1"/>
  <c r="G514" i="1" s="1"/>
  <c r="BO19" i="92"/>
  <c r="CA19" i="92" s="1"/>
  <c r="BG19" i="3" s="1"/>
  <c r="G775" i="1" s="1"/>
  <c r="BO11" i="92"/>
  <c r="CA11" i="92" s="1"/>
  <c r="BG11" i="3" s="1"/>
  <c r="G543" i="1" s="1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BO15" i="92"/>
  <c r="CA15" i="92" s="1"/>
  <c r="BG15" i="3" s="1"/>
  <c r="G659" i="1" s="1"/>
  <c r="BO16" i="92"/>
  <c r="CA16" i="92" s="1"/>
  <c r="BG16" i="3" s="1"/>
  <c r="G688" i="1" s="1"/>
  <c r="BO8" i="92"/>
  <c r="BO17" i="92"/>
  <c r="CA17" i="92" s="1"/>
  <c r="BG17" i="3" s="1"/>
  <c r="G717" i="1" s="1"/>
  <c r="BO9" i="92"/>
  <c r="CA9" i="92" s="1"/>
  <c r="BG9" i="3" s="1"/>
  <c r="G485" i="1" s="1"/>
  <c r="M10" i="43"/>
  <c r="I35" i="43"/>
  <c r="M10" i="31"/>
  <c r="I35" i="31"/>
  <c r="M10" i="36"/>
  <c r="I35" i="36"/>
  <c r="K22" i="94"/>
  <c r="I46" i="34" s="1"/>
  <c r="M46" i="34" s="1"/>
  <c r="AC13" i="35"/>
  <c r="AE13" i="35"/>
  <c r="AS14" i="43"/>
  <c r="AU14" i="43"/>
  <c r="AO39" i="35"/>
  <c r="AY39" i="35" s="1"/>
  <c r="AO9" i="31"/>
  <c r="AY9" i="31" s="1"/>
  <c r="AS9" i="33"/>
  <c r="AU9" i="33"/>
  <c r="AC38" i="43"/>
  <c r="AE38" i="43"/>
  <c r="AY15" i="34"/>
  <c r="BA15" i="34"/>
  <c r="S14" i="23"/>
  <c r="AC13" i="44"/>
  <c r="AE13" i="44"/>
  <c r="AM10" i="51"/>
  <c r="AS38" i="38"/>
  <c r="AU38" i="38"/>
  <c r="AS38" i="42"/>
  <c r="AU38" i="42"/>
  <c r="Q21" i="46"/>
  <c r="S21" i="46"/>
  <c r="Q21" i="33"/>
  <c r="K13" i="94"/>
  <c r="I46" i="43" s="1"/>
  <c r="M46" i="43" s="1"/>
  <c r="AS38" i="33"/>
  <c r="AU38" i="33"/>
  <c r="AI38" i="31"/>
  <c r="AK38" i="31"/>
  <c r="AY11" i="36"/>
  <c r="BA11" i="36"/>
  <c r="AC9" i="39"/>
  <c r="AE9" i="39"/>
  <c r="AM14" i="41"/>
  <c r="Q44" i="45"/>
  <c r="W36" i="45"/>
  <c r="AI13" i="32"/>
  <c r="AI14" i="39"/>
  <c r="AK14" i="39"/>
  <c r="AK37" i="35"/>
  <c r="AI37" i="35"/>
  <c r="AC13" i="30"/>
  <c r="AE13" i="30"/>
  <c r="CG35" i="52"/>
  <c r="BQ35" i="52"/>
  <c r="AI35" i="52"/>
  <c r="Q35" i="52"/>
  <c r="W35" i="52" s="1"/>
  <c r="AW35" i="52"/>
  <c r="BC35" i="52" s="1"/>
  <c r="CA35" i="52"/>
  <c r="CE35" i="52" s="1"/>
  <c r="AC35" i="52"/>
  <c r="BW35" i="52"/>
  <c r="BG35" i="52"/>
  <c r="BM35" i="52" s="1"/>
  <c r="Y35" i="52"/>
  <c r="AM35" i="52"/>
  <c r="AQ35" i="52" s="1"/>
  <c r="AM16" i="45"/>
  <c r="AC15" i="41"/>
  <c r="AE15" i="41"/>
  <c r="AK33" i="37"/>
  <c r="AI33" i="37"/>
  <c r="AC17" i="34"/>
  <c r="AE17" i="34"/>
  <c r="AI15" i="44"/>
  <c r="AK15" i="44"/>
  <c r="AM37" i="32"/>
  <c r="AS9" i="36"/>
  <c r="AU9" i="36"/>
  <c r="AI33" i="46"/>
  <c r="AM38" i="36"/>
  <c r="AO38" i="36" s="1"/>
  <c r="BA33" i="42"/>
  <c r="AY33" i="42"/>
  <c r="AK14" i="41"/>
  <c r="AI14" i="41"/>
  <c r="BA24" i="38"/>
  <c r="AY24" i="38"/>
  <c r="AK27" i="39"/>
  <c r="AI27" i="39"/>
  <c r="AU34" i="42"/>
  <c r="AS34" i="42"/>
  <c r="AM8" i="30"/>
  <c r="AM26" i="30"/>
  <c r="AM34" i="30"/>
  <c r="AM24" i="30"/>
  <c r="AS33" i="38"/>
  <c r="AU33" i="38"/>
  <c r="AY17" i="38"/>
  <c r="BA17" i="38"/>
  <c r="AS9" i="38"/>
  <c r="AU9" i="38"/>
  <c r="I29" i="96"/>
  <c r="E35" i="94" s="1"/>
  <c r="G35" i="94" s="1"/>
  <c r="AK37" i="32"/>
  <c r="AI37" i="32"/>
  <c r="AC9" i="36"/>
  <c r="AE9" i="36"/>
  <c r="AI38" i="41"/>
  <c r="AK38" i="41"/>
  <c r="AI26" i="40"/>
  <c r="AK37" i="33"/>
  <c r="AI37" i="33"/>
  <c r="AK38" i="40"/>
  <c r="AI38" i="40"/>
  <c r="BA24" i="44"/>
  <c r="AY24" i="44"/>
  <c r="AM39" i="31"/>
  <c r="AS39" i="31" s="1"/>
  <c r="AK14" i="42"/>
  <c r="AI14" i="42"/>
  <c r="AO37" i="30"/>
  <c r="AM37" i="30"/>
  <c r="G8" i="95"/>
  <c r="AS34" i="32"/>
  <c r="AU34" i="32"/>
  <c r="BA25" i="41"/>
  <c r="AY25" i="41"/>
  <c r="AU8" i="35"/>
  <c r="AO8" i="35"/>
  <c r="AS8" i="35"/>
  <c r="AY15" i="42"/>
  <c r="BA15" i="42"/>
  <c r="AC38" i="36"/>
  <c r="AE38" i="36"/>
  <c r="BA42" i="34"/>
  <c r="AY42" i="34"/>
  <c r="AS37" i="45"/>
  <c r="AU37" i="45"/>
  <c r="BA42" i="40"/>
  <c r="AY42" i="40"/>
  <c r="AI15" i="45"/>
  <c r="AK15" i="45"/>
  <c r="AU25" i="44"/>
  <c r="AS25" i="44"/>
  <c r="AY13" i="38"/>
  <c r="BA13" i="38"/>
  <c r="BA42" i="41"/>
  <c r="AY42" i="41"/>
  <c r="K17" i="94"/>
  <c r="I46" i="39" s="1"/>
  <c r="M46" i="39" s="1"/>
  <c r="M17" i="94"/>
  <c r="AK14" i="38"/>
  <c r="AI14" i="38"/>
  <c r="AC15" i="42"/>
  <c r="AE15" i="42"/>
  <c r="AC9" i="32"/>
  <c r="AE9" i="32"/>
  <c r="AY33" i="37"/>
  <c r="BA33" i="37"/>
  <c r="AU42" i="39"/>
  <c r="AS42" i="39"/>
  <c r="AK33" i="45"/>
  <c r="AI33" i="45"/>
  <c r="BA25" i="35"/>
  <c r="AY25" i="35"/>
  <c r="AU34" i="36"/>
  <c r="AS34" i="36"/>
  <c r="AO34" i="36"/>
  <c r="BK18" i="89"/>
  <c r="BW18" i="89" s="1"/>
  <c r="BK10" i="89"/>
  <c r="BW10" i="89" s="1"/>
  <c r="BK19" i="89"/>
  <c r="BW19" i="89" s="1"/>
  <c r="BK11" i="89"/>
  <c r="BW11" i="89" s="1"/>
  <c r="BK20" i="89"/>
  <c r="BW20" i="89" s="1"/>
  <c r="BK12" i="89"/>
  <c r="BW12" i="89" s="1"/>
  <c r="BK21" i="89"/>
  <c r="BW21" i="89" s="1"/>
  <c r="BK13" i="89"/>
  <c r="BW13" i="89" s="1"/>
  <c r="BK22" i="89"/>
  <c r="BW22" i="89" s="1"/>
  <c r="BK14" i="89"/>
  <c r="BW14" i="89" s="1"/>
  <c r="BK15" i="89"/>
  <c r="BW15" i="89" s="1"/>
  <c r="BK16" i="89"/>
  <c r="BW16" i="89" s="1"/>
  <c r="BK8" i="89"/>
  <c r="BK17" i="89"/>
  <c r="BW17" i="89" s="1"/>
  <c r="BK9" i="89"/>
  <c r="BW9" i="89" s="1"/>
  <c r="AK37" i="44"/>
  <c r="AI37" i="44"/>
  <c r="Q33" i="54"/>
  <c r="W33" i="54" s="1"/>
  <c r="AU34" i="39"/>
  <c r="AS34" i="39"/>
  <c r="AC38" i="30"/>
  <c r="AE38" i="30"/>
  <c r="AI9" i="30"/>
  <c r="AK8" i="35"/>
  <c r="Q20" i="39"/>
  <c r="Q20" i="45"/>
  <c r="S20" i="45"/>
  <c r="BA27" i="42"/>
  <c r="AY27" i="42"/>
  <c r="AO18" i="38"/>
  <c r="AM18" i="38"/>
  <c r="AM38" i="34"/>
  <c r="M18" i="26"/>
  <c r="M43" i="26" s="1"/>
  <c r="I43" i="26"/>
  <c r="E30" i="12" s="1"/>
  <c r="E37" i="12" s="1"/>
  <c r="E40" i="12" s="1"/>
  <c r="BA27" i="46"/>
  <c r="AY27" i="46"/>
  <c r="AI26" i="38"/>
  <c r="BA40" i="39"/>
  <c r="AY40" i="39"/>
  <c r="AY11" i="37"/>
  <c r="BA11" i="37"/>
  <c r="AS24" i="32"/>
  <c r="AU24" i="32"/>
  <c r="AS13" i="30"/>
  <c r="AU13" i="30"/>
  <c r="AC18" i="41"/>
  <c r="AE18" i="41"/>
  <c r="AI12" i="33"/>
  <c r="AK38" i="45"/>
  <c r="AI38" i="45"/>
  <c r="AI16" i="43"/>
  <c r="AK16" i="43"/>
  <c r="AC13" i="34"/>
  <c r="AE13" i="34"/>
  <c r="AI12" i="34"/>
  <c r="Q22" i="33"/>
  <c r="Q22" i="35"/>
  <c r="S22" i="35" s="1"/>
  <c r="AY38" i="39"/>
  <c r="BA38" i="39"/>
  <c r="BA15" i="46"/>
  <c r="AY15" i="46"/>
  <c r="BA37" i="40"/>
  <c r="AY37" i="40"/>
  <c r="AC11" i="32"/>
  <c r="AE11" i="32"/>
  <c r="AC16" i="44"/>
  <c r="AE16" i="44"/>
  <c r="BA8" i="46"/>
  <c r="Q44" i="44"/>
  <c r="Y36" i="44"/>
  <c r="W36" i="44"/>
  <c r="AI26" i="41"/>
  <c r="AU24" i="34"/>
  <c r="AS24" i="34"/>
  <c r="M10" i="22"/>
  <c r="I31" i="22"/>
  <c r="AU23" i="46"/>
  <c r="AS23" i="46"/>
  <c r="AC11" i="30"/>
  <c r="AE11" i="30"/>
  <c r="BQ19" i="92"/>
  <c r="CC19" i="92" s="1"/>
  <c r="BI19" i="3" s="1"/>
  <c r="G776" i="1" s="1"/>
  <c r="BQ11" i="92"/>
  <c r="CC11" i="92" s="1"/>
  <c r="BI11" i="3" s="1"/>
  <c r="G544" i="1" s="1"/>
  <c r="BQ20" i="92"/>
  <c r="CC20" i="92" s="1"/>
  <c r="BI20" i="3" s="1"/>
  <c r="G805" i="1" s="1"/>
  <c r="BQ12" i="92"/>
  <c r="CC12" i="92" s="1"/>
  <c r="BI12" i="3" s="1"/>
  <c r="G573" i="1" s="1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BQ16" i="92"/>
  <c r="CC16" i="92" s="1"/>
  <c r="BI16" i="3" s="1"/>
  <c r="G689" i="1" s="1"/>
  <c r="BQ8" i="92"/>
  <c r="BQ17" i="92"/>
  <c r="CC17" i="92" s="1"/>
  <c r="BI17" i="3" s="1"/>
  <c r="G718" i="1" s="1"/>
  <c r="BQ9" i="92"/>
  <c r="CC9" i="92" s="1"/>
  <c r="BI9" i="3" s="1"/>
  <c r="G486" i="1" s="1"/>
  <c r="BQ18" i="92"/>
  <c r="CC18" i="92" s="1"/>
  <c r="BI18" i="3" s="1"/>
  <c r="G747" i="1" s="1"/>
  <c r="BQ10" i="92"/>
  <c r="CC10" i="92" s="1"/>
  <c r="BI10" i="3" s="1"/>
  <c r="G515" i="1" s="1"/>
  <c r="M10" i="39"/>
  <c r="I35" i="39"/>
  <c r="M10" i="45"/>
  <c r="I35" i="45"/>
  <c r="M10" i="32"/>
  <c r="I35" i="32"/>
  <c r="M14" i="94"/>
  <c r="K14" i="94"/>
  <c r="I46" i="42" s="1"/>
  <c r="M46" i="42" s="1"/>
  <c r="BA40" i="41"/>
  <c r="AY40" i="41"/>
  <c r="AC11" i="45"/>
  <c r="AE11" i="45"/>
  <c r="AS11" i="43"/>
  <c r="AU11" i="43"/>
  <c r="AS38" i="43"/>
  <c r="AU38" i="43"/>
  <c r="AS11" i="44"/>
  <c r="AU11" i="44"/>
  <c r="AS13" i="43"/>
  <c r="AU13" i="43"/>
  <c r="AS9" i="43"/>
  <c r="AU9" i="43"/>
  <c r="Y28" i="50"/>
  <c r="AO15" i="31"/>
  <c r="AY15" i="31" s="1"/>
  <c r="AS9" i="37"/>
  <c r="AU9" i="37"/>
  <c r="K71" i="74"/>
  <c r="I24" i="50" s="1"/>
  <c r="M24" i="50" s="1"/>
  <c r="BA40" i="43"/>
  <c r="AY40" i="43"/>
  <c r="AO38" i="38"/>
  <c r="AO38" i="42"/>
  <c r="Q21" i="42"/>
  <c r="Q21" i="30"/>
  <c r="S21" i="30"/>
  <c r="AS15" i="44"/>
  <c r="AU15" i="44"/>
  <c r="AO38" i="33"/>
  <c r="Y9" i="39"/>
  <c r="AC16" i="42"/>
  <c r="AE16" i="42"/>
  <c r="AY25" i="38"/>
  <c r="BA25" i="38"/>
  <c r="Y31" i="52"/>
  <c r="S36" i="45"/>
  <c r="Y15" i="31"/>
  <c r="AI15" i="31" s="1"/>
  <c r="AO17" i="46"/>
  <c r="AM17" i="46"/>
  <c r="AU17" i="46" s="1"/>
  <c r="Y13" i="30"/>
  <c r="AK13" i="30" s="1"/>
  <c r="AC9" i="37"/>
  <c r="AE9" i="37"/>
  <c r="K70" i="74"/>
  <c r="I23" i="50" s="1"/>
  <c r="M23" i="50" s="1"/>
  <c r="AS33" i="43"/>
  <c r="AU33" i="43"/>
  <c r="Y15" i="41"/>
  <c r="Q37" i="54"/>
  <c r="W37" i="54" s="1"/>
  <c r="AM19" i="41"/>
  <c r="AS19" i="41" s="1"/>
  <c r="Y17" i="34"/>
  <c r="AO19" i="39"/>
  <c r="AY19" i="39" s="1"/>
  <c r="AM19" i="39"/>
  <c r="AS19" i="39" s="1"/>
  <c r="I25" i="96"/>
  <c r="E79" i="95" s="1"/>
  <c r="G79" i="95" s="1"/>
  <c r="AO9" i="36"/>
  <c r="AM39" i="39"/>
  <c r="AS39" i="39" s="1"/>
  <c r="AM14" i="34"/>
  <c r="AO14" i="34" s="1"/>
  <c r="AS18" i="34"/>
  <c r="AU18" i="34"/>
  <c r="AO15" i="43"/>
  <c r="AM15" i="43"/>
  <c r="AS11" i="39"/>
  <c r="AU11" i="39"/>
  <c r="BA43" i="42"/>
  <c r="AY43" i="42"/>
  <c r="Y19" i="31"/>
  <c r="AI19" i="31" s="1"/>
  <c r="AO34" i="42"/>
  <c r="AS17" i="42"/>
  <c r="AU17" i="42"/>
  <c r="AO33" i="38"/>
  <c r="AO19" i="32"/>
  <c r="AY19" i="32" s="1"/>
  <c r="CG44" i="52"/>
  <c r="AS15" i="35"/>
  <c r="AU15" i="35"/>
  <c r="Y37" i="56"/>
  <c r="AO9" i="38"/>
  <c r="Y19" i="41"/>
  <c r="AI19" i="41" s="1"/>
  <c r="AS34" i="33"/>
  <c r="AU34" i="33"/>
  <c r="M27" i="94"/>
  <c r="K27" i="94"/>
  <c r="I46" i="30" s="1"/>
  <c r="M46" i="30" s="1"/>
  <c r="AS11" i="34"/>
  <c r="AU11" i="34"/>
  <c r="Y9" i="36"/>
  <c r="AM19" i="46"/>
  <c r="AO19" i="46" s="1"/>
  <c r="AY19" i="46" s="1"/>
  <c r="AC38" i="41"/>
  <c r="AE38" i="41"/>
  <c r="AC15" i="30"/>
  <c r="AE15" i="30"/>
  <c r="AC15" i="36"/>
  <c r="AE15" i="36"/>
  <c r="AC9" i="33"/>
  <c r="AE9" i="33"/>
  <c r="AS18" i="43"/>
  <c r="AU18" i="43"/>
  <c r="AM13" i="46"/>
  <c r="AO31" i="44"/>
  <c r="AY31" i="44" s="1"/>
  <c r="AS11" i="35"/>
  <c r="AU11" i="35"/>
  <c r="Y19" i="32"/>
  <c r="AI19" i="32" s="1"/>
  <c r="AO28" i="34"/>
  <c r="AY28" i="34" s="1"/>
  <c r="AC9" i="38"/>
  <c r="AE9" i="38"/>
  <c r="AC17" i="45"/>
  <c r="AE17" i="45"/>
  <c r="K8" i="96"/>
  <c r="E9" i="95" s="1"/>
  <c r="G9" i="95" s="1"/>
  <c r="AO34" i="32"/>
  <c r="AO8" i="31"/>
  <c r="AS8" i="31"/>
  <c r="Y38" i="36"/>
  <c r="AO37" i="45"/>
  <c r="Y39" i="31"/>
  <c r="AI39" i="31" s="1"/>
  <c r="Y19" i="40"/>
  <c r="AI19" i="40" s="1"/>
  <c r="AC18" i="39"/>
  <c r="AE18" i="39"/>
  <c r="AM14" i="33"/>
  <c r="AO14" i="33"/>
  <c r="AO17" i="40"/>
  <c r="AM17" i="40"/>
  <c r="AO25" i="44"/>
  <c r="BA81" i="52"/>
  <c r="AM17" i="36"/>
  <c r="AC13" i="40"/>
  <c r="AE13" i="40"/>
  <c r="CC81" i="52"/>
  <c r="CE81" i="52" s="1"/>
  <c r="CA81" i="52"/>
  <c r="CG81" i="52" s="1"/>
  <c r="Y37" i="46"/>
  <c r="AS51" i="52"/>
  <c r="AC13" i="36"/>
  <c r="AE13" i="36"/>
  <c r="I22" i="96"/>
  <c r="E70" i="95" s="1"/>
  <c r="G70" i="95" s="1"/>
  <c r="K28" i="96"/>
  <c r="E9" i="94" s="1"/>
  <c r="G9" i="94" s="1"/>
  <c r="I28" i="96"/>
  <c r="AU26" i="35"/>
  <c r="AS26" i="35"/>
  <c r="AO26" i="35"/>
  <c r="Y15" i="42"/>
  <c r="Y9" i="32"/>
  <c r="AO42" i="39"/>
  <c r="AK25" i="34"/>
  <c r="AI25" i="34"/>
  <c r="AU25" i="36"/>
  <c r="AS25" i="36"/>
  <c r="AC17" i="35"/>
  <c r="AE17" i="35"/>
  <c r="AM14" i="31"/>
  <c r="AS14" i="31" s="1"/>
  <c r="AO14" i="31"/>
  <c r="AY14" i="31" s="1"/>
  <c r="BM19" i="89"/>
  <c r="BY19" i="89" s="1"/>
  <c r="BM11" i="89"/>
  <c r="BY11" i="89" s="1"/>
  <c r="BM20" i="89"/>
  <c r="BY20" i="89" s="1"/>
  <c r="BM12" i="89"/>
  <c r="BY12" i="89" s="1"/>
  <c r="BM21" i="89"/>
  <c r="BY21" i="89" s="1"/>
  <c r="BM13" i="89"/>
  <c r="BY13" i="89" s="1"/>
  <c r="BM22" i="89"/>
  <c r="BY22" i="89" s="1"/>
  <c r="BM14" i="89"/>
  <c r="BY14" i="89" s="1"/>
  <c r="BM15" i="89"/>
  <c r="BY15" i="89" s="1"/>
  <c r="BM16" i="89"/>
  <c r="BY16" i="89" s="1"/>
  <c r="BM8" i="89"/>
  <c r="BM17" i="89"/>
  <c r="BY17" i="89" s="1"/>
  <c r="BM9" i="89"/>
  <c r="BY9" i="89" s="1"/>
  <c r="BM18" i="89"/>
  <c r="BY18" i="89" s="1"/>
  <c r="BM10" i="89"/>
  <c r="BY10" i="89" s="1"/>
  <c r="BM19" i="91"/>
  <c r="BY19" i="91" s="1"/>
  <c r="BM20" i="91"/>
  <c r="BY20" i="91" s="1"/>
  <c r="BM21" i="91"/>
  <c r="BY21" i="91" s="1"/>
  <c r="BM22" i="91"/>
  <c r="BY22" i="91" s="1"/>
  <c r="BM15" i="91"/>
  <c r="BY15" i="91" s="1"/>
  <c r="BM16" i="91"/>
  <c r="BY16" i="91" s="1"/>
  <c r="BM8" i="91"/>
  <c r="BM17" i="91"/>
  <c r="BY17" i="91" s="1"/>
  <c r="BM9" i="91"/>
  <c r="BY9" i="91" s="1"/>
  <c r="BM18" i="91"/>
  <c r="BY18" i="91" s="1"/>
  <c r="BM10" i="91"/>
  <c r="BY10" i="91" s="1"/>
  <c r="BM11" i="91"/>
  <c r="BY11" i="91" s="1"/>
  <c r="BM12" i="91"/>
  <c r="BY12" i="91" s="1"/>
  <c r="BM13" i="91"/>
  <c r="BY13" i="91" s="1"/>
  <c r="BM14" i="91"/>
  <c r="BY14" i="91" s="1"/>
  <c r="AM38" i="37"/>
  <c r="AO38" i="37" s="1"/>
  <c r="AI13" i="30"/>
  <c r="AC17" i="36"/>
  <c r="AE17" i="36"/>
  <c r="AM13" i="34"/>
  <c r="AO13" i="34"/>
  <c r="AY37" i="41"/>
  <c r="BA37" i="41"/>
  <c r="AS12" i="30"/>
  <c r="AU12" i="30"/>
  <c r="Q20" i="35"/>
  <c r="S20" i="35"/>
  <c r="Q20" i="41"/>
  <c r="Y36" i="50"/>
  <c r="K24" i="94"/>
  <c r="I46" i="32" s="1"/>
  <c r="M46" i="32" s="1"/>
  <c r="AO17" i="41"/>
  <c r="AM17" i="41"/>
  <c r="AO18" i="44"/>
  <c r="AM18" i="44"/>
  <c r="AI17" i="37"/>
  <c r="AK17" i="37"/>
  <c r="I35" i="74"/>
  <c r="I26" i="56" s="1"/>
  <c r="AS16" i="30"/>
  <c r="AU16" i="30"/>
  <c r="AS32" i="30"/>
  <c r="AO32" i="30"/>
  <c r="AY32" i="30" s="1"/>
  <c r="AC38" i="35"/>
  <c r="AE38" i="35"/>
  <c r="AS13" i="33"/>
  <c r="AU13" i="33"/>
  <c r="AU24" i="35"/>
  <c r="AS24" i="35"/>
  <c r="AO24" i="35"/>
  <c r="Y54" i="50"/>
  <c r="AO24" i="32"/>
  <c r="AO13" i="30"/>
  <c r="Y18" i="41"/>
  <c r="AC38" i="37"/>
  <c r="AE38" i="37"/>
  <c r="AU23" i="39"/>
  <c r="AS23" i="39"/>
  <c r="AI34" i="30"/>
  <c r="CG46" i="52"/>
  <c r="AY15" i="37"/>
  <c r="BA15" i="37"/>
  <c r="Q22" i="30"/>
  <c r="CA40" i="52"/>
  <c r="AC40" i="52"/>
  <c r="BG40" i="52"/>
  <c r="Y40" i="52"/>
  <c r="BC40" i="52"/>
  <c r="AM40" i="52"/>
  <c r="AS40" i="52" s="1"/>
  <c r="CG40" i="52"/>
  <c r="BQ40" i="52"/>
  <c r="BW40" i="52" s="1"/>
  <c r="AI40" i="52"/>
  <c r="Q40" i="52"/>
  <c r="BM40" i="52"/>
  <c r="AW40" i="52"/>
  <c r="BA40" i="52" s="1"/>
  <c r="Q44" i="43"/>
  <c r="Y36" i="43"/>
  <c r="W36" i="43"/>
  <c r="K68" i="95"/>
  <c r="I34" i="13" s="1"/>
  <c r="AC17" i="41"/>
  <c r="AE17" i="41"/>
  <c r="AI18" i="46"/>
  <c r="AO30" i="37"/>
  <c r="AY30" i="37" s="1"/>
  <c r="K20" i="73"/>
  <c r="I50" i="23" s="1"/>
  <c r="M50" i="23" s="1"/>
  <c r="S50" i="23" s="1"/>
  <c r="I20" i="73"/>
  <c r="I50" i="25" s="1"/>
  <c r="M50" i="25" s="1"/>
  <c r="S50" i="25" s="1"/>
  <c r="BA41" i="35"/>
  <c r="AY41" i="35"/>
  <c r="Y11" i="32"/>
  <c r="Y16" i="44"/>
  <c r="S36" i="44"/>
  <c r="AS40" i="30"/>
  <c r="AU40" i="30"/>
  <c r="AO40" i="30"/>
  <c r="AO24" i="34"/>
  <c r="Y11" i="30"/>
  <c r="M10" i="35"/>
  <c r="I35" i="35"/>
  <c r="M10" i="41"/>
  <c r="I35" i="41"/>
  <c r="K83" i="95"/>
  <c r="I170" i="11" s="1"/>
  <c r="AI15" i="46"/>
  <c r="Q44" i="40"/>
  <c r="W36" i="40"/>
  <c r="AC9" i="34"/>
  <c r="AE9" i="34"/>
  <c r="Y11" i="45"/>
  <c r="AO11" i="43"/>
  <c r="AO11" i="46"/>
  <c r="AO38" i="43"/>
  <c r="AO39" i="30"/>
  <c r="AY39" i="30" s="1"/>
  <c r="AS13" i="44"/>
  <c r="AU13" i="44"/>
  <c r="AO11" i="44"/>
  <c r="AO13" i="43"/>
  <c r="AO9" i="43"/>
  <c r="AI14" i="43"/>
  <c r="AK14" i="43"/>
  <c r="AS17" i="30"/>
  <c r="AU17" i="30"/>
  <c r="Y39" i="40"/>
  <c r="AI39" i="40" s="1"/>
  <c r="AS16" i="40"/>
  <c r="AU16" i="40"/>
  <c r="Y27" i="56"/>
  <c r="BA9" i="37"/>
  <c r="AM36" i="52"/>
  <c r="AQ36" i="52" s="1"/>
  <c r="BQ36" i="52"/>
  <c r="Q36" i="52"/>
  <c r="W36" i="52" s="1"/>
  <c r="BM36" i="52"/>
  <c r="AW36" i="52"/>
  <c r="BC36" i="52" s="1"/>
  <c r="CA36" i="52"/>
  <c r="CE36" i="52" s="1"/>
  <c r="AS36" i="52"/>
  <c r="AC36" i="52"/>
  <c r="AI36" i="52" s="1"/>
  <c r="BW36" i="52"/>
  <c r="BG36" i="52"/>
  <c r="Y36" i="52"/>
  <c r="AC18" i="37"/>
  <c r="AE18" i="37"/>
  <c r="AS9" i="42"/>
  <c r="AU9" i="42"/>
  <c r="BS10" i="51"/>
  <c r="Q21" i="38"/>
  <c r="S21" i="38"/>
  <c r="Q21" i="44"/>
  <c r="AC26" i="45"/>
  <c r="AE26" i="45"/>
  <c r="Y26" i="45"/>
  <c r="AK26" i="45" s="1"/>
  <c r="I19" i="96"/>
  <c r="E31" i="95" s="1"/>
  <c r="G31" i="95" s="1"/>
  <c r="AY15" i="44"/>
  <c r="BA15" i="44"/>
  <c r="AS24" i="31"/>
  <c r="AO24" i="31"/>
  <c r="AY24" i="31" s="1"/>
  <c r="AC13" i="32"/>
  <c r="AE13" i="32"/>
  <c r="AS17" i="37"/>
  <c r="AU17" i="37"/>
  <c r="AI16" i="42"/>
  <c r="AK16" i="42"/>
  <c r="AO9" i="45"/>
  <c r="AM9" i="45"/>
  <c r="CG87" i="52"/>
  <c r="AC17" i="30"/>
  <c r="AE17" i="30"/>
  <c r="Y30" i="54"/>
  <c r="M29" i="53"/>
  <c r="I41" i="53"/>
  <c r="I43" i="53"/>
  <c r="AS18" i="39"/>
  <c r="AU18" i="39"/>
  <c r="Y9" i="37"/>
  <c r="BA33" i="43"/>
  <c r="AY33" i="43"/>
  <c r="AO19" i="43"/>
  <c r="AY19" i="43" s="1"/>
  <c r="AM19" i="43"/>
  <c r="AS19" i="43" s="1"/>
  <c r="AC38" i="42"/>
  <c r="AE38" i="42"/>
  <c r="AC18" i="42"/>
  <c r="AE18" i="42"/>
  <c r="I13" i="96"/>
  <c r="E18" i="95" s="1"/>
  <c r="G18" i="95" s="1"/>
  <c r="Y39" i="38"/>
  <c r="AI39" i="38" s="1"/>
  <c r="AO18" i="34"/>
  <c r="AU23" i="35"/>
  <c r="AS23" i="35"/>
  <c r="AO23" i="35"/>
  <c r="Y18" i="31"/>
  <c r="AI18" i="31" s="1"/>
  <c r="AS16" i="34"/>
  <c r="AU16" i="34"/>
  <c r="AO11" i="39"/>
  <c r="AM14" i="35"/>
  <c r="AO14" i="35" s="1"/>
  <c r="AO17" i="42"/>
  <c r="BC37" i="52"/>
  <c r="AM37" i="52"/>
  <c r="AQ37" i="52" s="1"/>
  <c r="CG37" i="52"/>
  <c r="BQ37" i="52"/>
  <c r="Q37" i="52"/>
  <c r="W37" i="52" s="1"/>
  <c r="AW37" i="52"/>
  <c r="CA37" i="52"/>
  <c r="CE37" i="52" s="1"/>
  <c r="AS37" i="52"/>
  <c r="AC37" i="52"/>
  <c r="AI37" i="52" s="1"/>
  <c r="BW37" i="52"/>
  <c r="BG37" i="52"/>
  <c r="BM37" i="52" s="1"/>
  <c r="AC34" i="30"/>
  <c r="AE34" i="30"/>
  <c r="Y34" i="30"/>
  <c r="AK34" i="30" s="1"/>
  <c r="AO15" i="35"/>
  <c r="AS14" i="44"/>
  <c r="AU14" i="44"/>
  <c r="AS17" i="45"/>
  <c r="AU17" i="45"/>
  <c r="Y51" i="56"/>
  <c r="AO34" i="33"/>
  <c r="K19" i="94"/>
  <c r="I46" i="37" s="1"/>
  <c r="M46" i="37" s="1"/>
  <c r="AO11" i="34"/>
  <c r="BA24" i="39"/>
  <c r="AY24" i="39"/>
  <c r="AC14" i="34"/>
  <c r="AE14" i="34"/>
  <c r="AK33" i="33"/>
  <c r="AI33" i="33"/>
  <c r="Y15" i="36"/>
  <c r="AC37" i="38"/>
  <c r="AE37" i="38"/>
  <c r="Y9" i="33"/>
  <c r="AO18" i="43"/>
  <c r="BA23" i="34"/>
  <c r="AY23" i="34"/>
  <c r="AI21" i="56"/>
  <c r="AS27" i="30"/>
  <c r="AU27" i="30"/>
  <c r="AO27" i="30"/>
  <c r="AC15" i="43"/>
  <c r="AE15" i="43"/>
  <c r="AS9" i="30"/>
  <c r="AU9" i="30"/>
  <c r="AO18" i="41"/>
  <c r="AM18" i="41"/>
  <c r="AO11" i="35"/>
  <c r="Y29" i="50"/>
  <c r="AC15" i="35"/>
  <c r="AE15" i="35"/>
  <c r="AS23" i="40"/>
  <c r="AU23" i="40"/>
  <c r="Y9" i="38"/>
  <c r="Y39" i="37"/>
  <c r="AI39" i="37" s="1"/>
  <c r="AS37" i="43"/>
  <c r="AU37" i="43"/>
  <c r="Y17" i="45"/>
  <c r="I18" i="96"/>
  <c r="E29" i="95" s="1"/>
  <c r="G29" i="95" s="1"/>
  <c r="Y9" i="35"/>
  <c r="AI34" i="40"/>
  <c r="Y18" i="39"/>
  <c r="AK33" i="32"/>
  <c r="AI33" i="32"/>
  <c r="AC37" i="43"/>
  <c r="AE37" i="43"/>
  <c r="CC80" i="52"/>
  <c r="CA80" i="52"/>
  <c r="CG80" i="52" s="1"/>
  <c r="AM14" i="40"/>
  <c r="AO14" i="40" s="1"/>
  <c r="Y13" i="36"/>
  <c r="AM15" i="33"/>
  <c r="AO15" i="33" s="1"/>
  <c r="AK26" i="39"/>
  <c r="AI26" i="39"/>
  <c r="BA26" i="38"/>
  <c r="AY26" i="38"/>
  <c r="AC37" i="45"/>
  <c r="AE37" i="45"/>
  <c r="AO25" i="36"/>
  <c r="Y17" i="35"/>
  <c r="CG21" i="52"/>
  <c r="BO20" i="89"/>
  <c r="CA20" i="89" s="1"/>
  <c r="BO12" i="89"/>
  <c r="CA12" i="89" s="1"/>
  <c r="BO21" i="89"/>
  <c r="CA21" i="89" s="1"/>
  <c r="BO13" i="89"/>
  <c r="CA13" i="89" s="1"/>
  <c r="BO22" i="89"/>
  <c r="CA22" i="89" s="1"/>
  <c r="BO14" i="89"/>
  <c r="CA14" i="89" s="1"/>
  <c r="BO15" i="89"/>
  <c r="CA15" i="89" s="1"/>
  <c r="BO16" i="89"/>
  <c r="CA16" i="89" s="1"/>
  <c r="BO8" i="89"/>
  <c r="BO17" i="89"/>
  <c r="CA17" i="89" s="1"/>
  <c r="BO9" i="89"/>
  <c r="CA9" i="89" s="1"/>
  <c r="BO18" i="89"/>
  <c r="CA18" i="89" s="1"/>
  <c r="BO10" i="89"/>
  <c r="CA10" i="89" s="1"/>
  <c r="BO19" i="89"/>
  <c r="CA19" i="89" s="1"/>
  <c r="BO11" i="89"/>
  <c r="CA11" i="89" s="1"/>
  <c r="AO39" i="43"/>
  <c r="AY39" i="43" s="1"/>
  <c r="AM39" i="43"/>
  <c r="AS39" i="43" s="1"/>
  <c r="BO19" i="91"/>
  <c r="CA19" i="91" s="1"/>
  <c r="BO20" i="91"/>
  <c r="CA20" i="91" s="1"/>
  <c r="BO21" i="91"/>
  <c r="CA21" i="91" s="1"/>
  <c r="BO22" i="91"/>
  <c r="CA22" i="91" s="1"/>
  <c r="BO16" i="91"/>
  <c r="CA16" i="91" s="1"/>
  <c r="BO8" i="91"/>
  <c r="BO17" i="91"/>
  <c r="CA17" i="91" s="1"/>
  <c r="BO9" i="91"/>
  <c r="CA9" i="91" s="1"/>
  <c r="BO18" i="91"/>
  <c r="CA18" i="91" s="1"/>
  <c r="BO10" i="91"/>
  <c r="CA10" i="91" s="1"/>
  <c r="BO11" i="91"/>
  <c r="CA11" i="91" s="1"/>
  <c r="BO12" i="91"/>
  <c r="CA12" i="91" s="1"/>
  <c r="BO13" i="91"/>
  <c r="CA13" i="91" s="1"/>
  <c r="BO14" i="91"/>
  <c r="CA14" i="91" s="1"/>
  <c r="BO15" i="91"/>
  <c r="CA15" i="91" s="1"/>
  <c r="Y30" i="50"/>
  <c r="Y17" i="36"/>
  <c r="AS37" i="41"/>
  <c r="AU37" i="41"/>
  <c r="AO12" i="30"/>
  <c r="BW38" i="52"/>
  <c r="BG38" i="52"/>
  <c r="AM38" i="52"/>
  <c r="CG38" i="52"/>
  <c r="BQ38" i="52"/>
  <c r="AI38" i="52"/>
  <c r="Q38" i="52"/>
  <c r="Y38" i="52" s="1"/>
  <c r="BM38" i="52"/>
  <c r="AW38" i="52"/>
  <c r="BA38" i="52" s="1"/>
  <c r="CA38" i="52"/>
  <c r="AS38" i="52"/>
  <c r="AC38" i="52"/>
  <c r="S20" i="37"/>
  <c r="Q20" i="37"/>
  <c r="AM13" i="31"/>
  <c r="AS13" i="31" s="1"/>
  <c r="K16" i="94"/>
  <c r="I46" i="40" s="1"/>
  <c r="M46" i="40" s="1"/>
  <c r="AC17" i="37"/>
  <c r="AE17" i="37"/>
  <c r="M15" i="25"/>
  <c r="I9" i="73"/>
  <c r="I17" i="25" s="1"/>
  <c r="M17" i="25" s="1"/>
  <c r="S17" i="25" s="1"/>
  <c r="K9" i="73"/>
  <c r="I17" i="23" s="1"/>
  <c r="AO16" i="30"/>
  <c r="Y16" i="50"/>
  <c r="AS30" i="30"/>
  <c r="AO30" i="30"/>
  <c r="AY30" i="30" s="1"/>
  <c r="AO38" i="46"/>
  <c r="Y38" i="35"/>
  <c r="AS37" i="34"/>
  <c r="AU37" i="34"/>
  <c r="AO13" i="33"/>
  <c r="AC17" i="44"/>
  <c r="AE17" i="44"/>
  <c r="AS38" i="44"/>
  <c r="AU38" i="44"/>
  <c r="AI12" i="40"/>
  <c r="AC11" i="33"/>
  <c r="AE11" i="33"/>
  <c r="AS14" i="30"/>
  <c r="AU14" i="30"/>
  <c r="Y38" i="37"/>
  <c r="AO23" i="39"/>
  <c r="I20" i="51"/>
  <c r="K69" i="96"/>
  <c r="I16" i="49" s="1"/>
  <c r="AO39" i="45"/>
  <c r="AY39" i="45" s="1"/>
  <c r="AS15" i="37"/>
  <c r="AU15" i="37"/>
  <c r="Q22" i="44"/>
  <c r="S22" i="46"/>
  <c r="Q22" i="46"/>
  <c r="S36" i="43"/>
  <c r="O31" i="97"/>
  <c r="O23" i="97"/>
  <c r="O30" i="97"/>
  <c r="O22" i="97"/>
  <c r="O37" i="97"/>
  <c r="O29" i="97"/>
  <c r="O21" i="97"/>
  <c r="O36" i="97"/>
  <c r="O28" i="97"/>
  <c r="O20" i="97"/>
  <c r="O35" i="97"/>
  <c r="O27" i="97"/>
  <c r="O34" i="97"/>
  <c r="O26" i="97"/>
  <c r="O33" i="97"/>
  <c r="O25" i="97"/>
  <c r="O32" i="97"/>
  <c r="O24" i="97"/>
  <c r="Y17" i="41"/>
  <c r="AC15" i="40"/>
  <c r="AE15" i="40"/>
  <c r="BA41" i="39"/>
  <c r="AY41" i="39"/>
  <c r="BI15" i="88"/>
  <c r="BI16" i="88"/>
  <c r="BI8" i="88"/>
  <c r="BI17" i="88"/>
  <c r="BI9" i="88"/>
  <c r="BI18" i="88"/>
  <c r="BI10" i="88"/>
  <c r="BI19" i="88"/>
  <c r="BI11" i="88"/>
  <c r="BI20" i="88"/>
  <c r="BI12" i="88"/>
  <c r="BI21" i="88"/>
  <c r="BI13" i="88"/>
  <c r="BI22" i="88"/>
  <c r="BI14" i="88"/>
  <c r="Y27" i="54"/>
  <c r="Q27" i="54"/>
  <c r="W27" i="54" s="1"/>
  <c r="Y27" i="50"/>
  <c r="Y43" i="56"/>
  <c r="AO41" i="30"/>
  <c r="AY41" i="30" s="1"/>
  <c r="AS41" i="30"/>
  <c r="AK8" i="30"/>
  <c r="AI12" i="36"/>
  <c r="AC11" i="38"/>
  <c r="AE11" i="38"/>
  <c r="BG14" i="52"/>
  <c r="BC14" i="52"/>
  <c r="AM14" i="52"/>
  <c r="CG14" i="52"/>
  <c r="BQ14" i="52"/>
  <c r="BW14" i="52" s="1"/>
  <c r="Q14" i="52"/>
  <c r="Y14" i="52" s="1"/>
  <c r="BM14" i="52"/>
  <c r="AW14" i="52"/>
  <c r="BA14" i="52" s="1"/>
  <c r="CA14" i="52"/>
  <c r="AS14" i="52"/>
  <c r="AC14" i="52"/>
  <c r="AI14" i="52" s="1"/>
  <c r="M10" i="37"/>
  <c r="I35" i="37"/>
  <c r="G43" i="97"/>
  <c r="G35" i="97"/>
  <c r="G27" i="97"/>
  <c r="AC27" i="97" s="1"/>
  <c r="E42" i="95" s="1"/>
  <c r="G42" i="95" s="1"/>
  <c r="G42" i="97"/>
  <c r="G34" i="97"/>
  <c r="AC34" i="97" s="1"/>
  <c r="E49" i="95" s="1"/>
  <c r="G49" i="95" s="1"/>
  <c r="G26" i="97"/>
  <c r="AC26" i="97" s="1"/>
  <c r="E41" i="95" s="1"/>
  <c r="G41" i="95" s="1"/>
  <c r="G41" i="97"/>
  <c r="G33" i="97"/>
  <c r="AC33" i="97" s="1"/>
  <c r="E48" i="95" s="1"/>
  <c r="G48" i="95" s="1"/>
  <c r="G25" i="97"/>
  <c r="AC25" i="97" s="1"/>
  <c r="E40" i="95" s="1"/>
  <c r="G40" i="95" s="1"/>
  <c r="G48" i="97"/>
  <c r="G40" i="97"/>
  <c r="G32" i="97"/>
  <c r="AC32" i="97" s="1"/>
  <c r="E47" i="95" s="1"/>
  <c r="G47" i="95" s="1"/>
  <c r="G24" i="97"/>
  <c r="AC24" i="97" s="1"/>
  <c r="E39" i="95" s="1"/>
  <c r="G39" i="95" s="1"/>
  <c r="G47" i="97"/>
  <c r="G39" i="97"/>
  <c r="G31" i="97"/>
  <c r="AC31" i="97" s="1"/>
  <c r="E46" i="95" s="1"/>
  <c r="G46" i="95" s="1"/>
  <c r="G23" i="97"/>
  <c r="AC23" i="97" s="1"/>
  <c r="E38" i="95" s="1"/>
  <c r="G38" i="95" s="1"/>
  <c r="G46" i="97"/>
  <c r="G38" i="97"/>
  <c r="G30" i="97"/>
  <c r="G22" i="97"/>
  <c r="AC22" i="97" s="1"/>
  <c r="E37" i="95" s="1"/>
  <c r="G37" i="95" s="1"/>
  <c r="G18" i="97"/>
  <c r="G45" i="97"/>
  <c r="G37" i="97"/>
  <c r="AC37" i="97" s="1"/>
  <c r="E52" i="95" s="1"/>
  <c r="G52" i="95" s="1"/>
  <c r="G29" i="97"/>
  <c r="AC29" i="97" s="1"/>
  <c r="E44" i="95" s="1"/>
  <c r="G44" i="95" s="1"/>
  <c r="G21" i="97"/>
  <c r="AC21" i="97" s="1"/>
  <c r="E36" i="95" s="1"/>
  <c r="G36" i="95" s="1"/>
  <c r="G19" i="97"/>
  <c r="G44" i="97"/>
  <c r="G36" i="97"/>
  <c r="AC36" i="97" s="1"/>
  <c r="E51" i="95" s="1"/>
  <c r="G51" i="95" s="1"/>
  <c r="G28" i="97"/>
  <c r="AC28" i="97" s="1"/>
  <c r="E43" i="95" s="1"/>
  <c r="G43" i="95" s="1"/>
  <c r="G20" i="97"/>
  <c r="AC20" i="97" s="1"/>
  <c r="E35" i="95" s="1"/>
  <c r="G35" i="95" s="1"/>
  <c r="S36" i="40"/>
  <c r="Y9" i="34"/>
  <c r="AO28" i="42"/>
  <c r="AY28" i="42" s="1"/>
  <c r="Y35" i="54"/>
  <c r="Q35" i="54"/>
  <c r="W35" i="54" s="1"/>
  <c r="AM11" i="45"/>
  <c r="AO11" i="45" s="1"/>
  <c r="AS16" i="42"/>
  <c r="AU16" i="42"/>
  <c r="AS13" i="32"/>
  <c r="AU13" i="32"/>
  <c r="AS17" i="39"/>
  <c r="AU17" i="39"/>
  <c r="AS37" i="39"/>
  <c r="AU37" i="39"/>
  <c r="AC11" i="41"/>
  <c r="AE11" i="41"/>
  <c r="AS14" i="39"/>
  <c r="AU14" i="39"/>
  <c r="AY16" i="40"/>
  <c r="BA16" i="40"/>
  <c r="AK18" i="37"/>
  <c r="AI18" i="37"/>
  <c r="AY9" i="42"/>
  <c r="BA9" i="42"/>
  <c r="AY37" i="37"/>
  <c r="BA37" i="37"/>
  <c r="BA40" i="42"/>
  <c r="AY40" i="42"/>
  <c r="AS17" i="32"/>
  <c r="AU17" i="32"/>
  <c r="Q21" i="34"/>
  <c r="Q21" i="40"/>
  <c r="I26" i="96"/>
  <c r="E81" i="95" s="1"/>
  <c r="G81" i="95" s="1"/>
  <c r="AI26" i="45"/>
  <c r="BG97" i="52"/>
  <c r="AM97" i="52"/>
  <c r="AQ97" i="52" s="1"/>
  <c r="CG97" i="52"/>
  <c r="BQ97" i="52"/>
  <c r="BW97" i="52" s="1"/>
  <c r="AI97" i="52"/>
  <c r="Q97" i="52"/>
  <c r="W97" i="52" s="1"/>
  <c r="BM97" i="52"/>
  <c r="AW97" i="52"/>
  <c r="BC97" i="52" s="1"/>
  <c r="CA97" i="52"/>
  <c r="CE97" i="52" s="1"/>
  <c r="AS97" i="52"/>
  <c r="AC97" i="52"/>
  <c r="AC17" i="39"/>
  <c r="AE17" i="39"/>
  <c r="AS18" i="52"/>
  <c r="AC18" i="40"/>
  <c r="AE18" i="40"/>
  <c r="Y91" i="52"/>
  <c r="AC16" i="40"/>
  <c r="AE16" i="40"/>
  <c r="BA18" i="39"/>
  <c r="AY18" i="39"/>
  <c r="AC9" i="42"/>
  <c r="AE9" i="42"/>
  <c r="AC38" i="38"/>
  <c r="AE38" i="38"/>
  <c r="AI38" i="42"/>
  <c r="AK38" i="42"/>
  <c r="AO16" i="37"/>
  <c r="AM16" i="37"/>
  <c r="AI18" i="42"/>
  <c r="AK18" i="42"/>
  <c r="I30" i="96"/>
  <c r="K30" i="96" s="1"/>
  <c r="E36" i="94" s="1"/>
  <c r="G36" i="94" s="1"/>
  <c r="AC37" i="40"/>
  <c r="AE37" i="40"/>
  <c r="K78" i="74"/>
  <c r="I52" i="50" s="1"/>
  <c r="M52" i="50" s="1"/>
  <c r="AC16" i="33"/>
  <c r="AE16" i="33"/>
  <c r="AM15" i="30"/>
  <c r="AO15" i="30"/>
  <c r="AM38" i="40"/>
  <c r="AS15" i="36"/>
  <c r="AU15" i="36"/>
  <c r="BA16" i="34"/>
  <c r="AY16" i="34"/>
  <c r="AS12" i="40"/>
  <c r="AU12" i="40"/>
  <c r="Q25" i="50"/>
  <c r="W25" i="50" s="1"/>
  <c r="Y25" i="50"/>
  <c r="AC16" i="45"/>
  <c r="AE16" i="45"/>
  <c r="AY14" i="44"/>
  <c r="BA14" i="44"/>
  <c r="BA17" i="45"/>
  <c r="AY17" i="45"/>
  <c r="K73" i="95"/>
  <c r="I168" i="11" s="1"/>
  <c r="M11" i="94"/>
  <c r="K11" i="94"/>
  <c r="I46" i="45" s="1"/>
  <c r="M46" i="45" s="1"/>
  <c r="AI25" i="46"/>
  <c r="AK14" i="34"/>
  <c r="AI14" i="34"/>
  <c r="AU23" i="42"/>
  <c r="AS23" i="42"/>
  <c r="AK37" i="38"/>
  <c r="AI37" i="38"/>
  <c r="AO38" i="35"/>
  <c r="AM38" i="35"/>
  <c r="AI12" i="32"/>
  <c r="AO19" i="34"/>
  <c r="AY19" i="34" s="1"/>
  <c r="AM19" i="34"/>
  <c r="AS19" i="34" s="1"/>
  <c r="AK15" i="43"/>
  <c r="AI15" i="43"/>
  <c r="AC14" i="35"/>
  <c r="AE14" i="35"/>
  <c r="AS15" i="45"/>
  <c r="AU15" i="45"/>
  <c r="AC17" i="42"/>
  <c r="AE17" i="42"/>
  <c r="K61" i="74"/>
  <c r="I11" i="50" s="1"/>
  <c r="AO28" i="41"/>
  <c r="AY28" i="41" s="1"/>
  <c r="AK15" i="35"/>
  <c r="AI15" i="35"/>
  <c r="AC14" i="44"/>
  <c r="AE14" i="44"/>
  <c r="BA37" i="43"/>
  <c r="AY37" i="43"/>
  <c r="AM19" i="37"/>
  <c r="AS19" i="37" s="1"/>
  <c r="AS13" i="36"/>
  <c r="AU13" i="36"/>
  <c r="K11" i="96"/>
  <c r="E15" i="95" s="1"/>
  <c r="G15" i="95" s="1"/>
  <c r="I11" i="96"/>
  <c r="E14" i="95" s="1"/>
  <c r="G14" i="95" s="1"/>
  <c r="AU27" i="36"/>
  <c r="AS27" i="36"/>
  <c r="AC9" i="35"/>
  <c r="AE9" i="35"/>
  <c r="AS14" i="38"/>
  <c r="AU14" i="38"/>
  <c r="AM8" i="45"/>
  <c r="AM23" i="45"/>
  <c r="AM34" i="45"/>
  <c r="AM26" i="45"/>
  <c r="AM24" i="45"/>
  <c r="AS14" i="32"/>
  <c r="AU14" i="32"/>
  <c r="I45" i="74"/>
  <c r="I48" i="56" s="1"/>
  <c r="M48" i="56" s="1"/>
  <c r="K45" i="74"/>
  <c r="I48" i="54" s="1"/>
  <c r="M48" i="54" s="1"/>
  <c r="Y41" i="52"/>
  <c r="AY8" i="40"/>
  <c r="AK34" i="42"/>
  <c r="AI34" i="42"/>
  <c r="BA33" i="34"/>
  <c r="AY33" i="34"/>
  <c r="AK26" i="33"/>
  <c r="AI26" i="33"/>
  <c r="AK24" i="42"/>
  <c r="AI24" i="42"/>
  <c r="AK26" i="42"/>
  <c r="AI26" i="42"/>
  <c r="AK27" i="41"/>
  <c r="AI27" i="41"/>
  <c r="AI37" i="43"/>
  <c r="AK37" i="43"/>
  <c r="CC85" i="52"/>
  <c r="CA85" i="52"/>
  <c r="CG85" i="52" s="1"/>
  <c r="AK25" i="45"/>
  <c r="AI25" i="45"/>
  <c r="AK24" i="39"/>
  <c r="AI24" i="39"/>
  <c r="AM13" i="45"/>
  <c r="AK42" i="38"/>
  <c r="AI42" i="38"/>
  <c r="AK37" i="45"/>
  <c r="AI37" i="45"/>
  <c r="AK26" i="37"/>
  <c r="AI26" i="37"/>
  <c r="I133" i="11"/>
  <c r="I134" i="11" s="1"/>
  <c r="E46" i="10" s="1"/>
  <c r="BQ21" i="89"/>
  <c r="CC21" i="89" s="1"/>
  <c r="BQ13" i="89"/>
  <c r="CC13" i="89" s="1"/>
  <c r="BQ22" i="89"/>
  <c r="CC22" i="89" s="1"/>
  <c r="BQ14" i="89"/>
  <c r="CC14" i="89" s="1"/>
  <c r="BQ15" i="89"/>
  <c r="CC15" i="89" s="1"/>
  <c r="BQ16" i="89"/>
  <c r="CC16" i="89" s="1"/>
  <c r="BQ8" i="89"/>
  <c r="BQ17" i="89"/>
  <c r="CC17" i="89" s="1"/>
  <c r="BQ9" i="89"/>
  <c r="CC9" i="89" s="1"/>
  <c r="BQ18" i="89"/>
  <c r="CC18" i="89" s="1"/>
  <c r="BQ10" i="89"/>
  <c r="CC10" i="89" s="1"/>
  <c r="BQ19" i="89"/>
  <c r="CC19" i="89" s="1"/>
  <c r="BQ11" i="89"/>
  <c r="CC11" i="89" s="1"/>
  <c r="BQ20" i="89"/>
  <c r="CC20" i="89" s="1"/>
  <c r="BQ12" i="89"/>
  <c r="CC12" i="89" s="1"/>
  <c r="AY24" i="46"/>
  <c r="BQ19" i="91"/>
  <c r="CC19" i="91" s="1"/>
  <c r="BQ20" i="91"/>
  <c r="CC20" i="91" s="1"/>
  <c r="BQ21" i="91"/>
  <c r="CC21" i="91" s="1"/>
  <c r="BQ22" i="91"/>
  <c r="CC22" i="91" s="1"/>
  <c r="BQ17" i="91"/>
  <c r="CC17" i="91" s="1"/>
  <c r="BQ9" i="91"/>
  <c r="CC9" i="91" s="1"/>
  <c r="BQ18" i="91"/>
  <c r="CC18" i="91" s="1"/>
  <c r="BQ10" i="91"/>
  <c r="CC10" i="91" s="1"/>
  <c r="BQ11" i="91"/>
  <c r="CC11" i="91" s="1"/>
  <c r="BQ12" i="91"/>
  <c r="CC12" i="91" s="1"/>
  <c r="BQ13" i="91"/>
  <c r="CC13" i="91" s="1"/>
  <c r="BQ14" i="91"/>
  <c r="CC14" i="91" s="1"/>
  <c r="BQ15" i="91"/>
  <c r="CC15" i="91" s="1"/>
  <c r="BQ16" i="91"/>
  <c r="CC16" i="91" s="1"/>
  <c r="BQ8" i="91"/>
  <c r="AM13" i="42"/>
  <c r="AO13" i="42" s="1"/>
  <c r="AC17" i="40"/>
  <c r="AE17" i="40"/>
  <c r="BA8" i="36"/>
  <c r="Y46" i="54"/>
  <c r="AS34" i="35"/>
  <c r="AU34" i="35"/>
  <c r="BA43" i="35"/>
  <c r="AY43" i="35"/>
  <c r="AC14" i="40"/>
  <c r="AE14" i="40"/>
  <c r="S20" i="44"/>
  <c r="Q20" i="44"/>
  <c r="S20" i="46"/>
  <c r="Q20" i="46"/>
  <c r="Q20" i="33"/>
  <c r="AC18" i="30"/>
  <c r="AE18" i="30"/>
  <c r="Q44" i="41"/>
  <c r="W36" i="41"/>
  <c r="Y36" i="41" s="1"/>
  <c r="K27" i="96"/>
  <c r="I27" i="96"/>
  <c r="E8" i="94" s="1"/>
  <c r="AI11" i="46"/>
  <c r="AS14" i="45"/>
  <c r="AU14" i="45"/>
  <c r="AY37" i="34"/>
  <c r="BA37" i="34"/>
  <c r="AI17" i="44"/>
  <c r="AK17" i="44"/>
  <c r="BA38" i="44"/>
  <c r="AY38" i="44"/>
  <c r="AO30" i="43"/>
  <c r="AY30" i="43" s="1"/>
  <c r="AC15" i="39"/>
  <c r="AE15" i="39"/>
  <c r="AI11" i="33"/>
  <c r="AK11" i="33"/>
  <c r="I21" i="51"/>
  <c r="M21" i="51" s="1"/>
  <c r="K70" i="96"/>
  <c r="I17" i="49" s="1"/>
  <c r="M17" i="49" s="1"/>
  <c r="Q17" i="49" s="1"/>
  <c r="W17" i="49" s="1"/>
  <c r="AY9" i="30"/>
  <c r="Q22" i="40"/>
  <c r="S22" i="42"/>
  <c r="Q22" i="42"/>
  <c r="Y19" i="37"/>
  <c r="AI19" i="37" s="1"/>
  <c r="AS48" i="52"/>
  <c r="K16" i="96"/>
  <c r="E25" i="95" s="1"/>
  <c r="G25" i="95" s="1"/>
  <c r="I16" i="96"/>
  <c r="E24" i="95" s="1"/>
  <c r="G24" i="95" s="1"/>
  <c r="AC18" i="38"/>
  <c r="AE18" i="38"/>
  <c r="AK15" i="40"/>
  <c r="AI15" i="40"/>
  <c r="AS9" i="34"/>
  <c r="AU9" i="34"/>
  <c r="AC14" i="45"/>
  <c r="AE14" i="45"/>
  <c r="AS33" i="44"/>
  <c r="AU33" i="44"/>
  <c r="AU24" i="37"/>
  <c r="AS24" i="37"/>
  <c r="AS13" i="35"/>
  <c r="AU13" i="35"/>
  <c r="Q44" i="36"/>
  <c r="W36" i="36"/>
  <c r="Y36" i="36" s="1"/>
  <c r="BK16" i="88"/>
  <c r="BW16" i="88" s="1"/>
  <c r="BK8" i="88"/>
  <c r="BK17" i="88"/>
  <c r="BW17" i="88" s="1"/>
  <c r="BK9" i="88"/>
  <c r="BW9" i="88" s="1"/>
  <c r="BK18" i="88"/>
  <c r="BW18" i="88" s="1"/>
  <c r="BK10" i="88"/>
  <c r="BW10" i="88" s="1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22" i="88"/>
  <c r="BW22" i="88" s="1"/>
  <c r="BK14" i="88"/>
  <c r="BW14" i="88" s="1"/>
  <c r="BK15" i="88"/>
  <c r="BW15" i="88" s="1"/>
  <c r="AC38" i="44"/>
  <c r="AE38" i="44"/>
  <c r="AC13" i="38"/>
  <c r="AE13" i="38"/>
  <c r="AC37" i="41"/>
  <c r="AE37" i="41"/>
  <c r="AK11" i="38"/>
  <c r="AI11" i="38"/>
  <c r="M10" i="46"/>
  <c r="I35" i="46"/>
  <c r="M10" i="33"/>
  <c r="I35" i="33"/>
  <c r="U18" i="97"/>
  <c r="U19" i="97"/>
  <c r="BC95" i="52"/>
  <c r="AM95" i="52"/>
  <c r="AQ95" i="52" s="1"/>
  <c r="BQ95" i="52"/>
  <c r="Q95" i="52"/>
  <c r="W95" i="52" s="1"/>
  <c r="BM95" i="52"/>
  <c r="AW95" i="52"/>
  <c r="CA95" i="52"/>
  <c r="CE95" i="52" s="1"/>
  <c r="AS95" i="52"/>
  <c r="AC95" i="52"/>
  <c r="AI95" i="52" s="1"/>
  <c r="BW95" i="52"/>
  <c r="BG95" i="52"/>
  <c r="Y95" i="52"/>
  <c r="Q44" i="30"/>
  <c r="W36" i="30"/>
  <c r="Y36" i="30"/>
  <c r="AC16" i="35"/>
  <c r="AE16" i="35"/>
  <c r="AU27" i="38"/>
  <c r="AS27" i="38"/>
  <c r="AS37" i="38"/>
  <c r="AU37" i="38"/>
  <c r="AY16" i="42"/>
  <c r="BA16" i="42"/>
  <c r="AS9" i="46"/>
  <c r="AU9" i="46"/>
  <c r="BA17" i="39"/>
  <c r="AY17" i="39"/>
  <c r="AS38" i="41"/>
  <c r="AU38" i="41"/>
  <c r="AY37" i="39"/>
  <c r="BA37" i="39"/>
  <c r="AS34" i="31"/>
  <c r="AO34" i="31"/>
  <c r="AY34" i="31" s="1"/>
  <c r="AC9" i="41"/>
  <c r="AE9" i="41"/>
  <c r="W10" i="49"/>
  <c r="AS15" i="41"/>
  <c r="AU15" i="41"/>
  <c r="AU26" i="33"/>
  <c r="AS26" i="33"/>
  <c r="AS37" i="37"/>
  <c r="AU37" i="37"/>
  <c r="AO17" i="32"/>
  <c r="S21" i="43"/>
  <c r="Q21" i="43"/>
  <c r="BA21" i="31"/>
  <c r="AK21" i="31"/>
  <c r="S21" i="31"/>
  <c r="Q21" i="31"/>
  <c r="AE21" i="31"/>
  <c r="AU21" i="31"/>
  <c r="Q21" i="36"/>
  <c r="AC13" i="43"/>
  <c r="AE13" i="43"/>
  <c r="K14" i="96"/>
  <c r="E21" i="95" s="1"/>
  <c r="G21" i="95" s="1"/>
  <c r="I14" i="96"/>
  <c r="E20" i="95" s="1"/>
  <c r="G20" i="95" s="1"/>
  <c r="AC9" i="43"/>
  <c r="AE9" i="43"/>
  <c r="K89" i="74"/>
  <c r="I63" i="50" s="1"/>
  <c r="M63" i="50" s="1"/>
  <c r="Y17" i="39"/>
  <c r="Y12" i="50"/>
  <c r="Y18" i="40"/>
  <c r="AO18" i="31"/>
  <c r="AY18" i="31" s="1"/>
  <c r="AM18" i="31"/>
  <c r="AS18" i="31" s="1"/>
  <c r="BA27" i="35"/>
  <c r="AY27" i="35"/>
  <c r="Y16" i="40"/>
  <c r="AK33" i="38"/>
  <c r="AI33" i="38"/>
  <c r="AK33" i="43"/>
  <c r="AI33" i="43"/>
  <c r="AS11" i="42"/>
  <c r="AU11" i="42"/>
  <c r="Y9" i="42"/>
  <c r="W36" i="39"/>
  <c r="Q44" i="39"/>
  <c r="Y36" i="39"/>
  <c r="AI38" i="38"/>
  <c r="AK38" i="38"/>
  <c r="AM16" i="39"/>
  <c r="M28" i="94"/>
  <c r="K28" i="94"/>
  <c r="I35" i="24" s="1"/>
  <c r="M35" i="24" s="1"/>
  <c r="S35" i="24" s="1"/>
  <c r="AK8" i="45"/>
  <c r="AI37" i="40"/>
  <c r="AK37" i="40"/>
  <c r="BQ86" i="52"/>
  <c r="AI86" i="52"/>
  <c r="Q86" i="52"/>
  <c r="W86" i="52" s="1"/>
  <c r="BM86" i="52"/>
  <c r="AW86" i="52"/>
  <c r="BC86" i="52" s="1"/>
  <c r="CA86" i="52"/>
  <c r="CE86" i="52" s="1"/>
  <c r="AC86" i="52"/>
  <c r="BW86" i="52"/>
  <c r="BG86" i="52"/>
  <c r="Y86" i="52"/>
  <c r="AM86" i="52"/>
  <c r="AQ86" i="52" s="1"/>
  <c r="AI16" i="33"/>
  <c r="AK16" i="33"/>
  <c r="AM37" i="33"/>
  <c r="AY15" i="36"/>
  <c r="BA15" i="36"/>
  <c r="Y55" i="50"/>
  <c r="AS15" i="32"/>
  <c r="AU15" i="32"/>
  <c r="Y47" i="54"/>
  <c r="Q47" i="54"/>
  <c r="W47" i="54" s="1"/>
  <c r="AO12" i="40"/>
  <c r="AS24" i="33"/>
  <c r="AU24" i="33"/>
  <c r="Y16" i="45"/>
  <c r="AC16" i="37"/>
  <c r="AE16" i="37"/>
  <c r="O81" i="98"/>
  <c r="S81" i="98" s="1"/>
  <c r="S41" i="98"/>
  <c r="E24" i="96" s="1"/>
  <c r="AS24" i="41"/>
  <c r="AU24" i="41"/>
  <c r="AC17" i="43"/>
  <c r="AE17" i="43"/>
  <c r="AC46" i="56"/>
  <c r="AI46" i="56" s="1"/>
  <c r="Y46" i="56"/>
  <c r="AM46" i="56"/>
  <c r="AS46" i="56" s="1"/>
  <c r="Q46" i="56"/>
  <c r="W46" i="56" s="1"/>
  <c r="AS25" i="32"/>
  <c r="AU25" i="32"/>
  <c r="AO23" i="42"/>
  <c r="AU23" i="36"/>
  <c r="AS23" i="36"/>
  <c r="AO23" i="36"/>
  <c r="AC11" i="39"/>
  <c r="AE11" i="39"/>
  <c r="AM16" i="36"/>
  <c r="AO16" i="36" s="1"/>
  <c r="AO15" i="45"/>
  <c r="AK17" i="42"/>
  <c r="AI17" i="42"/>
  <c r="Y13" i="52"/>
  <c r="AM13" i="52"/>
  <c r="AQ13" i="52" s="1"/>
  <c r="CG13" i="52"/>
  <c r="BQ13" i="52"/>
  <c r="Q13" i="52"/>
  <c r="W13" i="52" s="1"/>
  <c r="AW13" i="52"/>
  <c r="BC13" i="52" s="1"/>
  <c r="CA13" i="52"/>
  <c r="CE13" i="52" s="1"/>
  <c r="AS13" i="52"/>
  <c r="AC13" i="52"/>
  <c r="AI13" i="52" s="1"/>
  <c r="BW13" i="52"/>
  <c r="BG13" i="52"/>
  <c r="BM13" i="52" s="1"/>
  <c r="Y14" i="44"/>
  <c r="AO13" i="36"/>
  <c r="M34" i="94"/>
  <c r="K34" i="94"/>
  <c r="I171" i="11" s="1"/>
  <c r="BA27" i="36"/>
  <c r="AY27" i="36"/>
  <c r="AY14" i="38"/>
  <c r="BA14" i="38"/>
  <c r="AY14" i="32"/>
  <c r="BA14" i="32"/>
  <c r="AC18" i="43"/>
  <c r="AE18" i="43"/>
  <c r="AU26" i="46"/>
  <c r="AS26" i="46"/>
  <c r="BA27" i="44"/>
  <c r="AY27" i="44"/>
  <c r="M30" i="17"/>
  <c r="E28" i="10" s="1"/>
  <c r="S18" i="17"/>
  <c r="S30" i="17" s="1"/>
  <c r="E33" i="8" s="1"/>
  <c r="AO18" i="35"/>
  <c r="AM18" i="35"/>
  <c r="AM38" i="30"/>
  <c r="AO38" i="30"/>
  <c r="AM19" i="45"/>
  <c r="AS19" i="45" s="1"/>
  <c r="AI34" i="46"/>
  <c r="AO37" i="42"/>
  <c r="AM37" i="42"/>
  <c r="CC84" i="52"/>
  <c r="CA84" i="52"/>
  <c r="CG84" i="52" s="1"/>
  <c r="K28" i="95"/>
  <c r="I164" i="11" s="1"/>
  <c r="AM11" i="31"/>
  <c r="AS11" i="31" s="1"/>
  <c r="I21" i="73"/>
  <c r="I53" i="25" s="1"/>
  <c r="M53" i="25" s="1"/>
  <c r="S53" i="25" s="1"/>
  <c r="AM13" i="41"/>
  <c r="AM18" i="36"/>
  <c r="AO18" i="36"/>
  <c r="AI14" i="33"/>
  <c r="AK14" i="33"/>
  <c r="BI21" i="91"/>
  <c r="BI22" i="91"/>
  <c r="BI20" i="91"/>
  <c r="BI13" i="91"/>
  <c r="BI14" i="91"/>
  <c r="BI15" i="91"/>
  <c r="BI19" i="91"/>
  <c r="BI16" i="91"/>
  <c r="BI8" i="91"/>
  <c r="BI17" i="91"/>
  <c r="BI9" i="91"/>
  <c r="BI18" i="91"/>
  <c r="BI10" i="91"/>
  <c r="BI11" i="91"/>
  <c r="BI12" i="91"/>
  <c r="Q45" i="54"/>
  <c r="W45" i="54" s="1"/>
  <c r="Y45" i="54"/>
  <c r="AM11" i="33"/>
  <c r="AK17" i="40"/>
  <c r="AI17" i="40"/>
  <c r="AY25" i="30"/>
  <c r="AM16" i="43"/>
  <c r="AK14" i="40"/>
  <c r="AI14" i="40"/>
  <c r="Q20" i="40"/>
  <c r="Q20" i="42"/>
  <c r="S20" i="42" s="1"/>
  <c r="Q20" i="30"/>
  <c r="S20" i="30" s="1"/>
  <c r="K69" i="95"/>
  <c r="I34" i="16" s="1"/>
  <c r="M34" i="16" s="1"/>
  <c r="AC15" i="33"/>
  <c r="AE15" i="33"/>
  <c r="AC11" i="34"/>
  <c r="AE11" i="34"/>
  <c r="AC13" i="45"/>
  <c r="AE13" i="45"/>
  <c r="AM15" i="38"/>
  <c r="AO15" i="38"/>
  <c r="AU34" i="43"/>
  <c r="AS34" i="43"/>
  <c r="AO34" i="43"/>
  <c r="AC18" i="36"/>
  <c r="AE18" i="36"/>
  <c r="AS18" i="45"/>
  <c r="AU18" i="45"/>
  <c r="AK15" i="39"/>
  <c r="AI15" i="39"/>
  <c r="AO30" i="32"/>
  <c r="AY30" i="32" s="1"/>
  <c r="Y46" i="52"/>
  <c r="S22" i="36"/>
  <c r="Q22" i="36"/>
  <c r="S22" i="38"/>
  <c r="Q22" i="38"/>
  <c r="K31" i="96"/>
  <c r="E40" i="94" s="1"/>
  <c r="G40" i="94" s="1"/>
  <c r="I31" i="96"/>
  <c r="E39" i="94" s="1"/>
  <c r="G39" i="94" s="1"/>
  <c r="AO39" i="38"/>
  <c r="AY39" i="38" s="1"/>
  <c r="AK18" i="38"/>
  <c r="AI18" i="38"/>
  <c r="AC38" i="34"/>
  <c r="AE38" i="34"/>
  <c r="I46" i="74"/>
  <c r="I49" i="56" s="1"/>
  <c r="M49" i="56" s="1"/>
  <c r="BA33" i="44"/>
  <c r="AY33" i="44"/>
  <c r="AY24" i="37"/>
  <c r="BA24" i="37"/>
  <c r="BA13" i="35"/>
  <c r="AY13" i="35"/>
  <c r="AI15" i="38"/>
  <c r="AK15" i="38"/>
  <c r="S44" i="36"/>
  <c r="AM36" i="36"/>
  <c r="AO36" i="36"/>
  <c r="AC37" i="34"/>
  <c r="AE37" i="34"/>
  <c r="AS43" i="52"/>
  <c r="AC13" i="33"/>
  <c r="AE13" i="33"/>
  <c r="AC11" i="37"/>
  <c r="AE11" i="37"/>
  <c r="BM17" i="88"/>
  <c r="BY17" i="88" s="1"/>
  <c r="BM9" i="88"/>
  <c r="BY9" i="88" s="1"/>
  <c r="BM18" i="88"/>
  <c r="BY18" i="88" s="1"/>
  <c r="BM10" i="88"/>
  <c r="BY10" i="88" s="1"/>
  <c r="BM19" i="88"/>
  <c r="BY19" i="88" s="1"/>
  <c r="BM11" i="88"/>
  <c r="BY11" i="88" s="1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5" i="88"/>
  <c r="BY15" i="88" s="1"/>
  <c r="BM16" i="88"/>
  <c r="BY16" i="88" s="1"/>
  <c r="BM8" i="88"/>
  <c r="AK38" i="44"/>
  <c r="AI38" i="44"/>
  <c r="AS27" i="37"/>
  <c r="AU27" i="37"/>
  <c r="Y13" i="38"/>
  <c r="Y37" i="41"/>
  <c r="BI15" i="92"/>
  <c r="BI16" i="92"/>
  <c r="BI8" i="92"/>
  <c r="BI17" i="92"/>
  <c r="BI9" i="92"/>
  <c r="BI18" i="92"/>
  <c r="BI10" i="92"/>
  <c r="BI19" i="92"/>
  <c r="BI11" i="92"/>
  <c r="BI20" i="92"/>
  <c r="BI12" i="92"/>
  <c r="BI21" i="92"/>
  <c r="BI13" i="92"/>
  <c r="BI22" i="92"/>
  <c r="BI14" i="92"/>
  <c r="M10" i="42"/>
  <c r="I35" i="42"/>
  <c r="M10" i="30"/>
  <c r="I35" i="30"/>
  <c r="I15" i="96"/>
  <c r="E22" i="95" s="1"/>
  <c r="G22" i="95" s="1"/>
  <c r="Q61" i="50"/>
  <c r="W61" i="50" s="1"/>
  <c r="AI16" i="35"/>
  <c r="AK16" i="35"/>
  <c r="AC9" i="44"/>
  <c r="AE9" i="44"/>
  <c r="AY27" i="38"/>
  <c r="BA27" i="38"/>
  <c r="AO37" i="38"/>
  <c r="AS16" i="32"/>
  <c r="AU16" i="32"/>
  <c r="AS38" i="31"/>
  <c r="AU38" i="31"/>
  <c r="AO9" i="46"/>
  <c r="AS9" i="39"/>
  <c r="AU9" i="39"/>
  <c r="AO39" i="36"/>
  <c r="AY39" i="36" s="1"/>
  <c r="AS18" i="37"/>
  <c r="AU18" i="37"/>
  <c r="AO39" i="34"/>
  <c r="AY39" i="34" s="1"/>
  <c r="AS16" i="38"/>
  <c r="AU16" i="38"/>
  <c r="AO16" i="38"/>
  <c r="BA15" i="41"/>
  <c r="AY15" i="41"/>
  <c r="BA26" i="33"/>
  <c r="AY26" i="33"/>
  <c r="AS17" i="34"/>
  <c r="AU17" i="34"/>
  <c r="Q21" i="39"/>
  <c r="Q21" i="45"/>
  <c r="S21" i="45" s="1"/>
  <c r="Q21" i="32"/>
  <c r="S21" i="32"/>
  <c r="K38" i="94"/>
  <c r="I172" i="11" s="1"/>
  <c r="AS11" i="40"/>
  <c r="AU11" i="40"/>
  <c r="AS16" i="33"/>
  <c r="AU16" i="33"/>
  <c r="AS37" i="36"/>
  <c r="AU37" i="36"/>
  <c r="AS12" i="36"/>
  <c r="AU12" i="36"/>
  <c r="AS29" i="30"/>
  <c r="AO29" i="30"/>
  <c r="AY29" i="30" s="1"/>
  <c r="AC15" i="34"/>
  <c r="AE15" i="34"/>
  <c r="Q44" i="38"/>
  <c r="Y36" i="38"/>
  <c r="W36" i="38"/>
  <c r="BA25" i="43"/>
  <c r="AY25" i="43"/>
  <c r="AS23" i="38"/>
  <c r="AU23" i="38"/>
  <c r="AY11" i="42"/>
  <c r="BA11" i="42"/>
  <c r="AM36" i="39"/>
  <c r="AO36" i="39" s="1"/>
  <c r="S44" i="39"/>
  <c r="AC37" i="37"/>
  <c r="AE37" i="37"/>
  <c r="AS47" i="56"/>
  <c r="AM47" i="56"/>
  <c r="Q47" i="56"/>
  <c r="W47" i="56" s="1"/>
  <c r="AI47" i="56"/>
  <c r="AC47" i="56"/>
  <c r="K20" i="94"/>
  <c r="I46" i="36" s="1"/>
  <c r="M46" i="36" s="1"/>
  <c r="BA12" i="42"/>
  <c r="AY12" i="42"/>
  <c r="AK25" i="36"/>
  <c r="AI25" i="36"/>
  <c r="AC11" i="36"/>
  <c r="AE11" i="36"/>
  <c r="AC37" i="36"/>
  <c r="AE37" i="36"/>
  <c r="AC38" i="32"/>
  <c r="AE38" i="32"/>
  <c r="AK23" i="39"/>
  <c r="AI23" i="39"/>
  <c r="BA24" i="33"/>
  <c r="AY24" i="33"/>
  <c r="AU24" i="43"/>
  <c r="AS24" i="43"/>
  <c r="AS14" i="42"/>
  <c r="AU14" i="42"/>
  <c r="AK16" i="37"/>
  <c r="AI16" i="37"/>
  <c r="BA24" i="41"/>
  <c r="AY24" i="41"/>
  <c r="AK17" i="43"/>
  <c r="AI17" i="43"/>
  <c r="AY25" i="32"/>
  <c r="BA25" i="32"/>
  <c r="AC18" i="34"/>
  <c r="AE18" i="34"/>
  <c r="AK15" i="32"/>
  <c r="AI15" i="32"/>
  <c r="AC16" i="34"/>
  <c r="AE16" i="34"/>
  <c r="AC18" i="32"/>
  <c r="AE18" i="32"/>
  <c r="Q44" i="34"/>
  <c r="W36" i="34"/>
  <c r="Y36" i="34"/>
  <c r="AK11" i="39"/>
  <c r="AI11" i="39"/>
  <c r="AS26" i="41"/>
  <c r="AU26" i="41"/>
  <c r="K26" i="94"/>
  <c r="I46" i="31" s="1"/>
  <c r="M46" i="31" s="1"/>
  <c r="AC11" i="40"/>
  <c r="AE11" i="40"/>
  <c r="AC38" i="33"/>
  <c r="AE38" i="33"/>
  <c r="AI17" i="46"/>
  <c r="I19" i="73"/>
  <c r="I47" i="25" s="1"/>
  <c r="M47" i="25" s="1"/>
  <c r="S47" i="25" s="1"/>
  <c r="K19" i="73"/>
  <c r="I47" i="23" s="1"/>
  <c r="M47" i="23" s="1"/>
  <c r="S47" i="23" s="1"/>
  <c r="AM23" i="30"/>
  <c r="AS17" i="35"/>
  <c r="AU17" i="35"/>
  <c r="Y18" i="43"/>
  <c r="AO26" i="46"/>
  <c r="AS42" i="32"/>
  <c r="AU42" i="32"/>
  <c r="AC11" i="35"/>
  <c r="AE11" i="35"/>
  <c r="AC11" i="42"/>
  <c r="AE11" i="42"/>
  <c r="CC83" i="52"/>
  <c r="CA83" i="52"/>
  <c r="CG83" i="52" s="1"/>
  <c r="Q44" i="37"/>
  <c r="W36" i="37"/>
  <c r="I10" i="96"/>
  <c r="E12" i="95" s="1"/>
  <c r="G12" i="95" s="1"/>
  <c r="AK24" i="37"/>
  <c r="AI24" i="37"/>
  <c r="AK27" i="38"/>
  <c r="AI27" i="38"/>
  <c r="BA42" i="44"/>
  <c r="AY42" i="44"/>
  <c r="AS25" i="30"/>
  <c r="AU25" i="30"/>
  <c r="AM17" i="33"/>
  <c r="AC14" i="37"/>
  <c r="AE14" i="37"/>
  <c r="AC14" i="33"/>
  <c r="AE14" i="33"/>
  <c r="BK22" i="91"/>
  <c r="BW22" i="91" s="1"/>
  <c r="BK20" i="91"/>
  <c r="BW20" i="91" s="1"/>
  <c r="BK21" i="91"/>
  <c r="BW21" i="91" s="1"/>
  <c r="BK14" i="91"/>
  <c r="BW14" i="91" s="1"/>
  <c r="BK15" i="91"/>
  <c r="BW15" i="91" s="1"/>
  <c r="BK19" i="91"/>
  <c r="BW19" i="91" s="1"/>
  <c r="BK16" i="91"/>
  <c r="BW16" i="91" s="1"/>
  <c r="BK8" i="91"/>
  <c r="BK17" i="91"/>
  <c r="BW17" i="91" s="1"/>
  <c r="BK9" i="91"/>
  <c r="BW9" i="91" s="1"/>
  <c r="BK18" i="91"/>
  <c r="BW18" i="91" s="1"/>
  <c r="BK10" i="91"/>
  <c r="BW10" i="91" s="1"/>
  <c r="BK11" i="91"/>
  <c r="BW11" i="91" s="1"/>
  <c r="BK12" i="91"/>
  <c r="BW12" i="91" s="1"/>
  <c r="BK13" i="91"/>
  <c r="BW13" i="91" s="1"/>
  <c r="AC18" i="35"/>
  <c r="AE18" i="35"/>
  <c r="BA82" i="52"/>
  <c r="AM18" i="46"/>
  <c r="AU18" i="46" s="1"/>
  <c r="AS27" i="41"/>
  <c r="AU27" i="41"/>
  <c r="S20" i="36"/>
  <c r="Q20" i="36"/>
  <c r="S20" i="38"/>
  <c r="Q20" i="38"/>
  <c r="AY9" i="37"/>
  <c r="S36" i="41"/>
  <c r="AA45" i="97"/>
  <c r="AA44" i="97"/>
  <c r="AA43" i="97"/>
  <c r="AA42" i="97"/>
  <c r="AA41" i="97"/>
  <c r="AA48" i="97"/>
  <c r="AA40" i="97"/>
  <c r="AA47" i="97"/>
  <c r="AA39" i="97"/>
  <c r="AA46" i="97"/>
  <c r="AA38" i="97"/>
  <c r="Y15" i="33"/>
  <c r="Y11" i="34"/>
  <c r="S16" i="21"/>
  <c r="S28" i="21" s="1"/>
  <c r="E37" i="8" s="1"/>
  <c r="M28" i="21"/>
  <c r="E34" i="10" s="1"/>
  <c r="BA23" i="44"/>
  <c r="AY23" i="44"/>
  <c r="Y13" i="45"/>
  <c r="Q44" i="32"/>
  <c r="W36" i="32"/>
  <c r="Y11" i="31"/>
  <c r="AI11" i="31" s="1"/>
  <c r="AO32" i="43"/>
  <c r="AY32" i="43" s="1"/>
  <c r="AC13" i="41"/>
  <c r="AE13" i="41"/>
  <c r="Y14" i="31"/>
  <c r="AI14" i="31" s="1"/>
  <c r="I98" i="52"/>
  <c r="AO18" i="45"/>
  <c r="S18" i="15"/>
  <c r="S30" i="15" s="1"/>
  <c r="E36" i="8" s="1"/>
  <c r="M30" i="15"/>
  <c r="E36" i="10" s="1"/>
  <c r="AC16" i="36"/>
  <c r="AE16" i="36"/>
  <c r="AO29" i="33"/>
  <c r="AY29" i="33" s="1"/>
  <c r="AO30" i="36"/>
  <c r="AY30" i="36" s="1"/>
  <c r="AC18" i="33"/>
  <c r="AE18" i="33"/>
  <c r="AS11" i="38"/>
  <c r="AU11" i="38"/>
  <c r="S22" i="45"/>
  <c r="Q22" i="45"/>
  <c r="S22" i="32"/>
  <c r="Q22" i="32"/>
  <c r="S22" i="34"/>
  <c r="Q22" i="34"/>
  <c r="M31" i="94"/>
  <c r="K31" i="94"/>
  <c r="I36" i="22" s="1"/>
  <c r="M36" i="22" s="1"/>
  <c r="S36" i="22" s="1"/>
  <c r="AY34" i="35"/>
  <c r="AS13" i="39"/>
  <c r="AU13" i="39"/>
  <c r="AC18" i="44"/>
  <c r="AE18" i="44"/>
  <c r="Y38" i="34"/>
  <c r="AS42" i="43"/>
  <c r="AU42" i="43"/>
  <c r="Q44" i="33"/>
  <c r="W36" i="33"/>
  <c r="AC15" i="38"/>
  <c r="AE15" i="38"/>
  <c r="Q10" i="50"/>
  <c r="Y10" i="50" s="1"/>
  <c r="Y37" i="34"/>
  <c r="Y13" i="33"/>
  <c r="Y11" i="37"/>
  <c r="BO18" i="88"/>
  <c r="CA18" i="88" s="1"/>
  <c r="BO10" i="88"/>
  <c r="CA10" i="88" s="1"/>
  <c r="BO19" i="88"/>
  <c r="CA19" i="88" s="1"/>
  <c r="BO11" i="88"/>
  <c r="CA11" i="88" s="1"/>
  <c r="BO20" i="88"/>
  <c r="CA20" i="88" s="1"/>
  <c r="BO12" i="88"/>
  <c r="CA12" i="88" s="1"/>
  <c r="BO21" i="88"/>
  <c r="CA21" i="88" s="1"/>
  <c r="BO13" i="88"/>
  <c r="CA13" i="88" s="1"/>
  <c r="BO22" i="88"/>
  <c r="CA22" i="88" s="1"/>
  <c r="BO14" i="88"/>
  <c r="CA14" i="88" s="1"/>
  <c r="BO15" i="88"/>
  <c r="CA15" i="88" s="1"/>
  <c r="BO16" i="88"/>
  <c r="CA16" i="88" s="1"/>
  <c r="BO8" i="88"/>
  <c r="BO17" i="88"/>
  <c r="CA17" i="88" s="1"/>
  <c r="BO9" i="88"/>
  <c r="CA9" i="88" s="1"/>
  <c r="AQ24" i="90"/>
  <c r="AQ25" i="90" s="1"/>
  <c r="AG24" i="90"/>
  <c r="AG25" i="90" s="1"/>
  <c r="W24" i="90"/>
  <c r="W25" i="90" s="1"/>
  <c r="I24" i="90"/>
  <c r="I25" i="90" s="1"/>
  <c r="BC24" i="90"/>
  <c r="BC25" i="90" s="1"/>
  <c r="AC14" i="30"/>
  <c r="AE14" i="30"/>
  <c r="AO28" i="40"/>
  <c r="AY28" i="40" s="1"/>
  <c r="AI9" i="41"/>
  <c r="AC37" i="42"/>
  <c r="AE37" i="42"/>
  <c r="Y31" i="50"/>
  <c r="BK16" i="92"/>
  <c r="BW16" i="92" s="1"/>
  <c r="BC16" i="3" s="1"/>
  <c r="G686" i="1" s="1"/>
  <c r="BK8" i="92"/>
  <c r="BK17" i="92"/>
  <c r="BW17" i="92" s="1"/>
  <c r="BC17" i="3" s="1"/>
  <c r="G715" i="1" s="1"/>
  <c r="BK9" i="92"/>
  <c r="BW9" i="92" s="1"/>
  <c r="BC9" i="3" s="1"/>
  <c r="G483" i="1" s="1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5" i="92"/>
  <c r="BW15" i="92" s="1"/>
  <c r="BC15" i="3" s="1"/>
  <c r="G657" i="1" s="1"/>
  <c r="AS12" i="37"/>
  <c r="AU12" i="37"/>
  <c r="M10" i="38"/>
  <c r="I35" i="38"/>
  <c r="M10" i="44"/>
  <c r="I35" i="44"/>
  <c r="K37" i="94"/>
  <c r="M37" i="94" s="1"/>
  <c r="AC34" i="45"/>
  <c r="AE34" i="45"/>
  <c r="Y34" i="45"/>
  <c r="AK34" i="45" s="1"/>
  <c r="S36" i="30"/>
  <c r="Y19" i="35"/>
  <c r="AI19" i="35" s="1"/>
  <c r="AI24" i="36"/>
  <c r="Y9" i="44"/>
  <c r="BA41" i="31"/>
  <c r="AY41" i="31"/>
  <c r="AY16" i="32"/>
  <c r="BA16" i="32"/>
  <c r="AY38" i="31"/>
  <c r="BA38" i="31"/>
  <c r="AY9" i="39"/>
  <c r="BA9" i="39"/>
  <c r="AY18" i="37"/>
  <c r="BA18" i="37"/>
  <c r="AS18" i="40"/>
  <c r="AU18" i="40"/>
  <c r="Y58" i="50"/>
  <c r="BA14" i="39"/>
  <c r="AY14" i="39"/>
  <c r="AM13" i="37"/>
  <c r="AO13" i="37" s="1"/>
  <c r="AC9" i="46"/>
  <c r="AE9" i="46"/>
  <c r="AC16" i="32"/>
  <c r="AE16" i="32"/>
  <c r="AC14" i="43"/>
  <c r="AE14" i="43"/>
  <c r="Y11" i="43"/>
  <c r="AS37" i="35"/>
  <c r="AU37" i="35"/>
  <c r="Y9" i="46"/>
  <c r="Y43" i="54"/>
  <c r="AC37" i="39"/>
  <c r="AE37" i="39"/>
  <c r="Y16" i="32"/>
  <c r="AC11" i="44"/>
  <c r="AE11" i="44"/>
  <c r="AO17" i="34"/>
  <c r="Q21" i="35"/>
  <c r="S21" i="41"/>
  <c r="Q21" i="41"/>
  <c r="AS18" i="42"/>
  <c r="AU18" i="42"/>
  <c r="M29" i="94"/>
  <c r="K29" i="94"/>
  <c r="I35" i="22" s="1"/>
  <c r="M35" i="22" s="1"/>
  <c r="S35" i="22" s="1"/>
  <c r="AI24" i="45"/>
  <c r="AO11" i="40"/>
  <c r="AC14" i="36"/>
  <c r="AE14" i="36"/>
  <c r="AO19" i="33"/>
  <c r="AY19" i="33" s="1"/>
  <c r="AO16" i="33"/>
  <c r="AO32" i="33"/>
  <c r="AY32" i="33" s="1"/>
  <c r="AO37" i="36"/>
  <c r="AO12" i="36"/>
  <c r="CG31" i="52"/>
  <c r="AC16" i="38"/>
  <c r="AE16" i="38"/>
  <c r="Y15" i="34"/>
  <c r="S36" i="38"/>
  <c r="AO19" i="40"/>
  <c r="AY19" i="40" s="1"/>
  <c r="AO19" i="31"/>
  <c r="AY19" i="31" s="1"/>
  <c r="AM19" i="31"/>
  <c r="AS19" i="31" s="1"/>
  <c r="AS33" i="36"/>
  <c r="AU33" i="36"/>
  <c r="BA33" i="32"/>
  <c r="AY33" i="32"/>
  <c r="AO16" i="41"/>
  <c r="AM16" i="41"/>
  <c r="AC17" i="32"/>
  <c r="AE17" i="32"/>
  <c r="K12" i="94"/>
  <c r="I46" i="44" s="1"/>
  <c r="M46" i="44" s="1"/>
  <c r="AO17" i="43"/>
  <c r="AM17" i="43"/>
  <c r="Y19" i="33"/>
  <c r="AI19" i="33" s="1"/>
  <c r="Y11" i="36"/>
  <c r="Y37" i="36"/>
  <c r="Y39" i="34"/>
  <c r="AI39" i="34" s="1"/>
  <c r="Y21" i="50"/>
  <c r="AC13" i="37"/>
  <c r="AE13" i="37"/>
  <c r="Y38" i="32"/>
  <c r="AO18" i="32"/>
  <c r="AM18" i="32"/>
  <c r="AO24" i="43"/>
  <c r="AC16" i="41"/>
  <c r="AE16" i="41"/>
  <c r="AO14" i="42"/>
  <c r="AC16" i="39"/>
  <c r="AE16" i="39"/>
  <c r="M78" i="95"/>
  <c r="K78" i="95"/>
  <c r="I169" i="11" s="1"/>
  <c r="AM9" i="35"/>
  <c r="AO9" i="35"/>
  <c r="Q62" i="50"/>
  <c r="W62" i="50" s="1"/>
  <c r="Y18" i="34"/>
  <c r="BA40" i="36"/>
  <c r="AY40" i="36"/>
  <c r="AC15" i="32"/>
  <c r="AE15" i="32"/>
  <c r="Y16" i="34"/>
  <c r="Y18" i="32"/>
  <c r="S36" i="34"/>
  <c r="AU26" i="43"/>
  <c r="AS26" i="43"/>
  <c r="AO26" i="43"/>
  <c r="Q44" i="35"/>
  <c r="W36" i="35"/>
  <c r="Y36" i="35" s="1"/>
  <c r="AS27" i="39"/>
  <c r="AU27" i="39"/>
  <c r="AM38" i="45"/>
  <c r="AC17" i="38"/>
  <c r="AE17" i="38"/>
  <c r="AO26" i="41"/>
  <c r="BA13" i="40"/>
  <c r="AY13" i="40"/>
  <c r="AO37" i="46"/>
  <c r="AO30" i="40"/>
  <c r="AY30" i="40" s="1"/>
  <c r="AO32" i="38"/>
  <c r="AY32" i="38" s="1"/>
  <c r="M18" i="94"/>
  <c r="K18" i="94"/>
  <c r="I46" i="38" s="1"/>
  <c r="M46" i="38" s="1"/>
  <c r="Y11" i="40"/>
  <c r="Q44" i="46"/>
  <c r="W36" i="46"/>
  <c r="AI38" i="33"/>
  <c r="AK38" i="33"/>
  <c r="AS9" i="32"/>
  <c r="AU9" i="32"/>
  <c r="BA17" i="35"/>
  <c r="AY17" i="35"/>
  <c r="AM37" i="44"/>
  <c r="W9" i="53"/>
  <c r="AC9" i="30"/>
  <c r="AE9" i="30"/>
  <c r="BA42" i="32"/>
  <c r="AY42" i="32"/>
  <c r="AK11" i="35"/>
  <c r="AI11" i="35"/>
  <c r="AK33" i="39"/>
  <c r="AI33" i="39"/>
  <c r="AK11" i="42"/>
  <c r="AI11" i="42"/>
  <c r="AK15" i="37"/>
  <c r="AI15" i="37"/>
  <c r="CC82" i="52"/>
  <c r="CA82" i="52"/>
  <c r="CG82" i="52" s="1"/>
  <c r="S44" i="37"/>
  <c r="AO36" i="37"/>
  <c r="AM36" i="37"/>
  <c r="AO18" i="30"/>
  <c r="AM18" i="30"/>
  <c r="AS25" i="40"/>
  <c r="AU25" i="40"/>
  <c r="BA27" i="43"/>
  <c r="AY27" i="43"/>
  <c r="AC14" i="32"/>
  <c r="AE14" i="32"/>
  <c r="AC17" i="33"/>
  <c r="AE17" i="33"/>
  <c r="AK42" i="41"/>
  <c r="AI42" i="41"/>
  <c r="AK14" i="37"/>
  <c r="AI14" i="37"/>
  <c r="AM19" i="36"/>
  <c r="AS19" i="36" s="1"/>
  <c r="AK18" i="35"/>
  <c r="AI18" i="35"/>
  <c r="AS9" i="40"/>
  <c r="AU9" i="40"/>
  <c r="AO18" i="33"/>
  <c r="AM18" i="33"/>
  <c r="BA25" i="39"/>
  <c r="AY25" i="39"/>
  <c r="BA27" i="41"/>
  <c r="AY27" i="41"/>
  <c r="S20" i="32"/>
  <c r="Q20" i="32"/>
  <c r="S20" i="34"/>
  <c r="Q20" i="34"/>
  <c r="K17" i="96"/>
  <c r="E27" i="95" s="1"/>
  <c r="G27" i="95" s="1"/>
  <c r="I17" i="96"/>
  <c r="E26" i="95" s="1"/>
  <c r="G26" i="95" s="1"/>
  <c r="AK42" i="39"/>
  <c r="AI42" i="39"/>
  <c r="AI17" i="30"/>
  <c r="AM36" i="32"/>
  <c r="S44" i="32"/>
  <c r="AI13" i="43"/>
  <c r="AM37" i="31"/>
  <c r="AS37" i="31" s="1"/>
  <c r="AS16" i="44"/>
  <c r="AU16" i="44"/>
  <c r="CG11" i="52"/>
  <c r="BQ11" i="52"/>
  <c r="BQ98" i="52" s="1"/>
  <c r="E20" i="10" s="1"/>
  <c r="Q11" i="52"/>
  <c r="AW11" i="52"/>
  <c r="AW98" i="52" s="1"/>
  <c r="E14" i="10" s="1"/>
  <c r="CA11" i="52"/>
  <c r="AC11" i="52"/>
  <c r="AC98" i="52" s="1"/>
  <c r="E11" i="10" s="1"/>
  <c r="BW11" i="52"/>
  <c r="BG11" i="52"/>
  <c r="BG98" i="52" s="1"/>
  <c r="E16" i="10" s="1"/>
  <c r="Y11" i="52"/>
  <c r="AM11" i="52"/>
  <c r="AS11" i="52" s="1"/>
  <c r="M98" i="52"/>
  <c r="W36" i="31"/>
  <c r="Q44" i="31"/>
  <c r="AK16" i="36"/>
  <c r="AI16" i="36"/>
  <c r="BA8" i="32"/>
  <c r="AI13" i="41"/>
  <c r="AC9" i="40"/>
  <c r="AE9" i="40"/>
  <c r="AI18" i="33"/>
  <c r="AK18" i="33"/>
  <c r="Q44" i="42"/>
  <c r="W36" i="42"/>
  <c r="AY11" i="38"/>
  <c r="BA11" i="38"/>
  <c r="Q22" i="41"/>
  <c r="Q22" i="43"/>
  <c r="S22" i="43" s="1"/>
  <c r="Q22" i="31"/>
  <c r="BA22" i="31"/>
  <c r="AK22" i="31"/>
  <c r="S22" i="31"/>
  <c r="AU22" i="31"/>
  <c r="AE22" i="31"/>
  <c r="K23" i="94"/>
  <c r="I46" i="33" s="1"/>
  <c r="M46" i="33" s="1"/>
  <c r="AS16" i="35"/>
  <c r="AU16" i="35"/>
  <c r="BA13" i="39"/>
  <c r="AY13" i="39"/>
  <c r="AI18" i="44"/>
  <c r="AK18" i="44"/>
  <c r="AS9" i="44"/>
  <c r="AU9" i="44"/>
  <c r="BA42" i="43"/>
  <c r="AY42" i="43"/>
  <c r="S44" i="33"/>
  <c r="AM36" i="33"/>
  <c r="AO36" i="33" s="1"/>
  <c r="AC9" i="45"/>
  <c r="AE9" i="45"/>
  <c r="AY23" i="40"/>
  <c r="AC18" i="45"/>
  <c r="AE18" i="45"/>
  <c r="BQ19" i="88"/>
  <c r="CC19" i="88" s="1"/>
  <c r="BQ11" i="88"/>
  <c r="CC11" i="88" s="1"/>
  <c r="BQ20" i="88"/>
  <c r="CC20" i="88" s="1"/>
  <c r="BQ12" i="88"/>
  <c r="CC12" i="88" s="1"/>
  <c r="BQ21" i="88"/>
  <c r="CC21" i="88" s="1"/>
  <c r="BQ13" i="88"/>
  <c r="CC13" i="88" s="1"/>
  <c r="BQ22" i="88"/>
  <c r="CC22" i="88" s="1"/>
  <c r="BQ14" i="88"/>
  <c r="CC14" i="88" s="1"/>
  <c r="BQ15" i="88"/>
  <c r="CC15" i="88" s="1"/>
  <c r="BQ16" i="88"/>
  <c r="CC16" i="88" s="1"/>
  <c r="BQ8" i="88"/>
  <c r="BQ17" i="88"/>
  <c r="CC17" i="88" s="1"/>
  <c r="BQ9" i="88"/>
  <c r="CC9" i="88" s="1"/>
  <c r="BQ18" i="88"/>
  <c r="CC18" i="88" s="1"/>
  <c r="BQ10" i="88"/>
  <c r="CC10" i="88" s="1"/>
  <c r="AS34" i="38"/>
  <c r="AU34" i="38"/>
  <c r="AK37" i="42"/>
  <c r="AI37" i="42"/>
  <c r="BM17" i="92"/>
  <c r="BY17" i="92" s="1"/>
  <c r="BE17" i="3" s="1"/>
  <c r="G716" i="1" s="1"/>
  <c r="BM9" i="92"/>
  <c r="BY9" i="92" s="1"/>
  <c r="BE9" i="3" s="1"/>
  <c r="G484" i="1" s="1"/>
  <c r="BM18" i="92"/>
  <c r="BY18" i="92" s="1"/>
  <c r="BE18" i="3" s="1"/>
  <c r="G745" i="1" s="1"/>
  <c r="BM10" i="92"/>
  <c r="BY10" i="92" s="1"/>
  <c r="BE10" i="3" s="1"/>
  <c r="G513" i="1" s="1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M15" i="92"/>
  <c r="BY15" i="92" s="1"/>
  <c r="BE15" i="3" s="1"/>
  <c r="G658" i="1" s="1"/>
  <c r="BM16" i="92"/>
  <c r="BY16" i="92" s="1"/>
  <c r="BE16" i="3" s="1"/>
  <c r="G687" i="1" s="1"/>
  <c r="BM8" i="92"/>
  <c r="M10" i="34"/>
  <c r="I35" i="34"/>
  <c r="M10" i="40"/>
  <c r="I35" i="40"/>
  <c r="AC38" i="39"/>
  <c r="AE38" i="39"/>
  <c r="E30" i="94"/>
  <c r="G30" i="94" s="1"/>
  <c r="E33" i="94"/>
  <c r="G33" i="94" s="1"/>
  <c r="AI15" i="30"/>
  <c r="AC13" i="39"/>
  <c r="AE13" i="39"/>
  <c r="BA43" i="43"/>
  <c r="AY43" i="43"/>
  <c r="AI12" i="37"/>
  <c r="AY14" i="43"/>
  <c r="BA14" i="43"/>
  <c r="AS14" i="36"/>
  <c r="AU14" i="36"/>
  <c r="AS9" i="41"/>
  <c r="AU9" i="41"/>
  <c r="AS11" i="41"/>
  <c r="AU11" i="41"/>
  <c r="AY18" i="40"/>
  <c r="BA18" i="40"/>
  <c r="AM22" i="43" l="1"/>
  <c r="AO22" i="43" s="1"/>
  <c r="BA16" i="36"/>
  <c r="AY16" i="36"/>
  <c r="Y44" i="36"/>
  <c r="AI36" i="36"/>
  <c r="AK36" i="36"/>
  <c r="BA11" i="45"/>
  <c r="AY11" i="45"/>
  <c r="AM21" i="37"/>
  <c r="AY36" i="39"/>
  <c r="BA36" i="39"/>
  <c r="BA14" i="35"/>
  <c r="AY14" i="35"/>
  <c r="AM22" i="35"/>
  <c r="AO22" i="35"/>
  <c r="Y44" i="41"/>
  <c r="AI36" i="41"/>
  <c r="AK36" i="41"/>
  <c r="AY15" i="33"/>
  <c r="BA15" i="33"/>
  <c r="BA13" i="37"/>
  <c r="AY13" i="37"/>
  <c r="AM21" i="45"/>
  <c r="AM20" i="30"/>
  <c r="AY38" i="37"/>
  <c r="BA38" i="37"/>
  <c r="Y44" i="35"/>
  <c r="AI36" i="35"/>
  <c r="AK36" i="35"/>
  <c r="AM20" i="42"/>
  <c r="M36" i="94"/>
  <c r="K36" i="94"/>
  <c r="I52" i="26" s="1"/>
  <c r="M52" i="26" s="1"/>
  <c r="BA14" i="40"/>
  <c r="AY14" i="40"/>
  <c r="AY14" i="34"/>
  <c r="BA14" i="34"/>
  <c r="AY13" i="42"/>
  <c r="BA13" i="42"/>
  <c r="BA17" i="44"/>
  <c r="AY17" i="44"/>
  <c r="AY36" i="33"/>
  <c r="BA36" i="33"/>
  <c r="AY38" i="36"/>
  <c r="BA38" i="36"/>
  <c r="BQ23" i="88"/>
  <c r="CC8" i="88"/>
  <c r="K33" i="94"/>
  <c r="I37" i="22" s="1"/>
  <c r="M37" i="22" s="1"/>
  <c r="S37" i="22" s="1"/>
  <c r="M33" i="94"/>
  <c r="BM23" i="92"/>
  <c r="BE25" i="3" s="1"/>
  <c r="G948" i="1" s="1"/>
  <c r="BY8" i="92"/>
  <c r="BE8" i="3" s="1"/>
  <c r="G455" i="1" s="1"/>
  <c r="AI11" i="52"/>
  <c r="AS18" i="33"/>
  <c r="AU18" i="33"/>
  <c r="AO19" i="36"/>
  <c r="AY19" i="36" s="1"/>
  <c r="AM44" i="37"/>
  <c r="AS36" i="37"/>
  <c r="AU36" i="37"/>
  <c r="AI11" i="40"/>
  <c r="AK11" i="40"/>
  <c r="BA26" i="41"/>
  <c r="AY26" i="41"/>
  <c r="BA9" i="35"/>
  <c r="AY9" i="35"/>
  <c r="Q46" i="44"/>
  <c r="W21" i="35"/>
  <c r="S10" i="38"/>
  <c r="Q10" i="38"/>
  <c r="M35" i="38"/>
  <c r="BK23" i="92"/>
  <c r="BC25" i="3" s="1"/>
  <c r="G947" i="1" s="1"/>
  <c r="BO23" i="88"/>
  <c r="CA8" i="88"/>
  <c r="Y22" i="34"/>
  <c r="W22" i="34"/>
  <c r="S44" i="41"/>
  <c r="AO36" i="41"/>
  <c r="AM36" i="41"/>
  <c r="BA26" i="46"/>
  <c r="AY26" i="46"/>
  <c r="Q46" i="36"/>
  <c r="AY37" i="38"/>
  <c r="BA37" i="38"/>
  <c r="S10" i="42"/>
  <c r="Q10" i="42"/>
  <c r="M35" i="42"/>
  <c r="BS19" i="92"/>
  <c r="BU19" i="92"/>
  <c r="BA19" i="3" s="1"/>
  <c r="G772" i="1" s="1"/>
  <c r="AK37" i="41"/>
  <c r="AI37" i="41"/>
  <c r="AO44" i="36"/>
  <c r="AY36" i="36"/>
  <c r="BA36" i="36"/>
  <c r="AS11" i="33"/>
  <c r="AU11" i="33"/>
  <c r="BS9" i="91"/>
  <c r="BU9" i="91"/>
  <c r="BS20" i="91"/>
  <c r="BU20" i="91"/>
  <c r="AS13" i="41"/>
  <c r="AU13" i="41"/>
  <c r="AS38" i="30"/>
  <c r="AU38" i="30"/>
  <c r="W21" i="36"/>
  <c r="AY17" i="32"/>
  <c r="BA17" i="32"/>
  <c r="Y44" i="30"/>
  <c r="AI36" i="30"/>
  <c r="AI44" i="30" s="1"/>
  <c r="Y26" i="7" s="1"/>
  <c r="AK36" i="30"/>
  <c r="W22" i="40"/>
  <c r="Y22" i="40" s="1"/>
  <c r="AU34" i="45"/>
  <c r="AS34" i="45"/>
  <c r="AO34" i="45"/>
  <c r="M73" i="95"/>
  <c r="AS38" i="40"/>
  <c r="AU38" i="40"/>
  <c r="M81" i="95"/>
  <c r="K81" i="95"/>
  <c r="I56" i="55" s="1"/>
  <c r="M56" i="55" s="1"/>
  <c r="K51" i="95"/>
  <c r="I45" i="31" s="1"/>
  <c r="K37" i="95"/>
  <c r="I45" i="44" s="1"/>
  <c r="M39" i="95"/>
  <c r="K39" i="95"/>
  <c r="I45" i="42" s="1"/>
  <c r="K49" i="95"/>
  <c r="I45" i="32" s="1"/>
  <c r="BS14" i="88"/>
  <c r="BU14" i="88"/>
  <c r="BS10" i="88"/>
  <c r="BU10" i="88"/>
  <c r="BA16" i="30"/>
  <c r="AY16" i="30"/>
  <c r="M16" i="94"/>
  <c r="BA25" i="36"/>
  <c r="AY25" i="36"/>
  <c r="K18" i="96"/>
  <c r="E30" i="95" s="1"/>
  <c r="G30" i="95" s="1"/>
  <c r="BA11" i="34"/>
  <c r="AY11" i="34"/>
  <c r="M18" i="95"/>
  <c r="K18" i="95"/>
  <c r="I47" i="55" s="1"/>
  <c r="M47" i="55" s="1"/>
  <c r="W21" i="44"/>
  <c r="Y21" i="44" s="1"/>
  <c r="W44" i="40"/>
  <c r="AC36" i="40"/>
  <c r="AC44" i="40" s="1"/>
  <c r="U14" i="7" s="1"/>
  <c r="AE36" i="40"/>
  <c r="S44" i="44"/>
  <c r="AM36" i="44"/>
  <c r="AO36" i="44" s="1"/>
  <c r="Y22" i="30"/>
  <c r="W22" i="30"/>
  <c r="BA24" i="35"/>
  <c r="AY24" i="35"/>
  <c r="M24" i="94"/>
  <c r="AO20" i="35"/>
  <c r="AM20" i="35"/>
  <c r="AK9" i="32"/>
  <c r="AI9" i="32"/>
  <c r="K22" i="96"/>
  <c r="E71" i="95" s="1"/>
  <c r="G71" i="95" s="1"/>
  <c r="AS14" i="33"/>
  <c r="AU14" i="33"/>
  <c r="AI17" i="34"/>
  <c r="AK17" i="34"/>
  <c r="Q23" i="50"/>
  <c r="W23" i="50" s="1"/>
  <c r="AM21" i="30"/>
  <c r="W21" i="42"/>
  <c r="Y21" i="42"/>
  <c r="Y33" i="54"/>
  <c r="AO39" i="31"/>
  <c r="AY39" i="31" s="1"/>
  <c r="K29" i="96"/>
  <c r="Q46" i="43"/>
  <c r="AO21" i="46"/>
  <c r="AM21" i="46"/>
  <c r="Q46" i="41"/>
  <c r="S46" i="41"/>
  <c r="AM22" i="37"/>
  <c r="W20" i="43"/>
  <c r="BS13" i="89"/>
  <c r="BU13" i="89"/>
  <c r="BS9" i="89"/>
  <c r="BU9" i="89"/>
  <c r="S46" i="46"/>
  <c r="Q46" i="46"/>
  <c r="CG96" i="52"/>
  <c r="K23" i="96"/>
  <c r="E75" i="95" s="1"/>
  <c r="G75" i="95" s="1"/>
  <c r="AS38" i="32"/>
  <c r="AU38" i="32"/>
  <c r="Q46" i="35"/>
  <c r="S46" i="35"/>
  <c r="BC39" i="52"/>
  <c r="M30" i="94"/>
  <c r="K30" i="94"/>
  <c r="I36" i="24" s="1"/>
  <c r="M36" i="24" s="1"/>
  <c r="S36" i="24" s="1"/>
  <c r="AM22" i="31"/>
  <c r="AS22" i="31" s="1"/>
  <c r="AM44" i="32"/>
  <c r="AS36" i="32"/>
  <c r="AU36" i="32"/>
  <c r="AY18" i="33"/>
  <c r="BA18" i="33"/>
  <c r="AO44" i="37"/>
  <c r="AY36" i="37"/>
  <c r="AY44" i="37" s="1"/>
  <c r="AG17" i="7" s="1"/>
  <c r="BA36" i="37"/>
  <c r="Q46" i="38"/>
  <c r="AS9" i="35"/>
  <c r="AU9" i="35"/>
  <c r="BA24" i="43"/>
  <c r="AY24" i="43"/>
  <c r="M12" i="94"/>
  <c r="S21" i="35"/>
  <c r="BQ15" i="90"/>
  <c r="CC15" i="90" s="1"/>
  <c r="BQ16" i="90"/>
  <c r="CC16" i="90" s="1"/>
  <c r="BQ8" i="90"/>
  <c r="BQ17" i="90"/>
  <c r="CC17" i="90" s="1"/>
  <c r="BQ9" i="90"/>
  <c r="CC9" i="90" s="1"/>
  <c r="BQ18" i="90"/>
  <c r="CC18" i="90" s="1"/>
  <c r="BQ10" i="90"/>
  <c r="CC10" i="90" s="1"/>
  <c r="BQ19" i="90"/>
  <c r="CC19" i="90" s="1"/>
  <c r="BQ11" i="90"/>
  <c r="CC11" i="90" s="1"/>
  <c r="BQ20" i="90"/>
  <c r="CC20" i="90" s="1"/>
  <c r="BQ12" i="90"/>
  <c r="CC12" i="90" s="1"/>
  <c r="BQ21" i="90"/>
  <c r="CC21" i="90" s="1"/>
  <c r="BQ13" i="90"/>
  <c r="CC13" i="90" s="1"/>
  <c r="BQ22" i="90"/>
  <c r="CC22" i="90" s="1"/>
  <c r="BQ14" i="90"/>
  <c r="CC14" i="90" s="1"/>
  <c r="AO22" i="34"/>
  <c r="AM22" i="34"/>
  <c r="AO18" i="46"/>
  <c r="AS17" i="33"/>
  <c r="AU17" i="33"/>
  <c r="CE83" i="52"/>
  <c r="AK18" i="43"/>
  <c r="AI18" i="43"/>
  <c r="M20" i="94"/>
  <c r="AY16" i="38"/>
  <c r="BA16" i="38"/>
  <c r="Y61" i="50"/>
  <c r="BS14" i="92"/>
  <c r="BU14" i="92"/>
  <c r="BA14" i="3" s="1"/>
  <c r="G627" i="1" s="1"/>
  <c r="BS10" i="92"/>
  <c r="BU10" i="92"/>
  <c r="BA10" i="3" s="1"/>
  <c r="G511" i="1" s="1"/>
  <c r="AK13" i="38"/>
  <c r="AI13" i="38"/>
  <c r="AM44" i="36"/>
  <c r="AS36" i="36"/>
  <c r="AU36" i="36"/>
  <c r="AO11" i="33"/>
  <c r="BS17" i="91"/>
  <c r="BU17" i="91"/>
  <c r="BS22" i="91"/>
  <c r="BU22" i="91"/>
  <c r="AO13" i="41"/>
  <c r="CE84" i="52"/>
  <c r="AS18" i="35"/>
  <c r="AU18" i="35"/>
  <c r="W44" i="39"/>
  <c r="AC36" i="39"/>
  <c r="AC44" i="39" s="1"/>
  <c r="U15" i="7" s="1"/>
  <c r="AE36" i="39"/>
  <c r="AI16" i="40"/>
  <c r="AK16" i="40"/>
  <c r="AI34" i="45"/>
  <c r="S21" i="36"/>
  <c r="W44" i="30"/>
  <c r="AC36" i="30"/>
  <c r="AC44" i="30" s="1"/>
  <c r="U26" i="7" s="1"/>
  <c r="AE36" i="30"/>
  <c r="S22" i="40"/>
  <c r="Y20" i="33"/>
  <c r="W20" i="33"/>
  <c r="CE85" i="52"/>
  <c r="AU23" i="45"/>
  <c r="AS23" i="45"/>
  <c r="AO23" i="45"/>
  <c r="M14" i="95"/>
  <c r="K14" i="95"/>
  <c r="I45" i="55" s="1"/>
  <c r="M45" i="55" s="1"/>
  <c r="AO38" i="40"/>
  <c r="K26" i="96"/>
  <c r="E82" i="95" s="1"/>
  <c r="G82" i="95" s="1"/>
  <c r="AC44" i="97"/>
  <c r="E60" i="95" s="1"/>
  <c r="G60" i="95" s="1"/>
  <c r="AC30" i="97"/>
  <c r="E45" i="95" s="1"/>
  <c r="G45" i="95" s="1"/>
  <c r="K47" i="95"/>
  <c r="I45" i="34" s="1"/>
  <c r="AC42" i="97"/>
  <c r="E21" i="96" s="1"/>
  <c r="BS22" i="88"/>
  <c r="BU22" i="88"/>
  <c r="BS18" i="88"/>
  <c r="BU18" i="88"/>
  <c r="BA23" i="39"/>
  <c r="AY23" i="39"/>
  <c r="M17" i="23"/>
  <c r="AK15" i="36"/>
  <c r="AI15" i="36"/>
  <c r="S46" i="37"/>
  <c r="Q46" i="37"/>
  <c r="BA15" i="35"/>
  <c r="AY15" i="35"/>
  <c r="K13" i="96"/>
  <c r="E19" i="95" s="1"/>
  <c r="G19" i="95" s="1"/>
  <c r="K31" i="95"/>
  <c r="I25" i="51" s="1"/>
  <c r="S21" i="44"/>
  <c r="W21" i="38"/>
  <c r="AY38" i="43"/>
  <c r="BA38" i="43"/>
  <c r="Y36" i="40"/>
  <c r="S10" i="35"/>
  <c r="Q10" i="35"/>
  <c r="M35" i="35"/>
  <c r="AI16" i="44"/>
  <c r="AK16" i="44"/>
  <c r="S22" i="30"/>
  <c r="BM23" i="91"/>
  <c r="BY8" i="91"/>
  <c r="AI15" i="42"/>
  <c r="AK15" i="42"/>
  <c r="AS17" i="36"/>
  <c r="AU17" i="36"/>
  <c r="AY33" i="38"/>
  <c r="BA33" i="38"/>
  <c r="S21" i="42"/>
  <c r="Q24" i="50"/>
  <c r="W24" i="50" s="1"/>
  <c r="Q10" i="32"/>
  <c r="S10" i="32" s="1"/>
  <c r="M35" i="32"/>
  <c r="AS38" i="34"/>
  <c r="AU38" i="34"/>
  <c r="Y20" i="45"/>
  <c r="W20" i="45"/>
  <c r="K8" i="95"/>
  <c r="AS24" i="30"/>
  <c r="AU24" i="30"/>
  <c r="AO24" i="30"/>
  <c r="W44" i="45"/>
  <c r="AC36" i="45"/>
  <c r="AC44" i="45" s="1"/>
  <c r="U9" i="7" s="1"/>
  <c r="AE36" i="45"/>
  <c r="M13" i="94"/>
  <c r="Q10" i="43"/>
  <c r="S10" i="43" s="1"/>
  <c r="M35" i="43"/>
  <c r="W22" i="39"/>
  <c r="AS15" i="40"/>
  <c r="AU15" i="40"/>
  <c r="BS21" i="89"/>
  <c r="BU21" i="89"/>
  <c r="BS17" i="89"/>
  <c r="BU17" i="89"/>
  <c r="AK14" i="46"/>
  <c r="AI14" i="46"/>
  <c r="AY38" i="32"/>
  <c r="BA38" i="32"/>
  <c r="BA14" i="46"/>
  <c r="AY14" i="46"/>
  <c r="W44" i="31"/>
  <c r="AC36" i="31"/>
  <c r="AC44" i="31" s="1"/>
  <c r="U25" i="7" s="1"/>
  <c r="AO36" i="32"/>
  <c r="W20" i="34"/>
  <c r="BA26" i="43"/>
  <c r="AY26" i="43"/>
  <c r="AY11" i="40"/>
  <c r="BA11" i="40"/>
  <c r="Y21" i="41"/>
  <c r="W21" i="41"/>
  <c r="BI19" i="90"/>
  <c r="BI11" i="90"/>
  <c r="BI20" i="90"/>
  <c r="BI12" i="90"/>
  <c r="BI21" i="90"/>
  <c r="BI13" i="90"/>
  <c r="BI22" i="90"/>
  <c r="BI14" i="90"/>
  <c r="BI15" i="90"/>
  <c r="BI16" i="90"/>
  <c r="BI8" i="90"/>
  <c r="BI17" i="90"/>
  <c r="BI9" i="90"/>
  <c r="BI18" i="90"/>
  <c r="BI10" i="90"/>
  <c r="W10" i="50"/>
  <c r="AI38" i="34"/>
  <c r="AK38" i="34"/>
  <c r="W20" i="38"/>
  <c r="Y20" i="36"/>
  <c r="W20" i="36"/>
  <c r="AO17" i="33"/>
  <c r="BS22" i="92"/>
  <c r="BU22" i="92"/>
  <c r="BA24" i="3" s="1"/>
  <c r="G917" i="1" s="1"/>
  <c r="BS18" i="92"/>
  <c r="BU18" i="92"/>
  <c r="BA18" i="3" s="1"/>
  <c r="G743" i="1" s="1"/>
  <c r="BM23" i="88"/>
  <c r="BY8" i="88"/>
  <c r="M39" i="94"/>
  <c r="K39" i="94"/>
  <c r="I57" i="55" s="1"/>
  <c r="M57" i="55" s="1"/>
  <c r="W22" i="36"/>
  <c r="Y22" i="36" s="1"/>
  <c r="BA34" i="43"/>
  <c r="AY34" i="43"/>
  <c r="BI23" i="91"/>
  <c r="BS8" i="91"/>
  <c r="BU8" i="91"/>
  <c r="BS21" i="91"/>
  <c r="BU21" i="91"/>
  <c r="K21" i="73"/>
  <c r="I53" i="23" s="1"/>
  <c r="M53" i="23" s="1"/>
  <c r="S53" i="23" s="1"/>
  <c r="AS37" i="42"/>
  <c r="AU37" i="42"/>
  <c r="BA18" i="35"/>
  <c r="AY18" i="35"/>
  <c r="AK9" i="42"/>
  <c r="AI9" i="42"/>
  <c r="AI18" i="40"/>
  <c r="AK18" i="40"/>
  <c r="K20" i="95"/>
  <c r="I48" i="55" s="1"/>
  <c r="M48" i="55" s="1"/>
  <c r="W22" i="42"/>
  <c r="Y22" i="42" s="1"/>
  <c r="W20" i="46"/>
  <c r="AE20" i="46" s="1"/>
  <c r="Y20" i="44"/>
  <c r="W20" i="44"/>
  <c r="AS13" i="45"/>
  <c r="AU13" i="45"/>
  <c r="Q48" i="54"/>
  <c r="W48" i="54" s="1"/>
  <c r="AU8" i="45"/>
  <c r="AO8" i="45"/>
  <c r="AS8" i="45"/>
  <c r="M15" i="95"/>
  <c r="K15" i="95"/>
  <c r="I47" i="53" s="1"/>
  <c r="M47" i="53" s="1"/>
  <c r="Q47" i="53" s="1"/>
  <c r="W47" i="53" s="1"/>
  <c r="BA15" i="30"/>
  <c r="AY15" i="30"/>
  <c r="W21" i="34"/>
  <c r="Y21" i="34"/>
  <c r="AC19" i="97"/>
  <c r="E34" i="95" s="1"/>
  <c r="G34" i="95" s="1"/>
  <c r="AC38" i="97"/>
  <c r="AC40" i="97"/>
  <c r="E55" i="95" s="1"/>
  <c r="G55" i="95" s="1"/>
  <c r="M42" i="95"/>
  <c r="K42" i="95"/>
  <c r="I45" i="39" s="1"/>
  <c r="BA98" i="52"/>
  <c r="E16" i="8" s="1"/>
  <c r="E17" i="8" s="1"/>
  <c r="BS13" i="88"/>
  <c r="BU13" i="88"/>
  <c r="BS9" i="88"/>
  <c r="BU9" i="88"/>
  <c r="S44" i="43"/>
  <c r="AO36" i="43"/>
  <c r="AM36" i="43"/>
  <c r="AI38" i="37"/>
  <c r="AK38" i="37"/>
  <c r="AO13" i="31"/>
  <c r="AY13" i="31" s="1"/>
  <c r="AI17" i="36"/>
  <c r="AK17" i="36"/>
  <c r="AK13" i="36"/>
  <c r="AI13" i="36"/>
  <c r="CE80" i="52"/>
  <c r="AI17" i="45"/>
  <c r="AK17" i="45"/>
  <c r="M19" i="94"/>
  <c r="Y37" i="52"/>
  <c r="AK9" i="37"/>
  <c r="AI9" i="37"/>
  <c r="K19" i="96"/>
  <c r="E32" i="95" s="1"/>
  <c r="G32" i="95" s="1"/>
  <c r="AY11" i="46"/>
  <c r="BA11" i="46"/>
  <c r="AK11" i="30"/>
  <c r="AI11" i="30"/>
  <c r="AK11" i="32"/>
  <c r="AI11" i="32"/>
  <c r="BA13" i="34"/>
  <c r="AY13" i="34"/>
  <c r="BA26" i="35"/>
  <c r="AY26" i="35"/>
  <c r="AO17" i="36"/>
  <c r="AY8" i="31"/>
  <c r="AO39" i="39"/>
  <c r="AY39" i="39" s="1"/>
  <c r="AO19" i="41"/>
  <c r="AY19" i="41" s="1"/>
  <c r="BQ23" i="92"/>
  <c r="BI25" i="3" s="1"/>
  <c r="G950" i="1" s="1"/>
  <c r="S10" i="22"/>
  <c r="S31" i="22" s="1"/>
  <c r="I39" i="8" s="1"/>
  <c r="M31" i="22"/>
  <c r="G33" i="10" s="1"/>
  <c r="AO38" i="34"/>
  <c r="BA34" i="36"/>
  <c r="AY34" i="36"/>
  <c r="BA8" i="35"/>
  <c r="AY8" i="35"/>
  <c r="AS34" i="30"/>
  <c r="AU34" i="30"/>
  <c r="AO34" i="30"/>
  <c r="AS16" i="45"/>
  <c r="AU16" i="45"/>
  <c r="AS35" i="52"/>
  <c r="Y36" i="45"/>
  <c r="Q46" i="34"/>
  <c r="S46" i="34" s="1"/>
  <c r="S22" i="39"/>
  <c r="AO15" i="40"/>
  <c r="Y20" i="31"/>
  <c r="AI20" i="31" s="1"/>
  <c r="W20" i="31"/>
  <c r="AC20" i="31" s="1"/>
  <c r="BS12" i="89"/>
  <c r="BU12" i="89"/>
  <c r="I34" i="10"/>
  <c r="S32" i="21"/>
  <c r="M37" i="8" s="1"/>
  <c r="W44" i="42"/>
  <c r="AC36" i="42"/>
  <c r="AC44" i="42" s="1"/>
  <c r="U12" i="7" s="1"/>
  <c r="AE36" i="42"/>
  <c r="Y36" i="31"/>
  <c r="AO20" i="34"/>
  <c r="AM20" i="34"/>
  <c r="AS37" i="44"/>
  <c r="AU37" i="44"/>
  <c r="AS38" i="45"/>
  <c r="AU38" i="45"/>
  <c r="AI37" i="36"/>
  <c r="AK37" i="36"/>
  <c r="BA12" i="36"/>
  <c r="AY12" i="36"/>
  <c r="AO21" i="41"/>
  <c r="AM21" i="41"/>
  <c r="AK9" i="46"/>
  <c r="AI9" i="46"/>
  <c r="BK20" i="90"/>
  <c r="BW20" i="90" s="1"/>
  <c r="BK12" i="90"/>
  <c r="BW12" i="90" s="1"/>
  <c r="BK21" i="90"/>
  <c r="BW21" i="90" s="1"/>
  <c r="BK13" i="90"/>
  <c r="BW13" i="90" s="1"/>
  <c r="BK22" i="90"/>
  <c r="BW22" i="90" s="1"/>
  <c r="BK14" i="90"/>
  <c r="BW14" i="90" s="1"/>
  <c r="BK15" i="90"/>
  <c r="BW15" i="90" s="1"/>
  <c r="BK16" i="90"/>
  <c r="BW16" i="90" s="1"/>
  <c r="BK8" i="90"/>
  <c r="BK17" i="90"/>
  <c r="BW17" i="90" s="1"/>
  <c r="BK9" i="90"/>
  <c r="BW9" i="90" s="1"/>
  <c r="BK18" i="90"/>
  <c r="BW18" i="90" s="1"/>
  <c r="BK10" i="90"/>
  <c r="BW10" i="90" s="1"/>
  <c r="BK19" i="90"/>
  <c r="BW19" i="90" s="1"/>
  <c r="BK11" i="90"/>
  <c r="BW11" i="90" s="1"/>
  <c r="W44" i="32"/>
  <c r="AC36" i="32"/>
  <c r="AC44" i="32" s="1"/>
  <c r="U24" i="7" s="1"/>
  <c r="AE36" i="32"/>
  <c r="AK11" i="34"/>
  <c r="AI11" i="34"/>
  <c r="AM20" i="38"/>
  <c r="AM20" i="36"/>
  <c r="K12" i="95"/>
  <c r="I44" i="55" s="1"/>
  <c r="M44" i="55" s="1"/>
  <c r="Y44" i="34"/>
  <c r="AI36" i="34"/>
  <c r="AK36" i="34"/>
  <c r="BA9" i="46"/>
  <c r="AY9" i="46"/>
  <c r="M22" i="95"/>
  <c r="K22" i="95"/>
  <c r="I49" i="55" s="1"/>
  <c r="M49" i="55" s="1"/>
  <c r="BS13" i="92"/>
  <c r="BU13" i="92"/>
  <c r="BA13" i="3" s="1"/>
  <c r="G598" i="1" s="1"/>
  <c r="BS9" i="92"/>
  <c r="BU9" i="92"/>
  <c r="BA9" i="3" s="1"/>
  <c r="G482" i="1" s="1"/>
  <c r="AC49" i="56"/>
  <c r="Y49" i="56"/>
  <c r="AM49" i="56"/>
  <c r="AS49" i="56" s="1"/>
  <c r="Q49" i="56"/>
  <c r="W49" i="56" s="1"/>
  <c r="AI49" i="56"/>
  <c r="K40" i="94"/>
  <c r="I59" i="53" s="1"/>
  <c r="M59" i="53" s="1"/>
  <c r="Q59" i="53" s="1"/>
  <c r="W59" i="53" s="1"/>
  <c r="AO22" i="36"/>
  <c r="AM22" i="36"/>
  <c r="AS16" i="43"/>
  <c r="AU16" i="43"/>
  <c r="BS16" i="91"/>
  <c r="BU16" i="91"/>
  <c r="BA37" i="42"/>
  <c r="AY37" i="42"/>
  <c r="BA23" i="36"/>
  <c r="AY23" i="36"/>
  <c r="K24" i="96"/>
  <c r="E77" i="95" s="1"/>
  <c r="G77" i="95" s="1"/>
  <c r="I24" i="96"/>
  <c r="E76" i="95" s="1"/>
  <c r="G76" i="95" s="1"/>
  <c r="BA12" i="40"/>
  <c r="AY12" i="40"/>
  <c r="AS37" i="33"/>
  <c r="AU37" i="33"/>
  <c r="AS16" i="39"/>
  <c r="AU16" i="39"/>
  <c r="M21" i="95"/>
  <c r="K21" i="95"/>
  <c r="I50" i="53" s="1"/>
  <c r="M50" i="53" s="1"/>
  <c r="Q50" i="53" s="1"/>
  <c r="W50" i="53" s="1"/>
  <c r="AM22" i="42"/>
  <c r="AO20" i="46"/>
  <c r="AM20" i="46"/>
  <c r="AU20" i="46" s="1"/>
  <c r="AO20" i="44"/>
  <c r="AM20" i="44"/>
  <c r="AS13" i="42"/>
  <c r="AU13" i="42"/>
  <c r="AO13" i="45"/>
  <c r="AC48" i="56"/>
  <c r="AI48" i="56" s="1"/>
  <c r="Y48" i="56"/>
  <c r="AM48" i="56"/>
  <c r="AS48" i="56" s="1"/>
  <c r="Q48" i="56"/>
  <c r="W48" i="56" s="1"/>
  <c r="AS15" i="30"/>
  <c r="AU15" i="30"/>
  <c r="S21" i="34"/>
  <c r="K36" i="95"/>
  <c r="I45" i="45" s="1"/>
  <c r="AC46" i="97"/>
  <c r="E62" i="95" s="1"/>
  <c r="G62" i="95" s="1"/>
  <c r="AC48" i="97"/>
  <c r="E20" i="96" s="1"/>
  <c r="AC35" i="97"/>
  <c r="E50" i="95" s="1"/>
  <c r="G50" i="95" s="1"/>
  <c r="BS21" i="88"/>
  <c r="BU21" i="88"/>
  <c r="BS17" i="88"/>
  <c r="BU17" i="88"/>
  <c r="W22" i="44"/>
  <c r="AI38" i="35"/>
  <c r="AK38" i="35"/>
  <c r="I90" i="25"/>
  <c r="W20" i="37"/>
  <c r="BC38" i="52"/>
  <c r="BA34" i="33"/>
  <c r="AY34" i="33"/>
  <c r="BA17" i="42"/>
  <c r="AY17" i="42"/>
  <c r="BA23" i="35"/>
  <c r="AY23" i="35"/>
  <c r="BA9" i="43"/>
  <c r="AY9" i="43"/>
  <c r="AY11" i="43"/>
  <c r="BA11" i="43"/>
  <c r="M68" i="95"/>
  <c r="K35" i="74"/>
  <c r="I26" i="54" s="1"/>
  <c r="AS18" i="44"/>
  <c r="AU18" i="44"/>
  <c r="AS13" i="34"/>
  <c r="AU13" i="34"/>
  <c r="AK9" i="36"/>
  <c r="AI9" i="36"/>
  <c r="BA9" i="38"/>
  <c r="AY9" i="38"/>
  <c r="AS15" i="43"/>
  <c r="AU15" i="43"/>
  <c r="AY9" i="36"/>
  <c r="BA9" i="36"/>
  <c r="Y37" i="54"/>
  <c r="AK9" i="39"/>
  <c r="AI9" i="39"/>
  <c r="S10" i="45"/>
  <c r="Q10" i="45"/>
  <c r="M35" i="45"/>
  <c r="AS18" i="38"/>
  <c r="AU18" i="38"/>
  <c r="AS37" i="30"/>
  <c r="AU37" i="30"/>
  <c r="AU26" i="30"/>
  <c r="AS26" i="30"/>
  <c r="AO26" i="30"/>
  <c r="AO16" i="45"/>
  <c r="M22" i="94"/>
  <c r="M10" i="95"/>
  <c r="K10" i="95"/>
  <c r="I43" i="55" s="1"/>
  <c r="M43" i="55" s="1"/>
  <c r="AO20" i="43"/>
  <c r="AM20" i="43"/>
  <c r="BI23" i="89"/>
  <c r="BS8" i="89"/>
  <c r="BU8" i="89"/>
  <c r="BS20" i="89"/>
  <c r="BU20" i="89"/>
  <c r="M72" i="95"/>
  <c r="Y96" i="52"/>
  <c r="BA33" i="46"/>
  <c r="AY33" i="46"/>
  <c r="AM44" i="46"/>
  <c r="AU36" i="46"/>
  <c r="AM44" i="35"/>
  <c r="AS36" i="35"/>
  <c r="AU36" i="35"/>
  <c r="W22" i="31"/>
  <c r="AC22" i="31" s="1"/>
  <c r="Y22" i="31"/>
  <c r="AI22" i="31" s="1"/>
  <c r="Y36" i="42"/>
  <c r="CE11" i="52"/>
  <c r="CE98" i="52" s="1"/>
  <c r="E28" i="8" s="1"/>
  <c r="CA98" i="52"/>
  <c r="E24" i="10" s="1"/>
  <c r="CE82" i="52"/>
  <c r="AO37" i="44"/>
  <c r="AO38" i="45"/>
  <c r="AK18" i="34"/>
  <c r="AI18" i="34"/>
  <c r="AS18" i="32"/>
  <c r="AU18" i="32"/>
  <c r="AI11" i="36"/>
  <c r="AK11" i="36"/>
  <c r="AS16" i="41"/>
  <c r="AU16" i="41"/>
  <c r="BA37" i="36"/>
  <c r="AY37" i="36"/>
  <c r="AY17" i="34"/>
  <c r="BA17" i="34"/>
  <c r="BM21" i="90"/>
  <c r="BY21" i="90" s="1"/>
  <c r="BM13" i="90"/>
  <c r="BY13" i="90" s="1"/>
  <c r="BM22" i="90"/>
  <c r="BY22" i="90" s="1"/>
  <c r="BM14" i="90"/>
  <c r="BY14" i="90" s="1"/>
  <c r="BM15" i="90"/>
  <c r="BY15" i="90" s="1"/>
  <c r="BM16" i="90"/>
  <c r="BY16" i="90" s="1"/>
  <c r="BM8" i="90"/>
  <c r="BM17" i="90"/>
  <c r="BY17" i="90" s="1"/>
  <c r="BM9" i="90"/>
  <c r="BY9" i="90" s="1"/>
  <c r="BM18" i="90"/>
  <c r="BY18" i="90" s="1"/>
  <c r="BM10" i="90"/>
  <c r="BY10" i="90" s="1"/>
  <c r="BM19" i="90"/>
  <c r="BY19" i="90" s="1"/>
  <c r="BM11" i="90"/>
  <c r="BY11" i="90" s="1"/>
  <c r="BM20" i="90"/>
  <c r="BY20" i="90" s="1"/>
  <c r="BM12" i="90"/>
  <c r="BY12" i="90" s="1"/>
  <c r="W22" i="45"/>
  <c r="Y22" i="45"/>
  <c r="BA18" i="45"/>
  <c r="AY18" i="45"/>
  <c r="Y36" i="32"/>
  <c r="AK15" i="33"/>
  <c r="AI15" i="33"/>
  <c r="K10" i="96"/>
  <c r="E13" i="95" s="1"/>
  <c r="G13" i="95" s="1"/>
  <c r="AS23" i="30"/>
  <c r="AU23" i="30"/>
  <c r="AO23" i="30"/>
  <c r="W44" i="34"/>
  <c r="AC36" i="34"/>
  <c r="AC44" i="34" s="1"/>
  <c r="U20" i="7" s="1"/>
  <c r="AE36" i="34"/>
  <c r="AM44" i="39"/>
  <c r="AS36" i="39"/>
  <c r="AS44" i="39" s="1"/>
  <c r="AC15" i="7" s="1"/>
  <c r="AU36" i="39"/>
  <c r="W44" i="38"/>
  <c r="AC36" i="38"/>
  <c r="AC44" i="38" s="1"/>
  <c r="U16" i="7" s="1"/>
  <c r="AE36" i="38"/>
  <c r="Y21" i="32"/>
  <c r="W21" i="32"/>
  <c r="K15" i="96"/>
  <c r="E23" i="95" s="1"/>
  <c r="G23" i="95" s="1"/>
  <c r="BS21" i="92"/>
  <c r="BU21" i="92"/>
  <c r="BA21" i="3" s="1"/>
  <c r="G830" i="1" s="1"/>
  <c r="BS17" i="92"/>
  <c r="BU17" i="92"/>
  <c r="BA17" i="3" s="1"/>
  <c r="G714" i="1" s="1"/>
  <c r="K46" i="74"/>
  <c r="I49" i="54" s="1"/>
  <c r="M49" i="54" s="1"/>
  <c r="AO16" i="43"/>
  <c r="BS12" i="91"/>
  <c r="BU12" i="91"/>
  <c r="BS19" i="91"/>
  <c r="BU19" i="91"/>
  <c r="AY13" i="36"/>
  <c r="BA13" i="36"/>
  <c r="AO37" i="33"/>
  <c r="AO44" i="33" s="1"/>
  <c r="CG86" i="52"/>
  <c r="AO16" i="39"/>
  <c r="AI17" i="39"/>
  <c r="AK17" i="39"/>
  <c r="W21" i="43"/>
  <c r="Y21" i="43" s="1"/>
  <c r="S10" i="33"/>
  <c r="Q10" i="33"/>
  <c r="M35" i="33"/>
  <c r="BK23" i="88"/>
  <c r="K24" i="95"/>
  <c r="I50" i="55" s="1"/>
  <c r="M50" i="55" s="1"/>
  <c r="S20" i="33"/>
  <c r="BQ23" i="91"/>
  <c r="CC8" i="91"/>
  <c r="BQ23" i="89"/>
  <c r="CC8" i="89"/>
  <c r="AS38" i="35"/>
  <c r="AU38" i="35"/>
  <c r="Y97" i="52"/>
  <c r="W21" i="40"/>
  <c r="Y21" i="40" s="1"/>
  <c r="AK9" i="34"/>
  <c r="AI9" i="34"/>
  <c r="K44" i="95"/>
  <c r="I45" i="37" s="1"/>
  <c r="K38" i="95"/>
  <c r="I45" i="43" s="1"/>
  <c r="K40" i="95"/>
  <c r="I45" i="41" s="1"/>
  <c r="AC43" i="97"/>
  <c r="E59" i="95" s="1"/>
  <c r="G59" i="95" s="1"/>
  <c r="BS12" i="88"/>
  <c r="BU12" i="88"/>
  <c r="BI23" i="88"/>
  <c r="BS8" i="88"/>
  <c r="BU8" i="88"/>
  <c r="S22" i="44"/>
  <c r="BA13" i="33"/>
  <c r="AY13" i="33"/>
  <c r="BA38" i="46"/>
  <c r="AY38" i="46"/>
  <c r="S15" i="25"/>
  <c r="S90" i="25" s="1"/>
  <c r="E38" i="8" s="1"/>
  <c r="M90" i="25"/>
  <c r="E32" i="10" s="1"/>
  <c r="AO20" i="37"/>
  <c r="AM20" i="37"/>
  <c r="BA11" i="35"/>
  <c r="AY11" i="35"/>
  <c r="AM21" i="38"/>
  <c r="AO21" i="38" s="1"/>
  <c r="CG36" i="52"/>
  <c r="BA13" i="43"/>
  <c r="AY13" i="43"/>
  <c r="AI11" i="45"/>
  <c r="AK11" i="45"/>
  <c r="BA24" i="34"/>
  <c r="AY24" i="34"/>
  <c r="E35" i="12"/>
  <c r="M34" i="13"/>
  <c r="AK18" i="41"/>
  <c r="AI18" i="41"/>
  <c r="M26" i="56"/>
  <c r="I64" i="56"/>
  <c r="BA18" i="44"/>
  <c r="AY18" i="44"/>
  <c r="W20" i="41"/>
  <c r="Y20" i="41"/>
  <c r="BM23" i="89"/>
  <c r="BY8" i="89"/>
  <c r="AK37" i="46"/>
  <c r="AI37" i="46"/>
  <c r="BA25" i="44"/>
  <c r="AY25" i="44"/>
  <c r="BA34" i="32"/>
  <c r="AY34" i="32"/>
  <c r="AS13" i="46"/>
  <c r="AU13" i="46"/>
  <c r="BA15" i="43"/>
  <c r="AY15" i="43"/>
  <c r="K79" i="95"/>
  <c r="I55" i="55" s="1"/>
  <c r="M55" i="55" s="1"/>
  <c r="AY38" i="33"/>
  <c r="BA38" i="33"/>
  <c r="AY38" i="42"/>
  <c r="BA38" i="42"/>
  <c r="AY18" i="38"/>
  <c r="BA18" i="38"/>
  <c r="AM20" i="45"/>
  <c r="W20" i="39"/>
  <c r="Y20" i="39" s="1"/>
  <c r="BA37" i="30"/>
  <c r="AY37" i="30"/>
  <c r="AU8" i="30"/>
  <c r="AO8" i="30"/>
  <c r="AS8" i="30"/>
  <c r="AS37" i="32"/>
  <c r="AU37" i="32"/>
  <c r="AS14" i="41"/>
  <c r="AU14" i="41"/>
  <c r="W21" i="33"/>
  <c r="BO23" i="92"/>
  <c r="BG25" i="3" s="1"/>
  <c r="G949" i="1" s="1"/>
  <c r="CA8" i="92"/>
  <c r="BG8" i="3" s="1"/>
  <c r="G456" i="1" s="1"/>
  <c r="BA25" i="46"/>
  <c r="AY25" i="46"/>
  <c r="K11" i="95"/>
  <c r="I45" i="53" s="1"/>
  <c r="M45" i="53" s="1"/>
  <c r="Q45" i="53" s="1"/>
  <c r="W45" i="53" s="1"/>
  <c r="BS16" i="89"/>
  <c r="BU16" i="89"/>
  <c r="BS11" i="89"/>
  <c r="BU11" i="89"/>
  <c r="AO44" i="46"/>
  <c r="AY36" i="46"/>
  <c r="AY44" i="46" s="1"/>
  <c r="AG8" i="7" s="1"/>
  <c r="BA36" i="46"/>
  <c r="AM44" i="42"/>
  <c r="AS36" i="42"/>
  <c r="AS44" i="42" s="1"/>
  <c r="AC12" i="7" s="1"/>
  <c r="AU36" i="42"/>
  <c r="AO44" i="35"/>
  <c r="AY36" i="35"/>
  <c r="BA36" i="35"/>
  <c r="Q10" i="40"/>
  <c r="M35" i="40"/>
  <c r="W44" i="46"/>
  <c r="AE36" i="46"/>
  <c r="BA37" i="46"/>
  <c r="AY37" i="46"/>
  <c r="AM36" i="34"/>
  <c r="AO36" i="34" s="1"/>
  <c r="S44" i="34"/>
  <c r="AY18" i="32"/>
  <c r="BA18" i="32"/>
  <c r="AY16" i="41"/>
  <c r="BA16" i="41"/>
  <c r="BO22" i="90"/>
  <c r="CA22" i="90" s="1"/>
  <c r="BO14" i="90"/>
  <c r="CA14" i="90" s="1"/>
  <c r="BO15" i="90"/>
  <c r="CA15" i="90" s="1"/>
  <c r="BO16" i="90"/>
  <c r="CA16" i="90" s="1"/>
  <c r="BO8" i="90"/>
  <c r="BO17" i="90"/>
  <c r="CA17" i="90" s="1"/>
  <c r="BO9" i="90"/>
  <c r="CA9" i="90" s="1"/>
  <c r="BO18" i="90"/>
  <c r="CA18" i="90" s="1"/>
  <c r="BO10" i="90"/>
  <c r="CA10" i="90" s="1"/>
  <c r="BO19" i="90"/>
  <c r="CA19" i="90" s="1"/>
  <c r="BO11" i="90"/>
  <c r="CA11" i="90" s="1"/>
  <c r="BO20" i="90"/>
  <c r="CA20" i="90" s="1"/>
  <c r="BO12" i="90"/>
  <c r="CA12" i="90" s="1"/>
  <c r="BO21" i="90"/>
  <c r="CA21" i="90" s="1"/>
  <c r="BO13" i="90"/>
  <c r="CA13" i="90" s="1"/>
  <c r="AK11" i="37"/>
  <c r="AI11" i="37"/>
  <c r="W44" i="33"/>
  <c r="AC36" i="33"/>
  <c r="AC44" i="33" s="1"/>
  <c r="U21" i="7" s="1"/>
  <c r="AE36" i="33"/>
  <c r="AM22" i="45"/>
  <c r="AO22" i="45"/>
  <c r="K98" i="52"/>
  <c r="BK23" i="91"/>
  <c r="W44" i="37"/>
  <c r="AC36" i="37"/>
  <c r="AC44" i="37" s="1"/>
  <c r="U17" i="7" s="1"/>
  <c r="AE36" i="37"/>
  <c r="Q46" i="31"/>
  <c r="Y44" i="38"/>
  <c r="AI36" i="38"/>
  <c r="AI44" i="38" s="1"/>
  <c r="Y16" i="7" s="1"/>
  <c r="AK36" i="38"/>
  <c r="Y21" i="39"/>
  <c r="W21" i="39"/>
  <c r="BS12" i="92"/>
  <c r="BU12" i="92"/>
  <c r="BA12" i="3" s="1"/>
  <c r="G569" i="1" s="1"/>
  <c r="BI23" i="92"/>
  <c r="BA25" i="3" s="1"/>
  <c r="G946" i="1" s="1"/>
  <c r="BS8" i="92"/>
  <c r="BU8" i="92"/>
  <c r="BA8" i="3" s="1"/>
  <c r="G453" i="1" s="1"/>
  <c r="AY15" i="38"/>
  <c r="BA15" i="38"/>
  <c r="I29" i="10"/>
  <c r="S34" i="16"/>
  <c r="M34" i="8" s="1"/>
  <c r="W20" i="40"/>
  <c r="Y20" i="40" s="1"/>
  <c r="BS11" i="91"/>
  <c r="BU11" i="91"/>
  <c r="BS15" i="91"/>
  <c r="BU15" i="91"/>
  <c r="AY18" i="36"/>
  <c r="BA18" i="36"/>
  <c r="AO11" i="31"/>
  <c r="AY11" i="31" s="1"/>
  <c r="AK14" i="44"/>
  <c r="AI14" i="44"/>
  <c r="AS86" i="52"/>
  <c r="Q63" i="50"/>
  <c r="W63" i="50" s="1"/>
  <c r="AM21" i="43"/>
  <c r="K25" i="95"/>
  <c r="I52" i="53" s="1"/>
  <c r="M52" i="53" s="1"/>
  <c r="Q52" i="53" s="1"/>
  <c r="W52" i="53" s="1"/>
  <c r="G8" i="94"/>
  <c r="AO19" i="37"/>
  <c r="AY19" i="37" s="1"/>
  <c r="BA38" i="35"/>
  <c r="AY38" i="35"/>
  <c r="Q46" i="45"/>
  <c r="S46" i="45" s="1"/>
  <c r="S21" i="40"/>
  <c r="S44" i="40"/>
  <c r="AO36" i="40"/>
  <c r="AM36" i="40"/>
  <c r="K52" i="95"/>
  <c r="I45" i="30" s="1"/>
  <c r="K46" i="95"/>
  <c r="I45" i="35" s="1"/>
  <c r="M48" i="95"/>
  <c r="K48" i="95"/>
  <c r="I45" i="33" s="1"/>
  <c r="BS20" i="88"/>
  <c r="BU20" i="88"/>
  <c r="BS16" i="88"/>
  <c r="BU16" i="88"/>
  <c r="W22" i="46"/>
  <c r="BO23" i="89"/>
  <c r="CA8" i="89"/>
  <c r="AS18" i="41"/>
  <c r="AU18" i="41"/>
  <c r="BA18" i="43"/>
  <c r="AY18" i="43"/>
  <c r="AS9" i="45"/>
  <c r="AU9" i="45"/>
  <c r="BA11" i="44"/>
  <c r="AY11" i="44"/>
  <c r="M83" i="95"/>
  <c r="BA40" i="30"/>
  <c r="AY40" i="30"/>
  <c r="W44" i="43"/>
  <c r="AC36" i="43"/>
  <c r="AC44" i="43" s="1"/>
  <c r="U11" i="7" s="1"/>
  <c r="AE36" i="43"/>
  <c r="BA13" i="30"/>
  <c r="AY13" i="30"/>
  <c r="AS17" i="41"/>
  <c r="AU17" i="41"/>
  <c r="S20" i="41"/>
  <c r="W20" i="35"/>
  <c r="AS17" i="40"/>
  <c r="AU17" i="40"/>
  <c r="BA37" i="45"/>
  <c r="AY37" i="45"/>
  <c r="M9" i="95"/>
  <c r="K9" i="95"/>
  <c r="I44" i="53" s="1"/>
  <c r="AO13" i="46"/>
  <c r="BA34" i="42"/>
  <c r="AY34" i="42"/>
  <c r="K25" i="96"/>
  <c r="E80" i="95" s="1"/>
  <c r="G80" i="95" s="1"/>
  <c r="AI15" i="41"/>
  <c r="AK15" i="41"/>
  <c r="S44" i="45"/>
  <c r="AO36" i="45"/>
  <c r="AM36" i="45"/>
  <c r="W21" i="30"/>
  <c r="AY38" i="38"/>
  <c r="BA38" i="38"/>
  <c r="Q10" i="39"/>
  <c r="S10" i="39"/>
  <c r="M35" i="39"/>
  <c r="W22" i="33"/>
  <c r="Y22" i="33" s="1"/>
  <c r="S20" i="39"/>
  <c r="BK23" i="89"/>
  <c r="S46" i="39"/>
  <c r="Q46" i="39"/>
  <c r="AO37" i="32"/>
  <c r="AO14" i="41"/>
  <c r="S21" i="33"/>
  <c r="W21" i="46"/>
  <c r="Q10" i="36"/>
  <c r="M35" i="36"/>
  <c r="W22" i="37"/>
  <c r="Y22" i="37" s="1"/>
  <c r="AS11" i="32"/>
  <c r="AU11" i="32"/>
  <c r="AM20" i="31"/>
  <c r="AS20" i="31" s="1"/>
  <c r="AS15" i="39"/>
  <c r="AU15" i="39"/>
  <c r="BS15" i="89"/>
  <c r="BU15" i="89"/>
  <c r="BS19" i="89"/>
  <c r="BU19" i="89"/>
  <c r="M25" i="94"/>
  <c r="AS14" i="37"/>
  <c r="AU14" i="37"/>
  <c r="AO16" i="46"/>
  <c r="AM44" i="31"/>
  <c r="AS36" i="31"/>
  <c r="AS44" i="31" s="1"/>
  <c r="AC25" i="7" s="1"/>
  <c r="AO36" i="42"/>
  <c r="Q46" i="33"/>
  <c r="S46" i="33"/>
  <c r="W22" i="41"/>
  <c r="AQ11" i="52"/>
  <c r="AQ98" i="52" s="1"/>
  <c r="E19" i="8" s="1"/>
  <c r="AM98" i="52"/>
  <c r="E15" i="10" s="1"/>
  <c r="M23" i="94"/>
  <c r="S22" i="41"/>
  <c r="BC11" i="52"/>
  <c r="BM11" i="52"/>
  <c r="AO37" i="31"/>
  <c r="AY37" i="31" s="1"/>
  <c r="K26" i="95"/>
  <c r="I51" i="55" s="1"/>
  <c r="M51" i="55" s="1"/>
  <c r="Y20" i="32"/>
  <c r="W20" i="32"/>
  <c r="AS18" i="30"/>
  <c r="AU18" i="30"/>
  <c r="Y36" i="46"/>
  <c r="AK18" i="32"/>
  <c r="AI18" i="32"/>
  <c r="Y62" i="50"/>
  <c r="BA14" i="42"/>
  <c r="AY14" i="42"/>
  <c r="AK38" i="32"/>
  <c r="AI38" i="32"/>
  <c r="AS17" i="43"/>
  <c r="AU17" i="43"/>
  <c r="AM36" i="38"/>
  <c r="S44" i="38"/>
  <c r="AY16" i="33"/>
  <c r="BA16" i="33"/>
  <c r="AI11" i="43"/>
  <c r="AK11" i="43"/>
  <c r="Q10" i="44"/>
  <c r="S10" i="44" s="1"/>
  <c r="M35" i="44"/>
  <c r="AK13" i="33"/>
  <c r="AI13" i="33"/>
  <c r="Y36" i="33"/>
  <c r="W22" i="32"/>
  <c r="AK13" i="45"/>
  <c r="AI13" i="45"/>
  <c r="Y36" i="37"/>
  <c r="M26" i="94"/>
  <c r="Y47" i="56"/>
  <c r="M38" i="94"/>
  <c r="S21" i="39"/>
  <c r="S10" i="30"/>
  <c r="Q10" i="30"/>
  <c r="M35" i="30"/>
  <c r="BS20" i="92"/>
  <c r="BU20" i="92"/>
  <c r="BA20" i="3" s="1"/>
  <c r="G801" i="1" s="1"/>
  <c r="BS16" i="92"/>
  <c r="BU16" i="92"/>
  <c r="BA16" i="3" s="1"/>
  <c r="G685" i="1" s="1"/>
  <c r="W22" i="38"/>
  <c r="AS15" i="38"/>
  <c r="AU15" i="38"/>
  <c r="M69" i="95"/>
  <c r="S20" i="40"/>
  <c r="BS10" i="91"/>
  <c r="BU10" i="91"/>
  <c r="BS14" i="91"/>
  <c r="BU14" i="91"/>
  <c r="AS18" i="36"/>
  <c r="AU18" i="36"/>
  <c r="M28" i="95"/>
  <c r="AO19" i="45"/>
  <c r="AY19" i="45" s="1"/>
  <c r="BA15" i="45"/>
  <c r="AY15" i="45"/>
  <c r="BA23" i="42"/>
  <c r="AY23" i="42"/>
  <c r="Y21" i="31"/>
  <c r="AI21" i="31" s="1"/>
  <c r="W21" i="31"/>
  <c r="AC21" i="31" s="1"/>
  <c r="CG95" i="52"/>
  <c r="S10" i="46"/>
  <c r="Q10" i="46"/>
  <c r="M35" i="46"/>
  <c r="BG21" i="51"/>
  <c r="AQ21" i="51"/>
  <c r="AA21" i="51"/>
  <c r="BO21" i="51"/>
  <c r="BS21" i="51" s="1"/>
  <c r="AY21" i="51"/>
  <c r="AI21" i="51"/>
  <c r="AM21" i="51" s="1"/>
  <c r="Q21" i="51"/>
  <c r="W21" i="51" s="1"/>
  <c r="AS24" i="45"/>
  <c r="AU24" i="45"/>
  <c r="AO24" i="45"/>
  <c r="M11" i="50"/>
  <c r="I64" i="50"/>
  <c r="Q52" i="50"/>
  <c r="W52" i="50" s="1"/>
  <c r="AS16" i="37"/>
  <c r="AU16" i="37"/>
  <c r="M35" i="95"/>
  <c r="K35" i="95"/>
  <c r="I45" i="46" s="1"/>
  <c r="AC45" i="97"/>
  <c r="E61" i="95" s="1"/>
  <c r="G61" i="95" s="1"/>
  <c r="AC39" i="97"/>
  <c r="AC41" i="97"/>
  <c r="E56" i="95" s="1"/>
  <c r="G56" i="95" s="1"/>
  <c r="Q10" i="37"/>
  <c r="S10" i="37" s="1"/>
  <c r="M35" i="37"/>
  <c r="BS11" i="88"/>
  <c r="BU11" i="88"/>
  <c r="BS15" i="88"/>
  <c r="BU15" i="88"/>
  <c r="AO22" i="46"/>
  <c r="AM22" i="46"/>
  <c r="M16" i="49"/>
  <c r="I20" i="49"/>
  <c r="I18" i="49"/>
  <c r="AK9" i="35"/>
  <c r="AI9" i="35"/>
  <c r="AK9" i="38"/>
  <c r="AI9" i="38"/>
  <c r="BA18" i="41"/>
  <c r="AY18" i="41"/>
  <c r="AK9" i="33"/>
  <c r="AI9" i="33"/>
  <c r="AS14" i="35"/>
  <c r="AU14" i="35"/>
  <c r="AY18" i="34"/>
  <c r="BA18" i="34"/>
  <c r="BA9" i="45"/>
  <c r="AY9" i="45"/>
  <c r="Y44" i="43"/>
  <c r="AI36" i="43"/>
  <c r="AI44" i="43" s="1"/>
  <c r="Y11" i="7" s="1"/>
  <c r="AK36" i="43"/>
  <c r="BA24" i="32"/>
  <c r="AY24" i="32"/>
  <c r="AY17" i="41"/>
  <c r="BA17" i="41"/>
  <c r="K9" i="94"/>
  <c r="I24" i="49" s="1"/>
  <c r="M24" i="49" s="1"/>
  <c r="Q24" i="49" s="1"/>
  <c r="W24" i="49" s="1"/>
  <c r="M9" i="94"/>
  <c r="BA17" i="40"/>
  <c r="AY17" i="40"/>
  <c r="S46" i="30"/>
  <c r="Q46" i="30"/>
  <c r="S46" i="42"/>
  <c r="Q46" i="42"/>
  <c r="W44" i="44"/>
  <c r="AC36" i="44"/>
  <c r="AC44" i="44" s="1"/>
  <c r="U10" i="7" s="1"/>
  <c r="AE36" i="44"/>
  <c r="S22" i="33"/>
  <c r="AY11" i="32"/>
  <c r="BA11" i="32"/>
  <c r="AY15" i="39"/>
  <c r="BA15" i="39"/>
  <c r="BS14" i="89"/>
  <c r="BU14" i="89"/>
  <c r="BS10" i="89"/>
  <c r="BU10" i="89"/>
  <c r="K47" i="74"/>
  <c r="I50" i="54" s="1"/>
  <c r="M50" i="54" s="1"/>
  <c r="BG30" i="51"/>
  <c r="AQ30" i="51"/>
  <c r="AU30" i="51" s="1"/>
  <c r="AA30" i="51"/>
  <c r="BO30" i="51"/>
  <c r="AY30" i="51"/>
  <c r="AI30" i="51"/>
  <c r="Q30" i="51"/>
  <c r="AY14" i="37"/>
  <c r="BA14" i="37"/>
  <c r="K16" i="95"/>
  <c r="I46" i="55" s="1"/>
  <c r="M46" i="55" s="1"/>
  <c r="AO36" i="31"/>
  <c r="Q10" i="34"/>
  <c r="M35" i="34"/>
  <c r="AM44" i="33"/>
  <c r="AS36" i="33"/>
  <c r="AS44" i="33" s="1"/>
  <c r="AC21" i="7" s="1"/>
  <c r="AU36" i="33"/>
  <c r="W22" i="43"/>
  <c r="Y22" i="43" s="1"/>
  <c r="W11" i="52"/>
  <c r="W98" i="52" s="1"/>
  <c r="E9" i="8" s="1"/>
  <c r="Q98" i="52"/>
  <c r="E9" i="10" s="1"/>
  <c r="M27" i="95"/>
  <c r="K27" i="95"/>
  <c r="I53" i="53" s="1"/>
  <c r="M53" i="53" s="1"/>
  <c r="Q53" i="53" s="1"/>
  <c r="W53" i="53" s="1"/>
  <c r="AO20" i="32"/>
  <c r="AM20" i="32"/>
  <c r="BA18" i="30"/>
  <c r="AY18" i="30"/>
  <c r="W44" i="35"/>
  <c r="AC36" i="35"/>
  <c r="AC44" i="35" s="1"/>
  <c r="U19" i="7" s="1"/>
  <c r="AE36" i="35"/>
  <c r="AK16" i="34"/>
  <c r="AI16" i="34"/>
  <c r="AY17" i="43"/>
  <c r="BA17" i="43"/>
  <c r="AI15" i="34"/>
  <c r="AK15" i="34"/>
  <c r="AI16" i="32"/>
  <c r="AK16" i="32"/>
  <c r="AS13" i="37"/>
  <c r="AU13" i="37"/>
  <c r="AK9" i="44"/>
  <c r="AI9" i="44"/>
  <c r="AM36" i="30"/>
  <c r="AO36" i="30" s="1"/>
  <c r="S44" i="30"/>
  <c r="AI37" i="34"/>
  <c r="AK37" i="34"/>
  <c r="AO22" i="32"/>
  <c r="AM22" i="32"/>
  <c r="AM21" i="32"/>
  <c r="Y21" i="45"/>
  <c r="W21" i="45"/>
  <c r="BS11" i="92"/>
  <c r="BU11" i="92"/>
  <c r="BA11" i="3" s="1"/>
  <c r="G540" i="1" s="1"/>
  <c r="BS15" i="92"/>
  <c r="BU15" i="92"/>
  <c r="BA15" i="3" s="1"/>
  <c r="G656" i="1" s="1"/>
  <c r="AO22" i="38"/>
  <c r="AM22" i="38"/>
  <c r="W20" i="30"/>
  <c r="Y20" i="30" s="1"/>
  <c r="W20" i="42"/>
  <c r="BS18" i="91"/>
  <c r="BU18" i="91"/>
  <c r="BS13" i="91"/>
  <c r="BU13" i="91"/>
  <c r="BA38" i="30"/>
  <c r="AY38" i="30"/>
  <c r="AS16" i="36"/>
  <c r="AU16" i="36"/>
  <c r="AK16" i="45"/>
  <c r="AI16" i="45"/>
  <c r="Y44" i="39"/>
  <c r="AI36" i="39"/>
  <c r="AI44" i="39" s="1"/>
  <c r="Y15" i="7" s="1"/>
  <c r="AK36" i="39"/>
  <c r="AO21" i="31"/>
  <c r="AY21" i="31" s="1"/>
  <c r="AM21" i="31"/>
  <c r="AS21" i="31" s="1"/>
  <c r="W44" i="36"/>
  <c r="AC36" i="36"/>
  <c r="AC44" i="36" s="1"/>
  <c r="U18" i="7" s="1"/>
  <c r="AE36" i="36"/>
  <c r="W44" i="41"/>
  <c r="AC36" i="41"/>
  <c r="AC44" i="41" s="1"/>
  <c r="U13" i="7" s="1"/>
  <c r="AE36" i="41"/>
  <c r="AS26" i="45"/>
  <c r="AU26" i="45"/>
  <c r="AO26" i="45"/>
  <c r="AY16" i="37"/>
  <c r="BA16" i="37"/>
  <c r="AS11" i="45"/>
  <c r="AU11" i="45"/>
  <c r="K43" i="95"/>
  <c r="I45" i="38" s="1"/>
  <c r="AC18" i="97"/>
  <c r="E33" i="95" s="1"/>
  <c r="G33" i="95" s="1"/>
  <c r="AC47" i="97"/>
  <c r="E63" i="95" s="1"/>
  <c r="G63" i="95" s="1"/>
  <c r="M41" i="95"/>
  <c r="K41" i="95"/>
  <c r="I45" i="40" s="1"/>
  <c r="BS19" i="88"/>
  <c r="BU19" i="88"/>
  <c r="AK17" i="41"/>
  <c r="AI17" i="41"/>
  <c r="M20" i="51"/>
  <c r="I24" i="51"/>
  <c r="S46" i="40"/>
  <c r="Q46" i="40"/>
  <c r="BA12" i="30"/>
  <c r="AY12" i="30"/>
  <c r="BO23" i="91"/>
  <c r="CA8" i="91"/>
  <c r="AK17" i="35"/>
  <c r="AI17" i="35"/>
  <c r="AS15" i="33"/>
  <c r="AU15" i="33"/>
  <c r="AS14" i="40"/>
  <c r="AU14" i="40"/>
  <c r="AK18" i="39"/>
  <c r="AI18" i="39"/>
  <c r="M29" i="95"/>
  <c r="K29" i="95"/>
  <c r="I52" i="55" s="1"/>
  <c r="M52" i="55" s="1"/>
  <c r="BA27" i="30"/>
  <c r="AY27" i="30"/>
  <c r="BA11" i="39"/>
  <c r="AY11" i="39"/>
  <c r="Q29" i="53"/>
  <c r="M41" i="53"/>
  <c r="K41" i="53" s="1"/>
  <c r="K42" i="53" s="1"/>
  <c r="M42" i="53" s="1"/>
  <c r="Q10" i="41"/>
  <c r="S10" i="41"/>
  <c r="M35" i="41"/>
  <c r="S46" i="32"/>
  <c r="Q46" i="32"/>
  <c r="AS38" i="37"/>
  <c r="AU38" i="37"/>
  <c r="BA42" i="39"/>
  <c r="AY42" i="39"/>
  <c r="K70" i="95"/>
  <c r="I34" i="18" s="1"/>
  <c r="M34" i="18" s="1"/>
  <c r="I27" i="10" s="1"/>
  <c r="AY14" i="33"/>
  <c r="BA14" i="33"/>
  <c r="AK38" i="36"/>
  <c r="AI38" i="36"/>
  <c r="AS14" i="34"/>
  <c r="AU14" i="34"/>
  <c r="AY17" i="46"/>
  <c r="BA17" i="46"/>
  <c r="Y44" i="44"/>
  <c r="AI36" i="44"/>
  <c r="AI44" i="44" s="1"/>
  <c r="Y10" i="7" s="1"/>
  <c r="AK36" i="44"/>
  <c r="W22" i="35"/>
  <c r="Y22" i="35"/>
  <c r="E45" i="10"/>
  <c r="E47" i="10" s="1"/>
  <c r="E32" i="94"/>
  <c r="G32" i="94" s="1"/>
  <c r="K35" i="94"/>
  <c r="I52" i="27" s="1"/>
  <c r="M52" i="27" s="1"/>
  <c r="AS38" i="36"/>
  <c r="AU38" i="36"/>
  <c r="AU10" i="31"/>
  <c r="AE10" i="31"/>
  <c r="BA10" i="31"/>
  <c r="AK10" i="31"/>
  <c r="S10" i="31"/>
  <c r="Q10" i="31"/>
  <c r="M35" i="31"/>
  <c r="AS17" i="44"/>
  <c r="AU17" i="44"/>
  <c r="BS22" i="89"/>
  <c r="BU22" i="89"/>
  <c r="BS18" i="89"/>
  <c r="BU18" i="89"/>
  <c r="AM50" i="56"/>
  <c r="Q50" i="56"/>
  <c r="W50" i="56" s="1"/>
  <c r="AI50" i="56"/>
  <c r="AC50" i="56"/>
  <c r="AS50" i="56"/>
  <c r="Y50" i="56"/>
  <c r="K17" i="95"/>
  <c r="I48" i="53" s="1"/>
  <c r="M48" i="53" s="1"/>
  <c r="Q48" i="53" s="1"/>
  <c r="W48" i="53" s="1"/>
  <c r="K74" i="95"/>
  <c r="I54" i="55" s="1"/>
  <c r="M54" i="55" s="1"/>
  <c r="Y21" i="37"/>
  <c r="W21" i="37"/>
  <c r="AI22" i="43" l="1"/>
  <c r="AK22" i="43"/>
  <c r="AI20" i="40"/>
  <c r="AK20" i="40"/>
  <c r="AO44" i="34"/>
  <c r="AY36" i="34"/>
  <c r="BA36" i="34"/>
  <c r="AI21" i="40"/>
  <c r="AK21" i="40"/>
  <c r="AY21" i="38"/>
  <c r="BA21" i="38"/>
  <c r="AI22" i="36"/>
  <c r="AK22" i="36"/>
  <c r="AI21" i="44"/>
  <c r="AK21" i="44"/>
  <c r="AI22" i="37"/>
  <c r="AK22" i="37"/>
  <c r="AM10" i="44"/>
  <c r="S35" i="44"/>
  <c r="AM10" i="37"/>
  <c r="S35" i="37"/>
  <c r="AI20" i="39"/>
  <c r="AK20" i="39"/>
  <c r="Y21" i="28"/>
  <c r="BA44" i="33"/>
  <c r="AO44" i="44"/>
  <c r="AY36" i="44"/>
  <c r="BA36" i="44"/>
  <c r="AI22" i="33"/>
  <c r="AK22" i="33"/>
  <c r="AI22" i="40"/>
  <c r="AK22" i="40"/>
  <c r="AO44" i="30"/>
  <c r="AY36" i="30"/>
  <c r="AY44" i="30" s="1"/>
  <c r="AG26" i="7" s="1"/>
  <c r="BA36" i="30"/>
  <c r="AM46" i="45"/>
  <c r="AI21" i="43"/>
  <c r="AK21" i="43"/>
  <c r="AM46" i="34"/>
  <c r="AM10" i="32"/>
  <c r="AO10" i="32" s="1"/>
  <c r="S35" i="32"/>
  <c r="AI20" i="30"/>
  <c r="AK20" i="30"/>
  <c r="AI22" i="42"/>
  <c r="AK22" i="42"/>
  <c r="AM10" i="43"/>
  <c r="S35" i="43"/>
  <c r="AY22" i="43"/>
  <c r="BA22" i="43"/>
  <c r="AM46" i="42"/>
  <c r="M17" i="95"/>
  <c r="M35" i="94"/>
  <c r="Y46" i="32"/>
  <c r="W46" i="32"/>
  <c r="K63" i="95"/>
  <c r="I167" i="11" s="1"/>
  <c r="M15" i="28"/>
  <c r="AK44" i="39"/>
  <c r="AC21" i="45"/>
  <c r="AE21" i="45"/>
  <c r="S21" i="28"/>
  <c r="AU44" i="33"/>
  <c r="AO44" i="31"/>
  <c r="AY36" i="31"/>
  <c r="AY44" i="31" s="1"/>
  <c r="AG25" i="7" s="1"/>
  <c r="AM22" i="33"/>
  <c r="AO22" i="33" s="1"/>
  <c r="AS22" i="46"/>
  <c r="AU22" i="46"/>
  <c r="M45" i="46"/>
  <c r="I47" i="46"/>
  <c r="I48" i="46" s="1"/>
  <c r="Q11" i="50"/>
  <c r="M64" i="50"/>
  <c r="AC20" i="32"/>
  <c r="AE20" i="32"/>
  <c r="AM46" i="33"/>
  <c r="AO46" i="33" s="1"/>
  <c r="BA16" i="46"/>
  <c r="AY16" i="46"/>
  <c r="M80" i="95"/>
  <c r="K80" i="95"/>
  <c r="I57" i="53" s="1"/>
  <c r="M57" i="53" s="1"/>
  <c r="Q57" i="53" s="1"/>
  <c r="W57" i="53" s="1"/>
  <c r="M45" i="33"/>
  <c r="I47" i="33"/>
  <c r="I48" i="33" s="1"/>
  <c r="G8" i="28"/>
  <c r="AE44" i="46"/>
  <c r="Y8" i="28"/>
  <c r="BA44" i="46"/>
  <c r="M79" i="95"/>
  <c r="AC22" i="45"/>
  <c r="AE22" i="45"/>
  <c r="S19" i="28"/>
  <c r="AU44" i="35"/>
  <c r="Q43" i="55"/>
  <c r="W43" i="55" s="1"/>
  <c r="AI43" i="55"/>
  <c r="AA43" i="55"/>
  <c r="K50" i="95"/>
  <c r="I27" i="51" s="1"/>
  <c r="M27" i="51" s="1"/>
  <c r="K76" i="95"/>
  <c r="I28" i="51" s="1"/>
  <c r="M28" i="51" s="1"/>
  <c r="M76" i="95"/>
  <c r="M12" i="95"/>
  <c r="AS20" i="34"/>
  <c r="AU20" i="34"/>
  <c r="M32" i="95"/>
  <c r="K32" i="95"/>
  <c r="I21" i="49" s="1"/>
  <c r="AM44" i="43"/>
  <c r="AS36" i="43"/>
  <c r="AS44" i="43" s="1"/>
  <c r="AC11" i="7" s="1"/>
  <c r="AU36" i="43"/>
  <c r="I47" i="39"/>
  <c r="I48" i="39" s="1"/>
  <c r="M45" i="39"/>
  <c r="Y48" i="54"/>
  <c r="BI23" i="90"/>
  <c r="BS8" i="90"/>
  <c r="BU8" i="90"/>
  <c r="BS20" i="90"/>
  <c r="BU20" i="90"/>
  <c r="G9" i="28"/>
  <c r="AE44" i="45"/>
  <c r="AC20" i="45"/>
  <c r="AE20" i="45"/>
  <c r="M31" i="95"/>
  <c r="K60" i="95"/>
  <c r="I51" i="27" s="1"/>
  <c r="M60" i="95"/>
  <c r="AS44" i="36"/>
  <c r="AC18" i="7" s="1"/>
  <c r="S22" i="28"/>
  <c r="AU44" i="32"/>
  <c r="W46" i="46"/>
  <c r="AE46" i="46" s="1"/>
  <c r="AM46" i="41"/>
  <c r="AO46" i="41" s="1"/>
  <c r="AS20" i="35"/>
  <c r="AU20" i="35"/>
  <c r="Q47" i="55"/>
  <c r="W47" i="55" s="1"/>
  <c r="AI47" i="55"/>
  <c r="AA47" i="55"/>
  <c r="M45" i="42"/>
  <c r="I47" i="42"/>
  <c r="I48" i="42" s="1"/>
  <c r="AI44" i="35"/>
  <c r="Y19" i="7" s="1"/>
  <c r="W29" i="53"/>
  <c r="W41" i="53" s="1"/>
  <c r="Q41" i="53"/>
  <c r="M10" i="28"/>
  <c r="AK44" i="44"/>
  <c r="AO46" i="32"/>
  <c r="AM46" i="32"/>
  <c r="BG20" i="51"/>
  <c r="BG24" i="51" s="1"/>
  <c r="G20" i="10" s="1"/>
  <c r="AQ20" i="51"/>
  <c r="AQ24" i="51" s="1"/>
  <c r="G14" i="10" s="1"/>
  <c r="AA20" i="51"/>
  <c r="AA24" i="51" s="1"/>
  <c r="G11" i="10" s="1"/>
  <c r="BO20" i="51"/>
  <c r="AY20" i="51"/>
  <c r="AY24" i="51" s="1"/>
  <c r="G16" i="10" s="1"/>
  <c r="AI20" i="51"/>
  <c r="Q20" i="51"/>
  <c r="M24" i="51"/>
  <c r="K33" i="95"/>
  <c r="I26" i="51" s="1"/>
  <c r="M26" i="51" s="1"/>
  <c r="BA26" i="45"/>
  <c r="AY26" i="45"/>
  <c r="AS22" i="38"/>
  <c r="AU22" i="38"/>
  <c r="AI21" i="45"/>
  <c r="AK21" i="45"/>
  <c r="AY22" i="46"/>
  <c r="BA22" i="46"/>
  <c r="BA24" i="45"/>
  <c r="AY24" i="45"/>
  <c r="AO20" i="40"/>
  <c r="AM20" i="40"/>
  <c r="AC22" i="32"/>
  <c r="AE22" i="32"/>
  <c r="AI20" i="32"/>
  <c r="AK20" i="32"/>
  <c r="AC21" i="46"/>
  <c r="AE21" i="46"/>
  <c r="AO10" i="39"/>
  <c r="AM10" i="39"/>
  <c r="S35" i="39"/>
  <c r="AC21" i="30"/>
  <c r="AE21" i="30"/>
  <c r="AC22" i="46"/>
  <c r="AE22" i="46"/>
  <c r="AM21" i="40"/>
  <c r="AO21" i="40" s="1"/>
  <c r="AS21" i="43"/>
  <c r="AU21" i="43"/>
  <c r="M16" i="28"/>
  <c r="AK44" i="38"/>
  <c r="G21" i="28"/>
  <c r="AE44" i="33"/>
  <c r="AY44" i="35"/>
  <c r="AG19" i="7" s="1"/>
  <c r="M59" i="95"/>
  <c r="K59" i="95"/>
  <c r="I165" i="11" s="1"/>
  <c r="W10" i="33"/>
  <c r="Q35" i="33"/>
  <c r="K13" i="95"/>
  <c r="I46" i="53" s="1"/>
  <c r="M46" i="53" s="1"/>
  <c r="Q46" i="53" s="1"/>
  <c r="W46" i="53" s="1"/>
  <c r="BM23" i="90"/>
  <c r="BY8" i="90"/>
  <c r="Y44" i="42"/>
  <c r="AI36" i="42"/>
  <c r="AI44" i="42" s="1"/>
  <c r="Y12" i="7" s="1"/>
  <c r="AK36" i="42"/>
  <c r="I20" i="96"/>
  <c r="E64" i="95" s="1"/>
  <c r="G64" i="95" s="1"/>
  <c r="AS20" i="44"/>
  <c r="AU20" i="44"/>
  <c r="M77" i="95"/>
  <c r="K77" i="95"/>
  <c r="I23" i="49" s="1"/>
  <c r="M23" i="49" s="1"/>
  <c r="Q23" i="49" s="1"/>
  <c r="W23" i="49" s="1"/>
  <c r="Q49" i="55"/>
  <c r="W49" i="55" s="1"/>
  <c r="AI49" i="55"/>
  <c r="AA49" i="55"/>
  <c r="Q44" i="55"/>
  <c r="W44" i="55" s="1"/>
  <c r="AI44" i="55"/>
  <c r="AA44" i="55"/>
  <c r="AY20" i="34"/>
  <c r="BA20" i="34"/>
  <c r="BA34" i="30"/>
  <c r="AY34" i="30"/>
  <c r="AO44" i="43"/>
  <c r="AY36" i="43"/>
  <c r="AY44" i="43" s="1"/>
  <c r="AG11" i="7" s="1"/>
  <c r="BA36" i="43"/>
  <c r="Q57" i="55"/>
  <c r="W57" i="55" s="1"/>
  <c r="AI57" i="55"/>
  <c r="AA57" i="55"/>
  <c r="BS16" i="90"/>
  <c r="BU16" i="90"/>
  <c r="BS11" i="90"/>
  <c r="BU11" i="90"/>
  <c r="BA24" i="30"/>
  <c r="AY24" i="30"/>
  <c r="AI20" i="45"/>
  <c r="AK20" i="45"/>
  <c r="Y44" i="40"/>
  <c r="AI36" i="40"/>
  <c r="AI44" i="40" s="1"/>
  <c r="Y14" i="7" s="1"/>
  <c r="AK36" i="40"/>
  <c r="M19" i="95"/>
  <c r="K19" i="95"/>
  <c r="I49" i="53" s="1"/>
  <c r="M49" i="53" s="1"/>
  <c r="Q49" i="53" s="1"/>
  <c r="W49" i="53" s="1"/>
  <c r="K82" i="95"/>
  <c r="I58" i="53" s="1"/>
  <c r="M58" i="53" s="1"/>
  <c r="Q58" i="53" s="1"/>
  <c r="W58" i="53" s="1"/>
  <c r="AC20" i="33"/>
  <c r="AE20" i="33"/>
  <c r="AY13" i="41"/>
  <c r="BA13" i="41"/>
  <c r="S18" i="28"/>
  <c r="AU44" i="36"/>
  <c r="BA18" i="46"/>
  <c r="AY18" i="46"/>
  <c r="BQ23" i="90"/>
  <c r="CC8" i="90"/>
  <c r="AO22" i="31"/>
  <c r="AY22" i="31" s="1"/>
  <c r="AM46" i="46"/>
  <c r="AU46" i="46" s="1"/>
  <c r="AY20" i="35"/>
  <c r="BA20" i="35"/>
  <c r="AS44" i="37"/>
  <c r="AC17" i="7" s="1"/>
  <c r="M19" i="28"/>
  <c r="AK44" i="35"/>
  <c r="AY44" i="39"/>
  <c r="AG15" i="7" s="1"/>
  <c r="AI44" i="36"/>
  <c r="Y18" i="7" s="1"/>
  <c r="AC20" i="30"/>
  <c r="AE20" i="30"/>
  <c r="K32" i="94"/>
  <c r="I37" i="24" s="1"/>
  <c r="M37" i="24" s="1"/>
  <c r="S37" i="24" s="1"/>
  <c r="M45" i="38"/>
  <c r="I47" i="38"/>
  <c r="I48" i="38" s="1"/>
  <c r="G18" i="28"/>
  <c r="AE44" i="36"/>
  <c r="AY22" i="38"/>
  <c r="BA22" i="38"/>
  <c r="AS21" i="32"/>
  <c r="AU21" i="32"/>
  <c r="W10" i="34"/>
  <c r="Y10" i="34" s="1"/>
  <c r="Q35" i="34"/>
  <c r="Q46" i="55"/>
  <c r="W46" i="55" s="1"/>
  <c r="AI46" i="55"/>
  <c r="AA46" i="55"/>
  <c r="M11" i="28"/>
  <c r="AK44" i="43"/>
  <c r="AM21" i="39"/>
  <c r="Y22" i="32"/>
  <c r="AM44" i="38"/>
  <c r="AS36" i="38"/>
  <c r="AS44" i="38" s="1"/>
  <c r="AC16" i="7" s="1"/>
  <c r="AU36" i="38"/>
  <c r="Q51" i="55"/>
  <c r="W51" i="55" s="1"/>
  <c r="AI51" i="55"/>
  <c r="AA51" i="55"/>
  <c r="W46" i="33"/>
  <c r="Y46" i="33" s="1"/>
  <c r="Y21" i="46"/>
  <c r="Y21" i="30"/>
  <c r="AC20" i="35"/>
  <c r="AE20" i="35"/>
  <c r="Y22" i="46"/>
  <c r="M45" i="35"/>
  <c r="I47" i="35"/>
  <c r="I48" i="35" s="1"/>
  <c r="AO21" i="43"/>
  <c r="Y46" i="31"/>
  <c r="W46" i="31"/>
  <c r="G17" i="28"/>
  <c r="AE44" i="37"/>
  <c r="Y10" i="40"/>
  <c r="W10" i="40"/>
  <c r="Q35" i="40"/>
  <c r="Y19" i="28"/>
  <c r="BA44" i="35"/>
  <c r="AM26" i="56"/>
  <c r="AM64" i="56" s="1"/>
  <c r="E13" i="10" s="1"/>
  <c r="Q26" i="56"/>
  <c r="Y26" i="56" s="1"/>
  <c r="AC26" i="56"/>
  <c r="AC64" i="56" s="1"/>
  <c r="E10" i="10" s="1"/>
  <c r="M64" i="56"/>
  <c r="I47" i="41"/>
  <c r="I48" i="41" s="1"/>
  <c r="M45" i="41"/>
  <c r="AO10" i="33"/>
  <c r="AM10" i="33"/>
  <c r="S35" i="33"/>
  <c r="M23" i="95"/>
  <c r="K23" i="95"/>
  <c r="I51" i="53" s="1"/>
  <c r="M51" i="53" s="1"/>
  <c r="Q51" i="53" s="1"/>
  <c r="W51" i="53" s="1"/>
  <c r="S15" i="28"/>
  <c r="AU44" i="39"/>
  <c r="S8" i="28"/>
  <c r="AU44" i="46"/>
  <c r="AC22" i="44"/>
  <c r="AE22" i="44"/>
  <c r="K62" i="95"/>
  <c r="I166" i="11" s="1"/>
  <c r="AY20" i="44"/>
  <c r="BA20" i="44"/>
  <c r="AS20" i="36"/>
  <c r="AU20" i="36"/>
  <c r="G22" i="28"/>
  <c r="AE44" i="32"/>
  <c r="BK23" i="90"/>
  <c r="Y44" i="31"/>
  <c r="AI36" i="31"/>
  <c r="AI44" i="31" s="1"/>
  <c r="Y25" i="7" s="1"/>
  <c r="AY38" i="34"/>
  <c r="BA38" i="34"/>
  <c r="K55" i="95"/>
  <c r="I33" i="24" s="1"/>
  <c r="M33" i="24" s="1"/>
  <c r="S33" i="24" s="1"/>
  <c r="AY17" i="33"/>
  <c r="BA17" i="33"/>
  <c r="BS15" i="90"/>
  <c r="BU15" i="90"/>
  <c r="BS19" i="90"/>
  <c r="BU19" i="90"/>
  <c r="AC20" i="34"/>
  <c r="AE20" i="34"/>
  <c r="AY38" i="40"/>
  <c r="BA38" i="40"/>
  <c r="AI20" i="33"/>
  <c r="AK20" i="33"/>
  <c r="W46" i="38"/>
  <c r="Y46" i="38" s="1"/>
  <c r="AC20" i="43"/>
  <c r="AE20" i="43"/>
  <c r="AI21" i="42"/>
  <c r="AK21" i="42"/>
  <c r="M45" i="44"/>
  <c r="I47" i="44"/>
  <c r="I48" i="44" s="1"/>
  <c r="AC21" i="35"/>
  <c r="AE21" i="35"/>
  <c r="S17" i="28"/>
  <c r="AU44" i="37"/>
  <c r="AS21" i="45"/>
  <c r="AU21" i="45"/>
  <c r="AI44" i="41"/>
  <c r="Y13" i="7" s="1"/>
  <c r="AO44" i="39"/>
  <c r="M18" i="28"/>
  <c r="AK44" i="36"/>
  <c r="AC21" i="37"/>
  <c r="AE21" i="37"/>
  <c r="M70" i="95"/>
  <c r="M43" i="95"/>
  <c r="AO21" i="32"/>
  <c r="AM44" i="30"/>
  <c r="AS36" i="30"/>
  <c r="AS44" i="30" s="1"/>
  <c r="AC26" i="7" s="1"/>
  <c r="AU36" i="30"/>
  <c r="G19" i="28"/>
  <c r="AE44" i="35"/>
  <c r="S10" i="34"/>
  <c r="M16" i="95"/>
  <c r="G10" i="28"/>
  <c r="AE44" i="44"/>
  <c r="W46" i="30"/>
  <c r="Y44" i="33"/>
  <c r="AI36" i="33"/>
  <c r="AI44" i="33" s="1"/>
  <c r="Y21" i="7" s="1"/>
  <c r="AK36" i="33"/>
  <c r="AO36" i="38"/>
  <c r="M26" i="95"/>
  <c r="AO20" i="31"/>
  <c r="AY20" i="31" s="1"/>
  <c r="AM21" i="33"/>
  <c r="AM44" i="45"/>
  <c r="AS36" i="45"/>
  <c r="AS44" i="45" s="1"/>
  <c r="AC9" i="7" s="1"/>
  <c r="AU36" i="45"/>
  <c r="BA13" i="46"/>
  <c r="AY13" i="46"/>
  <c r="Y20" i="35"/>
  <c r="G11" i="28"/>
  <c r="AE44" i="43"/>
  <c r="M46" i="95"/>
  <c r="G41" i="94"/>
  <c r="K8" i="94"/>
  <c r="Y63" i="50"/>
  <c r="S46" i="31"/>
  <c r="S10" i="40"/>
  <c r="AS20" i="37"/>
  <c r="AU20" i="37"/>
  <c r="AM22" i="44"/>
  <c r="M40" i="95"/>
  <c r="AY16" i="39"/>
  <c r="BA16" i="39"/>
  <c r="AC21" i="32"/>
  <c r="AE21" i="32"/>
  <c r="Y22" i="44"/>
  <c r="M36" i="95"/>
  <c r="AS22" i="36"/>
  <c r="AU22" i="36"/>
  <c r="AO20" i="36"/>
  <c r="E66" i="95"/>
  <c r="G66" i="95" s="1"/>
  <c r="E53" i="95"/>
  <c r="G53" i="95" s="1"/>
  <c r="AC20" i="44"/>
  <c r="AE20" i="44"/>
  <c r="M20" i="95"/>
  <c r="AC20" i="36"/>
  <c r="AE20" i="36"/>
  <c r="BS14" i="90"/>
  <c r="BU14" i="90"/>
  <c r="AC21" i="41"/>
  <c r="AE21" i="41"/>
  <c r="Y20" i="34"/>
  <c r="Y24" i="50"/>
  <c r="W10" i="35"/>
  <c r="Q35" i="35"/>
  <c r="Q45" i="55"/>
  <c r="W45" i="55" s="1"/>
  <c r="AI45" i="55"/>
  <c r="AA45" i="55"/>
  <c r="AM22" i="40"/>
  <c r="AS22" i="34"/>
  <c r="AU22" i="34"/>
  <c r="S46" i="38"/>
  <c r="Y17" i="28"/>
  <c r="BA44" i="37"/>
  <c r="Y46" i="35"/>
  <c r="W46" i="35"/>
  <c r="Y20" i="43"/>
  <c r="W46" i="41"/>
  <c r="AC21" i="42"/>
  <c r="AE21" i="42"/>
  <c r="M37" i="95"/>
  <c r="BA34" i="45"/>
  <c r="AY34" i="45"/>
  <c r="M24" i="28"/>
  <c r="AK44" i="30"/>
  <c r="W10" i="42"/>
  <c r="Y10" i="42" s="1"/>
  <c r="Q35" i="42"/>
  <c r="AM44" i="41"/>
  <c r="AS36" i="41"/>
  <c r="AS44" i="41" s="1"/>
  <c r="AC13" i="7" s="1"/>
  <c r="AU36" i="41"/>
  <c r="Y21" i="35"/>
  <c r="AO21" i="45"/>
  <c r="M13" i="28"/>
  <c r="AK44" i="41"/>
  <c r="W10" i="41"/>
  <c r="Q35" i="41"/>
  <c r="Q52" i="55"/>
  <c r="W52" i="55" s="1"/>
  <c r="AI52" i="55"/>
  <c r="AA52" i="55"/>
  <c r="W46" i="40"/>
  <c r="AS22" i="32"/>
  <c r="AU22" i="32"/>
  <c r="BA14" i="41"/>
  <c r="AY14" i="41"/>
  <c r="AO44" i="45"/>
  <c r="AY36" i="45"/>
  <c r="BA36" i="45"/>
  <c r="M44" i="53"/>
  <c r="AM20" i="41"/>
  <c r="AO20" i="41" s="1"/>
  <c r="M52" i="95"/>
  <c r="E41" i="94"/>
  <c r="AC21" i="39"/>
  <c r="AE21" i="39"/>
  <c r="AM44" i="34"/>
  <c r="AS36" i="34"/>
  <c r="AS44" i="34" s="1"/>
  <c r="AC20" i="7" s="1"/>
  <c r="AU36" i="34"/>
  <c r="BA8" i="30"/>
  <c r="AY8" i="30"/>
  <c r="AC20" i="39"/>
  <c r="AE20" i="39"/>
  <c r="AY20" i="37"/>
  <c r="BA20" i="37"/>
  <c r="M45" i="43"/>
  <c r="I47" i="43"/>
  <c r="I48" i="43" s="1"/>
  <c r="AC21" i="40"/>
  <c r="AE21" i="40"/>
  <c r="AM20" i="33"/>
  <c r="BA16" i="43"/>
  <c r="AY16" i="43"/>
  <c r="AI21" i="32"/>
  <c r="AK21" i="32"/>
  <c r="Y44" i="32"/>
  <c r="AI36" i="32"/>
  <c r="AI44" i="32" s="1"/>
  <c r="Y24" i="7" s="1"/>
  <c r="AK36" i="32"/>
  <c r="AY38" i="45"/>
  <c r="BA38" i="45"/>
  <c r="AY16" i="45"/>
  <c r="BA16" i="45"/>
  <c r="M45" i="45"/>
  <c r="I47" i="45"/>
  <c r="I48" i="45" s="1"/>
  <c r="AY20" i="46"/>
  <c r="BA20" i="46"/>
  <c r="AY22" i="36"/>
  <c r="BA22" i="36"/>
  <c r="AS20" i="38"/>
  <c r="AU20" i="38"/>
  <c r="M34" i="95"/>
  <c r="K34" i="95"/>
  <c r="I22" i="49" s="1"/>
  <c r="M22" i="49" s="1"/>
  <c r="Q22" i="49" s="1"/>
  <c r="W22" i="49" s="1"/>
  <c r="BA8" i="45"/>
  <c r="AY8" i="45"/>
  <c r="AI20" i="44"/>
  <c r="AK20" i="44"/>
  <c r="Q48" i="55"/>
  <c r="W48" i="55" s="1"/>
  <c r="AI48" i="55"/>
  <c r="AA48" i="55"/>
  <c r="AI20" i="36"/>
  <c r="AK20" i="36"/>
  <c r="BS10" i="90"/>
  <c r="BU10" i="90"/>
  <c r="BS22" i="90"/>
  <c r="BU22" i="90"/>
  <c r="AI21" i="41"/>
  <c r="AK21" i="41"/>
  <c r="AO44" i="32"/>
  <c r="AY36" i="32"/>
  <c r="BA36" i="32"/>
  <c r="AC22" i="39"/>
  <c r="AE22" i="39"/>
  <c r="I42" i="55"/>
  <c r="AM10" i="35"/>
  <c r="S35" i="35"/>
  <c r="AC21" i="38"/>
  <c r="AE21" i="38"/>
  <c r="I90" i="23"/>
  <c r="I21" i="96"/>
  <c r="E57" i="95" s="1"/>
  <c r="G57" i="95" s="1"/>
  <c r="AY22" i="34"/>
  <c r="BA22" i="34"/>
  <c r="AO21" i="35"/>
  <c r="AM21" i="35"/>
  <c r="AS22" i="37"/>
  <c r="AU22" i="37"/>
  <c r="Y46" i="43"/>
  <c r="W46" i="43"/>
  <c r="AS21" i="30"/>
  <c r="AU21" i="30"/>
  <c r="M71" i="95"/>
  <c r="K71" i="95"/>
  <c r="I34" i="17" s="1"/>
  <c r="M34" i="17" s="1"/>
  <c r="K30" i="95"/>
  <c r="I54" i="53" s="1"/>
  <c r="M54" i="53" s="1"/>
  <c r="Q54" i="53" s="1"/>
  <c r="W54" i="53" s="1"/>
  <c r="I47" i="31"/>
  <c r="I48" i="31" s="1"/>
  <c r="M45" i="31"/>
  <c r="AY44" i="36"/>
  <c r="AG18" i="7" s="1"/>
  <c r="AO10" i="42"/>
  <c r="AM10" i="42"/>
  <c r="S35" i="42"/>
  <c r="AO44" i="41"/>
  <c r="AY36" i="41"/>
  <c r="AY44" i="41" s="1"/>
  <c r="AG13" i="7" s="1"/>
  <c r="BA36" i="41"/>
  <c r="W46" i="44"/>
  <c r="Y46" i="44" s="1"/>
  <c r="AY22" i="35"/>
  <c r="BA22" i="35"/>
  <c r="AS21" i="37"/>
  <c r="AU21" i="37"/>
  <c r="AI21" i="37"/>
  <c r="AK21" i="37"/>
  <c r="BA35" i="31"/>
  <c r="AE35" i="31"/>
  <c r="AU35" i="31"/>
  <c r="AK35" i="31"/>
  <c r="AI22" i="35"/>
  <c r="AK22" i="35"/>
  <c r="AM46" i="40"/>
  <c r="AC20" i="42"/>
  <c r="AE20" i="42"/>
  <c r="AY22" i="32"/>
  <c r="BA22" i="32"/>
  <c r="AC22" i="43"/>
  <c r="AE22" i="43"/>
  <c r="Q50" i="54"/>
  <c r="W50" i="54" s="1"/>
  <c r="AO46" i="30"/>
  <c r="AM46" i="30"/>
  <c r="K56" i="95"/>
  <c r="I33" i="22" s="1"/>
  <c r="M33" i="22" s="1"/>
  <c r="S33" i="22" s="1"/>
  <c r="AC22" i="38"/>
  <c r="AE22" i="38"/>
  <c r="Y44" i="46"/>
  <c r="AI36" i="46"/>
  <c r="AI44" i="46" s="1"/>
  <c r="Y8" i="7" s="1"/>
  <c r="AK36" i="46"/>
  <c r="AC22" i="41"/>
  <c r="AE22" i="41"/>
  <c r="AO44" i="42"/>
  <c r="AY36" i="42"/>
  <c r="AY44" i="42" s="1"/>
  <c r="AG12" i="7" s="1"/>
  <c r="BA36" i="42"/>
  <c r="W10" i="36"/>
  <c r="Y10" i="36" s="1"/>
  <c r="Q35" i="36"/>
  <c r="AY37" i="32"/>
  <c r="BA37" i="32"/>
  <c r="AM20" i="39"/>
  <c r="AO20" i="39" s="1"/>
  <c r="M45" i="30"/>
  <c r="I47" i="30"/>
  <c r="I48" i="30" s="1"/>
  <c r="AI21" i="39"/>
  <c r="AK21" i="39"/>
  <c r="BA22" i="45"/>
  <c r="AY22" i="45"/>
  <c r="S12" i="28"/>
  <c r="AU44" i="42"/>
  <c r="AC21" i="33"/>
  <c r="AE21" i="33"/>
  <c r="AS20" i="45"/>
  <c r="AU20" i="45"/>
  <c r="AI20" i="41"/>
  <c r="AK20" i="41"/>
  <c r="M38" i="95"/>
  <c r="Q50" i="55"/>
  <c r="W50" i="55" s="1"/>
  <c r="AI50" i="55"/>
  <c r="AA50" i="55"/>
  <c r="AY37" i="33"/>
  <c r="AY44" i="33" s="1"/>
  <c r="AG21" i="7" s="1"/>
  <c r="BA37" i="33"/>
  <c r="Y49" i="54"/>
  <c r="Q49" i="54"/>
  <c r="W49" i="54" s="1"/>
  <c r="G20" i="28"/>
  <c r="AE44" i="34"/>
  <c r="BA37" i="44"/>
  <c r="AY37" i="44"/>
  <c r="BA26" i="30"/>
  <c r="AY26" i="30"/>
  <c r="AC20" i="37"/>
  <c r="AE20" i="37"/>
  <c r="AM21" i="34"/>
  <c r="AO21" i="34" s="1"/>
  <c r="AS22" i="42"/>
  <c r="AU22" i="42"/>
  <c r="AO20" i="38"/>
  <c r="AY15" i="40"/>
  <c r="BA15" i="40"/>
  <c r="Y44" i="45"/>
  <c r="AI36" i="45"/>
  <c r="AI44" i="45" s="1"/>
  <c r="Y9" i="7" s="1"/>
  <c r="AK36" i="45"/>
  <c r="BA17" i="36"/>
  <c r="AY17" i="36"/>
  <c r="AI21" i="34"/>
  <c r="AK21" i="34"/>
  <c r="AC20" i="38"/>
  <c r="AE20" i="38"/>
  <c r="BS18" i="90"/>
  <c r="BU18" i="90"/>
  <c r="BS13" i="90"/>
  <c r="BU13" i="90"/>
  <c r="Y22" i="39"/>
  <c r="M8" i="95"/>
  <c r="AM21" i="42"/>
  <c r="AO21" i="42" s="1"/>
  <c r="Y21" i="38"/>
  <c r="S17" i="23"/>
  <c r="S90" i="23" s="1"/>
  <c r="E39" i="8" s="1"/>
  <c r="M90" i="23"/>
  <c r="E33" i="10" s="1"/>
  <c r="M45" i="34"/>
  <c r="I47" i="34"/>
  <c r="I48" i="34" s="1"/>
  <c r="BA23" i="45"/>
  <c r="AY23" i="45"/>
  <c r="G15" i="28"/>
  <c r="AE44" i="39"/>
  <c r="AO22" i="37"/>
  <c r="AS21" i="46"/>
  <c r="AU21" i="46"/>
  <c r="AO21" i="30"/>
  <c r="AC22" i="30"/>
  <c r="AE22" i="30"/>
  <c r="G14" i="28"/>
  <c r="AE44" i="40"/>
  <c r="M51" i="95"/>
  <c r="Y18" i="28"/>
  <c r="BA44" i="36"/>
  <c r="Y46" i="36"/>
  <c r="W46" i="36"/>
  <c r="S46" i="44"/>
  <c r="AS20" i="42"/>
  <c r="AU20" i="42"/>
  <c r="AS20" i="30"/>
  <c r="AU20" i="30"/>
  <c r="AS22" i="35"/>
  <c r="AU22" i="35"/>
  <c r="AO21" i="37"/>
  <c r="AM10" i="31"/>
  <c r="S35" i="31"/>
  <c r="AM10" i="41"/>
  <c r="AO10" i="41" s="1"/>
  <c r="S35" i="41"/>
  <c r="Q54" i="55"/>
  <c r="W54" i="55" s="1"/>
  <c r="AI54" i="55"/>
  <c r="AA54" i="55"/>
  <c r="M74" i="95"/>
  <c r="W10" i="31"/>
  <c r="Q35" i="31"/>
  <c r="AC22" i="35"/>
  <c r="AE22" i="35"/>
  <c r="M43" i="53"/>
  <c r="Q42" i="53"/>
  <c r="M45" i="40"/>
  <c r="I47" i="40"/>
  <c r="I48" i="40" s="1"/>
  <c r="G13" i="28"/>
  <c r="AE44" i="41"/>
  <c r="Y20" i="42"/>
  <c r="AS20" i="32"/>
  <c r="AU20" i="32"/>
  <c r="Y46" i="42"/>
  <c r="W46" i="42"/>
  <c r="E67" i="95"/>
  <c r="G67" i="95" s="1"/>
  <c r="E54" i="95"/>
  <c r="G54" i="95" s="1"/>
  <c r="Y52" i="50"/>
  <c r="Y10" i="46"/>
  <c r="W10" i="46"/>
  <c r="Q35" i="46"/>
  <c r="Y22" i="38"/>
  <c r="W10" i="30"/>
  <c r="Y10" i="30" s="1"/>
  <c r="Q35" i="30"/>
  <c r="Y44" i="37"/>
  <c r="AI36" i="37"/>
  <c r="AI44" i="37" s="1"/>
  <c r="Y17" i="7" s="1"/>
  <c r="AK36" i="37"/>
  <c r="Y22" i="41"/>
  <c r="S10" i="36"/>
  <c r="Y46" i="39"/>
  <c r="W46" i="39"/>
  <c r="W10" i="39"/>
  <c r="Y10" i="39" s="1"/>
  <c r="Q35" i="39"/>
  <c r="AM44" i="40"/>
  <c r="AS36" i="40"/>
  <c r="AS44" i="40" s="1"/>
  <c r="AC14" i="7" s="1"/>
  <c r="AU36" i="40"/>
  <c r="M25" i="95"/>
  <c r="AS22" i="45"/>
  <c r="AU22" i="45"/>
  <c r="BO23" i="90"/>
  <c r="CA8" i="90"/>
  <c r="M11" i="95"/>
  <c r="Y21" i="33"/>
  <c r="AO20" i="45"/>
  <c r="AC20" i="41"/>
  <c r="AE20" i="41"/>
  <c r="M44" i="95"/>
  <c r="M24" i="95"/>
  <c r="BA23" i="30"/>
  <c r="AY23" i="30"/>
  <c r="AS20" i="43"/>
  <c r="AU20" i="43"/>
  <c r="W10" i="45"/>
  <c r="Y10" i="45" s="1"/>
  <c r="Q35" i="45"/>
  <c r="Y20" i="37"/>
  <c r="BA13" i="45"/>
  <c r="AY13" i="45"/>
  <c r="AO22" i="42"/>
  <c r="M40" i="94"/>
  <c r="AI44" i="34"/>
  <c r="Y20" i="7" s="1"/>
  <c r="AS21" i="41"/>
  <c r="AU21" i="41"/>
  <c r="G12" i="28"/>
  <c r="AE44" i="42"/>
  <c r="AO22" i="39"/>
  <c r="AM22" i="39"/>
  <c r="AC21" i="34"/>
  <c r="AE21" i="34"/>
  <c r="Y20" i="46"/>
  <c r="Y20" i="38"/>
  <c r="BS9" i="90"/>
  <c r="BU9" i="90"/>
  <c r="BS21" i="90"/>
  <c r="BU21" i="90"/>
  <c r="G23" i="28"/>
  <c r="AE44" i="31"/>
  <c r="AM21" i="44"/>
  <c r="AO21" i="44"/>
  <c r="Y46" i="37"/>
  <c r="W46" i="37"/>
  <c r="M47" i="95"/>
  <c r="G24" i="28"/>
  <c r="AE44" i="30"/>
  <c r="AY11" i="33"/>
  <c r="BA11" i="33"/>
  <c r="AO46" i="35"/>
  <c r="AM46" i="35"/>
  <c r="K75" i="95"/>
  <c r="I56" i="53" s="1"/>
  <c r="M56" i="53" s="1"/>
  <c r="Q56" i="53" s="1"/>
  <c r="W56" i="53" s="1"/>
  <c r="AY21" i="46"/>
  <c r="BA21" i="46"/>
  <c r="AI22" i="30"/>
  <c r="AK22" i="30"/>
  <c r="M45" i="32"/>
  <c r="I47" i="32"/>
  <c r="I48" i="32" s="1"/>
  <c r="Q56" i="55"/>
  <c r="W56" i="55" s="1"/>
  <c r="AI56" i="55"/>
  <c r="AA56" i="55"/>
  <c r="AC21" i="36"/>
  <c r="AE21" i="36"/>
  <c r="S46" i="36"/>
  <c r="AC22" i="34"/>
  <c r="AE22" i="34"/>
  <c r="Y10" i="38"/>
  <c r="W10" i="38"/>
  <c r="Q35" i="38"/>
  <c r="AO20" i="42"/>
  <c r="AO20" i="30"/>
  <c r="AS22" i="43"/>
  <c r="AU22" i="43"/>
  <c r="AY20" i="32"/>
  <c r="BA20" i="32"/>
  <c r="Q16" i="49"/>
  <c r="M18" i="49"/>
  <c r="M20" i="49"/>
  <c r="W10" i="37"/>
  <c r="Y10" i="37" s="1"/>
  <c r="Q35" i="37"/>
  <c r="K61" i="95"/>
  <c r="I51" i="26" s="1"/>
  <c r="I66" i="50"/>
  <c r="K64" i="50"/>
  <c r="K65" i="50" s="1"/>
  <c r="M65" i="50" s="1"/>
  <c r="Q65" i="50" s="1"/>
  <c r="W65" i="50" s="1"/>
  <c r="AO10" i="46"/>
  <c r="AM10" i="46"/>
  <c r="S35" i="46"/>
  <c r="AO10" i="30"/>
  <c r="AO35" i="30" s="1"/>
  <c r="AM10" i="30"/>
  <c r="S35" i="30"/>
  <c r="W10" i="44"/>
  <c r="Q35" i="44"/>
  <c r="AM22" i="41"/>
  <c r="S23" i="28"/>
  <c r="AU44" i="31"/>
  <c r="AC22" i="37"/>
  <c r="AE22" i="37"/>
  <c r="AM46" i="39"/>
  <c r="AC22" i="33"/>
  <c r="AE22" i="33"/>
  <c r="AO44" i="40"/>
  <c r="AY36" i="40"/>
  <c r="AY44" i="40" s="1"/>
  <c r="AG14" i="7" s="1"/>
  <c r="BA36" i="40"/>
  <c r="W46" i="45"/>
  <c r="AC20" i="40"/>
  <c r="AE20" i="40"/>
  <c r="Q55" i="55"/>
  <c r="W55" i="55" s="1"/>
  <c r="AI55" i="55"/>
  <c r="AA55" i="55"/>
  <c r="AS21" i="38"/>
  <c r="AU21" i="38"/>
  <c r="M45" i="37"/>
  <c r="I47" i="37"/>
  <c r="I48" i="37" s="1"/>
  <c r="AC21" i="43"/>
  <c r="AE21" i="43"/>
  <c r="G16" i="28"/>
  <c r="AE44" i="38"/>
  <c r="AI22" i="45"/>
  <c r="AK22" i="45"/>
  <c r="AS44" i="35"/>
  <c r="AC19" i="7" s="1"/>
  <c r="AY20" i="43"/>
  <c r="BA20" i="43"/>
  <c r="AO10" i="45"/>
  <c r="AO35" i="45" s="1"/>
  <c r="AM10" i="45"/>
  <c r="S35" i="45"/>
  <c r="M26" i="54"/>
  <c r="I64" i="54"/>
  <c r="I66" i="54" s="1"/>
  <c r="M20" i="28"/>
  <c r="AK44" i="34"/>
  <c r="AY21" i="41"/>
  <c r="BA21" i="41"/>
  <c r="Y46" i="34"/>
  <c r="W46" i="34"/>
  <c r="AC22" i="42"/>
  <c r="AE22" i="42"/>
  <c r="AC22" i="36"/>
  <c r="AE22" i="36"/>
  <c r="BS17" i="90"/>
  <c r="BU17" i="90"/>
  <c r="BS12" i="90"/>
  <c r="BU12" i="90"/>
  <c r="W10" i="43"/>
  <c r="Y10" i="43" s="1"/>
  <c r="Q35" i="43"/>
  <c r="W10" i="32"/>
  <c r="Y10" i="32" s="1"/>
  <c r="Q35" i="32"/>
  <c r="AO22" i="30"/>
  <c r="AM22" i="30"/>
  <c r="M25" i="51"/>
  <c r="AM46" i="37"/>
  <c r="K45" i="95"/>
  <c r="I45" i="36" s="1"/>
  <c r="AO21" i="36"/>
  <c r="AM21" i="36"/>
  <c r="AS44" i="32"/>
  <c r="AC24" i="7" s="1"/>
  <c r="S46" i="43"/>
  <c r="Y23" i="50"/>
  <c r="AM44" i="44"/>
  <c r="AS36" i="44"/>
  <c r="AS44" i="44" s="1"/>
  <c r="AC10" i="7" s="1"/>
  <c r="AU36" i="44"/>
  <c r="AC21" i="44"/>
  <c r="AE21" i="44"/>
  <c r="M49" i="95"/>
  <c r="AC22" i="40"/>
  <c r="AE22" i="40"/>
  <c r="Y21" i="36"/>
  <c r="AI22" i="34"/>
  <c r="AK22" i="34"/>
  <c r="AO10" i="38"/>
  <c r="AM10" i="38"/>
  <c r="S35" i="38"/>
  <c r="AI10" i="32" l="1"/>
  <c r="Y35" i="32"/>
  <c r="AK10" i="32"/>
  <c r="W24" i="28"/>
  <c r="BA35" i="30"/>
  <c r="AI10" i="37"/>
  <c r="Y35" i="37"/>
  <c r="AK10" i="37"/>
  <c r="AY10" i="41"/>
  <c r="AO35" i="41"/>
  <c r="BA10" i="41"/>
  <c r="AI46" i="38"/>
  <c r="AK46" i="38"/>
  <c r="AY46" i="33"/>
  <c r="BA46" i="33"/>
  <c r="AY21" i="42"/>
  <c r="BA21" i="42"/>
  <c r="AI10" i="36"/>
  <c r="AK10" i="36"/>
  <c r="Y35" i="36"/>
  <c r="AY22" i="33"/>
  <c r="BA22" i="33"/>
  <c r="AY10" i="32"/>
  <c r="AO35" i="32"/>
  <c r="BA10" i="32"/>
  <c r="AI10" i="43"/>
  <c r="Y35" i="43"/>
  <c r="AK10" i="43"/>
  <c r="AI10" i="39"/>
  <c r="Y35" i="39"/>
  <c r="AK10" i="39"/>
  <c r="AI46" i="44"/>
  <c r="AK46" i="44"/>
  <c r="AI10" i="42"/>
  <c r="AK10" i="42"/>
  <c r="Y35" i="42"/>
  <c r="AI10" i="34"/>
  <c r="AK10" i="34"/>
  <c r="Y35" i="34"/>
  <c r="AI10" i="30"/>
  <c r="Y35" i="30"/>
  <c r="AK10" i="30"/>
  <c r="AY20" i="41"/>
  <c r="BA20" i="41"/>
  <c r="AI46" i="33"/>
  <c r="AK46" i="33"/>
  <c r="W9" i="28"/>
  <c r="BA35" i="45"/>
  <c r="AY20" i="39"/>
  <c r="BA20" i="39"/>
  <c r="AI10" i="45"/>
  <c r="AI35" i="45" s="1"/>
  <c r="Y35" i="45"/>
  <c r="AK10" i="45"/>
  <c r="AY21" i="34"/>
  <c r="BA21" i="34"/>
  <c r="AY21" i="40"/>
  <c r="BA21" i="40"/>
  <c r="AY46" i="41"/>
  <c r="BA46" i="41"/>
  <c r="AS22" i="41"/>
  <c r="AU22" i="41"/>
  <c r="AS10" i="38"/>
  <c r="AS35" i="38" s="1"/>
  <c r="AM35" i="38"/>
  <c r="AU10" i="38"/>
  <c r="AS21" i="36"/>
  <c r="AU21" i="36"/>
  <c r="AS22" i="30"/>
  <c r="AU22" i="30"/>
  <c r="AO22" i="41"/>
  <c r="AS10" i="46"/>
  <c r="AS35" i="46" s="1"/>
  <c r="AM35" i="46"/>
  <c r="AU10" i="46"/>
  <c r="AY20" i="30"/>
  <c r="BA20" i="30"/>
  <c r="AS21" i="44"/>
  <c r="AU21" i="44"/>
  <c r="AC10" i="31"/>
  <c r="AC35" i="31" s="1"/>
  <c r="W35" i="31"/>
  <c r="AY22" i="37"/>
  <c r="BA22" i="37"/>
  <c r="Q45" i="30"/>
  <c r="S45" i="30"/>
  <c r="M47" i="30"/>
  <c r="Y50" i="54"/>
  <c r="AS46" i="40"/>
  <c r="AU46" i="40"/>
  <c r="M47" i="31"/>
  <c r="S45" i="31"/>
  <c r="Q45" i="31"/>
  <c r="AS10" i="35"/>
  <c r="AM35" i="35"/>
  <c r="AU10" i="35"/>
  <c r="M42" i="55"/>
  <c r="AS20" i="33"/>
  <c r="AU20" i="33"/>
  <c r="S20" i="28"/>
  <c r="AU44" i="34"/>
  <c r="Q44" i="53"/>
  <c r="AC10" i="41"/>
  <c r="AC35" i="41" s="1"/>
  <c r="W35" i="41"/>
  <c r="AE10" i="41"/>
  <c r="AC46" i="41"/>
  <c r="AE46" i="41"/>
  <c r="AC10" i="35"/>
  <c r="AC35" i="35" s="1"/>
  <c r="W35" i="35"/>
  <c r="AE10" i="35"/>
  <c r="K66" i="95"/>
  <c r="M66" i="95" s="1"/>
  <c r="S24" i="28"/>
  <c r="AU44" i="30"/>
  <c r="M62" i="95"/>
  <c r="M14" i="28"/>
  <c r="AK44" i="40"/>
  <c r="K20" i="96"/>
  <c r="E65" i="95" s="1"/>
  <c r="G65" i="95" s="1"/>
  <c r="AS46" i="32"/>
  <c r="AU46" i="32"/>
  <c r="I25" i="49"/>
  <c r="M21" i="49"/>
  <c r="M50" i="95"/>
  <c r="Y23" i="28"/>
  <c r="BA44" i="31"/>
  <c r="M63" i="95"/>
  <c r="AM46" i="43"/>
  <c r="AY21" i="36"/>
  <c r="BA21" i="36"/>
  <c r="S45" i="37"/>
  <c r="Q45" i="37"/>
  <c r="M47" i="37"/>
  <c r="AS46" i="39"/>
  <c r="AU46" i="39"/>
  <c r="AY10" i="46"/>
  <c r="AY35" i="46" s="1"/>
  <c r="AO35" i="46"/>
  <c r="BA10" i="46"/>
  <c r="AY20" i="42"/>
  <c r="BA20" i="42"/>
  <c r="AS22" i="39"/>
  <c r="AU22" i="39"/>
  <c r="AY22" i="42"/>
  <c r="BA22" i="42"/>
  <c r="AC46" i="39"/>
  <c r="AE46" i="39"/>
  <c r="AI22" i="38"/>
  <c r="AK22" i="38"/>
  <c r="AI20" i="42"/>
  <c r="AK20" i="42"/>
  <c r="Y10" i="31"/>
  <c r="AY20" i="38"/>
  <c r="BA20" i="38"/>
  <c r="AO46" i="40"/>
  <c r="AC46" i="43"/>
  <c r="AE46" i="43"/>
  <c r="AO10" i="35"/>
  <c r="AO20" i="33"/>
  <c r="Y10" i="41"/>
  <c r="Y46" i="41"/>
  <c r="Y10" i="35"/>
  <c r="S9" i="28"/>
  <c r="AU44" i="45"/>
  <c r="M21" i="28"/>
  <c r="AK44" i="33"/>
  <c r="AY21" i="32"/>
  <c r="BA21" i="32"/>
  <c r="M47" i="44"/>
  <c r="S45" i="44"/>
  <c r="Q45" i="44"/>
  <c r="AS26" i="56"/>
  <c r="AC10" i="40"/>
  <c r="AC35" i="40" s="1"/>
  <c r="W35" i="40"/>
  <c r="AE10" i="40"/>
  <c r="M47" i="35"/>
  <c r="S45" i="35"/>
  <c r="Q45" i="35"/>
  <c r="M47" i="38"/>
  <c r="Q45" i="38"/>
  <c r="W20" i="51"/>
  <c r="W24" i="51" s="1"/>
  <c r="I9" i="8" s="1"/>
  <c r="I10" i="8" s="1"/>
  <c r="Q24" i="51"/>
  <c r="G9" i="10" s="1"/>
  <c r="AY46" i="32"/>
  <c r="BA46" i="32"/>
  <c r="Q45" i="42"/>
  <c r="M47" i="42"/>
  <c r="S45" i="42"/>
  <c r="M47" i="46"/>
  <c r="S45" i="46"/>
  <c r="Q45" i="46"/>
  <c r="AC46" i="32"/>
  <c r="AE46" i="32"/>
  <c r="AS46" i="45"/>
  <c r="AU46" i="45"/>
  <c r="AY10" i="38"/>
  <c r="AY35" i="38" s="1"/>
  <c r="AO35" i="38"/>
  <c r="BA10" i="38"/>
  <c r="BA22" i="30"/>
  <c r="AY22" i="30"/>
  <c r="M45" i="36"/>
  <c r="I47" i="36"/>
  <c r="I48" i="36" s="1"/>
  <c r="AY22" i="39"/>
  <c r="BA22" i="39"/>
  <c r="AI46" i="39"/>
  <c r="AK46" i="39"/>
  <c r="AS10" i="31"/>
  <c r="AS35" i="31" s="1"/>
  <c r="AM35" i="31"/>
  <c r="AI21" i="38"/>
  <c r="AK21" i="38"/>
  <c r="AS20" i="39"/>
  <c r="AU20" i="39"/>
  <c r="Y12" i="28"/>
  <c r="BA44" i="42"/>
  <c r="AI46" i="43"/>
  <c r="AK46" i="43"/>
  <c r="M57" i="95"/>
  <c r="K57" i="95"/>
  <c r="I34" i="24" s="1"/>
  <c r="M34" i="24" s="1"/>
  <c r="S34" i="24" s="1"/>
  <c r="M47" i="45"/>
  <c r="S45" i="45"/>
  <c r="Q45" i="45"/>
  <c r="M22" i="28"/>
  <c r="AK44" i="32"/>
  <c r="AY44" i="45"/>
  <c r="AG9" i="7" s="1"/>
  <c r="AC46" i="40"/>
  <c r="AE46" i="40"/>
  <c r="AI20" i="43"/>
  <c r="AK20" i="43"/>
  <c r="AS22" i="40"/>
  <c r="AU22" i="40"/>
  <c r="AY20" i="36"/>
  <c r="BA20" i="36"/>
  <c r="AS21" i="33"/>
  <c r="AU21" i="33"/>
  <c r="Y15" i="28"/>
  <c r="BA44" i="39"/>
  <c r="AI10" i="40"/>
  <c r="AI35" i="40" s="1"/>
  <c r="Y35" i="40"/>
  <c r="AK10" i="40"/>
  <c r="AI22" i="46"/>
  <c r="AK22" i="46"/>
  <c r="AC10" i="33"/>
  <c r="AC35" i="33" s="1"/>
  <c r="W35" i="33"/>
  <c r="AE10" i="33"/>
  <c r="AM20" i="51"/>
  <c r="AM24" i="51" s="1"/>
  <c r="I19" i="8" s="1"/>
  <c r="AI24" i="51"/>
  <c r="G15" i="10" s="1"/>
  <c r="Y46" i="46"/>
  <c r="AS46" i="33"/>
  <c r="AU46" i="33"/>
  <c r="AI46" i="32"/>
  <c r="AK46" i="32"/>
  <c r="AO46" i="45"/>
  <c r="AS10" i="37"/>
  <c r="AS35" i="37" s="1"/>
  <c r="AM35" i="37"/>
  <c r="AU10" i="37"/>
  <c r="AY44" i="34"/>
  <c r="AG20" i="7" s="1"/>
  <c r="BG25" i="51"/>
  <c r="AQ25" i="51"/>
  <c r="AA25" i="51"/>
  <c r="BO25" i="51"/>
  <c r="AY25" i="51"/>
  <c r="AI25" i="51"/>
  <c r="Q25" i="51"/>
  <c r="AC46" i="45"/>
  <c r="AE46" i="45"/>
  <c r="AO46" i="39"/>
  <c r="AC10" i="44"/>
  <c r="AC35" i="44" s="1"/>
  <c r="W35" i="44"/>
  <c r="AE10" i="44"/>
  <c r="M45" i="95"/>
  <c r="AC46" i="34"/>
  <c r="AE46" i="34"/>
  <c r="Y26" i="54"/>
  <c r="Q26" i="54"/>
  <c r="M64" i="54"/>
  <c r="Y46" i="45"/>
  <c r="Y10" i="44"/>
  <c r="W16" i="49"/>
  <c r="Q18" i="49"/>
  <c r="O18" i="49" s="1"/>
  <c r="Q20" i="49"/>
  <c r="G25" i="10" s="1"/>
  <c r="AC10" i="38"/>
  <c r="AC35" i="38" s="1"/>
  <c r="W35" i="38"/>
  <c r="AE10" i="38"/>
  <c r="G26" i="28"/>
  <c r="G37" i="10" s="1"/>
  <c r="AY20" i="45"/>
  <c r="BA20" i="45"/>
  <c r="AM10" i="36"/>
  <c r="AO10" i="36" s="1"/>
  <c r="S35" i="36"/>
  <c r="AC10" i="46"/>
  <c r="AC35" i="46" s="1"/>
  <c r="W35" i="46"/>
  <c r="AE10" i="46"/>
  <c r="AO10" i="31"/>
  <c r="AM46" i="44"/>
  <c r="M56" i="95"/>
  <c r="Y13" i="28"/>
  <c r="BA44" i="41"/>
  <c r="M30" i="95"/>
  <c r="K21" i="96"/>
  <c r="E58" i="95" s="1"/>
  <c r="G58" i="95" s="1"/>
  <c r="Y9" i="28"/>
  <c r="BA44" i="45"/>
  <c r="Y46" i="40"/>
  <c r="AC46" i="35"/>
  <c r="AE46" i="35"/>
  <c r="AO22" i="40"/>
  <c r="AI20" i="34"/>
  <c r="AK20" i="34"/>
  <c r="AM10" i="40"/>
  <c r="S35" i="40"/>
  <c r="AO21" i="33"/>
  <c r="AO35" i="33" s="1"/>
  <c r="AO10" i="34"/>
  <c r="AM10" i="34"/>
  <c r="S35" i="34"/>
  <c r="M55" i="95"/>
  <c r="AS10" i="33"/>
  <c r="AM35" i="33"/>
  <c r="AU10" i="33"/>
  <c r="AI26" i="56"/>
  <c r="M32" i="94"/>
  <c r="M82" i="95"/>
  <c r="M12" i="28"/>
  <c r="AK44" i="42"/>
  <c r="Y10" i="33"/>
  <c r="AS10" i="39"/>
  <c r="AM35" i="39"/>
  <c r="AU10" i="39"/>
  <c r="AS20" i="40"/>
  <c r="AU20" i="40"/>
  <c r="M47" i="39"/>
  <c r="S45" i="39"/>
  <c r="Q45" i="39"/>
  <c r="G25" i="28"/>
  <c r="G31" i="28" s="1"/>
  <c r="U27" i="7" s="1"/>
  <c r="AY44" i="44"/>
  <c r="AG10" i="7" s="1"/>
  <c r="AO10" i="37"/>
  <c r="Y20" i="28"/>
  <c r="BA44" i="34"/>
  <c r="AI21" i="36"/>
  <c r="AK21" i="36"/>
  <c r="S10" i="28"/>
  <c r="AU44" i="44"/>
  <c r="AC10" i="32"/>
  <c r="AC35" i="32" s="1"/>
  <c r="W35" i="32"/>
  <c r="AE10" i="32"/>
  <c r="AI46" i="34"/>
  <c r="AK46" i="34"/>
  <c r="M51" i="26"/>
  <c r="M53" i="26" s="1"/>
  <c r="I53" i="26"/>
  <c r="E32" i="12" s="1"/>
  <c r="E39" i="12" s="1"/>
  <c r="AI10" i="38"/>
  <c r="Y35" i="38"/>
  <c r="AK10" i="38"/>
  <c r="AI20" i="37"/>
  <c r="AK20" i="37"/>
  <c r="AI21" i="33"/>
  <c r="AK21" i="33"/>
  <c r="AI10" i="46"/>
  <c r="Y35" i="46"/>
  <c r="AK10" i="46"/>
  <c r="AY21" i="37"/>
  <c r="BA21" i="37"/>
  <c r="AC46" i="36"/>
  <c r="AE46" i="36"/>
  <c r="AS21" i="42"/>
  <c r="AU21" i="42"/>
  <c r="K18" i="49"/>
  <c r="K19" i="49" s="1"/>
  <c r="M19" i="49" s="1"/>
  <c r="Q19" i="49" s="1"/>
  <c r="W19" i="49" s="1"/>
  <c r="AY44" i="32"/>
  <c r="AG24" i="7" s="1"/>
  <c r="AY21" i="45"/>
  <c r="BA21" i="45"/>
  <c r="AI46" i="35"/>
  <c r="AK46" i="35"/>
  <c r="AO46" i="31"/>
  <c r="AM46" i="31"/>
  <c r="AI20" i="35"/>
  <c r="AK20" i="35"/>
  <c r="AY10" i="33"/>
  <c r="BA10" i="33"/>
  <c r="W26" i="56"/>
  <c r="W64" i="56" s="1"/>
  <c r="E8" i="8" s="1"/>
  <c r="E10" i="8" s="1"/>
  <c r="Q64" i="56"/>
  <c r="E8" i="10" s="1"/>
  <c r="S16" i="28"/>
  <c r="AU44" i="38"/>
  <c r="I176" i="11"/>
  <c r="I177" i="11" s="1"/>
  <c r="I60" i="10" s="1"/>
  <c r="AY10" i="39"/>
  <c r="BA10" i="39"/>
  <c r="AY20" i="40"/>
  <c r="BA20" i="40"/>
  <c r="BS20" i="51"/>
  <c r="BS24" i="51" s="1"/>
  <c r="I28" i="8" s="1"/>
  <c r="BO24" i="51"/>
  <c r="G24" i="10" s="1"/>
  <c r="AS10" i="43"/>
  <c r="AS35" i="43" s="1"/>
  <c r="AM35" i="43"/>
  <c r="AU10" i="43"/>
  <c r="AS10" i="32"/>
  <c r="AS35" i="32" s="1"/>
  <c r="AM35" i="32"/>
  <c r="AU10" i="32"/>
  <c r="Y10" i="28"/>
  <c r="BA44" i="44"/>
  <c r="AC10" i="43"/>
  <c r="AC35" i="43" s="1"/>
  <c r="W35" i="43"/>
  <c r="AE10" i="43"/>
  <c r="AS46" i="37"/>
  <c r="AU46" i="37"/>
  <c r="AO46" i="37"/>
  <c r="AS10" i="45"/>
  <c r="AS35" i="45" s="1"/>
  <c r="AM35" i="45"/>
  <c r="AU10" i="45"/>
  <c r="AS10" i="30"/>
  <c r="AS35" i="30" s="1"/>
  <c r="AM35" i="30"/>
  <c r="AU10" i="30"/>
  <c r="M61" i="95"/>
  <c r="M75" i="95"/>
  <c r="AC46" i="37"/>
  <c r="AE46" i="37"/>
  <c r="AI20" i="38"/>
  <c r="AK20" i="38"/>
  <c r="S14" i="28"/>
  <c r="AU44" i="40"/>
  <c r="AI22" i="41"/>
  <c r="AK22" i="41"/>
  <c r="M17" i="28"/>
  <c r="AK44" i="37"/>
  <c r="AC46" i="42"/>
  <c r="AE46" i="42"/>
  <c r="Q45" i="40"/>
  <c r="M47" i="40"/>
  <c r="S45" i="40"/>
  <c r="AI46" i="36"/>
  <c r="AK46" i="36"/>
  <c r="AY21" i="30"/>
  <c r="BA21" i="30"/>
  <c r="M9" i="28"/>
  <c r="AK44" i="45"/>
  <c r="AS21" i="34"/>
  <c r="AU21" i="34"/>
  <c r="AS46" i="30"/>
  <c r="AU46" i="30"/>
  <c r="AS10" i="42"/>
  <c r="AM35" i="42"/>
  <c r="AU10" i="42"/>
  <c r="I28" i="10"/>
  <c r="S34" i="17"/>
  <c r="M33" i="8" s="1"/>
  <c r="AS21" i="35"/>
  <c r="AU21" i="35"/>
  <c r="Y22" i="28"/>
  <c r="BA44" i="32"/>
  <c r="M47" i="43"/>
  <c r="Q45" i="43"/>
  <c r="AI21" i="35"/>
  <c r="AK21" i="35"/>
  <c r="S13" i="28"/>
  <c r="AU44" i="41"/>
  <c r="Q45" i="41"/>
  <c r="M47" i="41"/>
  <c r="AC46" i="31"/>
  <c r="AE46" i="31"/>
  <c r="AI22" i="32"/>
  <c r="AK22" i="32"/>
  <c r="AS21" i="40"/>
  <c r="AU21" i="40"/>
  <c r="M66" i="50"/>
  <c r="AO10" i="43"/>
  <c r="AS46" i="34"/>
  <c r="AU46" i="34"/>
  <c r="Y24" i="28"/>
  <c r="BA44" i="30"/>
  <c r="AS10" i="44"/>
  <c r="AM35" i="44"/>
  <c r="AU10" i="44"/>
  <c r="AY10" i="45"/>
  <c r="AY35" i="45" s="1"/>
  <c r="BA10" i="45"/>
  <c r="Y14" i="28"/>
  <c r="BA44" i="40"/>
  <c r="AY10" i="30"/>
  <c r="AY35" i="30" s="1"/>
  <c r="BA10" i="30"/>
  <c r="M47" i="32"/>
  <c r="S45" i="32"/>
  <c r="Q45" i="32"/>
  <c r="AS46" i="35"/>
  <c r="AU46" i="35"/>
  <c r="AI46" i="37"/>
  <c r="AK46" i="37"/>
  <c r="AI20" i="46"/>
  <c r="AK20" i="46"/>
  <c r="K54" i="95"/>
  <c r="I32" i="22" s="1"/>
  <c r="AI46" i="42"/>
  <c r="AK46" i="42"/>
  <c r="Q43" i="53"/>
  <c r="G23" i="10" s="1"/>
  <c r="W42" i="53"/>
  <c r="W43" i="53" s="1"/>
  <c r="I27" i="8" s="1"/>
  <c r="AI22" i="39"/>
  <c r="AK22" i="39"/>
  <c r="AY46" i="30"/>
  <c r="BA46" i="30"/>
  <c r="AY10" i="42"/>
  <c r="AY35" i="42" s="1"/>
  <c r="AO35" i="42"/>
  <c r="BA10" i="42"/>
  <c r="AY21" i="35"/>
  <c r="BA21" i="35"/>
  <c r="AS20" i="41"/>
  <c r="AU20" i="41"/>
  <c r="AS22" i="44"/>
  <c r="AU22" i="44"/>
  <c r="I29" i="51"/>
  <c r="K41" i="94"/>
  <c r="E28" i="12" s="1"/>
  <c r="AO44" i="38"/>
  <c r="AY36" i="38"/>
  <c r="AY44" i="38" s="1"/>
  <c r="AG16" i="7" s="1"/>
  <c r="BA36" i="38"/>
  <c r="AC46" i="30"/>
  <c r="AE46" i="30"/>
  <c r="AI46" i="31"/>
  <c r="AK46" i="31"/>
  <c r="AI21" i="30"/>
  <c r="AK21" i="30"/>
  <c r="AC46" i="33"/>
  <c r="AE46" i="33"/>
  <c r="AS21" i="39"/>
  <c r="AU21" i="39"/>
  <c r="AO46" i="46"/>
  <c r="Y11" i="28"/>
  <c r="BA44" i="43"/>
  <c r="BG26" i="51"/>
  <c r="AQ26" i="51"/>
  <c r="AA26" i="51"/>
  <c r="BO26" i="51"/>
  <c r="BS26" i="51" s="1"/>
  <c r="AY26" i="51"/>
  <c r="AI26" i="51"/>
  <c r="AM26" i="51" s="1"/>
  <c r="Q26" i="51"/>
  <c r="W26" i="51" s="1"/>
  <c r="BG28" i="51"/>
  <c r="AQ28" i="51"/>
  <c r="AA28" i="51"/>
  <c r="BO28" i="51"/>
  <c r="BS28" i="51" s="1"/>
  <c r="AY28" i="51"/>
  <c r="AI28" i="51"/>
  <c r="AM28" i="51" s="1"/>
  <c r="Q28" i="51"/>
  <c r="W28" i="51" s="1"/>
  <c r="W11" i="50"/>
  <c r="W64" i="50" s="1"/>
  <c r="W66" i="50" s="1"/>
  <c r="E29" i="8" s="1"/>
  <c r="Q64" i="50"/>
  <c r="Q66" i="50" s="1"/>
  <c r="E25" i="10" s="1"/>
  <c r="AS22" i="33"/>
  <c r="AU22" i="33"/>
  <c r="AS46" i="42"/>
  <c r="AU46" i="42"/>
  <c r="AO46" i="34"/>
  <c r="AO10" i="44"/>
  <c r="AC10" i="37"/>
  <c r="AC35" i="37" s="1"/>
  <c r="W35" i="37"/>
  <c r="AE10" i="37"/>
  <c r="AM46" i="36"/>
  <c r="AY46" i="35"/>
  <c r="BA46" i="35"/>
  <c r="AY21" i="44"/>
  <c r="BA21" i="44"/>
  <c r="AC10" i="45"/>
  <c r="AC35" i="45" s="1"/>
  <c r="W35" i="45"/>
  <c r="AE10" i="45"/>
  <c r="AC10" i="39"/>
  <c r="AC35" i="39" s="1"/>
  <c r="W35" i="39"/>
  <c r="AE10" i="39"/>
  <c r="AC10" i="30"/>
  <c r="AC35" i="30" s="1"/>
  <c r="W35" i="30"/>
  <c r="AE10" i="30"/>
  <c r="K67" i="95"/>
  <c r="M67" i="95" s="1"/>
  <c r="AS10" i="41"/>
  <c r="AS35" i="41" s="1"/>
  <c r="AM35" i="41"/>
  <c r="AU10" i="41"/>
  <c r="M47" i="34"/>
  <c r="Q45" i="34"/>
  <c r="AC10" i="36"/>
  <c r="AC35" i="36" s="1"/>
  <c r="W35" i="36"/>
  <c r="AE10" i="36"/>
  <c r="M8" i="28"/>
  <c r="AK44" i="46"/>
  <c r="AC46" i="44"/>
  <c r="AE46" i="44"/>
  <c r="AC10" i="42"/>
  <c r="AC35" i="42" s="1"/>
  <c r="W35" i="42"/>
  <c r="AE10" i="42"/>
  <c r="AO46" i="38"/>
  <c r="AM46" i="38"/>
  <c r="K53" i="95"/>
  <c r="I32" i="24" s="1"/>
  <c r="AI22" i="44"/>
  <c r="AK22" i="44"/>
  <c r="AO22" i="44"/>
  <c r="M8" i="94"/>
  <c r="M41" i="94" s="1"/>
  <c r="Y46" i="30"/>
  <c r="AC46" i="38"/>
  <c r="AE46" i="38"/>
  <c r="M23" i="28"/>
  <c r="AK44" i="31"/>
  <c r="AY21" i="43"/>
  <c r="BA21" i="43"/>
  <c r="AI21" i="46"/>
  <c r="AK21" i="46"/>
  <c r="AO21" i="39"/>
  <c r="AC10" i="34"/>
  <c r="AC35" i="34" s="1"/>
  <c r="W35" i="34"/>
  <c r="AE10" i="34"/>
  <c r="K64" i="95"/>
  <c r="I53" i="55" s="1"/>
  <c r="M53" i="55" s="1"/>
  <c r="M13" i="95"/>
  <c r="M33" i="95"/>
  <c r="AS46" i="41"/>
  <c r="AU46" i="41"/>
  <c r="M51" i="27"/>
  <c r="M53" i="27" s="1"/>
  <c r="I26" i="10" s="1"/>
  <c r="I53" i="27"/>
  <c r="S11" i="28"/>
  <c r="S25" i="28" s="1"/>
  <c r="S31" i="28" s="1"/>
  <c r="AC27" i="7" s="1"/>
  <c r="AU44" i="43"/>
  <c r="BG27" i="51"/>
  <c r="AQ27" i="51"/>
  <c r="AU27" i="51" s="1"/>
  <c r="AU31" i="51" s="1"/>
  <c r="M16" i="8" s="1"/>
  <c r="M17" i="8" s="1"/>
  <c r="AA27" i="51"/>
  <c r="BO27" i="51"/>
  <c r="AY27" i="51"/>
  <c r="AI27" i="51"/>
  <c r="Q27" i="51"/>
  <c r="S45" i="33"/>
  <c r="M47" i="33"/>
  <c r="Q45" i="33"/>
  <c r="Y11" i="50"/>
  <c r="AO46" i="42"/>
  <c r="Q9" i="7" l="1"/>
  <c r="AY10" i="36"/>
  <c r="AY35" i="36" s="1"/>
  <c r="AO35" i="36"/>
  <c r="BA10" i="36"/>
  <c r="Q26" i="7"/>
  <c r="W21" i="28"/>
  <c r="BA35" i="33"/>
  <c r="E17" i="7"/>
  <c r="E12" i="7"/>
  <c r="AS46" i="36"/>
  <c r="AU46" i="36"/>
  <c r="M32" i="22"/>
  <c r="Y45" i="41"/>
  <c r="W45" i="41"/>
  <c r="Q47" i="41"/>
  <c r="Q48" i="41" s="1"/>
  <c r="AS35" i="42"/>
  <c r="M48" i="40"/>
  <c r="M9" i="7"/>
  <c r="M11" i="7"/>
  <c r="E24" i="7"/>
  <c r="AY10" i="37"/>
  <c r="AY35" i="37" s="1"/>
  <c r="AO35" i="37"/>
  <c r="BA10" i="37"/>
  <c r="AI10" i="33"/>
  <c r="AI35" i="33" s="1"/>
  <c r="Y35" i="33"/>
  <c r="AK10" i="33"/>
  <c r="Q21" i="28"/>
  <c r="AU35" i="33"/>
  <c r="AI46" i="40"/>
  <c r="AK46" i="40"/>
  <c r="E10" i="7"/>
  <c r="BS25" i="51"/>
  <c r="AY46" i="45"/>
  <c r="BA46" i="45"/>
  <c r="Q23" i="28"/>
  <c r="M48" i="42"/>
  <c r="Q47" i="35"/>
  <c r="Q48" i="35" s="1"/>
  <c r="Y45" i="35"/>
  <c r="W45" i="35"/>
  <c r="E14" i="28"/>
  <c r="AE35" i="40"/>
  <c r="AI10" i="35"/>
  <c r="AI35" i="35" s="1"/>
  <c r="AK10" i="35"/>
  <c r="Y35" i="35"/>
  <c r="E13" i="7"/>
  <c r="I58" i="55"/>
  <c r="E25" i="7"/>
  <c r="AY22" i="41"/>
  <c r="BA22" i="41"/>
  <c r="K15" i="28"/>
  <c r="AK35" i="39"/>
  <c r="AY35" i="32"/>
  <c r="K17" i="28"/>
  <c r="AK35" i="37"/>
  <c r="Q47" i="34"/>
  <c r="Q48" i="34" s="1"/>
  <c r="W45" i="34"/>
  <c r="E15" i="7"/>
  <c r="M32" i="24"/>
  <c r="I38" i="24"/>
  <c r="M53" i="95"/>
  <c r="M48" i="34"/>
  <c r="E9" i="28"/>
  <c r="AE35" i="45"/>
  <c r="AO46" i="36"/>
  <c r="AY46" i="46"/>
  <c r="BA46" i="46"/>
  <c r="Y16" i="28"/>
  <c r="Y25" i="28" s="1"/>
  <c r="BA44" i="38"/>
  <c r="M54" i="95"/>
  <c r="AY10" i="43"/>
  <c r="AY35" i="43" s="1"/>
  <c r="BA10" i="43"/>
  <c r="AO35" i="43"/>
  <c r="S45" i="41"/>
  <c r="Q47" i="43"/>
  <c r="Q48" i="43" s="1"/>
  <c r="W45" i="43"/>
  <c r="AY46" i="37"/>
  <c r="BA46" i="37"/>
  <c r="AS35" i="33"/>
  <c r="AS10" i="40"/>
  <c r="AS35" i="40" s="1"/>
  <c r="AM35" i="40"/>
  <c r="AU10" i="40"/>
  <c r="AS46" i="44"/>
  <c r="AU46" i="44"/>
  <c r="AS10" i="36"/>
  <c r="AS35" i="36" s="1"/>
  <c r="AM35" i="36"/>
  <c r="AU10" i="36"/>
  <c r="AY46" i="39"/>
  <c r="BA46" i="39"/>
  <c r="M25" i="7"/>
  <c r="Q45" i="36"/>
  <c r="S45" i="36"/>
  <c r="M47" i="36"/>
  <c r="M48" i="46"/>
  <c r="Q47" i="38"/>
  <c r="Q48" i="38" s="1"/>
  <c r="W45" i="38"/>
  <c r="S47" i="35"/>
  <c r="S48" i="35" s="1"/>
  <c r="AO45" i="35"/>
  <c r="AM45" i="35"/>
  <c r="E14" i="7"/>
  <c r="AI46" i="41"/>
  <c r="AK46" i="41"/>
  <c r="AY46" i="40"/>
  <c r="BA46" i="40"/>
  <c r="S47" i="30"/>
  <c r="S48" i="30" s="1"/>
  <c r="AM45" i="30"/>
  <c r="AO45" i="30" s="1"/>
  <c r="K9" i="28"/>
  <c r="AK35" i="45"/>
  <c r="AI35" i="34"/>
  <c r="AI35" i="39"/>
  <c r="AI35" i="37"/>
  <c r="E26" i="7"/>
  <c r="AY46" i="34"/>
  <c r="BA46" i="34"/>
  <c r="AY21" i="39"/>
  <c r="BA21" i="39"/>
  <c r="Q53" i="55"/>
  <c r="W53" i="55" s="1"/>
  <c r="AI53" i="55"/>
  <c r="AA53" i="55"/>
  <c r="M64" i="95"/>
  <c r="E9" i="7"/>
  <c r="Y64" i="50"/>
  <c r="S45" i="43"/>
  <c r="M48" i="39"/>
  <c r="AO10" i="40"/>
  <c r="AO46" i="44"/>
  <c r="W18" i="49"/>
  <c r="W20" i="49"/>
  <c r="I29" i="8" s="1"/>
  <c r="K14" i="28"/>
  <c r="AK35" i="40"/>
  <c r="M48" i="45"/>
  <c r="S45" i="38"/>
  <c r="AI10" i="41"/>
  <c r="AI35" i="41" s="1"/>
  <c r="Y35" i="41"/>
  <c r="AK10" i="41"/>
  <c r="M48" i="37"/>
  <c r="M25" i="49"/>
  <c r="Q21" i="49"/>
  <c r="E19" i="28"/>
  <c r="AE35" i="35"/>
  <c r="W44" i="53"/>
  <c r="Q19" i="28"/>
  <c r="AU35" i="35"/>
  <c r="M48" i="31"/>
  <c r="W45" i="30"/>
  <c r="Y45" i="30" s="1"/>
  <c r="Q47" i="30"/>
  <c r="Q48" i="30" s="1"/>
  <c r="I9" i="7"/>
  <c r="K12" i="28"/>
  <c r="AK35" i="42"/>
  <c r="E20" i="28"/>
  <c r="AE35" i="34"/>
  <c r="AY46" i="42"/>
  <c r="BA46" i="42"/>
  <c r="S47" i="33"/>
  <c r="S48" i="33" s="1"/>
  <c r="AM45" i="33"/>
  <c r="AO45" i="33" s="1"/>
  <c r="M25" i="28"/>
  <c r="Q47" i="33"/>
  <c r="Q48" i="33" s="1"/>
  <c r="Y45" i="33"/>
  <c r="W45" i="33"/>
  <c r="AI46" i="30"/>
  <c r="AK46" i="30"/>
  <c r="AS46" i="38"/>
  <c r="AU46" i="38"/>
  <c r="E18" i="28"/>
  <c r="AE35" i="36"/>
  <c r="E24" i="28"/>
  <c r="AE35" i="30"/>
  <c r="E17" i="28"/>
  <c r="AE35" i="37"/>
  <c r="M29" i="51"/>
  <c r="I31" i="51"/>
  <c r="Q47" i="32"/>
  <c r="Q48" i="32" s="1"/>
  <c r="Y45" i="32"/>
  <c r="W45" i="32"/>
  <c r="Q10" i="28"/>
  <c r="AU35" i="44"/>
  <c r="O64" i="50"/>
  <c r="Q47" i="40"/>
  <c r="Q48" i="40" s="1"/>
  <c r="Y45" i="40"/>
  <c r="W45" i="40"/>
  <c r="Q24" i="28"/>
  <c r="AU35" i="30"/>
  <c r="AS46" i="31"/>
  <c r="AU46" i="31"/>
  <c r="AY10" i="31"/>
  <c r="AY35" i="31" s="1"/>
  <c r="AO35" i="31"/>
  <c r="AI10" i="44"/>
  <c r="AI35" i="44" s="1"/>
  <c r="Y35" i="44"/>
  <c r="AK10" i="44"/>
  <c r="E21" i="28"/>
  <c r="AE35" i="33"/>
  <c r="I14" i="7"/>
  <c r="Q47" i="42"/>
  <c r="Q48" i="42" s="1"/>
  <c r="W45" i="42"/>
  <c r="Q47" i="44"/>
  <c r="Q48" i="44" s="1"/>
  <c r="W45" i="44"/>
  <c r="AY20" i="33"/>
  <c r="BA20" i="33"/>
  <c r="I27" i="49"/>
  <c r="K25" i="49"/>
  <c r="K26" i="49" s="1"/>
  <c r="M26" i="49" s="1"/>
  <c r="Q26" i="49" s="1"/>
  <c r="W26" i="49" s="1"/>
  <c r="E19" i="7"/>
  <c r="AS35" i="35"/>
  <c r="K18" i="28"/>
  <c r="AK35" i="36"/>
  <c r="M48" i="33"/>
  <c r="W12" i="28"/>
  <c r="BA35" i="42"/>
  <c r="I30" i="8"/>
  <c r="S47" i="32"/>
  <c r="S48" i="32" s="1"/>
  <c r="AO45" i="32"/>
  <c r="AM45" i="32"/>
  <c r="AS35" i="44"/>
  <c r="M26" i="7"/>
  <c r="Q22" i="28"/>
  <c r="AU35" i="32"/>
  <c r="AY46" i="31"/>
  <c r="BA46" i="31"/>
  <c r="K58" i="95"/>
  <c r="I34" i="22" s="1"/>
  <c r="M34" i="22" s="1"/>
  <c r="S34" i="22" s="1"/>
  <c r="G86" i="95"/>
  <c r="AI46" i="45"/>
  <c r="AK46" i="45"/>
  <c r="E21" i="7"/>
  <c r="M48" i="35"/>
  <c r="S47" i="44"/>
  <c r="S48" i="44" s="1"/>
  <c r="AO45" i="44"/>
  <c r="AM45" i="44"/>
  <c r="AS46" i="43"/>
  <c r="AU46" i="43"/>
  <c r="S26" i="28"/>
  <c r="G39" i="10" s="1"/>
  <c r="AI35" i="42"/>
  <c r="K11" i="28"/>
  <c r="AK35" i="43"/>
  <c r="Q12" i="7"/>
  <c r="M48" i="43"/>
  <c r="S47" i="40"/>
  <c r="S48" i="40" s="1"/>
  <c r="AM45" i="40"/>
  <c r="AO45" i="40" s="1"/>
  <c r="E11" i="28"/>
  <c r="AE35" i="43"/>
  <c r="M24" i="7"/>
  <c r="K8" i="28"/>
  <c r="AK35" i="46"/>
  <c r="AS10" i="34"/>
  <c r="AS35" i="34" s="1"/>
  <c r="AM35" i="34"/>
  <c r="AU10" i="34"/>
  <c r="AY22" i="40"/>
  <c r="BA22" i="40"/>
  <c r="E8" i="28"/>
  <c r="AE35" i="46"/>
  <c r="M66" i="54"/>
  <c r="K64" i="54"/>
  <c r="K65" i="54" s="1"/>
  <c r="M65" i="54" s="1"/>
  <c r="Q65" i="54" s="1"/>
  <c r="W65" i="54" s="1"/>
  <c r="W25" i="51"/>
  <c r="W16" i="28"/>
  <c r="BA35" i="38"/>
  <c r="Q47" i="46"/>
  <c r="Q48" i="46" s="1"/>
  <c r="W45" i="46"/>
  <c r="S47" i="42"/>
  <c r="S48" i="42" s="1"/>
  <c r="AO45" i="42"/>
  <c r="AM45" i="42"/>
  <c r="M48" i="38"/>
  <c r="E86" i="95"/>
  <c r="W8" i="28"/>
  <c r="BA35" i="46"/>
  <c r="W45" i="37"/>
  <c r="Y45" i="37" s="1"/>
  <c r="Q47" i="37"/>
  <c r="Q48" i="37" s="1"/>
  <c r="AO46" i="43"/>
  <c r="K24" i="28"/>
  <c r="AK35" i="30"/>
  <c r="AI35" i="43"/>
  <c r="AI35" i="36"/>
  <c r="W13" i="28"/>
  <c r="BA35" i="41"/>
  <c r="AY46" i="38"/>
  <c r="BA46" i="38"/>
  <c r="Q13" i="28"/>
  <c r="AU35" i="41"/>
  <c r="E12" i="28"/>
  <c r="AE35" i="42"/>
  <c r="S45" i="34"/>
  <c r="M13" i="7"/>
  <c r="E15" i="28"/>
  <c r="AE35" i="39"/>
  <c r="AY10" i="44"/>
  <c r="AY35" i="44" s="1"/>
  <c r="AO35" i="44"/>
  <c r="BA10" i="44"/>
  <c r="E11" i="7"/>
  <c r="AO35" i="39"/>
  <c r="AI35" i="46"/>
  <c r="K16" i="28"/>
  <c r="AK35" i="38"/>
  <c r="Q47" i="39"/>
  <c r="Q48" i="39" s="1"/>
  <c r="Y45" i="39"/>
  <c r="W45" i="39"/>
  <c r="Q15" i="28"/>
  <c r="AU35" i="39"/>
  <c r="AO35" i="34"/>
  <c r="AY10" i="34"/>
  <c r="AY35" i="34" s="1"/>
  <c r="BA10" i="34"/>
  <c r="E8" i="7"/>
  <c r="AC48" i="46"/>
  <c r="E16" i="28"/>
  <c r="AE35" i="38"/>
  <c r="W26" i="54"/>
  <c r="W64" i="54" s="1"/>
  <c r="W66" i="54" s="1"/>
  <c r="E27" i="8" s="1"/>
  <c r="E30" i="8" s="1"/>
  <c r="Q64" i="54"/>
  <c r="AM25" i="51"/>
  <c r="Q17" i="28"/>
  <c r="AU35" i="37"/>
  <c r="AI46" i="46"/>
  <c r="AK46" i="46"/>
  <c r="Q47" i="45"/>
  <c r="Q48" i="45" s="1"/>
  <c r="Y45" i="45"/>
  <c r="W45" i="45"/>
  <c r="Q16" i="7"/>
  <c r="S47" i="46"/>
  <c r="S48" i="46" s="1"/>
  <c r="AM45" i="46"/>
  <c r="AY10" i="35"/>
  <c r="AY35" i="35" s="1"/>
  <c r="AO35" i="35"/>
  <c r="BA10" i="35"/>
  <c r="Q8" i="7"/>
  <c r="AM45" i="37"/>
  <c r="AO45" i="37" s="1"/>
  <c r="S47" i="37"/>
  <c r="S48" i="37" s="1"/>
  <c r="M65" i="95"/>
  <c r="K65" i="95"/>
  <c r="I55" i="53" s="1"/>
  <c r="Q47" i="31"/>
  <c r="Q48" i="31" s="1"/>
  <c r="W45" i="31"/>
  <c r="Q8" i="28"/>
  <c r="AU35" i="46"/>
  <c r="Q16" i="28"/>
  <c r="AU35" i="38"/>
  <c r="AI35" i="30"/>
  <c r="AY35" i="41"/>
  <c r="K22" i="28"/>
  <c r="AK35" i="32"/>
  <c r="E18" i="7"/>
  <c r="AY22" i="44"/>
  <c r="BA22" i="44"/>
  <c r="E20" i="7"/>
  <c r="M48" i="32"/>
  <c r="M48" i="41"/>
  <c r="Q12" i="28"/>
  <c r="AU35" i="42"/>
  <c r="Q9" i="28"/>
  <c r="AU35" i="45"/>
  <c r="Q11" i="28"/>
  <c r="AU35" i="43"/>
  <c r="AY35" i="39"/>
  <c r="AI35" i="38"/>
  <c r="E22" i="28"/>
  <c r="AE35" i="32"/>
  <c r="AM45" i="39"/>
  <c r="S47" i="39"/>
  <c r="S48" i="39" s="1"/>
  <c r="AS35" i="39"/>
  <c r="AY21" i="33"/>
  <c r="AY35" i="33" s="1"/>
  <c r="BA21" i="33"/>
  <c r="E16" i="7"/>
  <c r="E10" i="28"/>
  <c r="AE35" i="44"/>
  <c r="M17" i="7"/>
  <c r="S47" i="45"/>
  <c r="S48" i="45" s="1"/>
  <c r="AM45" i="45"/>
  <c r="M48" i="44"/>
  <c r="AI10" i="31"/>
  <c r="AI35" i="31" s="1"/>
  <c r="Y35" i="31"/>
  <c r="E13" i="28"/>
  <c r="AE35" i="41"/>
  <c r="Q42" i="55"/>
  <c r="M58" i="55"/>
  <c r="AI42" i="55"/>
  <c r="AI58" i="55" s="1"/>
  <c r="I13" i="10" s="1"/>
  <c r="AA42" i="55"/>
  <c r="AM45" i="31"/>
  <c r="AO45" i="31" s="1"/>
  <c r="S47" i="31"/>
  <c r="S48" i="31" s="1"/>
  <c r="M48" i="30"/>
  <c r="E23" i="28"/>
  <c r="M8" i="7"/>
  <c r="AS48" i="46"/>
  <c r="M16" i="7"/>
  <c r="K20" i="28"/>
  <c r="AK35" i="34"/>
  <c r="W22" i="28"/>
  <c r="BA35" i="32"/>
  <c r="AI35" i="32"/>
  <c r="M86" i="95" l="1"/>
  <c r="Y31" i="28"/>
  <c r="AG27" i="7" s="1"/>
  <c r="Y26" i="28"/>
  <c r="G40" i="10" s="1"/>
  <c r="AO47" i="33"/>
  <c r="AY45" i="33"/>
  <c r="AY47" i="33" s="1"/>
  <c r="AW21" i="7" s="1"/>
  <c r="BA45" i="33"/>
  <c r="AO47" i="30"/>
  <c r="AY45" i="30"/>
  <c r="AY47" i="30" s="1"/>
  <c r="BA45" i="30"/>
  <c r="AO47" i="31"/>
  <c r="AY45" i="31"/>
  <c r="AY47" i="31" s="1"/>
  <c r="AW25" i="7" s="1"/>
  <c r="BA45" i="31"/>
  <c r="Y47" i="30"/>
  <c r="AI45" i="30"/>
  <c r="AI47" i="30" s="1"/>
  <c r="AO26" i="7" s="1"/>
  <c r="AK45" i="30"/>
  <c r="AO47" i="40"/>
  <c r="AY45" i="40"/>
  <c r="AY47" i="40" s="1"/>
  <c r="AW14" i="7" s="1"/>
  <c r="BA45" i="40"/>
  <c r="Q21" i="7"/>
  <c r="AY48" i="33"/>
  <c r="AO47" i="37"/>
  <c r="AY45" i="37"/>
  <c r="AY47" i="37" s="1"/>
  <c r="AW17" i="7" s="1"/>
  <c r="BA45" i="37"/>
  <c r="Y47" i="37"/>
  <c r="AI45" i="37"/>
  <c r="AI47" i="37" s="1"/>
  <c r="AO17" i="7" s="1"/>
  <c r="AK45" i="37"/>
  <c r="I24" i="7"/>
  <c r="AI48" i="32"/>
  <c r="I16" i="7"/>
  <c r="M15" i="7"/>
  <c r="AS48" i="39"/>
  <c r="W47" i="39"/>
  <c r="AC45" i="39"/>
  <c r="AC47" i="39" s="1"/>
  <c r="AE45" i="39"/>
  <c r="I11" i="7"/>
  <c r="E25" i="28"/>
  <c r="E31" i="28" s="1"/>
  <c r="E27" i="7" s="1"/>
  <c r="M58" i="95"/>
  <c r="I10" i="7"/>
  <c r="W47" i="32"/>
  <c r="AC45" i="32"/>
  <c r="AC47" i="32" s="1"/>
  <c r="AE45" i="32"/>
  <c r="M21" i="7"/>
  <c r="W11" i="28"/>
  <c r="BA35" i="43"/>
  <c r="AY46" i="36"/>
  <c r="BA46" i="36"/>
  <c r="W17" i="28"/>
  <c r="AO48" i="37"/>
  <c r="BA35" i="37"/>
  <c r="W47" i="41"/>
  <c r="AC45" i="41"/>
  <c r="AC47" i="41" s="1"/>
  <c r="AE45" i="41"/>
  <c r="Q15" i="7"/>
  <c r="M55" i="53"/>
  <c r="I60" i="53"/>
  <c r="I62" i="53" s="1"/>
  <c r="W19" i="28"/>
  <c r="AO48" i="35"/>
  <c r="BA35" i="35"/>
  <c r="W47" i="45"/>
  <c r="AC45" i="45"/>
  <c r="AC47" i="45" s="1"/>
  <c r="AE45" i="45"/>
  <c r="Y47" i="39"/>
  <c r="AI45" i="39"/>
  <c r="AI47" i="39" s="1"/>
  <c r="AO15" i="7" s="1"/>
  <c r="AK45" i="39"/>
  <c r="AM47" i="42"/>
  <c r="AS45" i="42"/>
  <c r="AS47" i="42" s="1"/>
  <c r="AS12" i="7" s="1"/>
  <c r="AU45" i="42"/>
  <c r="AM47" i="44"/>
  <c r="AS45" i="44"/>
  <c r="AS47" i="44" s="1"/>
  <c r="AS10" i="7" s="1"/>
  <c r="AU45" i="44"/>
  <c r="W23" i="28"/>
  <c r="AO48" i="31"/>
  <c r="W47" i="40"/>
  <c r="AC45" i="40"/>
  <c r="AC47" i="40" s="1"/>
  <c r="AE45" i="40"/>
  <c r="Y47" i="32"/>
  <c r="AI45" i="32"/>
  <c r="AI47" i="32" s="1"/>
  <c r="AO24" i="7" s="1"/>
  <c r="AK45" i="32"/>
  <c r="AM47" i="30"/>
  <c r="AS45" i="30"/>
  <c r="AS47" i="30" s="1"/>
  <c r="AU45" i="30"/>
  <c r="AM47" i="35"/>
  <c r="AS45" i="35"/>
  <c r="AS47" i="35" s="1"/>
  <c r="AS19" i="7" s="1"/>
  <c r="AU45" i="35"/>
  <c r="Q18" i="28"/>
  <c r="AU35" i="36"/>
  <c r="I19" i="7"/>
  <c r="Q17" i="7"/>
  <c r="AY48" i="37"/>
  <c r="Y47" i="41"/>
  <c r="AI45" i="41"/>
  <c r="AI47" i="41" s="1"/>
  <c r="AO13" i="7" s="1"/>
  <c r="AK45" i="41"/>
  <c r="AM47" i="45"/>
  <c r="AS45" i="45"/>
  <c r="AS47" i="45" s="1"/>
  <c r="AU45" i="45"/>
  <c r="Y47" i="45"/>
  <c r="AI45" i="45"/>
  <c r="AI47" i="45" s="1"/>
  <c r="AK45" i="45"/>
  <c r="AO47" i="42"/>
  <c r="AY45" i="42"/>
  <c r="AY47" i="42" s="1"/>
  <c r="BA45" i="42"/>
  <c r="AO47" i="44"/>
  <c r="AO48" i="44" s="1"/>
  <c r="BA48" i="44" s="1"/>
  <c r="AY45" i="44"/>
  <c r="AY47" i="44" s="1"/>
  <c r="AW10" i="7" s="1"/>
  <c r="BA45" i="44"/>
  <c r="W47" i="44"/>
  <c r="AC45" i="44"/>
  <c r="AC47" i="44" s="1"/>
  <c r="AE45" i="44"/>
  <c r="Q25" i="7"/>
  <c r="AY48" i="31"/>
  <c r="Y47" i="40"/>
  <c r="AI45" i="40"/>
  <c r="AI47" i="40" s="1"/>
  <c r="AK45" i="40"/>
  <c r="E26" i="28"/>
  <c r="E37" i="10" s="1"/>
  <c r="I17" i="7"/>
  <c r="AI48" i="37"/>
  <c r="AO47" i="35"/>
  <c r="AY45" i="35"/>
  <c r="AY47" i="35" s="1"/>
  <c r="AW19" i="7" s="1"/>
  <c r="BA45" i="35"/>
  <c r="M18" i="7"/>
  <c r="Q11" i="7"/>
  <c r="I38" i="22"/>
  <c r="W18" i="28"/>
  <c r="BA35" i="36"/>
  <c r="AM47" i="31"/>
  <c r="AS45" i="31"/>
  <c r="AS47" i="31" s="1"/>
  <c r="AU45" i="31"/>
  <c r="K23" i="28"/>
  <c r="AM47" i="39"/>
  <c r="AS45" i="39"/>
  <c r="AS47" i="39" s="1"/>
  <c r="AS15" i="7" s="1"/>
  <c r="AU45" i="39"/>
  <c r="Q19" i="7"/>
  <c r="I25" i="7"/>
  <c r="AO45" i="45"/>
  <c r="AO45" i="39"/>
  <c r="AK48" i="41"/>
  <c r="Q66" i="54"/>
  <c r="E23" i="10" s="1"/>
  <c r="Q20" i="7"/>
  <c r="S47" i="34"/>
  <c r="S48" i="34" s="1"/>
  <c r="AO45" i="34"/>
  <c r="AM45" i="34"/>
  <c r="M10" i="7"/>
  <c r="AS48" i="44"/>
  <c r="M19" i="7"/>
  <c r="AS48" i="35"/>
  <c r="Y45" i="44"/>
  <c r="W47" i="33"/>
  <c r="AC45" i="33"/>
  <c r="AC47" i="33" s="1"/>
  <c r="AE45" i="33"/>
  <c r="AY46" i="44"/>
  <c r="BA46" i="44"/>
  <c r="S47" i="43"/>
  <c r="S48" i="43" s="1"/>
  <c r="AM45" i="43"/>
  <c r="I15" i="7"/>
  <c r="M38" i="24"/>
  <c r="I32" i="10" s="1"/>
  <c r="S32" i="24"/>
  <c r="S38" i="24" s="1"/>
  <c r="M38" i="8" s="1"/>
  <c r="M38" i="22"/>
  <c r="I33" i="10" s="1"/>
  <c r="S32" i="22"/>
  <c r="S38" i="22" s="1"/>
  <c r="M39" i="8" s="1"/>
  <c r="Q18" i="7"/>
  <c r="AM47" i="46"/>
  <c r="AU45" i="46"/>
  <c r="W20" i="28"/>
  <c r="BA35" i="34"/>
  <c r="W10" i="28"/>
  <c r="BA35" i="44"/>
  <c r="AY46" i="43"/>
  <c r="BA46" i="43"/>
  <c r="W47" i="46"/>
  <c r="AE45" i="46"/>
  <c r="Q20" i="28"/>
  <c r="AU35" i="34"/>
  <c r="BA48" i="35"/>
  <c r="AM47" i="32"/>
  <c r="AS45" i="32"/>
  <c r="AS47" i="32" s="1"/>
  <c r="AU45" i="32"/>
  <c r="BG29" i="51"/>
  <c r="BG31" i="51" s="1"/>
  <c r="I20" i="10" s="1"/>
  <c r="AQ29" i="51"/>
  <c r="AQ31" i="51" s="1"/>
  <c r="I14" i="10" s="1"/>
  <c r="AA29" i="51"/>
  <c r="AA31" i="51" s="1"/>
  <c r="I11" i="10" s="1"/>
  <c r="BO29" i="51"/>
  <c r="AY29" i="51"/>
  <c r="AY31" i="51" s="1"/>
  <c r="I16" i="10" s="1"/>
  <c r="AI29" i="51"/>
  <c r="Q29" i="51"/>
  <c r="M31" i="51"/>
  <c r="Y47" i="33"/>
  <c r="Y48" i="33" s="1"/>
  <c r="AK48" i="33" s="1"/>
  <c r="AI45" i="33"/>
  <c r="AI47" i="33" s="1"/>
  <c r="AO21" i="7" s="1"/>
  <c r="AK45" i="33"/>
  <c r="Q25" i="49"/>
  <c r="Q27" i="49" s="1"/>
  <c r="I25" i="10" s="1"/>
  <c r="W21" i="49"/>
  <c r="W25" i="49" s="1"/>
  <c r="W27" i="49" s="1"/>
  <c r="M29" i="8" s="1"/>
  <c r="K13" i="28"/>
  <c r="Y48" i="41"/>
  <c r="AK35" i="41"/>
  <c r="AY10" i="40"/>
  <c r="AY35" i="40" s="1"/>
  <c r="AO35" i="40"/>
  <c r="BA10" i="40"/>
  <c r="I20" i="7"/>
  <c r="W47" i="38"/>
  <c r="AC45" i="38"/>
  <c r="AC47" i="38" s="1"/>
  <c r="AE45" i="38"/>
  <c r="W47" i="43"/>
  <c r="AC45" i="43"/>
  <c r="AC47" i="43" s="1"/>
  <c r="AE45" i="43"/>
  <c r="Q24" i="7"/>
  <c r="AM47" i="37"/>
  <c r="AS45" i="37"/>
  <c r="AS47" i="37" s="1"/>
  <c r="AU45" i="37"/>
  <c r="AO45" i="46"/>
  <c r="Q10" i="7"/>
  <c r="AY48" i="44"/>
  <c r="Y45" i="46"/>
  <c r="M20" i="7"/>
  <c r="I12" i="7"/>
  <c r="AO47" i="32"/>
  <c r="AY45" i="32"/>
  <c r="AY47" i="32" s="1"/>
  <c r="AW24" i="7" s="1"/>
  <c r="BA45" i="32"/>
  <c r="W47" i="42"/>
  <c r="AC45" i="42"/>
  <c r="AC47" i="42" s="1"/>
  <c r="AE45" i="42"/>
  <c r="M27" i="49"/>
  <c r="I13" i="7"/>
  <c r="AI48" i="41"/>
  <c r="Y45" i="38"/>
  <c r="M48" i="36"/>
  <c r="Y45" i="43"/>
  <c r="W47" i="35"/>
  <c r="AC45" i="35"/>
  <c r="AC47" i="35" s="1"/>
  <c r="AE45" i="35"/>
  <c r="K21" i="28"/>
  <c r="AK35" i="33"/>
  <c r="Q58" i="55"/>
  <c r="I8" i="10" s="1"/>
  <c r="W42" i="55"/>
  <c r="Q13" i="7"/>
  <c r="W47" i="31"/>
  <c r="AC45" i="31"/>
  <c r="AC47" i="31" s="1"/>
  <c r="AE45" i="31"/>
  <c r="I8" i="7"/>
  <c r="Y45" i="42"/>
  <c r="K86" i="95"/>
  <c r="E27" i="12" s="1"/>
  <c r="E42" i="12" s="1"/>
  <c r="M31" i="28"/>
  <c r="Y27" i="7" s="1"/>
  <c r="M26" i="28"/>
  <c r="G38" i="10" s="1"/>
  <c r="G42" i="10" s="1"/>
  <c r="W47" i="30"/>
  <c r="AC45" i="30"/>
  <c r="AC47" i="30" s="1"/>
  <c r="AE45" i="30"/>
  <c r="BA48" i="37"/>
  <c r="S47" i="38"/>
  <c r="S48" i="38" s="1"/>
  <c r="AO45" i="38"/>
  <c r="AM45" i="38"/>
  <c r="S47" i="36"/>
  <c r="S48" i="36" s="1"/>
  <c r="AM45" i="36"/>
  <c r="AO45" i="36"/>
  <c r="Q14" i="28"/>
  <c r="Q25" i="28" s="1"/>
  <c r="AU35" i="40"/>
  <c r="W47" i="34"/>
  <c r="AC45" i="34"/>
  <c r="AC47" i="34" s="1"/>
  <c r="AE45" i="34"/>
  <c r="Y47" i="35"/>
  <c r="AI45" i="35"/>
  <c r="AI47" i="35" s="1"/>
  <c r="AO19" i="7" s="1"/>
  <c r="AK45" i="35"/>
  <c r="I21" i="7"/>
  <c r="AI48" i="33"/>
  <c r="M12" i="7"/>
  <c r="AS48" i="42"/>
  <c r="I26" i="7"/>
  <c r="AI48" i="30"/>
  <c r="Y45" i="31"/>
  <c r="W15" i="28"/>
  <c r="BA35" i="39"/>
  <c r="I18" i="7"/>
  <c r="W47" i="37"/>
  <c r="AC45" i="37"/>
  <c r="AC47" i="37" s="1"/>
  <c r="AE45" i="37"/>
  <c r="AM47" i="40"/>
  <c r="AM48" i="40" s="1"/>
  <c r="AU48" i="40" s="1"/>
  <c r="AS45" i="40"/>
  <c r="AS47" i="40" s="1"/>
  <c r="AS14" i="7" s="1"/>
  <c r="AU45" i="40"/>
  <c r="K10" i="28"/>
  <c r="K25" i="28" s="1"/>
  <c r="AK35" i="44"/>
  <c r="AM47" i="33"/>
  <c r="AS45" i="33"/>
  <c r="AS47" i="33" s="1"/>
  <c r="AS21" i="7" s="1"/>
  <c r="AU45" i="33"/>
  <c r="BA48" i="31"/>
  <c r="W45" i="36"/>
  <c r="Y45" i="36"/>
  <c r="Q47" i="36"/>
  <c r="Q48" i="36" s="1"/>
  <c r="M14" i="7"/>
  <c r="AM45" i="41"/>
  <c r="S47" i="41"/>
  <c r="S48" i="41" s="1"/>
  <c r="Y45" i="34"/>
  <c r="K19" i="28"/>
  <c r="AK35" i="35"/>
  <c r="K31" i="28" l="1"/>
  <c r="I27" i="7" s="1"/>
  <c r="K26" i="28"/>
  <c r="E38" i="10" s="1"/>
  <c r="Q31" i="28"/>
  <c r="M27" i="7" s="1"/>
  <c r="Q26" i="28"/>
  <c r="E39" i="10" s="1"/>
  <c r="AM47" i="41"/>
  <c r="AS45" i="41"/>
  <c r="AS47" i="41" s="1"/>
  <c r="AU45" i="41"/>
  <c r="AK25" i="7"/>
  <c r="AC48" i="31"/>
  <c r="I19" i="28"/>
  <c r="AE47" i="35"/>
  <c r="W48" i="35"/>
  <c r="AE48" i="35" s="1"/>
  <c r="Y47" i="38"/>
  <c r="AI45" i="38"/>
  <c r="AI47" i="38" s="1"/>
  <c r="AK45" i="38"/>
  <c r="AM29" i="51"/>
  <c r="AM31" i="51" s="1"/>
  <c r="M19" i="8" s="1"/>
  <c r="AI31" i="51"/>
  <c r="I15" i="10" s="1"/>
  <c r="AO45" i="41"/>
  <c r="I17" i="28"/>
  <c r="W48" i="37"/>
  <c r="AE48" i="37" s="1"/>
  <c r="AE47" i="37"/>
  <c r="E12" i="9"/>
  <c r="G50" i="10"/>
  <c r="G55" i="10" s="1"/>
  <c r="G56" i="10" s="1"/>
  <c r="K56" i="10" s="1"/>
  <c r="I23" i="28"/>
  <c r="AE47" i="31"/>
  <c r="W48" i="31"/>
  <c r="AE48" i="31" s="1"/>
  <c r="AS17" i="7"/>
  <c r="AS48" i="37"/>
  <c r="I8" i="28"/>
  <c r="W48" i="46"/>
  <c r="AE48" i="46" s="1"/>
  <c r="AE47" i="46"/>
  <c r="AI48" i="39"/>
  <c r="AO47" i="39"/>
  <c r="AY45" i="39"/>
  <c r="AY47" i="39" s="1"/>
  <c r="BA45" i="39"/>
  <c r="AY48" i="35"/>
  <c r="AS25" i="7"/>
  <c r="AS48" i="31"/>
  <c r="AK10" i="7"/>
  <c r="AC48" i="44"/>
  <c r="U19" i="28"/>
  <c r="AM48" i="35"/>
  <c r="AU48" i="35" s="1"/>
  <c r="AU47" i="35"/>
  <c r="O15" i="28"/>
  <c r="Y48" i="39"/>
  <c r="AK48" i="39" s="1"/>
  <c r="AK47" i="39"/>
  <c r="I13" i="28"/>
  <c r="AE47" i="41"/>
  <c r="W48" i="41"/>
  <c r="AE48" i="41" s="1"/>
  <c r="O17" i="28"/>
  <c r="AK47" i="37"/>
  <c r="Y48" i="37"/>
  <c r="AK48" i="37" s="1"/>
  <c r="AA14" i="28"/>
  <c r="BA47" i="40"/>
  <c r="AW26" i="7"/>
  <c r="AY48" i="30"/>
  <c r="AK12" i="7"/>
  <c r="AC48" i="42"/>
  <c r="U17" i="28"/>
  <c r="AM48" i="37"/>
  <c r="AU48" i="37" s="1"/>
  <c r="AU47" i="37"/>
  <c r="BS29" i="51"/>
  <c r="BS31" i="51" s="1"/>
  <c r="M28" i="8" s="1"/>
  <c r="BO31" i="51"/>
  <c r="I24" i="10" s="1"/>
  <c r="AK21" i="7"/>
  <c r="AC48" i="33"/>
  <c r="AO47" i="45"/>
  <c r="AY45" i="45"/>
  <c r="AY47" i="45" s="1"/>
  <c r="BA45" i="45"/>
  <c r="U23" i="28"/>
  <c r="AM48" i="31"/>
  <c r="AU48" i="31" s="1"/>
  <c r="AU47" i="31"/>
  <c r="I10" i="28"/>
  <c r="AE47" i="44"/>
  <c r="W48" i="44"/>
  <c r="AE48" i="44" s="1"/>
  <c r="AO9" i="7"/>
  <c r="AI48" i="45"/>
  <c r="AI48" i="35"/>
  <c r="AK14" i="7"/>
  <c r="AC48" i="40"/>
  <c r="U10" i="28"/>
  <c r="AM48" i="44"/>
  <c r="AU48" i="44" s="1"/>
  <c r="AU47" i="44"/>
  <c r="AA24" i="28"/>
  <c r="AO48" i="30"/>
  <c r="BA48" i="30" s="1"/>
  <c r="BA47" i="30"/>
  <c r="Y47" i="36"/>
  <c r="AI45" i="36"/>
  <c r="AI47" i="36" s="1"/>
  <c r="AK45" i="36"/>
  <c r="I59" i="10"/>
  <c r="I61" i="10" s="1"/>
  <c r="E43" i="12"/>
  <c r="E20" i="9" s="1"/>
  <c r="I12" i="28"/>
  <c r="W48" i="42"/>
  <c r="AE48" i="42" s="1"/>
  <c r="AE47" i="42"/>
  <c r="AK11" i="7"/>
  <c r="AC48" i="43"/>
  <c r="AM47" i="43"/>
  <c r="AS45" i="43"/>
  <c r="AS47" i="43" s="1"/>
  <c r="AU45" i="43"/>
  <c r="I21" i="28"/>
  <c r="AE47" i="33"/>
  <c r="W48" i="33"/>
  <c r="AE48" i="33" s="1"/>
  <c r="O9" i="28"/>
  <c r="Y48" i="45"/>
  <c r="AK48" i="45" s="1"/>
  <c r="AK47" i="45"/>
  <c r="O13" i="28"/>
  <c r="AK47" i="41"/>
  <c r="AS26" i="7"/>
  <c r="AS48" i="30"/>
  <c r="I14" i="28"/>
  <c r="W48" i="40"/>
  <c r="AE48" i="40" s="1"/>
  <c r="AE47" i="40"/>
  <c r="Q55" i="53"/>
  <c r="M60" i="53"/>
  <c r="AK24" i="7"/>
  <c r="AC48" i="32"/>
  <c r="AS48" i="40"/>
  <c r="Y47" i="43"/>
  <c r="AI45" i="43"/>
  <c r="AI47" i="43" s="1"/>
  <c r="AK45" i="43"/>
  <c r="O19" i="28"/>
  <c r="AK47" i="35"/>
  <c r="AO47" i="36"/>
  <c r="AY45" i="36"/>
  <c r="AY47" i="36" s="1"/>
  <c r="BA45" i="36"/>
  <c r="Y48" i="35"/>
  <c r="AK48" i="35" s="1"/>
  <c r="AM47" i="36"/>
  <c r="AS45" i="36"/>
  <c r="AS47" i="36" s="1"/>
  <c r="AU45" i="36"/>
  <c r="Y47" i="42"/>
  <c r="AI45" i="42"/>
  <c r="AI47" i="42" s="1"/>
  <c r="AK45" i="42"/>
  <c r="AA58" i="55"/>
  <c r="I10" i="10" s="1"/>
  <c r="W58" i="55"/>
  <c r="M8" i="8" s="1"/>
  <c r="Y47" i="46"/>
  <c r="AI45" i="46"/>
  <c r="AI47" i="46" s="1"/>
  <c r="AK45" i="46"/>
  <c r="AY48" i="32"/>
  <c r="I11" i="28"/>
  <c r="W48" i="43"/>
  <c r="AE48" i="43" s="1"/>
  <c r="AE47" i="43"/>
  <c r="W14" i="28"/>
  <c r="W25" i="28" s="1"/>
  <c r="AO48" i="40"/>
  <c r="BA48" i="40" s="1"/>
  <c r="BA35" i="40"/>
  <c r="AO45" i="43"/>
  <c r="Y47" i="44"/>
  <c r="AI45" i="44"/>
  <c r="AI47" i="44" s="1"/>
  <c r="AK45" i="44"/>
  <c r="AO14" i="7"/>
  <c r="AI48" i="40"/>
  <c r="U24" i="28"/>
  <c r="AU47" i="30"/>
  <c r="AM48" i="30"/>
  <c r="AU48" i="30" s="1"/>
  <c r="I22" i="28"/>
  <c r="W48" i="32"/>
  <c r="AE48" i="32" s="1"/>
  <c r="AE47" i="32"/>
  <c r="AA17" i="28"/>
  <c r="BA47" i="37"/>
  <c r="O24" i="28"/>
  <c r="Y48" i="30"/>
  <c r="AK48" i="30" s="1"/>
  <c r="AK47" i="30"/>
  <c r="Q14" i="7"/>
  <c r="AY48" i="40"/>
  <c r="O21" i="28"/>
  <c r="AK47" i="33"/>
  <c r="U15" i="28"/>
  <c r="AU47" i="39"/>
  <c r="AM48" i="39"/>
  <c r="AU48" i="39" s="1"/>
  <c r="O14" i="28"/>
  <c r="Y48" i="40"/>
  <c r="AK48" i="40" s="1"/>
  <c r="AK47" i="40"/>
  <c r="AW12" i="7"/>
  <c r="AY48" i="42"/>
  <c r="U12" i="28"/>
  <c r="AU47" i="42"/>
  <c r="AM48" i="42"/>
  <c r="AU48" i="42" s="1"/>
  <c r="AK9" i="7"/>
  <c r="AC48" i="45"/>
  <c r="AA21" i="28"/>
  <c r="BA47" i="33"/>
  <c r="AO48" i="33"/>
  <c r="BA48" i="33" s="1"/>
  <c r="Y47" i="34"/>
  <c r="AI45" i="34"/>
  <c r="AI47" i="34" s="1"/>
  <c r="AK45" i="34"/>
  <c r="U21" i="28"/>
  <c r="AU47" i="33"/>
  <c r="AM48" i="33"/>
  <c r="AU48" i="33" s="1"/>
  <c r="AK20" i="7"/>
  <c r="AC48" i="34"/>
  <c r="AA10" i="28"/>
  <c r="BA47" i="44"/>
  <c r="AA12" i="28"/>
  <c r="BA47" i="42"/>
  <c r="AO48" i="42"/>
  <c r="BA48" i="42" s="1"/>
  <c r="AS9" i="7"/>
  <c r="AS48" i="45"/>
  <c r="I9" i="28"/>
  <c r="W48" i="45"/>
  <c r="AE48" i="45" s="1"/>
  <c r="AE47" i="45"/>
  <c r="AK15" i="7"/>
  <c r="AC48" i="39"/>
  <c r="W47" i="36"/>
  <c r="AC45" i="36"/>
  <c r="AC47" i="36" s="1"/>
  <c r="AE45" i="36"/>
  <c r="U14" i="28"/>
  <c r="AU47" i="40"/>
  <c r="Y47" i="31"/>
  <c r="AI45" i="31"/>
  <c r="AI47" i="31" s="1"/>
  <c r="AK45" i="31"/>
  <c r="I20" i="28"/>
  <c r="AE47" i="34"/>
  <c r="W48" i="34"/>
  <c r="AE48" i="34" s="1"/>
  <c r="AM47" i="38"/>
  <c r="AS45" i="38"/>
  <c r="AS47" i="38" s="1"/>
  <c r="AU45" i="38"/>
  <c r="AK26" i="7"/>
  <c r="AC48" i="30"/>
  <c r="AK19" i="7"/>
  <c r="AC48" i="35"/>
  <c r="O25" i="49"/>
  <c r="AA22" i="28"/>
  <c r="BA47" i="32"/>
  <c r="AO48" i="32"/>
  <c r="BA48" i="32" s="1"/>
  <c r="AO47" i="46"/>
  <c r="AY45" i="46"/>
  <c r="AY47" i="46" s="1"/>
  <c r="BA45" i="46"/>
  <c r="AK16" i="7"/>
  <c r="AC48" i="38"/>
  <c r="W29" i="51"/>
  <c r="W31" i="51" s="1"/>
  <c r="M9" i="8" s="1"/>
  <c r="Q31" i="51"/>
  <c r="I9" i="10" s="1"/>
  <c r="AS24" i="7"/>
  <c r="AS48" i="32"/>
  <c r="AM47" i="34"/>
  <c r="AS45" i="34"/>
  <c r="AS47" i="34" s="1"/>
  <c r="AU45" i="34"/>
  <c r="AA19" i="28"/>
  <c r="BA47" i="35"/>
  <c r="U9" i="28"/>
  <c r="AU47" i="45"/>
  <c r="AM48" i="45"/>
  <c r="AU48" i="45" s="1"/>
  <c r="AS48" i="33"/>
  <c r="I15" i="28"/>
  <c r="AE47" i="39"/>
  <c r="W48" i="39"/>
  <c r="AE48" i="39" s="1"/>
  <c r="AA23" i="28"/>
  <c r="BA47" i="31"/>
  <c r="AK17" i="7"/>
  <c r="AC48" i="37"/>
  <c r="AO47" i="38"/>
  <c r="AY45" i="38"/>
  <c r="AY47" i="38" s="1"/>
  <c r="BA45" i="38"/>
  <c r="I24" i="28"/>
  <c r="W48" i="30"/>
  <c r="AE48" i="30" s="1"/>
  <c r="AE47" i="30"/>
  <c r="I16" i="28"/>
  <c r="AE47" i="38"/>
  <c r="W48" i="38"/>
  <c r="AE48" i="38" s="1"/>
  <c r="U22" i="28"/>
  <c r="AM48" i="32"/>
  <c r="AU48" i="32" s="1"/>
  <c r="AU47" i="32"/>
  <c r="U8" i="28"/>
  <c r="AM48" i="46"/>
  <c r="AU48" i="46" s="1"/>
  <c r="AU47" i="46"/>
  <c r="AO47" i="34"/>
  <c r="AY45" i="34"/>
  <c r="AY47" i="34" s="1"/>
  <c r="BA45" i="34"/>
  <c r="O22" i="28"/>
  <c r="AK47" i="32"/>
  <c r="Y48" i="32"/>
  <c r="AK48" i="32" s="1"/>
  <c r="AK13" i="7"/>
  <c r="AC48" i="41"/>
  <c r="W31" i="28" l="1"/>
  <c r="Q27" i="7" s="1"/>
  <c r="W26" i="28"/>
  <c r="E40" i="10" s="1"/>
  <c r="E42" i="10" s="1"/>
  <c r="AW8" i="7"/>
  <c r="AY48" i="46"/>
  <c r="AO47" i="43"/>
  <c r="AY45" i="43"/>
  <c r="AY47" i="43" s="1"/>
  <c r="BA45" i="43"/>
  <c r="O12" i="28"/>
  <c r="AK47" i="42"/>
  <c r="Y48" i="42"/>
  <c r="AK48" i="42" s="1"/>
  <c r="U11" i="28"/>
  <c r="U25" i="28" s="1"/>
  <c r="AU47" i="43"/>
  <c r="AM48" i="43"/>
  <c r="AU48" i="43" s="1"/>
  <c r="AA20" i="28"/>
  <c r="BA47" i="34"/>
  <c r="AO48" i="34"/>
  <c r="BA48" i="34" s="1"/>
  <c r="U16" i="28"/>
  <c r="AU47" i="38"/>
  <c r="AM48" i="38"/>
  <c r="AU48" i="38" s="1"/>
  <c r="U20" i="28"/>
  <c r="AU47" i="34"/>
  <c r="AM48" i="34"/>
  <c r="AU48" i="34" s="1"/>
  <c r="I18" i="28"/>
  <c r="I25" i="28" s="1"/>
  <c r="W48" i="36"/>
  <c r="AE48" i="36" s="1"/>
  <c r="AE47" i="36"/>
  <c r="AA8" i="28"/>
  <c r="BA47" i="46"/>
  <c r="AO48" i="46"/>
  <c r="BA48" i="46" s="1"/>
  <c r="AO25" i="7"/>
  <c r="AI48" i="31"/>
  <c r="AO18" i="7"/>
  <c r="AI48" i="36"/>
  <c r="AO16" i="7"/>
  <c r="AI48" i="38"/>
  <c r="AS13" i="7"/>
  <c r="AS48" i="41"/>
  <c r="AW16" i="7"/>
  <c r="AY48" i="38"/>
  <c r="O23" i="28"/>
  <c r="AK47" i="31"/>
  <c r="Y48" i="31"/>
  <c r="AK48" i="31" s="1"/>
  <c r="AO8" i="7"/>
  <c r="AI48" i="46"/>
  <c r="AS18" i="7"/>
  <c r="AS48" i="36"/>
  <c r="O18" i="28"/>
  <c r="Y48" i="36"/>
  <c r="AK48" i="36" s="1"/>
  <c r="AK47" i="36"/>
  <c r="AW9" i="7"/>
  <c r="AY48" i="45"/>
  <c r="O16" i="28"/>
  <c r="Y48" i="38"/>
  <c r="AK48" i="38" s="1"/>
  <c r="AK47" i="38"/>
  <c r="U13" i="28"/>
  <c r="AU47" i="41"/>
  <c r="AM48" i="41"/>
  <c r="AU48" i="41" s="1"/>
  <c r="AS20" i="7"/>
  <c r="AS48" i="34"/>
  <c r="AW20" i="7"/>
  <c r="AY48" i="34"/>
  <c r="AA16" i="28"/>
  <c r="BA47" i="38"/>
  <c r="AO48" i="38"/>
  <c r="BA48" i="38" s="1"/>
  <c r="AS16" i="7"/>
  <c r="AS48" i="38"/>
  <c r="O8" i="28"/>
  <c r="Y48" i="46"/>
  <c r="AK48" i="46" s="1"/>
  <c r="AK47" i="46"/>
  <c r="U18" i="28"/>
  <c r="AM48" i="36"/>
  <c r="AU48" i="36" s="1"/>
  <c r="AU47" i="36"/>
  <c r="AA9" i="28"/>
  <c r="AO48" i="45"/>
  <c r="BA48" i="45" s="1"/>
  <c r="BA47" i="45"/>
  <c r="AW15" i="7"/>
  <c r="AY48" i="39"/>
  <c r="M10" i="8"/>
  <c r="AO20" i="7"/>
  <c r="AI48" i="34"/>
  <c r="O11" i="28"/>
  <c r="AK47" i="43"/>
  <c r="Y48" i="43"/>
  <c r="AK48" i="43" s="1"/>
  <c r="M62" i="53"/>
  <c r="K60" i="53"/>
  <c r="K61" i="53" s="1"/>
  <c r="M61" i="53" s="1"/>
  <c r="Q61" i="53" s="1"/>
  <c r="W61" i="53" s="1"/>
  <c r="AO47" i="41"/>
  <c r="AY45" i="41"/>
  <c r="AY47" i="41" s="1"/>
  <c r="BA45" i="41"/>
  <c r="AO11" i="7"/>
  <c r="AI48" i="43"/>
  <c r="AA15" i="28"/>
  <c r="BA47" i="39"/>
  <c r="AO48" i="39"/>
  <c r="BA48" i="39" s="1"/>
  <c r="AK18" i="7"/>
  <c r="AC48" i="36"/>
  <c r="O20" i="28"/>
  <c r="Y48" i="34"/>
  <c r="AK48" i="34" s="1"/>
  <c r="AK47" i="34"/>
  <c r="AO10" i="7"/>
  <c r="AI48" i="44"/>
  <c r="AW18" i="7"/>
  <c r="AY48" i="36"/>
  <c r="W55" i="53"/>
  <c r="W60" i="53" s="1"/>
  <c r="W62" i="53" s="1"/>
  <c r="M27" i="8" s="1"/>
  <c r="M30" i="8" s="1"/>
  <c r="Q60" i="53"/>
  <c r="Q62" i="53" s="1"/>
  <c r="I23" i="10" s="1"/>
  <c r="O10" i="28"/>
  <c r="AK47" i="44"/>
  <c r="Y48" i="44"/>
  <c r="AK48" i="44" s="1"/>
  <c r="AO12" i="7"/>
  <c r="AI48" i="42"/>
  <c r="AA18" i="28"/>
  <c r="BA47" i="36"/>
  <c r="AO48" i="36"/>
  <c r="BA48" i="36" s="1"/>
  <c r="AS11" i="7"/>
  <c r="AS48" i="43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M162" i="11" s="1"/>
  <c r="U31" i="28" l="1"/>
  <c r="AS27" i="7" s="1"/>
  <c r="U26" i="28"/>
  <c r="I39" i="10" s="1"/>
  <c r="I31" i="28"/>
  <c r="AK27" i="7" s="1"/>
  <c r="I26" i="28"/>
  <c r="I37" i="10" s="1"/>
  <c r="AA11" i="28"/>
  <c r="AA25" i="28" s="1"/>
  <c r="BA47" i="43"/>
  <c r="AO48" i="43"/>
  <c r="BA48" i="43" s="1"/>
  <c r="E9" i="9"/>
  <c r="E15" i="9" s="1"/>
  <c r="M163" i="11"/>
  <c r="O25" i="28"/>
  <c r="AW13" i="7"/>
  <c r="AY48" i="41"/>
  <c r="AA13" i="28"/>
  <c r="AO48" i="41"/>
  <c r="BA48" i="41" s="1"/>
  <c r="BA47" i="41"/>
  <c r="E11" i="9"/>
  <c r="E43" i="10"/>
  <c r="E48" i="10" s="1"/>
  <c r="E49" i="10" s="1"/>
  <c r="K49" i="10" s="1"/>
  <c r="AW11" i="7"/>
  <c r="AY48" i="43"/>
  <c r="AA31" i="28" l="1"/>
  <c r="AW27" i="7" s="1"/>
  <c r="AA26" i="28"/>
  <c r="I40" i="10" s="1"/>
  <c r="I42" i="10"/>
  <c r="K131" i="11"/>
  <c r="M131" i="11" s="1"/>
  <c r="K105" i="11"/>
  <c r="M105" i="11" s="1"/>
  <c r="K103" i="11"/>
  <c r="M103" i="11" s="1"/>
  <c r="K99" i="11"/>
  <c r="M99" i="11" s="1"/>
  <c r="K104" i="11"/>
  <c r="M104" i="11" s="1"/>
  <c r="K98" i="11"/>
  <c r="M98" i="11" s="1"/>
  <c r="K70" i="11"/>
  <c r="M70" i="11" s="1"/>
  <c r="K66" i="11"/>
  <c r="M66" i="11" s="1"/>
  <c r="K59" i="11"/>
  <c r="M59" i="11" s="1"/>
  <c r="M133" i="11" s="1"/>
  <c r="K62" i="11"/>
  <c r="M62" i="11" s="1"/>
  <c r="K97" i="11"/>
  <c r="M97" i="11" s="1"/>
  <c r="K69" i="11"/>
  <c r="M69" i="11" s="1"/>
  <c r="K61" i="11"/>
  <c r="M61" i="11" s="1"/>
  <c r="K71" i="11"/>
  <c r="M71" i="11" s="1"/>
  <c r="K60" i="11"/>
  <c r="M60" i="11" s="1"/>
  <c r="O31" i="28"/>
  <c r="AO27" i="7" s="1"/>
  <c r="O26" i="28"/>
  <c r="I38" i="10" s="1"/>
  <c r="K31" i="8"/>
  <c r="G19" i="6" s="1"/>
  <c r="G42" i="1" s="1"/>
  <c r="K22" i="8"/>
  <c r="G13" i="6" s="1"/>
  <c r="G24" i="1" s="1"/>
  <c r="K14" i="8"/>
  <c r="G9" i="6" s="1"/>
  <c r="G12" i="1" s="1"/>
  <c r="K32" i="8"/>
  <c r="G20" i="6" s="1"/>
  <c r="G45" i="1" s="1"/>
  <c r="K18" i="8"/>
  <c r="BC8" i="7"/>
  <c r="AC8" i="5" s="1"/>
  <c r="G86" i="1" s="1"/>
  <c r="BC19" i="7"/>
  <c r="BC21" i="7"/>
  <c r="AC21" i="5" s="1"/>
  <c r="G255" i="1" s="1"/>
  <c r="BC18" i="7"/>
  <c r="AC18" i="5" s="1"/>
  <c r="G216" i="1" s="1"/>
  <c r="BC16" i="7"/>
  <c r="AC16" i="5" s="1"/>
  <c r="G190" i="1" s="1"/>
  <c r="K37" i="8"/>
  <c r="G27" i="6" s="1"/>
  <c r="G66" i="1" s="1"/>
  <c r="BC24" i="7"/>
  <c r="AC24" i="5" s="1"/>
  <c r="G294" i="1" s="1"/>
  <c r="BC14" i="7"/>
  <c r="AC14" i="5" s="1"/>
  <c r="G164" i="1" s="1"/>
  <c r="BC25" i="7"/>
  <c r="AC25" i="5" s="1"/>
  <c r="G307" i="1" s="1"/>
  <c r="BC11" i="7"/>
  <c r="AC11" i="5" s="1"/>
  <c r="G125" i="1" s="1"/>
  <c r="BC22" i="7"/>
  <c r="AC22" i="5" s="1"/>
  <c r="G268" i="1" s="1"/>
  <c r="BC23" i="7"/>
  <c r="AC23" i="5" s="1"/>
  <c r="G281" i="1" s="1"/>
  <c r="BC9" i="7"/>
  <c r="AC9" i="5" s="1"/>
  <c r="G99" i="1" s="1"/>
  <c r="BC12" i="7"/>
  <c r="AC12" i="5" s="1"/>
  <c r="G138" i="1" s="1"/>
  <c r="BC20" i="7"/>
  <c r="AC20" i="5" s="1"/>
  <c r="G242" i="1" s="1"/>
  <c r="BC15" i="7"/>
  <c r="AC15" i="5" s="1"/>
  <c r="G177" i="1" s="1"/>
  <c r="BC10" i="7"/>
  <c r="AC10" i="5" s="1"/>
  <c r="G112" i="1" s="1"/>
  <c r="W8" i="7"/>
  <c r="G8" i="5" s="1"/>
  <c r="G75" i="1" s="1"/>
  <c r="BC17" i="7"/>
  <c r="AC17" i="5" s="1"/>
  <c r="G203" i="1" s="1"/>
  <c r="K34" i="8"/>
  <c r="G22" i="6" s="1"/>
  <c r="G51" i="1" s="1"/>
  <c r="AE8" i="7"/>
  <c r="S8" i="5" s="1"/>
  <c r="G81" i="1" s="1"/>
  <c r="BC13" i="7"/>
  <c r="AC13" i="5" s="1"/>
  <c r="G151" i="1" s="1"/>
  <c r="BC27" i="7"/>
  <c r="AC27" i="5" s="1"/>
  <c r="G333" i="1" s="1"/>
  <c r="K33" i="8"/>
  <c r="G21" i="6" s="1"/>
  <c r="G48" i="1" s="1"/>
  <c r="K17" i="8"/>
  <c r="G10" i="6" s="1"/>
  <c r="G15" i="1" s="1"/>
  <c r="K38" i="8"/>
  <c r="G25" i="6" s="1"/>
  <c r="G60" i="1" s="1"/>
  <c r="AA26" i="7"/>
  <c r="M26" i="5" s="1"/>
  <c r="G312" i="1" s="1"/>
  <c r="AA15" i="7"/>
  <c r="M15" i="5" s="1"/>
  <c r="G169" i="1" s="1"/>
  <c r="W13" i="7"/>
  <c r="G13" i="5" s="1"/>
  <c r="G140" i="1" s="1"/>
  <c r="W25" i="7"/>
  <c r="G25" i="5" s="1"/>
  <c r="G296" i="1" s="1"/>
  <c r="W17" i="7"/>
  <c r="G17" i="5" s="1"/>
  <c r="G192" i="1" s="1"/>
  <c r="AI17" i="7"/>
  <c r="Y17" i="5" s="1"/>
  <c r="G201" i="1" s="1"/>
  <c r="AA16" i="7"/>
  <c r="M16" i="5" s="1"/>
  <c r="G182" i="1" s="1"/>
  <c r="AE12" i="7"/>
  <c r="S12" i="5" s="1"/>
  <c r="G133" i="1" s="1"/>
  <c r="W16" i="7"/>
  <c r="G16" i="5" s="1"/>
  <c r="G179" i="1" s="1"/>
  <c r="W9" i="7"/>
  <c r="G9" i="5" s="1"/>
  <c r="G88" i="1" s="1"/>
  <c r="W21" i="7"/>
  <c r="G21" i="5" s="1"/>
  <c r="G244" i="1" s="1"/>
  <c r="W24" i="7"/>
  <c r="G24" i="5" s="1"/>
  <c r="G283" i="1" s="1"/>
  <c r="W14" i="7"/>
  <c r="G14" i="5" s="1"/>
  <c r="G153" i="1" s="1"/>
  <c r="AE25" i="7"/>
  <c r="S25" i="5" s="1"/>
  <c r="G302" i="1" s="1"/>
  <c r="AA10" i="7"/>
  <c r="M10" i="5" s="1"/>
  <c r="G104" i="1" s="1"/>
  <c r="W18" i="7"/>
  <c r="G18" i="5" s="1"/>
  <c r="G205" i="1" s="1"/>
  <c r="W11" i="7"/>
  <c r="G11" i="5" s="1"/>
  <c r="G114" i="1" s="1"/>
  <c r="W20" i="7"/>
  <c r="G20" i="5" s="1"/>
  <c r="G231" i="1" s="1"/>
  <c r="W26" i="7"/>
  <c r="G26" i="5" s="1"/>
  <c r="G309" i="1" s="1"/>
  <c r="W10" i="7"/>
  <c r="G10" i="5" s="1"/>
  <c r="G101" i="1" s="1"/>
  <c r="AA11" i="7"/>
  <c r="M11" i="5" s="1"/>
  <c r="G117" i="1" s="1"/>
  <c r="W19" i="7"/>
  <c r="W15" i="7"/>
  <c r="G15" i="5" s="1"/>
  <c r="G166" i="1" s="1"/>
  <c r="AE21" i="7"/>
  <c r="S21" i="5" s="1"/>
  <c r="G250" i="1" s="1"/>
  <c r="AE15" i="7"/>
  <c r="S15" i="5" s="1"/>
  <c r="G172" i="1" s="1"/>
  <c r="K39" i="8"/>
  <c r="G26" i="6" s="1"/>
  <c r="G63" i="1" s="1"/>
  <c r="W12" i="7"/>
  <c r="G12" i="5" s="1"/>
  <c r="G127" i="1" s="1"/>
  <c r="AI8" i="7"/>
  <c r="Y8" i="5" s="1"/>
  <c r="G84" i="1" s="1"/>
  <c r="AE24" i="7"/>
  <c r="S24" i="5" s="1"/>
  <c r="G289" i="1" s="1"/>
  <c r="AA17" i="7"/>
  <c r="M17" i="5" s="1"/>
  <c r="G195" i="1" s="1"/>
  <c r="AE13" i="7"/>
  <c r="S13" i="5" s="1"/>
  <c r="G146" i="1" s="1"/>
  <c r="AI18" i="7"/>
  <c r="Y18" i="5" s="1"/>
  <c r="G214" i="1" s="1"/>
  <c r="AE9" i="7"/>
  <c r="S9" i="5" s="1"/>
  <c r="G94" i="1" s="1"/>
  <c r="AE17" i="7"/>
  <c r="S17" i="5" s="1"/>
  <c r="G198" i="1" s="1"/>
  <c r="AI19" i="7"/>
  <c r="AA19" i="7"/>
  <c r="M19" i="5" s="1"/>
  <c r="AA21" i="7"/>
  <c r="M21" i="5" s="1"/>
  <c r="G247" i="1" s="1"/>
  <c r="AA12" i="7"/>
  <c r="M12" i="5" s="1"/>
  <c r="G130" i="1" s="1"/>
  <c r="AE16" i="7"/>
  <c r="S16" i="5" s="1"/>
  <c r="G185" i="1" s="1"/>
  <c r="AA9" i="7"/>
  <c r="M9" i="5" s="1"/>
  <c r="G91" i="1" s="1"/>
  <c r="AI14" i="7"/>
  <c r="Y14" i="5" s="1"/>
  <c r="G162" i="1" s="1"/>
  <c r="AE18" i="7"/>
  <c r="S18" i="5" s="1"/>
  <c r="G211" i="1" s="1"/>
  <c r="AE11" i="7"/>
  <c r="S11" i="5" s="1"/>
  <c r="G120" i="1" s="1"/>
  <c r="AA24" i="7"/>
  <c r="M24" i="5" s="1"/>
  <c r="G286" i="1" s="1"/>
  <c r="AA25" i="7"/>
  <c r="M25" i="5" s="1"/>
  <c r="G299" i="1" s="1"/>
  <c r="AE10" i="7"/>
  <c r="S10" i="5" s="1"/>
  <c r="G107" i="1" s="1"/>
  <c r="AA13" i="7"/>
  <c r="M13" i="5" s="1"/>
  <c r="G143" i="1" s="1"/>
  <c r="AA20" i="7"/>
  <c r="M20" i="5" s="1"/>
  <c r="G234" i="1" s="1"/>
  <c r="AA14" i="7"/>
  <c r="M14" i="5" s="1"/>
  <c r="G156" i="1" s="1"/>
  <c r="AE20" i="7"/>
  <c r="S20" i="5" s="1"/>
  <c r="G237" i="1" s="1"/>
  <c r="AE26" i="7"/>
  <c r="S26" i="5" s="1"/>
  <c r="G315" i="1" s="1"/>
  <c r="AI25" i="7"/>
  <c r="Y25" i="5" s="1"/>
  <c r="G305" i="1" s="1"/>
  <c r="AI15" i="7"/>
  <c r="Y15" i="5" s="1"/>
  <c r="G175" i="1" s="1"/>
  <c r="AI21" i="7"/>
  <c r="Y21" i="5" s="1"/>
  <c r="G253" i="1" s="1"/>
  <c r="AI12" i="7"/>
  <c r="Y12" i="5" s="1"/>
  <c r="G136" i="1" s="1"/>
  <c r="AI26" i="7"/>
  <c r="Y26" i="5" s="1"/>
  <c r="G318" i="1" s="1"/>
  <c r="AA18" i="7"/>
  <c r="M18" i="5" s="1"/>
  <c r="G208" i="1" s="1"/>
  <c r="AE19" i="7"/>
  <c r="S19" i="5" s="1"/>
  <c r="AI13" i="7"/>
  <c r="Y13" i="5" s="1"/>
  <c r="G149" i="1" s="1"/>
  <c r="AE14" i="7"/>
  <c r="S14" i="5" s="1"/>
  <c r="G159" i="1" s="1"/>
  <c r="AI11" i="7"/>
  <c r="Y11" i="5" s="1"/>
  <c r="G123" i="1" s="1"/>
  <c r="AA8" i="7"/>
  <c r="M8" i="5" s="1"/>
  <c r="G78" i="1" s="1"/>
  <c r="K19" i="8"/>
  <c r="G12" i="6" s="1"/>
  <c r="G21" i="1" s="1"/>
  <c r="AI16" i="7"/>
  <c r="Y16" i="5" s="1"/>
  <c r="G188" i="1" s="1"/>
  <c r="AI9" i="7"/>
  <c r="Y9" i="5" s="1"/>
  <c r="G97" i="1" s="1"/>
  <c r="W27" i="7"/>
  <c r="G27" i="5" s="1"/>
  <c r="G322" i="1" s="1"/>
  <c r="AI20" i="7"/>
  <c r="Y20" i="5" s="1"/>
  <c r="G240" i="1" s="1"/>
  <c r="AI24" i="7"/>
  <c r="Y24" i="5" s="1"/>
  <c r="G292" i="1" s="1"/>
  <c r="AI10" i="7"/>
  <c r="Y10" i="5" s="1"/>
  <c r="G110" i="1" s="1"/>
  <c r="K10" i="8"/>
  <c r="G8" i="6" s="1"/>
  <c r="G9" i="1" s="1"/>
  <c r="AE27" i="7"/>
  <c r="S27" i="5" s="1"/>
  <c r="G328" i="1" s="1"/>
  <c r="K30" i="8"/>
  <c r="G18" i="6" s="1"/>
  <c r="G39" i="1" s="1"/>
  <c r="AI27" i="7"/>
  <c r="Y27" i="5" s="1"/>
  <c r="G331" i="1" s="1"/>
  <c r="AA27" i="7"/>
  <c r="M27" i="5" s="1"/>
  <c r="G325" i="1" s="1"/>
  <c r="G221" i="1" l="1"/>
  <c r="M28" i="5"/>
  <c r="G338" i="1" s="1"/>
  <c r="AC19" i="5"/>
  <c r="G19" i="5"/>
  <c r="E8" i="9"/>
  <c r="M134" i="11"/>
  <c r="Y19" i="5"/>
  <c r="E13" i="9"/>
  <c r="I57" i="10"/>
  <c r="I62" i="10" s="1"/>
  <c r="I63" i="10" s="1"/>
  <c r="K63" i="10" s="1"/>
  <c r="G224" i="1"/>
  <c r="S28" i="5"/>
  <c r="G341" i="1" s="1"/>
  <c r="E14" i="9" l="1"/>
  <c r="G218" i="1"/>
  <c r="G28" i="5"/>
  <c r="G335" i="1" s="1"/>
  <c r="G229" i="1"/>
  <c r="AC28" i="5"/>
  <c r="G346" i="1" s="1"/>
  <c r="G227" i="1"/>
  <c r="Y28" i="5"/>
  <c r="G344" i="1" s="1"/>
  <c r="K168" i="11"/>
  <c r="M168" i="11" s="1"/>
  <c r="K170" i="11"/>
  <c r="M170" i="11" s="1"/>
  <c r="K172" i="11"/>
  <c r="M172" i="11" s="1"/>
  <c r="K165" i="11"/>
  <c r="M165" i="11" s="1"/>
  <c r="K174" i="11"/>
  <c r="M174" i="11" s="1"/>
  <c r="K167" i="11"/>
  <c r="M167" i="11" s="1"/>
  <c r="K169" i="11"/>
  <c r="M169" i="11" s="1"/>
  <c r="K171" i="11"/>
  <c r="M171" i="11" s="1"/>
  <c r="K173" i="11"/>
  <c r="M173" i="11" s="1"/>
  <c r="K164" i="11"/>
  <c r="M164" i="11" s="1"/>
  <c r="M176" i="11" s="1"/>
  <c r="K166" i="11"/>
  <c r="M166" i="11" s="1"/>
  <c r="E18" i="9"/>
  <c r="E10" i="9" l="1"/>
  <c r="M177" i="11"/>
  <c r="G32" i="8"/>
  <c r="E20" i="6" s="1"/>
  <c r="G44" i="1" s="1"/>
  <c r="G31" i="8"/>
  <c r="E19" i="6" s="1"/>
  <c r="G41" i="1" s="1"/>
  <c r="G25" i="8"/>
  <c r="E14" i="6" s="1"/>
  <c r="G26" i="1" s="1"/>
  <c r="G23" i="8"/>
  <c r="E15" i="6" s="1"/>
  <c r="G29" i="1" s="1"/>
  <c r="G24" i="8"/>
  <c r="E17" i="6" s="1"/>
  <c r="G35" i="1" s="1"/>
  <c r="G14" i="8"/>
  <c r="E9" i="6" s="1"/>
  <c r="G11" i="1" s="1"/>
  <c r="G35" i="8"/>
  <c r="E23" i="6" s="1"/>
  <c r="G53" i="1" s="1"/>
  <c r="G22" i="8"/>
  <c r="E13" i="6" s="1"/>
  <c r="G23" i="1" s="1"/>
  <c r="G41" i="8"/>
  <c r="E29" i="6" s="1"/>
  <c r="G71" i="1" s="1"/>
  <c r="G40" i="8"/>
  <c r="E24" i="6" s="1"/>
  <c r="G56" i="1" s="1"/>
  <c r="G18" i="8"/>
  <c r="E11" i="6" s="1"/>
  <c r="G17" i="1" s="1"/>
  <c r="G26" i="8"/>
  <c r="E16" i="6" s="1"/>
  <c r="G32" i="1" s="1"/>
  <c r="G37" i="8"/>
  <c r="E27" i="6" s="1"/>
  <c r="G65" i="1" s="1"/>
  <c r="G33" i="8"/>
  <c r="E21" i="6" s="1"/>
  <c r="G47" i="1" s="1"/>
  <c r="G36" i="8"/>
  <c r="E28" i="6" s="1"/>
  <c r="G68" i="1" s="1"/>
  <c r="G34" i="8"/>
  <c r="E22" i="6" s="1"/>
  <c r="G50" i="1" s="1"/>
  <c r="G19" i="8"/>
  <c r="E12" i="6" s="1"/>
  <c r="G20" i="1" s="1"/>
  <c r="G17" i="8"/>
  <c r="E10" i="6" s="1"/>
  <c r="G14" i="1" s="1"/>
  <c r="G38" i="8"/>
  <c r="E25" i="6" s="1"/>
  <c r="G59" i="1" s="1"/>
  <c r="G39" i="8"/>
  <c r="E26" i="6" s="1"/>
  <c r="G62" i="1" s="1"/>
  <c r="G10" i="8"/>
  <c r="E8" i="6" s="1"/>
  <c r="G8" i="1" s="1"/>
  <c r="S8" i="7"/>
  <c r="W8" i="5" s="1"/>
  <c r="G83" i="1" s="1"/>
  <c r="S16" i="7"/>
  <c r="W16" i="5" s="1"/>
  <c r="G187" i="1" s="1"/>
  <c r="S12" i="7"/>
  <c r="W12" i="5" s="1"/>
  <c r="G135" i="1" s="1"/>
  <c r="G16" i="7"/>
  <c r="E16" i="5" s="1"/>
  <c r="G178" i="1" s="1"/>
  <c r="O13" i="7"/>
  <c r="Q13" i="5" s="1"/>
  <c r="G145" i="1" s="1"/>
  <c r="K9" i="7"/>
  <c r="K9" i="5" s="1"/>
  <c r="G90" i="1" s="1"/>
  <c r="O8" i="7"/>
  <c r="Q8" i="5" s="1"/>
  <c r="G80" i="1" s="1"/>
  <c r="O26" i="7"/>
  <c r="Q26" i="5" s="1"/>
  <c r="G314" i="1" s="1"/>
  <c r="O11" i="7"/>
  <c r="Q11" i="5" s="1"/>
  <c r="G119" i="1" s="1"/>
  <c r="G12" i="7"/>
  <c r="E12" i="5" s="1"/>
  <c r="G126" i="1" s="1"/>
  <c r="G11" i="7"/>
  <c r="E11" i="5" s="1"/>
  <c r="G113" i="1" s="1"/>
  <c r="K14" i="7"/>
  <c r="K14" i="5" s="1"/>
  <c r="G155" i="1" s="1"/>
  <c r="G17" i="7"/>
  <c r="E17" i="5" s="1"/>
  <c r="G191" i="1" s="1"/>
  <c r="G25" i="7"/>
  <c r="E25" i="5" s="1"/>
  <c r="G295" i="1" s="1"/>
  <c r="G30" i="8"/>
  <c r="E18" i="6" s="1"/>
  <c r="G38" i="1" s="1"/>
  <c r="G9" i="7"/>
  <c r="E9" i="5" s="1"/>
  <c r="G87" i="1" s="1"/>
  <c r="G26" i="7"/>
  <c r="E26" i="5" s="1"/>
  <c r="G308" i="1" s="1"/>
  <c r="O24" i="7"/>
  <c r="Q24" i="5" s="1"/>
  <c r="G288" i="1" s="1"/>
  <c r="G24" i="7"/>
  <c r="E24" i="5" s="1"/>
  <c r="G282" i="1" s="1"/>
  <c r="O25" i="7"/>
  <c r="Q25" i="5" s="1"/>
  <c r="G301" i="1" s="1"/>
  <c r="G10" i="7"/>
  <c r="E10" i="5" s="1"/>
  <c r="G100" i="1" s="1"/>
  <c r="O17" i="7"/>
  <c r="Q17" i="5" s="1"/>
  <c r="G197" i="1" s="1"/>
  <c r="G18" i="7"/>
  <c r="E18" i="5" s="1"/>
  <c r="G204" i="1" s="1"/>
  <c r="G19" i="7"/>
  <c r="E19" i="5" s="1"/>
  <c r="G13" i="7"/>
  <c r="E13" i="5" s="1"/>
  <c r="G139" i="1" s="1"/>
  <c r="G20" i="7"/>
  <c r="E20" i="5" s="1"/>
  <c r="G230" i="1" s="1"/>
  <c r="G21" i="7"/>
  <c r="E21" i="5" s="1"/>
  <c r="G243" i="1" s="1"/>
  <c r="S9" i="7"/>
  <c r="W9" i="5" s="1"/>
  <c r="G96" i="1" s="1"/>
  <c r="O16" i="7"/>
  <c r="Q16" i="5" s="1"/>
  <c r="G184" i="1" s="1"/>
  <c r="S26" i="7"/>
  <c r="W26" i="5" s="1"/>
  <c r="G317" i="1" s="1"/>
  <c r="O9" i="7"/>
  <c r="Q9" i="5" s="1"/>
  <c r="G93" i="1" s="1"/>
  <c r="G8" i="7"/>
  <c r="E8" i="5" s="1"/>
  <c r="G74" i="1" s="1"/>
  <c r="G14" i="7"/>
  <c r="E14" i="5" s="1"/>
  <c r="G152" i="1" s="1"/>
  <c r="G15" i="7"/>
  <c r="E15" i="5" s="1"/>
  <c r="G165" i="1" s="1"/>
  <c r="S18" i="7"/>
  <c r="W18" i="5" s="1"/>
  <c r="G213" i="1" s="1"/>
  <c r="G27" i="7"/>
  <c r="E27" i="5" s="1"/>
  <c r="G321" i="1" s="1"/>
  <c r="O14" i="7"/>
  <c r="Q14" i="5" s="1"/>
  <c r="G158" i="1" s="1"/>
  <c r="K17" i="7"/>
  <c r="K17" i="5" s="1"/>
  <c r="G194" i="1" s="1"/>
  <c r="K15" i="7"/>
  <c r="K15" i="5" s="1"/>
  <c r="G168" i="1" s="1"/>
  <c r="K16" i="7"/>
  <c r="K16" i="5" s="1"/>
  <c r="G181" i="1" s="1"/>
  <c r="K11" i="7"/>
  <c r="K11" i="5" s="1"/>
  <c r="G116" i="1" s="1"/>
  <c r="S24" i="7"/>
  <c r="W24" i="5" s="1"/>
  <c r="G291" i="1" s="1"/>
  <c r="K8" i="7"/>
  <c r="K8" i="5" s="1"/>
  <c r="G77" i="1" s="1"/>
  <c r="K10" i="7"/>
  <c r="K10" i="5" s="1"/>
  <c r="G103" i="1" s="1"/>
  <c r="S13" i="7"/>
  <c r="W13" i="5" s="1"/>
  <c r="G148" i="1" s="1"/>
  <c r="K13" i="7"/>
  <c r="K13" i="5" s="1"/>
  <c r="G142" i="1" s="1"/>
  <c r="S11" i="7"/>
  <c r="W11" i="5" s="1"/>
  <c r="G122" i="1" s="1"/>
  <c r="O20" i="7"/>
  <c r="Q20" i="5" s="1"/>
  <c r="G236" i="1" s="1"/>
  <c r="K19" i="7"/>
  <c r="K21" i="7"/>
  <c r="K21" i="5" s="1"/>
  <c r="G246" i="1" s="1"/>
  <c r="K12" i="7"/>
  <c r="K12" i="5" s="1"/>
  <c r="G129" i="1" s="1"/>
  <c r="S17" i="7"/>
  <c r="W17" i="5" s="1"/>
  <c r="G200" i="1" s="1"/>
  <c r="S15" i="7"/>
  <c r="W15" i="5" s="1"/>
  <c r="G174" i="1" s="1"/>
  <c r="S10" i="7"/>
  <c r="W10" i="5" s="1"/>
  <c r="G109" i="1" s="1"/>
  <c r="O15" i="7"/>
  <c r="Q15" i="5" s="1"/>
  <c r="G171" i="1" s="1"/>
  <c r="S25" i="7"/>
  <c r="W25" i="5" s="1"/>
  <c r="G304" i="1" s="1"/>
  <c r="K20" i="7"/>
  <c r="K20" i="5" s="1"/>
  <c r="G233" i="1" s="1"/>
  <c r="S20" i="7"/>
  <c r="W20" i="5" s="1"/>
  <c r="G239" i="1" s="1"/>
  <c r="K18" i="7"/>
  <c r="K18" i="5" s="1"/>
  <c r="G207" i="1" s="1"/>
  <c r="K25" i="7"/>
  <c r="K25" i="5" s="1"/>
  <c r="G298" i="1" s="1"/>
  <c r="O19" i="7"/>
  <c r="Q19" i="5" s="1"/>
  <c r="K24" i="7"/>
  <c r="K24" i="5" s="1"/>
  <c r="G285" i="1" s="1"/>
  <c r="O21" i="7"/>
  <c r="Q21" i="5" s="1"/>
  <c r="G249" i="1" s="1"/>
  <c r="K26" i="7"/>
  <c r="K26" i="5" s="1"/>
  <c r="G311" i="1" s="1"/>
  <c r="S21" i="7"/>
  <c r="W21" i="5" s="1"/>
  <c r="G252" i="1" s="1"/>
  <c r="O12" i="7"/>
  <c r="Q12" i="5" s="1"/>
  <c r="G132" i="1" s="1"/>
  <c r="O10" i="7"/>
  <c r="Q10" i="5" s="1"/>
  <c r="G106" i="1" s="1"/>
  <c r="S19" i="7"/>
  <c r="W19" i="5" s="1"/>
  <c r="O18" i="7"/>
  <c r="Q18" i="5" s="1"/>
  <c r="G210" i="1" s="1"/>
  <c r="O27" i="7"/>
  <c r="Q27" i="5" s="1"/>
  <c r="G327" i="1" s="1"/>
  <c r="K27" i="7"/>
  <c r="K27" i="5" s="1"/>
  <c r="G324" i="1" s="1"/>
  <c r="S14" i="7"/>
  <c r="W14" i="5" s="1"/>
  <c r="G161" i="1" s="1"/>
  <c r="S27" i="7"/>
  <c r="W27" i="5" s="1"/>
  <c r="G330" i="1" s="1"/>
  <c r="G217" i="1" l="1"/>
  <c r="E28" i="5"/>
  <c r="G334" i="1" s="1"/>
  <c r="G223" i="1"/>
  <c r="Q28" i="5"/>
  <c r="G340" i="1" s="1"/>
  <c r="G226" i="1"/>
  <c r="W28" i="5"/>
  <c r="G343" i="1" s="1"/>
  <c r="E17" i="9"/>
  <c r="E16" i="9"/>
  <c r="K19" i="5"/>
  <c r="E21" i="9" l="1"/>
  <c r="E19" i="9"/>
  <c r="E26" i="2" s="1"/>
  <c r="G969" i="1" s="1"/>
  <c r="O32" i="8"/>
  <c r="I20" i="6" s="1"/>
  <c r="G46" i="1" s="1"/>
  <c r="O22" i="8"/>
  <c r="I13" i="6" s="1"/>
  <c r="G25" i="1" s="1"/>
  <c r="O31" i="8"/>
  <c r="I19" i="6" s="1"/>
  <c r="G43" i="1" s="1"/>
  <c r="O18" i="8"/>
  <c r="O14" i="8"/>
  <c r="I9" i="6" s="1"/>
  <c r="G13" i="1" s="1"/>
  <c r="AM8" i="7"/>
  <c r="I8" i="5" s="1"/>
  <c r="G76" i="1" s="1"/>
  <c r="AU8" i="7"/>
  <c r="U8" i="5" s="1"/>
  <c r="G82" i="1" s="1"/>
  <c r="O37" i="8"/>
  <c r="I27" i="6" s="1"/>
  <c r="G67" i="1" s="1"/>
  <c r="O34" i="8"/>
  <c r="I22" i="6" s="1"/>
  <c r="G52" i="1" s="1"/>
  <c r="O17" i="8"/>
  <c r="I10" i="6" s="1"/>
  <c r="G16" i="1" s="1"/>
  <c r="O33" i="8"/>
  <c r="I21" i="6" s="1"/>
  <c r="G49" i="1" s="1"/>
  <c r="AU10" i="7"/>
  <c r="U10" i="5" s="1"/>
  <c r="G108" i="1" s="1"/>
  <c r="AQ24" i="7"/>
  <c r="O24" i="5" s="1"/>
  <c r="G287" i="1" s="1"/>
  <c r="AQ13" i="7"/>
  <c r="O13" i="5" s="1"/>
  <c r="G144" i="1" s="1"/>
  <c r="AQ19" i="7"/>
  <c r="AY10" i="7"/>
  <c r="AA10" i="5" s="1"/>
  <c r="G111" i="1" s="1"/>
  <c r="AQ15" i="7"/>
  <c r="O15" i="5" s="1"/>
  <c r="G170" i="1" s="1"/>
  <c r="AY17" i="7"/>
  <c r="AA17" i="5" s="1"/>
  <c r="G202" i="1" s="1"/>
  <c r="AU12" i="7"/>
  <c r="U12" i="5" s="1"/>
  <c r="G134" i="1" s="1"/>
  <c r="AU21" i="7"/>
  <c r="U21" i="5" s="1"/>
  <c r="G251" i="1" s="1"/>
  <c r="O39" i="8"/>
  <c r="I26" i="6" s="1"/>
  <c r="G64" i="1" s="1"/>
  <c r="AQ26" i="7"/>
  <c r="O26" i="5" s="1"/>
  <c r="G313" i="1" s="1"/>
  <c r="AQ21" i="7"/>
  <c r="O21" i="5" s="1"/>
  <c r="G248" i="1" s="1"/>
  <c r="AU15" i="7"/>
  <c r="U15" i="5" s="1"/>
  <c r="G173" i="1" s="1"/>
  <c r="AY19" i="7"/>
  <c r="AU19" i="7"/>
  <c r="AQ17" i="7"/>
  <c r="O17" i="5" s="1"/>
  <c r="G196" i="1" s="1"/>
  <c r="AY25" i="7"/>
  <c r="AA25" i="5" s="1"/>
  <c r="G306" i="1" s="1"/>
  <c r="O38" i="8"/>
  <c r="I25" i="6" s="1"/>
  <c r="G61" i="1" s="1"/>
  <c r="AY14" i="7"/>
  <c r="AA14" i="5" s="1"/>
  <c r="G163" i="1" s="1"/>
  <c r="AU14" i="7"/>
  <c r="U14" i="5" s="1"/>
  <c r="G160" i="1" s="1"/>
  <c r="AY21" i="7"/>
  <c r="AA21" i="5" s="1"/>
  <c r="G254" i="1" s="1"/>
  <c r="AY24" i="7"/>
  <c r="AA24" i="5" s="1"/>
  <c r="G293" i="1" s="1"/>
  <c r="AU25" i="7"/>
  <c r="U25" i="5" s="1"/>
  <c r="G303" i="1" s="1"/>
  <c r="AY12" i="7"/>
  <c r="AA12" i="5" s="1"/>
  <c r="G137" i="1" s="1"/>
  <c r="AU9" i="7"/>
  <c r="U9" i="5" s="1"/>
  <c r="G95" i="1" s="1"/>
  <c r="AU26" i="7"/>
  <c r="U26" i="5" s="1"/>
  <c r="G316" i="1" s="1"/>
  <c r="AM16" i="7"/>
  <c r="I16" i="5" s="1"/>
  <c r="G180" i="1" s="1"/>
  <c r="AM15" i="7"/>
  <c r="I15" i="5" s="1"/>
  <c r="G167" i="1" s="1"/>
  <c r="AM11" i="7"/>
  <c r="I11" i="5" s="1"/>
  <c r="G115" i="1" s="1"/>
  <c r="AM12" i="7"/>
  <c r="I12" i="5" s="1"/>
  <c r="G128" i="1" s="1"/>
  <c r="AM26" i="7"/>
  <c r="I26" i="5" s="1"/>
  <c r="G310" i="1" s="1"/>
  <c r="AM9" i="7"/>
  <c r="I9" i="5" s="1"/>
  <c r="G89" i="1" s="1"/>
  <c r="AM14" i="7"/>
  <c r="I14" i="5" s="1"/>
  <c r="G154" i="1" s="1"/>
  <c r="AM13" i="7"/>
  <c r="I13" i="5" s="1"/>
  <c r="G141" i="1" s="1"/>
  <c r="AM20" i="7"/>
  <c r="I20" i="5" s="1"/>
  <c r="G232" i="1" s="1"/>
  <c r="AM17" i="7"/>
  <c r="I17" i="5" s="1"/>
  <c r="G193" i="1" s="1"/>
  <c r="AU17" i="7"/>
  <c r="U17" i="5" s="1"/>
  <c r="G199" i="1" s="1"/>
  <c r="AY26" i="7"/>
  <c r="AA26" i="5" s="1"/>
  <c r="G319" i="1" s="1"/>
  <c r="AM24" i="7"/>
  <c r="I24" i="5" s="1"/>
  <c r="G284" i="1" s="1"/>
  <c r="O19" i="8"/>
  <c r="I12" i="6" s="1"/>
  <c r="G22" i="1" s="1"/>
  <c r="AM21" i="7"/>
  <c r="I21" i="5" s="1"/>
  <c r="G245" i="1" s="1"/>
  <c r="AM19" i="7"/>
  <c r="I19" i="5" s="1"/>
  <c r="AM25" i="7"/>
  <c r="I25" i="5" s="1"/>
  <c r="G297" i="1" s="1"/>
  <c r="AQ9" i="7"/>
  <c r="O9" i="5" s="1"/>
  <c r="G92" i="1" s="1"/>
  <c r="AU24" i="7"/>
  <c r="U24" i="5" s="1"/>
  <c r="G290" i="1" s="1"/>
  <c r="AM10" i="7"/>
  <c r="I10" i="5" s="1"/>
  <c r="G102" i="1" s="1"/>
  <c r="AQ14" i="7"/>
  <c r="O14" i="5" s="1"/>
  <c r="G157" i="1" s="1"/>
  <c r="AU16" i="7"/>
  <c r="U16" i="5" s="1"/>
  <c r="G186" i="1" s="1"/>
  <c r="AU18" i="7"/>
  <c r="U18" i="5" s="1"/>
  <c r="G212" i="1" s="1"/>
  <c r="AQ20" i="7"/>
  <c r="O20" i="5" s="1"/>
  <c r="G235" i="1" s="1"/>
  <c r="AQ25" i="7"/>
  <c r="O25" i="5" s="1"/>
  <c r="G300" i="1" s="1"/>
  <c r="AU13" i="7"/>
  <c r="U13" i="5" s="1"/>
  <c r="G147" i="1" s="1"/>
  <c r="AU11" i="7"/>
  <c r="U11" i="5" s="1"/>
  <c r="G121" i="1" s="1"/>
  <c r="AQ12" i="7"/>
  <c r="O12" i="5" s="1"/>
  <c r="G131" i="1" s="1"/>
  <c r="O30" i="8"/>
  <c r="I18" i="6" s="1"/>
  <c r="G40" i="1" s="1"/>
  <c r="AQ16" i="7"/>
  <c r="O16" i="5" s="1"/>
  <c r="G183" i="1" s="1"/>
  <c r="AQ11" i="7"/>
  <c r="O11" i="5" s="1"/>
  <c r="G118" i="1" s="1"/>
  <c r="AQ18" i="7"/>
  <c r="O18" i="5" s="1"/>
  <c r="G209" i="1" s="1"/>
  <c r="AM18" i="7"/>
  <c r="I18" i="5" s="1"/>
  <c r="G206" i="1" s="1"/>
  <c r="AY20" i="7"/>
  <c r="AA20" i="5" s="1"/>
  <c r="G241" i="1" s="1"/>
  <c r="AY18" i="7"/>
  <c r="AA18" i="5" s="1"/>
  <c r="G215" i="1" s="1"/>
  <c r="AY16" i="7"/>
  <c r="AA16" i="5" s="1"/>
  <c r="G189" i="1" s="1"/>
  <c r="AQ10" i="7"/>
  <c r="O10" i="5" s="1"/>
  <c r="G105" i="1" s="1"/>
  <c r="AY9" i="7"/>
  <c r="AA9" i="5" s="1"/>
  <c r="G98" i="1" s="1"/>
  <c r="AQ8" i="7"/>
  <c r="O8" i="5" s="1"/>
  <c r="G79" i="1" s="1"/>
  <c r="AY15" i="7"/>
  <c r="AA15" i="5" s="1"/>
  <c r="G176" i="1" s="1"/>
  <c r="AU20" i="7"/>
  <c r="U20" i="5" s="1"/>
  <c r="G238" i="1" s="1"/>
  <c r="AY8" i="7"/>
  <c r="AA8" i="5" s="1"/>
  <c r="G85" i="1" s="1"/>
  <c r="O10" i="8"/>
  <c r="I8" i="6" s="1"/>
  <c r="G10" i="1" s="1"/>
  <c r="AU27" i="7"/>
  <c r="U27" i="5" s="1"/>
  <c r="G329" i="1" s="1"/>
  <c r="AM27" i="7"/>
  <c r="I27" i="5" s="1"/>
  <c r="G323" i="1" s="1"/>
  <c r="AY13" i="7"/>
  <c r="AA13" i="5" s="1"/>
  <c r="G150" i="1" s="1"/>
  <c r="AY11" i="7"/>
  <c r="AA11" i="5" s="1"/>
  <c r="G124" i="1" s="1"/>
  <c r="AY27" i="7"/>
  <c r="AA27" i="5" s="1"/>
  <c r="G332" i="1" s="1"/>
  <c r="AQ27" i="7"/>
  <c r="O27" i="5" s="1"/>
  <c r="G326" i="1" s="1"/>
  <c r="G220" i="1"/>
  <c r="K28" i="5"/>
  <c r="G337" i="1" s="1"/>
  <c r="G219" i="1" l="1"/>
  <c r="I28" i="5"/>
  <c r="G336" i="1" s="1"/>
  <c r="U19" i="5"/>
  <c r="AA19" i="5"/>
  <c r="O19" i="5"/>
  <c r="E24" i="9"/>
  <c r="E27" i="2" s="1"/>
  <c r="G970" i="1" s="1"/>
  <c r="E22" i="9"/>
  <c r="E23" i="9" s="1"/>
  <c r="G228" i="1" l="1"/>
  <c r="AA28" i="5"/>
  <c r="G345" i="1" s="1"/>
  <c r="G222" i="1"/>
  <c r="O28" i="5"/>
  <c r="G339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<sst xmlns="http://schemas.openxmlformats.org/spreadsheetml/2006/main" count="90973" uniqueCount="47981">
  <si>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WEST 2017 Run: 03/07/2019 12:10:53 AM</t>
  </si>
  <si>
    <t>User Inputs and Index</t>
  </si>
  <si>
    <t>User Input values:</t>
  </si>
  <si>
    <t>RRICC:</t>
  </si>
  <si>
    <t>Railroad Short Name:</t>
  </si>
  <si>
    <t>WEST</t>
  </si>
  <si>
    <t>Railroad Name:</t>
  </si>
  <si>
    <t>Western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</si>
  <si>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</si>
  <si>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</si>
  <si>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</si>
  <si>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</si>
  <si>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</si>
  <si>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</si>
  <si>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</si>
  <si>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</si>
  <si>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</si>
  <si>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</si>
  <si>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</si>
  <si>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</si>
  <si>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</si>
  <si>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</si>
  <si>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</si>
  <si>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</si>
  <si>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</si>
  <si>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</si>
  <si>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</si>
  <si>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</si>
  <si>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</si>
  <si>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</si>
  <si>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</si>
  <si>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</si>
  <si>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</si>
  <si>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</si>
  <si>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</si>
  <si>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</si>
  <si>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</si>
  <si>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</si>
  <si>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</si>
  <si>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</si>
  <si>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</si>
  <si>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</si>
  <si>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</si>
  <si>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</si>
  <si>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</si>
  <si>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</si>
  <si>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</si>
  <si>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</si>
  <si>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</si>
  <si>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</si>
  <si>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</si>
  <si>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</si>
  <si>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</si>
  <si>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</si>
  <si>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</si>
  <si>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</si>
  <si>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</si>
  <si>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</si>
  <si>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</si>
  <si>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</si>
  <si>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</si>
  <si>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</si>
  <si>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</si>
  <si>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</si>
  <si>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</si>
  <si>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</si>
  <si>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</si>
  <si>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</si>
  <si>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</si>
  <si>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</si>
  <si>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</si>
  <si>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</si>
  <si>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</si>
  <si>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</si>
  <si>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</si>
  <si>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</si>
  <si>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</si>
  <si>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</si>
  <si>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</si>
  <si>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</si>
  <si>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</si>
  <si>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</si>
  <si>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</si>
  <si>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</si>
  <si>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</si>
  <si>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</si>
  <si>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</si>
  <si>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</si>
  <si>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</si>
  <si>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</si>
  <si>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</si>
  <si>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</si>
  <si>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</si>
  <si>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</si>
  <si>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</si>
  <si>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</si>
  <si>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</si>
  <si>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</si>
  <si>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</si>
  <si>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</si>
  <si>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</si>
  <si>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</si>
  <si>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</si>
  <si>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</si>
  <si>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</si>
  <si>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</si>
  <si>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</si>
  <si>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</si>
  <si>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</si>
  <si>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</si>
  <si>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</si>
  <si>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</si>
  <si>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</si>
  <si>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</si>
  <si>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</si>
  <si>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</si>
  <si>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</si>
  <si>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</si>
  <si>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</si>
  <si>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</si>
  <si>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</si>
  <si>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</si>
  <si>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</si>
  <si>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</si>
  <si>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</si>
  <si>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</si>
  <si>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</si>
  <si>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</si>
  <si>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</si>
  <si>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</si>
  <si>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</si>
  <si>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</si>
  <si>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</si>
  <si>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</si>
  <si>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</si>
  <si>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</si>
  <si>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</si>
  <si>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</si>
  <si>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</si>
  <si>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</si>
  <si>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</si>
  <si>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</si>
  <si>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</si>
  <si>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</si>
  <si>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</si>
  <si>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</si>
  <si>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</si>
  <si>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</si>
  <si>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</si>
  <si>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</si>
  <si>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</si>
  <si>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</si>
  <si>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</si>
  <si>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</si>
  <si>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</si>
  <si>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</si>
  <si>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</si>
  <si>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</si>
  <si>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</si>
  <si>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</si>
  <si>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</si>
  <si>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</si>
  <si>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</si>
  <si>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</si>
  <si>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</si>
  <si>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</si>
  <si>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</si>
  <si>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</si>
  <si>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</si>
  <si>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</si>
  <si>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</si>
  <si>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</si>
  <si>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</si>
  <si>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</si>
  <si>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2017 SCH 755</t>
  </si>
  <si>
    <t>2016 SCH 755</t>
  </si>
  <si>
    <t>2015 SCH 755</t>
  </si>
  <si>
    <t>2014 SCH 755</t>
  </si>
  <si>
    <t>2013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</si>
  <si>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</si>
  <si>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</si>
  <si>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</si>
  <si>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</si>
  <si>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</si>
  <si>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</si>
  <si>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</si>
  <si>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</si>
  <si>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</si>
  <si>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</si>
  <si>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</si>
  <si>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</si>
  <si>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</si>
  <si>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</si>
  <si>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</si>
  <si>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</si>
  <si>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</si>
  <si>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</si>
  <si>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</si>
  <si>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</si>
  <si>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</si>
  <si>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</si>
  <si>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</si>
  <si>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</si>
  <si>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</si>
  <si>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</si>
  <si>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</si>
  <si>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</si>
  <si>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</si>
  <si>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</si>
  <si>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</si>
  <si>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</si>
  <si>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</si>
  <si>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</si>
  <si>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</si>
  <si>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</si>
  <si>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</si>
  <si>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</si>
  <si>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</si>
  <si>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</si>
  <si>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</si>
  <si>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</si>
  <si>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</si>
  <si>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</si>
  <si>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</si>
  <si>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</si>
  <si>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</si>
  <si>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</si>
  <si>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</si>
  <si>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</si>
  <si>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</si>
  <si>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</si>
  <si>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</si>
  <si>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</si>
  <si>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</si>
  <si>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</si>
  <si>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</si>
  <si>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</si>
  <si>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</si>
  <si>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</si>
  <si>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</si>
  <si>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</si>
  <si>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</si>
  <si>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</si>
  <si>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</si>
  <si>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</si>
  <si>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</si>
  <si>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</si>
  <si>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</si>
  <si>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</si>
  <si>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</si>
  <si>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</si>
  <si>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</si>
  <si>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</si>
  <si>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</si>
  <si>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</si>
  <si>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</si>
  <si>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</si>
  <si>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</si>
  <si>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</si>
  <si>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</si>
  <si>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</si>
  <si>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</si>
  <si>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</si>
  <si>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</si>
  <si>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</si>
  <si>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</si>
  <si>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</si>
  <si>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</si>
  <si>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</si>
  <si>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</si>
  <si>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</si>
  <si>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</si>
  <si>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</si>
  <si>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</si>
  <si>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</si>
  <si>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</si>
  <si>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</si>
  <si>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</si>
  <si>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</si>
  <si>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</si>
  <si>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</si>
  <si>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</si>
  <si>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</si>
  <si>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</si>
  <si>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</si>
  <si>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</si>
  <si>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</si>
  <si>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</si>
  <si>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</si>
  <si>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</si>
  <si>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</si>
  <si>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</si>
  <si>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</si>
  <si>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</si>
  <si>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</si>
  <si>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</si>
  <si>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</si>
  <si>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</si>
  <si>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</si>
  <si>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</si>
  <si>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</si>
  <si>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</si>
  <si>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</si>
  <si>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</si>
  <si>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</si>
  <si>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</si>
  <si>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</si>
  <si>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</si>
  <si>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</si>
  <si>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</si>
  <si>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</si>
  <si>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</si>
  <si>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</si>
  <si>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</si>
  <si>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</si>
  <si>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</si>
  <si>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</si>
  <si>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</si>
  <si>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</si>
  <si>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</si>
  <si>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</si>
  <si>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</si>
  <si>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</si>
  <si>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</si>
  <si>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</si>
  <si>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</si>
  <si>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</si>
  <si>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</si>
  <si>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</si>
  <si>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</si>
  <si>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</si>
  <si>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</si>
  <si>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</si>
  <si>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</si>
  <si>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</si>
  <si>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</si>
  <si>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</si>
  <si>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</si>
  <si>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</si>
  <si>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</si>
  <si>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</si>
  <si>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</si>
  <si>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</si>
  <si>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</si>
  <si>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</si>
  <si>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</si>
  <si>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</si>
  <si>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</si>
  <si>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</si>
  <si>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</si>
  <si>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</si>
  <si>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</si>
  <si>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</si>
  <si>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</si>
  <si>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</si>
  <si>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</si>
  <si>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</si>
  <si>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</si>
  <si>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</si>
  <si>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</si>
  <si>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2017 QCS COL(B)</t>
  </si>
  <si>
    <t>2016 QCS COL(B)</t>
  </si>
  <si>
    <t>2015 QCS COL(B)</t>
  </si>
  <si>
    <t>2014 QCS COL(B)</t>
  </si>
  <si>
    <t>2013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</si>
  <si>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</si>
  <si>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</si>
  <si>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</si>
  <si>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</si>
  <si>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2017 QCS COL(D)</t>
  </si>
  <si>
    <t>2016 QCS COL(D)</t>
  </si>
  <si>
    <t>2015 QCS COL(D)</t>
  </si>
  <si>
    <t>2014 QCS COL(D)</t>
  </si>
  <si>
    <t>2013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</si>
  <si>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</si>
  <si>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</si>
  <si>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</si>
  <si>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</si>
  <si>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2017 QCS COL(F)</t>
  </si>
  <si>
    <t>2016 QCS COL(F)</t>
  </si>
  <si>
    <t>2015 QCS COL(F)</t>
  </si>
  <si>
    <t>2014 QCS COL(F)</t>
  </si>
  <si>
    <t>2013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</si>
  <si>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</si>
  <si>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</si>
  <si>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</si>
  <si>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</si>
  <si>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2017 QCS COL(H)</t>
  </si>
  <si>
    <t>2016 QCS COL(H)</t>
  </si>
  <si>
    <t>2015 QCS COL(H)</t>
  </si>
  <si>
    <t>2014 QCS COL(H)</t>
  </si>
  <si>
    <t>2013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</si>
  <si>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</si>
  <si>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</si>
  <si>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</si>
  <si>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</si>
  <si>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</si>
  <si>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</si>
  <si>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</si>
  <si>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</si>
  <si>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</si>
  <si>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</si>
  <si>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</si>
  <si>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</si>
  <si>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</si>
  <si>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</si>
  <si>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</si>
  <si>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</si>
  <si>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</si>
  <si>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</si>
  <si>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</si>
  <si>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</si>
  <si>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</si>
  <si>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</si>
  <si>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</si>
  <si>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</si>
  <si>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</si>
  <si>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</si>
  <si>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</si>
  <si>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</si>
  <si>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</si>
  <si>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</si>
  <si>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</si>
  <si>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2017 SCH 700 COL(C)</t>
  </si>
  <si>
    <t>2016 SCH 700 COL(C)</t>
  </si>
  <si>
    <t>2015 SCH 700 COL(C)</t>
  </si>
  <si>
    <t>2014 SCH 700 COL(C)</t>
  </si>
  <si>
    <t>2013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</si>
  <si>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</si>
  <si>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</si>
  <si>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</si>
  <si>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</si>
  <si>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2017 SCH 700 COL(D)</t>
  </si>
  <si>
    <t>2016 SCH 700 COL(D)</t>
  </si>
  <si>
    <t>2015 SCH 700 COL(D)</t>
  </si>
  <si>
    <t>2014 SCH 700 COL(D)</t>
  </si>
  <si>
    <t>2013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</si>
  <si>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</si>
  <si>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</si>
  <si>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</si>
  <si>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</si>
  <si>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2017 SCH 700 COL(E)</t>
  </si>
  <si>
    <t>2016 SCH 700 COL(E)</t>
  </si>
  <si>
    <t>2015 SCH 700 COL(E)</t>
  </si>
  <si>
    <t>2014 SCH 700 COL(E)</t>
  </si>
  <si>
    <t>2013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</si>
  <si>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</si>
  <si>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</si>
  <si>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</si>
  <si>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</si>
  <si>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2017 SCH 700 COL(F)</t>
  </si>
  <si>
    <t>2016 SCH 700 COL(F)</t>
  </si>
  <si>
    <t>2015 SCH 700 COL(F)</t>
  </si>
  <si>
    <t>2014 SCH 700 COL(F)</t>
  </si>
  <si>
    <t>2013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</si>
  <si>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</si>
  <si>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</si>
  <si>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</si>
  <si>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</si>
  <si>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</si>
  <si>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</si>
  <si>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</si>
  <si>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</si>
  <si>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</si>
  <si>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</si>
  <si>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</si>
  <si>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</si>
  <si>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</si>
  <si>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2017 SCH 700 COL(H)</t>
  </si>
  <si>
    <t>2016 SCH 700 COL(H)</t>
  </si>
  <si>
    <t>2015 SCH 700 COL(H)</t>
  </si>
  <si>
    <t>2014 SCH 700 COL(H)</t>
  </si>
  <si>
    <t>2013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</si>
  <si>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</si>
  <si>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</si>
  <si>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</si>
  <si>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</si>
  <si>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2017 SCH 700 COL(G)</t>
  </si>
  <si>
    <t>2016 SCH 700 COL(G)</t>
  </si>
  <si>
    <t>2015 SCH 700 COL(G)</t>
  </si>
  <si>
    <t>2014 SCH 700 COL(G)</t>
  </si>
  <si>
    <t>2013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</si>
  <si>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</si>
  <si>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</si>
  <si>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</si>
  <si>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</si>
  <si>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</si>
  <si>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</si>
  <si>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</si>
  <si>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</si>
  <si>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</si>
  <si>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</si>
  <si>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</si>
  <si>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</si>
  <si>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</si>
  <si>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</si>
  <si>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</si>
  <si>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</si>
  <si>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</si>
  <si>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</si>
  <si>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</si>
  <si>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</si>
  <si>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</si>
  <si>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</si>
  <si>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2017 SCH 700 COL(I)</t>
  </si>
  <si>
    <t>2016 SCH 700 COL(I)</t>
  </si>
  <si>
    <t>2015 SCH 700 COL(I)</t>
  </si>
  <si>
    <t>2014 SCH 700 COL(I)</t>
  </si>
  <si>
    <t>2013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</si>
  <si>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</si>
  <si>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</si>
  <si>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</si>
  <si>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</si>
  <si>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</si>
  <si>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</si>
  <si>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</si>
  <si>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</si>
  <si>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</si>
  <si>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</si>
  <si>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</si>
  <si>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</si>
  <si>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</si>
  <si>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</si>
  <si>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</si>
  <si>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</si>
  <si>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</si>
  <si>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</si>
  <si>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</si>
  <si>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</si>
  <si>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</si>
  <si>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</si>
  <si>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</si>
  <si>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</si>
  <si>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</si>
  <si>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</si>
  <si>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</si>
  <si>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</si>
  <si>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</si>
  <si>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</si>
  <si>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</si>
  <si>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</si>
  <si>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</si>
  <si>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</si>
  <si>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</si>
  <si>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</si>
  <si>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</si>
  <si>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</si>
  <si>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</si>
  <si>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</si>
  <si>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</si>
  <si>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</si>
  <si>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</si>
  <si>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</si>
  <si>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</si>
  <si>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</si>
  <si>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</si>
  <si>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</si>
  <si>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</si>
  <si>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</si>
  <si>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</si>
  <si>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</si>
  <si>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</si>
  <si>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</si>
  <si>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</si>
  <si>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</si>
  <si>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</si>
  <si>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</si>
  <si>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</si>
  <si>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</si>
  <si>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</si>
  <si>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</si>
  <si>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</si>
  <si>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</si>
  <si>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</si>
  <si>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</si>
  <si>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</si>
  <si>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</si>
  <si>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</si>
  <si>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</si>
  <si>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</si>
  <si>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</si>
  <si>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</si>
  <si>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</si>
  <si>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</si>
  <si>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</si>
  <si>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</si>
  <si>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</si>
  <si>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</si>
  <si>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</si>
  <si>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</si>
  <si>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</si>
  <si>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</si>
  <si>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</si>
  <si>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</si>
  <si>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</si>
  <si>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</si>
  <si>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</si>
  <si>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</si>
  <si>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</si>
  <si>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</si>
  <si>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</si>
  <si>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</si>
  <si>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</si>
  <si>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</si>
  <si>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</si>
  <si>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</si>
  <si>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</si>
  <si>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</si>
  <si>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</si>
  <si>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</si>
  <si>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</si>
  <si>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</si>
  <si>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</si>
  <si>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</si>
  <si>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</si>
  <si>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</si>
  <si>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</si>
  <si>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</si>
  <si>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</si>
  <si>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</si>
  <si>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</si>
  <si>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</si>
  <si>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</si>
  <si>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</si>
  <si>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</si>
  <si>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</si>
  <si>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</si>
  <si>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</si>
  <si>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</si>
  <si>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</si>
  <si>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</si>
  <si>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</si>
  <si>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</si>
  <si>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</si>
  <si>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</si>
  <si>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</si>
  <si>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</si>
  <si>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</si>
  <si>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</si>
  <si>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</si>
  <si>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</si>
  <si>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</si>
  <si>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</si>
  <si>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</si>
  <si>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</si>
  <si>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</si>
  <si>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</si>
  <si>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</si>
  <si>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</si>
  <si>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</si>
  <si>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</si>
  <si>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</si>
  <si>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</si>
  <si>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</si>
  <si>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</si>
  <si>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</si>
  <si>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</si>
  <si>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</si>
  <si>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</si>
  <si>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</si>
  <si>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</si>
  <si>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</si>
  <si>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</si>
  <si>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</si>
  <si>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</si>
  <si>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</si>
  <si>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</si>
  <si>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</si>
  <si>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</si>
  <si>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</si>
  <si>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</si>
  <si>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</si>
  <si>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</si>
  <si>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</si>
  <si>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</si>
  <si>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</si>
  <si>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</si>
  <si>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</si>
  <si>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</si>
  <si>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</si>
  <si>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</si>
  <si>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</si>
  <si>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</si>
  <si>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</si>
  <si>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</si>
  <si>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</si>
  <si>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</si>
  <si>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</si>
  <si>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</si>
  <si>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</si>
  <si>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</si>
  <si>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</si>
  <si>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</si>
  <si>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</si>
  <si>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</si>
  <si>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</si>
  <si>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</si>
  <si>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</si>
  <si>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</si>
  <si>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</si>
  <si>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</si>
  <si>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</si>
  <si>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</si>
  <si>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</si>
  <si>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</si>
  <si>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</si>
  <si>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</si>
  <si>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</si>
  <si>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</si>
  <si>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</si>
  <si>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</si>
  <si>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</si>
  <si>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</si>
  <si>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</si>
  <si>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</si>
  <si>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</si>
  <si>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</si>
  <si>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</si>
  <si>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</si>
  <si>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</si>
  <si>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</si>
  <si>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</si>
  <si>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</si>
  <si>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</si>
  <si>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</si>
  <si>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</si>
  <si>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</si>
  <si>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</si>
  <si>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</si>
  <si>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</si>
  <si>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</si>
  <si>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</si>
  <si>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</si>
  <si>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</si>
  <si>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</si>
  <si>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</si>
  <si>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</si>
  <si>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</si>
  <si>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</si>
  <si>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</si>
  <si>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</si>
  <si>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</si>
  <si>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</si>
  <si>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</si>
  <si>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</si>
  <si>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</si>
  <si>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</si>
  <si>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</si>
  <si>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</si>
  <si>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</si>
  <si>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</si>
  <si>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</si>
  <si>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</si>
  <si>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</si>
  <si>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</si>
  <si>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</si>
  <si>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</si>
  <si>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</si>
  <si>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</si>
  <si>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</si>
  <si>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</si>
  <si>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</si>
  <si>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</si>
  <si>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</si>
  <si>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</si>
  <si>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</si>
  <si>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</si>
  <si>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</si>
  <si>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</si>
  <si>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</si>
  <si>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</si>
  <si>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</si>
  <si>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</si>
  <si>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</si>
  <si>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</si>
  <si>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</si>
  <si>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</si>
  <si>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</si>
  <si>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</si>
  <si>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</si>
  <si>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</si>
  <si>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</si>
  <si>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</si>
  <si>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</si>
  <si>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</si>
  <si>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</si>
  <si>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</si>
  <si>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</si>
  <si>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</si>
  <si>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</si>
  <si>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</si>
  <si>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</si>
  <si>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</si>
  <si>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</si>
  <si>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</si>
  <si>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</si>
  <si>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</si>
  <si>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</si>
  <si>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</si>
  <si>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</si>
  <si>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</si>
  <si>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</si>
  <si>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</si>
  <si>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</si>
  <si>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</si>
  <si>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</si>
  <si>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</si>
  <si>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</si>
  <si>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</si>
  <si>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</si>
  <si>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</si>
  <si>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</si>
  <si>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</si>
  <si>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</si>
  <si>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</si>
  <si>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</si>
  <si>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</si>
  <si>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</si>
  <si>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</si>
  <si>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</si>
  <si>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</si>
  <si>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</si>
  <si>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</si>
  <si>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</si>
  <si>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</si>
  <si>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</si>
  <si>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</si>
  <si>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</si>
  <si>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</si>
  <si>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</si>
  <si>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</si>
  <si>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</si>
  <si>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</si>
  <si>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</si>
  <si>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</si>
  <si>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</si>
  <si>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</si>
  <si>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</si>
  <si>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</si>
  <si>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</si>
  <si>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</si>
  <si>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</si>
  <si>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</si>
  <si>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</si>
  <si>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</si>
  <si>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</si>
  <si>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</si>
  <si>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</si>
  <si>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</si>
  <si>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</si>
  <si>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</si>
  <si>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</si>
  <si>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</si>
  <si>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</si>
  <si>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</si>
  <si>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</si>
  <si>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</si>
  <si>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</si>
  <si>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</si>
  <si>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</si>
  <si>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</si>
  <si>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</si>
  <si>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</si>
  <si>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</si>
  <si>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</si>
  <si>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</si>
  <si>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</si>
  <si>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</si>
  <si>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</si>
  <si>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</si>
  <si>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</si>
  <si>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</si>
  <si>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</si>
  <si>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</si>
  <si>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</si>
  <si>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</si>
  <si>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</si>
  <si>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</si>
  <si>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</si>
  <si>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</si>
  <si>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</si>
  <si>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</si>
  <si>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</si>
  <si>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</si>
  <si>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</si>
  <si>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</si>
  <si>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</si>
  <si>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</si>
  <si>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</si>
  <si>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</si>
  <si>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</si>
  <si>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</si>
  <si>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</si>
  <si>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</si>
  <si>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</si>
  <si>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</si>
  <si>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</si>
  <si>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</si>
  <si>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</si>
  <si>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</si>
  <si>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</si>
  <si>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</si>
  <si>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</si>
  <si>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</si>
  <si>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</si>
  <si>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</si>
  <si>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</si>
  <si>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</si>
  <si>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</si>
  <si>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</si>
  <si>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</si>
  <si>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</si>
  <si>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</si>
  <si>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</si>
  <si>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</si>
  <si>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</si>
  <si>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</si>
  <si>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</si>
  <si>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</si>
  <si>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</si>
  <si>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</si>
  <si>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</si>
  <si>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</si>
  <si>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</si>
  <si>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</si>
  <si>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</si>
  <si>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</si>
  <si>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</si>
  <si>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</si>
  <si>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</si>
  <si>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</si>
  <si>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</si>
  <si>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</si>
  <si>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</si>
  <si>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</si>
  <si>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</si>
  <si>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</si>
  <si>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</si>
  <si>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</si>
  <si>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</si>
  <si>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</si>
  <si>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</si>
  <si>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</si>
  <si>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</si>
  <si>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</si>
  <si>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</si>
  <si>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</si>
  <si>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</si>
  <si>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</si>
  <si>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</si>
  <si>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</si>
  <si>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</si>
  <si>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</si>
  <si>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</si>
  <si>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</si>
  <si>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</si>
  <si>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</si>
  <si>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</si>
  <si>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</si>
  <si>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</si>
  <si>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</si>
  <si>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</si>
  <si>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</si>
  <si>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</si>
  <si>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</si>
  <si>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</si>
  <si>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</si>
  <si>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</si>
  <si>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</si>
  <si>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</si>
  <si>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</si>
  <si>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</si>
  <si>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</si>
  <si>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</si>
  <si>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</si>
  <si>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</si>
  <si>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</si>
  <si>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</si>
  <si>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</si>
  <si>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</si>
  <si>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</si>
  <si>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</si>
  <si>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</si>
  <si>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</si>
  <si>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</si>
  <si>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</si>
  <si>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</si>
  <si>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</si>
  <si>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</si>
  <si>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</si>
  <si>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</si>
  <si>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</si>
  <si>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</si>
  <si>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</si>
  <si>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</si>
  <si>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</si>
  <si>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</si>
  <si>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</si>
  <si>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</si>
  <si>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</si>
  <si>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</si>
  <si>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</si>
  <si>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</si>
  <si>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</si>
  <si>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</si>
  <si>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</si>
  <si>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</si>
  <si>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</si>
  <si>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</si>
  <si>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</si>
  <si>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</si>
  <si>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</si>
  <si>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</si>
  <si>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</si>
  <si>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</si>
  <si>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</si>
  <si>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</si>
  <si>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</si>
  <si>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</si>
  <si>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</si>
  <si>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</si>
  <si>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</si>
  <si>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</si>
  <si>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</si>
  <si>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</si>
  <si>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</si>
  <si>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</si>
  <si>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</si>
  <si>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</si>
  <si>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</si>
  <si>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</si>
  <si>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</si>
  <si>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</si>
  <si>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</si>
  <si>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</si>
  <si>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</si>
  <si>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</si>
  <si>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</si>
  <si>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</si>
  <si>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</si>
  <si>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</si>
  <si>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</si>
  <si>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</si>
  <si>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</si>
  <si>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</si>
  <si>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</si>
  <si>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</si>
  <si>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</si>
  <si>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</si>
  <si>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</si>
  <si>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</si>
  <si>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</si>
  <si>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</si>
  <si>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</si>
  <si>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</si>
  <si>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</si>
  <si>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</si>
  <si>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</si>
  <si>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</si>
  <si>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</si>
  <si>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</si>
  <si>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</si>
  <si>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</si>
  <si>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</si>
  <si>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</si>
  <si>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</si>
  <si>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</si>
  <si>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</si>
  <si>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</si>
  <si>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</si>
  <si>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</si>
  <si>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</si>
  <si>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</si>
  <si>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</si>
  <si>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</si>
  <si>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</si>
  <si>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</si>
  <si>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</si>
  <si>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</si>
  <si>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</si>
  <si>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</si>
  <si>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</si>
  <si>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</si>
  <si>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</si>
  <si>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</si>
  <si>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</si>
  <si>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</si>
  <si>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</si>
  <si>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</si>
  <si>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</si>
  <si>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</si>
  <si>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</si>
  <si>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</si>
  <si>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</si>
  <si>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</si>
  <si>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</si>
  <si>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</si>
  <si>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</si>
  <si>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</si>
  <si>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</si>
  <si>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</si>
  <si>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</si>
  <si>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</si>
  <si>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</si>
  <si>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</si>
  <si>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</si>
  <si>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</si>
  <si>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</si>
  <si>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</si>
  <si>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</si>
  <si>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</si>
  <si>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</si>
  <si>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</si>
  <si>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</si>
  <si>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</si>
  <si>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</si>
  <si>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</si>
  <si>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</si>
  <si>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</si>
  <si>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</si>
  <si>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</si>
  <si>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</si>
  <si>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</si>
  <si>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</si>
  <si>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</si>
  <si>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</si>
  <si>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</si>
  <si>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</si>
  <si>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</si>
  <si>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</si>
  <si>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</si>
  <si>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</si>
  <si>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</si>
  <si>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</si>
  <si>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</si>
  <si>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</si>
  <si>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</si>
  <si>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</si>
  <si>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</si>
  <si>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</si>
  <si>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</si>
  <si>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</si>
  <si>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</si>
  <si>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</si>
  <si>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</si>
  <si>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</si>
  <si>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</si>
  <si>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</si>
  <si>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</si>
  <si>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</si>
  <si>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</si>
  <si>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</si>
  <si>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</si>
  <si>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</si>
  <si>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</si>
  <si>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</si>
  <si>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</si>
  <si>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</si>
  <si>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</si>
  <si>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</si>
  <si>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</si>
  <si>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</si>
  <si>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</si>
  <si>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</si>
  <si>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</si>
  <si>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</si>
  <si>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</si>
  <si>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</si>
  <si>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</si>
  <si>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</si>
  <si>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</si>
  <si>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</si>
  <si>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</si>
  <si>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</si>
  <si>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</si>
  <si>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</si>
  <si>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</si>
  <si>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</si>
  <si>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</si>
  <si>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</si>
  <si>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</si>
  <si>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</si>
  <si>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</si>
  <si>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</si>
  <si>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</si>
  <si>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</si>
  <si>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</si>
  <si>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</si>
  <si>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</si>
  <si>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</si>
  <si>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</si>
  <si>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</si>
  <si>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</si>
  <si>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</si>
  <si>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</si>
  <si>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</si>
  <si>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</si>
  <si>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</si>
  <si>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</si>
  <si>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</si>
  <si>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</si>
  <si>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</si>
  <si>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</si>
  <si>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</si>
  <si>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</si>
  <si>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</si>
  <si>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</si>
  <si>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</si>
  <si>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</si>
  <si>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</si>
  <si>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</si>
  <si>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</si>
  <si>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</si>
  <si>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</si>
  <si>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</si>
  <si>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</si>
  <si>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</si>
  <si>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</si>
  <si>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</si>
  <si>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</si>
  <si>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</si>
  <si>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</si>
  <si>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</si>
  <si>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</si>
  <si>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</si>
  <si>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</si>
  <si>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</si>
  <si>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</si>
  <si>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</si>
  <si>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</si>
  <si>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</si>
  <si>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</si>
  <si>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</si>
  <si>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</si>
  <si>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</si>
  <si>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</si>
  <si>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</si>
  <si>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</si>
  <si>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</si>
  <si>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</si>
  <si>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</si>
  <si>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</si>
  <si>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</si>
  <si>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</si>
  <si>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</si>
  <si>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</si>
  <si>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</si>
  <si>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</si>
  <si>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</si>
  <si>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</si>
  <si>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</si>
  <si>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</si>
  <si>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</si>
  <si>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</si>
  <si>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</si>
  <si>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</si>
  <si>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</si>
  <si>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</si>
  <si>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</si>
  <si>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</si>
  <si>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</si>
  <si>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</si>
  <si>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</si>
  <si>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</si>
  <si>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</si>
  <si>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</si>
  <si>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</si>
  <si>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</si>
  <si>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</si>
  <si>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</si>
  <si>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</si>
  <si>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</si>
  <si>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</si>
  <si>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</si>
  <si>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</si>
  <si>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</si>
  <si>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</si>
  <si>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</si>
  <si>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</si>
  <si>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</si>
  <si>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</si>
  <si>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</si>
  <si>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</si>
  <si>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</si>
  <si>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</si>
  <si>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</si>
  <si>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</si>
  <si>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</si>
  <si>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</si>
  <si>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</si>
  <si>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</si>
  <si>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</si>
  <si>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</si>
  <si>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</si>
  <si>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</si>
  <si>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</si>
  <si>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</si>
  <si>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</si>
  <si>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</si>
  <si>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</si>
  <si>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</si>
  <si>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</si>
  <si>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</si>
  <si>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</si>
  <si>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</si>
  <si>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</si>
  <si>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</si>
  <si>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</si>
  <si>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</si>
  <si>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</si>
  <si>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</si>
  <si>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</si>
  <si>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</si>
  <si>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</si>
  <si>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</si>
  <si>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</si>
  <si>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</si>
  <si>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</si>
  <si>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</si>
  <si>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</si>
  <si>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</si>
  <si>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</si>
  <si>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</si>
  <si>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</si>
  <si>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</si>
  <si>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</si>
  <si>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</si>
  <si>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</si>
  <si>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</si>
  <si>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</si>
  <si>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</si>
  <si>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</si>
  <si>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</si>
  <si>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</si>
  <si>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</si>
  <si>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</si>
  <si>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</si>
  <si>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</si>
  <si>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</si>
  <si>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</si>
  <si>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</si>
  <si>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</si>
  <si>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</si>
  <si>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</si>
  <si>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</si>
  <si>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</si>
  <si>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</si>
  <si>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</si>
  <si>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</si>
  <si>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</si>
  <si>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</si>
  <si>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</si>
  <si>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</si>
  <si>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</si>
  <si>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</si>
  <si>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</si>
  <si>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</si>
  <si>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</si>
  <si>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</si>
  <si>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</si>
  <si>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</si>
  <si>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</si>
  <si>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</si>
  <si>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</si>
  <si>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</si>
  <si>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</si>
  <si>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</si>
  <si>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</si>
  <si>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</si>
  <si>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</si>
  <si>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</si>
  <si>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</si>
  <si>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</si>
  <si>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</si>
  <si>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</si>
  <si>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</si>
  <si>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</si>
  <si>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</si>
  <si>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</si>
  <si>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</si>
  <si>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</si>
  <si>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</si>
  <si>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</si>
  <si>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</si>
  <si>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</si>
  <si>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</si>
  <si>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</si>
  <si>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</si>
  <si>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</si>
  <si>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</si>
  <si>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</si>
  <si>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</si>
  <si>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</si>
  <si>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</si>
  <si>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</si>
  <si>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</si>
  <si>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</si>
  <si>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</si>
  <si>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</si>
  <si>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</si>
  <si>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</si>
  <si>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</si>
  <si>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</si>
  <si>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</si>
  <si>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</si>
  <si>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</si>
  <si>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</si>
  <si>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</si>
  <si>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</si>
  <si>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</si>
  <si>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</si>
  <si>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</si>
  <si>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</si>
  <si>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</si>
  <si>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</si>
  <si>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</si>
  <si>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</si>
  <si>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</si>
  <si>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</si>
  <si>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</si>
  <si>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</si>
  <si>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</si>
  <si>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</si>
  <si>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</si>
  <si>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</si>
  <si>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</si>
  <si>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</si>
  <si>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</si>
  <si>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</si>
  <si>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</si>
  <si>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</si>
  <si>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</si>
  <si>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</si>
  <si>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</si>
  <si>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</si>
  <si>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</si>
  <si>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</si>
  <si>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</si>
  <si>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</si>
  <si>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</si>
  <si>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</si>
  <si>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</si>
  <si>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</si>
  <si>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</si>
  <si>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</si>
  <si>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</si>
  <si>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</si>
  <si>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</si>
  <si>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</si>
  <si>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</si>
  <si>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</si>
  <si>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</si>
  <si>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</si>
  <si>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</si>
  <si>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</si>
  <si>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</si>
  <si>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</si>
  <si>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</si>
  <si>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</si>
  <si>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</si>
  <si>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</si>
  <si>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</si>
  <si>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</si>
  <si>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</si>
  <si>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</si>
  <si>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</si>
  <si>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</si>
  <si>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</si>
  <si>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</si>
  <si>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</si>
  <si>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</si>
  <si>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</si>
  <si>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</si>
  <si>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</si>
  <si>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</si>
  <si>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</si>
  <si>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</si>
  <si>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</si>
  <si>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</si>
  <si>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</si>
  <si>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</si>
  <si>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</si>
  <si>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</si>
  <si>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</si>
  <si>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</si>
  <si>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</si>
  <si>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</si>
  <si>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</si>
  <si>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</si>
  <si>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</si>
  <si>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</si>
  <si>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</si>
  <si>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</si>
  <si>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</si>
  <si>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</si>
  <si>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</si>
  <si>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</si>
  <si>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</si>
  <si>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</si>
  <si>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</si>
  <si>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</si>
  <si>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</si>
  <si>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</si>
  <si>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</si>
  <si>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</si>
  <si>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</si>
  <si>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</si>
  <si>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</si>
  <si>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</si>
  <si>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</si>
  <si>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</si>
  <si>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</si>
  <si>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</si>
  <si>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</si>
  <si>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</si>
  <si>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</si>
  <si>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</si>
  <si>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</si>
  <si>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</si>
  <si>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</si>
  <si>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</si>
  <si>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</si>
  <si>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</si>
  <si>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</si>
  <si>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</si>
  <si>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</si>
  <si>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</si>
  <si>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</si>
  <si>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</si>
  <si>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</si>
  <si>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</si>
  <si>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</si>
  <si>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</si>
  <si>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</si>
  <si>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</si>
  <si>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</si>
  <si>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</si>
  <si>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</si>
  <si>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</si>
  <si>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</si>
  <si>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</si>
  <si>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</si>
  <si>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</si>
  <si>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</si>
  <si>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</si>
  <si>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</si>
  <si>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</si>
  <si>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</si>
  <si>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</si>
  <si>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</si>
  <si>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</si>
  <si>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</si>
  <si>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</si>
  <si>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</si>
  <si>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</si>
  <si>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</si>
  <si>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</si>
  <si>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</si>
  <si>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</si>
  <si>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</si>
  <si>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</si>
  <si>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</si>
  <si>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</si>
  <si>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</si>
  <si>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</si>
  <si>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</si>
  <si>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</si>
  <si>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</si>
  <si>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</si>
  <si>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</si>
  <si>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</si>
  <si>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</si>
  <si>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</si>
  <si>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</si>
  <si>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</si>
  <si>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</si>
  <si>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</si>
  <si>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</si>
  <si>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</si>
  <si>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</si>
  <si>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</si>
  <si>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</si>
  <si>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</si>
  <si>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</si>
  <si>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</si>
  <si>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</si>
  <si>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</si>
  <si>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</si>
  <si>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</si>
  <si>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</si>
  <si>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</si>
  <si>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</si>
  <si>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</si>
  <si>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</si>
  <si>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</si>
  <si>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</si>
  <si>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</si>
  <si>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</si>
  <si>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</si>
  <si>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</si>
  <si>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</si>
  <si>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</si>
  <si>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</si>
  <si>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</si>
  <si>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</si>
  <si>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</si>
  <si>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</si>
  <si>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</si>
  <si>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</si>
  <si>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</si>
  <si>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</si>
  <si>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</si>
  <si>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</si>
  <si>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</si>
  <si>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</si>
  <si>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</si>
  <si>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</si>
  <si>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</si>
  <si>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</si>
  <si>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</si>
  <si>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</si>
  <si>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</si>
  <si>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</si>
  <si>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</si>
  <si>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</si>
  <si>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</si>
  <si>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</si>
  <si>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</si>
  <si>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</si>
  <si>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</si>
  <si>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</si>
  <si>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</si>
  <si>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</si>
  <si>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</si>
  <si>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</si>
  <si>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</si>
  <si>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</si>
  <si>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</si>
  <si>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</si>
  <si>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</si>
  <si>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</si>
  <si>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</si>
  <si>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</si>
  <si>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</si>
  <si>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</si>
  <si>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</si>
  <si>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</si>
  <si>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</si>
  <si>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</si>
  <si>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</si>
  <si>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</si>
  <si>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</si>
  <si>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</si>
  <si>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</si>
  <si>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</si>
  <si>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</si>
  <si>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</si>
  <si>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</si>
  <si>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</si>
  <si>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</si>
  <si>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</si>
  <si>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</si>
  <si>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</si>
  <si>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</si>
  <si>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</si>
  <si>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</si>
  <si>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</si>
  <si>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</si>
  <si>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</si>
  <si>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</si>
  <si>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</si>
  <si>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</si>
  <si>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</si>
  <si>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</si>
  <si>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</si>
  <si>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</si>
  <si>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</si>
  <si>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</si>
  <si>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</si>
  <si>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</si>
  <si>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</si>
  <si>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</si>
  <si>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</si>
  <si>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</si>
  <si>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</si>
  <si>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</si>
  <si>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</si>
  <si>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</si>
  <si>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</si>
  <si>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</si>
  <si>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</si>
  <si>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</si>
  <si>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</si>
  <si>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</si>
  <si>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</si>
  <si>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</si>
  <si>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</si>
  <si>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</si>
  <si>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</si>
  <si>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</si>
  <si>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</si>
  <si>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</si>
  <si>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</si>
  <si>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</si>
  <si>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</si>
  <si>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</si>
  <si>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</si>
  <si>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</si>
  <si>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</si>
  <si>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</si>
  <si>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</si>
  <si>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</si>
  <si>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</si>
  <si>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</si>
  <si>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</si>
  <si>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</si>
  <si>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</si>
  <si>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</si>
  <si>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</si>
  <si>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</si>
  <si>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</si>
  <si>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</si>
  <si>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</si>
  <si>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</si>
  <si>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</si>
  <si>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</si>
  <si>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</si>
  <si>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</si>
  <si>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</si>
  <si>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</si>
  <si>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</si>
  <si>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</si>
  <si>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</si>
  <si>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</si>
  <si>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</si>
  <si>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</si>
  <si>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</si>
  <si>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</si>
  <si>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</si>
  <si>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</si>
  <si>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</si>
  <si>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</si>
  <si>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</si>
  <si>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</si>
  <si>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</si>
  <si>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</si>
  <si>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</si>
  <si>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</si>
  <si>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</si>
  <si>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</si>
  <si>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</si>
  <si>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</si>
  <si>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</si>
  <si>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</si>
  <si>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</si>
  <si>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</si>
  <si>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</si>
  <si>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</si>
  <si>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</si>
  <si>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</si>
  <si>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</si>
  <si>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</si>
  <si>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</si>
  <si>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</si>
  <si>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</si>
  <si>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</si>
  <si>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</si>
  <si>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</si>
  <si>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</si>
  <si>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</si>
  <si>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</si>
  <si>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</si>
  <si>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</si>
  <si>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</si>
  <si>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</si>
  <si>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</si>
  <si>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</si>
  <si>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</si>
  <si>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</si>
  <si>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</si>
  <si>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</si>
  <si>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</si>
  <si>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</si>
  <si>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</si>
  <si>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</si>
  <si>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</si>
  <si>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</si>
  <si>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</si>
  <si>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</si>
  <si>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</si>
  <si>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</si>
  <si>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</si>
  <si>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</si>
  <si>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</si>
  <si>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</si>
  <si>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</si>
  <si>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</si>
  <si>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</si>
  <si>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</si>
  <si>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</si>
  <si>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</si>
  <si>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</si>
  <si>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</si>
  <si>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</si>
  <si>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</si>
  <si>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</si>
  <si>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</si>
  <si>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</si>
  <si>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</si>
  <si>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</si>
  <si>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</si>
  <si>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</si>
  <si>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</si>
  <si>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</si>
  <si>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</si>
  <si>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</si>
  <si>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</si>
  <si>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</si>
  <si>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</si>
  <si>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</si>
  <si>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</si>
  <si>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</si>
  <si>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</si>
  <si>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</si>
  <si>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</si>
  <si>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</si>
  <si>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</si>
  <si>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</si>
  <si>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</si>
  <si>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</si>
  <si>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</si>
  <si>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</si>
  <si>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</si>
  <si>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</si>
  <si>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</si>
  <si>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</si>
  <si>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</si>
  <si>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</si>
  <si>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</si>
  <si>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</si>
  <si>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</si>
  <si>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</si>
  <si>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</si>
  <si>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</si>
  <si>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</si>
  <si>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</si>
  <si>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</si>
  <si>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</si>
  <si>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</si>
  <si>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</si>
  <si>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</si>
  <si>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</si>
  <si>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</si>
  <si>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</si>
  <si>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</si>
  <si>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</si>
  <si>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</si>
  <si>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</si>
  <si>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</si>
  <si>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</si>
  <si>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</si>
  <si>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</si>
  <si>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</si>
  <si>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</si>
  <si>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</si>
  <si>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</si>
  <si>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</si>
  <si>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</si>
  <si>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</si>
  <si>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</si>
  <si>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</si>
  <si>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</si>
  <si>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</si>
  <si>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</si>
  <si>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</si>
  <si>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</si>
  <si>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</si>
  <si>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</si>
  <si>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</si>
  <si>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</si>
  <si>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</si>
  <si>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</si>
  <si>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</si>
  <si>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</si>
  <si>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</si>
  <si>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</si>
  <si>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</si>
  <si>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</si>
  <si>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</si>
  <si>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</si>
  <si>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</si>
  <si>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</si>
  <si>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</si>
  <si>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</si>
  <si>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</si>
  <si>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</si>
  <si>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</si>
  <si>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</si>
  <si>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</si>
  <si>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</si>
  <si>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</si>
  <si>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</si>
  <si>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</si>
  <si>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</si>
  <si>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</si>
  <si>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</si>
  <si>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</si>
  <si>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</si>
  <si>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</si>
  <si>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</si>
  <si>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</si>
  <si>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</si>
  <si>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</si>
  <si>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</si>
  <si>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</si>
  <si>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</si>
  <si>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</si>
  <si>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</si>
  <si>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</si>
  <si>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</si>
  <si>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</si>
  <si>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</si>
  <si>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</si>
  <si>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</si>
  <si>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</si>
  <si>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</si>
  <si>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</si>
  <si>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</si>
  <si>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</si>
  <si>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</si>
  <si>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</si>
  <si>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</si>
  <si>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</si>
  <si>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</si>
  <si>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</si>
  <si>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</si>
  <si>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</si>
  <si>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</si>
  <si>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</si>
  <si>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</si>
  <si>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</si>
  <si>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</si>
  <si>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</si>
  <si>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</si>
  <si>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</si>
  <si>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</si>
  <si>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</si>
  <si>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</si>
  <si>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</si>
  <si>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</si>
  <si>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</si>
  <si>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</si>
  <si>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</si>
  <si>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</si>
  <si>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</si>
  <si>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</si>
  <si>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</si>
  <si>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</si>
  <si>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</si>
  <si>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</si>
  <si>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</si>
  <si>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</si>
  <si>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</si>
  <si>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</si>
  <si>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</si>
  <si>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</si>
  <si>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</si>
  <si>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</si>
  <si>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</si>
  <si>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</si>
  <si>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</si>
  <si>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</si>
  <si>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</si>
  <si>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</si>
  <si>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</si>
  <si>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</si>
  <si>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</si>
  <si>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</si>
  <si>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</si>
  <si>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</si>
  <si>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</si>
  <si>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</si>
  <si>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</si>
  <si>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</si>
  <si>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</si>
  <si>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</si>
  <si>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</si>
  <si>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</si>
  <si>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</si>
  <si>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</si>
  <si>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</si>
  <si>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</si>
  <si>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</si>
  <si>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</si>
  <si>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</si>
  <si>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</si>
  <si>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</si>
  <si>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</si>
  <si>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</si>
  <si>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</si>
  <si>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</si>
  <si>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</si>
  <si>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</si>
  <si>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</si>
  <si>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</si>
  <si>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</si>
  <si>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</si>
  <si>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</si>
  <si>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</si>
  <si>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</si>
  <si>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</si>
  <si>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</si>
  <si>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</si>
  <si>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</si>
  <si>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</si>
  <si>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</si>
  <si>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</si>
  <si>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</si>
  <si>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</si>
  <si>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</si>
  <si>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</si>
  <si>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</si>
  <si>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</si>
  <si>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</si>
  <si>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</si>
  <si>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</si>
  <si>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</si>
  <si>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</si>
  <si>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</si>
  <si>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</si>
  <si>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</si>
  <si>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</si>
  <si>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</si>
  <si>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</si>
  <si>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</si>
  <si>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</si>
  <si>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</si>
  <si>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</si>
  <si>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</si>
  <si>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</si>
  <si>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</si>
  <si>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</si>
  <si>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</si>
  <si>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</si>
  <si>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</si>
  <si>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</si>
  <si>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</si>
  <si>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</si>
  <si>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</si>
  <si>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</si>
  <si>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</si>
  <si>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</si>
  <si>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</si>
  <si>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</si>
  <si>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</si>
  <si>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</si>
  <si>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</si>
  <si>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</si>
  <si>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</si>
  <si>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</si>
  <si>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</si>
  <si>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</si>
  <si>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</si>
  <si>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</si>
  <si>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</si>
  <si>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</si>
  <si>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</si>
  <si>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</si>
  <si>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</si>
  <si>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</si>
  <si>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</si>
  <si>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</si>
  <si>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</si>
  <si>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</si>
  <si>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</si>
  <si>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</si>
  <si>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</si>
  <si>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</si>
  <si>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</si>
  <si>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</si>
  <si>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</si>
  <si>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</si>
  <si>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</si>
  <si>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</si>
  <si>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</si>
  <si>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</si>
  <si>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</si>
  <si>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</si>
  <si>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</si>
  <si>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</si>
  <si>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</si>
  <si>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</si>
  <si>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</si>
  <si>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</si>
  <si>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</si>
  <si>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</si>
  <si>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</si>
  <si>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</si>
  <si>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</si>
  <si>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</si>
  <si>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</si>
  <si>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</si>
  <si>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</si>
  <si>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</si>
  <si>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</si>
  <si>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</si>
  <si>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</si>
  <si>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</si>
  <si>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</si>
  <si>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</si>
  <si>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</si>
  <si>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</si>
  <si>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</si>
  <si>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</si>
  <si>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</si>
  <si>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</si>
  <si>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</si>
  <si>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</si>
  <si>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</si>
  <si>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</si>
  <si>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</si>
  <si>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</si>
  <si>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</si>
  <si>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</si>
  <si>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</si>
  <si>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</si>
  <si>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</si>
  <si>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</si>
  <si>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</si>
  <si>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</si>
  <si>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</si>
  <si>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</si>
  <si>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</si>
  <si>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</si>
  <si>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</si>
  <si>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</si>
  <si>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</si>
  <si>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</si>
  <si>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</si>
  <si>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</si>
  <si>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</si>
  <si>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</si>
  <si>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</si>
  <si>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</si>
  <si>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</si>
  <si>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</si>
  <si>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</si>
  <si>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</si>
  <si>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</si>
  <si>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</si>
  <si>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</si>
  <si>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</si>
  <si>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</si>
  <si>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</si>
  <si>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</si>
  <si>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</si>
  <si>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</si>
  <si>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</si>
  <si>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</si>
  <si>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</si>
  <si>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</si>
  <si>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</si>
  <si>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</si>
  <si>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</si>
  <si>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</si>
  <si>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</si>
  <si>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</si>
  <si>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</si>
  <si>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</si>
  <si>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</si>
  <si>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</si>
  <si>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</si>
  <si>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</si>
  <si>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</si>
  <si>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</si>
  <si>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</si>
  <si>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</si>
  <si>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</si>
  <si>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</si>
  <si>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</si>
  <si>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</si>
  <si>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</si>
  <si>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</si>
  <si>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</si>
  <si>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</si>
  <si>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</si>
  <si>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</si>
  <si>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</si>
  <si>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</si>
  <si>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</si>
  <si>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</si>
  <si>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</si>
  <si>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</si>
  <si>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</si>
  <si>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</si>
  <si>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</si>
  <si>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</si>
  <si>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</si>
  <si>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</si>
  <si>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</si>
  <si>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</si>
  <si>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</si>
  <si>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</si>
  <si>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</si>
  <si>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</si>
  <si>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</si>
  <si>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</si>
  <si>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</si>
  <si>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</si>
  <si>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</si>
  <si>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</si>
  <si>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</si>
  <si>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</si>
  <si>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</si>
  <si>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</si>
  <si>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</si>
  <si>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</si>
  <si>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</si>
  <si>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</si>
  <si>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</si>
  <si>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</si>
  <si>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</si>
  <si>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</si>
  <si>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</si>
  <si>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</si>
  <si>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</si>
  <si>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</si>
  <si>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</si>
  <si>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</si>
  <si>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</si>
  <si>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</si>
  <si>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</si>
  <si>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</si>
  <si>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</si>
  <si>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</si>
  <si>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</si>
  <si>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</si>
  <si>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</si>
  <si>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</si>
  <si>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</si>
  <si>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</si>
  <si>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</si>
  <si>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</si>
  <si>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</si>
  <si>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</si>
  <si>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</si>
  <si>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</si>
  <si>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</si>
  <si>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</si>
  <si>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</si>
  <si>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</si>
  <si>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</si>
  <si>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</si>
  <si>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</si>
  <si>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</si>
  <si>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</si>
  <si>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</si>
  <si>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</si>
  <si>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</si>
  <si>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</si>
  <si>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</si>
  <si>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</si>
  <si>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</si>
  <si>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</si>
  <si>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</si>
  <si>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</si>
  <si>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</si>
  <si>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</si>
  <si>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</si>
  <si>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</si>
  <si>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</si>
  <si>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</si>
  <si>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</si>
  <si>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</si>
  <si>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</si>
  <si>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</si>
  <si>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</si>
  <si>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</si>
  <si>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</si>
  <si>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</si>
  <si>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</si>
  <si>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</si>
  <si>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</si>
  <si>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</si>
  <si>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</si>
  <si>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</si>
  <si>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</si>
  <si>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</si>
  <si>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</si>
  <si>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</si>
  <si>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</si>
  <si>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</si>
  <si>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</si>
  <si>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</si>
  <si>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</si>
  <si>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</si>
  <si>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</si>
  <si>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</si>
  <si>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</si>
  <si>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</si>
  <si>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</si>
  <si>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</si>
  <si>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</si>
  <si>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</si>
  <si>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</si>
  <si>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</si>
  <si>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</si>
  <si>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</si>
  <si>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</si>
  <si>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</si>
  <si>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</si>
  <si>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</si>
  <si>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</si>
  <si>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</si>
  <si>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</si>
  <si>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</si>
  <si>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</si>
  <si>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</si>
  <si>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</si>
  <si>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</si>
  <si>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</si>
  <si>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</si>
  <si>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</si>
  <si>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</si>
  <si>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</si>
  <si>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</si>
  <si>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</si>
  <si>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</si>
  <si>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</si>
  <si>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</si>
  <si>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</si>
  <si>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</si>
  <si>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</si>
  <si>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</si>
  <si>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</si>
  <si>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</si>
  <si>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</si>
  <si>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</si>
  <si>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</si>
  <si>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</si>
  <si>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</si>
  <si>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</si>
  <si>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</si>
  <si>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</si>
  <si>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</si>
  <si>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</si>
  <si>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</si>
  <si>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</si>
  <si>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</si>
  <si>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</si>
  <si>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</si>
  <si>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</si>
  <si>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</si>
  <si>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</si>
  <si>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</si>
  <si>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</si>
  <si>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</si>
  <si>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</si>
  <si>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</si>
  <si>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</si>
  <si>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</si>
  <si>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</si>
  <si>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</si>
  <si>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</si>
  <si>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</si>
  <si>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</si>
  <si>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</si>
  <si>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</si>
  <si>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</si>
  <si>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</si>
  <si>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</si>
  <si>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</si>
  <si>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</si>
  <si>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</si>
  <si>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</si>
  <si>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</si>
  <si>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</si>
  <si>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</si>
  <si>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</si>
  <si>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</si>
  <si>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</si>
  <si>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</si>
  <si>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</si>
  <si>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</si>
  <si>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</si>
  <si>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</si>
  <si>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</si>
  <si>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</si>
  <si>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</si>
  <si>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</si>
  <si>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</si>
  <si>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</si>
  <si>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</si>
  <si>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</si>
  <si>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</si>
  <si>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</si>
  <si>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</si>
  <si>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</si>
  <si>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</si>
  <si>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</si>
  <si>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</si>
  <si>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</si>
  <si>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</si>
  <si>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</si>
  <si>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</si>
  <si>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</si>
  <si>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</si>
  <si>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</si>
  <si>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</si>
  <si>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</si>
  <si>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</si>
  <si>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</si>
  <si>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</si>
  <si>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</si>
  <si>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</si>
  <si>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</si>
  <si>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</si>
  <si>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</si>
  <si>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</si>
  <si>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</si>
  <si>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</si>
  <si>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</si>
  <si>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</si>
  <si>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</si>
  <si>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</si>
  <si>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</si>
  <si>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</si>
  <si>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</si>
  <si>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</si>
  <si>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</si>
  <si>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</si>
  <si>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</si>
  <si>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</si>
  <si>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</si>
  <si>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</si>
  <si>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</si>
  <si>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</si>
  <si>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</si>
  <si>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</si>
  <si>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</si>
  <si>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</si>
  <si>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</si>
  <si>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</si>
  <si>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</si>
  <si>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</si>
  <si>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</si>
  <si>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</si>
  <si>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</si>
  <si>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</si>
  <si>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</si>
  <si>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</si>
  <si>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</si>
  <si>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</si>
  <si>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</si>
  <si>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</si>
  <si>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</si>
  <si>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</si>
  <si>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</si>
  <si>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</si>
  <si>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</si>
  <si>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</si>
  <si>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</si>
  <si>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</si>
  <si>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</si>
  <si>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</si>
  <si>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</si>
  <si>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</si>
  <si>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</si>
  <si>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</si>
  <si>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</si>
  <si>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</si>
  <si>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</si>
  <si>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</si>
  <si>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</si>
  <si>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</si>
  <si>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</si>
  <si>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</si>
  <si>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</si>
  <si>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</si>
  <si>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</si>
  <si>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</si>
  <si>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</si>
  <si>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</si>
  <si>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</si>
  <si>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</si>
  <si>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</si>
  <si>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</si>
  <si>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</si>
  <si>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</si>
  <si>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</si>
  <si>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</si>
  <si>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</si>
  <si>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</si>
  <si>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</si>
  <si>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</si>
  <si>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</si>
  <si>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</si>
  <si>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</si>
  <si>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</si>
  <si>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</si>
  <si>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</si>
  <si>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</si>
  <si>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</si>
  <si>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</si>
  <si>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</si>
  <si>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</si>
  <si>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</si>
  <si>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</si>
  <si>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</si>
  <si>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</si>
  <si>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</si>
  <si>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</si>
  <si>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</si>
  <si>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</si>
  <si>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</si>
  <si>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</si>
  <si>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</si>
  <si>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</si>
  <si>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</si>
  <si>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</si>
  <si>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</si>
  <si>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</si>
  <si>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</si>
  <si>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</si>
  <si>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</si>
  <si>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</si>
  <si>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</si>
  <si>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</si>
  <si>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</si>
  <si>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</si>
  <si>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</si>
  <si>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</si>
  <si>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</si>
  <si>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</si>
  <si>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</si>
  <si>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</si>
  <si>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</si>
  <si>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</si>
  <si>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</si>
  <si>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</si>
  <si>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</si>
  <si>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</si>
  <si>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</si>
  <si>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</si>
  <si>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</si>
  <si>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</si>
  <si>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</si>
  <si>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</si>
  <si>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</si>
  <si>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</si>
  <si>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</si>
  <si>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</si>
  <si>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</si>
  <si>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</si>
  <si>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</si>
  <si>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</si>
  <si>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</si>
  <si>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</si>
  <si>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</si>
  <si>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</si>
  <si>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</si>
  <si>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</si>
  <si>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</si>
  <si>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</si>
  <si>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</si>
  <si>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</si>
  <si>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</si>
  <si>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</si>
  <si>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</si>
  <si>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</si>
  <si>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</si>
  <si>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</si>
  <si>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</si>
  <si>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</si>
  <si>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</si>
  <si>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</si>
  <si>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</si>
  <si>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</si>
  <si>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</si>
  <si>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</si>
  <si>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</si>
  <si>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</si>
  <si>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</si>
  <si>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</si>
  <si>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</si>
  <si>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</si>
  <si>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</si>
  <si>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</si>
  <si>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</si>
  <si>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</si>
  <si>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</si>
  <si>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</si>
  <si>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</si>
  <si>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</si>
  <si>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</si>
  <si>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</si>
  <si>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</si>
  <si>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</si>
  <si>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</si>
  <si>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</si>
  <si>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</si>
  <si>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</si>
  <si>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</si>
  <si>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</si>
  <si>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</si>
  <si>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</si>
  <si>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</si>
  <si>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</si>
  <si>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2017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</si>
  <si>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</si>
  <si>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</si>
  <si>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</si>
  <si>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</si>
  <si>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</si>
  <si>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</si>
  <si>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</si>
  <si>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</si>
  <si>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</si>
  <si>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</si>
  <si>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</si>
  <si>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</si>
  <si>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</si>
  <si>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</si>
  <si>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</si>
  <si>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</si>
  <si>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</si>
  <si>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</si>
  <si>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</si>
  <si>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</si>
  <si>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</si>
  <si>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</si>
  <si>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</si>
  <si>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</si>
  <si>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</si>
  <si>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</si>
  <si>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</si>
  <si>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</si>
  <si>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</si>
  <si>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</si>
  <si>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</si>
  <si>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</si>
  <si>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</si>
  <si>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</si>
  <si>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</si>
  <si>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</si>
  <si>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</si>
  <si>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</si>
  <si>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</si>
  <si>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</si>
  <si>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</si>
  <si>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</si>
  <si>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</si>
  <si>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</si>
  <si>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</si>
  <si>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</si>
  <si>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</si>
  <si>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</si>
  <si>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</si>
  <si>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</si>
  <si>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</si>
  <si>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</si>
  <si>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</si>
  <si>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</si>
  <si>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</si>
  <si>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</si>
  <si>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</si>
  <si>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</si>
  <si>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</si>
  <si>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</si>
  <si>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</si>
  <si>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</si>
  <si>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</si>
  <si>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</si>
  <si>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</si>
  <si>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</si>
  <si>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</si>
  <si>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</si>
  <si>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</si>
  <si>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</si>
  <si>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</si>
  <si>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</si>
  <si>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</si>
  <si>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</si>
  <si>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</si>
  <si>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</si>
  <si>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</si>
  <si>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</si>
  <si>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</si>
  <si>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</si>
  <si>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</si>
  <si>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</si>
  <si>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</si>
  <si>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</si>
  <si>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</si>
  <si>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</si>
  <si>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</si>
  <si>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</si>
  <si>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</si>
  <si>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</si>
  <si>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</si>
  <si>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</si>
  <si>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</si>
  <si>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</si>
  <si>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</si>
  <si>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</si>
  <si>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</si>
  <si>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</si>
  <si>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</si>
  <si>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</si>
  <si>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</si>
  <si>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</si>
  <si>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</si>
  <si>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</si>
  <si>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</si>
  <si>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</si>
  <si>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</si>
  <si>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</si>
  <si>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</si>
  <si>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</si>
  <si>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</si>
  <si>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</si>
  <si>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</si>
  <si>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</si>
  <si>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</si>
  <si>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</si>
  <si>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</si>
  <si>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</si>
  <si>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</si>
  <si>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</si>
  <si>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</si>
  <si>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</si>
  <si>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</si>
  <si>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</si>
  <si>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</si>
  <si>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</si>
  <si>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</si>
  <si>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</si>
  <si>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</si>
  <si>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</si>
  <si>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</si>
  <si>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</si>
  <si>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</si>
  <si>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2017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</si>
  <si>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</si>
  <si>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</si>
  <si>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</si>
  <si>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</si>
  <si>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</si>
  <si>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</si>
  <si>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</si>
  <si>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</si>
  <si>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</si>
  <si>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</si>
  <si>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</si>
  <si>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</si>
  <si>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</si>
  <si>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</si>
  <si>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</si>
  <si>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</si>
  <si>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</si>
  <si>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</si>
  <si>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</si>
  <si>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</si>
  <si>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</si>
  <si>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</si>
  <si>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</si>
  <si>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</si>
  <si>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</si>
  <si>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</si>
  <si>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</si>
  <si>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</si>
  <si>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</si>
  <si>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</si>
  <si>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</si>
  <si>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</si>
  <si>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</si>
  <si>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</si>
  <si>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</si>
  <si>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</si>
  <si>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</si>
  <si>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</si>
  <si>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</si>
  <si>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</si>
  <si>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</si>
  <si>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</si>
  <si>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</si>
  <si>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</si>
  <si>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</si>
  <si>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</si>
  <si>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</si>
  <si>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</si>
  <si>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</si>
  <si>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</si>
  <si>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</si>
  <si>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</si>
  <si>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</si>
  <si>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</si>
  <si>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</si>
  <si>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</si>
  <si>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</si>
  <si>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</si>
  <si>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</si>
  <si>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</si>
  <si>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</si>
  <si>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</si>
  <si>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</si>
  <si>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</si>
  <si>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</si>
  <si>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</si>
  <si>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</si>
  <si>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</si>
  <si>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</si>
  <si>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</si>
  <si>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</si>
  <si>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</si>
  <si>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</si>
  <si>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</si>
  <si>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</si>
  <si>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</si>
  <si>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</si>
  <si>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</si>
  <si>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</si>
  <si>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</si>
  <si>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</si>
  <si>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</si>
  <si>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</si>
  <si>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</si>
  <si>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</si>
  <si>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</si>
  <si>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</si>
  <si>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</si>
  <si>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</si>
  <si>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</si>
  <si>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</si>
  <si>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</si>
  <si>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</si>
  <si>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</si>
  <si>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</si>
  <si>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</si>
  <si>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</si>
  <si>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</si>
  <si>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</si>
  <si>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</si>
  <si>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</si>
  <si>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</si>
  <si>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</si>
  <si>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</si>
  <si>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</si>
  <si>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</si>
  <si>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</si>
  <si>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</si>
  <si>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</si>
  <si>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</si>
  <si>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</si>
  <si>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</si>
  <si>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</si>
  <si>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</si>
  <si>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</si>
  <si>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</si>
  <si>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</si>
  <si>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</si>
  <si>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</si>
  <si>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</si>
  <si>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</si>
  <si>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</si>
  <si>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</si>
  <si>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</si>
  <si>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</si>
  <si>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</si>
  <si>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</si>
  <si>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</si>
  <si>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</si>
  <si>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</si>
  <si>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</si>
  <si>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</si>
  <si>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</si>
  <si>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</si>
  <si>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</si>
  <si>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</si>
  <si>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</si>
  <si>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</si>
  <si>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</si>
  <si>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</si>
  <si>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</si>
  <si>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</si>
  <si>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</si>
  <si>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</si>
  <si>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</si>
  <si>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</si>
  <si>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</si>
  <si>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</si>
  <si>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</si>
  <si>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</si>
  <si>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</si>
  <si>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</si>
  <si>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</si>
  <si>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</si>
  <si>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</si>
  <si>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</si>
  <si>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</si>
  <si>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</si>
  <si>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</si>
  <si>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</si>
  <si>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</si>
  <si>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</si>
  <si>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</si>
  <si>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</si>
  <si>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</si>
  <si>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</si>
  <si>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</si>
  <si>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</si>
  <si>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</si>
  <si>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</si>
  <si>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</si>
  <si>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</si>
  <si>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</si>
  <si>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</si>
  <si>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</si>
  <si>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</si>
  <si>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</si>
  <si>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</si>
  <si>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</si>
  <si>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</si>
  <si>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</si>
  <si>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</si>
  <si>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</si>
  <si>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</si>
  <si>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</si>
  <si>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</si>
  <si>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</si>
  <si>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</si>
  <si>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</si>
  <si>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</si>
  <si>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</si>
  <si>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</si>
  <si>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</si>
  <si>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</si>
  <si>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</si>
  <si>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</si>
  <si>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</si>
  <si>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</si>
  <si>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</si>
  <si>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</si>
  <si>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</si>
  <si>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</si>
  <si>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</si>
  <si>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</si>
  <si>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</si>
  <si>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</si>
  <si>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</si>
  <si>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</si>
  <si>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</si>
  <si>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</si>
  <si>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</si>
  <si>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</si>
  <si>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</si>
  <si>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</si>
  <si>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</si>
  <si>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</si>
  <si>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2017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</si>
  <si>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</si>
  <si>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</si>
  <si>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</si>
  <si>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</si>
  <si>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</si>
  <si>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2016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</si>
  <si>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</si>
  <si>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</si>
  <si>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</si>
  <si>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</si>
  <si>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</si>
  <si>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2015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</si>
  <si>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</si>
  <si>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</si>
  <si>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</si>
  <si>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</si>
  <si>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</si>
  <si>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2014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</si>
  <si>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</si>
  <si>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</si>
  <si>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</si>
  <si>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</si>
  <si>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</si>
  <si>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2013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</si>
  <si>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</si>
  <si>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</si>
  <si>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</si>
  <si>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</si>
  <si>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</si>
  <si>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</si>
  <si>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</si>
  <si>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</si>
  <si>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</si>
  <si>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</si>
  <si>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</si>
  <si>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</si>
  <si>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</si>
  <si>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</si>
  <si>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</si>
  <si>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</si>
  <si>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</si>
  <si>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</si>
  <si>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</si>
  <si>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</si>
  <si>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</si>
  <si>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</si>
  <si>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</si>
  <si>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</si>
  <si>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</si>
  <si>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</si>
  <si>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</si>
  <si>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</si>
  <si>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</si>
  <si>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</si>
  <si>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</si>
  <si>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</si>
  <si>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</si>
  <si>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</si>
  <si>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</si>
  <si>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</si>
  <si>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</si>
  <si>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</si>
  <si>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</si>
  <si>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</si>
  <si>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</si>
  <si>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</si>
  <si>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</si>
  <si>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</si>
  <si>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</si>
  <si>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</si>
  <si>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</si>
  <si>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</si>
  <si>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</si>
  <si>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</si>
  <si>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</si>
  <si>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</si>
  <si>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</si>
  <si>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</si>
  <si>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</si>
  <si>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</si>
  <si>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</si>
  <si>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</si>
  <si>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</si>
  <si>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</si>
  <si>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</si>
  <si>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</si>
  <si>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</si>
  <si>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</si>
  <si>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</si>
  <si>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</si>
  <si>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</si>
  <si>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</si>
  <si>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</si>
  <si>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</si>
  <si>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</si>
  <si>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</si>
  <si>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</si>
  <si>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</si>
  <si>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</si>
  <si>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</si>
  <si>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</si>
  <si>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</si>
  <si>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</si>
  <si>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</si>
  <si>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</si>
  <si>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</si>
  <si>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</si>
  <si>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</si>
  <si>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</si>
  <si>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</si>
  <si>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</si>
  <si>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</si>
  <si>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</si>
  <si>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</si>
  <si>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</si>
  <si>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</si>
  <si>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</si>
  <si>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</si>
  <si>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</si>
  <si>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</si>
  <si>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</si>
  <si>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</si>
  <si>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</si>
  <si>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</si>
  <si>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</si>
  <si>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</si>
  <si>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</si>
  <si>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</si>
  <si>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</si>
  <si>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</si>
  <si>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</si>
  <si>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</si>
  <si>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</si>
  <si>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</si>
  <si>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</si>
  <si>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</si>
  <si>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</si>
  <si>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</si>
  <si>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</si>
  <si>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</si>
  <si>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</si>
  <si>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</si>
  <si>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</si>
  <si>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</si>
  <si>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</si>
  <si>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</si>
  <si>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</si>
  <si>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</si>
  <si>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</si>
  <si>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</si>
  <si>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</si>
  <si>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</si>
  <si>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</si>
  <si>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</si>
  <si>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</si>
  <si>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</si>
  <si>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</si>
  <si>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</si>
  <si>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</si>
  <si>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</si>
  <si>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</si>
  <si>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</si>
  <si>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</si>
  <si>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</si>
  <si>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</si>
  <si>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</si>
  <si>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</si>
  <si>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</si>
  <si>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</si>
  <si>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</si>
  <si>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</si>
  <si>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</si>
  <si>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</si>
  <si>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</si>
  <si>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</si>
  <si>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</si>
  <si>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</si>
  <si>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</si>
  <si>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</si>
  <si>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</si>
  <si>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</si>
  <si>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</si>
  <si>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</si>
  <si>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</si>
  <si>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</si>
  <si>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</si>
  <si>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</si>
  <si>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</si>
  <si>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</si>
  <si>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</si>
  <si>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</si>
  <si>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</si>
  <si>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</si>
  <si>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</si>
  <si>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</si>
  <si>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</si>
  <si>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</si>
  <si>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</si>
  <si>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</si>
  <si>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</si>
  <si>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</si>
  <si>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</si>
  <si>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</si>
  <si>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</si>
  <si>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</si>
  <si>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</si>
  <si>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</si>
  <si>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</si>
  <si>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</si>
  <si>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</si>
  <si>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</si>
  <si>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</si>
  <si>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</si>
  <si>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</si>
  <si>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</si>
  <si>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</si>
  <si>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</si>
  <si>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</si>
  <si>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</si>
  <si>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</si>
  <si>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</si>
  <si>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</si>
  <si>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</si>
  <si>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</si>
  <si>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</si>
  <si>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</si>
  <si>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</si>
  <si>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</si>
  <si>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</si>
  <si>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</si>
  <si>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</si>
  <si>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</si>
  <si>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</si>
  <si>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</si>
  <si>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</si>
  <si>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</si>
  <si>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</si>
  <si>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</si>
  <si>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</si>
  <si>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</si>
  <si>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</si>
  <si>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</si>
  <si>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</si>
  <si>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</si>
  <si>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</si>
  <si>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</si>
  <si>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</si>
  <si>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</si>
  <si>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</si>
  <si>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</si>
  <si>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</si>
  <si>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</si>
  <si>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</si>
  <si>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</si>
  <si>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</si>
  <si>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</si>
  <si>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</si>
  <si>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</si>
  <si>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</si>
  <si>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</si>
  <si>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</si>
  <si>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</si>
  <si>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</si>
  <si>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</si>
  <si>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</si>
  <si>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</si>
  <si>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</si>
  <si>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</si>
  <si>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</si>
  <si>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</si>
  <si>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</si>
  <si>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</si>
  <si>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</si>
  <si>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</si>
  <si>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</si>
  <si>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</si>
  <si>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</si>
  <si>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</si>
  <si>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</si>
  <si>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</si>
  <si>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</si>
  <si>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</si>
  <si>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</si>
  <si>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</si>
  <si>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</si>
  <si>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</si>
  <si>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</si>
  <si>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</si>
  <si>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</si>
  <si>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</si>
  <si>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</si>
  <si>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</si>
  <si>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</si>
  <si>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</si>
  <si>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</si>
  <si>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</si>
  <si>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</si>
  <si>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</si>
  <si>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</si>
  <si>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</si>
  <si>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</si>
  <si>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</si>
  <si>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</si>
  <si>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</si>
  <si>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</si>
  <si>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</si>
  <si>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</si>
  <si>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</si>
  <si>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</si>
  <si>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</si>
  <si>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</si>
  <si>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</si>
  <si>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</si>
  <si>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</si>
  <si>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</si>
  <si>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</si>
  <si>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</si>
  <si>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</si>
  <si>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</si>
  <si>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</si>
  <si>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</si>
  <si>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</si>
  <si>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</si>
  <si>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</si>
  <si>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</si>
  <si>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</si>
  <si>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</si>
  <si>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</si>
  <si>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</si>
  <si>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</si>
  <si>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</si>
  <si>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</si>
  <si>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</si>
  <si>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</si>
  <si>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</si>
  <si>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</si>
  <si>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</si>
  <si>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</si>
  <si>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</si>
  <si>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</si>
  <si>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</si>
  <si>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</si>
  <si>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</si>
  <si>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</si>
  <si>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</si>
  <si>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</si>
  <si>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</si>
  <si>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</si>
  <si>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</si>
  <si>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</si>
  <si>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</si>
  <si>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</si>
  <si>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</si>
  <si>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</si>
  <si>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</si>
  <si>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</si>
  <si>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</si>
  <si>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</si>
  <si>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</si>
  <si>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</si>
  <si>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</si>
  <si>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</si>
  <si>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</si>
  <si>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</si>
  <si>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</si>
  <si>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</si>
  <si>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</si>
  <si>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</si>
  <si>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</si>
  <si>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</si>
  <si>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</si>
  <si>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</si>
  <si>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</si>
  <si>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</si>
  <si>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</si>
  <si>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</si>
  <si>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</si>
  <si>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</si>
  <si>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</si>
  <si>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</si>
  <si>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</si>
  <si>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</si>
  <si>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</si>
  <si>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</si>
  <si>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</si>
  <si>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</si>
  <si>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</si>
  <si>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</si>
  <si>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</si>
  <si>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</si>
  <si>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</si>
  <si>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</si>
  <si>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</si>
  <si>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</si>
  <si>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</si>
  <si>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</si>
  <si>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</si>
  <si>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</si>
  <si>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</si>
  <si>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</si>
  <si>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</si>
  <si>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</si>
  <si>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</si>
  <si>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</si>
  <si>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</si>
  <si>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</si>
  <si>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</si>
  <si>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</si>
  <si>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</si>
  <si>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</si>
  <si>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</si>
  <si>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</si>
  <si>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</si>
  <si>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</si>
  <si>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</si>
  <si>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</si>
  <si>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</si>
  <si>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</si>
  <si>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</si>
  <si>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</si>
  <si>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</si>
  <si>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</si>
  <si>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</si>
  <si>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</si>
  <si>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</si>
  <si>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</si>
  <si>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</si>
  <si>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</si>
  <si>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</si>
  <si>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</si>
  <si>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</si>
  <si>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</si>
  <si>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</si>
  <si>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</si>
  <si>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</si>
  <si>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</si>
  <si>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</si>
  <si>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</si>
  <si>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</si>
  <si>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</si>
  <si>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</si>
  <si>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</si>
  <si>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</si>
  <si>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</si>
  <si>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</si>
  <si>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</si>
  <si>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</si>
  <si>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</si>
  <si>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</si>
  <si>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</si>
  <si>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</si>
  <si>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</si>
  <si>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</si>
  <si>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</si>
  <si>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</si>
  <si>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</si>
  <si>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</si>
  <si>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</si>
  <si>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</si>
  <si>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</si>
  <si>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</si>
  <si>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</si>
  <si>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</si>
  <si>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</si>
  <si>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</si>
  <si>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</si>
  <si>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</si>
  <si>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</si>
  <si>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</si>
  <si>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</si>
  <si>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</si>
  <si>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</si>
  <si>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</si>
  <si>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</si>
  <si>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</si>
  <si>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</si>
  <si>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</si>
  <si>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</si>
  <si>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</si>
  <si>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</si>
  <si>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</si>
  <si>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</si>
  <si>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</si>
  <si>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</si>
  <si>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</si>
  <si>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</si>
  <si>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</si>
  <si>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</si>
  <si>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</si>
  <si>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</si>
  <si>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</si>
  <si>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</si>
  <si>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</si>
  <si>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</si>
  <si>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</si>
  <si>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</si>
  <si>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</si>
  <si>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</si>
  <si>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</si>
  <si>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</si>
  <si>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</si>
  <si>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</si>
  <si>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</si>
  <si>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</si>
  <si>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</si>
  <si>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</si>
  <si>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</si>
  <si>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</si>
  <si>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</si>
  <si>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</si>
  <si>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</si>
  <si>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</si>
  <si>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</si>
  <si>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</si>
  <si>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</si>
  <si>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</si>
  <si>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</si>
  <si>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</si>
  <si>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</si>
  <si>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</si>
  <si>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</si>
  <si>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</si>
  <si>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</si>
  <si>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</si>
  <si>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</si>
  <si>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</si>
  <si>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</si>
  <si>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</si>
  <si>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</si>
  <si>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</si>
  <si>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</si>
  <si>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</si>
  <si>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</si>
  <si>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</si>
  <si>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</si>
  <si>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</si>
  <si>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</si>
  <si>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</si>
  <si>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</si>
  <si>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</si>
  <si>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</si>
  <si>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</si>
  <si>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</si>
  <si>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</si>
  <si>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</si>
  <si>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</si>
  <si>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</si>
  <si>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</si>
  <si>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</si>
  <si>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</si>
  <si>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</si>
  <si>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</si>
  <si>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</si>
  <si>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</si>
  <si>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</si>
  <si>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</si>
  <si>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</si>
  <si>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</si>
  <si>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</si>
  <si>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</si>
  <si>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</si>
  <si>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</si>
  <si>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</si>
  <si>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</si>
  <si>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</si>
  <si>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</si>
  <si>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</si>
  <si>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</si>
  <si>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</si>
  <si>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</si>
  <si>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</si>
  <si>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</si>
  <si>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</si>
  <si>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</si>
  <si>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</si>
  <si>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</si>
  <si>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</si>
  <si>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</si>
  <si>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</si>
  <si>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</si>
  <si>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</si>
  <si>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</si>
  <si>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</si>
  <si>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</si>
  <si>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</si>
  <si>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</si>
  <si>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</si>
  <si>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</si>
  <si>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</si>
  <si>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</si>
  <si>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</si>
  <si>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</si>
  <si>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</si>
  <si>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</si>
  <si>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</si>
  <si>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</si>
  <si>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</si>
  <si>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</si>
  <si>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</si>
  <si>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</si>
  <si>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</si>
  <si>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</si>
  <si>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</si>
  <si>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</si>
  <si>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</si>
  <si>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</si>
  <si>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</si>
  <si>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</si>
  <si>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</si>
  <si>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</si>
  <si>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</si>
  <si>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</si>
  <si>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</si>
  <si>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</si>
  <si>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</si>
  <si>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</si>
  <si>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</si>
  <si>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</si>
  <si>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</si>
  <si>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</si>
  <si>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</si>
  <si>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</si>
  <si>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</si>
  <si>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</si>
  <si>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</si>
  <si>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</si>
  <si>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</si>
  <si>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</si>
  <si>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</si>
  <si>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</si>
  <si>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</si>
  <si>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</si>
  <si>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</si>
  <si>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</si>
  <si>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</si>
  <si>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</si>
  <si>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</si>
  <si>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</si>
  <si>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</si>
  <si>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</si>
  <si>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</si>
  <si>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</si>
  <si>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</si>
  <si>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</si>
  <si>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</si>
  <si>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</si>
  <si>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</si>
  <si>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</si>
  <si>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</si>
  <si>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</si>
  <si>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</si>
  <si>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</si>
  <si>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</si>
  <si>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</si>
  <si>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</si>
  <si>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</si>
  <si>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</si>
  <si>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</si>
  <si>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</si>
  <si>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</si>
  <si>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</si>
  <si>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</si>
  <si>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</si>
  <si>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</si>
  <si>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</si>
  <si>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</si>
  <si>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</si>
  <si>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</si>
  <si>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</si>
  <si>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</si>
  <si>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</si>
  <si>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</si>
  <si>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</si>
  <si>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</si>
  <si>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</si>
  <si>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</si>
  <si>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</si>
  <si>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</si>
  <si>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</si>
  <si>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</si>
  <si>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</si>
  <si>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</si>
  <si>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</si>
  <si>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</si>
  <si>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</si>
  <si>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</si>
  <si>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</si>
  <si>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</si>
  <si>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</si>
  <si>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</si>
  <si>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</si>
  <si>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</si>
  <si>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</si>
  <si>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</si>
  <si>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</si>
  <si>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</si>
  <si>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</si>
  <si>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</si>
  <si>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</si>
  <si>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</si>
  <si>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</si>
  <si>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</si>
  <si>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</si>
  <si>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</si>
  <si>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</si>
  <si>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</si>
  <si>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</si>
  <si>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</si>
  <si>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</si>
  <si>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</si>
  <si>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</si>
  <si>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</si>
  <si>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</si>
  <si>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</si>
  <si>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</si>
  <si>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</si>
  <si>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</si>
  <si>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</si>
  <si>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</si>
  <si>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</si>
  <si>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</si>
  <si>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</si>
  <si>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</si>
  <si>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</si>
  <si>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</si>
  <si>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</si>
  <si>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</si>
  <si>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</si>
  <si>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</si>
  <si>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</si>
  <si>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</si>
  <si>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</si>
  <si>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</si>
  <si>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</si>
  <si>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</si>
  <si>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</si>
  <si>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</si>
  <si>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</si>
  <si>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</si>
  <si>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</si>
  <si>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</si>
  <si>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</si>
  <si>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</si>
  <si>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</si>
  <si>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</si>
  <si>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</si>
  <si>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</si>
  <si>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</si>
  <si>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</si>
  <si>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</si>
  <si>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</si>
  <si>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</si>
  <si>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</si>
  <si>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</si>
  <si>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</si>
  <si>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</si>
  <si>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</si>
  <si>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</si>
  <si>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</si>
  <si>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</si>
  <si>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</si>
  <si>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</si>
  <si>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</si>
  <si>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</si>
  <si>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</si>
  <si>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</si>
  <si>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</si>
  <si>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</si>
  <si>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</si>
  <si>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</si>
  <si>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</si>
  <si>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</si>
  <si>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</si>
  <si>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</si>
  <si>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</si>
  <si>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</si>
  <si>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</si>
  <si>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</si>
  <si>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</si>
  <si>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</si>
  <si>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</si>
  <si>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</si>
  <si>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</si>
  <si>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</si>
  <si>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</si>
  <si>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</si>
  <si>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</si>
  <si>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</si>
  <si>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</si>
  <si>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</si>
  <si>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</si>
  <si>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</si>
  <si>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</si>
  <si>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</si>
  <si>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</si>
  <si>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</si>
  <si>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</si>
  <si>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</si>
  <si>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</si>
  <si>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</si>
  <si>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</si>
  <si>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</si>
  <si>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</si>
  <si>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</si>
  <si>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</si>
  <si>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</si>
  <si>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</si>
  <si>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</si>
  <si>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</si>
  <si>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</si>
  <si>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</si>
  <si>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</si>
  <si>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</si>
  <si>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</si>
  <si>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</si>
  <si>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</si>
  <si>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</si>
  <si>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</si>
  <si>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</si>
  <si>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</si>
  <si>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</si>
  <si>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</si>
  <si>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</si>
  <si>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</si>
  <si>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</si>
  <si>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</si>
  <si>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</si>
  <si>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</si>
  <si>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</si>
  <si>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</si>
  <si>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</si>
  <si>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</si>
  <si>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</si>
  <si>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</si>
  <si>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</si>
  <si>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</si>
  <si>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</si>
  <si>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</si>
  <si>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</si>
  <si>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</si>
  <si>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</si>
  <si>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</si>
  <si>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</si>
  <si>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</si>
  <si>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</si>
  <si>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</si>
  <si>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</si>
  <si>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</si>
  <si>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</si>
  <si>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</si>
  <si>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</si>
  <si>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</si>
  <si>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</si>
  <si>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</si>
  <si>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</si>
  <si>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</si>
  <si>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</si>
  <si>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</si>
  <si>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</si>
  <si>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</si>
  <si>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</si>
  <si>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</si>
  <si>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</si>
  <si>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</si>
  <si>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</si>
  <si>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</si>
  <si>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</si>
  <si>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</si>
  <si>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</si>
  <si>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</si>
  <si>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</si>
  <si>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</si>
  <si>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</si>
  <si>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</si>
  <si>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</si>
  <si>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</si>
  <si>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</si>
  <si>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</si>
  <si>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</si>
  <si>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</si>
  <si>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</si>
  <si>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</si>
  <si>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</si>
  <si>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</si>
  <si>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</si>
  <si>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</si>
  <si>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</si>
  <si>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</si>
  <si>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</si>
  <si>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</si>
  <si>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</si>
  <si>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</si>
  <si>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</si>
  <si>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</si>
  <si>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</si>
  <si>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</si>
  <si>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</si>
  <si>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</si>
  <si>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</si>
  <si>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</si>
  <si>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</si>
  <si>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</si>
  <si>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</si>
  <si>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</si>
  <si>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</si>
  <si>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</si>
  <si>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</si>
  <si>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</si>
  <si>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</si>
  <si>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</si>
  <si>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</si>
  <si>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</si>
  <si>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</si>
  <si>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</si>
  <si>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</si>
  <si>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</si>
  <si>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</si>
  <si>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</si>
  <si>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</si>
  <si>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</si>
  <si>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</si>
  <si>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</si>
  <si>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</si>
  <si>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</si>
  <si>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</si>
  <si>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</si>
  <si>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</si>
  <si>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</si>
  <si>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</si>
  <si>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</si>
  <si>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</si>
  <si>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</si>
  <si>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</si>
  <si>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</si>
  <si>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</si>
  <si>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</si>
  <si>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</si>
  <si>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</si>
  <si>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</si>
  <si>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</si>
  <si>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</si>
  <si>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</si>
  <si>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</si>
  <si>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</si>
  <si>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</si>
  <si>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</si>
  <si>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</si>
  <si>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</si>
  <si>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</si>
  <si>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</si>
  <si>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</si>
  <si>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</si>
  <si>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</si>
  <si>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</si>
  <si>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</si>
  <si>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</si>
  <si>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</si>
  <si>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</si>
  <si>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</si>
  <si>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</si>
  <si>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</si>
  <si>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</si>
  <si>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</si>
  <si>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</si>
  <si>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</si>
  <si>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</si>
  <si>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</si>
  <si>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</si>
  <si>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</si>
  <si>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</si>
  <si>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</si>
  <si>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</si>
  <si>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</si>
  <si>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</si>
  <si>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</si>
  <si>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</si>
  <si>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</si>
  <si>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</si>
  <si>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</si>
  <si>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</si>
  <si>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</si>
  <si>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</si>
  <si>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</si>
  <si>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</si>
  <si>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</si>
  <si>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</si>
  <si>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</si>
  <si>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</si>
  <si>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</si>
  <si>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</si>
  <si>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</si>
  <si>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</si>
  <si>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</si>
  <si>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</si>
  <si>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</si>
  <si>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</si>
  <si>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</si>
  <si>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</si>
  <si>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</si>
  <si>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</si>
  <si>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</si>
  <si>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</si>
  <si>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</si>
  <si>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</si>
  <si>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</si>
  <si>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</si>
  <si>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</si>
  <si>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</si>
  <si>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</si>
  <si>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</si>
  <si>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</si>
  <si>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</si>
  <si>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</si>
  <si>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</si>
  <si>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</si>
  <si>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</si>
  <si>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</si>
  <si>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</si>
  <si>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</si>
  <si>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</si>
  <si>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</si>
  <si>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</si>
  <si>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</si>
  <si>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2017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</si>
  <si>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</si>
  <si>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</si>
  <si>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</si>
  <si>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</si>
  <si>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</si>
  <si>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</si>
  <si>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</si>
  <si>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</si>
  <si>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</si>
  <si>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</si>
  <si>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</si>
  <si>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</si>
  <si>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</si>
  <si>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</si>
  <si>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</si>
  <si>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</si>
  <si>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</si>
  <si>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</si>
  <si>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</si>
  <si>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</si>
  <si>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</si>
  <si>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</si>
  <si>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</si>
  <si>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</si>
  <si>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</si>
  <si>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</si>
  <si>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</si>
  <si>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</si>
  <si>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</si>
  <si>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</si>
  <si>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</si>
  <si>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</si>
  <si>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</si>
  <si>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</si>
  <si>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</si>
  <si>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</si>
  <si>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</si>
  <si>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</si>
  <si>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</si>
  <si>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</si>
  <si>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</si>
  <si>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</si>
  <si>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</si>
  <si>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</si>
  <si>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</si>
  <si>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</si>
  <si>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</si>
  <si>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</si>
  <si>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</si>
  <si>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</si>
  <si>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</si>
  <si>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</si>
  <si>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</si>
  <si>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</si>
  <si>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</si>
  <si>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</si>
  <si>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</si>
  <si>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</si>
  <si>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</si>
  <si>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</si>
  <si>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</si>
  <si>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</si>
  <si>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</si>
  <si>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</si>
  <si>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</si>
  <si>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</si>
  <si>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</si>
  <si>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</si>
  <si>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</si>
  <si>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</si>
  <si>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</si>
  <si>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</si>
  <si>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</si>
  <si>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</si>
  <si>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</si>
  <si>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</si>
  <si>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</si>
  <si>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</si>
  <si>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</si>
  <si>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</si>
  <si>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</si>
  <si>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</si>
  <si>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</si>
  <si>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</si>
  <si>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</si>
  <si>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</si>
  <si>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</si>
  <si>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</si>
  <si>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</si>
  <si>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</si>
  <si>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</si>
  <si>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</si>
  <si>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</si>
  <si>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</si>
  <si>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</si>
  <si>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</si>
  <si>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</si>
  <si>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</si>
  <si>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</si>
  <si>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</si>
  <si>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</si>
  <si>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</si>
  <si>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</si>
  <si>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</si>
  <si>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</si>
  <si>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</si>
  <si>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</si>
  <si>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</si>
  <si>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</si>
  <si>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</si>
  <si>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</si>
  <si>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</si>
  <si>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</si>
  <si>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</si>
  <si>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</si>
  <si>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</si>
  <si>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</si>
  <si>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</si>
  <si>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</si>
  <si>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</si>
  <si>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</si>
  <si>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</si>
  <si>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</si>
  <si>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</si>
  <si>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</si>
  <si>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</si>
  <si>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</si>
  <si>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</si>
  <si>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</si>
  <si>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</si>
  <si>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</si>
  <si>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</si>
  <si>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</si>
  <si>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</si>
  <si>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</si>
  <si>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</si>
  <si>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</si>
  <si>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</si>
  <si>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</si>
  <si>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</si>
  <si>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</si>
  <si>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</si>
  <si>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</si>
  <si>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</si>
  <si>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</si>
  <si>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</si>
  <si>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</si>
  <si>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</si>
  <si>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</si>
  <si>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</si>
  <si>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</si>
  <si>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</si>
  <si>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</si>
  <si>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</si>
  <si>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</si>
  <si>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</si>
  <si>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</si>
  <si>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</si>
  <si>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</si>
  <si>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</si>
  <si>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</si>
  <si>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</si>
  <si>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</si>
  <si>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</si>
  <si>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</si>
  <si>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</si>
  <si>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</si>
  <si>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</si>
  <si>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</si>
  <si>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</si>
  <si>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</si>
  <si>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</si>
  <si>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</si>
  <si>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</si>
  <si>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</si>
  <si>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</si>
  <si>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</si>
  <si>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</si>
  <si>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</si>
  <si>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</si>
  <si>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</si>
  <si>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</si>
  <si>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</si>
  <si>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</si>
  <si>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</si>
  <si>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</si>
  <si>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</si>
  <si>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</si>
  <si>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</si>
  <si>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</si>
  <si>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</si>
  <si>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</si>
  <si>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</si>
  <si>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</si>
  <si>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</si>
  <si>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</si>
  <si>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</si>
  <si>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</si>
  <si>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</si>
  <si>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</si>
  <si>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</si>
  <si>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</si>
  <si>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</si>
  <si>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</si>
  <si>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</si>
  <si>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</si>
  <si>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</si>
  <si>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</si>
  <si>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</si>
  <si>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</si>
  <si>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</si>
  <si>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</si>
  <si>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</si>
  <si>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</si>
  <si>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</si>
  <si>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</si>
  <si>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</si>
  <si>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</si>
  <si>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</si>
  <si>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</si>
  <si>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</si>
  <si>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</si>
  <si>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</si>
  <si>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</si>
  <si>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</si>
  <si>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</si>
  <si>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</si>
  <si>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</si>
  <si>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</si>
  <si>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</si>
  <si>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</si>
  <si>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</si>
  <si>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</si>
  <si>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</si>
  <si>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</si>
  <si>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</si>
  <si>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</si>
  <si>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</si>
  <si>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</si>
  <si>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</si>
  <si>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</si>
  <si>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</si>
  <si>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</si>
  <si>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</si>
  <si>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</si>
  <si>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</si>
  <si>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</si>
  <si>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</si>
  <si>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</si>
  <si>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</si>
  <si>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</si>
  <si>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</si>
  <si>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</si>
  <si>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</si>
  <si>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</si>
  <si>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</si>
  <si>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</si>
  <si>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</si>
  <si>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</si>
  <si>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</si>
  <si>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</si>
  <si>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</si>
  <si>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</si>
  <si>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</si>
  <si>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</si>
  <si>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</si>
  <si>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</si>
  <si>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</si>
  <si>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</si>
  <si>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</si>
  <si>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</si>
  <si>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</si>
  <si>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</si>
  <si>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</si>
  <si>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</si>
  <si>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</si>
  <si>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</si>
  <si>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</si>
  <si>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</si>
  <si>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</si>
  <si>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</si>
  <si>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</si>
  <si>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</si>
  <si>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</si>
  <si>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</si>
  <si>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</si>
  <si>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</si>
  <si>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</si>
  <si>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</si>
  <si>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</si>
  <si>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</si>
  <si>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</si>
  <si>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</si>
  <si>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</si>
  <si>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</si>
  <si>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</si>
  <si>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</si>
  <si>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</si>
  <si>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</si>
  <si>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</si>
  <si>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</si>
  <si>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</si>
  <si>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</si>
  <si>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</si>
  <si>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</si>
  <si>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</si>
  <si>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</si>
  <si>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</si>
  <si>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</si>
  <si>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</si>
  <si>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</si>
  <si>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</si>
  <si>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</si>
  <si>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</si>
  <si>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</si>
  <si>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</si>
  <si>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</si>
  <si>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</si>
  <si>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</si>
  <si>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</si>
  <si>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</si>
  <si>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</si>
  <si>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</si>
  <si>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</si>
  <si>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</si>
  <si>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</si>
  <si>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</si>
  <si>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</si>
  <si>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</si>
  <si>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</si>
  <si>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</si>
  <si>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</si>
  <si>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</si>
  <si>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</si>
  <si>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</si>
  <si>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</si>
  <si>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</si>
  <si>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</si>
  <si>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</si>
  <si>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</si>
  <si>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</si>
  <si>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</si>
  <si>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</si>
  <si>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</si>
  <si>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</si>
  <si>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</si>
  <si>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</si>
  <si>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</si>
  <si>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</si>
  <si>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</si>
  <si>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</si>
  <si>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</si>
  <si>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</si>
  <si>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</si>
  <si>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</si>
  <si>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</si>
  <si>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</si>
  <si>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</si>
  <si>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</si>
  <si>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</si>
  <si>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</si>
  <si>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</si>
  <si>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</si>
  <si>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</si>
  <si>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</si>
  <si>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</si>
  <si>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</si>
  <si>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</si>
  <si>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</si>
  <si>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</si>
  <si>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</si>
  <si>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</si>
  <si>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</si>
  <si>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</si>
  <si>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</si>
  <si>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</si>
  <si>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</si>
  <si>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</si>
  <si>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</si>
  <si>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</si>
  <si>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</si>
  <si>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</si>
  <si>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</si>
  <si>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</si>
  <si>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</si>
  <si>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</si>
  <si>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</si>
  <si>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</si>
  <si>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</si>
  <si>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</si>
  <si>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</si>
  <si>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</si>
  <si>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</si>
  <si>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</si>
  <si>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</si>
  <si>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</si>
  <si>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</si>
  <si>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</si>
  <si>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</si>
  <si>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</si>
  <si>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</si>
  <si>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</si>
  <si>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</si>
  <si>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</si>
  <si>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</si>
  <si>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</si>
  <si>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</si>
  <si>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</si>
  <si>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</si>
  <si>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</si>
  <si>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</si>
  <si>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</si>
  <si>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</si>
  <si>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</si>
  <si>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</si>
  <si>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</si>
  <si>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</si>
  <si>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</si>
  <si>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</si>
  <si>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</si>
  <si>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</si>
  <si>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</si>
  <si>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</si>
  <si>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</si>
  <si>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</si>
  <si>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</si>
  <si>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</si>
  <si>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</si>
  <si>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</si>
  <si>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</si>
  <si>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</si>
  <si>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</si>
  <si>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</si>
  <si>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</si>
  <si>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</si>
  <si>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</si>
  <si>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</si>
  <si>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</si>
  <si>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</si>
  <si>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</si>
  <si>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</si>
  <si>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</si>
  <si>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</si>
  <si>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</si>
  <si>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</si>
  <si>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</si>
  <si>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</si>
  <si>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</si>
  <si>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</si>
  <si>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</si>
  <si>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</si>
  <si>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</si>
  <si>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</si>
  <si>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</si>
  <si>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</si>
  <si>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</si>
  <si>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</si>
  <si>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</si>
  <si>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</si>
  <si>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</si>
  <si>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</si>
  <si>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</si>
  <si>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</si>
  <si>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</si>
  <si>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</si>
  <si>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</si>
  <si>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</si>
  <si>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</si>
  <si>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</si>
  <si>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</si>
  <si>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</si>
  <si>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</si>
  <si>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</si>
  <si>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</si>
  <si>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</si>
  <si>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</si>
  <si>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</si>
  <si>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</si>
  <si>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</si>
  <si>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</si>
  <si>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</si>
  <si>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</si>
  <si>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</si>
  <si>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</si>
  <si>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</si>
  <si>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</si>
  <si>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</si>
  <si>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</si>
  <si>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</si>
  <si>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</si>
  <si>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</si>
  <si>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</si>
  <si>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</si>
  <si>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</si>
  <si>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</si>
  <si>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</si>
  <si>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</si>
  <si>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</si>
  <si>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</si>
  <si>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</si>
  <si>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</si>
  <si>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</si>
  <si>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</si>
  <si>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</si>
  <si>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</si>
  <si>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</si>
  <si>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</si>
  <si>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</si>
  <si>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</si>
  <si>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</si>
  <si>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</si>
  <si>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</si>
  <si>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</si>
  <si>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</si>
  <si>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</si>
  <si>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</si>
  <si>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</si>
  <si>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</si>
  <si>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</si>
  <si>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</si>
  <si>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</si>
  <si>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</si>
  <si>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</si>
  <si>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</si>
  <si>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</si>
  <si>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</si>
  <si>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</si>
  <si>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</si>
  <si>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</si>
  <si>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</si>
  <si>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</si>
  <si>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</si>
  <si>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</si>
  <si>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</si>
  <si>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</si>
  <si>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</si>
  <si>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</si>
  <si>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</si>
  <si>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</si>
  <si>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</si>
  <si>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</si>
  <si>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</si>
  <si>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</si>
  <si>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</si>
  <si>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</si>
  <si>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</si>
  <si>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</si>
  <si>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</si>
  <si>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</si>
  <si>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</si>
  <si>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</si>
  <si>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</si>
  <si>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</si>
  <si>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</si>
  <si>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</si>
  <si>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</si>
  <si>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</si>
  <si>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</si>
  <si>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</si>
  <si>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</si>
  <si>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</si>
  <si>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</si>
  <si>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</si>
  <si>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</si>
  <si>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</si>
  <si>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</si>
  <si>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</si>
  <si>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</si>
  <si>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</si>
  <si>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</si>
  <si>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</si>
  <si>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</si>
  <si>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</si>
  <si>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</si>
  <si>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</si>
  <si>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</si>
  <si>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</si>
  <si>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</si>
  <si>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</si>
  <si>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</si>
  <si>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</si>
  <si>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</si>
  <si>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</si>
  <si>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</si>
  <si>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</si>
  <si>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</si>
  <si>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</si>
  <si>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</si>
  <si>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</si>
  <si>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</si>
  <si>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</si>
  <si>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</si>
  <si>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</si>
  <si>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</si>
  <si>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</si>
  <si>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</si>
  <si>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</si>
  <si>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</si>
  <si>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</si>
  <si>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</si>
  <si>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</si>
  <si>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</si>
  <si>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</si>
  <si>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</si>
  <si>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</si>
  <si>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</si>
  <si>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</si>
  <si>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</si>
  <si>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</si>
  <si>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</si>
  <si>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</si>
  <si>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</si>
  <si>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</si>
  <si>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</si>
  <si>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</si>
  <si>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</si>
  <si>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</si>
  <si>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</si>
  <si>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</si>
  <si>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</si>
  <si>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</si>
  <si>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</si>
  <si>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</si>
  <si>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</si>
  <si>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</si>
  <si>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</si>
  <si>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</si>
  <si>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</si>
  <si>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</si>
  <si>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</si>
  <si>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</si>
  <si>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</si>
  <si>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</si>
  <si>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</si>
  <si>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</si>
  <si>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</si>
  <si>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</si>
  <si>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</si>
  <si>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</si>
  <si>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</si>
  <si>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</si>
  <si>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</si>
  <si>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</si>
  <si>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</si>
  <si>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</si>
  <si>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</si>
  <si>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</si>
  <si>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</si>
  <si>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</si>
  <si>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</si>
  <si>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</si>
  <si>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</si>
  <si>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</si>
  <si>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</si>
  <si>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</si>
  <si>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</si>
  <si>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</si>
  <si>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</si>
  <si>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</si>
  <si>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</si>
  <si>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</si>
  <si>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</si>
  <si>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</si>
  <si>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</si>
  <si>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</si>
  <si>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</si>
  <si>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</si>
  <si>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</si>
  <si>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</si>
  <si>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</si>
  <si>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</si>
  <si>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</si>
  <si>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</si>
  <si>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</si>
  <si>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</si>
  <si>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</si>
  <si>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</si>
  <si>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</si>
  <si>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</si>
  <si>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</si>
  <si>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</si>
  <si>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</si>
  <si>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</si>
  <si>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</si>
  <si>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</si>
  <si>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</si>
  <si>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</si>
  <si>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</si>
  <si>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</si>
  <si>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</si>
  <si>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</si>
  <si>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</si>
  <si>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</si>
  <si>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</si>
  <si>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</si>
  <si>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</si>
  <si>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</si>
  <si>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</si>
  <si>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</si>
  <si>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</si>
  <si>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</si>
  <si>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</si>
  <si>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</si>
  <si>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</si>
  <si>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</si>
  <si>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</si>
  <si>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</si>
  <si>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</si>
  <si>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</si>
  <si>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</si>
  <si>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</si>
  <si>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</si>
  <si>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</si>
  <si>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</si>
  <si>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</si>
  <si>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</si>
  <si>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</si>
  <si>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</si>
  <si>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</si>
  <si>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</si>
  <si>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</si>
  <si>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</si>
  <si>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</si>
  <si>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</si>
  <si>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</si>
  <si>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</si>
  <si>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</si>
  <si>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</si>
  <si>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</si>
  <si>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</si>
  <si>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</si>
  <si>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</si>
  <si>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</si>
  <si>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</si>
  <si>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</si>
  <si>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</si>
  <si>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</si>
  <si>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</si>
  <si>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</si>
  <si>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</si>
  <si>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</si>
  <si>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</si>
  <si>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</si>
  <si>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</si>
  <si>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</si>
  <si>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</si>
  <si>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</si>
  <si>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</si>
  <si>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</si>
  <si>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</si>
  <si>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</si>
  <si>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</si>
  <si>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</si>
  <si>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</si>
  <si>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</si>
  <si>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</si>
  <si>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</si>
  <si>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</si>
  <si>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</si>
  <si>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</si>
  <si>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</si>
  <si>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</si>
  <si>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</si>
  <si>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</si>
  <si>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</si>
  <si>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</si>
  <si>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</si>
  <si>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</si>
  <si>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</si>
  <si>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</si>
  <si>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</si>
  <si>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</si>
  <si>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</si>
  <si>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</si>
  <si>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</si>
  <si>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</si>
  <si>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</si>
  <si>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</si>
  <si>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</si>
  <si>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</si>
  <si>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</si>
  <si>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</si>
  <si>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</si>
  <si>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</si>
  <si>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</si>
  <si>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</si>
  <si>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</si>
  <si>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</si>
  <si>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</si>
  <si>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</si>
  <si>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</si>
  <si>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</si>
  <si>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</si>
  <si>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</si>
  <si>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</si>
  <si>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</si>
  <si>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</si>
  <si>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</si>
  <si>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</si>
  <si>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</si>
  <si>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</si>
  <si>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</si>
  <si>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</si>
  <si>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</si>
  <si>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</si>
  <si>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</si>
  <si>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</si>
  <si>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</si>
  <si>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</si>
  <si>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</si>
  <si>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</si>
  <si>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</si>
  <si>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</si>
  <si>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</si>
  <si>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</si>
  <si>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</si>
  <si>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</si>
  <si>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</si>
  <si>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</si>
  <si>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</si>
  <si>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</si>
  <si>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</si>
  <si>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</si>
  <si>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</si>
  <si>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</si>
  <si>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</si>
  <si>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</si>
  <si>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</si>
  <si>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</si>
  <si>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</si>
  <si>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</si>
  <si>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</si>
  <si>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</si>
  <si>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</si>
  <si>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</si>
  <si>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</si>
  <si>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</si>
  <si>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</si>
  <si>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</si>
  <si>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</si>
  <si>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</si>
  <si>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</si>
  <si>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</si>
  <si>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</si>
  <si>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</si>
  <si>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</si>
  <si>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</si>
  <si>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</si>
  <si>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</si>
  <si>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</si>
  <si>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</si>
  <si>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</si>
  <si>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</si>
  <si>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</si>
  <si>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</si>
  <si>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</si>
  <si>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</si>
  <si>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</si>
  <si>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</si>
  <si>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</si>
  <si>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</si>
  <si>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</si>
  <si>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</si>
  <si>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</si>
  <si>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</si>
  <si>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</si>
  <si>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</si>
  <si>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</si>
  <si>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</si>
  <si>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</si>
  <si>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</si>
  <si>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</si>
  <si>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</si>
  <si>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</si>
  <si>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</si>
  <si>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</si>
  <si>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</si>
  <si>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</si>
  <si>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</si>
  <si>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</si>
  <si>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</si>
  <si>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</si>
  <si>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</si>
  <si>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</si>
  <si>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</si>
  <si>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</si>
  <si>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</si>
  <si>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</si>
  <si>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</si>
  <si>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</si>
  <si>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</si>
  <si>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</si>
  <si>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</si>
  <si>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</si>
  <si>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</si>
  <si>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</si>
  <si>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</si>
  <si>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</si>
  <si>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</si>
  <si>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</si>
  <si>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</si>
  <si>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</si>
  <si>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</si>
  <si>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</si>
  <si>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</si>
  <si>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</si>
  <si>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</si>
  <si>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</si>
  <si>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</si>
  <si>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</si>
  <si>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</si>
  <si>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</si>
  <si>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</si>
  <si>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</si>
  <si>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</si>
  <si>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</si>
  <si>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</si>
  <si>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</si>
  <si>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</si>
  <si>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</si>
  <si>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</si>
  <si>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</si>
  <si>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</si>
  <si>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</si>
  <si>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</si>
  <si>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</si>
  <si>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</si>
  <si>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</si>
  <si>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</si>
  <si>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</si>
  <si>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</si>
  <si>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</si>
  <si>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</si>
  <si>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</si>
  <si>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</si>
  <si>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</si>
  <si>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</si>
  <si>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</si>
  <si>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</si>
  <si>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</si>
  <si>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</si>
  <si>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</si>
  <si>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</si>
  <si>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</si>
  <si>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</si>
  <si>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</si>
  <si>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</si>
  <si>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</si>
  <si>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</si>
  <si>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</si>
  <si>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</si>
  <si>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</si>
  <si>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</si>
  <si>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</si>
  <si>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</si>
  <si>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</si>
  <si>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</si>
  <si>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</si>
  <si>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</si>
  <si>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</si>
  <si>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</si>
  <si>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</si>
  <si>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</si>
  <si>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</si>
  <si>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</si>
  <si>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</si>
  <si>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</si>
  <si>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</si>
  <si>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</si>
  <si>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</si>
  <si>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</si>
  <si>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</si>
  <si>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</si>
  <si>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</si>
  <si>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</si>
  <si>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</si>
  <si>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</si>
  <si>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</si>
  <si>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</si>
  <si>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</si>
  <si>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</si>
  <si>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</si>
  <si>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</si>
  <si>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</si>
  <si>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</si>
  <si>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</si>
  <si>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</si>
  <si>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</si>
  <si>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</si>
  <si>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</si>
  <si>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</si>
  <si>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</si>
  <si>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</si>
  <si>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</si>
  <si>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</si>
  <si>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</si>
  <si>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</si>
  <si>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</si>
  <si>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</si>
  <si>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</si>
  <si>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</si>
  <si>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</si>
  <si>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</si>
  <si>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</si>
  <si>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</si>
  <si>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</si>
  <si>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</si>
  <si>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</si>
  <si>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</si>
  <si>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</si>
  <si>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</si>
  <si>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</si>
  <si>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</si>
  <si>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</si>
  <si>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</si>
  <si>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</si>
  <si>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</si>
  <si>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</si>
  <si>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</si>
  <si>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</si>
  <si>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</si>
  <si>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</si>
  <si>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</si>
  <si>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</si>
  <si>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</si>
  <si>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</si>
  <si>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</si>
  <si>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</si>
  <si>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</si>
  <si>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</si>
  <si>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</si>
  <si>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</si>
  <si>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</si>
  <si>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</si>
  <si>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</si>
  <si>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</si>
  <si>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</si>
  <si>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</si>
  <si>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</si>
  <si>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</si>
  <si>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</si>
  <si>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</si>
  <si>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</si>
  <si>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</si>
  <si>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</si>
  <si>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</si>
  <si>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</si>
  <si>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</si>
  <si>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</si>
  <si>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</si>
  <si>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</si>
  <si>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</si>
  <si>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</si>
  <si>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</si>
  <si>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</si>
  <si>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</si>
  <si>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</si>
  <si>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</si>
  <si>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</si>
  <si>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</si>
  <si>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</si>
  <si>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</si>
  <si>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</si>
  <si>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</si>
  <si>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</si>
  <si>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</si>
  <si>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</si>
  <si>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</si>
  <si>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</si>
  <si>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</si>
  <si>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</si>
  <si>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</si>
  <si>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</si>
  <si>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</si>
  <si>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</si>
  <si>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</si>
  <si>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</si>
  <si>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</si>
  <si>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</si>
  <si>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</si>
  <si>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</si>
  <si>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</si>
  <si>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</si>
  <si>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</si>
  <si>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</si>
  <si>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</si>
  <si>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</si>
  <si>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</si>
  <si>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</si>
  <si>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</si>
  <si>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</si>
  <si>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</si>
  <si>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</si>
  <si>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</si>
  <si>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</si>
  <si>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</si>
  <si>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</si>
  <si>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</si>
  <si>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</si>
  <si>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</si>
  <si>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</si>
  <si>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</si>
  <si>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</si>
  <si>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</si>
  <si>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</si>
  <si>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</si>
  <si>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</si>
  <si>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</si>
  <si>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</si>
  <si>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</si>
  <si>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</si>
  <si>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</si>
  <si>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</si>
  <si>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</si>
  <si>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</si>
  <si>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</si>
  <si>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</si>
  <si>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</si>
  <si>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</si>
  <si>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</si>
  <si>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</si>
  <si>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</si>
  <si>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</si>
  <si>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</si>
  <si>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</si>
  <si>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</si>
  <si>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</si>
  <si>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</si>
  <si>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</si>
  <si>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</si>
  <si>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</si>
  <si>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</si>
  <si>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</si>
  <si>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</si>
  <si>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</si>
  <si>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</si>
  <si>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2017 SCH 210</t>
  </si>
  <si>
    <t>2016 SCH 210</t>
  </si>
  <si>
    <t>2015 SCH 210</t>
  </si>
  <si>
    <t>2014 SCH 210</t>
  </si>
  <si>
    <t>2013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</si>
  <si>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</si>
  <si>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</si>
  <si>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</si>
  <si>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</si>
  <si>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</si>
  <si>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</si>
  <si>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</si>
  <si>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</si>
  <si>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</si>
  <si>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</si>
  <si>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</si>
  <si>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</si>
  <si>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</si>
  <si>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</si>
  <si>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</si>
  <si>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</si>
  <si>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</si>
  <si>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</si>
  <si>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</si>
  <si>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</si>
  <si>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</si>
  <si>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</si>
  <si>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</si>
  <si>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</si>
  <si>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</si>
  <si>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</si>
  <si>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</si>
  <si>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</si>
  <si>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</si>
  <si>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</si>
  <si>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</si>
  <si>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</si>
  <si>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</si>
  <si>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</si>
  <si>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</si>
  <si>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</si>
  <si>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</si>
  <si>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</si>
  <si>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</si>
  <si>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</si>
  <si>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</si>
  <si>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</si>
  <si>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</si>
  <si>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</si>
  <si>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</si>
  <si>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</si>
  <si>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</si>
  <si>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</si>
  <si>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</si>
  <si>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</si>
  <si>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</si>
  <si>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</si>
  <si>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</si>
  <si>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</si>
  <si>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</si>
  <si>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</si>
  <si>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</si>
  <si>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</si>
  <si>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</si>
  <si>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</si>
  <si>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</si>
  <si>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</si>
  <si>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</si>
  <si>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</si>
  <si>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</si>
  <si>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</si>
  <si>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</si>
  <si>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</si>
  <si>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</si>
  <si>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</si>
  <si>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</si>
  <si>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</si>
  <si>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</si>
  <si>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</si>
  <si>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</si>
  <si>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</si>
  <si>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</si>
  <si>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</si>
  <si>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</si>
  <si>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</si>
  <si>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</si>
  <si>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</si>
  <si>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</si>
  <si>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</si>
  <si>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</si>
  <si>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</si>
  <si>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</si>
  <si>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</si>
  <si>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</si>
  <si>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</si>
  <si>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</si>
  <si>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</si>
  <si>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</si>
  <si>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2017 SCH 417</t>
  </si>
  <si>
    <t>2016 SCH 417</t>
  </si>
  <si>
    <t>2015 SCH 417</t>
  </si>
  <si>
    <t>2014 SCH 417</t>
  </si>
  <si>
    <t>2013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</si>
  <si>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</si>
  <si>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</si>
  <si>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</si>
  <si>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</si>
  <si>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</si>
  <si>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</si>
  <si>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</si>
  <si>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</si>
  <si>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</si>
  <si>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</si>
  <si>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</si>
  <si>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</si>
  <si>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</si>
  <si>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</si>
  <si>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</si>
  <si>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</si>
  <si>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</si>
  <si>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</si>
  <si>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</si>
  <si>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</si>
  <si>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</si>
  <si>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</si>
  <si>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</si>
  <si>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</si>
  <si>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</si>
  <si>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</si>
  <si>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</si>
  <si>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</si>
  <si>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</si>
  <si>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</si>
  <si>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</si>
  <si>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</si>
  <si>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</si>
  <si>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</si>
  <si>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</si>
  <si>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</si>
  <si>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</si>
  <si>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</si>
  <si>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</si>
  <si>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</si>
  <si>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</si>
  <si>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</si>
  <si>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</si>
  <si>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</si>
  <si>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</si>
  <si>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</si>
  <si>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</si>
  <si>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</si>
  <si>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</si>
  <si>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</si>
  <si>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</si>
  <si>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</si>
  <si>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</si>
  <si>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</si>
  <si>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</si>
  <si>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</si>
  <si>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</si>
  <si>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</si>
  <si>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</si>
  <si>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</si>
  <si>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</si>
  <si>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</si>
  <si>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</si>
  <si>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</si>
  <si>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</si>
  <si>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</si>
  <si>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</si>
  <si>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</si>
  <si>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</si>
  <si>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</si>
  <si>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</si>
  <si>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</si>
  <si>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</si>
  <si>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</si>
  <si>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</si>
  <si>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</si>
  <si>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</si>
  <si>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</si>
  <si>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</si>
  <si>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</si>
  <si>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</si>
  <si>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</si>
  <si>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</si>
  <si>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</si>
  <si>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</si>
  <si>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</si>
  <si>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</si>
  <si>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</si>
  <si>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</si>
  <si>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</si>
  <si>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</si>
  <si>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</si>
  <si>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</si>
  <si>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</si>
  <si>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</si>
  <si>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</si>
  <si>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</si>
  <si>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</si>
  <si>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</si>
  <si>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</si>
  <si>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</si>
  <si>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</si>
  <si>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</si>
  <si>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</si>
  <si>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</si>
  <si>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</si>
  <si>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</si>
  <si>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</si>
  <si>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</si>
  <si>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</si>
  <si>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</si>
  <si>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</si>
  <si>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</si>
  <si>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</si>
  <si>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</si>
  <si>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</si>
  <si>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</si>
  <si>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</si>
  <si>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</si>
  <si>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</si>
  <si>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</si>
  <si>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</si>
  <si>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</si>
  <si>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</si>
  <si>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</si>
  <si>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</si>
  <si>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</si>
  <si>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</si>
  <si>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</si>
  <si>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</si>
  <si>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</si>
  <si>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</si>
  <si>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</si>
  <si>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</si>
  <si>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</si>
  <si>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</si>
  <si>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</si>
  <si>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</si>
  <si>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</si>
  <si>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</si>
  <si>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</si>
  <si>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</si>
  <si>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</si>
  <si>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</si>
  <si>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</si>
  <si>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</si>
  <si>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</si>
  <si>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</si>
  <si>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</si>
  <si>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</si>
  <si>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</si>
  <si>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</si>
  <si>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</si>
  <si>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</si>
  <si>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</si>
  <si>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</si>
  <si>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</si>
  <si>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</si>
  <si>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</si>
  <si>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</si>
  <si>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</si>
  <si>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</si>
  <si>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</si>
  <si>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</si>
  <si>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</si>
  <si>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</si>
  <si>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</si>
  <si>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</si>
  <si>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</si>
  <si>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</si>
  <si>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</si>
  <si>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</si>
  <si>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</si>
  <si>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</si>
  <si>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</si>
  <si>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2017 SCH 414</t>
  </si>
  <si>
    <t>2016 SCH 414</t>
  </si>
  <si>
    <t>2015 SCH 414</t>
  </si>
  <si>
    <t>2014 SCH 414</t>
  </si>
  <si>
    <t>2013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</si>
  <si>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</si>
  <si>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</si>
  <si>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</si>
  <si>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</si>
  <si>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</si>
  <si>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</si>
  <si>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</si>
  <si>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</si>
  <si>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</si>
  <si>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</si>
  <si>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</si>
  <si>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</si>
  <si>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</si>
  <si>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</si>
  <si>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</si>
  <si>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</si>
  <si>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</si>
  <si>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</si>
  <si>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</si>
  <si>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</si>
  <si>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</si>
  <si>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</si>
  <si>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</si>
  <si>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</si>
  <si>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</si>
  <si>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</si>
  <si>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</si>
  <si>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</si>
  <si>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</si>
  <si>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</si>
  <si>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</si>
  <si>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</si>
  <si>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</si>
  <si>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</si>
  <si>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</si>
  <si>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</si>
  <si>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</si>
  <si>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</si>
  <si>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</si>
  <si>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</si>
  <si>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</si>
  <si>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</si>
  <si>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</si>
  <si>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</si>
  <si>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</si>
  <si>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</si>
  <si>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</si>
  <si>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</si>
  <si>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</si>
  <si>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</si>
  <si>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</si>
  <si>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</si>
  <si>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</si>
  <si>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</si>
  <si>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</si>
  <si>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</si>
  <si>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</si>
  <si>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</si>
  <si>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</si>
  <si>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</si>
  <si>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</si>
  <si>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</si>
  <si>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</si>
  <si>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</si>
  <si>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</si>
  <si>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</si>
  <si>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</si>
  <si>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</si>
  <si>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</si>
  <si>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</si>
  <si>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</si>
  <si>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</si>
  <si>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</si>
  <si>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</si>
  <si>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</si>
  <si>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</si>
  <si>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</si>
  <si>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</si>
  <si>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</si>
  <si>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</si>
  <si>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</si>
  <si>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</si>
  <si>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</si>
  <si>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</si>
  <si>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</si>
  <si>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</si>
  <si>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</si>
  <si>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</si>
  <si>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</si>
  <si>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</si>
  <si>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</si>
  <si>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</si>
  <si>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</si>
  <si>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</si>
  <si>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</si>
  <si>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</si>
  <si>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</si>
  <si>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</si>
  <si>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</si>
  <si>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</si>
  <si>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</si>
  <si>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</si>
  <si>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</si>
  <si>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</si>
  <si>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</si>
  <si>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</si>
  <si>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</si>
  <si>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</si>
  <si>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</si>
  <si>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</si>
  <si>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</si>
  <si>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</si>
  <si>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</si>
  <si>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</si>
  <si>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</si>
  <si>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</si>
  <si>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</si>
  <si>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</si>
  <si>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</si>
  <si>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</si>
  <si>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</si>
  <si>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</si>
  <si>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</si>
  <si>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</si>
  <si>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</si>
  <si>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</si>
  <si>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</si>
  <si>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</si>
  <si>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</si>
  <si>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</si>
  <si>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</si>
  <si>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</si>
  <si>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</si>
  <si>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</si>
  <si>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</si>
  <si>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</si>
  <si>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</si>
  <si>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</si>
  <si>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</si>
  <si>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</si>
  <si>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</si>
  <si>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</si>
  <si>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</si>
  <si>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</si>
  <si>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</si>
  <si>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</si>
  <si>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</si>
  <si>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</si>
  <si>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</si>
  <si>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</si>
  <si>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</si>
  <si>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</si>
  <si>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</si>
  <si>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</si>
  <si>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</si>
  <si>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</si>
  <si>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</si>
  <si>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</si>
  <si>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</si>
  <si>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</si>
  <si>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</si>
  <si>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</si>
  <si>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</si>
  <si>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</si>
  <si>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</si>
  <si>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</si>
  <si>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</si>
  <si>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</si>
  <si>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</si>
  <si>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</si>
  <si>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</si>
  <si>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</si>
  <si>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</si>
  <si>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</si>
  <si>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</si>
  <si>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</si>
  <si>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</si>
  <si>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</si>
  <si>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</si>
  <si>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</si>
  <si>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</si>
  <si>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</si>
  <si>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</si>
  <si>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</si>
  <si>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</si>
  <si>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</si>
  <si>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</si>
  <si>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</si>
  <si>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</si>
  <si>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</si>
  <si>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</si>
  <si>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</si>
  <si>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</si>
  <si>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</si>
  <si>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</si>
  <si>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</si>
  <si>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</si>
  <si>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</si>
  <si>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</si>
  <si>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</si>
  <si>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</si>
  <si>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</si>
  <si>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</si>
  <si>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</si>
  <si>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</si>
  <si>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</si>
  <si>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</si>
  <si>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</si>
  <si>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</si>
  <si>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</si>
  <si>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</si>
  <si>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</si>
  <si>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</si>
  <si>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</si>
  <si>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</si>
  <si>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</si>
  <si>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</si>
  <si>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</si>
  <si>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</si>
  <si>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</si>
  <si>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</si>
  <si>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</si>
  <si>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</si>
  <si>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</si>
  <si>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</si>
  <si>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</si>
  <si>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</si>
  <si>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</si>
  <si>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</si>
  <si>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</si>
  <si>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</si>
  <si>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</si>
  <si>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</si>
  <si>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</si>
  <si>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</si>
  <si>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</si>
  <si>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</si>
  <si>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</si>
  <si>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</si>
  <si>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</si>
  <si>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</si>
  <si>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</si>
  <si>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</si>
  <si>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</si>
  <si>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</si>
  <si>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</si>
  <si>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</si>
  <si>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</si>
  <si>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</si>
  <si>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</si>
  <si>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</si>
  <si>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</si>
  <si>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</si>
  <si>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</si>
  <si>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</si>
  <si>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</si>
  <si>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</si>
  <si>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</si>
  <si>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</si>
  <si>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</si>
  <si>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</si>
  <si>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</si>
  <si>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</si>
  <si>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</si>
  <si>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</si>
  <si>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</si>
  <si>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2017 SCH 415</t>
  </si>
  <si>
    <t>2016 SCH 415</t>
  </si>
  <si>
    <t>2015 SCH 415</t>
  </si>
  <si>
    <t>2014 SCH 415</t>
  </si>
  <si>
    <t>2013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</si>
  <si>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</si>
  <si>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</si>
  <si>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</si>
  <si>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</si>
  <si>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</si>
  <si>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</si>
  <si>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</si>
  <si>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</si>
  <si>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</si>
  <si>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</si>
  <si>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</si>
  <si>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</si>
  <si>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</si>
  <si>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</si>
  <si>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</si>
  <si>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</si>
  <si>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</si>
  <si>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</si>
  <si>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</si>
  <si>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</si>
  <si>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</si>
  <si>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</si>
  <si>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</si>
  <si>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</si>
  <si>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</si>
  <si>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</si>
  <si>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</si>
  <si>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</si>
  <si>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</si>
  <si>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</si>
  <si>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</si>
  <si>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</si>
  <si>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</si>
  <si>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</si>
  <si>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</si>
  <si>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</si>
  <si>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</si>
  <si>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</si>
  <si>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</si>
  <si>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</si>
  <si>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</si>
  <si>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</si>
  <si>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</si>
  <si>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</si>
  <si>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</si>
  <si>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</si>
  <si>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</si>
  <si>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</si>
  <si>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</si>
  <si>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</si>
  <si>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</si>
  <si>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</si>
  <si>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</si>
  <si>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</si>
  <si>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</si>
  <si>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</si>
  <si>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</si>
  <si>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</si>
  <si>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</si>
  <si>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</si>
  <si>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</si>
  <si>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</si>
  <si>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</si>
  <si>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</si>
  <si>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</si>
  <si>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</si>
  <si>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</si>
  <si>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</si>
  <si>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</si>
  <si>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</si>
  <si>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</si>
  <si>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</si>
  <si>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</si>
  <si>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</si>
  <si>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</si>
  <si>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</si>
  <si>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</si>
  <si>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</si>
  <si>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</si>
  <si>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</si>
  <si>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</si>
  <si>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</si>
  <si>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</si>
  <si>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</si>
  <si>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</si>
  <si>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</si>
  <si>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</si>
  <si>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</si>
  <si>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</si>
  <si>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</si>
  <si>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</si>
  <si>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</si>
  <si>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</si>
  <si>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</si>
  <si>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</si>
  <si>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</si>
  <si>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</si>
  <si>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</si>
  <si>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</si>
  <si>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</si>
  <si>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</si>
  <si>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</si>
  <si>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</si>
  <si>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</si>
  <si>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</si>
  <si>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</si>
  <si>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</si>
  <si>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</si>
  <si>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</si>
  <si>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</si>
  <si>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</si>
  <si>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</si>
  <si>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</si>
  <si>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</si>
  <si>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</si>
  <si>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</si>
  <si>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</si>
  <si>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</si>
  <si>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</si>
  <si>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</si>
  <si>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</si>
  <si>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</si>
  <si>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</si>
  <si>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</si>
  <si>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</si>
  <si>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</si>
  <si>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</si>
  <si>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</si>
  <si>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</si>
  <si>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</si>
  <si>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</si>
  <si>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</si>
  <si>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</si>
  <si>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</si>
  <si>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</si>
  <si>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</si>
  <si>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</si>
  <si>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</si>
  <si>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</si>
  <si>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</si>
  <si>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</si>
  <si>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</si>
  <si>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</si>
  <si>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</si>
  <si>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</si>
  <si>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</si>
  <si>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</si>
  <si>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</si>
  <si>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</si>
  <si>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</si>
  <si>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</si>
  <si>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</si>
  <si>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</si>
  <si>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</si>
  <si>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</si>
  <si>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</si>
  <si>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</si>
  <si>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</si>
  <si>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</si>
  <si>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</si>
  <si>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</si>
  <si>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</si>
  <si>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</si>
  <si>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</si>
  <si>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</si>
  <si>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</si>
  <si>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</si>
  <si>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</si>
  <si>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</si>
  <si>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</si>
  <si>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</si>
  <si>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</si>
  <si>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</si>
  <si>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</si>
  <si>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</si>
  <si>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</si>
  <si>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</si>
  <si>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</si>
  <si>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</si>
  <si>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</si>
  <si>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</si>
  <si>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</si>
  <si>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</si>
  <si>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</si>
  <si>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</si>
  <si>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</si>
  <si>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</si>
  <si>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</si>
  <si>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</si>
  <si>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</si>
  <si>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</si>
  <si>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</si>
  <si>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</si>
  <si>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</si>
  <si>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</si>
  <si>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</si>
  <si>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</si>
  <si>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</si>
  <si>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</si>
  <si>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</si>
  <si>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</si>
  <si>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</si>
  <si>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</si>
  <si>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</si>
  <si>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</si>
  <si>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</si>
  <si>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</si>
  <si>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</si>
  <si>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</si>
  <si>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</si>
  <si>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</si>
  <si>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</si>
  <si>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</si>
  <si>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</si>
  <si>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</si>
  <si>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</si>
  <si>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</si>
  <si>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</si>
  <si>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</si>
  <si>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</si>
  <si>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</si>
  <si>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</si>
  <si>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</si>
  <si>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</si>
  <si>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</si>
  <si>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</si>
  <si>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</si>
  <si>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</si>
  <si>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</si>
  <si>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</si>
  <si>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</si>
  <si>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</si>
  <si>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</si>
  <si>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</si>
  <si>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</si>
  <si>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</si>
  <si>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</si>
  <si>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</si>
  <si>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</si>
  <si>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</si>
  <si>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</si>
  <si>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</si>
  <si>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</si>
  <si>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</si>
  <si>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</si>
  <si>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</si>
  <si>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</si>
  <si>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</si>
  <si>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</si>
  <si>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</si>
  <si>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</si>
  <si>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</si>
  <si>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</si>
  <si>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</si>
  <si>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</si>
  <si>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</si>
  <si>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</si>
  <si>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</si>
  <si>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</si>
  <si>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</si>
  <si>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</si>
  <si>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</si>
  <si>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</si>
  <si>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</si>
  <si>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</si>
  <si>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</si>
  <si>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</si>
  <si>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</si>
  <si>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</si>
  <si>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</si>
  <si>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</si>
  <si>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</si>
  <si>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</si>
  <si>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</si>
  <si>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</si>
  <si>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</si>
  <si>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</si>
  <si>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</si>
  <si>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</si>
  <si>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</si>
  <si>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</si>
  <si>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</si>
  <si>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</si>
  <si>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</si>
  <si>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</si>
  <si>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</si>
  <si>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</si>
  <si>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</si>
  <si>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</si>
  <si>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</si>
  <si>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</si>
  <si>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</si>
  <si>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</si>
  <si>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</si>
  <si>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</si>
  <si>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</si>
  <si>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</si>
  <si>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</si>
  <si>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</si>
  <si>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</si>
  <si>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</si>
  <si>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</si>
  <si>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</si>
  <si>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</si>
  <si>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</si>
  <si>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</si>
  <si>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</si>
  <si>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</si>
  <si>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</si>
  <si>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</si>
  <si>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</si>
  <si>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</si>
  <si>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</si>
  <si>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</si>
  <si>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</si>
  <si>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</si>
  <si>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</si>
  <si>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</si>
  <si>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</si>
  <si>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</si>
  <si>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</si>
  <si>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</si>
  <si>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</si>
  <si>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</si>
  <si>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</si>
  <si>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</si>
  <si>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</si>
  <si>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</si>
  <si>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</si>
  <si>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</si>
  <si>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</si>
  <si>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</si>
  <si>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</si>
  <si>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</si>
  <si>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</si>
  <si>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</si>
  <si>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</si>
  <si>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</si>
  <si>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</si>
  <si>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</si>
  <si>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</si>
  <si>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</si>
  <si>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</si>
  <si>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</si>
  <si>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</si>
  <si>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</si>
  <si>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</si>
  <si>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</si>
  <si>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</si>
  <si>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</si>
  <si>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</si>
  <si>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</si>
  <si>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</si>
  <si>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</si>
  <si>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</si>
  <si>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</si>
  <si>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</si>
  <si>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</si>
  <si>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</si>
  <si>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</si>
  <si>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</si>
  <si>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</si>
  <si>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</si>
  <si>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</si>
  <si>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</si>
  <si>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</si>
  <si>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</si>
  <si>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</si>
  <si>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</si>
  <si>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</si>
  <si>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</si>
  <si>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</si>
  <si>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</si>
  <si>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</si>
  <si>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</si>
  <si>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</si>
  <si>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</si>
  <si>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</si>
  <si>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</si>
  <si>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</si>
  <si>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</si>
  <si>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</si>
  <si>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</si>
  <si>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</si>
  <si>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</si>
  <si>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</si>
  <si>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</si>
  <si>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</si>
  <si>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</si>
  <si>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</si>
  <si>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</si>
  <si>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</si>
  <si>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</si>
  <si>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</si>
  <si>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2017 SCH 412</t>
  </si>
  <si>
    <t>2016 SCH 412</t>
  </si>
  <si>
    <t>2015 SCH 412</t>
  </si>
  <si>
    <t>2014 SCH 412</t>
  </si>
  <si>
    <t>2013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</si>
  <si>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</si>
  <si>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</si>
  <si>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</si>
  <si>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</si>
  <si>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</si>
  <si>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</si>
  <si>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</si>
  <si>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</si>
  <si>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</si>
  <si>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</si>
  <si>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</si>
  <si>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</si>
  <si>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</si>
  <si>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</si>
  <si>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</si>
  <si>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</si>
  <si>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</si>
  <si>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</si>
  <si>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</si>
  <si>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</si>
  <si>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</si>
  <si>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</si>
  <si>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</si>
  <si>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</si>
  <si>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</si>
  <si>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</si>
  <si>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</si>
  <si>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</si>
  <si>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</si>
  <si>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</si>
  <si>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</si>
  <si>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</si>
  <si>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</si>
  <si>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</si>
  <si>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</si>
  <si>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</si>
  <si>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</si>
  <si>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</si>
  <si>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</si>
  <si>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</si>
  <si>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</si>
  <si>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</si>
  <si>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</si>
  <si>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</si>
  <si>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</si>
  <si>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</si>
  <si>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</si>
  <si>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</si>
  <si>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</si>
  <si>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</si>
  <si>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</si>
  <si>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</si>
  <si>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</si>
  <si>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</si>
  <si>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</si>
  <si>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</si>
  <si>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</si>
  <si>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</si>
  <si>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</si>
  <si>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</si>
  <si>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</si>
  <si>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</si>
  <si>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</si>
  <si>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</si>
  <si>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</si>
  <si>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</si>
  <si>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</si>
  <si>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</si>
  <si>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</si>
  <si>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</si>
  <si>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</si>
  <si>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</si>
  <si>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</si>
  <si>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</si>
  <si>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</si>
  <si>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</si>
  <si>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</si>
  <si>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</si>
  <si>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</si>
  <si>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</si>
  <si>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</si>
  <si>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</si>
  <si>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</si>
  <si>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</si>
  <si>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</si>
  <si>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</si>
  <si>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</si>
  <si>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</si>
  <si>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</si>
  <si>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</si>
  <si>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</si>
  <si>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</si>
  <si>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</si>
  <si>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</si>
  <si>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</si>
  <si>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</si>
  <si>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</si>
  <si>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</si>
  <si>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</si>
  <si>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</si>
  <si>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</si>
  <si>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</si>
  <si>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</si>
  <si>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</si>
  <si>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</si>
  <si>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</si>
  <si>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</si>
  <si>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</si>
  <si>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</si>
  <si>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</si>
  <si>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</si>
  <si>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</si>
  <si>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</si>
  <si>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</si>
  <si>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</si>
  <si>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</si>
  <si>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</si>
  <si>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</si>
  <si>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</si>
  <si>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</si>
  <si>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</si>
  <si>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</si>
  <si>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2017 SCH 352B COL (B)</t>
  </si>
  <si>
    <t>=SUM(A4L101C2,A4L101C3)</t>
  </si>
  <si>
    <t>2017 SCH 335 COL (G)</t>
  </si>
  <si>
    <t>2017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</si>
  <si>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</si>
  <si>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</si>
  <si>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</si>
  <si>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</si>
  <si>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</si>
  <si>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</si>
  <si>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</si>
  <si>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</si>
  <si>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</si>
  <si>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</si>
  <si>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</si>
  <si>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</si>
  <si>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</si>
  <si>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</si>
  <si>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</si>
  <si>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</si>
  <si>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</si>
  <si>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</si>
  <si>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</si>
  <si>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</si>
  <si>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</si>
  <si>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</si>
  <si>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</si>
  <si>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</si>
  <si>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</si>
  <si>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</si>
  <si>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</si>
  <si>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</si>
  <si>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</si>
  <si>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</si>
  <si>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</si>
  <si>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</si>
  <si>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</si>
  <si>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</si>
  <si>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</si>
  <si>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</si>
  <si>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</si>
  <si>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</si>
  <si>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</si>
  <si>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</si>
  <si>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</si>
  <si>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</si>
  <si>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</si>
  <si>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</si>
  <si>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</si>
  <si>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</si>
  <si>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</si>
  <si>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</si>
  <si>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</si>
  <si>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</si>
  <si>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</si>
  <si>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</si>
  <si>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</si>
  <si>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</si>
  <si>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</si>
  <si>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</si>
  <si>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</si>
  <si>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</si>
  <si>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</si>
  <si>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</si>
  <si>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</si>
  <si>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</si>
  <si>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</si>
  <si>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</si>
  <si>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</si>
  <si>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</si>
  <si>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</si>
  <si>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</si>
  <si>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</si>
  <si>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</si>
  <si>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</si>
  <si>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</si>
  <si>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</si>
  <si>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</si>
  <si>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</si>
  <si>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</si>
  <si>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</si>
  <si>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2017 SCH 245, LINE 28</t>
  </si>
  <si>
    <t>=A4L201C1</t>
  </si>
  <si>
    <t>2017 SCH 200, LINE 49</t>
  </si>
  <si>
    <t>=A4L202C1</t>
  </si>
  <si>
    <t>2017 SCH 510, LINE 27</t>
  </si>
  <si>
    <t>=IF(EMBEDDED_COC="N",A4L205C1,A4L203C1)</t>
  </si>
  <si>
    <t>2017 SCH 510, LINE 28</t>
  </si>
  <si>
    <t>=IF(EMBEDDED_COC="N",A4L205C1,A4L204C1)</t>
  </si>
  <si>
    <t>2017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</si>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</sst>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325C5-B46A-47FE-8531-02F9B718E8A3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900007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9</v>
      </c>
    </row>
    <row r="9" spans="1:2" x14ac:dyDescent="0.2">
      <c r="A9" s="1" t="s">
        <v>9</v>
      </c>
      <c r="B9" s="6">
        <v>2017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2C64F-77B8-4D22-917F-A0B588164E4E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95587.828999999998</v>
      </c>
      <c r="F8" s="16" t="s">
        <v>175</v>
      </c>
      <c r="G8" s="15">
        <v>88578.679000000004</v>
      </c>
      <c r="H8" s="16" t="s">
        <v>176</v>
      </c>
      <c r="I8" s="15">
        <v>102246.454</v>
      </c>
      <c r="J8" s="16" t="s">
        <v>177</v>
      </c>
      <c r="K8" s="15">
        <v>111915.769</v>
      </c>
      <c r="L8" s="16" t="s">
        <v>178</v>
      </c>
      <c r="M8" s="15">
        <v>102867.72500000001</v>
      </c>
      <c r="N8" s="16" t="s">
        <v>179</v>
      </c>
      <c r="O8" s="17">
        <f>IF(RUN_YEARS &gt; 1,(A1L101C1 + A1L101C2) / 2, 0)</f>
        <v>92083.254000000001</v>
      </c>
      <c r="P8" s="16" t="s">
        <v>180</v>
      </c>
      <c r="Q8" s="17">
        <f>IF(RUN_YEARS &gt; 2,(A1L101C1 + A1L101C2 + A1L101C3) / 3, 0)</f>
        <v>95470.987333333338</v>
      </c>
      <c r="R8" s="16" t="s">
        <v>181</v>
      </c>
      <c r="S8" s="17">
        <f>IF(RUN_YEARS &gt; 3,(A1L101C1 + A1L101C2 + A1L101C3 + A1L101C4) / 4, 0)</f>
        <v>99582.182750000007</v>
      </c>
      <c r="T8" s="16" t="s">
        <v>182</v>
      </c>
      <c r="U8" s="17">
        <f>IF(RUN_YEARS &gt; 4,(A1L101C1 + A1L101C2 + A1L101C3 + A1L101C4 + A1L101C5) / 5, 0)</f>
        <v>100239.29120000001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15123.624</v>
      </c>
      <c r="F9" s="16" t="s">
        <v>175</v>
      </c>
      <c r="G9" s="15">
        <v>15550.201999999999</v>
      </c>
      <c r="H9" s="16" t="s">
        <v>176</v>
      </c>
      <c r="I9" s="15">
        <v>14020.118</v>
      </c>
      <c r="J9" s="16" t="s">
        <v>177</v>
      </c>
      <c r="K9" s="15">
        <v>13963.025</v>
      </c>
      <c r="L9" s="16" t="s">
        <v>178</v>
      </c>
      <c r="M9" s="15">
        <v>14120.906000000001</v>
      </c>
      <c r="N9" s="16" t="s">
        <v>183</v>
      </c>
      <c r="O9" s="17">
        <f>IF(RUN_YEARS &gt; 1,(A1L102C1 + A1L102C2) / 2, 0)</f>
        <v>15336.913</v>
      </c>
      <c r="P9" s="16" t="s">
        <v>184</v>
      </c>
      <c r="Q9" s="17">
        <f>IF(RUN_YEARS &gt; 2,(A1L102C1 + A1L102C2 + A1L102C3) / 3, 0)</f>
        <v>14897.981333333335</v>
      </c>
      <c r="R9" s="16" t="s">
        <v>185</v>
      </c>
      <c r="S9" s="17">
        <f>IF(RUN_YEARS &gt; 3,(A1L102C1 + A1L102C2 + A1L102C3 + A1L102C4) / 4, 0)</f>
        <v>14664.242250000001</v>
      </c>
      <c r="T9" s="16" t="s">
        <v>186</v>
      </c>
      <c r="U9" s="17">
        <f>IF(RUN_YEARS &gt; 4,(A1L102C1 + A1L102C2 + A1L102C3 + A1L102C4 + A1L102C5) / 5, 0)</f>
        <v>14555.575000000001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197919.67</v>
      </c>
      <c r="F10" s="16" t="s">
        <v>175</v>
      </c>
      <c r="G10" s="15">
        <v>193489.421</v>
      </c>
      <c r="H10" s="16" t="s">
        <v>176</v>
      </c>
      <c r="I10" s="15">
        <v>205631.34899999999</v>
      </c>
      <c r="J10" s="16" t="s">
        <v>177</v>
      </c>
      <c r="K10" s="15">
        <v>213881.027</v>
      </c>
      <c r="L10" s="16" t="s">
        <v>178</v>
      </c>
      <c r="M10" s="15">
        <v>211590.63</v>
      </c>
      <c r="N10" s="16" t="s">
        <v>187</v>
      </c>
      <c r="O10" s="17">
        <f>IF(RUN_YEARS &gt; 1,(A1L103C1 + A1L103C2) / 2, 0)</f>
        <v>195704.54550000001</v>
      </c>
      <c r="P10" s="16" t="s">
        <v>188</v>
      </c>
      <c r="Q10" s="17">
        <f>IF(RUN_YEARS &gt; 2,(A1L103C1 + A1L103C2 + A1L103C3) / 3, 0)</f>
        <v>199013.47999999998</v>
      </c>
      <c r="R10" s="16" t="s">
        <v>189</v>
      </c>
      <c r="S10" s="17">
        <f>IF(RUN_YEARS &gt; 3,(A1L103C1 + A1L103C2 + A1L103C3 + A1L103C4) / 4, 0)</f>
        <v>202730.36674999999</v>
      </c>
      <c r="T10" s="16" t="s">
        <v>190</v>
      </c>
      <c r="U10" s="17">
        <f>IF(RUN_YEARS &gt; 4,(A1L103C1 + A1L103C2 + A1L103C3 + A1L103C4 + A1L103C5) / 5, 0)</f>
        <v>204502.41939999998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308631.12300000002</v>
      </c>
      <c r="F11" s="16" t="s">
        <v>175</v>
      </c>
      <c r="G11" s="15">
        <v>297618.30200000003</v>
      </c>
      <c r="H11" s="16" t="s">
        <v>176</v>
      </c>
      <c r="I11" s="15">
        <v>321897.92099999997</v>
      </c>
      <c r="J11" s="16" t="s">
        <v>177</v>
      </c>
      <c r="K11" s="15">
        <v>339759.821</v>
      </c>
      <c r="L11" s="16" t="s">
        <v>178</v>
      </c>
      <c r="M11" s="15">
        <v>328579.261</v>
      </c>
      <c r="N11" s="16" t="s">
        <v>191</v>
      </c>
      <c r="O11" s="17">
        <f>IF(RUN_YEARS &gt; 1,(A1L104C1 + A1L104C2) / 2, 0)</f>
        <v>303124.71250000002</v>
      </c>
      <c r="P11" s="16" t="s">
        <v>192</v>
      </c>
      <c r="Q11" s="17">
        <f>IF(RUN_YEARS &gt; 2,(A1L104C1 + A1L104C2 + A1L104C3) / 3, 0)</f>
        <v>309382.44866666669</v>
      </c>
      <c r="R11" s="16" t="s">
        <v>193</v>
      </c>
      <c r="S11" s="17">
        <f>IF(RUN_YEARS &gt; 3,(A1L104C1 + A1L104C2 + A1L104C3 + A1L104C4) / 4, 0)</f>
        <v>316976.79174999997</v>
      </c>
      <c r="T11" s="16" t="s">
        <v>194</v>
      </c>
      <c r="U11" s="17">
        <f>IF(RUN_YEARS &gt; 4,(A1L104C1 + A1L104C2 + A1L104C3 + A1L104C4 + A1L104C5) / 5, 0)</f>
        <v>319297.28559999994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315773.31199999998</v>
      </c>
      <c r="F12" s="16" t="s">
        <v>175</v>
      </c>
      <c r="G12" s="15">
        <v>292881.32199999999</v>
      </c>
      <c r="H12" s="16" t="s">
        <v>176</v>
      </c>
      <c r="I12" s="15">
        <v>334127.41200000001</v>
      </c>
      <c r="J12" s="16" t="s">
        <v>177</v>
      </c>
      <c r="K12" s="15">
        <v>346921.35700000002</v>
      </c>
      <c r="L12" s="16" t="s">
        <v>178</v>
      </c>
      <c r="M12" s="15">
        <v>319184.93</v>
      </c>
      <c r="N12" s="16" t="s">
        <v>195</v>
      </c>
      <c r="O12" s="17">
        <f>IF(RUN_YEARS &gt; 1,(A1L105C1 + A1L105C2) / 2, 0)</f>
        <v>304327.31699999998</v>
      </c>
      <c r="P12" s="16" t="s">
        <v>196</v>
      </c>
      <c r="Q12" s="17">
        <f>IF(RUN_YEARS &gt; 2,(A1L105C1 + A1L105C2 + A1L105C3) / 3, 0)</f>
        <v>314260.68199999997</v>
      </c>
      <c r="R12" s="16" t="s">
        <v>197</v>
      </c>
      <c r="S12" s="17">
        <f>IF(RUN_YEARS &gt; 3,(A1L105C1 + A1L105C2 + A1L105C3 + A1L105C4) / 4, 0)</f>
        <v>322425.85074999998</v>
      </c>
      <c r="T12" s="16" t="s">
        <v>198</v>
      </c>
      <c r="U12" s="17">
        <f>IF(RUN_YEARS &gt; 4,(A1L105C1 + A1L105C2 + A1L105C3 + A1L105C4 + A1L105C5) / 5, 0)</f>
        <v>321777.6666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33144.468999999997</v>
      </c>
      <c r="F13" s="16" t="s">
        <v>175</v>
      </c>
      <c r="G13" s="15">
        <v>33850.847000000002</v>
      </c>
      <c r="H13" s="16" t="s">
        <v>176</v>
      </c>
      <c r="I13" s="15">
        <v>30589.906999999999</v>
      </c>
      <c r="J13" s="16" t="s">
        <v>177</v>
      </c>
      <c r="K13" s="15">
        <v>30426.815999999999</v>
      </c>
      <c r="L13" s="16" t="s">
        <v>178</v>
      </c>
      <c r="M13" s="15">
        <v>30547.407999999999</v>
      </c>
      <c r="N13" s="16" t="s">
        <v>199</v>
      </c>
      <c r="O13" s="17">
        <f>IF(RUN_YEARS &gt; 1,(A1L106C1 + A1L106C2) / 2, 0)</f>
        <v>33497.657999999996</v>
      </c>
      <c r="P13" s="16" t="s">
        <v>200</v>
      </c>
      <c r="Q13" s="17">
        <f>IF(RUN_YEARS &gt; 2,(A1L106C1 + A1L106C2 + A1L106C3) / 3, 0)</f>
        <v>32528.407666666666</v>
      </c>
      <c r="R13" s="16" t="s">
        <v>201</v>
      </c>
      <c r="S13" s="17">
        <f>IF(RUN_YEARS &gt; 3,(A1L106C1 + A1L106C2 + A1L106C3 + A1L106C4) / 4, 0)</f>
        <v>32003.009749999997</v>
      </c>
      <c r="T13" s="16" t="s">
        <v>202</v>
      </c>
      <c r="U13" s="17">
        <f>IF(RUN_YEARS &gt; 4,(A1L106C1 + A1L106C2 + A1L106C3 + A1L106C4 + A1L106C5) / 5, 0)</f>
        <v>31711.889399999996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642843.63300000003</v>
      </c>
      <c r="F14" s="16" t="s">
        <v>175</v>
      </c>
      <c r="G14" s="15">
        <v>639314.402</v>
      </c>
      <c r="H14" s="16" t="s">
        <v>176</v>
      </c>
      <c r="I14" s="15">
        <v>635250.83799999999</v>
      </c>
      <c r="J14" s="16" t="s">
        <v>177</v>
      </c>
      <c r="K14" s="15">
        <v>629713.95700000005</v>
      </c>
      <c r="L14" s="16" t="s">
        <v>178</v>
      </c>
      <c r="M14" s="15">
        <v>640628.07499999995</v>
      </c>
      <c r="N14" s="16" t="s">
        <v>203</v>
      </c>
      <c r="O14" s="17">
        <f>IF(RUN_YEARS &gt; 1,(A1L107C1 + A1L107C2) / 2, 0)</f>
        <v>641079.01750000007</v>
      </c>
      <c r="P14" s="16" t="s">
        <v>204</v>
      </c>
      <c r="Q14" s="17">
        <f>IF(RUN_YEARS &gt; 2,(A1L107C1 + A1L107C2 + A1L107C3) / 3, 0)</f>
        <v>639136.29100000008</v>
      </c>
      <c r="R14" s="16" t="s">
        <v>205</v>
      </c>
      <c r="S14" s="17">
        <f>IF(RUN_YEARS &gt; 3,(A1L107C1 + A1L107C2 + A1L107C3 + A1L107C4) / 4, 0)</f>
        <v>636780.70750000002</v>
      </c>
      <c r="T14" s="16" t="s">
        <v>206</v>
      </c>
      <c r="U14" s="17">
        <f>IF(RUN_YEARS &gt; 4,(A1L107C1 + A1L107C2 + A1L107C3 + A1L107C4 + A1L107C5) / 5, 0)</f>
        <v>637550.1810000001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991761.41399999999</v>
      </c>
      <c r="F15" s="16" t="s">
        <v>175</v>
      </c>
      <c r="G15" s="15">
        <v>966046.571</v>
      </c>
      <c r="H15" s="16" t="s">
        <v>176</v>
      </c>
      <c r="I15" s="15">
        <v>999968.15700000001</v>
      </c>
      <c r="J15" s="16" t="s">
        <v>177</v>
      </c>
      <c r="K15" s="15">
        <v>1007062.13</v>
      </c>
      <c r="L15" s="16" t="s">
        <v>178</v>
      </c>
      <c r="M15" s="15">
        <v>990360.41299999994</v>
      </c>
      <c r="N15" s="16" t="s">
        <v>207</v>
      </c>
      <c r="O15" s="17">
        <f>IF(RUN_YEARS &gt; 1,(A1L108C1 + A1L108C2) / 2, 0)</f>
        <v>978903.99249999993</v>
      </c>
      <c r="P15" s="16" t="s">
        <v>208</v>
      </c>
      <c r="Q15" s="17">
        <f>IF(RUN_YEARS &gt; 2,(A1L108C1 + A1L108C2 + A1L108C3) / 3, 0)</f>
        <v>985925.38066666666</v>
      </c>
      <c r="R15" s="16" t="s">
        <v>209</v>
      </c>
      <c r="S15" s="17">
        <f>IF(RUN_YEARS &gt; 3,(A1L108C1 + A1L108C2 + A1L108C3 + A1L108C4) / 4, 0)</f>
        <v>991209.56799999997</v>
      </c>
      <c r="T15" s="16" t="s">
        <v>210</v>
      </c>
      <c r="U15" s="17">
        <f>IF(RUN_YEARS &gt; 4,(A1L108C1 + A1L108C2 + A1L108C3 + A1L108C4 + A1L108C5) / 5, 0)</f>
        <v>991039.73699999996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15917.776</v>
      </c>
      <c r="F16" s="16" t="s">
        <v>175</v>
      </c>
      <c r="G16" s="15">
        <v>15468.031999999999</v>
      </c>
      <c r="H16" s="16" t="s">
        <v>176</v>
      </c>
      <c r="I16" s="15">
        <v>17449.758000000002</v>
      </c>
      <c r="J16" s="16" t="s">
        <v>177</v>
      </c>
      <c r="K16" s="15">
        <v>22104.393</v>
      </c>
      <c r="L16" s="16" t="s">
        <v>178</v>
      </c>
      <c r="M16" s="15">
        <v>21525.404999999999</v>
      </c>
      <c r="N16" s="16" t="s">
        <v>211</v>
      </c>
      <c r="O16" s="17">
        <f>IF(RUN_YEARS &gt; 1,(A1L109C1 + A1L109C2) / 2, 0)</f>
        <v>15692.903999999999</v>
      </c>
      <c r="P16" s="16" t="s">
        <v>212</v>
      </c>
      <c r="Q16" s="17">
        <f>IF(RUN_YEARS &gt; 2,(A1L109C1 + A1L109C2 + A1L109C3) / 3, 0)</f>
        <v>16278.521999999999</v>
      </c>
      <c r="R16" s="16" t="s">
        <v>213</v>
      </c>
      <c r="S16" s="17">
        <f>IF(RUN_YEARS &gt; 3,(A1L109C1 + A1L109C2 + A1L109C3 + A1L109C4) / 4, 0)</f>
        <v>17734.989750000001</v>
      </c>
      <c r="T16" s="16" t="s">
        <v>214</v>
      </c>
      <c r="U16" s="17">
        <f>IF(RUN_YEARS &gt; 4,(A1L109C1 + A1L109C2 + A1L109C3 + A1L109C4 + A1L109C5) / 5, 0)</f>
        <v>18493.072800000002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45137.754999999997</v>
      </c>
      <c r="F17" s="16" t="s">
        <v>175</v>
      </c>
      <c r="G17" s="15">
        <v>44114.313999999998</v>
      </c>
      <c r="H17" s="16" t="s">
        <v>176</v>
      </c>
      <c r="I17" s="15">
        <v>48398.63</v>
      </c>
      <c r="J17" s="16" t="s">
        <v>177</v>
      </c>
      <c r="K17" s="15">
        <v>43096.644999999997</v>
      </c>
      <c r="L17" s="16" t="s">
        <v>178</v>
      </c>
      <c r="M17" s="15">
        <v>40466.088000000003</v>
      </c>
      <c r="N17" s="16" t="s">
        <v>215</v>
      </c>
      <c r="O17" s="17">
        <f>IF(RUN_YEARS &gt; 1,(A1L110C1 + A1L110C2) / 2, 0)</f>
        <v>44626.034499999994</v>
      </c>
      <c r="P17" s="16" t="s">
        <v>216</v>
      </c>
      <c r="Q17" s="17">
        <f>IF(RUN_YEARS &gt; 2,(A1L110C1 + A1L110C2 + A1L110C3) / 3, 0)</f>
        <v>45883.566333333329</v>
      </c>
      <c r="R17" s="16" t="s">
        <v>217</v>
      </c>
      <c r="S17" s="17">
        <f>IF(RUN_YEARS &gt; 3,(A1L110C1 + A1L110C2 + A1L110C3 + A1L110C4) / 4, 0)</f>
        <v>45186.835999999996</v>
      </c>
      <c r="T17" s="16" t="s">
        <v>218</v>
      </c>
      <c r="U17" s="17">
        <f>IF(RUN_YEARS &gt; 4,(A1L110C1 + A1L110C2 + A1L110C3 + A1L110C4 + A1L110C5) / 5, 0)</f>
        <v>44242.686399999991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61055.530999999995</v>
      </c>
      <c r="F18" s="16" t="s">
        <v>220</v>
      </c>
      <c r="G18" s="17">
        <f>(A1L109C2 + A1L110C2)</f>
        <v>59582.345999999998</v>
      </c>
      <c r="H18" s="16" t="s">
        <v>221</v>
      </c>
      <c r="I18" s="17">
        <f>(A1L109C3 + A1L110C3)</f>
        <v>65848.388000000006</v>
      </c>
      <c r="J18" s="16" t="s">
        <v>222</v>
      </c>
      <c r="K18" s="17">
        <f>(A1L109C4 + A1L110C4)</f>
        <v>65201.038</v>
      </c>
      <c r="L18" s="16" t="s">
        <v>223</v>
      </c>
      <c r="M18" s="17">
        <f>(A1L109C5 + A1L110C5)</f>
        <v>61991.493000000002</v>
      </c>
      <c r="N18" s="16" t="s">
        <v>224</v>
      </c>
      <c r="O18" s="17">
        <f>IF(RUN_YEARS &gt; 1,(A1L111C1 + A1L111C2) / 2, 0)</f>
        <v>60318.938499999997</v>
      </c>
      <c r="P18" s="16" t="s">
        <v>225</v>
      </c>
      <c r="Q18" s="17">
        <f>IF(RUN_YEARS &gt; 2,(A1L111C1 + A1L111C2 + A1L111C3) / 3, 0)</f>
        <v>62162.08833333334</v>
      </c>
      <c r="R18" s="16" t="s">
        <v>226</v>
      </c>
      <c r="S18" s="17">
        <f>IF(RUN_YEARS &gt; 3,(A1L111C1 + A1L111C2 + A1L111C3 + A1L111C4) / 4, 0)</f>
        <v>62921.825750000004</v>
      </c>
      <c r="T18" s="16" t="s">
        <v>227</v>
      </c>
      <c r="U18" s="17">
        <f>IF(RUN_YEARS &gt; 4,(A1L111C1 + A1L111C2 + A1L111C3 + A1L111C4 + A1L111C5) / 5, 0)</f>
        <v>62735.759200000008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1052816.9450000001</v>
      </c>
      <c r="F19" s="16" t="s">
        <v>175</v>
      </c>
      <c r="G19" s="15">
        <v>1025628.917</v>
      </c>
      <c r="H19" s="16" t="s">
        <v>176</v>
      </c>
      <c r="I19" s="15">
        <v>1065816.5449999999</v>
      </c>
      <c r="J19" s="16" t="s">
        <v>177</v>
      </c>
      <c r="K19" s="15">
        <v>1072263.1680000001</v>
      </c>
      <c r="L19" s="16" t="s">
        <v>178</v>
      </c>
      <c r="M19" s="15">
        <v>1052351.906</v>
      </c>
      <c r="N19" s="16" t="s">
        <v>228</v>
      </c>
      <c r="O19" s="17">
        <f>IF(RUN_YEARS &gt; 1,(A1L112C1 + A1L112C2) / 2, 0)</f>
        <v>1039222.9310000001</v>
      </c>
      <c r="P19" s="16" t="s">
        <v>229</v>
      </c>
      <c r="Q19" s="17">
        <f>IF(RUN_YEARS &gt; 2,(A1L112C1 + A1L112C2 + A1L112C3) / 3, 0)</f>
        <v>1048087.469</v>
      </c>
      <c r="R19" s="16" t="s">
        <v>230</v>
      </c>
      <c r="S19" s="17">
        <f>IF(RUN_YEARS &gt; 3,(A1L112C1 + A1L112C2 + A1L112C3 + A1L112C4) / 4, 0)</f>
        <v>1054131.39375</v>
      </c>
      <c r="T19" s="16" t="s">
        <v>231</v>
      </c>
      <c r="U19" s="17">
        <f>IF(RUN_YEARS &gt; 4,(A1L112C1 + A1L112C2 + A1L112C3 + A1L112C4 + A1L112C5) / 5, 0)</f>
        <v>1053775.4962000002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107</v>
      </c>
      <c r="F20" s="16" t="s">
        <v>175</v>
      </c>
      <c r="G20" s="15">
        <v>150</v>
      </c>
      <c r="H20" s="16" t="s">
        <v>176</v>
      </c>
      <c r="I20" s="15">
        <v>98</v>
      </c>
      <c r="J20" s="16" t="s">
        <v>177</v>
      </c>
      <c r="K20" s="15">
        <v>106</v>
      </c>
      <c r="L20" s="16" t="s">
        <v>178</v>
      </c>
      <c r="M20" s="15">
        <v>131</v>
      </c>
      <c r="N20" s="16" t="s">
        <v>232</v>
      </c>
      <c r="O20" s="17">
        <f>IF(RUN_YEARS &gt; 1,(A1L113C1 + A1L113C2) / 2, 0)</f>
        <v>128.5</v>
      </c>
      <c r="P20" s="16" t="s">
        <v>233</v>
      </c>
      <c r="Q20" s="17">
        <f>IF(RUN_YEARS &gt; 2,(A1L113C1 + A1L113C2 + A1L113C3) / 3, 0)</f>
        <v>118.33333333333333</v>
      </c>
      <c r="R20" s="16" t="s">
        <v>234</v>
      </c>
      <c r="S20" s="17">
        <f>IF(RUN_YEARS &gt; 3,(A1L113C1 + A1L113C2 + A1L113C3 + A1L113C4) / 4, 0)</f>
        <v>115.25</v>
      </c>
      <c r="T20" s="16" t="s">
        <v>235</v>
      </c>
      <c r="U20" s="17">
        <f>IF(RUN_YEARS &gt; 4,(A1L113C1 + A1L113C2 + A1L113C3 + A1L113C4 + A1L113C5) / 5, 0)</f>
        <v>118.4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23388223</v>
      </c>
      <c r="F21" s="16" t="s">
        <v>175</v>
      </c>
      <c r="G21" s="15">
        <v>22204125</v>
      </c>
      <c r="H21" s="16" t="s">
        <v>176</v>
      </c>
      <c r="I21" s="15">
        <v>24715322</v>
      </c>
      <c r="J21" s="16" t="s">
        <v>177</v>
      </c>
      <c r="K21" s="15">
        <v>25756047</v>
      </c>
      <c r="L21" s="16" t="s">
        <v>178</v>
      </c>
      <c r="M21" s="15">
        <v>24385528</v>
      </c>
      <c r="N21" s="16" t="s">
        <v>236</v>
      </c>
      <c r="O21" s="17">
        <f>IF(RUN_YEARS &gt; 1,(A1L114C1 + A1L114C2) / 2, 0)</f>
        <v>22796174</v>
      </c>
      <c r="P21" s="16" t="s">
        <v>237</v>
      </c>
      <c r="Q21" s="17">
        <f>IF(RUN_YEARS &gt; 2,(A1L114C1 + A1L114C2 + A1L114C3) / 3, 0)</f>
        <v>23435890</v>
      </c>
      <c r="R21" s="16" t="s">
        <v>238</v>
      </c>
      <c r="S21" s="17">
        <f>IF(RUN_YEARS &gt; 3,(A1L114C1 + A1L114C2 + A1L114C3 + A1L114C4) / 4, 0)</f>
        <v>24015929.25</v>
      </c>
      <c r="T21" s="16" t="s">
        <v>239</v>
      </c>
      <c r="U21" s="17">
        <f>IF(RUN_YEARS &gt; 4,(A1L114C1 + A1L114C2 + A1L114C3 + A1L114C4 + A1L114C5) / 5, 0)</f>
        <v>24089849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10633608</v>
      </c>
      <c r="F22" s="16" t="s">
        <v>175</v>
      </c>
      <c r="G22" s="15">
        <v>9802725</v>
      </c>
      <c r="H22" s="16" t="s">
        <v>176</v>
      </c>
      <c r="I22" s="15">
        <v>11571942</v>
      </c>
      <c r="J22" s="16" t="s">
        <v>177</v>
      </c>
      <c r="K22" s="15">
        <v>12503681</v>
      </c>
      <c r="L22" s="16" t="s">
        <v>178</v>
      </c>
      <c r="M22" s="15">
        <v>11493525</v>
      </c>
      <c r="N22" s="16" t="s">
        <v>240</v>
      </c>
      <c r="O22" s="17">
        <f>IF(RUN_YEARS &gt; 1,(A1L115C1 + A1L115C2) / 2, 0)</f>
        <v>10218166.5</v>
      </c>
      <c r="P22" s="16" t="s">
        <v>241</v>
      </c>
      <c r="Q22" s="17">
        <f>IF(RUN_YEARS &gt; 2,(A1L115C1 + A1L115C2 + A1L115C3) / 3, 0)</f>
        <v>10669425</v>
      </c>
      <c r="R22" s="16" t="s">
        <v>242</v>
      </c>
      <c r="S22" s="17">
        <f>IF(RUN_YEARS &gt; 3,(A1L115C1 + A1L115C2 + A1L115C3 + A1L115C4) / 4, 0)</f>
        <v>11127989</v>
      </c>
      <c r="T22" s="16" t="s">
        <v>243</v>
      </c>
      <c r="U22" s="17">
        <f>IF(RUN_YEARS &gt; 4,(A1L115C1 + A1L115C2 + A1L115C3 + A1L115C4 + A1L115C5) / 5, 0)</f>
        <v>11201096.199999999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422474</v>
      </c>
      <c r="F23" s="16" t="s">
        <v>175</v>
      </c>
      <c r="G23" s="15">
        <v>420111</v>
      </c>
      <c r="H23" s="16" t="s">
        <v>176</v>
      </c>
      <c r="I23" s="15">
        <v>382873</v>
      </c>
      <c r="J23" s="16" t="s">
        <v>177</v>
      </c>
      <c r="K23" s="15">
        <v>388833</v>
      </c>
      <c r="L23" s="16" t="s">
        <v>178</v>
      </c>
      <c r="M23" s="15">
        <v>403963</v>
      </c>
      <c r="N23" s="16" t="s">
        <v>244</v>
      </c>
      <c r="O23" s="17">
        <f>IF(RUN_YEARS &gt; 1,(A1L116C1 + A1L116C2) / 2, 0)</f>
        <v>421292.5</v>
      </c>
      <c r="P23" s="16" t="s">
        <v>245</v>
      </c>
      <c r="Q23" s="17">
        <f>IF(RUN_YEARS &gt; 2,(A1L116C1 + A1L116C2 + A1L116C3) / 3, 0)</f>
        <v>408486</v>
      </c>
      <c r="R23" s="16" t="s">
        <v>246</v>
      </c>
      <c r="S23" s="17">
        <f>IF(RUN_YEARS &gt; 3,(A1L116C1 + A1L116C2 + A1L116C3 + A1L116C4) / 4, 0)</f>
        <v>403572.75</v>
      </c>
      <c r="T23" s="16" t="s">
        <v>247</v>
      </c>
      <c r="U23" s="17">
        <f>IF(RUN_YEARS &gt; 4,(A1L116C1 + A1L116C2 + A1L116C3 + A1L116C4 + A1L116C5) / 5, 0)</f>
        <v>403650.8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12332141</v>
      </c>
      <c r="F24" s="16" t="s">
        <v>175</v>
      </c>
      <c r="G24" s="15">
        <v>11981289</v>
      </c>
      <c r="H24" s="16" t="s">
        <v>176</v>
      </c>
      <c r="I24" s="15">
        <v>12760507</v>
      </c>
      <c r="J24" s="16" t="s">
        <v>177</v>
      </c>
      <c r="K24" s="15">
        <v>12863533</v>
      </c>
      <c r="L24" s="16" t="s">
        <v>178</v>
      </c>
      <c r="M24" s="15">
        <v>12488040</v>
      </c>
      <c r="N24" s="16" t="s">
        <v>248</v>
      </c>
      <c r="O24" s="17">
        <f>IF(RUN_YEARS &gt; 1,(A1L117C1 + A1L117C2) / 2, 0)</f>
        <v>12156715</v>
      </c>
      <c r="P24" s="16" t="s">
        <v>249</v>
      </c>
      <c r="Q24" s="17">
        <f>IF(RUN_YEARS &gt; 2,(A1L117C1 + A1L117C2 + A1L117C3) / 3, 0)</f>
        <v>12357979</v>
      </c>
      <c r="R24" s="16" t="s">
        <v>250</v>
      </c>
      <c r="S24" s="17">
        <f>IF(RUN_YEARS &gt; 3,(A1L117C1 + A1L117C2 + A1L117C3 + A1L117C4) / 4, 0)</f>
        <v>12484367.5</v>
      </c>
      <c r="T24" s="16" t="s">
        <v>251</v>
      </c>
      <c r="U24" s="17">
        <f>IF(RUN_YEARS &gt; 4,(A1L117C1 + A1L117C2 + A1L117C3 + A1L117C4 + A1L117C5) / 5, 0)</f>
        <v>12485102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204543760</v>
      </c>
      <c r="F25" s="16" t="s">
        <v>175</v>
      </c>
      <c r="G25" s="15">
        <v>198911033</v>
      </c>
      <c r="H25" s="16" t="s">
        <v>176</v>
      </c>
      <c r="I25" s="15">
        <v>205675403</v>
      </c>
      <c r="J25" s="16" t="s">
        <v>177</v>
      </c>
      <c r="K25" s="15">
        <v>205928426</v>
      </c>
      <c r="L25" s="16" t="s">
        <v>178</v>
      </c>
      <c r="M25" s="15">
        <v>202799943</v>
      </c>
      <c r="N25" s="16" t="s">
        <v>252</v>
      </c>
      <c r="O25" s="17">
        <f>IF(RUN_YEARS &gt; 1,(A1L118C1 + A1L118C2) / 2, 0)</f>
        <v>201727396.5</v>
      </c>
      <c r="P25" s="16" t="s">
        <v>253</v>
      </c>
      <c r="Q25" s="17">
        <f>IF(RUN_YEARS &gt; 2,(A1L118C1 + A1L118C2 + A1L118C3) / 3, 0)</f>
        <v>203043398.66666666</v>
      </c>
      <c r="R25" s="16" t="s">
        <v>254</v>
      </c>
      <c r="S25" s="17">
        <f>IF(RUN_YEARS &gt; 3,(A1L118C1 + A1L118C2 + A1L118C3 + A1L118C4) / 4, 0)</f>
        <v>203764655.5</v>
      </c>
      <c r="T25" s="16" t="s">
        <v>255</v>
      </c>
      <c r="U25" s="17">
        <f>IF(RUN_YEARS &gt; 4,(A1L118C1 + A1L118C2 + A1L118C3 + A1L118C4 + A1L118C5) / 5, 0)</f>
        <v>203571713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919707322</v>
      </c>
      <c r="F26" s="16" t="s">
        <v>175</v>
      </c>
      <c r="G26" s="15">
        <v>847458422</v>
      </c>
      <c r="H26" s="16" t="s">
        <v>176</v>
      </c>
      <c r="I26" s="15">
        <v>991161811</v>
      </c>
      <c r="J26" s="16" t="s">
        <v>177</v>
      </c>
      <c r="K26" s="15">
        <v>1069260234</v>
      </c>
      <c r="L26" s="16" t="s">
        <v>178</v>
      </c>
      <c r="M26" s="15">
        <v>980943168</v>
      </c>
      <c r="N26" s="16" t="s">
        <v>256</v>
      </c>
      <c r="O26" s="17">
        <f>IF(RUN_YEARS &gt; 1,(A1L119C1 + A1L119C2) / 2, 0)</f>
        <v>883582872</v>
      </c>
      <c r="P26" s="16" t="s">
        <v>257</v>
      </c>
      <c r="Q26" s="17">
        <f>IF(RUN_YEARS &gt; 2,(A1L119C1 + A1L119C2 + A1L119C3) / 3, 0)</f>
        <v>919442518.33333337</v>
      </c>
      <c r="R26" s="16" t="s">
        <v>258</v>
      </c>
      <c r="S26" s="17">
        <f>IF(RUN_YEARS &gt; 3,(A1L119C1 + A1L119C2 + A1L119C3 + A1L119C4) / 4, 0)</f>
        <v>956896947.25</v>
      </c>
      <c r="T26" s="16" t="s">
        <v>259</v>
      </c>
      <c r="U26" s="17">
        <f>IF(RUN_YEARS &gt; 4,(A1L119C1 + A1L119C2 + A1L119C3 + A1L119C4 + A1L119C5) / 5, 0)</f>
        <v>961706191.39999998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34502823</v>
      </c>
      <c r="F27" s="16" t="s">
        <v>175</v>
      </c>
      <c r="G27" s="15">
        <v>33082469</v>
      </c>
      <c r="H27" s="16" t="s">
        <v>176</v>
      </c>
      <c r="I27" s="15">
        <v>31148687</v>
      </c>
      <c r="J27" s="16" t="s">
        <v>177</v>
      </c>
      <c r="K27" s="15">
        <v>31486974</v>
      </c>
      <c r="L27" s="16" t="s">
        <v>178</v>
      </c>
      <c r="M27" s="15">
        <v>29951647</v>
      </c>
      <c r="N27" s="16" t="s">
        <v>260</v>
      </c>
      <c r="O27" s="17">
        <f>IF(RUN_YEARS &gt; 1,(A1L120C1 + A1L120C2) / 2, 0)</f>
        <v>33792646</v>
      </c>
      <c r="P27" s="16" t="s">
        <v>261</v>
      </c>
      <c r="Q27" s="17">
        <f>IF(RUN_YEARS &gt; 2,(A1L120C1 + A1L120C2 + A1L120C3) / 3, 0)</f>
        <v>32911326.333333332</v>
      </c>
      <c r="R27" s="16" t="s">
        <v>262</v>
      </c>
      <c r="S27" s="17">
        <f>IF(RUN_YEARS &gt; 3,(A1L120C1 + A1L120C2 + A1L120C3 + A1L120C4) / 4, 0)</f>
        <v>32555238.25</v>
      </c>
      <c r="T27" s="16" t="s">
        <v>263</v>
      </c>
      <c r="U27" s="17">
        <f>IF(RUN_YEARS &gt; 4,(A1L120C1 + A1L120C2 + A1L120C3 + A1L120C4 + A1L120C5) / 5, 0)</f>
        <v>32034520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1206128010</v>
      </c>
      <c r="F28" s="16" t="s">
        <v>175</v>
      </c>
      <c r="G28" s="15">
        <v>1166831432</v>
      </c>
      <c r="H28" s="16" t="s">
        <v>176</v>
      </c>
      <c r="I28" s="15">
        <v>1224050443</v>
      </c>
      <c r="J28" s="16" t="s">
        <v>177</v>
      </c>
      <c r="K28" s="15">
        <v>1250533751</v>
      </c>
      <c r="L28" s="16" t="s">
        <v>178</v>
      </c>
      <c r="M28" s="15">
        <v>1217159815</v>
      </c>
      <c r="N28" s="16" t="s">
        <v>264</v>
      </c>
      <c r="O28" s="17">
        <f>IF(RUN_YEARS &gt; 1,(A1L121C1 + A1L121C2) / 2, 0)</f>
        <v>1186479721</v>
      </c>
      <c r="P28" s="16" t="s">
        <v>265</v>
      </c>
      <c r="Q28" s="17">
        <f>IF(RUN_YEARS &gt; 2,(A1L121C1 + A1L121C2 + A1L121C3) / 3, 0)</f>
        <v>1199003295</v>
      </c>
      <c r="R28" s="16" t="s">
        <v>266</v>
      </c>
      <c r="S28" s="17">
        <f>IF(RUN_YEARS &gt; 3,(A1L121C1 + A1L121C2 + A1L121C3 + A1L121C4) / 4, 0)</f>
        <v>1211885909</v>
      </c>
      <c r="T28" s="16" t="s">
        <v>267</v>
      </c>
      <c r="U28" s="17">
        <f>IF(RUN_YEARS &gt; 4,(A1L121C1 + A1L121C2 + A1L121C3 + A1L121C4 + A1L121C5) / 5, 0)</f>
        <v>1212940690.2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2160338155</v>
      </c>
      <c r="F29" s="16" t="s">
        <v>269</v>
      </c>
      <c r="G29" s="17">
        <f>SUM(A1L119C2:A1L121C2)</f>
        <v>2047372323</v>
      </c>
      <c r="H29" s="16" t="s">
        <v>270</v>
      </c>
      <c r="I29" s="17">
        <f>SUM(A1L119C3:A1L121C3)</f>
        <v>2246360941</v>
      </c>
      <c r="J29" s="16" t="s">
        <v>271</v>
      </c>
      <c r="K29" s="17">
        <f>SUM(A1L119C4:A1L121C4)</f>
        <v>2351280959</v>
      </c>
      <c r="L29" s="16" t="s">
        <v>272</v>
      </c>
      <c r="M29" s="17">
        <f>SUM(A1L119C5:A1L121C5)</f>
        <v>2228054630</v>
      </c>
      <c r="N29" s="16" t="s">
        <v>273</v>
      </c>
      <c r="O29" s="17">
        <f>IF(RUN_YEARS &gt; 1,(A1L122C1 + A1L122C2) / 2, 0)</f>
        <v>2103855239</v>
      </c>
      <c r="P29" s="16" t="s">
        <v>274</v>
      </c>
      <c r="Q29" s="17">
        <f>IF(RUN_YEARS &gt; 2,(A1L122C1 + A1L122C2 + A1L122C3) / 3, 0)</f>
        <v>2151357139.6666665</v>
      </c>
      <c r="R29" s="16" t="s">
        <v>275</v>
      </c>
      <c r="S29" s="17">
        <f>IF(RUN_YEARS &gt; 3,(A1L122C1 + A1L122C2 + A1L122C3 + A1L122C4) / 4, 0)</f>
        <v>2201338094.5</v>
      </c>
      <c r="T29" s="16" t="s">
        <v>276</v>
      </c>
      <c r="U29" s="17">
        <f>IF(RUN_YEARS &gt; 4,(A1L122C1 + A1L122C2 + A1L122C3 + A1L122C4 + A1L122C5) / 5, 0)</f>
        <v>2206681401.5999999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2387657277</v>
      </c>
      <c r="F30" s="16" t="s">
        <v>175</v>
      </c>
      <c r="G30" s="15">
        <v>2269927672</v>
      </c>
      <c r="H30" s="16" t="s">
        <v>176</v>
      </c>
      <c r="I30" s="15">
        <v>2475358138</v>
      </c>
      <c r="J30" s="16" t="s">
        <v>177</v>
      </c>
      <c r="K30" s="15">
        <v>2582780830</v>
      </c>
      <c r="L30" s="16" t="s">
        <v>178</v>
      </c>
      <c r="M30" s="15">
        <v>2453327975</v>
      </c>
      <c r="N30" s="16" t="s">
        <v>277</v>
      </c>
      <c r="O30" s="17">
        <f>IF(RUN_YEARS &gt; 1,(A1L123C1 + A1L123C2) / 2, 0)</f>
        <v>2328792474.5</v>
      </c>
      <c r="P30" s="16" t="s">
        <v>278</v>
      </c>
      <c r="Q30" s="17">
        <f>IF(RUN_YEARS &gt; 2,(A1L123C1 + A1L123C2 + A1L123C3) / 3, 0)</f>
        <v>2377647695.6666665</v>
      </c>
      <c r="R30" s="16" t="s">
        <v>279</v>
      </c>
      <c r="S30" s="17">
        <f>IF(RUN_YEARS &gt; 3,(A1L123C1 + A1L123C2 + A1L123C3 + A1L123C4) / 4, 0)</f>
        <v>2428930979.25</v>
      </c>
      <c r="T30" s="16" t="s">
        <v>280</v>
      </c>
      <c r="U30" s="17">
        <f>IF(RUN_YEARS &gt; 4,(A1L123C1 + A1L123C2 + A1L123C3 + A1L123C4 + A1L123C5) / 5, 0)</f>
        <v>2433810378.4000001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1228982</v>
      </c>
      <c r="F31" s="16" t="s">
        <v>175</v>
      </c>
      <c r="G31" s="15">
        <v>1172598</v>
      </c>
      <c r="H31" s="16" t="s">
        <v>176</v>
      </c>
      <c r="I31" s="15">
        <v>1297362</v>
      </c>
      <c r="J31" s="16" t="s">
        <v>177</v>
      </c>
      <c r="K31" s="15">
        <v>1364463</v>
      </c>
      <c r="L31" s="16" t="s">
        <v>178</v>
      </c>
      <c r="M31" s="15">
        <v>1308827</v>
      </c>
      <c r="N31" s="16" t="s">
        <v>281</v>
      </c>
      <c r="O31" s="17">
        <f>IF(RUN_YEARS &gt; 1,(A1L124C1 + A1L124C2) / 2, 0)</f>
        <v>1200790</v>
      </c>
      <c r="P31" s="16" t="s">
        <v>282</v>
      </c>
      <c r="Q31" s="17">
        <f>IF(RUN_YEARS &gt; 2,(A1L124C1 + A1L124C2 + A1L124C3) / 3, 0)</f>
        <v>1232980.6666666667</v>
      </c>
      <c r="R31" s="16" t="s">
        <v>283</v>
      </c>
      <c r="S31" s="17">
        <f>IF(RUN_YEARS &gt; 3,(A1L124C1 + A1L124C2 + A1L124C3 + A1L124C4) / 4, 0)</f>
        <v>1265851.25</v>
      </c>
      <c r="T31" s="16" t="s">
        <v>284</v>
      </c>
      <c r="U31" s="17">
        <f>IF(RUN_YEARS &gt; 4,(A1L124C1 + A1L124C2 + A1L124C3 + A1L124C4 + A1L124C5) / 5, 0)</f>
        <v>1274446.3999999999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13216.546</v>
      </c>
      <c r="F33" s="16" t="s">
        <v>175</v>
      </c>
      <c r="G33" s="15">
        <v>8768.34</v>
      </c>
      <c r="H33" s="16" t="s">
        <v>176</v>
      </c>
      <c r="I33" s="15">
        <v>9371.4989999999998</v>
      </c>
      <c r="J33" s="16" t="s">
        <v>177</v>
      </c>
      <c r="K33" s="15">
        <v>8506.68</v>
      </c>
      <c r="L33" s="16" t="s">
        <v>178</v>
      </c>
      <c r="M33" s="15">
        <v>7733.8559999999998</v>
      </c>
      <c r="N33" s="16" t="s">
        <v>289</v>
      </c>
      <c r="O33" s="17">
        <f>IF(RUN_YEARS &gt; 1,(A1L126C1 + A1L126C2) / 2, 0)</f>
        <v>10992.442999999999</v>
      </c>
      <c r="P33" s="16" t="s">
        <v>290</v>
      </c>
      <c r="Q33" s="17">
        <f>IF(RUN_YEARS &gt; 2,(A1L126C1 + A1L126C2 + A1L126C3) / 3, 0)</f>
        <v>10452.128333333332</v>
      </c>
      <c r="R33" s="16" t="s">
        <v>291</v>
      </c>
      <c r="S33" s="17">
        <f>IF(RUN_YEARS &gt; 3,(A1L126C1 + A1L126C2 + A1L126C3 + A1L126C4) / 4, 0)</f>
        <v>9965.7662500000006</v>
      </c>
      <c r="T33" s="16" t="s">
        <v>292</v>
      </c>
      <c r="U33" s="17">
        <f>IF(RUN_YEARS &gt; 4,(A1L126C1 + A1L126C2 + A1L126C3 + A1L126C4 + A1L126C5) / 5, 0)</f>
        <v>9519.3842000000004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53458.868999999999</v>
      </c>
      <c r="F34" s="16" t="s">
        <v>175</v>
      </c>
      <c r="G34" s="15">
        <v>55489.303</v>
      </c>
      <c r="H34" s="16" t="s">
        <v>176</v>
      </c>
      <c r="I34" s="15">
        <v>67088.763000000006</v>
      </c>
      <c r="J34" s="16" t="s">
        <v>177</v>
      </c>
      <c r="K34" s="15">
        <v>68941.543000000005</v>
      </c>
      <c r="L34" s="16" t="s">
        <v>178</v>
      </c>
      <c r="M34" s="15">
        <v>69691.89</v>
      </c>
      <c r="N34" s="16" t="s">
        <v>293</v>
      </c>
      <c r="O34" s="17">
        <f>IF(RUN_YEARS &gt; 1,(A1L127C1 + A1L127C2) / 2, 0)</f>
        <v>54474.085999999996</v>
      </c>
      <c r="P34" s="16" t="s">
        <v>294</v>
      </c>
      <c r="Q34" s="17">
        <f>IF(RUN_YEARS &gt; 2,(A1L127C1 + A1L127C2 + A1L127C3) / 3, 0)</f>
        <v>58678.978333333333</v>
      </c>
      <c r="R34" s="16" t="s">
        <v>295</v>
      </c>
      <c r="S34" s="17">
        <f>IF(RUN_YEARS &gt; 3,(A1L127C1 + A1L127C2 + A1L127C3 + A1L127C4) / 4, 0)</f>
        <v>61244.619500000001</v>
      </c>
      <c r="T34" s="16" t="s">
        <v>296</v>
      </c>
      <c r="U34" s="17">
        <f>IF(RUN_YEARS &gt; 4,(A1L127C1 + A1L127C2 + A1L127C3 + A1L127C4 + A1L127C5) / 5, 0)</f>
        <v>62934.073600000003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15652.92</v>
      </c>
      <c r="F36" s="16" t="s">
        <v>175</v>
      </c>
      <c r="G36" s="15">
        <v>13946.138000000001</v>
      </c>
      <c r="H36" s="16" t="s">
        <v>176</v>
      </c>
      <c r="I36" s="15">
        <v>16208.862999999999</v>
      </c>
      <c r="J36" s="16" t="s">
        <v>177</v>
      </c>
      <c r="K36" s="15">
        <v>19550.361000000001</v>
      </c>
      <c r="L36" s="16" t="s">
        <v>178</v>
      </c>
      <c r="M36" s="15">
        <v>16629.101999999999</v>
      </c>
      <c r="N36" s="16" t="s">
        <v>301</v>
      </c>
      <c r="O36" s="17">
        <f>IF(RUN_YEARS &gt; 1,(A1L129C1 + A1L129C2) / 2, 0)</f>
        <v>14799.529</v>
      </c>
      <c r="P36" s="16" t="s">
        <v>302</v>
      </c>
      <c r="Q36" s="17">
        <f>IF(RUN_YEARS &gt; 2,(A1L129C1 + A1L129C2 + A1L129C3) / 3, 0)</f>
        <v>15269.307000000001</v>
      </c>
      <c r="R36" s="16" t="s">
        <v>303</v>
      </c>
      <c r="S36" s="17">
        <f>IF(RUN_YEARS &gt; 3,(A1L129C1 + A1L129C2 + A1L129C3 + A1L129C4) / 4, 0)</f>
        <v>16339.570500000002</v>
      </c>
      <c r="T36" s="16" t="s">
        <v>304</v>
      </c>
      <c r="U36" s="17">
        <f>IF(RUN_YEARS &gt; 4,(A1L129C1 + A1L129C2 + A1L129C3 + A1L129C4 + A1L129C5) / 5, 0)</f>
        <v>16397.4768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1209.162</v>
      </c>
      <c r="F37" s="16" t="s">
        <v>175</v>
      </c>
      <c r="G37" s="15">
        <v>1169.0160000000001</v>
      </c>
      <c r="H37" s="16" t="s">
        <v>176</v>
      </c>
      <c r="I37" s="15">
        <v>1285.56</v>
      </c>
      <c r="J37" s="16" t="s">
        <v>177</v>
      </c>
      <c r="K37" s="15">
        <v>1839.874</v>
      </c>
      <c r="L37" s="16" t="s">
        <v>178</v>
      </c>
      <c r="M37" s="15">
        <v>1844.288</v>
      </c>
      <c r="N37" s="16" t="s">
        <v>305</v>
      </c>
      <c r="O37" s="17">
        <f>IF(RUN_YEARS &gt; 1,(A1L130C1 + A1L130C2) / 2, 0)</f>
        <v>1189.0889999999999</v>
      </c>
      <c r="P37" s="16" t="s">
        <v>306</v>
      </c>
      <c r="Q37" s="17">
        <f>IF(RUN_YEARS &gt; 2,(A1L130C1 + A1L130C2 + A1L130C3) / 3, 0)</f>
        <v>1221.2459999999999</v>
      </c>
      <c r="R37" s="16" t="s">
        <v>307</v>
      </c>
      <c r="S37" s="17">
        <f>IF(RUN_YEARS &gt; 3,(A1L130C1 + A1L130C2 + A1L130C3 + A1L130C4) / 4, 0)</f>
        <v>1375.903</v>
      </c>
      <c r="T37" s="16" t="s">
        <v>308</v>
      </c>
      <c r="U37" s="17">
        <f>IF(RUN_YEARS &gt; 4,(A1L130C1 + A1L130C2 + A1L130C3 + A1L130C4 + A1L130C5) / 5, 0)</f>
        <v>1469.58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14443.758</v>
      </c>
      <c r="F38" s="16" t="s">
        <v>310</v>
      </c>
      <c r="G38" s="17">
        <f>(A1L129C2 - A1L130C2)</f>
        <v>12777.122000000001</v>
      </c>
      <c r="H38" s="16" t="s">
        <v>311</v>
      </c>
      <c r="I38" s="17">
        <f>(A1L129C3 - A1L130C3)</f>
        <v>14923.303</v>
      </c>
      <c r="J38" s="16" t="s">
        <v>312</v>
      </c>
      <c r="K38" s="17">
        <f>(A1L129C4 - A1L130C4)</f>
        <v>17710.487000000001</v>
      </c>
      <c r="L38" s="16" t="s">
        <v>313</v>
      </c>
      <c r="M38" s="17">
        <f>(A1L129C5 - A1L130C5)</f>
        <v>14784.813999999998</v>
      </c>
      <c r="N38" s="16" t="s">
        <v>314</v>
      </c>
      <c r="O38" s="17">
        <f>IF(RUN_YEARS &gt; 1,(A1L131C1 + A1L131C2) / 2, 0)</f>
        <v>13610.44</v>
      </c>
      <c r="P38" s="16" t="s">
        <v>315</v>
      </c>
      <c r="Q38" s="17">
        <f>IF(RUN_YEARS &gt; 2,(A1L131C1 + A1L131C2 + A1L131C3) / 3, 0)</f>
        <v>14048.061000000002</v>
      </c>
      <c r="R38" s="16" t="s">
        <v>316</v>
      </c>
      <c r="S38" s="17">
        <f>IF(RUN_YEARS &gt; 3,(A1L131C1 + A1L131C2 + A1L131C3 + A1L131C4) / 4, 0)</f>
        <v>14963.667500000001</v>
      </c>
      <c r="T38" s="16" t="s">
        <v>317</v>
      </c>
      <c r="U38" s="17">
        <f>IF(RUN_YEARS &gt; 4,(A1L131C1 + A1L131C2 + A1L131C3 + A1L131C4 + A1L131C5) / 5, 0)</f>
        <v>14927.896799999999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5121.1549999999997</v>
      </c>
      <c r="F39" s="16" t="s">
        <v>175</v>
      </c>
      <c r="G39" s="15">
        <v>5058.7240000000002</v>
      </c>
      <c r="H39" s="16" t="s">
        <v>176</v>
      </c>
      <c r="I39" s="15">
        <v>5511.2520000000004</v>
      </c>
      <c r="J39" s="16" t="s">
        <v>177</v>
      </c>
      <c r="K39" s="15">
        <v>5559.2879999999996</v>
      </c>
      <c r="L39" s="16" t="s">
        <v>178</v>
      </c>
      <c r="M39" s="15">
        <v>5454.848</v>
      </c>
      <c r="N39" s="16" t="s">
        <v>318</v>
      </c>
      <c r="O39" s="17">
        <f>IF(RUN_YEARS &gt; 1,(A1L132C1 + A1L132C2) / 2, 0)</f>
        <v>5089.9395000000004</v>
      </c>
      <c r="P39" s="16" t="s">
        <v>319</v>
      </c>
      <c r="Q39" s="17">
        <f>IF(RUN_YEARS &gt; 2,(A1L132C1 + A1L132C2 + A1L132C3) / 3, 0)</f>
        <v>5230.3770000000004</v>
      </c>
      <c r="R39" s="16" t="s">
        <v>320</v>
      </c>
      <c r="S39" s="17">
        <f>IF(RUN_YEARS &gt; 3,(A1L132C1 + A1L132C2 + A1L132C3 + A1L132C4) / 4, 0)</f>
        <v>5312.6047500000004</v>
      </c>
      <c r="T39" s="16" t="s">
        <v>321</v>
      </c>
      <c r="U39" s="17">
        <f>IF(RUN_YEARS &gt; 4,(A1L132C1 + A1L132C2 + A1L132C3 + A1L132C4 + A1L132C5) / 5, 0)</f>
        <v>5341.0533999999998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6330.317</v>
      </c>
      <c r="F40" s="16" t="s">
        <v>323</v>
      </c>
      <c r="G40" s="17">
        <f>(A1L130C2 + A1L132C2)</f>
        <v>6227.74</v>
      </c>
      <c r="H40" s="16" t="s">
        <v>324</v>
      </c>
      <c r="I40" s="17">
        <f>(A1L130C3 + A1L132C3)</f>
        <v>6796.8119999999999</v>
      </c>
      <c r="J40" s="16" t="s">
        <v>325</v>
      </c>
      <c r="K40" s="17">
        <f>(A1L130C4 + A1L132C4)</f>
        <v>7399.1619999999994</v>
      </c>
      <c r="L40" s="16" t="s">
        <v>326</v>
      </c>
      <c r="M40" s="17">
        <f>(A1L130C5 + A1L132C5)</f>
        <v>7299.1360000000004</v>
      </c>
      <c r="N40" s="16" t="s">
        <v>327</v>
      </c>
      <c r="O40" s="17">
        <f>IF(RUN_YEARS &gt; 1,(A1L133C1 + A1L133C2) / 2, 0)</f>
        <v>6279.0285000000003</v>
      </c>
      <c r="P40" s="16" t="s">
        <v>328</v>
      </c>
      <c r="Q40" s="17">
        <f>IF(RUN_YEARS &gt; 2,(A1L133C1 + A1L133C2 + A1L133C3) / 3, 0)</f>
        <v>6451.6229999999996</v>
      </c>
      <c r="R40" s="16" t="s">
        <v>329</v>
      </c>
      <c r="S40" s="17">
        <f>IF(RUN_YEARS &gt; 3,(A1L133C1 + A1L133C2 + A1L133C3 + A1L133C4) / 4, 0)</f>
        <v>6688.5077499999998</v>
      </c>
      <c r="T40" s="16" t="s">
        <v>330</v>
      </c>
      <c r="U40" s="17">
        <f>IF(RUN_YEARS &gt; 4,(A1L133C1 + A1L133C2 + A1L133C3 + A1L133C4 + A1L133C5) / 5, 0)</f>
        <v>6810.6334000000006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6904.335</v>
      </c>
      <c r="F41" s="16" t="s">
        <v>175</v>
      </c>
      <c r="G41" s="15">
        <v>6400.6840000000002</v>
      </c>
      <c r="H41" s="16" t="s">
        <v>176</v>
      </c>
      <c r="I41" s="15">
        <v>7475.4129999999996</v>
      </c>
      <c r="J41" s="16" t="s">
        <v>177</v>
      </c>
      <c r="K41" s="15">
        <v>8816.9500000000007</v>
      </c>
      <c r="L41" s="16" t="s">
        <v>178</v>
      </c>
      <c r="M41" s="15">
        <v>8312.84</v>
      </c>
      <c r="N41" s="16" t="s">
        <v>331</v>
      </c>
      <c r="O41" s="17">
        <f>IF(RUN_YEARS &gt; 1,(A1L134C1 + A1L134C2) / 2, 0)</f>
        <v>6652.5095000000001</v>
      </c>
      <c r="P41" s="16" t="s">
        <v>332</v>
      </c>
      <c r="Q41" s="17">
        <f>IF(RUN_YEARS &gt; 2,(A1L134C1 + A1L134C2 + A1L134C3) / 3, 0)</f>
        <v>6926.8106666666672</v>
      </c>
      <c r="R41" s="16" t="s">
        <v>333</v>
      </c>
      <c r="S41" s="17">
        <f>IF(RUN_YEARS &gt; 3,(A1L134C1 + A1L134C2 + A1L134C3 + A1L134C4) / 4, 0)</f>
        <v>7399.3455000000004</v>
      </c>
      <c r="T41" s="16" t="s">
        <v>334</v>
      </c>
      <c r="U41" s="17">
        <f>IF(RUN_YEARS &gt; 4,(A1L134C1 + A1L134C2 + A1L134C3 + A1L134C4 + A1L134C5) / 5, 0)</f>
        <v>7582.0444000000007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6190.4030000000002</v>
      </c>
      <c r="F42" s="16" t="s">
        <v>175</v>
      </c>
      <c r="G42" s="15">
        <v>6047.1989999999996</v>
      </c>
      <c r="H42" s="16" t="s">
        <v>176</v>
      </c>
      <c r="I42" s="15">
        <v>6022.0140000000001</v>
      </c>
      <c r="J42" s="16" t="s">
        <v>177</v>
      </c>
      <c r="K42" s="15">
        <v>6098.7330000000002</v>
      </c>
      <c r="L42" s="16" t="s">
        <v>178</v>
      </c>
      <c r="M42" s="15">
        <v>6254.7219999999998</v>
      </c>
      <c r="N42" s="16" t="s">
        <v>335</v>
      </c>
      <c r="O42" s="17">
        <f>IF(RUN_YEARS &gt; 1,(A1L135C1 + A1L135C2) / 2, 0)</f>
        <v>6118.8009999999995</v>
      </c>
      <c r="P42" s="16" t="s">
        <v>336</v>
      </c>
      <c r="Q42" s="17">
        <f>IF(RUN_YEARS &gt; 2,(A1L135C1 + A1L135C2 + A1L135C3) / 3, 0)</f>
        <v>6086.5386666666664</v>
      </c>
      <c r="R42" s="16" t="s">
        <v>337</v>
      </c>
      <c r="S42" s="17">
        <f>IF(RUN_YEARS &gt; 3,(A1L135C1 + A1L135C2 + A1L135C3 + A1L135C4) / 4, 0)</f>
        <v>6089.5872499999996</v>
      </c>
      <c r="T42" s="16" t="s">
        <v>338</v>
      </c>
      <c r="U42" s="17">
        <f>IF(RUN_YEARS &gt; 4,(A1L135C1 + A1L135C2 + A1L135C3 + A1L135C4 + A1L135C5) / 5, 0)</f>
        <v>6122.6141999999991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14497.558999999999</v>
      </c>
      <c r="F43" s="16" t="s">
        <v>175</v>
      </c>
      <c r="G43" s="15">
        <v>13996.433999999999</v>
      </c>
      <c r="H43" s="16" t="s">
        <v>176</v>
      </c>
      <c r="I43" s="15">
        <v>15325.343999999999</v>
      </c>
      <c r="J43" s="16" t="s">
        <v>177</v>
      </c>
      <c r="K43" s="15">
        <v>16633.014999999999</v>
      </c>
      <c r="L43" s="16" t="s">
        <v>178</v>
      </c>
      <c r="M43" s="15">
        <v>16487.326000000001</v>
      </c>
      <c r="N43" s="16" t="s">
        <v>339</v>
      </c>
      <c r="O43" s="17">
        <f>IF(RUN_YEARS &gt; 1,(A1L136C1 + A1L136C2) / 2, 0)</f>
        <v>14246.996499999999</v>
      </c>
      <c r="P43" s="16" t="s">
        <v>340</v>
      </c>
      <c r="Q43" s="17">
        <f>IF(RUN_YEARS &gt; 2,(A1L136C1 + A1L136C2 + A1L136C3) / 3, 0)</f>
        <v>14606.445666666667</v>
      </c>
      <c r="R43" s="16" t="s">
        <v>341</v>
      </c>
      <c r="S43" s="17">
        <f>IF(RUN_YEARS &gt; 3,(A1L136C1 + A1L136C2 + A1L136C3 + A1L136C4) / 4, 0)</f>
        <v>15113.088</v>
      </c>
      <c r="T43" s="16" t="s">
        <v>342</v>
      </c>
      <c r="U43" s="17">
        <f>IF(RUN_YEARS &gt; 4,(A1L136C1 + A1L136C2 + A1L136C3 + A1L136C4 + A1L136C5) / 5, 0)</f>
        <v>15387.935600000001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27592.296999999999</v>
      </c>
      <c r="F44" s="16" t="s">
        <v>344</v>
      </c>
      <c r="G44" s="17">
        <f>(A1L134C2 + A1L135C2 + A1L136C2)</f>
        <v>26444.316999999999</v>
      </c>
      <c r="H44" s="16" t="s">
        <v>345</v>
      </c>
      <c r="I44" s="17">
        <f>(A1L134C3 + A1L135C3 + A1L136C3)</f>
        <v>28822.771000000001</v>
      </c>
      <c r="J44" s="16" t="s">
        <v>346</v>
      </c>
      <c r="K44" s="17">
        <f>(A1L134C4 + A1L135C4 + A1L136C4)</f>
        <v>31548.698</v>
      </c>
      <c r="L44" s="16" t="s">
        <v>347</v>
      </c>
      <c r="M44" s="17">
        <f>(A1L134C5 + A1L135C5 + A1L136C5)</f>
        <v>31054.887999999999</v>
      </c>
      <c r="N44" s="16" t="s">
        <v>348</v>
      </c>
      <c r="O44" s="17">
        <f>IF(RUN_YEARS &gt; 1,(A1L137C1 + A1L137C2) / 2, 0)</f>
        <v>27018.307000000001</v>
      </c>
      <c r="P44" s="16" t="s">
        <v>349</v>
      </c>
      <c r="Q44" s="17">
        <f>IF(RUN_YEARS &gt; 2,(A1L137C1 + A1L137C2 + A1L137C3) / 3, 0)</f>
        <v>27619.795000000002</v>
      </c>
      <c r="R44" s="16" t="s">
        <v>350</v>
      </c>
      <c r="S44" s="17">
        <f>IF(RUN_YEARS &gt; 3,(A1L137C1 + A1L137C2 + A1L137C3 + A1L137C4) / 4, 0)</f>
        <v>28602.020750000003</v>
      </c>
      <c r="T44" s="16" t="s">
        <v>351</v>
      </c>
      <c r="U44" s="17">
        <f>IF(RUN_YEARS &gt; 4,(A1L137C1 + A1L137C2 + A1L137C3 + A1L137C4 + A1L137C5) / 5, 0)</f>
        <v>29092.594200000003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15167.38</v>
      </c>
      <c r="F45" s="16" t="s">
        <v>175</v>
      </c>
      <c r="G45" s="15">
        <v>14624.147999999999</v>
      </c>
      <c r="H45" s="16" t="s">
        <v>176</v>
      </c>
      <c r="I45" s="15">
        <v>14998.225</v>
      </c>
      <c r="J45" s="16" t="s">
        <v>177</v>
      </c>
      <c r="K45" s="15">
        <v>15080.885</v>
      </c>
      <c r="L45" s="16" t="s">
        <v>178</v>
      </c>
      <c r="M45" s="15">
        <v>14641.157999999999</v>
      </c>
      <c r="N45" s="16" t="s">
        <v>352</v>
      </c>
      <c r="O45" s="17">
        <f>IF(RUN_YEARS &gt; 1,(A1L138C1 + A1L138C2) / 2, 0)</f>
        <v>14895.763999999999</v>
      </c>
      <c r="P45" s="16" t="s">
        <v>353</v>
      </c>
      <c r="Q45" s="17">
        <f>IF(RUN_YEARS &gt; 2,(A1L138C1 + A1L138C2 + A1L138C3) / 3, 0)</f>
        <v>14929.917666666666</v>
      </c>
      <c r="R45" s="16" t="s">
        <v>354</v>
      </c>
      <c r="S45" s="17">
        <f>IF(RUN_YEARS &gt; 3,(A1L138C1 + A1L138C2 + A1L138C3 + A1L138C4) / 4, 0)</f>
        <v>14967.6595</v>
      </c>
      <c r="T45" s="16" t="s">
        <v>355</v>
      </c>
      <c r="U45" s="17">
        <f>IF(RUN_YEARS &gt; 4,(A1L138C1 + A1L138C2 + A1L138C3 + A1L138C4 + A1L138C5) / 5, 0)</f>
        <v>14902.359200000001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6686.5309999999999</v>
      </c>
      <c r="F46" s="16" t="s">
        <v>175</v>
      </c>
      <c r="G46" s="15">
        <v>6611.6509999999998</v>
      </c>
      <c r="H46" s="16" t="s">
        <v>176</v>
      </c>
      <c r="I46" s="15">
        <v>6533.2730000000001</v>
      </c>
      <c r="J46" s="16" t="s">
        <v>177</v>
      </c>
      <c r="K46" s="15">
        <v>6239.7790000000005</v>
      </c>
      <c r="L46" s="16" t="s">
        <v>178</v>
      </c>
      <c r="M46" s="15">
        <v>6029.46</v>
      </c>
      <c r="N46" s="16" t="s">
        <v>356</v>
      </c>
      <c r="O46" s="17">
        <f>IF(RUN_YEARS &gt; 1,(A1L139C1 + A1L139C2) / 2, 0)</f>
        <v>6649.0910000000003</v>
      </c>
      <c r="P46" s="16" t="s">
        <v>357</v>
      </c>
      <c r="Q46" s="17">
        <f>IF(RUN_YEARS &gt; 2,(A1L139C1 + A1L139C2 + A1L139C3) / 3, 0)</f>
        <v>6610.4850000000006</v>
      </c>
      <c r="R46" s="16" t="s">
        <v>358</v>
      </c>
      <c r="S46" s="17">
        <f>IF(RUN_YEARS &gt; 3,(A1L139C1 + A1L139C2 + A1L139C3 + A1L139C4) / 4, 0)</f>
        <v>6517.808500000001</v>
      </c>
      <c r="T46" s="16" t="s">
        <v>359</v>
      </c>
      <c r="U46" s="17">
        <f>IF(RUN_YEARS &gt; 4,(A1L139C1 + A1L139C2 + A1L139C3 + A1L139C4 + A1L139C5) / 5, 0)</f>
        <v>6420.1388000000006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13344.494000000001</v>
      </c>
      <c r="F47" s="16" t="s">
        <v>361</v>
      </c>
      <c r="G47" s="15">
        <v>12780.548000000001</v>
      </c>
      <c r="H47" s="16" t="s">
        <v>362</v>
      </c>
      <c r="I47" s="15">
        <v>13552.004999999999</v>
      </c>
      <c r="J47" s="16" t="s">
        <v>363</v>
      </c>
      <c r="K47" s="15">
        <v>13647.484</v>
      </c>
      <c r="L47" s="16" t="s">
        <v>364</v>
      </c>
      <c r="M47" s="15">
        <v>13110.987999999999</v>
      </c>
      <c r="N47" s="16" t="s">
        <v>365</v>
      </c>
      <c r="O47" s="17">
        <f>IF(RUN_YEARS &gt; 1,(A1L140C1 + A1L140C2) / 2, 0)</f>
        <v>13062.521000000001</v>
      </c>
      <c r="P47" s="16" t="s">
        <v>366</v>
      </c>
      <c r="Q47" s="17">
        <f>IF(RUN_YEARS &gt; 2,(A1L140C1 + A1L140C2 + A1L140C3) / 3, 0)</f>
        <v>13225.682333333332</v>
      </c>
      <c r="R47" s="16" t="s">
        <v>367</v>
      </c>
      <c r="S47" s="17">
        <f>IF(RUN_YEARS &gt; 3,(A1L140C1 + A1L140C2 + A1L140C3 + A1L140C4) / 4, 0)</f>
        <v>13331.132750000001</v>
      </c>
      <c r="T47" s="16" t="s">
        <v>368</v>
      </c>
      <c r="U47" s="17">
        <f>IF(RUN_YEARS &gt; 4,(A1L140C1 + A1L140C2 + A1L140C3 + A1L140C4 + A1L140C5) / 5, 0)</f>
        <v>13287.103800000001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3745.567</v>
      </c>
      <c r="F48" s="16" t="s">
        <v>370</v>
      </c>
      <c r="G48" s="15">
        <v>3716.221</v>
      </c>
      <c r="H48" s="16" t="s">
        <v>371</v>
      </c>
      <c r="I48" s="15">
        <v>4057.0610000000001</v>
      </c>
      <c r="J48" s="16" t="s">
        <v>372</v>
      </c>
      <c r="K48" s="15">
        <v>4413.0739999999996</v>
      </c>
      <c r="L48" s="16" t="s">
        <v>373</v>
      </c>
      <c r="M48" s="15">
        <v>4230.1049999999996</v>
      </c>
      <c r="N48" s="16" t="s">
        <v>374</v>
      </c>
      <c r="O48" s="17">
        <f>IF(RUN_YEARS &gt; 1,(A1L141C1 + A1L141C2) / 2, 0)</f>
        <v>3730.8940000000002</v>
      </c>
      <c r="P48" s="16" t="s">
        <v>375</v>
      </c>
      <c r="Q48" s="17">
        <f>IF(RUN_YEARS &gt; 2,(A1L141C1 + A1L141C2 + A1L141C3) / 3, 0)</f>
        <v>3839.6163333333334</v>
      </c>
      <c r="R48" s="16" t="s">
        <v>376</v>
      </c>
      <c r="S48" s="17">
        <f>IF(RUN_YEARS &gt; 3,(A1L141C1 + A1L141C2 + A1L141C3 + A1L141C4) / 4, 0)</f>
        <v>3982.9807499999997</v>
      </c>
      <c r="T48" s="16" t="s">
        <v>377</v>
      </c>
      <c r="U48" s="17">
        <f>IF(RUN_YEARS &gt; 4,(A1L141C1 + A1L141C2 + A1L141C3 + A1L141C4 + A1L141C5) / 5, 0)</f>
        <v>4032.4055999999996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3006.3539999999998</v>
      </c>
      <c r="F49" s="16" t="s">
        <v>379</v>
      </c>
      <c r="G49" s="15">
        <v>2874.2719999999999</v>
      </c>
      <c r="H49" s="16" t="s">
        <v>380</v>
      </c>
      <c r="I49" s="15">
        <v>3066.799</v>
      </c>
      <c r="J49" s="16" t="s">
        <v>381</v>
      </c>
      <c r="K49" s="15">
        <v>3238.51</v>
      </c>
      <c r="L49" s="16" t="s">
        <v>382</v>
      </c>
      <c r="M49" s="15">
        <v>3176.7890000000002</v>
      </c>
      <c r="N49" s="16" t="s">
        <v>383</v>
      </c>
      <c r="O49" s="17">
        <f>IF(RUN_YEARS &gt; 1,(A1L142C1 + A1L142C2) / 2, 0)</f>
        <v>2940.3130000000001</v>
      </c>
      <c r="P49" s="16" t="s">
        <v>384</v>
      </c>
      <c r="Q49" s="17">
        <f>IF(RUN_YEARS &gt; 2,(A1L142C1 + A1L142C2 + A1L142C3) / 3, 0)</f>
        <v>2982.4749999999999</v>
      </c>
      <c r="R49" s="16" t="s">
        <v>385</v>
      </c>
      <c r="S49" s="17">
        <f>IF(RUN_YEARS &gt; 3,(A1L142C1 + A1L142C2 + A1L142C3 + A1L142C4) / 4, 0)</f>
        <v>3046.4837499999999</v>
      </c>
      <c r="T49" s="16" t="s">
        <v>386</v>
      </c>
      <c r="U49" s="17">
        <f>IF(RUN_YEARS &gt; 4,(A1L142C1 + A1L142C2 + A1L142C3 + A1L142C4 + A1L142C5) / 5, 0)</f>
        <v>3072.5448000000001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1055.5239999999999</v>
      </c>
      <c r="F50" s="16" t="s">
        <v>388</v>
      </c>
      <c r="G50" s="15">
        <v>965.84900000000005</v>
      </c>
      <c r="H50" s="16" t="s">
        <v>389</v>
      </c>
      <c r="I50" s="15">
        <v>946.971</v>
      </c>
      <c r="J50" s="16" t="s">
        <v>390</v>
      </c>
      <c r="K50" s="15">
        <v>971.49699999999996</v>
      </c>
      <c r="L50" s="16" t="s">
        <v>391</v>
      </c>
      <c r="M50" s="15">
        <v>934.84199999999998</v>
      </c>
      <c r="N50" s="16" t="s">
        <v>392</v>
      </c>
      <c r="O50" s="17">
        <f>IF(RUN_YEARS &gt; 1,(A1L143C1 + A1L143C2) / 2, 0)</f>
        <v>1010.6865</v>
      </c>
      <c r="P50" s="16" t="s">
        <v>393</v>
      </c>
      <c r="Q50" s="17">
        <f>IF(RUN_YEARS &gt; 2,(A1L143C1 + A1L143C2 + A1L143C3) / 3, 0)</f>
        <v>989.44799999999998</v>
      </c>
      <c r="R50" s="16" t="s">
        <v>394</v>
      </c>
      <c r="S50" s="17">
        <f>IF(RUN_YEARS &gt; 3,(A1L143C1 + A1L143C2 + A1L143C3 + A1L143C4) / 4, 0)</f>
        <v>984.96024999999997</v>
      </c>
      <c r="T50" s="16" t="s">
        <v>395</v>
      </c>
      <c r="U50" s="17">
        <f>IF(RUN_YEARS &gt; 4,(A1L143C1 + A1L143C2 + A1L143C3 + A1L143C4 + A1L143C5) / 5, 0)</f>
        <v>974.9366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33440.909</v>
      </c>
      <c r="F51" s="16" t="s">
        <v>397</v>
      </c>
      <c r="G51" s="15">
        <f>(2 * A1L140C2) + A1L141C2 + A1L142C2</f>
        <v>32151.589000000004</v>
      </c>
      <c r="H51" s="16" t="s">
        <v>398</v>
      </c>
      <c r="I51" s="15">
        <f>(2 * A1L140C3) + A1L141C3 + A1L142C3</f>
        <v>34227.870000000003</v>
      </c>
      <c r="J51" s="16" t="s">
        <v>399</v>
      </c>
      <c r="K51" s="15">
        <f>(2 * A1L140C4) + A1L141C4 + A1L142C4</f>
        <v>34946.552000000003</v>
      </c>
      <c r="L51" s="16" t="s">
        <v>400</v>
      </c>
      <c r="M51" s="15">
        <f>(2 * A1L140C5) + A1L141C5 + A1L142C5</f>
        <v>33628.869999999995</v>
      </c>
      <c r="N51" s="16" t="s">
        <v>401</v>
      </c>
      <c r="O51" s="17">
        <f>IF(RUN_YEARS &gt; 1,(A1L144C1 + A1L144C2) / 2, 0)</f>
        <v>32796.249000000003</v>
      </c>
      <c r="P51" s="16" t="s">
        <v>402</v>
      </c>
      <c r="Q51" s="17">
        <f>IF(RUN_YEARS &gt; 2,(A1L144C1 + A1L144C2 + A1L144C3) / 3, 0)</f>
        <v>33273.456000000006</v>
      </c>
      <c r="R51" s="16" t="s">
        <v>403</v>
      </c>
      <c r="S51" s="17">
        <f>IF(RUN_YEARS &gt; 3,(A1L144C1 + A1L144C2 + A1L144C3 + A1L144C4) / 4, 0)</f>
        <v>33691.730000000003</v>
      </c>
      <c r="T51" s="16" t="s">
        <v>404</v>
      </c>
      <c r="U51" s="17">
        <f>IF(RUN_YEARS &gt; 4,(A1L144C1 + A1L144C2 + A1L144C3 + A1L144C4 + A1L144C5) / 5, 0)</f>
        <v>33679.158000000003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21151.939000000002</v>
      </c>
      <c r="F52" s="16" t="s">
        <v>406</v>
      </c>
      <c r="G52" s="15">
        <f>SUM(A1L140C2:A1L143C2)</f>
        <v>20336.89</v>
      </c>
      <c r="H52" s="16" t="s">
        <v>407</v>
      </c>
      <c r="I52" s="15">
        <f>SUM(A1L140C3:A1L143C3)</f>
        <v>21622.835999999999</v>
      </c>
      <c r="J52" s="16" t="s">
        <v>408</v>
      </c>
      <c r="K52" s="15">
        <f>SUM(A1L140C4:A1L143C4)</f>
        <v>22270.564999999999</v>
      </c>
      <c r="L52" s="16" t="s">
        <v>409</v>
      </c>
      <c r="M52" s="15">
        <f>SUM(A1L140C5:A1L143C5)</f>
        <v>21452.724000000002</v>
      </c>
      <c r="N52" s="16" t="s">
        <v>410</v>
      </c>
      <c r="O52" s="17">
        <f>IF(RUN_YEARS &gt; 1,(A1L145C1 + A1L145C2) / 2, 0)</f>
        <v>20744.414499999999</v>
      </c>
      <c r="P52" s="16" t="s">
        <v>411</v>
      </c>
      <c r="Q52" s="17">
        <f>IF(RUN_YEARS &gt; 2,(A1L145C1 + A1L145C2 + A1L145C3) / 3, 0)</f>
        <v>21037.221666666665</v>
      </c>
      <c r="R52" s="16" t="s">
        <v>412</v>
      </c>
      <c r="S52" s="17">
        <f>IF(RUN_YEARS &gt; 3,(A1L145C1 + A1L145C2 + A1L145C3 + A1L145C4) / 4, 0)</f>
        <v>21345.557499999999</v>
      </c>
      <c r="T52" s="16" t="s">
        <v>413</v>
      </c>
      <c r="U52" s="17">
        <f>IF(RUN_YEARS &gt; 4,(A1L145C1 + A1L145C2 + A1L145C3 + A1L145C4 + A1L145C5) / 5, 0)</f>
        <v>21366.9908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8862.9689999999991</v>
      </c>
      <c r="F53" s="16" t="s">
        <v>415</v>
      </c>
      <c r="G53" s="15">
        <f>(2 * A1L143C2) + A1L141C2 + A1L142C2</f>
        <v>8522.1909999999989</v>
      </c>
      <c r="H53" s="16" t="s">
        <v>416</v>
      </c>
      <c r="I53" s="15">
        <f>(2 * A1L143C3) + A1L141C3 + A1L142C3</f>
        <v>9017.8019999999997</v>
      </c>
      <c r="J53" s="16" t="s">
        <v>417</v>
      </c>
      <c r="K53" s="15">
        <f>(2 * A1L143C4) + A1L141C4 + A1L142C4</f>
        <v>9594.5779999999995</v>
      </c>
      <c r="L53" s="16" t="s">
        <v>418</v>
      </c>
      <c r="M53" s="15">
        <f>(2 * A1L143C5) + A1L141C5 + A1L142C5</f>
        <v>9276.5779999999995</v>
      </c>
      <c r="N53" s="16" t="s">
        <v>419</v>
      </c>
      <c r="O53" s="17">
        <f>IF(RUN_YEARS &gt; 1,(A1L146C1 + A1L146C2) / 2, 0)</f>
        <v>8692.5799999999981</v>
      </c>
      <c r="P53" s="16" t="s">
        <v>420</v>
      </c>
      <c r="Q53" s="17">
        <f>IF(RUN_YEARS &gt; 2,(A1L146C1 + A1L146C2 + A1L146C3) / 3, 0)</f>
        <v>8800.9873333333326</v>
      </c>
      <c r="R53" s="16" t="s">
        <v>421</v>
      </c>
      <c r="S53" s="17">
        <f>IF(RUN_YEARS &gt; 3,(A1L146C1 + A1L146C2 + A1L146C3 + A1L146C4) / 4, 0)</f>
        <v>8999.3849999999984</v>
      </c>
      <c r="T53" s="16" t="s">
        <v>422</v>
      </c>
      <c r="U53" s="17">
        <f>IF(RUN_YEARS &gt; 4,(A1L146C1 + A1L146C2 + A1L146C3 + A1L146C4 + A1L146C5) / 5, 0)</f>
        <v>9054.8235999999997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72.751999999999995</v>
      </c>
      <c r="F54" s="16" t="s">
        <v>424</v>
      </c>
      <c r="G54" s="15">
        <v>72.677000000000007</v>
      </c>
      <c r="H54" s="16" t="s">
        <v>425</v>
      </c>
      <c r="I54" s="15">
        <v>72.186999999999998</v>
      </c>
      <c r="J54" s="16" t="s">
        <v>426</v>
      </c>
      <c r="K54" s="15">
        <v>73.462000000000003</v>
      </c>
      <c r="L54" s="16" t="s">
        <v>427</v>
      </c>
      <c r="M54" s="15">
        <v>73.831000000000003</v>
      </c>
      <c r="N54" s="16" t="s">
        <v>428</v>
      </c>
      <c r="O54" s="17">
        <f>IF(RUN_YEARS &gt; 1,(A1L147C1 + A1L147C2) / 2, 0)</f>
        <v>72.714500000000001</v>
      </c>
      <c r="P54" s="16" t="s">
        <v>429</v>
      </c>
      <c r="Q54" s="17">
        <f>IF(RUN_YEARS &gt; 2,(A1L147C1 + A1L147C2 + A1L147C3) / 3, 0)</f>
        <v>72.538666666666657</v>
      </c>
      <c r="R54" s="16" t="s">
        <v>430</v>
      </c>
      <c r="S54" s="17">
        <f>IF(RUN_YEARS &gt; 3,(A1L147C1 + A1L147C2 + A1L147C3 + A1L147C4) / 4, 0)</f>
        <v>72.769499999999994</v>
      </c>
      <c r="T54" s="16" t="s">
        <v>431</v>
      </c>
      <c r="U54" s="17">
        <f>IF(RUN_YEARS &gt; 4,(A1L147C1 + A1L147C2 + A1L147C3 + A1L147C4 + A1L147C5) / 5, 0)</f>
        <v>72.981799999999993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12.144</v>
      </c>
      <c r="F55" s="16" t="s">
        <v>433</v>
      </c>
      <c r="G55" s="15">
        <v>12.098000000000001</v>
      </c>
      <c r="H55" s="16" t="s">
        <v>434</v>
      </c>
      <c r="I55" s="15">
        <v>12.016</v>
      </c>
      <c r="J55" s="16" t="s">
        <v>435</v>
      </c>
      <c r="K55" s="15">
        <v>11.715</v>
      </c>
      <c r="L55" s="16" t="s">
        <v>436</v>
      </c>
      <c r="M55" s="15">
        <v>11.532</v>
      </c>
      <c r="N55" s="16" t="s">
        <v>437</v>
      </c>
      <c r="O55" s="17">
        <f>IF(RUN_YEARS &gt; 1,(A1L148C1 + A1L148C2) / 2, 0)</f>
        <v>12.121</v>
      </c>
      <c r="P55" s="16" t="s">
        <v>438</v>
      </c>
      <c r="Q55" s="17">
        <f>IF(RUN_YEARS &gt; 2,(A1L148C1 + A1L148C2 + A1L148C3) / 3, 0)</f>
        <v>12.086</v>
      </c>
      <c r="R55" s="16" t="s">
        <v>439</v>
      </c>
      <c r="S55" s="17">
        <f>IF(RUN_YEARS &gt; 3,(A1L148C1 + A1L148C2 + A1L148C3 + A1L148C4) / 4, 0)</f>
        <v>11.99325</v>
      </c>
      <c r="T55" s="16" t="s">
        <v>440</v>
      </c>
      <c r="U55" s="17">
        <f>IF(RUN_YEARS &gt; 4,(A1L148C1 + A1L148C2 + A1L148C3 + A1L148C4 + A1L148C5) / 5, 0)</f>
        <v>11.901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1.292</v>
      </c>
      <c r="F56" s="16" t="s">
        <v>442</v>
      </c>
      <c r="G56" s="15">
        <v>1.268</v>
      </c>
      <c r="H56" s="16" t="s">
        <v>443</v>
      </c>
      <c r="I56" s="15">
        <v>1.1759999999999999</v>
      </c>
      <c r="J56" s="16" t="s">
        <v>444</v>
      </c>
      <c r="K56" s="15">
        <v>1.1419999999999999</v>
      </c>
      <c r="L56" s="16" t="s">
        <v>445</v>
      </c>
      <c r="M56" s="15">
        <v>1.0980000000000001</v>
      </c>
      <c r="N56" s="16" t="s">
        <v>446</v>
      </c>
      <c r="O56" s="17">
        <f>IF(RUN_YEARS &gt; 1,(A1L149C1 + A1L149C2) / 2, 0)</f>
        <v>1.28</v>
      </c>
      <c r="P56" s="16" t="s">
        <v>447</v>
      </c>
      <c r="Q56" s="17">
        <f>IF(RUN_YEARS &gt; 2,(A1L149C1 + A1L149C2 + A1L149C3) / 3, 0)</f>
        <v>1.2453333333333332</v>
      </c>
      <c r="R56" s="16" t="s">
        <v>448</v>
      </c>
      <c r="S56" s="17">
        <f>IF(RUN_YEARS &gt; 3,(A1L149C1 + A1L149C2 + A1L149C3 + A1L149C4) / 4, 0)</f>
        <v>1.2195</v>
      </c>
      <c r="T56" s="16" t="s">
        <v>449</v>
      </c>
      <c r="U56" s="17">
        <f>IF(RUN_YEARS &gt; 4,(A1L149C1 + A1L149C2 + A1L149C3 + A1L149C4 + A1L149C5) / 5, 0)</f>
        <v>1.1952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6.2850000000000001</v>
      </c>
      <c r="F57" s="16" t="s">
        <v>451</v>
      </c>
      <c r="G57" s="15">
        <v>6.25</v>
      </c>
      <c r="H57" s="16" t="s">
        <v>452</v>
      </c>
      <c r="I57" s="15">
        <v>6.234</v>
      </c>
      <c r="J57" s="16" t="s">
        <v>453</v>
      </c>
      <c r="K57" s="15">
        <v>7.3869999999999996</v>
      </c>
      <c r="L57" s="16" t="s">
        <v>454</v>
      </c>
      <c r="M57" s="15">
        <v>7.2869999999999999</v>
      </c>
      <c r="N57" s="16" t="s">
        <v>455</v>
      </c>
      <c r="O57" s="17">
        <f>IF(RUN_YEARS &gt; 1,(A1L150C1 + A1L150C2) / 2, 0)</f>
        <v>6.2675000000000001</v>
      </c>
      <c r="P57" s="16" t="s">
        <v>456</v>
      </c>
      <c r="Q57" s="17">
        <f>IF(RUN_YEARS &gt; 2,(A1L150C1 + A1L150C2 + A1L150C3) / 3, 0)</f>
        <v>6.2563333333333331</v>
      </c>
      <c r="R57" s="16" t="s">
        <v>457</v>
      </c>
      <c r="S57" s="17">
        <f>IF(RUN_YEARS &gt; 3,(A1L150C1 + A1L150C2 + A1L150C3 + A1L150C4) / 4, 0)</f>
        <v>6.5389999999999997</v>
      </c>
      <c r="T57" s="16" t="s">
        <v>458</v>
      </c>
      <c r="U57" s="17">
        <f>IF(RUN_YEARS &gt; 4,(A1L150C1 + A1L150C2 + A1L150C3 + A1L150C4 + A1L150C5) / 5, 0)</f>
        <v>6.6885999999999992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92.472999999999999</v>
      </c>
      <c r="F58" s="16" t="s">
        <v>460</v>
      </c>
      <c r="G58" s="15">
        <f>SUM(A1L147C2:A1L150C2)</f>
        <v>92.293000000000006</v>
      </c>
      <c r="H58" s="16" t="s">
        <v>461</v>
      </c>
      <c r="I58" s="15">
        <f>SUM(A1L147C3:A1L150C3)</f>
        <v>91.613</v>
      </c>
      <c r="J58" s="16" t="s">
        <v>462</v>
      </c>
      <c r="K58" s="15">
        <f>SUM(A1L147C4:A1L150C4)</f>
        <v>93.706000000000003</v>
      </c>
      <c r="L58" s="16" t="s">
        <v>463</v>
      </c>
      <c r="M58" s="15">
        <f>SUM(A1L147C5:A1L150C5)</f>
        <v>93.748000000000005</v>
      </c>
      <c r="N58" s="16" t="s">
        <v>464</v>
      </c>
      <c r="O58" s="17">
        <f>IF(RUN_YEARS &gt; 1,(A1L151C1 + A1L151C2) / 2, 0)</f>
        <v>92.38300000000001</v>
      </c>
      <c r="P58" s="16" t="s">
        <v>465</v>
      </c>
      <c r="Q58" s="17">
        <f>IF(RUN_YEARS &gt; 2,(A1L151C1 + A1L151C2 + A1L151C3) / 3, 0)</f>
        <v>92.126333333333335</v>
      </c>
      <c r="R58" s="16" t="s">
        <v>466</v>
      </c>
      <c r="S58" s="17">
        <f>IF(RUN_YEARS &gt; 3,(A1L151C1 + A1L151C2 + A1L151C3 + A1L151C4) / 4, 0)</f>
        <v>92.521250000000009</v>
      </c>
      <c r="T58" s="16" t="s">
        <v>467</v>
      </c>
      <c r="U58" s="17">
        <f>IF(RUN_YEARS &gt; 4,(A1L151C1 + A1L151C2 + A1L151C3 + A1L151C4 + A1L151C5) / 5, 0)</f>
        <v>92.766600000000011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13.41</v>
      </c>
      <c r="F59" s="16" t="s">
        <v>469</v>
      </c>
      <c r="G59" s="15">
        <v>13.403</v>
      </c>
      <c r="H59" s="16" t="s">
        <v>470</v>
      </c>
      <c r="I59" s="15">
        <v>13.647</v>
      </c>
      <c r="J59" s="16" t="s">
        <v>471</v>
      </c>
      <c r="K59" s="15">
        <v>14.891999999999999</v>
      </c>
      <c r="L59" s="16" t="s">
        <v>472</v>
      </c>
      <c r="M59" s="15">
        <v>14.923</v>
      </c>
      <c r="N59" s="16" t="s">
        <v>473</v>
      </c>
      <c r="O59" s="17">
        <f>IF(RUN_YEARS &gt; 1,(A1L152C1 + A1L152C2) / 2, 0)</f>
        <v>13.406500000000001</v>
      </c>
      <c r="P59" s="16" t="s">
        <v>474</v>
      </c>
      <c r="Q59" s="17">
        <f>IF(RUN_YEARS &gt; 2,(A1L152C1 + A1L152C2 + A1L152C3) / 3, 0)</f>
        <v>13.486666666666666</v>
      </c>
      <c r="R59" s="16" t="s">
        <v>475</v>
      </c>
      <c r="S59" s="17">
        <f>IF(RUN_YEARS &gt; 3,(A1L152C1 + A1L152C2 + A1L152C3 + A1L152C4) / 4, 0)</f>
        <v>13.838000000000001</v>
      </c>
      <c r="T59" s="16" t="s">
        <v>476</v>
      </c>
      <c r="U59" s="17">
        <f>IF(RUN_YEARS &gt; 4,(A1L152C1 + A1L152C2 + A1L152C3 + A1L152C4 + A1L152C5) / 5, 0)</f>
        <v>14.055000000000001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10.471</v>
      </c>
      <c r="F60" s="16" t="s">
        <v>478</v>
      </c>
      <c r="G60" s="15">
        <v>10.215999999999999</v>
      </c>
      <c r="H60" s="16" t="s">
        <v>479</v>
      </c>
      <c r="I60" s="15">
        <v>10</v>
      </c>
      <c r="J60" s="16" t="s">
        <v>480</v>
      </c>
      <c r="K60" s="15">
        <v>5.8129999999999997</v>
      </c>
      <c r="L60" s="16" t="s">
        <v>481</v>
      </c>
      <c r="M60" s="15">
        <v>5.7320000000000002</v>
      </c>
      <c r="N60" s="16" t="s">
        <v>482</v>
      </c>
      <c r="O60" s="17">
        <f>IF(RUN_YEARS &gt; 1,(A1L153C1 + A1L153C2) / 2, 0)</f>
        <v>10.343499999999999</v>
      </c>
      <c r="P60" s="16" t="s">
        <v>483</v>
      </c>
      <c r="Q60" s="17">
        <f>IF(RUN_YEARS &gt; 2,(A1L153C1 + A1L153C2 + A1L153C3) / 3, 0)</f>
        <v>10.228999999999999</v>
      </c>
      <c r="R60" s="16" t="s">
        <v>484</v>
      </c>
      <c r="S60" s="17">
        <f>IF(RUN_YEARS &gt; 3,(A1L153C1 + A1L153C2 + A1L153C3 + A1L153C4) / 4, 0)</f>
        <v>9.125</v>
      </c>
      <c r="T60" s="16" t="s">
        <v>485</v>
      </c>
      <c r="U60" s="17">
        <f>IF(RUN_YEARS &gt; 4,(A1L153C1 + A1L153C2 + A1L153C3 + A1L153C4 + A1L153C5) / 5, 0)</f>
        <v>8.4464000000000006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23.881</v>
      </c>
      <c r="F61" s="16" t="s">
        <v>487</v>
      </c>
      <c r="G61" s="15">
        <f>A1L152C2 + A1L153C2</f>
        <v>23.619</v>
      </c>
      <c r="H61" s="16" t="s">
        <v>488</v>
      </c>
      <c r="I61" s="15">
        <f>A1L152C3 + A1L153C3</f>
        <v>23.646999999999998</v>
      </c>
      <c r="J61" s="16" t="s">
        <v>489</v>
      </c>
      <c r="K61" s="15">
        <f>A1L152C4 + A1L153C4</f>
        <v>20.704999999999998</v>
      </c>
      <c r="L61" s="16" t="s">
        <v>490</v>
      </c>
      <c r="M61" s="15">
        <f>A1L152C5 + A1L153C5</f>
        <v>20.655000000000001</v>
      </c>
      <c r="N61" s="16" t="s">
        <v>491</v>
      </c>
      <c r="O61" s="17">
        <f>IF(RUN_YEARS &gt; 1,(A1L154C1 + A1L154C2) / 2, 0)</f>
        <v>23.75</v>
      </c>
      <c r="P61" s="16" t="s">
        <v>492</v>
      </c>
      <c r="Q61" s="17">
        <f>IF(RUN_YEARS &gt; 2,(A1L154C1 + A1L154C2 + A1L154C3) / 3, 0)</f>
        <v>23.715666666666664</v>
      </c>
      <c r="R61" s="16" t="s">
        <v>493</v>
      </c>
      <c r="S61" s="17">
        <f>IF(RUN_YEARS &gt; 3,(A1L154C1 + A1L154C2 + A1L154C3 + A1L154C4) / 4, 0)</f>
        <v>22.962999999999997</v>
      </c>
      <c r="T61" s="16" t="s">
        <v>494</v>
      </c>
      <c r="U61" s="17">
        <f>IF(RUN_YEARS &gt; 4,(A1L154C1 + A1L154C2 + A1L154C3 + A1L154C4 + A1L154C5) / 5, 0)</f>
        <v>22.501399999999997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102.944</v>
      </c>
      <c r="F62" s="16" t="s">
        <v>496</v>
      </c>
      <c r="G62" s="15">
        <f>A1L151C2 + A1L153C2</f>
        <v>102.509</v>
      </c>
      <c r="H62" s="16" t="s">
        <v>497</v>
      </c>
      <c r="I62" s="15">
        <f>A1L151C3 + A1L153C3</f>
        <v>101.613</v>
      </c>
      <c r="J62" s="16" t="s">
        <v>498</v>
      </c>
      <c r="K62" s="15">
        <f>A1L151C4 + A1L153C4</f>
        <v>99.519000000000005</v>
      </c>
      <c r="L62" s="16" t="s">
        <v>499</v>
      </c>
      <c r="M62" s="15">
        <f>A1L151C5 + A1L153C5</f>
        <v>99.48</v>
      </c>
      <c r="N62" s="16" t="s">
        <v>500</v>
      </c>
      <c r="O62" s="17">
        <f>IF(RUN_YEARS &gt; 1,(A1L155C1 + A1L155C2) / 2, 0)</f>
        <v>102.7265</v>
      </c>
      <c r="P62" s="16" t="s">
        <v>501</v>
      </c>
      <c r="Q62" s="17">
        <f>IF(RUN_YEARS &gt; 2,(A1L155C1 + A1L155C2 + A1L155C3) / 3, 0)</f>
        <v>102.35533333333335</v>
      </c>
      <c r="R62" s="16" t="s">
        <v>502</v>
      </c>
      <c r="S62" s="17">
        <f>IF(RUN_YEARS &gt; 3,(A1L155C1 + A1L155C2 + A1L155C3 + A1L155C4) / 4, 0)</f>
        <v>101.64625000000001</v>
      </c>
      <c r="T62" s="16" t="s">
        <v>503</v>
      </c>
      <c r="U62" s="17">
        <f>IF(RUN_YEARS &gt; 4,(A1L155C1 + A1L155C2 + A1L155C3 + A1L155C4 + A1L155C5) / 5, 0)</f>
        <v>101.21300000000001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116.354</v>
      </c>
      <c r="F63" s="16" t="s">
        <v>505</v>
      </c>
      <c r="G63" s="15">
        <v>115.91200000000001</v>
      </c>
      <c r="H63" s="16" t="s">
        <v>506</v>
      </c>
      <c r="I63" s="15">
        <v>115.26</v>
      </c>
      <c r="J63" s="16" t="s">
        <v>507</v>
      </c>
      <c r="K63" s="15">
        <v>114.411</v>
      </c>
      <c r="L63" s="16" t="s">
        <v>508</v>
      </c>
      <c r="M63" s="15">
        <v>114.40300000000001</v>
      </c>
      <c r="N63" s="16" t="s">
        <v>509</v>
      </c>
      <c r="O63" s="17">
        <f>IF(RUN_YEARS &gt; 1,(A1L156C1 + A1L156C2) / 2, 0)</f>
        <v>116.13300000000001</v>
      </c>
      <c r="P63" s="16" t="s">
        <v>510</v>
      </c>
      <c r="Q63" s="17">
        <f>IF(RUN_YEARS &gt; 2,(A1L156C1 + A1L156C2 + A1L156C3) / 3, 0)</f>
        <v>115.842</v>
      </c>
      <c r="R63" s="16" t="s">
        <v>511</v>
      </c>
      <c r="S63" s="17">
        <f>IF(RUN_YEARS &gt; 3,(A1L156C1 + A1L156C2 + A1L156C3 + A1L156C4) / 4, 0)</f>
        <v>115.48425</v>
      </c>
      <c r="T63" s="16" t="s">
        <v>512</v>
      </c>
      <c r="U63" s="17">
        <f>IF(RUN_YEARS &gt; 4,(A1L156C1 + A1L156C2 + A1L156C3 + A1L156C4 + A1L156C5) / 5, 0)</f>
        <v>115.268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320.51900000000001</v>
      </c>
      <c r="F66" s="16" t="s">
        <v>175</v>
      </c>
      <c r="G66" s="15">
        <v>297.33699999999999</v>
      </c>
      <c r="H66" s="16" t="s">
        <v>176</v>
      </c>
      <c r="I66" s="15">
        <v>313.15300000000002</v>
      </c>
      <c r="J66" s="16" t="s">
        <v>177</v>
      </c>
      <c r="K66" s="15">
        <v>352.61599999999999</v>
      </c>
      <c r="L66" s="16" t="s">
        <v>178</v>
      </c>
      <c r="M66" s="15">
        <v>316.64100000000002</v>
      </c>
      <c r="N66" s="16" t="s">
        <v>523</v>
      </c>
      <c r="O66" s="17">
        <f>IF(RUN_YEARS &gt; 1,(A1L159C1 + A1L159C2) / 2, 0)</f>
        <v>308.928</v>
      </c>
      <c r="P66" s="16" t="s">
        <v>524</v>
      </c>
      <c r="Q66" s="17">
        <f>IF(RUN_YEARS &gt; 2,(A1L159C1 + A1L159C2 + A1L159C3) / 3, 0)</f>
        <v>310.33633333333336</v>
      </c>
      <c r="R66" s="16" t="s">
        <v>525</v>
      </c>
      <c r="S66" s="17">
        <f>IF(RUN_YEARS &gt; 3,(A1L159C1 + A1L159C2 + A1L159C3 + A1L159C4) / 4, 0)</f>
        <v>320.90625</v>
      </c>
      <c r="T66" s="16" t="s">
        <v>526</v>
      </c>
      <c r="U66" s="17">
        <f>IF(RUN_YEARS &gt; 4,(A1L159C1 + A1L159C2 + A1L159C3 + A1L159C4 + A1L159C5) / 5, 0)</f>
        <v>320.0532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15167.38</v>
      </c>
      <c r="F67" s="16" t="s">
        <v>175</v>
      </c>
      <c r="G67" s="15">
        <v>14624.147999999999</v>
      </c>
      <c r="H67" s="16" t="s">
        <v>176</v>
      </c>
      <c r="I67" s="15">
        <v>14998.225</v>
      </c>
      <c r="J67" s="16" t="s">
        <v>177</v>
      </c>
      <c r="K67" s="15">
        <v>15080.885</v>
      </c>
      <c r="L67" s="16" t="s">
        <v>178</v>
      </c>
      <c r="M67" s="15">
        <v>14641.157999999999</v>
      </c>
      <c r="N67" s="16" t="s">
        <v>527</v>
      </c>
      <c r="O67" s="17">
        <f>IF(RUN_YEARS &gt; 1,(A1L160C1 + A1L160C2) / 2, 0)</f>
        <v>14895.763999999999</v>
      </c>
      <c r="P67" s="16" t="s">
        <v>528</v>
      </c>
      <c r="Q67" s="17">
        <f>IF(RUN_YEARS &gt; 2,(A1L160C1 + A1L160C2 + A1L160C3) / 3, 0)</f>
        <v>14929.917666666666</v>
      </c>
      <c r="R67" s="16" t="s">
        <v>529</v>
      </c>
      <c r="S67" s="17">
        <f>IF(RUN_YEARS &gt; 3,(A1L160C1 + A1L160C2 + A1L160C3 + A1L160C4) / 4, 0)</f>
        <v>14967.6595</v>
      </c>
      <c r="T67" s="16" t="s">
        <v>530</v>
      </c>
      <c r="U67" s="17">
        <f>IF(RUN_YEARS &gt; 4,(A1L160C1 + A1L160C2 + A1L160C3 + A1L160C4 + A1L160C5) / 5, 0)</f>
        <v>14902.359200000001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685B70-50C5-42C5-B6CF-1F34E9E959D8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4</v>
      </c>
      <c r="N8" s="16" t="s">
        <v>631</v>
      </c>
      <c r="O8" s="17">
        <f>(A1L201C4 + A1L201C5)</f>
        <v>4</v>
      </c>
      <c r="P8" s="16" t="s">
        <v>176</v>
      </c>
      <c r="Q8" s="15">
        <v>0</v>
      </c>
      <c r="R8" s="16" t="s">
        <v>176</v>
      </c>
      <c r="S8" s="15">
        <v>12</v>
      </c>
      <c r="T8" s="16" t="s">
        <v>632</v>
      </c>
      <c r="U8" s="17">
        <f>(A1L201C7 + A1L201C8)</f>
        <v>12</v>
      </c>
      <c r="V8" s="16" t="s">
        <v>177</v>
      </c>
      <c r="W8" s="15">
        <v>0</v>
      </c>
      <c r="X8" s="16" t="s">
        <v>177</v>
      </c>
      <c r="Y8" s="15">
        <v>3</v>
      </c>
      <c r="Z8" s="16" t="s">
        <v>633</v>
      </c>
      <c r="AA8" s="17">
        <f>(A1L201C10 + A1L201C11)</f>
        <v>3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2</v>
      </c>
      <c r="AL8" s="16" t="s">
        <v>637</v>
      </c>
      <c r="AM8" s="17">
        <f>(A1L201C16 + A1L201C17)</f>
        <v>2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5.333333333333333</v>
      </c>
      <c r="AR8" s="16" t="s">
        <v>640</v>
      </c>
      <c r="AS8" s="17">
        <f>(A1L201C19 + A1L201C20)</f>
        <v>5.333333333333333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4.75</v>
      </c>
      <c r="AX8" s="16" t="s">
        <v>643</v>
      </c>
      <c r="AY8" s="17">
        <f>(A1L201C22 + A1L201C23)</f>
        <v>4.75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3.8</v>
      </c>
      <c r="BD8" s="16" t="s">
        <v>646</v>
      </c>
      <c r="BE8" s="17">
        <f>(A1L201C25 + A1L201C26)</f>
        <v>3.8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23706</v>
      </c>
      <c r="F9" s="16" t="s">
        <v>174</v>
      </c>
      <c r="G9" s="15">
        <v>19845</v>
      </c>
      <c r="H9" s="16" t="s">
        <v>647</v>
      </c>
      <c r="I9" s="17">
        <f>(A1L202C1 + A1L202C2)</f>
        <v>43551</v>
      </c>
      <c r="J9" s="16" t="s">
        <v>175</v>
      </c>
      <c r="K9" s="15">
        <v>25388</v>
      </c>
      <c r="L9" s="16" t="s">
        <v>175</v>
      </c>
      <c r="M9" s="15">
        <v>21285</v>
      </c>
      <c r="N9" s="16" t="s">
        <v>648</v>
      </c>
      <c r="O9" s="17">
        <f>(A1L202C4 + A1L202C5)</f>
        <v>46673</v>
      </c>
      <c r="P9" s="16" t="s">
        <v>176</v>
      </c>
      <c r="Q9" s="15">
        <v>23068</v>
      </c>
      <c r="R9" s="16" t="s">
        <v>176</v>
      </c>
      <c r="S9" s="15">
        <v>19238</v>
      </c>
      <c r="T9" s="16" t="s">
        <v>649</v>
      </c>
      <c r="U9" s="17">
        <f>(A1L202C7 + A1L202C8)</f>
        <v>42306</v>
      </c>
      <c r="V9" s="16" t="s">
        <v>177</v>
      </c>
      <c r="W9" s="15">
        <v>22670</v>
      </c>
      <c r="X9" s="16" t="s">
        <v>177</v>
      </c>
      <c r="Y9" s="15">
        <v>18445</v>
      </c>
      <c r="Z9" s="16" t="s">
        <v>650</v>
      </c>
      <c r="AA9" s="17">
        <f>(A1L202C10 + A1L202C11)</f>
        <v>41115</v>
      </c>
      <c r="AB9" s="16" t="s">
        <v>178</v>
      </c>
      <c r="AC9" s="15">
        <v>21366</v>
      </c>
      <c r="AD9" s="16" t="s">
        <v>178</v>
      </c>
      <c r="AE9" s="15">
        <v>18170</v>
      </c>
      <c r="AF9" s="16" t="s">
        <v>651</v>
      </c>
      <c r="AG9" s="17">
        <f>(A1L202C13 + A1L202C14)</f>
        <v>39536</v>
      </c>
      <c r="AH9" s="16" t="s">
        <v>652</v>
      </c>
      <c r="AI9" s="17">
        <f>IF(RUN_YEARS &gt; 1,(A1L202C1 + A1L202C4) / 2, 0)</f>
        <v>24547</v>
      </c>
      <c r="AJ9" s="16" t="s">
        <v>653</v>
      </c>
      <c r="AK9" s="17">
        <f>IF(RUN_YEARS &gt; 1,(A1L202C2 + A1L202C5) / 2, 0)</f>
        <v>20565</v>
      </c>
      <c r="AL9" s="16" t="s">
        <v>654</v>
      </c>
      <c r="AM9" s="17">
        <f>(A1L202C16 + A1L202C17)</f>
        <v>45112</v>
      </c>
      <c r="AN9" s="16" t="s">
        <v>655</v>
      </c>
      <c r="AO9" s="17">
        <f>IF(RUN_YEARS &gt; 2,(A1L202C1 + A1L202C4 + A1L202C7) / 3, 0)</f>
        <v>24054</v>
      </c>
      <c r="AP9" s="16" t="s">
        <v>656</v>
      </c>
      <c r="AQ9" s="17">
        <f>IF(RUN_YEARS &gt; 2,(A1L202C2 + A1L202C5 + A1L202C8) / 3, 0)</f>
        <v>20122.666666666668</v>
      </c>
      <c r="AR9" s="16" t="s">
        <v>657</v>
      </c>
      <c r="AS9" s="17">
        <f>(A1L202C19 + A1L202C20)</f>
        <v>44176.666666666672</v>
      </c>
      <c r="AT9" s="16" t="s">
        <v>658</v>
      </c>
      <c r="AU9" s="17">
        <f>IF(RUN_YEARS &gt; 3,(A1L202C1 + A1L202C4 + A1L202C7 + A1L202C10) / 4, 0)</f>
        <v>23708</v>
      </c>
      <c r="AV9" s="16" t="s">
        <v>659</v>
      </c>
      <c r="AW9" s="17">
        <f>IF(RUN_YEARS &gt; 3,(A1L202C2 + A1L202C5 + A1L202C8 + A1L202C11) / 4, 0)</f>
        <v>19703.25</v>
      </c>
      <c r="AX9" s="16" t="s">
        <v>660</v>
      </c>
      <c r="AY9" s="17">
        <f>(A1L202C22 + A1L202C23)</f>
        <v>43411.25</v>
      </c>
      <c r="AZ9" s="16" t="s">
        <v>661</v>
      </c>
      <c r="BA9" s="17">
        <f>IF(RUN_YEARS &gt; 4,(A1L202C1 + A1L202C4 + A1L202C7 + A1L202C10 + A1L202C13) / 5, 0)</f>
        <v>23239.599999999999</v>
      </c>
      <c r="BB9" s="16" t="s">
        <v>662</v>
      </c>
      <c r="BC9" s="17">
        <f>IF(RUN_YEARS &gt; 4,(A1L202C2 + A1L202C5 + A1L202C8 + A1L202C11 + A1L202C14) / 5, 0)</f>
        <v>19396.599999999999</v>
      </c>
      <c r="BD9" s="16" t="s">
        <v>663</v>
      </c>
      <c r="BE9" s="17">
        <f>(A1L202C25 + A1L202C26)</f>
        <v>42636.2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368449</v>
      </c>
      <c r="F10" s="16" t="s">
        <v>174</v>
      </c>
      <c r="G10" s="15">
        <v>265937</v>
      </c>
      <c r="H10" s="16" t="s">
        <v>664</v>
      </c>
      <c r="I10" s="17">
        <f>(A1L203C1 + A1L203C2)</f>
        <v>634386</v>
      </c>
      <c r="J10" s="16" t="s">
        <v>175</v>
      </c>
      <c r="K10" s="15">
        <v>401795</v>
      </c>
      <c r="L10" s="16" t="s">
        <v>175</v>
      </c>
      <c r="M10" s="15">
        <v>286010</v>
      </c>
      <c r="N10" s="16" t="s">
        <v>665</v>
      </c>
      <c r="O10" s="17">
        <f>(A1L203C4 + A1L203C5)</f>
        <v>687805</v>
      </c>
      <c r="P10" s="16" t="s">
        <v>176</v>
      </c>
      <c r="Q10" s="15">
        <v>392958</v>
      </c>
      <c r="R10" s="16" t="s">
        <v>176</v>
      </c>
      <c r="S10" s="15">
        <v>317789</v>
      </c>
      <c r="T10" s="16" t="s">
        <v>666</v>
      </c>
      <c r="U10" s="17">
        <f>(A1L203C7 + A1L203C8)</f>
        <v>710747</v>
      </c>
      <c r="V10" s="16" t="s">
        <v>177</v>
      </c>
      <c r="W10" s="15">
        <v>403849</v>
      </c>
      <c r="X10" s="16" t="s">
        <v>177</v>
      </c>
      <c r="Y10" s="15">
        <v>314482</v>
      </c>
      <c r="Z10" s="16" t="s">
        <v>667</v>
      </c>
      <c r="AA10" s="17">
        <f>(A1L203C10 + A1L203C11)</f>
        <v>718331</v>
      </c>
      <c r="AB10" s="16" t="s">
        <v>178</v>
      </c>
      <c r="AC10" s="15">
        <v>421585</v>
      </c>
      <c r="AD10" s="16" t="s">
        <v>178</v>
      </c>
      <c r="AE10" s="15">
        <v>344368</v>
      </c>
      <c r="AF10" s="16" t="s">
        <v>668</v>
      </c>
      <c r="AG10" s="17">
        <f>(A1L203C13 + A1L203C14)</f>
        <v>765953</v>
      </c>
      <c r="AH10" s="16" t="s">
        <v>669</v>
      </c>
      <c r="AI10" s="17">
        <f>IF(RUN_YEARS &gt; 1,(A1L203C1 + A1L203C4) / 2, 0)</f>
        <v>385122</v>
      </c>
      <c r="AJ10" s="16" t="s">
        <v>670</v>
      </c>
      <c r="AK10" s="17">
        <f>IF(RUN_YEARS &gt; 1,(A1L203C2 + A1L203C5) / 2, 0)</f>
        <v>275973.5</v>
      </c>
      <c r="AL10" s="16" t="s">
        <v>671</v>
      </c>
      <c r="AM10" s="17">
        <f>(A1L203C16 + A1L203C17)</f>
        <v>661095.5</v>
      </c>
      <c r="AN10" s="16" t="s">
        <v>672</v>
      </c>
      <c r="AO10" s="17">
        <f>IF(RUN_YEARS &gt; 2,(A1L203C1 + A1L203C4 + A1L203C7) / 3, 0)</f>
        <v>387734</v>
      </c>
      <c r="AP10" s="16" t="s">
        <v>673</v>
      </c>
      <c r="AQ10" s="17">
        <f>IF(RUN_YEARS &gt; 2,(A1L203C2 + A1L203C5 + A1L203C8) / 3, 0)</f>
        <v>289912</v>
      </c>
      <c r="AR10" s="16" t="s">
        <v>674</v>
      </c>
      <c r="AS10" s="17">
        <f>(A1L203C19 + A1L203C20)</f>
        <v>677646</v>
      </c>
      <c r="AT10" s="16" t="s">
        <v>675</v>
      </c>
      <c r="AU10" s="17">
        <f>IF(RUN_YEARS &gt; 3,(A1L203C1 + A1L203C4 + A1L203C7 + A1L203C10) / 4, 0)</f>
        <v>391762.75</v>
      </c>
      <c r="AV10" s="16" t="s">
        <v>676</v>
      </c>
      <c r="AW10" s="17">
        <f>IF(RUN_YEARS &gt; 3,(A1L203C2 + A1L203C5 + A1L203C8 + A1L203C11) / 4, 0)</f>
        <v>296054.5</v>
      </c>
      <c r="AX10" s="16" t="s">
        <v>677</v>
      </c>
      <c r="AY10" s="17">
        <f>(A1L203C22 + A1L203C23)</f>
        <v>687817.25</v>
      </c>
      <c r="AZ10" s="16" t="s">
        <v>678</v>
      </c>
      <c r="BA10" s="17">
        <f>IF(RUN_YEARS &gt; 4,(A1L203C1 + A1L203C4 + A1L203C7 + A1L203C10 + A1L203C13) / 5, 0)</f>
        <v>397727.2</v>
      </c>
      <c r="BB10" s="16" t="s">
        <v>679</v>
      </c>
      <c r="BC10" s="17">
        <f>IF(RUN_YEARS &gt; 4,(A1L203C2 + A1L203C5 + A1L203C8 + A1L203C11 + A1L203C14) / 5, 0)</f>
        <v>305717.2</v>
      </c>
      <c r="BD10" s="16" t="s">
        <v>680</v>
      </c>
      <c r="BE10" s="17">
        <f>(A1L203C25 + A1L203C26)</f>
        <v>703444.4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394696</v>
      </c>
      <c r="F11" s="16" t="s">
        <v>174</v>
      </c>
      <c r="G11" s="15">
        <v>373924</v>
      </c>
      <c r="H11" s="16" t="s">
        <v>681</v>
      </c>
      <c r="I11" s="17">
        <f>(A1L204C1 + A1L204C2)</f>
        <v>768620</v>
      </c>
      <c r="J11" s="16" t="s">
        <v>175</v>
      </c>
      <c r="K11" s="15">
        <v>347337</v>
      </c>
      <c r="L11" s="16" t="s">
        <v>175</v>
      </c>
      <c r="M11" s="15">
        <v>340269</v>
      </c>
      <c r="N11" s="16" t="s">
        <v>682</v>
      </c>
      <c r="O11" s="17">
        <f>(A1L204C4 + A1L204C5)</f>
        <v>687606</v>
      </c>
      <c r="P11" s="16" t="s">
        <v>176</v>
      </c>
      <c r="Q11" s="15">
        <v>430492</v>
      </c>
      <c r="R11" s="16" t="s">
        <v>176</v>
      </c>
      <c r="S11" s="15">
        <v>420104</v>
      </c>
      <c r="T11" s="16" t="s">
        <v>683</v>
      </c>
      <c r="U11" s="17">
        <f>(A1L204C7 + A1L204C8)</f>
        <v>850596</v>
      </c>
      <c r="V11" s="16" t="s">
        <v>177</v>
      </c>
      <c r="W11" s="15">
        <v>414513</v>
      </c>
      <c r="X11" s="16" t="s">
        <v>177</v>
      </c>
      <c r="Y11" s="15">
        <v>393289</v>
      </c>
      <c r="Z11" s="16" t="s">
        <v>684</v>
      </c>
      <c r="AA11" s="17">
        <f>(A1L204C10 + A1L204C11)</f>
        <v>807802</v>
      </c>
      <c r="AB11" s="16" t="s">
        <v>178</v>
      </c>
      <c r="AC11" s="15">
        <v>446880</v>
      </c>
      <c r="AD11" s="16" t="s">
        <v>178</v>
      </c>
      <c r="AE11" s="15">
        <v>404782</v>
      </c>
      <c r="AF11" s="16" t="s">
        <v>685</v>
      </c>
      <c r="AG11" s="17">
        <f>(A1L204C13 + A1L204C14)</f>
        <v>851662</v>
      </c>
      <c r="AH11" s="16" t="s">
        <v>686</v>
      </c>
      <c r="AI11" s="17">
        <f>IF(RUN_YEARS &gt; 1,(A1L204C1 + A1L204C4) / 2, 0)</f>
        <v>371016.5</v>
      </c>
      <c r="AJ11" s="16" t="s">
        <v>687</v>
      </c>
      <c r="AK11" s="17">
        <f>IF(RUN_YEARS &gt; 1,(A1L204C2 + A1L204C5) / 2, 0)</f>
        <v>357096.5</v>
      </c>
      <c r="AL11" s="16" t="s">
        <v>688</v>
      </c>
      <c r="AM11" s="17">
        <f>(A1L204C16 + A1L204C17)</f>
        <v>728113</v>
      </c>
      <c r="AN11" s="16" t="s">
        <v>689</v>
      </c>
      <c r="AO11" s="17">
        <f>IF(RUN_YEARS &gt; 2,(A1L204C1 + A1L204C4 + A1L204C7) / 3, 0)</f>
        <v>390841.66666666669</v>
      </c>
      <c r="AP11" s="16" t="s">
        <v>690</v>
      </c>
      <c r="AQ11" s="17">
        <f>IF(RUN_YEARS &gt; 2,(A1L204C2 + A1L204C5 + A1L204C8) / 3, 0)</f>
        <v>378099</v>
      </c>
      <c r="AR11" s="16" t="s">
        <v>691</v>
      </c>
      <c r="AS11" s="17">
        <f>(A1L204C19 + A1L204C20)</f>
        <v>768940.66666666674</v>
      </c>
      <c r="AT11" s="16" t="s">
        <v>692</v>
      </c>
      <c r="AU11" s="17">
        <f>IF(RUN_YEARS &gt; 3,(A1L204C1 + A1L204C4 + A1L204C7 + A1L204C10) / 4, 0)</f>
        <v>396759.5</v>
      </c>
      <c r="AV11" s="16" t="s">
        <v>693</v>
      </c>
      <c r="AW11" s="17">
        <f>IF(RUN_YEARS &gt; 3,(A1L204C2 + A1L204C5 + A1L204C8 + A1L204C11) / 4, 0)</f>
        <v>381896.5</v>
      </c>
      <c r="AX11" s="16" t="s">
        <v>694</v>
      </c>
      <c r="AY11" s="17">
        <f>(A1L204C22 + A1L204C23)</f>
        <v>778656</v>
      </c>
      <c r="AZ11" s="16" t="s">
        <v>695</v>
      </c>
      <c r="BA11" s="17">
        <f>IF(RUN_YEARS &gt; 4,(A1L204C1 + A1L204C4 + A1L204C7 + A1L204C10 + A1L204C13) / 5, 0)</f>
        <v>406783.6</v>
      </c>
      <c r="BB11" s="16" t="s">
        <v>696</v>
      </c>
      <c r="BC11" s="17">
        <f>IF(RUN_YEARS &gt; 4,(A1L204C2 + A1L204C5 + A1L204C8 + A1L204C11 + A1L204C14) / 5, 0)</f>
        <v>386473.6</v>
      </c>
      <c r="BD11" s="16" t="s">
        <v>697</v>
      </c>
      <c r="BE11" s="17">
        <f>(A1L204C25 + A1L204C26)</f>
        <v>793257.2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146329</v>
      </c>
      <c r="F12" s="16" t="s">
        <v>174</v>
      </c>
      <c r="G12" s="15">
        <v>148111</v>
      </c>
      <c r="H12" s="16" t="s">
        <v>698</v>
      </c>
      <c r="I12" s="17">
        <f>(A1L205C1 + A1L205C2)</f>
        <v>294440</v>
      </c>
      <c r="J12" s="16" t="s">
        <v>175</v>
      </c>
      <c r="K12" s="15">
        <v>125987</v>
      </c>
      <c r="L12" s="16" t="s">
        <v>175</v>
      </c>
      <c r="M12" s="15">
        <v>128803</v>
      </c>
      <c r="N12" s="16" t="s">
        <v>699</v>
      </c>
      <c r="O12" s="17">
        <f>(A1L205C4 + A1L205C5)</f>
        <v>254790</v>
      </c>
      <c r="P12" s="16" t="s">
        <v>176</v>
      </c>
      <c r="Q12" s="15">
        <v>127800</v>
      </c>
      <c r="R12" s="16" t="s">
        <v>176</v>
      </c>
      <c r="S12" s="15">
        <v>137102</v>
      </c>
      <c r="T12" s="16" t="s">
        <v>700</v>
      </c>
      <c r="U12" s="17">
        <f>(A1L205C7 + A1L205C8)</f>
        <v>264902</v>
      </c>
      <c r="V12" s="16" t="s">
        <v>177</v>
      </c>
      <c r="W12" s="15">
        <v>179691</v>
      </c>
      <c r="X12" s="16" t="s">
        <v>177</v>
      </c>
      <c r="Y12" s="15">
        <v>168740</v>
      </c>
      <c r="Z12" s="16" t="s">
        <v>701</v>
      </c>
      <c r="AA12" s="17">
        <f>(A1L205C10 + A1L205C11)</f>
        <v>348431</v>
      </c>
      <c r="AB12" s="16" t="s">
        <v>178</v>
      </c>
      <c r="AC12" s="15">
        <v>173271</v>
      </c>
      <c r="AD12" s="16" t="s">
        <v>178</v>
      </c>
      <c r="AE12" s="15">
        <v>173596</v>
      </c>
      <c r="AF12" s="16" t="s">
        <v>702</v>
      </c>
      <c r="AG12" s="17">
        <f>(A1L205C13 + A1L205C14)</f>
        <v>346867</v>
      </c>
      <c r="AH12" s="16" t="s">
        <v>703</v>
      </c>
      <c r="AI12" s="17">
        <f>IF(RUN_YEARS &gt; 1,(A1L205C1 + A1L205C4) / 2, 0)</f>
        <v>136158</v>
      </c>
      <c r="AJ12" s="16" t="s">
        <v>704</v>
      </c>
      <c r="AK12" s="17">
        <f>IF(RUN_YEARS &gt; 1,(A1L205C2 + A1L205C5) / 2, 0)</f>
        <v>138457</v>
      </c>
      <c r="AL12" s="16" t="s">
        <v>705</v>
      </c>
      <c r="AM12" s="17">
        <f>(A1L205C16 + A1L205C17)</f>
        <v>274615</v>
      </c>
      <c r="AN12" s="16" t="s">
        <v>706</v>
      </c>
      <c r="AO12" s="17">
        <f>IF(RUN_YEARS &gt; 2,(A1L205C1 + A1L205C4 + A1L205C7) / 3, 0)</f>
        <v>133372</v>
      </c>
      <c r="AP12" s="16" t="s">
        <v>707</v>
      </c>
      <c r="AQ12" s="17">
        <f>IF(RUN_YEARS &gt; 2,(A1L205C2 + A1L205C5 + A1L205C8) / 3, 0)</f>
        <v>138005.33333333334</v>
      </c>
      <c r="AR12" s="16" t="s">
        <v>708</v>
      </c>
      <c r="AS12" s="17">
        <f>(A1L205C19 + A1L205C20)</f>
        <v>271377.33333333337</v>
      </c>
      <c r="AT12" s="16" t="s">
        <v>709</v>
      </c>
      <c r="AU12" s="17">
        <f>IF(RUN_YEARS &gt; 3,(A1L205C1 + A1L205C4 + A1L205C7 + A1L205C10) / 4, 0)</f>
        <v>144951.75</v>
      </c>
      <c r="AV12" s="16" t="s">
        <v>710</v>
      </c>
      <c r="AW12" s="17">
        <f>IF(RUN_YEARS &gt; 3,(A1L205C2 + A1L205C5 + A1L205C8 + A1L205C11) / 4, 0)</f>
        <v>145689</v>
      </c>
      <c r="AX12" s="16" t="s">
        <v>711</v>
      </c>
      <c r="AY12" s="17">
        <f>(A1L205C22 + A1L205C23)</f>
        <v>290640.75</v>
      </c>
      <c r="AZ12" s="16" t="s">
        <v>712</v>
      </c>
      <c r="BA12" s="17">
        <f>IF(RUN_YEARS &gt; 4,(A1L205C1 + A1L205C4 + A1L205C7 + A1L205C10 + A1L205C13) / 5, 0)</f>
        <v>150615.6</v>
      </c>
      <c r="BB12" s="16" t="s">
        <v>713</v>
      </c>
      <c r="BC12" s="17">
        <f>IF(RUN_YEARS &gt; 4,(A1L205C2 + A1L205C5 + A1L205C8 + A1L205C11 + A1L205C14) / 5, 0)</f>
        <v>151270.39999999999</v>
      </c>
      <c r="BD12" s="16" t="s">
        <v>714</v>
      </c>
      <c r="BE12" s="17">
        <f>(A1L205C25 + A1L205C26)</f>
        <v>301886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1295397</v>
      </c>
      <c r="F13" s="16" t="s">
        <v>174</v>
      </c>
      <c r="G13" s="15">
        <v>1320321</v>
      </c>
      <c r="H13" s="16" t="s">
        <v>715</v>
      </c>
      <c r="I13" s="17">
        <f>(A1L206C1 + A1L206C2)</f>
        <v>2615718</v>
      </c>
      <c r="J13" s="16" t="s">
        <v>175</v>
      </c>
      <c r="K13" s="15">
        <v>1306519</v>
      </c>
      <c r="L13" s="16" t="s">
        <v>175</v>
      </c>
      <c r="M13" s="15">
        <v>1299732</v>
      </c>
      <c r="N13" s="16" t="s">
        <v>716</v>
      </c>
      <c r="O13" s="17">
        <f>(A1L206C4 + A1L206C5)</f>
        <v>2606251</v>
      </c>
      <c r="P13" s="16" t="s">
        <v>176</v>
      </c>
      <c r="Q13" s="15">
        <v>1256933</v>
      </c>
      <c r="R13" s="16" t="s">
        <v>176</v>
      </c>
      <c r="S13" s="15">
        <v>1257073</v>
      </c>
      <c r="T13" s="16" t="s">
        <v>717</v>
      </c>
      <c r="U13" s="17">
        <f>(A1L206C7 + A1L206C8)</f>
        <v>2514006</v>
      </c>
      <c r="V13" s="16" t="s">
        <v>177</v>
      </c>
      <c r="W13" s="15">
        <v>1280285</v>
      </c>
      <c r="X13" s="16" t="s">
        <v>177</v>
      </c>
      <c r="Y13" s="15">
        <v>1249971</v>
      </c>
      <c r="Z13" s="16" t="s">
        <v>718</v>
      </c>
      <c r="AA13" s="17">
        <f>(A1L206C10 + A1L206C11)</f>
        <v>2530256</v>
      </c>
      <c r="AB13" s="16" t="s">
        <v>178</v>
      </c>
      <c r="AC13" s="15">
        <v>1101606</v>
      </c>
      <c r="AD13" s="16" t="s">
        <v>178</v>
      </c>
      <c r="AE13" s="15">
        <v>1126290</v>
      </c>
      <c r="AF13" s="16" t="s">
        <v>719</v>
      </c>
      <c r="AG13" s="17">
        <f>(A1L206C13 + A1L206C14)</f>
        <v>2227896</v>
      </c>
      <c r="AH13" s="16" t="s">
        <v>720</v>
      </c>
      <c r="AI13" s="17">
        <f>IF(RUN_YEARS &gt; 1,(A1L206C1 + A1L206C4) / 2, 0)</f>
        <v>1300958</v>
      </c>
      <c r="AJ13" s="16" t="s">
        <v>721</v>
      </c>
      <c r="AK13" s="17">
        <f>IF(RUN_YEARS &gt; 1,(A1L206C2 + A1L206C5) / 2, 0)</f>
        <v>1310026.5</v>
      </c>
      <c r="AL13" s="16" t="s">
        <v>722</v>
      </c>
      <c r="AM13" s="17">
        <f>(A1L206C16 + A1L206C17)</f>
        <v>2610984.5</v>
      </c>
      <c r="AN13" s="16" t="s">
        <v>723</v>
      </c>
      <c r="AO13" s="17">
        <f>IF(RUN_YEARS &gt; 2,(A1L206C1 + A1L206C4 + A1L206C7) / 3, 0)</f>
        <v>1286283</v>
      </c>
      <c r="AP13" s="16" t="s">
        <v>724</v>
      </c>
      <c r="AQ13" s="17">
        <f>IF(RUN_YEARS &gt; 2,(A1L206C2 + A1L206C5 + A1L206C8) / 3, 0)</f>
        <v>1292375.3333333333</v>
      </c>
      <c r="AR13" s="16" t="s">
        <v>725</v>
      </c>
      <c r="AS13" s="17">
        <f>(A1L206C19 + A1L206C20)</f>
        <v>2578658.333333333</v>
      </c>
      <c r="AT13" s="16" t="s">
        <v>726</v>
      </c>
      <c r="AU13" s="17">
        <f>IF(RUN_YEARS &gt; 3,(A1L206C1 + A1L206C4 + A1L206C7 + A1L206C10) / 4, 0)</f>
        <v>1284783.5</v>
      </c>
      <c r="AV13" s="16" t="s">
        <v>727</v>
      </c>
      <c r="AW13" s="17">
        <f>IF(RUN_YEARS &gt; 3,(A1L206C2 + A1L206C5 + A1L206C8 + A1L206C11) / 4, 0)</f>
        <v>1281774.25</v>
      </c>
      <c r="AX13" s="16" t="s">
        <v>728</v>
      </c>
      <c r="AY13" s="17">
        <f>(A1L206C22 + A1L206C23)</f>
        <v>2566557.75</v>
      </c>
      <c r="AZ13" s="16" t="s">
        <v>729</v>
      </c>
      <c r="BA13" s="17">
        <f>IF(RUN_YEARS &gt; 4,(A1L206C1 + A1L206C4 + A1L206C7 + A1L206C10 + A1L206C13) / 5, 0)</f>
        <v>1248148</v>
      </c>
      <c r="BB13" s="16" t="s">
        <v>730</v>
      </c>
      <c r="BC13" s="17">
        <f>IF(RUN_YEARS &gt; 4,(A1L206C2 + A1L206C5 + A1L206C8 + A1L206C11 + A1L206C14) / 5, 0)</f>
        <v>1250677.3999999999</v>
      </c>
      <c r="BD13" s="16" t="s">
        <v>731</v>
      </c>
      <c r="BE13" s="17">
        <f>(A1L206C25 + A1L206C26)</f>
        <v>2498825.4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95326</v>
      </c>
      <c r="F14" s="16" t="s">
        <v>174</v>
      </c>
      <c r="G14" s="15">
        <v>105402</v>
      </c>
      <c r="H14" s="16" t="s">
        <v>732</v>
      </c>
      <c r="I14" s="17">
        <f>(A1L207C1 + A1L207C2)</f>
        <v>200728</v>
      </c>
      <c r="J14" s="16" t="s">
        <v>175</v>
      </c>
      <c r="K14" s="15">
        <v>80490</v>
      </c>
      <c r="L14" s="16" t="s">
        <v>175</v>
      </c>
      <c r="M14" s="15">
        <v>92261</v>
      </c>
      <c r="N14" s="16" t="s">
        <v>733</v>
      </c>
      <c r="O14" s="17">
        <f>(A1L207C4 + A1L207C5)</f>
        <v>172751</v>
      </c>
      <c r="P14" s="16" t="s">
        <v>176</v>
      </c>
      <c r="Q14" s="15">
        <v>107355</v>
      </c>
      <c r="R14" s="16" t="s">
        <v>176</v>
      </c>
      <c r="S14" s="15">
        <v>119981</v>
      </c>
      <c r="T14" s="16" t="s">
        <v>734</v>
      </c>
      <c r="U14" s="17">
        <f>(A1L207C7 + A1L207C8)</f>
        <v>227336</v>
      </c>
      <c r="V14" s="16" t="s">
        <v>177</v>
      </c>
      <c r="W14" s="15">
        <v>196760</v>
      </c>
      <c r="X14" s="16" t="s">
        <v>177</v>
      </c>
      <c r="Y14" s="15">
        <v>215452</v>
      </c>
      <c r="Z14" s="16" t="s">
        <v>735</v>
      </c>
      <c r="AA14" s="17">
        <f>(A1L207C10 + A1L207C11)</f>
        <v>412212</v>
      </c>
      <c r="AB14" s="16" t="s">
        <v>178</v>
      </c>
      <c r="AC14" s="15">
        <v>236099</v>
      </c>
      <c r="AD14" s="16" t="s">
        <v>178</v>
      </c>
      <c r="AE14" s="15">
        <v>259697</v>
      </c>
      <c r="AF14" s="16" t="s">
        <v>736</v>
      </c>
      <c r="AG14" s="17">
        <f>(A1L207C13 + A1L207C14)</f>
        <v>495796</v>
      </c>
      <c r="AH14" s="16" t="s">
        <v>737</v>
      </c>
      <c r="AI14" s="17">
        <f>IF(RUN_YEARS &gt; 1,(A1L207C1 + A1L207C4) / 2, 0)</f>
        <v>87908</v>
      </c>
      <c r="AJ14" s="16" t="s">
        <v>738</v>
      </c>
      <c r="AK14" s="17">
        <f>IF(RUN_YEARS &gt; 1,(A1L207C2 + A1L207C5) / 2, 0)</f>
        <v>98831.5</v>
      </c>
      <c r="AL14" s="16" t="s">
        <v>739</v>
      </c>
      <c r="AM14" s="17">
        <f>(A1L207C16 + A1L207C17)</f>
        <v>186739.5</v>
      </c>
      <c r="AN14" s="16" t="s">
        <v>740</v>
      </c>
      <c r="AO14" s="17">
        <f>IF(RUN_YEARS &gt; 2,(A1L207C1 + A1L207C4 + A1L207C7) / 3, 0)</f>
        <v>94390.333333333328</v>
      </c>
      <c r="AP14" s="16" t="s">
        <v>741</v>
      </c>
      <c r="AQ14" s="17">
        <f>IF(RUN_YEARS &gt; 2,(A1L207C2 + A1L207C5 + A1L207C8) / 3, 0)</f>
        <v>105881.33333333333</v>
      </c>
      <c r="AR14" s="16" t="s">
        <v>742</v>
      </c>
      <c r="AS14" s="17">
        <f>(A1L207C19 + A1L207C20)</f>
        <v>200271.66666666666</v>
      </c>
      <c r="AT14" s="16" t="s">
        <v>743</v>
      </c>
      <c r="AU14" s="17">
        <f>IF(RUN_YEARS &gt; 3,(A1L207C1 + A1L207C4 + A1L207C7 + A1L207C10) / 4, 0)</f>
        <v>119982.75</v>
      </c>
      <c r="AV14" s="16" t="s">
        <v>744</v>
      </c>
      <c r="AW14" s="17">
        <f>IF(RUN_YEARS &gt; 3,(A1L207C2 + A1L207C5 + A1L207C8 + A1L207C11) / 4, 0)</f>
        <v>133274</v>
      </c>
      <c r="AX14" s="16" t="s">
        <v>745</v>
      </c>
      <c r="AY14" s="17">
        <f>(A1L207C22 + A1L207C23)</f>
        <v>253256.75</v>
      </c>
      <c r="AZ14" s="16" t="s">
        <v>746</v>
      </c>
      <c r="BA14" s="17">
        <f>IF(RUN_YEARS &gt; 4,(A1L207C1 + A1L207C4 + A1L207C7 + A1L207C10 + A1L207C13) / 5, 0)</f>
        <v>143206</v>
      </c>
      <c r="BB14" s="16" t="s">
        <v>747</v>
      </c>
      <c r="BC14" s="17">
        <f>IF(RUN_YEARS &gt; 4,(A1L207C2 + A1L207C5 + A1L207C8 + A1L207C11 + A1L207C14) / 5, 0)</f>
        <v>158558.6</v>
      </c>
      <c r="BD14" s="16" t="s">
        <v>748</v>
      </c>
      <c r="BE14" s="17">
        <f>(A1L207C25 + A1L207C26)</f>
        <v>301764.59999999998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197860</v>
      </c>
      <c r="F15" s="16" t="s">
        <v>174</v>
      </c>
      <c r="G15" s="15">
        <v>200589</v>
      </c>
      <c r="H15" s="16" t="s">
        <v>749</v>
      </c>
      <c r="I15" s="17">
        <f>(A1L208C1 + A1L208C2)</f>
        <v>398449</v>
      </c>
      <c r="J15" s="16" t="s">
        <v>175</v>
      </c>
      <c r="K15" s="15">
        <v>164327</v>
      </c>
      <c r="L15" s="16" t="s">
        <v>175</v>
      </c>
      <c r="M15" s="15">
        <v>167099</v>
      </c>
      <c r="N15" s="16" t="s">
        <v>750</v>
      </c>
      <c r="O15" s="17">
        <f>(A1L208C4 + A1L208C5)</f>
        <v>331426</v>
      </c>
      <c r="P15" s="16" t="s">
        <v>176</v>
      </c>
      <c r="Q15" s="15">
        <v>219740</v>
      </c>
      <c r="R15" s="16" t="s">
        <v>176</v>
      </c>
      <c r="S15" s="15">
        <v>220489</v>
      </c>
      <c r="T15" s="16" t="s">
        <v>751</v>
      </c>
      <c r="U15" s="17">
        <f>(A1L208C7 + A1L208C8)</f>
        <v>440229</v>
      </c>
      <c r="V15" s="16" t="s">
        <v>177</v>
      </c>
      <c r="W15" s="15">
        <v>266056</v>
      </c>
      <c r="X15" s="16" t="s">
        <v>177</v>
      </c>
      <c r="Y15" s="15">
        <v>263540</v>
      </c>
      <c r="Z15" s="16" t="s">
        <v>752</v>
      </c>
      <c r="AA15" s="17">
        <f>(A1L208C10 + A1L208C11)</f>
        <v>529596</v>
      </c>
      <c r="AB15" s="16" t="s">
        <v>178</v>
      </c>
      <c r="AC15" s="15">
        <v>239546</v>
      </c>
      <c r="AD15" s="16" t="s">
        <v>178</v>
      </c>
      <c r="AE15" s="15">
        <v>246251</v>
      </c>
      <c r="AF15" s="16" t="s">
        <v>753</v>
      </c>
      <c r="AG15" s="17">
        <f>(A1L208C13 + A1L208C14)</f>
        <v>485797</v>
      </c>
      <c r="AH15" s="16" t="s">
        <v>754</v>
      </c>
      <c r="AI15" s="17">
        <f>IF(RUN_YEARS &gt; 1,(A1L208C1 + A1L208C4) / 2, 0)</f>
        <v>181093.5</v>
      </c>
      <c r="AJ15" s="16" t="s">
        <v>755</v>
      </c>
      <c r="AK15" s="17">
        <f>IF(RUN_YEARS &gt; 1,(A1L208C2 + A1L208C5) / 2, 0)</f>
        <v>183844</v>
      </c>
      <c r="AL15" s="16" t="s">
        <v>756</v>
      </c>
      <c r="AM15" s="17">
        <f>(A1L208C16 + A1L208C17)</f>
        <v>364937.5</v>
      </c>
      <c r="AN15" s="16" t="s">
        <v>757</v>
      </c>
      <c r="AO15" s="17">
        <f>IF(RUN_YEARS &gt; 2,(A1L208C1 + A1L208C4 + A1L208C7) / 3, 0)</f>
        <v>193975.66666666666</v>
      </c>
      <c r="AP15" s="16" t="s">
        <v>758</v>
      </c>
      <c r="AQ15" s="17">
        <f>IF(RUN_YEARS &gt; 2,(A1L208C2 + A1L208C5 + A1L208C8) / 3, 0)</f>
        <v>196059</v>
      </c>
      <c r="AR15" s="16" t="s">
        <v>759</v>
      </c>
      <c r="AS15" s="17">
        <f>(A1L208C19 + A1L208C20)</f>
        <v>390034.66666666663</v>
      </c>
      <c r="AT15" s="16" t="s">
        <v>760</v>
      </c>
      <c r="AU15" s="17">
        <f>IF(RUN_YEARS &gt; 3,(A1L208C1 + A1L208C4 + A1L208C7 + A1L208C10) / 4, 0)</f>
        <v>211995.75</v>
      </c>
      <c r="AV15" s="16" t="s">
        <v>761</v>
      </c>
      <c r="AW15" s="17">
        <f>IF(RUN_YEARS &gt; 3,(A1L208C2 + A1L208C5 + A1L208C8 + A1L208C11) / 4, 0)</f>
        <v>212929.25</v>
      </c>
      <c r="AX15" s="16" t="s">
        <v>762</v>
      </c>
      <c r="AY15" s="17">
        <f>(A1L208C22 + A1L208C23)</f>
        <v>424925</v>
      </c>
      <c r="AZ15" s="16" t="s">
        <v>763</v>
      </c>
      <c r="BA15" s="17">
        <f>IF(RUN_YEARS &gt; 4,(A1L208C1 + A1L208C4 + A1L208C7 + A1L208C10 + A1L208C13) / 5, 0)</f>
        <v>217505.8</v>
      </c>
      <c r="BB15" s="16" t="s">
        <v>764</v>
      </c>
      <c r="BC15" s="17">
        <f>IF(RUN_YEARS &gt; 4,(A1L208C2 + A1L208C5 + A1L208C8 + A1L208C11 + A1L208C14) / 5, 0)</f>
        <v>219593.60000000001</v>
      </c>
      <c r="BD15" s="16" t="s">
        <v>765</v>
      </c>
      <c r="BE15" s="17">
        <f>(A1L208C25 + A1L208C26)</f>
        <v>437099.4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78947</v>
      </c>
      <c r="F16" s="16" t="s">
        <v>174</v>
      </c>
      <c r="G16" s="15">
        <v>60746</v>
      </c>
      <c r="H16" s="16" t="s">
        <v>766</v>
      </c>
      <c r="I16" s="17">
        <f>(A1L209C1 + A1L209C2)</f>
        <v>139693</v>
      </c>
      <c r="J16" s="16" t="s">
        <v>175</v>
      </c>
      <c r="K16" s="15">
        <v>80751</v>
      </c>
      <c r="L16" s="16" t="s">
        <v>175</v>
      </c>
      <c r="M16" s="15">
        <v>62178</v>
      </c>
      <c r="N16" s="16" t="s">
        <v>767</v>
      </c>
      <c r="O16" s="17">
        <f>(A1L209C4 + A1L209C5)</f>
        <v>142929</v>
      </c>
      <c r="P16" s="16" t="s">
        <v>176</v>
      </c>
      <c r="Q16" s="15">
        <v>87058</v>
      </c>
      <c r="R16" s="16" t="s">
        <v>176</v>
      </c>
      <c r="S16" s="15">
        <v>74557</v>
      </c>
      <c r="T16" s="16" t="s">
        <v>768</v>
      </c>
      <c r="U16" s="17">
        <f>(A1L209C7 + A1L209C8)</f>
        <v>161615</v>
      </c>
      <c r="V16" s="16" t="s">
        <v>177</v>
      </c>
      <c r="W16" s="15">
        <v>97879</v>
      </c>
      <c r="X16" s="16" t="s">
        <v>177</v>
      </c>
      <c r="Y16" s="15">
        <v>75390</v>
      </c>
      <c r="Z16" s="16" t="s">
        <v>769</v>
      </c>
      <c r="AA16" s="17">
        <f>(A1L209C10 + A1L209C11)</f>
        <v>173269</v>
      </c>
      <c r="AB16" s="16" t="s">
        <v>178</v>
      </c>
      <c r="AC16" s="15">
        <v>100679</v>
      </c>
      <c r="AD16" s="16" t="s">
        <v>178</v>
      </c>
      <c r="AE16" s="15">
        <v>75133</v>
      </c>
      <c r="AF16" s="16" t="s">
        <v>770</v>
      </c>
      <c r="AG16" s="17">
        <f>(A1L209C13 + A1L209C14)</f>
        <v>175812</v>
      </c>
      <c r="AH16" s="16" t="s">
        <v>771</v>
      </c>
      <c r="AI16" s="17">
        <f>IF(RUN_YEARS &gt; 1,(A1L209C1 + A1L209C4) / 2, 0)</f>
        <v>79849</v>
      </c>
      <c r="AJ16" s="16" t="s">
        <v>772</v>
      </c>
      <c r="AK16" s="17">
        <f>IF(RUN_YEARS &gt; 1,(A1L209C2 + A1L209C5) / 2, 0)</f>
        <v>61462</v>
      </c>
      <c r="AL16" s="16" t="s">
        <v>773</v>
      </c>
      <c r="AM16" s="17">
        <f>(A1L209C16 + A1L209C17)</f>
        <v>141311</v>
      </c>
      <c r="AN16" s="16" t="s">
        <v>774</v>
      </c>
      <c r="AO16" s="17">
        <f>IF(RUN_YEARS &gt; 2,(A1L209C1 + A1L209C4 + A1L209C7) / 3, 0)</f>
        <v>82252</v>
      </c>
      <c r="AP16" s="16" t="s">
        <v>775</v>
      </c>
      <c r="AQ16" s="17">
        <f>IF(RUN_YEARS &gt; 2,(A1L209C2 + A1L209C5 + A1L209C8) / 3, 0)</f>
        <v>65827</v>
      </c>
      <c r="AR16" s="16" t="s">
        <v>776</v>
      </c>
      <c r="AS16" s="17">
        <f>(A1L209C19 + A1L209C20)</f>
        <v>148079</v>
      </c>
      <c r="AT16" s="16" t="s">
        <v>777</v>
      </c>
      <c r="AU16" s="17">
        <f>IF(RUN_YEARS &gt; 3,(A1L209C1 + A1L209C4 + A1L209C7 + A1L209C10) / 4, 0)</f>
        <v>86158.75</v>
      </c>
      <c r="AV16" s="16" t="s">
        <v>778</v>
      </c>
      <c r="AW16" s="17">
        <f>IF(RUN_YEARS &gt; 3,(A1L209C2 + A1L209C5 + A1L209C8 + A1L209C11) / 4, 0)</f>
        <v>68217.75</v>
      </c>
      <c r="AX16" s="16" t="s">
        <v>779</v>
      </c>
      <c r="AY16" s="17">
        <f>(A1L209C22 + A1L209C23)</f>
        <v>154376.5</v>
      </c>
      <c r="AZ16" s="16" t="s">
        <v>780</v>
      </c>
      <c r="BA16" s="17">
        <f>IF(RUN_YEARS &gt; 4,(A1L209C1 + A1L209C4 + A1L209C7 + A1L209C10 + A1L209C13) / 5, 0)</f>
        <v>89062.8</v>
      </c>
      <c r="BB16" s="16" t="s">
        <v>781</v>
      </c>
      <c r="BC16" s="17">
        <f>IF(RUN_YEARS &gt; 4,(A1L209C2 + A1L209C5 + A1L209C8 + A1L209C11 + A1L209C14) / 5, 0)</f>
        <v>69600.800000000003</v>
      </c>
      <c r="BD16" s="16" t="s">
        <v>782</v>
      </c>
      <c r="BE16" s="17">
        <f>(A1L209C25 + A1L209C26)</f>
        <v>158663.6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40335</v>
      </c>
      <c r="F17" s="16" t="s">
        <v>174</v>
      </c>
      <c r="G17" s="15">
        <v>34816</v>
      </c>
      <c r="H17" s="16" t="s">
        <v>783</v>
      </c>
      <c r="I17" s="17">
        <f>(A1L210C1 + A1L210C2)</f>
        <v>75151</v>
      </c>
      <c r="J17" s="16" t="s">
        <v>175</v>
      </c>
      <c r="K17" s="15">
        <v>42926</v>
      </c>
      <c r="L17" s="16" t="s">
        <v>175</v>
      </c>
      <c r="M17" s="15">
        <v>35831</v>
      </c>
      <c r="N17" s="16" t="s">
        <v>784</v>
      </c>
      <c r="O17" s="17">
        <f>(A1L210C4 + A1L210C5)</f>
        <v>78757</v>
      </c>
      <c r="P17" s="16" t="s">
        <v>176</v>
      </c>
      <c r="Q17" s="15">
        <v>49366</v>
      </c>
      <c r="R17" s="16" t="s">
        <v>176</v>
      </c>
      <c r="S17" s="15">
        <v>43417</v>
      </c>
      <c r="T17" s="16" t="s">
        <v>785</v>
      </c>
      <c r="U17" s="17">
        <f>(A1L210C7 + A1L210C8)</f>
        <v>92783</v>
      </c>
      <c r="V17" s="16" t="s">
        <v>177</v>
      </c>
      <c r="W17" s="15">
        <v>48774</v>
      </c>
      <c r="X17" s="16" t="s">
        <v>177</v>
      </c>
      <c r="Y17" s="15">
        <v>41817</v>
      </c>
      <c r="Z17" s="16" t="s">
        <v>786</v>
      </c>
      <c r="AA17" s="17">
        <f>(A1L210C10 + A1L210C11)</f>
        <v>90591</v>
      </c>
      <c r="AB17" s="16" t="s">
        <v>178</v>
      </c>
      <c r="AC17" s="15">
        <v>50646</v>
      </c>
      <c r="AD17" s="16" t="s">
        <v>178</v>
      </c>
      <c r="AE17" s="15">
        <v>42977</v>
      </c>
      <c r="AF17" s="16" t="s">
        <v>787</v>
      </c>
      <c r="AG17" s="17">
        <f>(A1L210C13 + A1L210C14)</f>
        <v>93623</v>
      </c>
      <c r="AH17" s="16" t="s">
        <v>788</v>
      </c>
      <c r="AI17" s="17">
        <f>IF(RUN_YEARS &gt; 1,(A1L210C1 + A1L210C4) / 2, 0)</f>
        <v>41630.5</v>
      </c>
      <c r="AJ17" s="16" t="s">
        <v>789</v>
      </c>
      <c r="AK17" s="17">
        <f>IF(RUN_YEARS &gt; 1,(A1L210C2 + A1L210C5) / 2, 0)</f>
        <v>35323.5</v>
      </c>
      <c r="AL17" s="16" t="s">
        <v>790</v>
      </c>
      <c r="AM17" s="17">
        <f>(A1L210C16 + A1L210C17)</f>
        <v>76954</v>
      </c>
      <c r="AN17" s="16" t="s">
        <v>791</v>
      </c>
      <c r="AO17" s="17">
        <f>IF(RUN_YEARS &gt; 2,(A1L210C1 + A1L210C4 + A1L210C7) / 3, 0)</f>
        <v>44209</v>
      </c>
      <c r="AP17" s="16" t="s">
        <v>792</v>
      </c>
      <c r="AQ17" s="17">
        <f>IF(RUN_YEARS &gt; 2,(A1L210C2 + A1L210C5 + A1L210C8) / 3, 0)</f>
        <v>38021.333333333336</v>
      </c>
      <c r="AR17" s="16" t="s">
        <v>793</v>
      </c>
      <c r="AS17" s="17">
        <f>(A1L210C19 + A1L210C20)</f>
        <v>82230.333333333343</v>
      </c>
      <c r="AT17" s="16" t="s">
        <v>794</v>
      </c>
      <c r="AU17" s="17">
        <f>IF(RUN_YEARS &gt; 3,(A1L210C1 + A1L210C4 + A1L210C7 + A1L210C10) / 4, 0)</f>
        <v>45350.25</v>
      </c>
      <c r="AV17" s="16" t="s">
        <v>795</v>
      </c>
      <c r="AW17" s="17">
        <f>IF(RUN_YEARS &gt; 3,(A1L210C2 + A1L210C5 + A1L210C8 + A1L210C11) / 4, 0)</f>
        <v>38970.25</v>
      </c>
      <c r="AX17" s="16" t="s">
        <v>796</v>
      </c>
      <c r="AY17" s="17">
        <f>(A1L210C22 + A1L210C23)</f>
        <v>84320.5</v>
      </c>
      <c r="AZ17" s="16" t="s">
        <v>797</v>
      </c>
      <c r="BA17" s="17">
        <f>IF(RUN_YEARS &gt; 4,(A1L210C1 + A1L210C4 + A1L210C7 + A1L210C10 + A1L210C13) / 5, 0)</f>
        <v>46409.4</v>
      </c>
      <c r="BB17" s="16" t="s">
        <v>798</v>
      </c>
      <c r="BC17" s="17">
        <f>IF(RUN_YEARS &gt; 4,(A1L210C2 + A1L210C5 + A1L210C8 + A1L210C11 + A1L210C14) / 5, 0)</f>
        <v>39771.599999999999</v>
      </c>
      <c r="BD17" s="16" t="s">
        <v>799</v>
      </c>
      <c r="BE17" s="17">
        <f>(A1L210C25 + A1L210C26)</f>
        <v>86181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881105</v>
      </c>
      <c r="F18" s="16" t="s">
        <v>174</v>
      </c>
      <c r="G18" s="15">
        <v>90902</v>
      </c>
      <c r="H18" s="16" t="s">
        <v>800</v>
      </c>
      <c r="I18" s="17">
        <f>(A1L211C1 + A1L211C2)</f>
        <v>972007</v>
      </c>
      <c r="J18" s="16" t="s">
        <v>175</v>
      </c>
      <c r="K18" s="15">
        <v>930096</v>
      </c>
      <c r="L18" s="16" t="s">
        <v>175</v>
      </c>
      <c r="M18" s="15">
        <v>92397</v>
      </c>
      <c r="N18" s="16" t="s">
        <v>801</v>
      </c>
      <c r="O18" s="17">
        <f>(A1L211C4 + A1L211C5)</f>
        <v>1022493</v>
      </c>
      <c r="P18" s="16" t="s">
        <v>176</v>
      </c>
      <c r="Q18" s="15">
        <v>905505</v>
      </c>
      <c r="R18" s="16" t="s">
        <v>176</v>
      </c>
      <c r="S18" s="15">
        <v>96940</v>
      </c>
      <c r="T18" s="16" t="s">
        <v>802</v>
      </c>
      <c r="U18" s="17">
        <f>(A1L211C7 + A1L211C8)</f>
        <v>1002445</v>
      </c>
      <c r="V18" s="16" t="s">
        <v>177</v>
      </c>
      <c r="W18" s="15">
        <v>932985</v>
      </c>
      <c r="X18" s="16" t="s">
        <v>177</v>
      </c>
      <c r="Y18" s="15">
        <v>70400</v>
      </c>
      <c r="Z18" s="16" t="s">
        <v>803</v>
      </c>
      <c r="AA18" s="17">
        <f>(A1L211C10 + A1L211C11)</f>
        <v>1003385</v>
      </c>
      <c r="AB18" s="16" t="s">
        <v>178</v>
      </c>
      <c r="AC18" s="15">
        <v>1004699</v>
      </c>
      <c r="AD18" s="16" t="s">
        <v>178</v>
      </c>
      <c r="AE18" s="15">
        <v>81704</v>
      </c>
      <c r="AF18" s="16" t="s">
        <v>804</v>
      </c>
      <c r="AG18" s="17">
        <f>(A1L211C13 + A1L211C14)</f>
        <v>1086403</v>
      </c>
      <c r="AH18" s="16" t="s">
        <v>805</v>
      </c>
      <c r="AI18" s="17">
        <f>IF(RUN_YEARS &gt; 1,(A1L211C1 + A1L211C4) / 2, 0)</f>
        <v>905600.5</v>
      </c>
      <c r="AJ18" s="16" t="s">
        <v>806</v>
      </c>
      <c r="AK18" s="17">
        <f>IF(RUN_YEARS &gt; 1,(A1L211C2 + A1L211C5) / 2, 0)</f>
        <v>91649.5</v>
      </c>
      <c r="AL18" s="16" t="s">
        <v>807</v>
      </c>
      <c r="AM18" s="17">
        <f>(A1L211C16 + A1L211C17)</f>
        <v>997250</v>
      </c>
      <c r="AN18" s="16" t="s">
        <v>808</v>
      </c>
      <c r="AO18" s="17">
        <f>IF(RUN_YEARS &gt; 2,(A1L211C1 + A1L211C4 + A1L211C7) / 3, 0)</f>
        <v>905568.66666666663</v>
      </c>
      <c r="AP18" s="16" t="s">
        <v>809</v>
      </c>
      <c r="AQ18" s="17">
        <f>IF(RUN_YEARS &gt; 2,(A1L211C2 + A1L211C5 + A1L211C8) / 3, 0)</f>
        <v>93413</v>
      </c>
      <c r="AR18" s="16" t="s">
        <v>810</v>
      </c>
      <c r="AS18" s="17">
        <f>(A1L211C19 + A1L211C20)</f>
        <v>998981.66666666663</v>
      </c>
      <c r="AT18" s="16" t="s">
        <v>811</v>
      </c>
      <c r="AU18" s="17">
        <f>IF(RUN_YEARS &gt; 3,(A1L211C1 + A1L211C4 + A1L211C7 + A1L211C10) / 4, 0)</f>
        <v>912422.75</v>
      </c>
      <c r="AV18" s="16" t="s">
        <v>812</v>
      </c>
      <c r="AW18" s="17">
        <f>IF(RUN_YEARS &gt; 3,(A1L211C2 + A1L211C5 + A1L211C8 + A1L211C11) / 4, 0)</f>
        <v>87659.75</v>
      </c>
      <c r="AX18" s="16" t="s">
        <v>813</v>
      </c>
      <c r="AY18" s="17">
        <f>(A1L211C22 + A1L211C23)</f>
        <v>1000082.5</v>
      </c>
      <c r="AZ18" s="16" t="s">
        <v>814</v>
      </c>
      <c r="BA18" s="17">
        <f>IF(RUN_YEARS &gt; 4,(A1L211C1 + A1L211C4 + A1L211C7 + A1L211C10 + A1L211C13) / 5, 0)</f>
        <v>930878</v>
      </c>
      <c r="BB18" s="16" t="s">
        <v>815</v>
      </c>
      <c r="BC18" s="17">
        <f>IF(RUN_YEARS &gt; 4,(A1L211C2 + A1L211C5 + A1L211C8 + A1L211C11 + A1L211C14) / 5, 0)</f>
        <v>86468.6</v>
      </c>
      <c r="BD18" s="16" t="s">
        <v>816</v>
      </c>
      <c r="BE18" s="17">
        <f>(A1L211C25 + A1L211C26)</f>
        <v>1017346.6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118317</v>
      </c>
      <c r="F19" s="16" t="s">
        <v>174</v>
      </c>
      <c r="G19" s="15">
        <v>43874</v>
      </c>
      <c r="H19" s="16" t="s">
        <v>817</v>
      </c>
      <c r="I19" s="17">
        <f>(A1L212C1 + A1L212C2)</f>
        <v>162191</v>
      </c>
      <c r="J19" s="16" t="s">
        <v>175</v>
      </c>
      <c r="K19" s="15">
        <v>113622</v>
      </c>
      <c r="L19" s="16" t="s">
        <v>175</v>
      </c>
      <c r="M19" s="15">
        <v>42644</v>
      </c>
      <c r="N19" s="16" t="s">
        <v>818</v>
      </c>
      <c r="O19" s="17">
        <f>(A1L212C4 + A1L212C5)</f>
        <v>156266</v>
      </c>
      <c r="P19" s="16" t="s">
        <v>176</v>
      </c>
      <c r="Q19" s="15">
        <v>133879</v>
      </c>
      <c r="R19" s="16" t="s">
        <v>176</v>
      </c>
      <c r="S19" s="15">
        <v>53330</v>
      </c>
      <c r="T19" s="16" t="s">
        <v>819</v>
      </c>
      <c r="U19" s="17">
        <f>(A1L212C7 + A1L212C8)</f>
        <v>187209</v>
      </c>
      <c r="V19" s="16" t="s">
        <v>177</v>
      </c>
      <c r="W19" s="15">
        <v>138694</v>
      </c>
      <c r="X19" s="16" t="s">
        <v>177</v>
      </c>
      <c r="Y19" s="15">
        <v>54063</v>
      </c>
      <c r="Z19" s="16" t="s">
        <v>820</v>
      </c>
      <c r="AA19" s="17">
        <f>(A1L212C10 + A1L212C11)</f>
        <v>192757</v>
      </c>
      <c r="AB19" s="16" t="s">
        <v>178</v>
      </c>
      <c r="AC19" s="15">
        <v>153219</v>
      </c>
      <c r="AD19" s="16" t="s">
        <v>178</v>
      </c>
      <c r="AE19" s="15">
        <v>57411</v>
      </c>
      <c r="AF19" s="16" t="s">
        <v>821</v>
      </c>
      <c r="AG19" s="17">
        <f>(A1L212C13 + A1L212C14)</f>
        <v>210630</v>
      </c>
      <c r="AH19" s="16" t="s">
        <v>822</v>
      </c>
      <c r="AI19" s="17">
        <f>IF(RUN_YEARS &gt; 1,(A1L212C1 + A1L212C4) / 2, 0)</f>
        <v>115969.5</v>
      </c>
      <c r="AJ19" s="16" t="s">
        <v>823</v>
      </c>
      <c r="AK19" s="17">
        <f>IF(RUN_YEARS &gt; 1,(A1L212C2 + A1L212C5) / 2, 0)</f>
        <v>43259</v>
      </c>
      <c r="AL19" s="16" t="s">
        <v>824</v>
      </c>
      <c r="AM19" s="17">
        <f>(A1L212C16 + A1L212C17)</f>
        <v>159228.5</v>
      </c>
      <c r="AN19" s="16" t="s">
        <v>825</v>
      </c>
      <c r="AO19" s="17">
        <f>IF(RUN_YEARS &gt; 2,(A1L212C1 + A1L212C4 + A1L212C7) / 3, 0)</f>
        <v>121939.33333333333</v>
      </c>
      <c r="AP19" s="16" t="s">
        <v>826</v>
      </c>
      <c r="AQ19" s="17">
        <f>IF(RUN_YEARS &gt; 2,(A1L212C2 + A1L212C5 + A1L212C8) / 3, 0)</f>
        <v>46616</v>
      </c>
      <c r="AR19" s="16" t="s">
        <v>827</v>
      </c>
      <c r="AS19" s="17">
        <f>(A1L212C19 + A1L212C20)</f>
        <v>168555.33333333331</v>
      </c>
      <c r="AT19" s="16" t="s">
        <v>828</v>
      </c>
      <c r="AU19" s="17">
        <f>IF(RUN_YEARS &gt; 3,(A1L212C1 + A1L212C4 + A1L212C7 + A1L212C10) / 4, 0)</f>
        <v>126128</v>
      </c>
      <c r="AV19" s="16" t="s">
        <v>829</v>
      </c>
      <c r="AW19" s="17">
        <f>IF(RUN_YEARS &gt; 3,(A1L212C2 + A1L212C5 + A1L212C8 + A1L212C11) / 4, 0)</f>
        <v>48477.75</v>
      </c>
      <c r="AX19" s="16" t="s">
        <v>830</v>
      </c>
      <c r="AY19" s="17">
        <f>(A1L212C22 + A1L212C23)</f>
        <v>174605.75</v>
      </c>
      <c r="AZ19" s="16" t="s">
        <v>831</v>
      </c>
      <c r="BA19" s="17">
        <f>IF(RUN_YEARS &gt; 4,(A1L212C1 + A1L212C4 + A1L212C7 + A1L212C10 + A1L212C13) / 5, 0)</f>
        <v>131546.20000000001</v>
      </c>
      <c r="BB19" s="16" t="s">
        <v>832</v>
      </c>
      <c r="BC19" s="17">
        <f>IF(RUN_YEARS &gt; 4,(A1L212C2 + A1L212C5 + A1L212C8 + A1L212C11 + A1L212C14) / 5, 0)</f>
        <v>50264.4</v>
      </c>
      <c r="BD19" s="16" t="s">
        <v>833</v>
      </c>
      <c r="BE19" s="17">
        <f>(A1L212C25 + A1L212C26)</f>
        <v>181810.6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485</v>
      </c>
      <c r="F20" s="16" t="s">
        <v>174</v>
      </c>
      <c r="G20" s="15">
        <v>795</v>
      </c>
      <c r="H20" s="16" t="s">
        <v>834</v>
      </c>
      <c r="I20" s="17">
        <f>(A1L213C1 + A1L213C2)</f>
        <v>1280</v>
      </c>
      <c r="J20" s="16" t="s">
        <v>175</v>
      </c>
      <c r="K20" s="15">
        <v>719</v>
      </c>
      <c r="L20" s="16" t="s">
        <v>175</v>
      </c>
      <c r="M20" s="15">
        <v>1144</v>
      </c>
      <c r="N20" s="16" t="s">
        <v>835</v>
      </c>
      <c r="O20" s="17">
        <f>(A1L213C4 + A1L213C5)</f>
        <v>1863</v>
      </c>
      <c r="P20" s="16" t="s">
        <v>176</v>
      </c>
      <c r="Q20" s="15">
        <v>1051</v>
      </c>
      <c r="R20" s="16" t="s">
        <v>176</v>
      </c>
      <c r="S20" s="15">
        <v>1110</v>
      </c>
      <c r="T20" s="16" t="s">
        <v>836</v>
      </c>
      <c r="U20" s="17">
        <f>(A1L213C7 + A1L213C8)</f>
        <v>2161</v>
      </c>
      <c r="V20" s="16" t="s">
        <v>177</v>
      </c>
      <c r="W20" s="15">
        <v>806</v>
      </c>
      <c r="X20" s="16" t="s">
        <v>177</v>
      </c>
      <c r="Y20" s="15">
        <v>1172</v>
      </c>
      <c r="Z20" s="16" t="s">
        <v>837</v>
      </c>
      <c r="AA20" s="17">
        <f>(A1L213C10 + A1L213C11)</f>
        <v>1978</v>
      </c>
      <c r="AB20" s="16" t="s">
        <v>178</v>
      </c>
      <c r="AC20" s="15">
        <v>793</v>
      </c>
      <c r="AD20" s="16" t="s">
        <v>178</v>
      </c>
      <c r="AE20" s="15">
        <v>1247</v>
      </c>
      <c r="AF20" s="16" t="s">
        <v>838</v>
      </c>
      <c r="AG20" s="17">
        <f>(A1L213C13 + A1L213C14)</f>
        <v>2040</v>
      </c>
      <c r="AH20" s="16" t="s">
        <v>839</v>
      </c>
      <c r="AI20" s="17">
        <f>IF(RUN_YEARS &gt; 1,(A1L213C1 + A1L213C4) / 2, 0)</f>
        <v>602</v>
      </c>
      <c r="AJ20" s="16" t="s">
        <v>840</v>
      </c>
      <c r="AK20" s="17">
        <f>IF(RUN_YEARS &gt; 1,(A1L213C2 + A1L213C5) / 2, 0)</f>
        <v>969.5</v>
      </c>
      <c r="AL20" s="16" t="s">
        <v>841</v>
      </c>
      <c r="AM20" s="17">
        <f>(A1L213C16 + A1L213C17)</f>
        <v>1571.5</v>
      </c>
      <c r="AN20" s="16" t="s">
        <v>842</v>
      </c>
      <c r="AO20" s="17">
        <f>IF(RUN_YEARS &gt; 2,(A1L213C1 + A1L213C4 + A1L213C7) / 3, 0)</f>
        <v>751.66666666666663</v>
      </c>
      <c r="AP20" s="16" t="s">
        <v>843</v>
      </c>
      <c r="AQ20" s="17">
        <f>IF(RUN_YEARS &gt; 2,(A1L213C2 + A1L213C5 + A1L213C8) / 3, 0)</f>
        <v>1016.3333333333334</v>
      </c>
      <c r="AR20" s="16" t="s">
        <v>844</v>
      </c>
      <c r="AS20" s="17">
        <f>(A1L213C19 + A1L213C20)</f>
        <v>1768</v>
      </c>
      <c r="AT20" s="16" t="s">
        <v>845</v>
      </c>
      <c r="AU20" s="17">
        <f>IF(RUN_YEARS &gt; 3,(A1L213C1 + A1L213C4 + A1L213C7 + A1L213C10) / 4, 0)</f>
        <v>765.25</v>
      </c>
      <c r="AV20" s="16" t="s">
        <v>846</v>
      </c>
      <c r="AW20" s="17">
        <f>IF(RUN_YEARS &gt; 3,(A1L213C2 + A1L213C5 + A1L213C8 + A1L213C11) / 4, 0)</f>
        <v>1055.25</v>
      </c>
      <c r="AX20" s="16" t="s">
        <v>847</v>
      </c>
      <c r="AY20" s="17">
        <f>(A1L213C22 + A1L213C23)</f>
        <v>1820.5</v>
      </c>
      <c r="AZ20" s="16" t="s">
        <v>848</v>
      </c>
      <c r="BA20" s="17">
        <f>IF(RUN_YEARS &gt; 4,(A1L213C1 + A1L213C4 + A1L213C7 + A1L213C10 + A1L213C13) / 5, 0)</f>
        <v>770.8</v>
      </c>
      <c r="BB20" s="16" t="s">
        <v>849</v>
      </c>
      <c r="BC20" s="17">
        <f>IF(RUN_YEARS &gt; 4,(A1L213C2 + A1L213C5 + A1L213C8 + A1L213C11 + A1L213C14) / 5, 0)</f>
        <v>1093.5999999999999</v>
      </c>
      <c r="BD20" s="16" t="s">
        <v>850</v>
      </c>
      <c r="BE20" s="17">
        <f>(A1L213C25 + A1L213C26)</f>
        <v>1864.3999999999999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171544</v>
      </c>
      <c r="F21" s="16" t="s">
        <v>174</v>
      </c>
      <c r="G21" s="15">
        <v>165120</v>
      </c>
      <c r="H21" s="16" t="s">
        <v>851</v>
      </c>
      <c r="I21" s="17">
        <f>(A1L214C1 + A1L214C2)</f>
        <v>336664</v>
      </c>
      <c r="J21" s="16" t="s">
        <v>175</v>
      </c>
      <c r="K21" s="15">
        <v>184319</v>
      </c>
      <c r="L21" s="16" t="s">
        <v>175</v>
      </c>
      <c r="M21" s="15">
        <v>174358</v>
      </c>
      <c r="N21" s="16" t="s">
        <v>852</v>
      </c>
      <c r="O21" s="17">
        <f>(A1L214C4 + A1L214C5)</f>
        <v>358677</v>
      </c>
      <c r="P21" s="16" t="s">
        <v>176</v>
      </c>
      <c r="Q21" s="15">
        <v>177013</v>
      </c>
      <c r="R21" s="16" t="s">
        <v>176</v>
      </c>
      <c r="S21" s="15">
        <v>169296</v>
      </c>
      <c r="T21" s="16" t="s">
        <v>853</v>
      </c>
      <c r="U21" s="17">
        <f>(A1L214C7 + A1L214C8)</f>
        <v>346309</v>
      </c>
      <c r="V21" s="16" t="s">
        <v>177</v>
      </c>
      <c r="W21" s="15">
        <v>163594</v>
      </c>
      <c r="X21" s="16" t="s">
        <v>177</v>
      </c>
      <c r="Y21" s="15">
        <v>157247</v>
      </c>
      <c r="Z21" s="16" t="s">
        <v>854</v>
      </c>
      <c r="AA21" s="17">
        <f>(A1L214C10 + A1L214C11)</f>
        <v>320841</v>
      </c>
      <c r="AB21" s="16" t="s">
        <v>178</v>
      </c>
      <c r="AC21" s="15">
        <v>157773</v>
      </c>
      <c r="AD21" s="16" t="s">
        <v>178</v>
      </c>
      <c r="AE21" s="15">
        <v>151708</v>
      </c>
      <c r="AF21" s="16" t="s">
        <v>855</v>
      </c>
      <c r="AG21" s="17">
        <f>(A1L214C13 + A1L214C14)</f>
        <v>309481</v>
      </c>
      <c r="AH21" s="16" t="s">
        <v>856</v>
      </c>
      <c r="AI21" s="17">
        <f>IF(RUN_YEARS &gt; 1,(A1L214C1 + A1L214C4) / 2, 0)</f>
        <v>177931.5</v>
      </c>
      <c r="AJ21" s="16" t="s">
        <v>857</v>
      </c>
      <c r="AK21" s="17">
        <f>IF(RUN_YEARS &gt; 1,(A1L214C2 + A1L214C5) / 2, 0)</f>
        <v>169739</v>
      </c>
      <c r="AL21" s="16" t="s">
        <v>858</v>
      </c>
      <c r="AM21" s="17">
        <f>(A1L214C16 + A1L214C17)</f>
        <v>347670.5</v>
      </c>
      <c r="AN21" s="16" t="s">
        <v>859</v>
      </c>
      <c r="AO21" s="17">
        <f>IF(RUN_YEARS &gt; 2,(A1L214C1 + A1L214C4 + A1L214C7) / 3, 0)</f>
        <v>177625.33333333334</v>
      </c>
      <c r="AP21" s="16" t="s">
        <v>860</v>
      </c>
      <c r="AQ21" s="17">
        <f>IF(RUN_YEARS &gt; 2,(A1L214C2 + A1L214C5 + A1L214C8) / 3, 0)</f>
        <v>169591.33333333334</v>
      </c>
      <c r="AR21" s="16" t="s">
        <v>861</v>
      </c>
      <c r="AS21" s="17">
        <f>(A1L214C19 + A1L214C20)</f>
        <v>347216.66666666669</v>
      </c>
      <c r="AT21" s="16" t="s">
        <v>862</v>
      </c>
      <c r="AU21" s="17">
        <f>IF(RUN_YEARS &gt; 3,(A1L214C1 + A1L214C4 + A1L214C7 + A1L214C10) / 4, 0)</f>
        <v>174117.5</v>
      </c>
      <c r="AV21" s="16" t="s">
        <v>863</v>
      </c>
      <c r="AW21" s="17">
        <f>IF(RUN_YEARS &gt; 3,(A1L214C2 + A1L214C5 + A1L214C8 + A1L214C11) / 4, 0)</f>
        <v>166505.25</v>
      </c>
      <c r="AX21" s="16" t="s">
        <v>864</v>
      </c>
      <c r="AY21" s="17">
        <f>(A1L214C22 + A1L214C23)</f>
        <v>340622.75</v>
      </c>
      <c r="AZ21" s="16" t="s">
        <v>865</v>
      </c>
      <c r="BA21" s="17">
        <f>IF(RUN_YEARS &gt; 4,(A1L214C1 + A1L214C4 + A1L214C7 + A1L214C10 + A1L214C13) / 5, 0)</f>
        <v>170848.6</v>
      </c>
      <c r="BB21" s="16" t="s">
        <v>866</v>
      </c>
      <c r="BC21" s="17">
        <f>IF(RUN_YEARS &gt; 4,(A1L214C2 + A1L214C5 + A1L214C8 + A1L214C11 + A1L214C14) / 5, 0)</f>
        <v>163545.79999999999</v>
      </c>
      <c r="BD21" s="16" t="s">
        <v>867</v>
      </c>
      <c r="BE21" s="17">
        <f>(A1L214C25 + A1L214C26)</f>
        <v>334394.40000000002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1224</v>
      </c>
      <c r="F22" s="16" t="s">
        <v>174</v>
      </c>
      <c r="G22" s="15">
        <v>1504</v>
      </c>
      <c r="H22" s="16" t="s">
        <v>868</v>
      </c>
      <c r="I22" s="17">
        <f>(A1L215C1 + A1L215C2)</f>
        <v>2728</v>
      </c>
      <c r="J22" s="16" t="s">
        <v>175</v>
      </c>
      <c r="K22" s="15">
        <v>1199</v>
      </c>
      <c r="L22" s="16" t="s">
        <v>175</v>
      </c>
      <c r="M22" s="15">
        <v>1752</v>
      </c>
      <c r="N22" s="16" t="s">
        <v>869</v>
      </c>
      <c r="O22" s="17">
        <f>(A1L215C4 + A1L215C5)</f>
        <v>2951</v>
      </c>
      <c r="P22" s="16" t="s">
        <v>176</v>
      </c>
      <c r="Q22" s="15">
        <v>1605</v>
      </c>
      <c r="R22" s="16" t="s">
        <v>176</v>
      </c>
      <c r="S22" s="15">
        <v>2176</v>
      </c>
      <c r="T22" s="16" t="s">
        <v>870</v>
      </c>
      <c r="U22" s="17">
        <f>(A1L215C7 + A1L215C8)</f>
        <v>3781</v>
      </c>
      <c r="V22" s="16" t="s">
        <v>177</v>
      </c>
      <c r="W22" s="15">
        <v>18901</v>
      </c>
      <c r="X22" s="16" t="s">
        <v>177</v>
      </c>
      <c r="Y22" s="15">
        <v>27487</v>
      </c>
      <c r="Z22" s="16" t="s">
        <v>871</v>
      </c>
      <c r="AA22" s="17">
        <f>(A1L215C10 + A1L215C11)</f>
        <v>46388</v>
      </c>
      <c r="AB22" s="16" t="s">
        <v>178</v>
      </c>
      <c r="AC22" s="15">
        <v>21038</v>
      </c>
      <c r="AD22" s="16" t="s">
        <v>178</v>
      </c>
      <c r="AE22" s="15">
        <v>29011</v>
      </c>
      <c r="AF22" s="16" t="s">
        <v>872</v>
      </c>
      <c r="AG22" s="17">
        <f>(A1L215C13 + A1L215C14)</f>
        <v>50049</v>
      </c>
      <c r="AH22" s="16" t="s">
        <v>873</v>
      </c>
      <c r="AI22" s="17">
        <f>IF(RUN_YEARS &gt; 1,(A1L215C1 + A1L215C4) / 2, 0)</f>
        <v>1211.5</v>
      </c>
      <c r="AJ22" s="16" t="s">
        <v>874</v>
      </c>
      <c r="AK22" s="17">
        <f>IF(RUN_YEARS &gt; 1,(A1L215C2 + A1L215C5) / 2, 0)</f>
        <v>1628</v>
      </c>
      <c r="AL22" s="16" t="s">
        <v>875</v>
      </c>
      <c r="AM22" s="17">
        <f>(A1L215C16 + A1L215C17)</f>
        <v>2839.5</v>
      </c>
      <c r="AN22" s="16" t="s">
        <v>876</v>
      </c>
      <c r="AO22" s="17">
        <f>IF(RUN_YEARS &gt; 2,(A1L215C1 + A1L215C4 + A1L215C7) / 3, 0)</f>
        <v>1342.6666666666667</v>
      </c>
      <c r="AP22" s="16" t="s">
        <v>877</v>
      </c>
      <c r="AQ22" s="17">
        <f>IF(RUN_YEARS &gt; 2,(A1L215C2 + A1L215C5 + A1L215C8) / 3, 0)</f>
        <v>1810.6666666666667</v>
      </c>
      <c r="AR22" s="16" t="s">
        <v>878</v>
      </c>
      <c r="AS22" s="17">
        <f>(A1L215C19 + A1L215C20)</f>
        <v>3153.3333333333335</v>
      </c>
      <c r="AT22" s="16" t="s">
        <v>879</v>
      </c>
      <c r="AU22" s="17">
        <f>IF(RUN_YEARS &gt; 3,(A1L215C1 + A1L215C4 + A1L215C7 + A1L215C10) / 4, 0)</f>
        <v>5732.25</v>
      </c>
      <c r="AV22" s="16" t="s">
        <v>880</v>
      </c>
      <c r="AW22" s="17">
        <f>IF(RUN_YEARS &gt; 3,(A1L215C2 + A1L215C5 + A1L215C8 + A1L215C11) / 4, 0)</f>
        <v>8229.75</v>
      </c>
      <c r="AX22" s="16" t="s">
        <v>881</v>
      </c>
      <c r="AY22" s="17">
        <f>(A1L215C22 + A1L215C23)</f>
        <v>13962</v>
      </c>
      <c r="AZ22" s="16" t="s">
        <v>882</v>
      </c>
      <c r="BA22" s="17">
        <f>IF(RUN_YEARS &gt; 4,(A1L215C1 + A1L215C4 + A1L215C7 + A1L215C10 + A1L215C13) / 5, 0)</f>
        <v>8793.4</v>
      </c>
      <c r="BB22" s="16" t="s">
        <v>883</v>
      </c>
      <c r="BC22" s="17">
        <f>IF(RUN_YEARS &gt; 4,(A1L215C2 + A1L215C5 + A1L215C8 + A1L215C11 + A1L215C14) / 5, 0)</f>
        <v>12386</v>
      </c>
      <c r="BD22" s="16" t="s">
        <v>884</v>
      </c>
      <c r="BE22" s="17">
        <f>(A1L215C25 + A1L215C26)</f>
        <v>21179.4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3813720</v>
      </c>
      <c r="F23" s="16" t="s">
        <v>174</v>
      </c>
      <c r="G23" s="15">
        <v>2831886</v>
      </c>
      <c r="H23" s="16" t="s">
        <v>885</v>
      </c>
      <c r="I23" s="17">
        <f>(A1L216C1 + A1L216C2)</f>
        <v>6645606</v>
      </c>
      <c r="J23" s="16" t="s">
        <v>175</v>
      </c>
      <c r="K23" s="15">
        <v>3805475</v>
      </c>
      <c r="L23" s="16" t="s">
        <v>175</v>
      </c>
      <c r="M23" s="15">
        <v>2745767</v>
      </c>
      <c r="N23" s="16" t="s">
        <v>886</v>
      </c>
      <c r="O23" s="17">
        <f>(A1L216C4 + A1L216C5)</f>
        <v>6551242</v>
      </c>
      <c r="P23" s="16" t="s">
        <v>176</v>
      </c>
      <c r="Q23" s="15">
        <v>3913823</v>
      </c>
      <c r="R23" s="16" t="s">
        <v>176</v>
      </c>
      <c r="S23" s="15">
        <v>2932614</v>
      </c>
      <c r="T23" s="16" t="s">
        <v>887</v>
      </c>
      <c r="U23" s="17">
        <f>(A1L216C7 + A1L216C8)</f>
        <v>6846437</v>
      </c>
      <c r="V23" s="16" t="s">
        <v>177</v>
      </c>
      <c r="W23" s="15">
        <v>4165457</v>
      </c>
      <c r="X23" s="16" t="s">
        <v>177</v>
      </c>
      <c r="Y23" s="15">
        <v>3051498</v>
      </c>
      <c r="Z23" s="16" t="s">
        <v>888</v>
      </c>
      <c r="AA23" s="17">
        <f>(A1L216C10 + A1L216C11)</f>
        <v>7216955</v>
      </c>
      <c r="AB23" s="16" t="s">
        <v>178</v>
      </c>
      <c r="AC23" s="15">
        <v>4129200</v>
      </c>
      <c r="AD23" s="16" t="s">
        <v>178</v>
      </c>
      <c r="AE23" s="15">
        <v>3012345</v>
      </c>
      <c r="AF23" s="16" t="s">
        <v>889</v>
      </c>
      <c r="AG23" s="17">
        <f>(A1L216C13 + A1L216C14)</f>
        <v>7141545</v>
      </c>
      <c r="AH23" s="16" t="s">
        <v>890</v>
      </c>
      <c r="AI23" s="17">
        <f>IF(RUN_YEARS &gt; 1,(A1L216C1 + A1L216C4) / 2, 0)</f>
        <v>3809597.5</v>
      </c>
      <c r="AJ23" s="16" t="s">
        <v>891</v>
      </c>
      <c r="AK23" s="17">
        <f>IF(RUN_YEARS &gt; 1,(A1L216C2 + A1L216C5) / 2, 0)</f>
        <v>2788826.5</v>
      </c>
      <c r="AL23" s="16" t="s">
        <v>892</v>
      </c>
      <c r="AM23" s="17">
        <f>(A1L216C16 + A1L216C17)</f>
        <v>6598424</v>
      </c>
      <c r="AN23" s="16" t="s">
        <v>893</v>
      </c>
      <c r="AO23" s="17">
        <f>IF(RUN_YEARS &gt; 2,(A1L216C1 + A1L216C4 + A1L216C7) / 3, 0)</f>
        <v>3844339.3333333335</v>
      </c>
      <c r="AP23" s="16" t="s">
        <v>894</v>
      </c>
      <c r="AQ23" s="17">
        <f>IF(RUN_YEARS &gt; 2,(A1L216C2 + A1L216C5 + A1L216C8) / 3, 0)</f>
        <v>2836755.6666666665</v>
      </c>
      <c r="AR23" s="16" t="s">
        <v>895</v>
      </c>
      <c r="AS23" s="17">
        <f>(A1L216C19 + A1L216C20)</f>
        <v>6681095</v>
      </c>
      <c r="AT23" s="16" t="s">
        <v>896</v>
      </c>
      <c r="AU23" s="17">
        <f>IF(RUN_YEARS &gt; 3,(A1L216C1 + A1L216C4 + A1L216C7 + A1L216C10) / 4, 0)</f>
        <v>3924618.75</v>
      </c>
      <c r="AV23" s="16" t="s">
        <v>897</v>
      </c>
      <c r="AW23" s="17">
        <f>IF(RUN_YEARS &gt; 3,(A1L216C2 + A1L216C5 + A1L216C8 + A1L216C11) / 4, 0)</f>
        <v>2890441.25</v>
      </c>
      <c r="AX23" s="16" t="s">
        <v>898</v>
      </c>
      <c r="AY23" s="17">
        <f>(A1L216C22 + A1L216C23)</f>
        <v>6815060</v>
      </c>
      <c r="AZ23" s="16" t="s">
        <v>899</v>
      </c>
      <c r="BA23" s="17">
        <f>IF(RUN_YEARS &gt; 4,(A1L216C1 + A1L216C4 + A1L216C7 + A1L216C10 + A1L216C13) / 5, 0)</f>
        <v>3965535</v>
      </c>
      <c r="BB23" s="16" t="s">
        <v>900</v>
      </c>
      <c r="BC23" s="17">
        <f>IF(RUN_YEARS &gt; 4,(A1L216C2 + A1L216C5 + A1L216C8 + A1L216C11 + A1L216C14) / 5, 0)</f>
        <v>2914822</v>
      </c>
      <c r="BD23" s="16" t="s">
        <v>901</v>
      </c>
      <c r="BE23" s="17">
        <f>(A1L216C25 + A1L216C26)</f>
        <v>6880357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BFB0E-FE98-4181-9A91-0C78CB323460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50937</v>
      </c>
      <c r="F9" s="16" t="s">
        <v>174</v>
      </c>
      <c r="G9" s="15">
        <v>28129</v>
      </c>
      <c r="H9" s="16" t="s">
        <v>969</v>
      </c>
      <c r="I9" s="17">
        <f>(A1L218C1 + A1L218C2)</f>
        <v>79066</v>
      </c>
      <c r="J9" s="16" t="s">
        <v>175</v>
      </c>
      <c r="K9" s="15">
        <v>54035</v>
      </c>
      <c r="L9" s="16" t="s">
        <v>175</v>
      </c>
      <c r="M9" s="15">
        <v>30633</v>
      </c>
      <c r="N9" s="16" t="s">
        <v>970</v>
      </c>
      <c r="O9" s="17">
        <f>(A1L218C4 + A1L218C5)</f>
        <v>84668</v>
      </c>
      <c r="P9" s="16" t="s">
        <v>176</v>
      </c>
      <c r="Q9" s="15">
        <v>61591</v>
      </c>
      <c r="R9" s="16" t="s">
        <v>176</v>
      </c>
      <c r="S9" s="15">
        <v>31571</v>
      </c>
      <c r="T9" s="16" t="s">
        <v>971</v>
      </c>
      <c r="U9" s="17">
        <f>(A1L218C7 + A1L218C8)</f>
        <v>93162</v>
      </c>
      <c r="V9" s="16" t="s">
        <v>177</v>
      </c>
      <c r="W9" s="15">
        <v>56814</v>
      </c>
      <c r="X9" s="16" t="s">
        <v>177</v>
      </c>
      <c r="Y9" s="15">
        <v>29585</v>
      </c>
      <c r="Z9" s="16" t="s">
        <v>972</v>
      </c>
      <c r="AA9" s="17">
        <f>(A1L218C10 + A1L218C11)</f>
        <v>86399</v>
      </c>
      <c r="AB9" s="16" t="s">
        <v>178</v>
      </c>
      <c r="AC9" s="15">
        <v>49863</v>
      </c>
      <c r="AD9" s="16" t="s">
        <v>178</v>
      </c>
      <c r="AE9" s="15">
        <v>30008</v>
      </c>
      <c r="AF9" s="16" t="s">
        <v>973</v>
      </c>
      <c r="AG9" s="17">
        <f>(A1L218C13 + A1L218C14)</f>
        <v>79871</v>
      </c>
      <c r="AH9" s="16" t="s">
        <v>974</v>
      </c>
      <c r="AI9" s="17">
        <f>IF(RUN_YEARS &gt; 1,(A1L218C1 + A1L218C4) / 2, 0)</f>
        <v>52486</v>
      </c>
      <c r="AJ9" s="16" t="s">
        <v>975</v>
      </c>
      <c r="AK9" s="17">
        <f>IF(RUN_YEARS &gt; 1,(A1L218C2 + A1L218C5) / 2, 0)</f>
        <v>29381</v>
      </c>
      <c r="AL9" s="16" t="s">
        <v>976</v>
      </c>
      <c r="AM9" s="17">
        <f>(A1L218C16 + A1L218C17)</f>
        <v>81867</v>
      </c>
      <c r="AN9" s="16" t="s">
        <v>977</v>
      </c>
      <c r="AO9" s="17">
        <f>IF(RUN_YEARS &gt; 2,(A1L218C1 + A1L218C4 + A1L218C7) / 3, 0)</f>
        <v>55521</v>
      </c>
      <c r="AP9" s="16" t="s">
        <v>978</v>
      </c>
      <c r="AQ9" s="17">
        <f>IF(RUN_YEARS &gt; 2,(A1L218C2 + A1L218C5 + A1L218C8) / 3, 0)</f>
        <v>30111</v>
      </c>
      <c r="AR9" s="16" t="s">
        <v>979</v>
      </c>
      <c r="AS9" s="17">
        <f>(A1L218C19 + A1L218C20)</f>
        <v>85632</v>
      </c>
      <c r="AT9" s="16" t="s">
        <v>980</v>
      </c>
      <c r="AU9" s="17">
        <f>IF(RUN_YEARS &gt; 3,(A1L218C1 + A1L218C4 + A1L218C7 + A1L218C10) / 4, 0)</f>
        <v>55844.25</v>
      </c>
      <c r="AV9" s="16" t="s">
        <v>981</v>
      </c>
      <c r="AW9" s="17">
        <f>IF(RUN_YEARS &gt; 3,(A1L218C2 + A1L218C5 + A1L218C8 + A1L218C11) / 4, 0)</f>
        <v>29979.5</v>
      </c>
      <c r="AX9" s="16" t="s">
        <v>982</v>
      </c>
      <c r="AY9" s="17">
        <f>(A1L218C22 + A1L218C23)</f>
        <v>85823.75</v>
      </c>
      <c r="AZ9" s="16" t="s">
        <v>983</v>
      </c>
      <c r="BA9" s="17">
        <f>IF(RUN_YEARS &gt; 4,(A1L218C1 + A1L218C4 + A1L218C7 + A1L218C10 + A1L218C13) / 5, 0)</f>
        <v>54648</v>
      </c>
      <c r="BB9" s="16" t="s">
        <v>984</v>
      </c>
      <c r="BC9" s="17">
        <f>IF(RUN_YEARS &gt; 4,(A1L218C2 + A1L218C5 + A1L218C8 + A1L218C11 + A1L218C14) / 5, 0)</f>
        <v>29985.200000000001</v>
      </c>
      <c r="BD9" s="16" t="s">
        <v>985</v>
      </c>
      <c r="BE9" s="17">
        <f>(A1L218C25 + A1L218C26)</f>
        <v>84633.2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159073</v>
      </c>
      <c r="F10" s="16" t="s">
        <v>174</v>
      </c>
      <c r="G10" s="15">
        <v>84517</v>
      </c>
      <c r="H10" s="16" t="s">
        <v>986</v>
      </c>
      <c r="I10" s="17">
        <f>(A1L219C1 + A1L219C2)</f>
        <v>243590</v>
      </c>
      <c r="J10" s="16" t="s">
        <v>175</v>
      </c>
      <c r="K10" s="15">
        <v>138470</v>
      </c>
      <c r="L10" s="16" t="s">
        <v>175</v>
      </c>
      <c r="M10" s="15">
        <v>70768</v>
      </c>
      <c r="N10" s="16" t="s">
        <v>987</v>
      </c>
      <c r="O10" s="17">
        <f>(A1L219C4 + A1L219C5)</f>
        <v>209238</v>
      </c>
      <c r="P10" s="16" t="s">
        <v>176</v>
      </c>
      <c r="Q10" s="15">
        <v>133850</v>
      </c>
      <c r="R10" s="16" t="s">
        <v>176</v>
      </c>
      <c r="S10" s="15">
        <v>71166</v>
      </c>
      <c r="T10" s="16" t="s">
        <v>988</v>
      </c>
      <c r="U10" s="17">
        <f>(A1L219C7 + A1L219C8)</f>
        <v>205016</v>
      </c>
      <c r="V10" s="16" t="s">
        <v>177</v>
      </c>
      <c r="W10" s="15">
        <v>131186</v>
      </c>
      <c r="X10" s="16" t="s">
        <v>177</v>
      </c>
      <c r="Y10" s="15">
        <v>69735</v>
      </c>
      <c r="Z10" s="16" t="s">
        <v>989</v>
      </c>
      <c r="AA10" s="17">
        <f>(A1L219C10 + A1L219C11)</f>
        <v>200921</v>
      </c>
      <c r="AB10" s="16" t="s">
        <v>178</v>
      </c>
      <c r="AC10" s="15">
        <v>128089</v>
      </c>
      <c r="AD10" s="16" t="s">
        <v>178</v>
      </c>
      <c r="AE10" s="15">
        <v>75010</v>
      </c>
      <c r="AF10" s="16" t="s">
        <v>990</v>
      </c>
      <c r="AG10" s="17">
        <f>(A1L219C13 + A1L219C14)</f>
        <v>203099</v>
      </c>
      <c r="AH10" s="16" t="s">
        <v>991</v>
      </c>
      <c r="AI10" s="17">
        <f>IF(RUN_YEARS &gt; 1,(A1L219C1 + A1L219C4) / 2, 0)</f>
        <v>148771.5</v>
      </c>
      <c r="AJ10" s="16" t="s">
        <v>992</v>
      </c>
      <c r="AK10" s="17">
        <f>IF(RUN_YEARS &gt; 1,(A1L219C2 + A1L219C5) / 2, 0)</f>
        <v>77642.5</v>
      </c>
      <c r="AL10" s="16" t="s">
        <v>993</v>
      </c>
      <c r="AM10" s="17">
        <f>(A1L219C16 + A1L219C17)</f>
        <v>226414</v>
      </c>
      <c r="AN10" s="16" t="s">
        <v>994</v>
      </c>
      <c r="AO10" s="17">
        <f>IF(RUN_YEARS &gt; 2,(A1L219C1 + A1L219C4 + A1L219C7) / 3, 0)</f>
        <v>143797.66666666666</v>
      </c>
      <c r="AP10" s="16" t="s">
        <v>995</v>
      </c>
      <c r="AQ10" s="17">
        <f>IF(RUN_YEARS &gt; 2,(A1L219C2 + A1L219C5 + A1L219C8) / 3, 0)</f>
        <v>75483.666666666672</v>
      </c>
      <c r="AR10" s="16" t="s">
        <v>996</v>
      </c>
      <c r="AS10" s="17">
        <f>(A1L219C19 + A1L219C20)</f>
        <v>219281.33333333331</v>
      </c>
      <c r="AT10" s="16" t="s">
        <v>997</v>
      </c>
      <c r="AU10" s="17">
        <f>IF(RUN_YEARS &gt; 3,(A1L219C1 + A1L219C4 + A1L219C7 + A1L219C10) / 4, 0)</f>
        <v>140644.75</v>
      </c>
      <c r="AV10" s="16" t="s">
        <v>998</v>
      </c>
      <c r="AW10" s="17">
        <f>IF(RUN_YEARS &gt; 3,(A1L219C2 + A1L219C5 + A1L219C8 + A1L219C11) / 4, 0)</f>
        <v>74046.5</v>
      </c>
      <c r="AX10" s="16" t="s">
        <v>999</v>
      </c>
      <c r="AY10" s="17">
        <f>(A1L219C22 + A1L219C23)</f>
        <v>214691.25</v>
      </c>
      <c r="AZ10" s="16" t="s">
        <v>1000</v>
      </c>
      <c r="BA10" s="17">
        <f>IF(RUN_YEARS &gt; 4,(A1L219C1 + A1L219C4 + A1L219C7 + A1L219C10 + A1L219C13) / 5, 0)</f>
        <v>138133.6</v>
      </c>
      <c r="BB10" s="16" t="s">
        <v>1001</v>
      </c>
      <c r="BC10" s="17">
        <f>IF(RUN_YEARS &gt; 4,(A1L219C2 + A1L219C5 + A1L219C8 + A1L219C11 + A1L219C14) / 5, 0)</f>
        <v>74239.199999999997</v>
      </c>
      <c r="BD10" s="16" t="s">
        <v>1002</v>
      </c>
      <c r="BE10" s="17">
        <f>(A1L219C25 + A1L219C26)</f>
        <v>212372.8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1596958</v>
      </c>
      <c r="F11" s="16" t="s">
        <v>174</v>
      </c>
      <c r="G11" s="15">
        <v>1609477</v>
      </c>
      <c r="H11" s="16" t="s">
        <v>1003</v>
      </c>
      <c r="I11" s="17">
        <f>(A1L220C1 + A1L220C2)</f>
        <v>3206435</v>
      </c>
      <c r="J11" s="16" t="s">
        <v>175</v>
      </c>
      <c r="K11" s="15">
        <v>1479518</v>
      </c>
      <c r="L11" s="16" t="s">
        <v>175</v>
      </c>
      <c r="M11" s="15">
        <v>1486874</v>
      </c>
      <c r="N11" s="16" t="s">
        <v>1004</v>
      </c>
      <c r="O11" s="17">
        <f>(A1L220C4 + A1L220C5)</f>
        <v>2966392</v>
      </c>
      <c r="P11" s="16" t="s">
        <v>176</v>
      </c>
      <c r="Q11" s="15">
        <v>2026973</v>
      </c>
      <c r="R11" s="16" t="s">
        <v>176</v>
      </c>
      <c r="S11" s="15">
        <v>2021709</v>
      </c>
      <c r="T11" s="16" t="s">
        <v>1005</v>
      </c>
      <c r="U11" s="17">
        <f>(A1L220C7 + A1L220C8)</f>
        <v>4048682</v>
      </c>
      <c r="V11" s="16" t="s">
        <v>177</v>
      </c>
      <c r="W11" s="15">
        <v>2146512</v>
      </c>
      <c r="X11" s="16" t="s">
        <v>177</v>
      </c>
      <c r="Y11" s="15">
        <v>2148250</v>
      </c>
      <c r="Z11" s="16" t="s">
        <v>1006</v>
      </c>
      <c r="AA11" s="17">
        <f>(A1L220C10 + A1L220C11)</f>
        <v>4294762</v>
      </c>
      <c r="AB11" s="16" t="s">
        <v>178</v>
      </c>
      <c r="AC11" s="15">
        <v>2043716</v>
      </c>
      <c r="AD11" s="16" t="s">
        <v>178</v>
      </c>
      <c r="AE11" s="15">
        <v>2045014</v>
      </c>
      <c r="AF11" s="16" t="s">
        <v>1007</v>
      </c>
      <c r="AG11" s="17">
        <f>(A1L220C13 + A1L220C14)</f>
        <v>4088730</v>
      </c>
      <c r="AH11" s="16" t="s">
        <v>1008</v>
      </c>
      <c r="AI11" s="17">
        <f>IF(RUN_YEARS &gt; 1,(A1L220C1 + A1L220C4) / 2, 0)</f>
        <v>1538238</v>
      </c>
      <c r="AJ11" s="16" t="s">
        <v>1009</v>
      </c>
      <c r="AK11" s="17">
        <f>IF(RUN_YEARS &gt; 1,(A1L220C2 + A1L220C5) / 2, 0)</f>
        <v>1548175.5</v>
      </c>
      <c r="AL11" s="16" t="s">
        <v>1010</v>
      </c>
      <c r="AM11" s="17">
        <f>(A1L220C16 + A1L220C17)</f>
        <v>3086413.5</v>
      </c>
      <c r="AN11" s="16" t="s">
        <v>1011</v>
      </c>
      <c r="AO11" s="17">
        <f>IF(RUN_YEARS &gt; 2,(A1L220C1 + A1L220C4 + A1L220C7) / 3, 0)</f>
        <v>1701149.6666666667</v>
      </c>
      <c r="AP11" s="16" t="s">
        <v>1012</v>
      </c>
      <c r="AQ11" s="17">
        <f>IF(RUN_YEARS &gt; 2,(A1L220C2 + A1L220C5 + A1L220C8) / 3, 0)</f>
        <v>1706020</v>
      </c>
      <c r="AR11" s="16" t="s">
        <v>1013</v>
      </c>
      <c r="AS11" s="17">
        <f>(A1L220C19 + A1L220C20)</f>
        <v>3407169.666666667</v>
      </c>
      <c r="AT11" s="16" t="s">
        <v>1014</v>
      </c>
      <c r="AU11" s="17">
        <f>IF(RUN_YEARS &gt; 3,(A1L220C1 + A1L220C4 + A1L220C7 + A1L220C10) / 4, 0)</f>
        <v>1812490.25</v>
      </c>
      <c r="AV11" s="16" t="s">
        <v>1015</v>
      </c>
      <c r="AW11" s="17">
        <f>IF(RUN_YEARS &gt; 3,(A1L220C2 + A1L220C5 + A1L220C8 + A1L220C11) / 4, 0)</f>
        <v>1816577.5</v>
      </c>
      <c r="AX11" s="16" t="s">
        <v>1016</v>
      </c>
      <c r="AY11" s="17">
        <f>(A1L220C22 + A1L220C23)</f>
        <v>3629067.75</v>
      </c>
      <c r="AZ11" s="16" t="s">
        <v>1017</v>
      </c>
      <c r="BA11" s="17">
        <f>IF(RUN_YEARS &gt; 4,(A1L220C1 + A1L220C4 + A1L220C7 + A1L220C10 + A1L220C13) / 5, 0)</f>
        <v>1858735.4</v>
      </c>
      <c r="BB11" s="16" t="s">
        <v>1018</v>
      </c>
      <c r="BC11" s="17">
        <f>IF(RUN_YEARS &gt; 4,(A1L220C2 + A1L220C5 + A1L220C8 + A1L220C11 + A1L220C14) / 5, 0)</f>
        <v>1862264.8</v>
      </c>
      <c r="BD11" s="16" t="s">
        <v>1019</v>
      </c>
      <c r="BE11" s="17">
        <f>(A1L220C25 + A1L220C26)</f>
        <v>3721000.2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39764</v>
      </c>
      <c r="F12" s="16" t="s">
        <v>174</v>
      </c>
      <c r="G12" s="15">
        <v>37705</v>
      </c>
      <c r="H12" s="16" t="s">
        <v>1020</v>
      </c>
      <c r="I12" s="17">
        <f>(A1L221C1 + A1L221C2)</f>
        <v>77469</v>
      </c>
      <c r="J12" s="16" t="s">
        <v>175</v>
      </c>
      <c r="K12" s="15">
        <v>35846</v>
      </c>
      <c r="L12" s="16" t="s">
        <v>175</v>
      </c>
      <c r="M12" s="15">
        <v>35109</v>
      </c>
      <c r="N12" s="16" t="s">
        <v>1021</v>
      </c>
      <c r="O12" s="17">
        <f>(A1L221C4 + A1L221C5)</f>
        <v>70955</v>
      </c>
      <c r="P12" s="16" t="s">
        <v>176</v>
      </c>
      <c r="Q12" s="15">
        <v>42671</v>
      </c>
      <c r="R12" s="16" t="s">
        <v>176</v>
      </c>
      <c r="S12" s="15">
        <v>43839</v>
      </c>
      <c r="T12" s="16" t="s">
        <v>1022</v>
      </c>
      <c r="U12" s="17">
        <f>(A1L221C7 + A1L221C8)</f>
        <v>86510</v>
      </c>
      <c r="V12" s="16" t="s">
        <v>177</v>
      </c>
      <c r="W12" s="15">
        <v>42862</v>
      </c>
      <c r="X12" s="16" t="s">
        <v>177</v>
      </c>
      <c r="Y12" s="15">
        <v>44340</v>
      </c>
      <c r="Z12" s="16" t="s">
        <v>1023</v>
      </c>
      <c r="AA12" s="17">
        <f>(A1L221C10 + A1L221C11)</f>
        <v>87202</v>
      </c>
      <c r="AB12" s="16" t="s">
        <v>178</v>
      </c>
      <c r="AC12" s="15">
        <v>47391</v>
      </c>
      <c r="AD12" s="16" t="s">
        <v>178</v>
      </c>
      <c r="AE12" s="15">
        <v>48173</v>
      </c>
      <c r="AF12" s="16" t="s">
        <v>1024</v>
      </c>
      <c r="AG12" s="17">
        <f>(A1L221C13 + A1L221C14)</f>
        <v>95564</v>
      </c>
      <c r="AH12" s="16" t="s">
        <v>1025</v>
      </c>
      <c r="AI12" s="17">
        <f>IF(RUN_YEARS &gt; 1,(A1L221C1 + A1L221C4) / 2, 0)</f>
        <v>37805</v>
      </c>
      <c r="AJ12" s="16" t="s">
        <v>1026</v>
      </c>
      <c r="AK12" s="17">
        <f>IF(RUN_YEARS &gt; 1,(A1L221C2 + A1L221C5) / 2, 0)</f>
        <v>36407</v>
      </c>
      <c r="AL12" s="16" t="s">
        <v>1027</v>
      </c>
      <c r="AM12" s="17">
        <f>(A1L221C16 + A1L221C17)</f>
        <v>74212</v>
      </c>
      <c r="AN12" s="16" t="s">
        <v>1028</v>
      </c>
      <c r="AO12" s="17">
        <f>IF(RUN_YEARS &gt; 2,(A1L221C1 + A1L221C4 + A1L221C7) / 3, 0)</f>
        <v>39427</v>
      </c>
      <c r="AP12" s="16" t="s">
        <v>1029</v>
      </c>
      <c r="AQ12" s="17">
        <f>IF(RUN_YEARS &gt; 2,(A1L221C2 + A1L221C5 + A1L221C8) / 3, 0)</f>
        <v>38884.333333333336</v>
      </c>
      <c r="AR12" s="16" t="s">
        <v>1030</v>
      </c>
      <c r="AS12" s="17">
        <f>(A1L221C19 + A1L221C20)</f>
        <v>78311.333333333343</v>
      </c>
      <c r="AT12" s="16" t="s">
        <v>1031</v>
      </c>
      <c r="AU12" s="17">
        <f>IF(RUN_YEARS &gt; 3,(A1L221C1 + A1L221C4 + A1L221C7 + A1L221C10) / 4, 0)</f>
        <v>40285.75</v>
      </c>
      <c r="AV12" s="16" t="s">
        <v>1032</v>
      </c>
      <c r="AW12" s="17">
        <f>IF(RUN_YEARS &gt; 3,(A1L221C2 + A1L221C5 + A1L221C8 + A1L221C11) / 4, 0)</f>
        <v>40248.25</v>
      </c>
      <c r="AX12" s="16" t="s">
        <v>1033</v>
      </c>
      <c r="AY12" s="17">
        <f>(A1L221C22 + A1L221C23)</f>
        <v>80534</v>
      </c>
      <c r="AZ12" s="16" t="s">
        <v>1034</v>
      </c>
      <c r="BA12" s="17">
        <f>IF(RUN_YEARS &gt; 4,(A1L221C1 + A1L221C4 + A1L221C7 + A1L221C10 + A1L221C13) / 5, 0)</f>
        <v>41706.800000000003</v>
      </c>
      <c r="BB12" s="16" t="s">
        <v>1035</v>
      </c>
      <c r="BC12" s="17">
        <f>IF(RUN_YEARS &gt; 4,(A1L221C2 + A1L221C5 + A1L221C8 + A1L221C11 + A1L221C14) / 5, 0)</f>
        <v>41833.199999999997</v>
      </c>
      <c r="BD12" s="16" t="s">
        <v>1036</v>
      </c>
      <c r="BE12" s="17">
        <f>(A1L221C25 + A1L221C26)</f>
        <v>83540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1766568</v>
      </c>
      <c r="F13" s="16" t="s">
        <v>174</v>
      </c>
      <c r="G13" s="15">
        <v>1761244</v>
      </c>
      <c r="H13" s="16" t="s">
        <v>1037</v>
      </c>
      <c r="I13" s="17">
        <f>(A1L222C1 + A1L222C2)</f>
        <v>3527812</v>
      </c>
      <c r="J13" s="16" t="s">
        <v>175</v>
      </c>
      <c r="K13" s="15">
        <v>1468069</v>
      </c>
      <c r="L13" s="16" t="s">
        <v>175</v>
      </c>
      <c r="M13" s="15">
        <v>1462371</v>
      </c>
      <c r="N13" s="16" t="s">
        <v>1038</v>
      </c>
      <c r="O13" s="17">
        <f>(A1L222C4 + A1L222C5)</f>
        <v>2930440</v>
      </c>
      <c r="P13" s="16" t="s">
        <v>176</v>
      </c>
      <c r="Q13" s="15">
        <v>1535885</v>
      </c>
      <c r="R13" s="16" t="s">
        <v>176</v>
      </c>
      <c r="S13" s="15">
        <v>1530501</v>
      </c>
      <c r="T13" s="16" t="s">
        <v>1039</v>
      </c>
      <c r="U13" s="17">
        <f>(A1L222C7 + A1L222C8)</f>
        <v>3066386</v>
      </c>
      <c r="V13" s="16" t="s">
        <v>177</v>
      </c>
      <c r="W13" s="15">
        <v>1647532</v>
      </c>
      <c r="X13" s="16" t="s">
        <v>177</v>
      </c>
      <c r="Y13" s="15">
        <v>1605428</v>
      </c>
      <c r="Z13" s="16" t="s">
        <v>1040</v>
      </c>
      <c r="AA13" s="17">
        <f>(A1L222C10 + A1L222C11)</f>
        <v>3252960</v>
      </c>
      <c r="AB13" s="16" t="s">
        <v>178</v>
      </c>
      <c r="AC13" s="15">
        <v>1417295</v>
      </c>
      <c r="AD13" s="16" t="s">
        <v>178</v>
      </c>
      <c r="AE13" s="15">
        <v>1405101</v>
      </c>
      <c r="AF13" s="16" t="s">
        <v>1041</v>
      </c>
      <c r="AG13" s="17">
        <f>(A1L222C13 + A1L222C14)</f>
        <v>2822396</v>
      </c>
      <c r="AH13" s="16" t="s">
        <v>1042</v>
      </c>
      <c r="AI13" s="17">
        <f>IF(RUN_YEARS &gt; 1,(A1L222C1 + A1L222C4) / 2, 0)</f>
        <v>1617318.5</v>
      </c>
      <c r="AJ13" s="16" t="s">
        <v>1043</v>
      </c>
      <c r="AK13" s="17">
        <f>IF(RUN_YEARS &gt; 1,(A1L222C2 + A1L222C5) / 2, 0)</f>
        <v>1611807.5</v>
      </c>
      <c r="AL13" s="16" t="s">
        <v>1044</v>
      </c>
      <c r="AM13" s="17">
        <f>(A1L222C16 + A1L222C17)</f>
        <v>3229126</v>
      </c>
      <c r="AN13" s="16" t="s">
        <v>1045</v>
      </c>
      <c r="AO13" s="17">
        <f>IF(RUN_YEARS &gt; 2,(A1L222C1 + A1L222C4 + A1L222C7) / 3, 0)</f>
        <v>1590174</v>
      </c>
      <c r="AP13" s="16" t="s">
        <v>1046</v>
      </c>
      <c r="AQ13" s="17">
        <f>IF(RUN_YEARS &gt; 2,(A1L222C2 + A1L222C5 + A1L222C8) / 3, 0)</f>
        <v>1584705.3333333333</v>
      </c>
      <c r="AR13" s="16" t="s">
        <v>1047</v>
      </c>
      <c r="AS13" s="17">
        <f>(A1L222C19 + A1L222C20)</f>
        <v>3174879.333333333</v>
      </c>
      <c r="AT13" s="16" t="s">
        <v>1048</v>
      </c>
      <c r="AU13" s="17">
        <f>IF(RUN_YEARS &gt; 3,(A1L222C1 + A1L222C4 + A1L222C7 + A1L222C10) / 4, 0)</f>
        <v>1604513.5</v>
      </c>
      <c r="AV13" s="16" t="s">
        <v>1049</v>
      </c>
      <c r="AW13" s="17">
        <f>IF(RUN_YEARS &gt; 3,(A1L222C2 + A1L222C5 + A1L222C8 + A1L222C11) / 4, 0)</f>
        <v>1589886</v>
      </c>
      <c r="AX13" s="16" t="s">
        <v>1050</v>
      </c>
      <c r="AY13" s="17">
        <f>(A1L222C22 + A1L222C23)</f>
        <v>3194399.5</v>
      </c>
      <c r="AZ13" s="16" t="s">
        <v>1051</v>
      </c>
      <c r="BA13" s="17">
        <f>IF(RUN_YEARS &gt; 4,(A1L222C1 + A1L222C4 + A1L222C7 + A1L222C10 + A1L222C13) / 5, 0)</f>
        <v>1567069.8</v>
      </c>
      <c r="BB13" s="16" t="s">
        <v>1052</v>
      </c>
      <c r="BC13" s="17">
        <f>IF(RUN_YEARS &gt; 4,(A1L222C2 + A1L222C5 + A1L222C8 + A1L222C11 + A1L222C14) / 5, 0)</f>
        <v>1552929</v>
      </c>
      <c r="BD13" s="16" t="s">
        <v>1053</v>
      </c>
      <c r="BE13" s="17">
        <f>(A1L222C25 + A1L222C26)</f>
        <v>3119998.8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83080</v>
      </c>
      <c r="F14" s="16" t="s">
        <v>174</v>
      </c>
      <c r="G14" s="15">
        <v>82609</v>
      </c>
      <c r="H14" s="16" t="s">
        <v>1054</v>
      </c>
      <c r="I14" s="17">
        <f>(A1L223C1 + A1L223C2)</f>
        <v>165689</v>
      </c>
      <c r="J14" s="16" t="s">
        <v>175</v>
      </c>
      <c r="K14" s="15">
        <v>86717</v>
      </c>
      <c r="L14" s="16" t="s">
        <v>175</v>
      </c>
      <c r="M14" s="15">
        <v>86540</v>
      </c>
      <c r="N14" s="16" t="s">
        <v>1055</v>
      </c>
      <c r="O14" s="17">
        <f>(A1L223C4 + A1L223C5)</f>
        <v>173257</v>
      </c>
      <c r="P14" s="16" t="s">
        <v>176</v>
      </c>
      <c r="Q14" s="15">
        <v>99259</v>
      </c>
      <c r="R14" s="16" t="s">
        <v>176</v>
      </c>
      <c r="S14" s="15">
        <v>98883</v>
      </c>
      <c r="T14" s="16" t="s">
        <v>1056</v>
      </c>
      <c r="U14" s="17">
        <f>(A1L223C7 + A1L223C8)</f>
        <v>198142</v>
      </c>
      <c r="V14" s="16" t="s">
        <v>177</v>
      </c>
      <c r="W14" s="15">
        <v>113147</v>
      </c>
      <c r="X14" s="16" t="s">
        <v>177</v>
      </c>
      <c r="Y14" s="15">
        <v>111021</v>
      </c>
      <c r="Z14" s="16" t="s">
        <v>1057</v>
      </c>
      <c r="AA14" s="17">
        <f>(A1L223C10 + A1L223C11)</f>
        <v>224168</v>
      </c>
      <c r="AB14" s="16" t="s">
        <v>178</v>
      </c>
      <c r="AC14" s="15">
        <v>104010</v>
      </c>
      <c r="AD14" s="16" t="s">
        <v>178</v>
      </c>
      <c r="AE14" s="15">
        <v>103463</v>
      </c>
      <c r="AF14" s="16" t="s">
        <v>1058</v>
      </c>
      <c r="AG14" s="17">
        <f>(A1L223C13 + A1L223C14)</f>
        <v>207473</v>
      </c>
      <c r="AH14" s="16" t="s">
        <v>1059</v>
      </c>
      <c r="AI14" s="17">
        <f>IF(RUN_YEARS &gt; 1,(A1L223C1 + A1L223C4) / 2, 0)</f>
        <v>84898.5</v>
      </c>
      <c r="AJ14" s="16" t="s">
        <v>1060</v>
      </c>
      <c r="AK14" s="17">
        <f>IF(RUN_YEARS &gt; 1,(A1L223C2 + A1L223C5) / 2, 0)</f>
        <v>84574.5</v>
      </c>
      <c r="AL14" s="16" t="s">
        <v>1061</v>
      </c>
      <c r="AM14" s="17">
        <f>(A1L223C16 + A1L223C17)</f>
        <v>169473</v>
      </c>
      <c r="AN14" s="16" t="s">
        <v>1062</v>
      </c>
      <c r="AO14" s="17">
        <f>IF(RUN_YEARS &gt; 2,(A1L223C1 + A1L223C4 + A1L223C7) / 3, 0)</f>
        <v>89685.333333333328</v>
      </c>
      <c r="AP14" s="16" t="s">
        <v>1063</v>
      </c>
      <c r="AQ14" s="17">
        <f>IF(RUN_YEARS &gt; 2,(A1L223C2 + A1L223C5 + A1L223C8) / 3, 0)</f>
        <v>89344</v>
      </c>
      <c r="AR14" s="16" t="s">
        <v>1064</v>
      </c>
      <c r="AS14" s="17">
        <f>(A1L223C19 + A1L223C20)</f>
        <v>179029.33333333331</v>
      </c>
      <c r="AT14" s="16" t="s">
        <v>1065</v>
      </c>
      <c r="AU14" s="17">
        <f>IF(RUN_YEARS &gt; 3,(A1L223C1 + A1L223C4 + A1L223C7 + A1L223C10) / 4, 0)</f>
        <v>95550.75</v>
      </c>
      <c r="AV14" s="16" t="s">
        <v>1066</v>
      </c>
      <c r="AW14" s="17">
        <f>IF(RUN_YEARS &gt; 3,(A1L223C2 + A1L223C5 + A1L223C8 + A1L223C11) / 4, 0)</f>
        <v>94763.25</v>
      </c>
      <c r="AX14" s="16" t="s">
        <v>1067</v>
      </c>
      <c r="AY14" s="17">
        <f>(A1L223C22 + A1L223C23)</f>
        <v>190314</v>
      </c>
      <c r="AZ14" s="16" t="s">
        <v>1068</v>
      </c>
      <c r="BA14" s="17">
        <f>IF(RUN_YEARS &gt; 4,(A1L223C1 + A1L223C4 + A1L223C7 + A1L223C10 + A1L223C13) / 5, 0)</f>
        <v>97242.6</v>
      </c>
      <c r="BB14" s="16" t="s">
        <v>1069</v>
      </c>
      <c r="BC14" s="17">
        <f>IF(RUN_YEARS &gt; 4,(A1L223C2 + A1L223C5 + A1L223C8 + A1L223C11 + A1L223C14) / 5, 0)</f>
        <v>96503.2</v>
      </c>
      <c r="BD14" s="16" t="s">
        <v>1070</v>
      </c>
      <c r="BE14" s="17">
        <f>(A1L223C25 + A1L223C26)</f>
        <v>193745.8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950531</v>
      </c>
      <c r="F15" s="16" t="s">
        <v>174</v>
      </c>
      <c r="G15" s="15">
        <v>951935</v>
      </c>
      <c r="H15" s="16" t="s">
        <v>1071</v>
      </c>
      <c r="I15" s="17">
        <f>(A1L224C1 + A1L224C2)</f>
        <v>1902466</v>
      </c>
      <c r="J15" s="16" t="s">
        <v>175</v>
      </c>
      <c r="K15" s="15">
        <v>857124</v>
      </c>
      <c r="L15" s="16" t="s">
        <v>175</v>
      </c>
      <c r="M15" s="15">
        <v>861940</v>
      </c>
      <c r="N15" s="16" t="s">
        <v>1072</v>
      </c>
      <c r="O15" s="17">
        <f>(A1L224C4 + A1L224C5)</f>
        <v>1719064</v>
      </c>
      <c r="P15" s="16" t="s">
        <v>176</v>
      </c>
      <c r="Q15" s="15">
        <v>997351</v>
      </c>
      <c r="R15" s="16" t="s">
        <v>176</v>
      </c>
      <c r="S15" s="15">
        <v>992564</v>
      </c>
      <c r="T15" s="16" t="s">
        <v>1073</v>
      </c>
      <c r="U15" s="17">
        <f>(A1L224C7 + A1L224C8)</f>
        <v>1989915</v>
      </c>
      <c r="V15" s="16" t="s">
        <v>177</v>
      </c>
      <c r="W15" s="15">
        <v>1084992</v>
      </c>
      <c r="X15" s="16" t="s">
        <v>177</v>
      </c>
      <c r="Y15" s="15">
        <v>1090488</v>
      </c>
      <c r="Z15" s="16" t="s">
        <v>1074</v>
      </c>
      <c r="AA15" s="17">
        <f>(A1L224C10 + A1L224C11)</f>
        <v>2175480</v>
      </c>
      <c r="AB15" s="16" t="s">
        <v>178</v>
      </c>
      <c r="AC15" s="15">
        <v>1025052</v>
      </c>
      <c r="AD15" s="16" t="s">
        <v>178</v>
      </c>
      <c r="AE15" s="15">
        <v>1031610</v>
      </c>
      <c r="AF15" s="16" t="s">
        <v>1075</v>
      </c>
      <c r="AG15" s="17">
        <f>(A1L224C13 + A1L224C14)</f>
        <v>2056662</v>
      </c>
      <c r="AH15" s="16" t="s">
        <v>1076</v>
      </c>
      <c r="AI15" s="17">
        <f>IF(RUN_YEARS &gt; 1,(A1L224C1 + A1L224C4) / 2, 0)</f>
        <v>903827.5</v>
      </c>
      <c r="AJ15" s="16" t="s">
        <v>1077</v>
      </c>
      <c r="AK15" s="17">
        <f>IF(RUN_YEARS &gt; 1,(A1L224C2 + A1L224C5) / 2, 0)</f>
        <v>906937.5</v>
      </c>
      <c r="AL15" s="16" t="s">
        <v>1078</v>
      </c>
      <c r="AM15" s="17">
        <f>(A1L224C16 + A1L224C17)</f>
        <v>1810765</v>
      </c>
      <c r="AN15" s="16" t="s">
        <v>1079</v>
      </c>
      <c r="AO15" s="17">
        <f>IF(RUN_YEARS &gt; 2,(A1L224C1 + A1L224C4 + A1L224C7) / 3, 0)</f>
        <v>935002</v>
      </c>
      <c r="AP15" s="16" t="s">
        <v>1080</v>
      </c>
      <c r="AQ15" s="17">
        <f>IF(RUN_YEARS &gt; 2,(A1L224C2 + A1L224C5 + A1L224C8) / 3, 0)</f>
        <v>935479.66666666663</v>
      </c>
      <c r="AR15" s="16" t="s">
        <v>1081</v>
      </c>
      <c r="AS15" s="17">
        <f>(A1L224C19 + A1L224C20)</f>
        <v>1870481.6666666665</v>
      </c>
      <c r="AT15" s="16" t="s">
        <v>1082</v>
      </c>
      <c r="AU15" s="17">
        <f>IF(RUN_YEARS &gt; 3,(A1L224C1 + A1L224C4 + A1L224C7 + A1L224C10) / 4, 0)</f>
        <v>972499.5</v>
      </c>
      <c r="AV15" s="16" t="s">
        <v>1083</v>
      </c>
      <c r="AW15" s="17">
        <f>IF(RUN_YEARS &gt; 3,(A1L224C2 + A1L224C5 + A1L224C8 + A1L224C11) / 4, 0)</f>
        <v>974231.75</v>
      </c>
      <c r="AX15" s="16" t="s">
        <v>1084</v>
      </c>
      <c r="AY15" s="17">
        <f>(A1L224C22 + A1L224C23)</f>
        <v>1946731.25</v>
      </c>
      <c r="AZ15" s="16" t="s">
        <v>1085</v>
      </c>
      <c r="BA15" s="17">
        <f>IF(RUN_YEARS &gt; 4,(A1L224C1 + A1L224C4 + A1L224C7 + A1L224C10 + A1L224C13) / 5, 0)</f>
        <v>983010</v>
      </c>
      <c r="BB15" s="16" t="s">
        <v>1086</v>
      </c>
      <c r="BC15" s="17">
        <f>IF(RUN_YEARS &gt; 4,(A1L224C2 + A1L224C5 + A1L224C8 + A1L224C11 + A1L224C14) / 5, 0)</f>
        <v>985707.4</v>
      </c>
      <c r="BD15" s="16" t="s">
        <v>1087</v>
      </c>
      <c r="BE15" s="17">
        <f>(A1L224C25 + A1L224C26)</f>
        <v>1968717.4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24266</v>
      </c>
      <c r="F16" s="16" t="s">
        <v>174</v>
      </c>
      <c r="G16" s="15">
        <v>21544</v>
      </c>
      <c r="H16" s="16" t="s">
        <v>1088</v>
      </c>
      <c r="I16" s="17">
        <f>(A1L225C1 + A1L225C2)</f>
        <v>45810</v>
      </c>
      <c r="J16" s="16" t="s">
        <v>175</v>
      </c>
      <c r="K16" s="15">
        <v>24454</v>
      </c>
      <c r="L16" s="16" t="s">
        <v>175</v>
      </c>
      <c r="M16" s="15">
        <v>21440</v>
      </c>
      <c r="N16" s="16" t="s">
        <v>1089</v>
      </c>
      <c r="O16" s="17">
        <f>(A1L225C4 + A1L225C5)</f>
        <v>45894</v>
      </c>
      <c r="P16" s="16" t="s">
        <v>176</v>
      </c>
      <c r="Q16" s="15">
        <v>26467</v>
      </c>
      <c r="R16" s="16" t="s">
        <v>176</v>
      </c>
      <c r="S16" s="15">
        <v>22861</v>
      </c>
      <c r="T16" s="16" t="s">
        <v>1090</v>
      </c>
      <c r="U16" s="17">
        <f>(A1L225C7 + A1L225C8)</f>
        <v>49328</v>
      </c>
      <c r="V16" s="16" t="s">
        <v>177</v>
      </c>
      <c r="W16" s="15">
        <v>23623</v>
      </c>
      <c r="X16" s="16" t="s">
        <v>177</v>
      </c>
      <c r="Y16" s="15">
        <v>21289</v>
      </c>
      <c r="Z16" s="16" t="s">
        <v>1091</v>
      </c>
      <c r="AA16" s="17">
        <f>(A1L225C10 + A1L225C11)</f>
        <v>44912</v>
      </c>
      <c r="AB16" s="16" t="s">
        <v>178</v>
      </c>
      <c r="AC16" s="15">
        <v>25545</v>
      </c>
      <c r="AD16" s="16" t="s">
        <v>178</v>
      </c>
      <c r="AE16" s="15">
        <v>24116</v>
      </c>
      <c r="AF16" s="16" t="s">
        <v>1092</v>
      </c>
      <c r="AG16" s="17">
        <f>(A1L225C13 + A1L225C14)</f>
        <v>49661</v>
      </c>
      <c r="AH16" s="16" t="s">
        <v>1093</v>
      </c>
      <c r="AI16" s="17">
        <f>IF(RUN_YEARS &gt; 1,(A1L225C1 + A1L225C4) / 2, 0)</f>
        <v>24360</v>
      </c>
      <c r="AJ16" s="16" t="s">
        <v>1094</v>
      </c>
      <c r="AK16" s="17">
        <f>IF(RUN_YEARS &gt; 1,(A1L225C2 + A1L225C5) / 2, 0)</f>
        <v>21492</v>
      </c>
      <c r="AL16" s="16" t="s">
        <v>1095</v>
      </c>
      <c r="AM16" s="17">
        <f>(A1L225C16 + A1L225C17)</f>
        <v>45852</v>
      </c>
      <c r="AN16" s="16" t="s">
        <v>1096</v>
      </c>
      <c r="AO16" s="17">
        <f>IF(RUN_YEARS &gt; 2,(A1L225C1 + A1L225C4 + A1L225C7) / 3, 0)</f>
        <v>25062.333333333332</v>
      </c>
      <c r="AP16" s="16" t="s">
        <v>1097</v>
      </c>
      <c r="AQ16" s="17">
        <f>IF(RUN_YEARS &gt; 2,(A1L225C2 + A1L225C5 + A1L225C8) / 3, 0)</f>
        <v>21948.333333333332</v>
      </c>
      <c r="AR16" s="16" t="s">
        <v>1098</v>
      </c>
      <c r="AS16" s="17">
        <f>(A1L225C19 + A1L225C20)</f>
        <v>47010.666666666664</v>
      </c>
      <c r="AT16" s="16" t="s">
        <v>1099</v>
      </c>
      <c r="AU16" s="17">
        <f>IF(RUN_YEARS &gt; 3,(A1L225C1 + A1L225C4 + A1L225C7 + A1L225C10) / 4, 0)</f>
        <v>24702.5</v>
      </c>
      <c r="AV16" s="16" t="s">
        <v>1100</v>
      </c>
      <c r="AW16" s="17">
        <f>IF(RUN_YEARS &gt; 3,(A1L225C2 + A1L225C5 + A1L225C8 + A1L225C11) / 4, 0)</f>
        <v>21783.5</v>
      </c>
      <c r="AX16" s="16" t="s">
        <v>1101</v>
      </c>
      <c r="AY16" s="17">
        <f>(A1L225C22 + A1L225C23)</f>
        <v>46486</v>
      </c>
      <c r="AZ16" s="16" t="s">
        <v>1102</v>
      </c>
      <c r="BA16" s="17">
        <f>IF(RUN_YEARS &gt; 4,(A1L225C1 + A1L225C4 + A1L225C7 + A1L225C10 + A1L225C13) / 5, 0)</f>
        <v>24871</v>
      </c>
      <c r="BB16" s="16" t="s">
        <v>1103</v>
      </c>
      <c r="BC16" s="17">
        <f>IF(RUN_YEARS &gt; 4,(A1L225C2 + A1L225C5 + A1L225C8 + A1L225C11 + A1L225C14) / 5, 0)</f>
        <v>22250</v>
      </c>
      <c r="BD16" s="16" t="s">
        <v>1104</v>
      </c>
      <c r="BE16" s="17">
        <f>(A1L225C25 + A1L225C26)</f>
        <v>47121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7398</v>
      </c>
      <c r="F17" s="16" t="s">
        <v>174</v>
      </c>
      <c r="G17" s="15">
        <v>7325</v>
      </c>
      <c r="H17" s="16" t="s">
        <v>1105</v>
      </c>
      <c r="I17" s="17">
        <f>(A1L226C1 + A1L226C2)</f>
        <v>14723</v>
      </c>
      <c r="J17" s="16" t="s">
        <v>175</v>
      </c>
      <c r="K17" s="15">
        <v>7010</v>
      </c>
      <c r="L17" s="16" t="s">
        <v>175</v>
      </c>
      <c r="M17" s="15">
        <v>6723</v>
      </c>
      <c r="N17" s="16" t="s">
        <v>1106</v>
      </c>
      <c r="O17" s="17">
        <f>(A1L226C4 + A1L226C5)</f>
        <v>13733</v>
      </c>
      <c r="P17" s="16" t="s">
        <v>176</v>
      </c>
      <c r="Q17" s="15">
        <v>4472</v>
      </c>
      <c r="R17" s="16" t="s">
        <v>176</v>
      </c>
      <c r="S17" s="15">
        <v>4431</v>
      </c>
      <c r="T17" s="16" t="s">
        <v>1107</v>
      </c>
      <c r="U17" s="17">
        <f>(A1L226C7 + A1L226C8)</f>
        <v>8903</v>
      </c>
      <c r="V17" s="16" t="s">
        <v>177</v>
      </c>
      <c r="W17" s="15">
        <v>3114</v>
      </c>
      <c r="X17" s="16" t="s">
        <v>177</v>
      </c>
      <c r="Y17" s="15">
        <v>2888</v>
      </c>
      <c r="Z17" s="16" t="s">
        <v>1108</v>
      </c>
      <c r="AA17" s="17">
        <f>(A1L226C10 + A1L226C11)</f>
        <v>6002</v>
      </c>
      <c r="AB17" s="16" t="s">
        <v>178</v>
      </c>
      <c r="AC17" s="15">
        <v>2647</v>
      </c>
      <c r="AD17" s="16" t="s">
        <v>178</v>
      </c>
      <c r="AE17" s="15">
        <v>2552</v>
      </c>
      <c r="AF17" s="16" t="s">
        <v>1109</v>
      </c>
      <c r="AG17" s="17">
        <f>(A1L226C13 + A1L226C14)</f>
        <v>5199</v>
      </c>
      <c r="AH17" s="16" t="s">
        <v>1110</v>
      </c>
      <c r="AI17" s="17">
        <f>IF(RUN_YEARS &gt; 1,(A1L226C1 + A1L226C4) / 2, 0)</f>
        <v>7204</v>
      </c>
      <c r="AJ17" s="16" t="s">
        <v>1111</v>
      </c>
      <c r="AK17" s="17">
        <f>IF(RUN_YEARS &gt; 1,(A1L226C2 + A1L226C5) / 2, 0)</f>
        <v>7024</v>
      </c>
      <c r="AL17" s="16" t="s">
        <v>1112</v>
      </c>
      <c r="AM17" s="17">
        <f>(A1L226C16 + A1L226C17)</f>
        <v>14228</v>
      </c>
      <c r="AN17" s="16" t="s">
        <v>1113</v>
      </c>
      <c r="AO17" s="17">
        <f>IF(RUN_YEARS &gt; 2,(A1L226C1 + A1L226C4 + A1L226C7) / 3, 0)</f>
        <v>6293.333333333333</v>
      </c>
      <c r="AP17" s="16" t="s">
        <v>1114</v>
      </c>
      <c r="AQ17" s="17">
        <f>IF(RUN_YEARS &gt; 2,(A1L226C2 + A1L226C5 + A1L226C8) / 3, 0)</f>
        <v>6159.666666666667</v>
      </c>
      <c r="AR17" s="16" t="s">
        <v>1115</v>
      </c>
      <c r="AS17" s="17">
        <f>(A1L226C19 + A1L226C20)</f>
        <v>12453</v>
      </c>
      <c r="AT17" s="16" t="s">
        <v>1116</v>
      </c>
      <c r="AU17" s="17">
        <f>IF(RUN_YEARS &gt; 3,(A1L226C1 + A1L226C4 + A1L226C7 + A1L226C10) / 4, 0)</f>
        <v>5498.5</v>
      </c>
      <c r="AV17" s="16" t="s">
        <v>1117</v>
      </c>
      <c r="AW17" s="17">
        <f>IF(RUN_YEARS &gt; 3,(A1L226C2 + A1L226C5 + A1L226C8 + A1L226C11) / 4, 0)</f>
        <v>5341.75</v>
      </c>
      <c r="AX17" s="16" t="s">
        <v>1118</v>
      </c>
      <c r="AY17" s="17">
        <f>(A1L226C22 + A1L226C23)</f>
        <v>10840.25</v>
      </c>
      <c r="AZ17" s="16" t="s">
        <v>1119</v>
      </c>
      <c r="BA17" s="17">
        <f>IF(RUN_YEARS &gt; 4,(A1L226C1 + A1L226C4 + A1L226C7 + A1L226C10 + A1L226C13) / 5, 0)</f>
        <v>4928.2</v>
      </c>
      <c r="BB17" s="16" t="s">
        <v>1120</v>
      </c>
      <c r="BC17" s="17">
        <f>IF(RUN_YEARS &gt; 4,(A1L226C2 + A1L226C5 + A1L226C8 + A1L226C11 + A1L226C14) / 5, 0)</f>
        <v>4783.8</v>
      </c>
      <c r="BD17" s="16" t="s">
        <v>1121</v>
      </c>
      <c r="BE17" s="17">
        <f>(A1L226C25 + A1L226C26)</f>
        <v>9712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2402749</v>
      </c>
      <c r="F18" s="16" t="s">
        <v>174</v>
      </c>
      <c r="G18" s="15">
        <v>175509</v>
      </c>
      <c r="H18" s="16" t="s">
        <v>1122</v>
      </c>
      <c r="I18" s="17">
        <f>(A1L227C1 + A1L227C2)</f>
        <v>2578258</v>
      </c>
      <c r="J18" s="16" t="s">
        <v>175</v>
      </c>
      <c r="K18" s="15">
        <v>2291277</v>
      </c>
      <c r="L18" s="16" t="s">
        <v>175</v>
      </c>
      <c r="M18" s="15">
        <v>149588</v>
      </c>
      <c r="N18" s="16" t="s">
        <v>1123</v>
      </c>
      <c r="O18" s="17">
        <f>(A1L227C4 + A1L227C5)</f>
        <v>2440865</v>
      </c>
      <c r="P18" s="16" t="s">
        <v>176</v>
      </c>
      <c r="Q18" s="15">
        <v>2324136</v>
      </c>
      <c r="R18" s="16" t="s">
        <v>176</v>
      </c>
      <c r="S18" s="15">
        <v>195834</v>
      </c>
      <c r="T18" s="16" t="s">
        <v>1124</v>
      </c>
      <c r="U18" s="17">
        <f>(A1L227C7 + A1L227C8)</f>
        <v>2519970</v>
      </c>
      <c r="V18" s="16" t="s">
        <v>177</v>
      </c>
      <c r="W18" s="15">
        <v>2299549</v>
      </c>
      <c r="X18" s="16" t="s">
        <v>177</v>
      </c>
      <c r="Y18" s="15">
        <v>169506</v>
      </c>
      <c r="Z18" s="16" t="s">
        <v>1125</v>
      </c>
      <c r="AA18" s="17">
        <f>(A1L227C10 + A1L227C11)</f>
        <v>2469055</v>
      </c>
      <c r="AB18" s="16" t="s">
        <v>178</v>
      </c>
      <c r="AC18" s="15">
        <v>2065040</v>
      </c>
      <c r="AD18" s="16" t="s">
        <v>178</v>
      </c>
      <c r="AE18" s="15">
        <v>153561</v>
      </c>
      <c r="AF18" s="16" t="s">
        <v>1126</v>
      </c>
      <c r="AG18" s="17">
        <f>(A1L227C13 + A1L227C14)</f>
        <v>2218601</v>
      </c>
      <c r="AH18" s="16" t="s">
        <v>1127</v>
      </c>
      <c r="AI18" s="17">
        <f>IF(RUN_YEARS &gt; 1,(A1L227C1 + A1L227C4) / 2, 0)</f>
        <v>2347013</v>
      </c>
      <c r="AJ18" s="16" t="s">
        <v>1128</v>
      </c>
      <c r="AK18" s="17">
        <f>IF(RUN_YEARS &gt; 1,(A1L227C2 + A1L227C5) / 2, 0)</f>
        <v>162548.5</v>
      </c>
      <c r="AL18" s="16" t="s">
        <v>1129</v>
      </c>
      <c r="AM18" s="17">
        <f>(A1L227C16 + A1L227C17)</f>
        <v>2509561.5</v>
      </c>
      <c r="AN18" s="16" t="s">
        <v>1130</v>
      </c>
      <c r="AO18" s="17">
        <f>IF(RUN_YEARS &gt; 2,(A1L227C1 + A1L227C4 + A1L227C7) / 3, 0)</f>
        <v>2339387.3333333335</v>
      </c>
      <c r="AP18" s="16" t="s">
        <v>1131</v>
      </c>
      <c r="AQ18" s="17">
        <f>IF(RUN_YEARS &gt; 2,(A1L227C2 + A1L227C5 + A1L227C8) / 3, 0)</f>
        <v>173643.66666666666</v>
      </c>
      <c r="AR18" s="16" t="s">
        <v>1132</v>
      </c>
      <c r="AS18" s="17">
        <f>(A1L227C19 + A1L227C20)</f>
        <v>2513031</v>
      </c>
      <c r="AT18" s="16" t="s">
        <v>1133</v>
      </c>
      <c r="AU18" s="17">
        <f>IF(RUN_YEARS &gt; 3,(A1L227C1 + A1L227C4 + A1L227C7 + A1L227C10) / 4, 0)</f>
        <v>2329427.75</v>
      </c>
      <c r="AV18" s="16" t="s">
        <v>1134</v>
      </c>
      <c r="AW18" s="17">
        <f>IF(RUN_YEARS &gt; 3,(A1L227C2 + A1L227C5 + A1L227C8 + A1L227C11) / 4, 0)</f>
        <v>172609.25</v>
      </c>
      <c r="AX18" s="16" t="s">
        <v>1135</v>
      </c>
      <c r="AY18" s="17">
        <f>(A1L227C22 + A1L227C23)</f>
        <v>2502037</v>
      </c>
      <c r="AZ18" s="16" t="s">
        <v>1136</v>
      </c>
      <c r="BA18" s="17">
        <f>IF(RUN_YEARS &gt; 4,(A1L227C1 + A1L227C4 + A1L227C7 + A1L227C10 + A1L227C13) / 5, 0)</f>
        <v>2276550.2000000002</v>
      </c>
      <c r="BB18" s="16" t="s">
        <v>1137</v>
      </c>
      <c r="BC18" s="17">
        <f>IF(RUN_YEARS &gt; 4,(A1L227C2 + A1L227C5 + A1L227C8 + A1L227C11 + A1L227C14) / 5, 0)</f>
        <v>168799.6</v>
      </c>
      <c r="BD18" s="16" t="s">
        <v>1138</v>
      </c>
      <c r="BE18" s="17">
        <f>(A1L227C25 + A1L227C26)</f>
        <v>2445349.8000000003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901837</v>
      </c>
      <c r="F19" s="16" t="s">
        <v>174</v>
      </c>
      <c r="G19" s="15">
        <v>307405</v>
      </c>
      <c r="H19" s="16" t="s">
        <v>1139</v>
      </c>
      <c r="I19" s="17">
        <f>(A1L228C1 + A1L228C2)</f>
        <v>1209242</v>
      </c>
      <c r="J19" s="16" t="s">
        <v>175</v>
      </c>
      <c r="K19" s="15">
        <v>906608</v>
      </c>
      <c r="L19" s="16" t="s">
        <v>175</v>
      </c>
      <c r="M19" s="15">
        <v>314073</v>
      </c>
      <c r="N19" s="16" t="s">
        <v>1140</v>
      </c>
      <c r="O19" s="17">
        <f>(A1L228C4 + A1L228C5)</f>
        <v>1220681</v>
      </c>
      <c r="P19" s="16" t="s">
        <v>176</v>
      </c>
      <c r="Q19" s="15">
        <v>883611</v>
      </c>
      <c r="R19" s="16" t="s">
        <v>176</v>
      </c>
      <c r="S19" s="15">
        <v>330844</v>
      </c>
      <c r="T19" s="16" t="s">
        <v>1141</v>
      </c>
      <c r="U19" s="17">
        <f>(A1L228C7 + A1L228C8)</f>
        <v>1214455</v>
      </c>
      <c r="V19" s="16" t="s">
        <v>177</v>
      </c>
      <c r="W19" s="15">
        <v>815522</v>
      </c>
      <c r="X19" s="16" t="s">
        <v>177</v>
      </c>
      <c r="Y19" s="15">
        <v>303865</v>
      </c>
      <c r="Z19" s="16" t="s">
        <v>1142</v>
      </c>
      <c r="AA19" s="17">
        <f>(A1L228C10 + A1L228C11)</f>
        <v>1119387</v>
      </c>
      <c r="AB19" s="16" t="s">
        <v>178</v>
      </c>
      <c r="AC19" s="15">
        <v>770938</v>
      </c>
      <c r="AD19" s="16" t="s">
        <v>178</v>
      </c>
      <c r="AE19" s="15">
        <v>278749</v>
      </c>
      <c r="AF19" s="16" t="s">
        <v>1143</v>
      </c>
      <c r="AG19" s="17">
        <f>(A1L228C13 + A1L228C14)</f>
        <v>1049687</v>
      </c>
      <c r="AH19" s="16" t="s">
        <v>1144</v>
      </c>
      <c r="AI19" s="17">
        <f>IF(RUN_YEARS &gt; 1,(A1L228C1 + A1L228C4) / 2, 0)</f>
        <v>904222.5</v>
      </c>
      <c r="AJ19" s="16" t="s">
        <v>1145</v>
      </c>
      <c r="AK19" s="17">
        <f>IF(RUN_YEARS &gt; 1,(A1L228C2 + A1L228C5) / 2, 0)</f>
        <v>310739</v>
      </c>
      <c r="AL19" s="16" t="s">
        <v>1146</v>
      </c>
      <c r="AM19" s="17">
        <f>(A1L228C16 + A1L228C17)</f>
        <v>1214961.5</v>
      </c>
      <c r="AN19" s="16" t="s">
        <v>1147</v>
      </c>
      <c r="AO19" s="17">
        <f>IF(RUN_YEARS &gt; 2,(A1L228C1 + A1L228C4 + A1L228C7) / 3, 0)</f>
        <v>897352</v>
      </c>
      <c r="AP19" s="16" t="s">
        <v>1148</v>
      </c>
      <c r="AQ19" s="17">
        <f>IF(RUN_YEARS &gt; 2,(A1L228C2 + A1L228C5 + A1L228C8) / 3, 0)</f>
        <v>317440.66666666669</v>
      </c>
      <c r="AR19" s="16" t="s">
        <v>1149</v>
      </c>
      <c r="AS19" s="17">
        <f>(A1L228C19 + A1L228C20)</f>
        <v>1214792.6666666667</v>
      </c>
      <c r="AT19" s="16" t="s">
        <v>1150</v>
      </c>
      <c r="AU19" s="17">
        <f>IF(RUN_YEARS &gt; 3,(A1L228C1 + A1L228C4 + A1L228C7 + A1L228C10) / 4, 0)</f>
        <v>876894.5</v>
      </c>
      <c r="AV19" s="16" t="s">
        <v>1151</v>
      </c>
      <c r="AW19" s="17">
        <f>IF(RUN_YEARS &gt; 3,(A1L228C2 + A1L228C5 + A1L228C8 + A1L228C11) / 4, 0)</f>
        <v>314046.75</v>
      </c>
      <c r="AX19" s="16" t="s">
        <v>1152</v>
      </c>
      <c r="AY19" s="17">
        <f>(A1L228C22 + A1L228C23)</f>
        <v>1190941.25</v>
      </c>
      <c r="AZ19" s="16" t="s">
        <v>1153</v>
      </c>
      <c r="BA19" s="17">
        <f>IF(RUN_YEARS &gt; 4,(A1L228C1 + A1L228C4 + A1L228C7 + A1L228C10 + A1L228C13) / 5, 0)</f>
        <v>855703.2</v>
      </c>
      <c r="BB19" s="16" t="s">
        <v>1154</v>
      </c>
      <c r="BC19" s="17">
        <f>IF(RUN_YEARS &gt; 4,(A1L228C2 + A1L228C5 + A1L228C8 + A1L228C11 + A1L228C14) / 5, 0)</f>
        <v>306987.2</v>
      </c>
      <c r="BD19" s="16" t="s">
        <v>1155</v>
      </c>
      <c r="BE19" s="17">
        <f>(A1L228C25 + A1L228C26)</f>
        <v>1162690.3999999999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769</v>
      </c>
      <c r="F20" s="16" t="s">
        <v>174</v>
      </c>
      <c r="G20" s="15">
        <v>974</v>
      </c>
      <c r="H20" s="16" t="s">
        <v>1156</v>
      </c>
      <c r="I20" s="17">
        <f>(A1L229C1 + A1L229C2)</f>
        <v>1743</v>
      </c>
      <c r="J20" s="16" t="s">
        <v>175</v>
      </c>
      <c r="K20" s="15">
        <v>503</v>
      </c>
      <c r="L20" s="16" t="s">
        <v>175</v>
      </c>
      <c r="M20" s="15">
        <v>1076</v>
      </c>
      <c r="N20" s="16" t="s">
        <v>1157</v>
      </c>
      <c r="O20" s="17">
        <f>(A1L229C4 + A1L229C5)</f>
        <v>1579</v>
      </c>
      <c r="P20" s="16" t="s">
        <v>176</v>
      </c>
      <c r="Q20" s="15">
        <v>420</v>
      </c>
      <c r="R20" s="16" t="s">
        <v>176</v>
      </c>
      <c r="S20" s="15">
        <v>618</v>
      </c>
      <c r="T20" s="16" t="s">
        <v>1158</v>
      </c>
      <c r="U20" s="17">
        <f>(A1L229C7 + A1L229C8)</f>
        <v>1038</v>
      </c>
      <c r="V20" s="16" t="s">
        <v>177</v>
      </c>
      <c r="W20" s="15">
        <v>523</v>
      </c>
      <c r="X20" s="16" t="s">
        <v>177</v>
      </c>
      <c r="Y20" s="15">
        <v>649</v>
      </c>
      <c r="Z20" s="16" t="s">
        <v>1159</v>
      </c>
      <c r="AA20" s="17">
        <f>(A1L229C10 + A1L229C11)</f>
        <v>1172</v>
      </c>
      <c r="AB20" s="16" t="s">
        <v>178</v>
      </c>
      <c r="AC20" s="15">
        <v>319</v>
      </c>
      <c r="AD20" s="16" t="s">
        <v>178</v>
      </c>
      <c r="AE20" s="15">
        <v>503</v>
      </c>
      <c r="AF20" s="16" t="s">
        <v>1160</v>
      </c>
      <c r="AG20" s="17">
        <f>(A1L229C13 + A1L229C14)</f>
        <v>822</v>
      </c>
      <c r="AH20" s="16" t="s">
        <v>1161</v>
      </c>
      <c r="AI20" s="17">
        <f>IF(RUN_YEARS &gt; 1,(A1L229C1 + A1L229C4) / 2, 0)</f>
        <v>636</v>
      </c>
      <c r="AJ20" s="16" t="s">
        <v>1162</v>
      </c>
      <c r="AK20" s="17">
        <f>IF(RUN_YEARS &gt; 1,(A1L229C2 + A1L229C5) / 2, 0)</f>
        <v>1025</v>
      </c>
      <c r="AL20" s="16" t="s">
        <v>1163</v>
      </c>
      <c r="AM20" s="17">
        <f>(A1L229C16 + A1L229C17)</f>
        <v>1661</v>
      </c>
      <c r="AN20" s="16" t="s">
        <v>1164</v>
      </c>
      <c r="AO20" s="17">
        <f>IF(RUN_YEARS &gt; 2,(A1L229C1 + A1L229C4 + A1L229C7) / 3, 0)</f>
        <v>564</v>
      </c>
      <c r="AP20" s="16" t="s">
        <v>1165</v>
      </c>
      <c r="AQ20" s="17">
        <f>IF(RUN_YEARS &gt; 2,(A1L229C2 + A1L229C5 + A1L229C8) / 3, 0)</f>
        <v>889.33333333333337</v>
      </c>
      <c r="AR20" s="16" t="s">
        <v>1166</v>
      </c>
      <c r="AS20" s="17">
        <f>(A1L229C19 + A1L229C20)</f>
        <v>1453.3333333333335</v>
      </c>
      <c r="AT20" s="16" t="s">
        <v>1167</v>
      </c>
      <c r="AU20" s="17">
        <f>IF(RUN_YEARS &gt; 3,(A1L229C1 + A1L229C4 + A1L229C7 + A1L229C10) / 4, 0)</f>
        <v>553.75</v>
      </c>
      <c r="AV20" s="16" t="s">
        <v>1168</v>
      </c>
      <c r="AW20" s="17">
        <f>IF(RUN_YEARS &gt; 3,(A1L229C2 + A1L229C5 + A1L229C8 + A1L229C11) / 4, 0)</f>
        <v>829.25</v>
      </c>
      <c r="AX20" s="16" t="s">
        <v>1169</v>
      </c>
      <c r="AY20" s="17">
        <f>(A1L229C22 + A1L229C23)</f>
        <v>1383</v>
      </c>
      <c r="AZ20" s="16" t="s">
        <v>1170</v>
      </c>
      <c r="BA20" s="17">
        <f>IF(RUN_YEARS &gt; 4,(A1L229C1 + A1L229C4 + A1L229C7 + A1L229C10 + A1L229C13) / 5, 0)</f>
        <v>506.8</v>
      </c>
      <c r="BB20" s="16" t="s">
        <v>1171</v>
      </c>
      <c r="BC20" s="17">
        <f>IF(RUN_YEARS &gt; 4,(A1L229C2 + A1L229C5 + A1L229C8 + A1L229C11 + A1L229C14) / 5, 0)</f>
        <v>764</v>
      </c>
      <c r="BD20" s="16" t="s">
        <v>1172</v>
      </c>
      <c r="BE20" s="17">
        <f>(A1L229C25 + A1L229C26)</f>
        <v>1270.8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195436</v>
      </c>
      <c r="F21" s="16" t="s">
        <v>174</v>
      </c>
      <c r="G21" s="15">
        <v>173881</v>
      </c>
      <c r="H21" s="16" t="s">
        <v>1173</v>
      </c>
      <c r="I21" s="17">
        <f>(A1L230C1 + A1L230C2)</f>
        <v>369317</v>
      </c>
      <c r="J21" s="16" t="s">
        <v>175</v>
      </c>
      <c r="K21" s="15">
        <v>171151</v>
      </c>
      <c r="L21" s="16" t="s">
        <v>175</v>
      </c>
      <c r="M21" s="15">
        <v>154853</v>
      </c>
      <c r="N21" s="16" t="s">
        <v>1174</v>
      </c>
      <c r="O21" s="17">
        <f>(A1L230C4 + A1L230C5)</f>
        <v>326004</v>
      </c>
      <c r="P21" s="16" t="s">
        <v>176</v>
      </c>
      <c r="Q21" s="15">
        <v>194393</v>
      </c>
      <c r="R21" s="16" t="s">
        <v>176</v>
      </c>
      <c r="S21" s="15">
        <v>180145</v>
      </c>
      <c r="T21" s="16" t="s">
        <v>1175</v>
      </c>
      <c r="U21" s="17">
        <f>(A1L230C7 + A1L230C8)</f>
        <v>374538</v>
      </c>
      <c r="V21" s="16" t="s">
        <v>177</v>
      </c>
      <c r="W21" s="15">
        <v>224277</v>
      </c>
      <c r="X21" s="16" t="s">
        <v>177</v>
      </c>
      <c r="Y21" s="15">
        <v>194629</v>
      </c>
      <c r="Z21" s="16" t="s">
        <v>1176</v>
      </c>
      <c r="AA21" s="17">
        <f>(A1L230C10 + A1L230C11)</f>
        <v>418906</v>
      </c>
      <c r="AB21" s="16" t="s">
        <v>178</v>
      </c>
      <c r="AC21" s="15">
        <v>206272</v>
      </c>
      <c r="AD21" s="16" t="s">
        <v>178</v>
      </c>
      <c r="AE21" s="15">
        <v>188836</v>
      </c>
      <c r="AF21" s="16" t="s">
        <v>1177</v>
      </c>
      <c r="AG21" s="17">
        <f>(A1L230C13 + A1L230C14)</f>
        <v>395108</v>
      </c>
      <c r="AH21" s="16" t="s">
        <v>1178</v>
      </c>
      <c r="AI21" s="17">
        <f>IF(RUN_YEARS &gt; 1,(A1L230C1 + A1L230C4) / 2, 0)</f>
        <v>183293.5</v>
      </c>
      <c r="AJ21" s="16" t="s">
        <v>1179</v>
      </c>
      <c r="AK21" s="17">
        <f>IF(RUN_YEARS &gt; 1,(A1L230C2 + A1L230C5) / 2, 0)</f>
        <v>164367</v>
      </c>
      <c r="AL21" s="16" t="s">
        <v>1180</v>
      </c>
      <c r="AM21" s="17">
        <f>(A1L230C16 + A1L230C17)</f>
        <v>347660.5</v>
      </c>
      <c r="AN21" s="16" t="s">
        <v>1181</v>
      </c>
      <c r="AO21" s="17">
        <f>IF(RUN_YEARS &gt; 2,(A1L230C1 + A1L230C4 + A1L230C7) / 3, 0)</f>
        <v>186993.33333333334</v>
      </c>
      <c r="AP21" s="16" t="s">
        <v>1182</v>
      </c>
      <c r="AQ21" s="17">
        <f>IF(RUN_YEARS &gt; 2,(A1L230C2 + A1L230C5 + A1L230C8) / 3, 0)</f>
        <v>169626.33333333334</v>
      </c>
      <c r="AR21" s="16" t="s">
        <v>1183</v>
      </c>
      <c r="AS21" s="17">
        <f>(A1L230C19 + A1L230C20)</f>
        <v>356619.66666666669</v>
      </c>
      <c r="AT21" s="16" t="s">
        <v>1184</v>
      </c>
      <c r="AU21" s="17">
        <f>IF(RUN_YEARS &gt; 3,(A1L230C1 + A1L230C4 + A1L230C7 + A1L230C10) / 4, 0)</f>
        <v>196314.25</v>
      </c>
      <c r="AV21" s="16" t="s">
        <v>1185</v>
      </c>
      <c r="AW21" s="17">
        <f>IF(RUN_YEARS &gt; 3,(A1L230C2 + A1L230C5 + A1L230C8 + A1L230C11) / 4, 0)</f>
        <v>175877</v>
      </c>
      <c r="AX21" s="16" t="s">
        <v>1186</v>
      </c>
      <c r="AY21" s="17">
        <f>(A1L230C22 + A1L230C23)</f>
        <v>372191.25</v>
      </c>
      <c r="AZ21" s="16" t="s">
        <v>1187</v>
      </c>
      <c r="BA21" s="17">
        <f>IF(RUN_YEARS &gt; 4,(A1L230C1 + A1L230C4 + A1L230C7 + A1L230C10 + A1L230C13) / 5, 0)</f>
        <v>198305.8</v>
      </c>
      <c r="BB21" s="16" t="s">
        <v>1188</v>
      </c>
      <c r="BC21" s="17">
        <f>IF(RUN_YEARS &gt; 4,(A1L230C2 + A1L230C5 + A1L230C8 + A1L230C11 + A1L230C14) / 5, 0)</f>
        <v>178468.8</v>
      </c>
      <c r="BD21" s="16" t="s">
        <v>1189</v>
      </c>
      <c r="BE21" s="17">
        <f>(A1L230C25 + A1L230C26)</f>
        <v>376774.6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320640</v>
      </c>
      <c r="F22" s="16" t="s">
        <v>174</v>
      </c>
      <c r="G22" s="15">
        <v>329913</v>
      </c>
      <c r="H22" s="16" t="s">
        <v>1190</v>
      </c>
      <c r="I22" s="17">
        <f>(A1L231C1 + A1L231C2)</f>
        <v>650553</v>
      </c>
      <c r="J22" s="16" t="s">
        <v>175</v>
      </c>
      <c r="K22" s="15">
        <v>317194</v>
      </c>
      <c r="L22" s="16" t="s">
        <v>175</v>
      </c>
      <c r="M22" s="15">
        <v>327971</v>
      </c>
      <c r="N22" s="16" t="s">
        <v>1191</v>
      </c>
      <c r="O22" s="17">
        <f>(A1L231C4 + A1L231C5)</f>
        <v>645165</v>
      </c>
      <c r="P22" s="16" t="s">
        <v>176</v>
      </c>
      <c r="Q22" s="15">
        <v>325945</v>
      </c>
      <c r="R22" s="16" t="s">
        <v>176</v>
      </c>
      <c r="S22" s="15">
        <v>335995</v>
      </c>
      <c r="T22" s="16" t="s">
        <v>1192</v>
      </c>
      <c r="U22" s="17">
        <f>(A1L231C7 + A1L231C8)</f>
        <v>661940</v>
      </c>
      <c r="V22" s="16" t="s">
        <v>177</v>
      </c>
      <c r="W22" s="15">
        <v>336916</v>
      </c>
      <c r="X22" s="16" t="s">
        <v>177</v>
      </c>
      <c r="Y22" s="15">
        <v>343565</v>
      </c>
      <c r="Z22" s="16" t="s">
        <v>1193</v>
      </c>
      <c r="AA22" s="17">
        <f>(A1L231C10 + A1L231C11)</f>
        <v>680481</v>
      </c>
      <c r="AB22" s="16" t="s">
        <v>178</v>
      </c>
      <c r="AC22" s="15">
        <v>340859</v>
      </c>
      <c r="AD22" s="16" t="s">
        <v>178</v>
      </c>
      <c r="AE22" s="15">
        <v>350012</v>
      </c>
      <c r="AF22" s="16" t="s">
        <v>1194</v>
      </c>
      <c r="AG22" s="17">
        <f>(A1L231C13 + A1L231C14)</f>
        <v>690871</v>
      </c>
      <c r="AH22" s="16" t="s">
        <v>1195</v>
      </c>
      <c r="AI22" s="17">
        <f>IF(RUN_YEARS &gt; 1,(A1L231C1 + A1L231C4) / 2, 0)</f>
        <v>318917</v>
      </c>
      <c r="AJ22" s="16" t="s">
        <v>1196</v>
      </c>
      <c r="AK22" s="17">
        <f>IF(RUN_YEARS &gt; 1,(A1L231C2 + A1L231C5) / 2, 0)</f>
        <v>328942</v>
      </c>
      <c r="AL22" s="16" t="s">
        <v>1197</v>
      </c>
      <c r="AM22" s="17">
        <f>(A1L231C16 + A1L231C17)</f>
        <v>647859</v>
      </c>
      <c r="AN22" s="16" t="s">
        <v>1198</v>
      </c>
      <c r="AO22" s="17">
        <f>IF(RUN_YEARS &gt; 2,(A1L231C1 + A1L231C4 + A1L231C7) / 3, 0)</f>
        <v>321259.66666666669</v>
      </c>
      <c r="AP22" s="16" t="s">
        <v>1199</v>
      </c>
      <c r="AQ22" s="17">
        <f>IF(RUN_YEARS &gt; 2,(A1L231C2 + A1L231C5 + A1L231C8) / 3, 0)</f>
        <v>331293</v>
      </c>
      <c r="AR22" s="16" t="s">
        <v>1200</v>
      </c>
      <c r="AS22" s="17">
        <f>(A1L231C19 + A1L231C20)</f>
        <v>652552.66666666674</v>
      </c>
      <c r="AT22" s="16" t="s">
        <v>1201</v>
      </c>
      <c r="AU22" s="17">
        <f>IF(RUN_YEARS &gt; 3,(A1L231C1 + A1L231C4 + A1L231C7 + A1L231C10) / 4, 0)</f>
        <v>325173.75</v>
      </c>
      <c r="AV22" s="16" t="s">
        <v>1202</v>
      </c>
      <c r="AW22" s="17">
        <f>IF(RUN_YEARS &gt; 3,(A1L231C2 + A1L231C5 + A1L231C8 + A1L231C11) / 4, 0)</f>
        <v>334361</v>
      </c>
      <c r="AX22" s="16" t="s">
        <v>1203</v>
      </c>
      <c r="AY22" s="17">
        <f>(A1L231C22 + A1L231C23)</f>
        <v>659534.75</v>
      </c>
      <c r="AZ22" s="16" t="s">
        <v>1204</v>
      </c>
      <c r="BA22" s="17">
        <f>IF(RUN_YEARS &gt; 4,(A1L231C1 + A1L231C4 + A1L231C7 + A1L231C10 + A1L231C13) / 5, 0)</f>
        <v>328310.8</v>
      </c>
      <c r="BB22" s="16" t="s">
        <v>1205</v>
      </c>
      <c r="BC22" s="17">
        <f>IF(RUN_YEARS &gt; 4,(A1L231C2 + A1L231C5 + A1L231C8 + A1L231C11 + A1L231C14) / 5, 0)</f>
        <v>337491.20000000001</v>
      </c>
      <c r="BD22" s="16" t="s">
        <v>1206</v>
      </c>
      <c r="BE22" s="17">
        <f>(A1L231C25 + A1L231C26)</f>
        <v>665802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1195339</v>
      </c>
      <c r="F23" s="16" t="s">
        <v>174</v>
      </c>
      <c r="G23" s="15">
        <v>1246610</v>
      </c>
      <c r="H23" s="16" t="s">
        <v>1207</v>
      </c>
      <c r="I23" s="17">
        <f>(A1L232C1 + A1L232C2)</f>
        <v>2441949</v>
      </c>
      <c r="J23" s="16" t="s">
        <v>175</v>
      </c>
      <c r="K23" s="15">
        <v>1256385</v>
      </c>
      <c r="L23" s="16" t="s">
        <v>175</v>
      </c>
      <c r="M23" s="15">
        <v>1309157</v>
      </c>
      <c r="N23" s="16" t="s">
        <v>1208</v>
      </c>
      <c r="O23" s="17">
        <f>(A1L232C4 + A1L232C5)</f>
        <v>2565542</v>
      </c>
      <c r="P23" s="16" t="s">
        <v>176</v>
      </c>
      <c r="Q23" s="15">
        <v>1497646</v>
      </c>
      <c r="R23" s="16" t="s">
        <v>176</v>
      </c>
      <c r="S23" s="15">
        <v>1560676</v>
      </c>
      <c r="T23" s="16" t="s">
        <v>1209</v>
      </c>
      <c r="U23" s="17">
        <f>(A1L232C7 + A1L232C8)</f>
        <v>3058322</v>
      </c>
      <c r="V23" s="16" t="s">
        <v>177</v>
      </c>
      <c r="W23" s="15">
        <v>1584641</v>
      </c>
      <c r="X23" s="16" t="s">
        <v>177</v>
      </c>
      <c r="Y23" s="15">
        <v>1646703</v>
      </c>
      <c r="Z23" s="16" t="s">
        <v>1210</v>
      </c>
      <c r="AA23" s="17">
        <f>(A1L232C10 + A1L232C11)</f>
        <v>3231344</v>
      </c>
      <c r="AB23" s="16" t="s">
        <v>178</v>
      </c>
      <c r="AC23" s="15">
        <v>1485003</v>
      </c>
      <c r="AD23" s="16" t="s">
        <v>178</v>
      </c>
      <c r="AE23" s="15">
        <v>1548273</v>
      </c>
      <c r="AF23" s="16" t="s">
        <v>1211</v>
      </c>
      <c r="AG23" s="17">
        <f>(A1L232C13 + A1L232C14)</f>
        <v>3033276</v>
      </c>
      <c r="AH23" s="16" t="s">
        <v>1212</v>
      </c>
      <c r="AI23" s="17">
        <f>IF(RUN_YEARS &gt; 1,(A1L232C1 + A1L232C4) / 2, 0)</f>
        <v>1225862</v>
      </c>
      <c r="AJ23" s="16" t="s">
        <v>1213</v>
      </c>
      <c r="AK23" s="17">
        <f>IF(RUN_YEARS &gt; 1,(A1L232C2 + A1L232C5) / 2, 0)</f>
        <v>1277883.5</v>
      </c>
      <c r="AL23" s="16" t="s">
        <v>1214</v>
      </c>
      <c r="AM23" s="17">
        <f>(A1L232C16 + A1L232C17)</f>
        <v>2503745.5</v>
      </c>
      <c r="AN23" s="16" t="s">
        <v>1215</v>
      </c>
      <c r="AO23" s="17">
        <f>IF(RUN_YEARS &gt; 2,(A1L232C1 + A1L232C4 + A1L232C7) / 3, 0)</f>
        <v>1316456.6666666667</v>
      </c>
      <c r="AP23" s="16" t="s">
        <v>1216</v>
      </c>
      <c r="AQ23" s="17">
        <f>IF(RUN_YEARS &gt; 2,(A1L232C2 + A1L232C5 + A1L232C8) / 3, 0)</f>
        <v>1372147.6666666667</v>
      </c>
      <c r="AR23" s="16" t="s">
        <v>1217</v>
      </c>
      <c r="AS23" s="17">
        <f>(A1L232C19 + A1L232C20)</f>
        <v>2688604.3333333335</v>
      </c>
      <c r="AT23" s="16" t="s">
        <v>1218</v>
      </c>
      <c r="AU23" s="17">
        <f>IF(RUN_YEARS &gt; 3,(A1L232C1 + A1L232C4 + A1L232C7 + A1L232C10) / 4, 0)</f>
        <v>1383502.75</v>
      </c>
      <c r="AV23" s="16" t="s">
        <v>1219</v>
      </c>
      <c r="AW23" s="17">
        <f>IF(RUN_YEARS &gt; 3,(A1L232C2 + A1L232C5 + A1L232C8 + A1L232C11) / 4, 0)</f>
        <v>1440786.5</v>
      </c>
      <c r="AX23" s="16" t="s">
        <v>1220</v>
      </c>
      <c r="AY23" s="17">
        <f>(A1L232C22 + A1L232C23)</f>
        <v>2824289.25</v>
      </c>
      <c r="AZ23" s="16" t="s">
        <v>1221</v>
      </c>
      <c r="BA23" s="17">
        <f>IF(RUN_YEARS &gt; 4,(A1L232C1 + A1L232C4 + A1L232C7 + A1L232C10 + A1L232C13) / 5, 0)</f>
        <v>1403802.8</v>
      </c>
      <c r="BB23" s="16" t="s">
        <v>1222</v>
      </c>
      <c r="BC23" s="17">
        <f>IF(RUN_YEARS &gt; 4,(A1L232C2 + A1L232C5 + A1L232C8 + A1L232C11 + A1L232C14) / 5, 0)</f>
        <v>1462283.8</v>
      </c>
      <c r="BD23" s="16" t="s">
        <v>1223</v>
      </c>
      <c r="BE23" s="17">
        <f>(A1L232C25 + A1L232C26)</f>
        <v>2866086.6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4866</v>
      </c>
      <c r="F24" s="16" t="s">
        <v>174</v>
      </c>
      <c r="G24" s="15">
        <v>2414</v>
      </c>
      <c r="H24" s="16" t="s">
        <v>1224</v>
      </c>
      <c r="I24" s="17">
        <f>(A1L233C1 + A1L233C2)</f>
        <v>7280</v>
      </c>
      <c r="J24" s="16" t="s">
        <v>175</v>
      </c>
      <c r="K24" s="15">
        <v>5154</v>
      </c>
      <c r="L24" s="16" t="s">
        <v>175</v>
      </c>
      <c r="M24" s="15">
        <v>2724</v>
      </c>
      <c r="N24" s="16" t="s">
        <v>1225</v>
      </c>
      <c r="O24" s="17">
        <f>(A1L233C4 + A1L233C5)</f>
        <v>7878</v>
      </c>
      <c r="P24" s="16" t="s">
        <v>176</v>
      </c>
      <c r="Q24" s="15">
        <v>35000</v>
      </c>
      <c r="R24" s="16" t="s">
        <v>176</v>
      </c>
      <c r="S24" s="15">
        <v>9486</v>
      </c>
      <c r="T24" s="16" t="s">
        <v>1226</v>
      </c>
      <c r="U24" s="17">
        <f>(A1L233C7 + A1L233C8)</f>
        <v>44486</v>
      </c>
      <c r="V24" s="16" t="s">
        <v>177</v>
      </c>
      <c r="W24" s="15">
        <v>28540</v>
      </c>
      <c r="X24" s="16" t="s">
        <v>177</v>
      </c>
      <c r="Y24" s="15">
        <v>15692</v>
      </c>
      <c r="Z24" s="16" t="s">
        <v>1227</v>
      </c>
      <c r="AA24" s="17">
        <f>(A1L233C10 + A1L233C11)</f>
        <v>44232</v>
      </c>
      <c r="AB24" s="16" t="s">
        <v>178</v>
      </c>
      <c r="AC24" s="15">
        <v>29091</v>
      </c>
      <c r="AD24" s="16" t="s">
        <v>178</v>
      </c>
      <c r="AE24" s="15">
        <v>13683</v>
      </c>
      <c r="AF24" s="16" t="s">
        <v>1228</v>
      </c>
      <c r="AG24" s="17">
        <f>(A1L233C13 + A1L233C14)</f>
        <v>42774</v>
      </c>
      <c r="AH24" s="16" t="s">
        <v>1229</v>
      </c>
      <c r="AI24" s="17">
        <f>IF(RUN_YEARS &gt; 1,(A1L233C1 + A1L233C4) / 2, 0)</f>
        <v>5010</v>
      </c>
      <c r="AJ24" s="16" t="s">
        <v>1230</v>
      </c>
      <c r="AK24" s="17">
        <f>IF(RUN_YEARS &gt; 1,(A1L233C2 + A1L233C5) / 2, 0)</f>
        <v>2569</v>
      </c>
      <c r="AL24" s="16" t="s">
        <v>1231</v>
      </c>
      <c r="AM24" s="17">
        <f>(A1L233C16 + A1L233C17)</f>
        <v>7579</v>
      </c>
      <c r="AN24" s="16" t="s">
        <v>1232</v>
      </c>
      <c r="AO24" s="17">
        <f>IF(RUN_YEARS &gt; 2,(A1L233C1 + A1L233C4 + A1L233C7) / 3, 0)</f>
        <v>15006.666666666666</v>
      </c>
      <c r="AP24" s="16" t="s">
        <v>1233</v>
      </c>
      <c r="AQ24" s="17">
        <f>IF(RUN_YEARS &gt; 2,(A1L233C2 + A1L233C5 + A1L233C8) / 3, 0)</f>
        <v>4874.666666666667</v>
      </c>
      <c r="AR24" s="16" t="s">
        <v>1234</v>
      </c>
      <c r="AS24" s="17">
        <f>(A1L233C19 + A1L233C20)</f>
        <v>19881.333333333332</v>
      </c>
      <c r="AT24" s="16" t="s">
        <v>1235</v>
      </c>
      <c r="AU24" s="17">
        <f>IF(RUN_YEARS &gt; 3,(A1L233C1 + A1L233C4 + A1L233C7 + A1L233C10) / 4, 0)</f>
        <v>18390</v>
      </c>
      <c r="AV24" s="16" t="s">
        <v>1236</v>
      </c>
      <c r="AW24" s="17">
        <f>IF(RUN_YEARS &gt; 3,(A1L233C2 + A1L233C5 + A1L233C8 + A1L233C11) / 4, 0)</f>
        <v>7579</v>
      </c>
      <c r="AX24" s="16" t="s">
        <v>1237</v>
      </c>
      <c r="AY24" s="17">
        <f>(A1L233C22 + A1L233C23)</f>
        <v>25969</v>
      </c>
      <c r="AZ24" s="16" t="s">
        <v>1238</v>
      </c>
      <c r="BA24" s="17">
        <f>IF(RUN_YEARS &gt; 4,(A1L233C1 + A1L233C4 + A1L233C7 + A1L233C10 + A1L233C13) / 5, 0)</f>
        <v>20530.2</v>
      </c>
      <c r="BB24" s="16" t="s">
        <v>1239</v>
      </c>
      <c r="BC24" s="17">
        <f>IF(RUN_YEARS &gt; 4,(A1L233C2 + A1L233C5 + A1L233C8 + A1L233C11 + A1L233C14) / 5, 0)</f>
        <v>8799.7999999999993</v>
      </c>
      <c r="BD24" s="16" t="s">
        <v>1240</v>
      </c>
      <c r="BE24" s="17">
        <f>(A1L233C25 + A1L233C26)</f>
        <v>29330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1520845</v>
      </c>
      <c r="F25" s="16" t="s">
        <v>1242</v>
      </c>
      <c r="G25" s="17">
        <f>(A1L231C2 + A1L232C2 + A1L233C2)</f>
        <v>1578937</v>
      </c>
      <c r="H25" s="16" t="s">
        <v>1243</v>
      </c>
      <c r="I25" s="17">
        <f>(A1L234C1 + A1L234C2)</f>
        <v>3099782</v>
      </c>
      <c r="J25" s="16" t="s">
        <v>1244</v>
      </c>
      <c r="K25" s="17">
        <f>(A1L231C4 + A1L232C4 + A1L233C4)</f>
        <v>1578733</v>
      </c>
      <c r="L25" s="16" t="s">
        <v>1245</v>
      </c>
      <c r="M25" s="17">
        <f>(A1L231C5 + A1L232C5 + A1L233C5)</f>
        <v>1639852</v>
      </c>
      <c r="N25" s="16" t="s">
        <v>1246</v>
      </c>
      <c r="O25" s="17">
        <f>(A1L234C4 + A1L234C5)</f>
        <v>3218585</v>
      </c>
      <c r="P25" s="16" t="s">
        <v>1247</v>
      </c>
      <c r="Q25" s="17">
        <f>(A1L231C7 + A1L232C7 + A1L233C7)</f>
        <v>1858591</v>
      </c>
      <c r="R25" s="16" t="s">
        <v>1248</v>
      </c>
      <c r="S25" s="17">
        <f>(A1L231C8 + A1L232C8 + A1L233C8)</f>
        <v>1906157</v>
      </c>
      <c r="T25" s="16" t="s">
        <v>1249</v>
      </c>
      <c r="U25" s="17">
        <f>(A1L234C7 + A1L234C8)</f>
        <v>3764748</v>
      </c>
      <c r="V25" s="16" t="s">
        <v>1250</v>
      </c>
      <c r="W25" s="17">
        <f>(A1L231C10 + A1L232C10 + A1L233C10)</f>
        <v>1950097</v>
      </c>
      <c r="X25" s="16" t="s">
        <v>1251</v>
      </c>
      <c r="Y25" s="17">
        <f>(A1L231C11 + A1L232C11 + A1L233C11)</f>
        <v>2005960</v>
      </c>
      <c r="Z25" s="16" t="s">
        <v>1252</v>
      </c>
      <c r="AA25" s="17">
        <f>(A1L234C10 + A1L234C11)</f>
        <v>3956057</v>
      </c>
      <c r="AB25" s="16" t="s">
        <v>1253</v>
      </c>
      <c r="AC25" s="17">
        <f>(A1L231C13 + A1L232C13 + A1L233C13)</f>
        <v>1854953</v>
      </c>
      <c r="AD25" s="16" t="s">
        <v>1254</v>
      </c>
      <c r="AE25" s="17">
        <f>(A1L231C14 + A1L232C14 + A1L233C14)</f>
        <v>1911968</v>
      </c>
      <c r="AF25" s="16" t="s">
        <v>1255</v>
      </c>
      <c r="AG25" s="17">
        <f>(A1L234C13 + A1L234C14)</f>
        <v>3766921</v>
      </c>
      <c r="AH25" s="16" t="s">
        <v>1256</v>
      </c>
      <c r="AI25" s="17">
        <f>IF(RUN_YEARS &gt; 1,(A1L234C1 + A1L234C4) / 2, 0)</f>
        <v>1549789</v>
      </c>
      <c r="AJ25" s="16" t="s">
        <v>1257</v>
      </c>
      <c r="AK25" s="17">
        <f>IF(RUN_YEARS &gt; 1,(A1L234C2 + A1L234C5) / 2, 0)</f>
        <v>1609394.5</v>
      </c>
      <c r="AL25" s="16" t="s">
        <v>1258</v>
      </c>
      <c r="AM25" s="17">
        <f>(A1L234C16 + A1L234C17)</f>
        <v>3159183.5</v>
      </c>
      <c r="AN25" s="16" t="s">
        <v>1259</v>
      </c>
      <c r="AO25" s="17">
        <f>IF(RUN_YEARS &gt; 2,(A1L234C1 + A1L234C4 + A1L234C7) / 3, 0)</f>
        <v>1652723</v>
      </c>
      <c r="AP25" s="16" t="s">
        <v>1260</v>
      </c>
      <c r="AQ25" s="17">
        <f>IF(RUN_YEARS &gt; 2,(A1L234C2 + A1L234C5 + A1L234C8) / 3, 0)</f>
        <v>1708315.3333333333</v>
      </c>
      <c r="AR25" s="16" t="s">
        <v>1261</v>
      </c>
      <c r="AS25" s="17">
        <f>(A1L234C19 + A1L234C20)</f>
        <v>3361038.333333333</v>
      </c>
      <c r="AT25" s="16" t="s">
        <v>1262</v>
      </c>
      <c r="AU25" s="17">
        <f>IF(RUN_YEARS &gt; 3,(A1L234C1 + A1L234C4 + A1L234C7 + A1L234C10) / 4, 0)</f>
        <v>1727066.5</v>
      </c>
      <c r="AV25" s="16" t="s">
        <v>1263</v>
      </c>
      <c r="AW25" s="17">
        <f>IF(RUN_YEARS &gt; 3,(A1L234C2 + A1L234C5 + A1L234C8 + A1L234C11) / 4, 0)</f>
        <v>1782726.5</v>
      </c>
      <c r="AX25" s="16" t="s">
        <v>1264</v>
      </c>
      <c r="AY25" s="17">
        <f>(A1L234C22 + A1L234C23)</f>
        <v>3509793</v>
      </c>
      <c r="AZ25" s="16" t="s">
        <v>1265</v>
      </c>
      <c r="BA25" s="17">
        <f>IF(RUN_YEARS &gt; 4,(A1L234C1 + A1L234C4 + A1L234C7 + A1L234C10 + A1L234C13) / 5, 0)</f>
        <v>1752643.8</v>
      </c>
      <c r="BB25" s="16" t="s">
        <v>1266</v>
      </c>
      <c r="BC25" s="17">
        <f>IF(RUN_YEARS &gt; 4,(A1L234C2 + A1L234C5 + A1L234C8 + A1L234C11 + A1L234C14) / 5, 0)</f>
        <v>1808574.8</v>
      </c>
      <c r="BD25" s="16" t="s">
        <v>1267</v>
      </c>
      <c r="BE25" s="17">
        <f>(A1L234C25 + A1L234C26)</f>
        <v>3561218.6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9700211</v>
      </c>
      <c r="F26" s="16" t="s">
        <v>174</v>
      </c>
      <c r="G26" s="15">
        <v>6821191</v>
      </c>
      <c r="H26" s="16" t="s">
        <v>1268</v>
      </c>
      <c r="I26" s="17">
        <f>(A1L235C1 + A1L235C2)</f>
        <v>16521402</v>
      </c>
      <c r="J26" s="16" t="s">
        <v>175</v>
      </c>
      <c r="K26" s="15">
        <v>9099515</v>
      </c>
      <c r="L26" s="16" t="s">
        <v>175</v>
      </c>
      <c r="M26" s="15">
        <v>6321841</v>
      </c>
      <c r="N26" s="16" t="s">
        <v>1269</v>
      </c>
      <c r="O26" s="17">
        <f>(A1L235C4 + A1L235C5)</f>
        <v>15421356</v>
      </c>
      <c r="P26" s="16" t="s">
        <v>176</v>
      </c>
      <c r="Q26" s="15">
        <v>10189671</v>
      </c>
      <c r="R26" s="16" t="s">
        <v>176</v>
      </c>
      <c r="S26" s="15">
        <v>7431122</v>
      </c>
      <c r="T26" s="16" t="s">
        <v>1270</v>
      </c>
      <c r="U26" s="17">
        <f>(A1L235C7 + A1L235C8)</f>
        <v>17620793</v>
      </c>
      <c r="V26" s="16" t="s">
        <v>177</v>
      </c>
      <c r="W26" s="15">
        <v>10539750</v>
      </c>
      <c r="X26" s="16" t="s">
        <v>177</v>
      </c>
      <c r="Y26" s="15">
        <v>7797633</v>
      </c>
      <c r="Z26" s="16" t="s">
        <v>1271</v>
      </c>
      <c r="AA26" s="17">
        <f>(A1L235C10 + A1L235C11)</f>
        <v>18337383</v>
      </c>
      <c r="AB26" s="16" t="s">
        <v>178</v>
      </c>
      <c r="AC26" s="15">
        <v>9741130</v>
      </c>
      <c r="AD26" s="16" t="s">
        <v>178</v>
      </c>
      <c r="AE26" s="15">
        <v>7298664</v>
      </c>
      <c r="AF26" s="16" t="s">
        <v>1272</v>
      </c>
      <c r="AG26" s="17">
        <f>(A1L235C13 + A1L235C14)</f>
        <v>17039794</v>
      </c>
      <c r="AH26" s="16" t="s">
        <v>1273</v>
      </c>
      <c r="AI26" s="17">
        <f>IF(RUN_YEARS &gt; 1,(A1L235C1 + A1L235C4) / 2, 0)</f>
        <v>9399863</v>
      </c>
      <c r="AJ26" s="16" t="s">
        <v>1274</v>
      </c>
      <c r="AK26" s="17">
        <f>IF(RUN_YEARS &gt; 1,(A1L235C2 + A1L235C5) / 2, 0)</f>
        <v>6571516</v>
      </c>
      <c r="AL26" s="16" t="s">
        <v>1275</v>
      </c>
      <c r="AM26" s="17">
        <f>(A1L235C16 + A1L235C17)</f>
        <v>15971379</v>
      </c>
      <c r="AN26" s="16" t="s">
        <v>1276</v>
      </c>
      <c r="AO26" s="17">
        <f>IF(RUN_YEARS &gt; 2,(A1L235C1 + A1L235C4 + A1L235C7) / 3, 0)</f>
        <v>9663132.333333334</v>
      </c>
      <c r="AP26" s="16" t="s">
        <v>1277</v>
      </c>
      <c r="AQ26" s="17">
        <f>IF(RUN_YEARS &gt; 2,(A1L235C2 + A1L235C5 + A1L235C8) / 3, 0)</f>
        <v>6858051.333333333</v>
      </c>
      <c r="AR26" s="16" t="s">
        <v>1278</v>
      </c>
      <c r="AS26" s="17">
        <f>(A1L235C19 + A1L235C20)</f>
        <v>16521183.666666668</v>
      </c>
      <c r="AT26" s="16" t="s">
        <v>1279</v>
      </c>
      <c r="AU26" s="17">
        <f>IF(RUN_YEARS &gt; 3,(A1L235C1 + A1L235C4 + A1L235C7 + A1L235C10) / 4, 0)</f>
        <v>9882286.75</v>
      </c>
      <c r="AV26" s="16" t="s">
        <v>1280</v>
      </c>
      <c r="AW26" s="17">
        <f>IF(RUN_YEARS &gt; 3,(A1L235C2 + A1L235C5 + A1L235C8 + A1L235C11) / 4, 0)</f>
        <v>7092946.75</v>
      </c>
      <c r="AX26" s="16" t="s">
        <v>1281</v>
      </c>
      <c r="AY26" s="17">
        <f>(A1L235C22 + A1L235C23)</f>
        <v>16975233.5</v>
      </c>
      <c r="AZ26" s="16" t="s">
        <v>1282</v>
      </c>
      <c r="BA26" s="17">
        <f>IF(RUN_YEARS &gt; 4,(A1L235C1 + A1L235C4 + A1L235C7 + A1L235C10 + A1L235C13) / 5, 0)</f>
        <v>9854055.4000000004</v>
      </c>
      <c r="BB26" s="16" t="s">
        <v>1283</v>
      </c>
      <c r="BC26" s="17">
        <f>IF(RUN_YEARS &gt; 4,(A1L235C2 + A1L235C5 + A1L235C8 + A1L235C11 + A1L235C14) / 5, 0)</f>
        <v>7134090.2000000002</v>
      </c>
      <c r="BD26" s="16" t="s">
        <v>1284</v>
      </c>
      <c r="BE26" s="17">
        <f>(A1L235C25 + A1L235C26)</f>
        <v>16988145.600000001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04CF0D-ADB7-4187-9887-28C6EFDA5FFF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4</v>
      </c>
      <c r="N8" s="16" t="s">
        <v>1320</v>
      </c>
      <c r="O8" s="17">
        <f>(A1L236C4 + A1L236C5)</f>
        <v>4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12</v>
      </c>
      <c r="T8" s="16" t="s">
        <v>1323</v>
      </c>
      <c r="U8" s="17">
        <f>(A1L236C7 + A1L236C8)</f>
        <v>12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3</v>
      </c>
      <c r="Z8" s="16" t="s">
        <v>1326</v>
      </c>
      <c r="AA8" s="17">
        <f>(A1L236C10 + A1L236C11)</f>
        <v>3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2</v>
      </c>
      <c r="AL8" s="16" t="s">
        <v>1332</v>
      </c>
      <c r="AM8" s="17">
        <f>(A1L236C16 + A1L236C17)</f>
        <v>2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5.333333333333333</v>
      </c>
      <c r="AR8" s="16" t="s">
        <v>1335</v>
      </c>
      <c r="AS8" s="17">
        <f>(A1L236C19 + A1L236C20)</f>
        <v>5.333333333333333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4.75</v>
      </c>
      <c r="AX8" s="16" t="s">
        <v>1338</v>
      </c>
      <c r="AY8" s="17">
        <f>(A1L236C22 + A1L236C23)</f>
        <v>4.75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3.8</v>
      </c>
      <c r="BD8" s="16" t="s">
        <v>1341</v>
      </c>
      <c r="BE8" s="17">
        <f>(A1L236C25 + A1L236C26)</f>
        <v>3.8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74643</v>
      </c>
      <c r="F9" s="16" t="s">
        <v>1343</v>
      </c>
      <c r="G9" s="17">
        <f>(A1L202C2 + A1L218C2)</f>
        <v>47974</v>
      </c>
      <c r="H9" s="16" t="s">
        <v>1344</v>
      </c>
      <c r="I9" s="17">
        <f>(A1L237C1 + A1L237C2)</f>
        <v>122617</v>
      </c>
      <c r="J9" s="16" t="s">
        <v>1345</v>
      </c>
      <c r="K9" s="17">
        <f>(A1L202C4 + A1L218C4)</f>
        <v>79423</v>
      </c>
      <c r="L9" s="16" t="s">
        <v>1346</v>
      </c>
      <c r="M9" s="17">
        <f>(A1L202C5 + A1L218C5)</f>
        <v>51918</v>
      </c>
      <c r="N9" s="16" t="s">
        <v>1347</v>
      </c>
      <c r="O9" s="17">
        <f>(A1L237C4 + A1L237C5)</f>
        <v>131341</v>
      </c>
      <c r="P9" s="16" t="s">
        <v>1348</v>
      </c>
      <c r="Q9" s="17">
        <f>(A1L202C7 + A1L218C7)</f>
        <v>84659</v>
      </c>
      <c r="R9" s="16" t="s">
        <v>1349</v>
      </c>
      <c r="S9" s="17">
        <f>(A1L202C8 + A1L218C8)</f>
        <v>50809</v>
      </c>
      <c r="T9" s="16" t="s">
        <v>1350</v>
      </c>
      <c r="U9" s="17">
        <f>(A1L237C7 + A1L237C8)</f>
        <v>135468</v>
      </c>
      <c r="V9" s="16" t="s">
        <v>1351</v>
      </c>
      <c r="W9" s="17">
        <f>(A1L202C10 + A1L218C10)</f>
        <v>79484</v>
      </c>
      <c r="X9" s="16" t="s">
        <v>1352</v>
      </c>
      <c r="Y9" s="17">
        <f>(A1L202C11 + A1L218C11)</f>
        <v>48030</v>
      </c>
      <c r="Z9" s="16" t="s">
        <v>1353</v>
      </c>
      <c r="AA9" s="17">
        <f>(A1L237C10 + A1L237C11)</f>
        <v>127514</v>
      </c>
      <c r="AB9" s="16" t="s">
        <v>1354</v>
      </c>
      <c r="AC9" s="17">
        <f>(A1L202C13 + A1L218C13)</f>
        <v>71229</v>
      </c>
      <c r="AD9" s="16" t="s">
        <v>1355</v>
      </c>
      <c r="AE9" s="17">
        <f>(A1L202C14 + A1L218C14)</f>
        <v>48178</v>
      </c>
      <c r="AF9" s="16" t="s">
        <v>1356</v>
      </c>
      <c r="AG9" s="17">
        <f>(A1L237C13 + A1L237C14)</f>
        <v>119407</v>
      </c>
      <c r="AH9" s="16" t="s">
        <v>1357</v>
      </c>
      <c r="AI9" s="17">
        <f>IF(RUN_YEARS &gt; 1,(A1L237C1 + A1L237C4) / 2, 0)</f>
        <v>77033</v>
      </c>
      <c r="AJ9" s="16" t="s">
        <v>1358</v>
      </c>
      <c r="AK9" s="17">
        <f>IF(RUN_YEARS &gt; 1,(A1L237C2 + A1L237C5) / 2, 0)</f>
        <v>49946</v>
      </c>
      <c r="AL9" s="16" t="s">
        <v>1359</v>
      </c>
      <c r="AM9" s="17">
        <f>(A1L237C16 + A1L237C17)</f>
        <v>126979</v>
      </c>
      <c r="AN9" s="16" t="s">
        <v>1360</v>
      </c>
      <c r="AO9" s="17">
        <f>IF(RUN_YEARS &gt; 2,(A1L237C1 + A1L237C4 + A1L237C7) / 3, 0)</f>
        <v>79575</v>
      </c>
      <c r="AP9" s="16" t="s">
        <v>1361</v>
      </c>
      <c r="AQ9" s="17">
        <f>IF(RUN_YEARS &gt; 2,(A1L237C2 + A1L237C5 + A1L237C8) / 3, 0)</f>
        <v>50233.666666666664</v>
      </c>
      <c r="AR9" s="16" t="s">
        <v>1362</v>
      </c>
      <c r="AS9" s="17">
        <f>(A1L237C19 + A1L237C20)</f>
        <v>129808.66666666666</v>
      </c>
      <c r="AT9" s="16" t="s">
        <v>1363</v>
      </c>
      <c r="AU9" s="17">
        <f>IF(RUN_YEARS &gt; 3,(A1L237C1 + A1L237C4 + A1L237C7 + A1L237C10) / 4, 0)</f>
        <v>79552.25</v>
      </c>
      <c r="AV9" s="16" t="s">
        <v>1364</v>
      </c>
      <c r="AW9" s="17">
        <f>IF(RUN_YEARS &gt; 3,(A1L237C2 + A1L237C5 + A1L237C8 + A1L237C11) / 4, 0)</f>
        <v>49682.75</v>
      </c>
      <c r="AX9" s="16" t="s">
        <v>1365</v>
      </c>
      <c r="AY9" s="17">
        <f>(A1L237C22 + A1L237C23)</f>
        <v>129235</v>
      </c>
      <c r="AZ9" s="16" t="s">
        <v>1366</v>
      </c>
      <c r="BA9" s="17">
        <f>IF(RUN_YEARS &gt; 4,(A1L237C1 + A1L237C4 + A1L237C7 + A1L237C10 + A1L237C13) / 5, 0)</f>
        <v>77887.600000000006</v>
      </c>
      <c r="BB9" s="16" t="s">
        <v>1367</v>
      </c>
      <c r="BC9" s="17">
        <f>IF(RUN_YEARS &gt; 4,(A1L237C2 + A1L237C5 + A1L237C8 + A1L237C11 + A1L237C14) / 5, 0)</f>
        <v>49381.8</v>
      </c>
      <c r="BD9" s="16" t="s">
        <v>1368</v>
      </c>
      <c r="BE9" s="17">
        <f>(A1L237C25 + A1L237C26)</f>
        <v>127269.40000000001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527522</v>
      </c>
      <c r="F10" s="16" t="s">
        <v>1370</v>
      </c>
      <c r="G10" s="17">
        <f>(A1L203C2 + A1L219C2)</f>
        <v>350454</v>
      </c>
      <c r="H10" s="16" t="s">
        <v>1371</v>
      </c>
      <c r="I10" s="17">
        <f>(A1L238C1 + A1L238C2)</f>
        <v>877976</v>
      </c>
      <c r="J10" s="16" t="s">
        <v>1372</v>
      </c>
      <c r="K10" s="17">
        <f>(A1L203C4 + A1L219C4)</f>
        <v>540265</v>
      </c>
      <c r="L10" s="16" t="s">
        <v>1373</v>
      </c>
      <c r="M10" s="17">
        <f>(A1L203C5 + A1L219C5)</f>
        <v>356778</v>
      </c>
      <c r="N10" s="16" t="s">
        <v>1374</v>
      </c>
      <c r="O10" s="17">
        <f>(A1L238C4 + A1L238C5)</f>
        <v>897043</v>
      </c>
      <c r="P10" s="16" t="s">
        <v>1375</v>
      </c>
      <c r="Q10" s="17">
        <f>(A1L203C7 + A1L219C7)</f>
        <v>526808</v>
      </c>
      <c r="R10" s="16" t="s">
        <v>1376</v>
      </c>
      <c r="S10" s="17">
        <f>(A1L203C8 + A1L219C8)</f>
        <v>388955</v>
      </c>
      <c r="T10" s="16" t="s">
        <v>1377</v>
      </c>
      <c r="U10" s="17">
        <f>(A1L238C7 + A1L238C8)</f>
        <v>915763</v>
      </c>
      <c r="V10" s="16" t="s">
        <v>1378</v>
      </c>
      <c r="W10" s="17">
        <f>(A1L203C10 + A1L219C10)</f>
        <v>535035</v>
      </c>
      <c r="X10" s="16" t="s">
        <v>1379</v>
      </c>
      <c r="Y10" s="17">
        <f>(A1L203C11 + A1L219C11)</f>
        <v>384217</v>
      </c>
      <c r="Z10" s="16" t="s">
        <v>1380</v>
      </c>
      <c r="AA10" s="17">
        <f>(A1L238C10 + A1L238C11)</f>
        <v>919252</v>
      </c>
      <c r="AB10" s="16" t="s">
        <v>1381</v>
      </c>
      <c r="AC10" s="17">
        <f>(A1L203C13 + A1L219C13)</f>
        <v>549674</v>
      </c>
      <c r="AD10" s="16" t="s">
        <v>1382</v>
      </c>
      <c r="AE10" s="17">
        <f>(A1L203C14 + A1L219C14)</f>
        <v>419378</v>
      </c>
      <c r="AF10" s="16" t="s">
        <v>1383</v>
      </c>
      <c r="AG10" s="17">
        <f>(A1L238C13 + A1L238C14)</f>
        <v>969052</v>
      </c>
      <c r="AH10" s="16" t="s">
        <v>1384</v>
      </c>
      <c r="AI10" s="17">
        <f>IF(RUN_YEARS &gt; 1,(A1L238C1 + A1L238C4) / 2, 0)</f>
        <v>533893.5</v>
      </c>
      <c r="AJ10" s="16" t="s">
        <v>1385</v>
      </c>
      <c r="AK10" s="17">
        <f>IF(RUN_YEARS &gt; 1,(A1L238C2 + A1L238C5) / 2, 0)</f>
        <v>353616</v>
      </c>
      <c r="AL10" s="16" t="s">
        <v>1386</v>
      </c>
      <c r="AM10" s="17">
        <f>(A1L238C16 + A1L238C17)</f>
        <v>887509.5</v>
      </c>
      <c r="AN10" s="16" t="s">
        <v>1387</v>
      </c>
      <c r="AO10" s="17">
        <f>IF(RUN_YEARS &gt; 2,(A1L238C1 + A1L238C4 + A1L238C7) / 3, 0)</f>
        <v>531531.66666666663</v>
      </c>
      <c r="AP10" s="16" t="s">
        <v>1388</v>
      </c>
      <c r="AQ10" s="17">
        <f>IF(RUN_YEARS &gt; 2,(A1L238C2 + A1L238C5 + A1L238C8) / 3, 0)</f>
        <v>365395.66666666669</v>
      </c>
      <c r="AR10" s="16" t="s">
        <v>1389</v>
      </c>
      <c r="AS10" s="17">
        <f>(A1L238C19 + A1L238C20)</f>
        <v>896927.33333333326</v>
      </c>
      <c r="AT10" s="16" t="s">
        <v>1390</v>
      </c>
      <c r="AU10" s="17">
        <f>IF(RUN_YEARS &gt; 3,(A1L238C1 + A1L238C4 + A1L238C7 + A1L238C10) / 4, 0)</f>
        <v>532407.5</v>
      </c>
      <c r="AV10" s="16" t="s">
        <v>1391</v>
      </c>
      <c r="AW10" s="17">
        <f>IF(RUN_YEARS &gt; 3,(A1L238C2 + A1L238C5 + A1L238C8 + A1L238C11) / 4, 0)</f>
        <v>370101</v>
      </c>
      <c r="AX10" s="16" t="s">
        <v>1392</v>
      </c>
      <c r="AY10" s="17">
        <f>(A1L238C22 + A1L238C23)</f>
        <v>902508.5</v>
      </c>
      <c r="AZ10" s="16" t="s">
        <v>1393</v>
      </c>
      <c r="BA10" s="17">
        <f>IF(RUN_YEARS &gt; 4,(A1L238C1 + A1L238C4 + A1L238C7 + A1L238C10 + A1L238C13) / 5, 0)</f>
        <v>535860.80000000005</v>
      </c>
      <c r="BB10" s="16" t="s">
        <v>1394</v>
      </c>
      <c r="BC10" s="17">
        <f>IF(RUN_YEARS &gt; 4,(A1L238C2 + A1L238C5 + A1L238C8 + A1L238C11 + A1L238C14) / 5, 0)</f>
        <v>379956.4</v>
      </c>
      <c r="BD10" s="16" t="s">
        <v>1395</v>
      </c>
      <c r="BE10" s="17">
        <f>(A1L238C25 + A1L238C26)</f>
        <v>915817.20000000007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1991654</v>
      </c>
      <c r="F11" s="16" t="s">
        <v>1397</v>
      </c>
      <c r="G11" s="17">
        <f>(A1L204C2 + A1L220C2)</f>
        <v>1983401</v>
      </c>
      <c r="H11" s="16" t="s">
        <v>1398</v>
      </c>
      <c r="I11" s="17">
        <f>(A1L239C1 + A1L239C2)</f>
        <v>3975055</v>
      </c>
      <c r="J11" s="16" t="s">
        <v>1399</v>
      </c>
      <c r="K11" s="17">
        <f>(A1L204C4 + A1L220C4)</f>
        <v>1826855</v>
      </c>
      <c r="L11" s="16" t="s">
        <v>1400</v>
      </c>
      <c r="M11" s="17">
        <f>(A1L204C5 + A1L220C5)</f>
        <v>1827143</v>
      </c>
      <c r="N11" s="16" t="s">
        <v>1401</v>
      </c>
      <c r="O11" s="17">
        <f>(A1L239C4 + A1L239C5)</f>
        <v>3653998</v>
      </c>
      <c r="P11" s="16" t="s">
        <v>1402</v>
      </c>
      <c r="Q11" s="17">
        <f>(A1L204C7 + A1L220C7)</f>
        <v>2457465</v>
      </c>
      <c r="R11" s="16" t="s">
        <v>1403</v>
      </c>
      <c r="S11" s="17">
        <f>(A1L204C8 + A1L220C8)</f>
        <v>2441813</v>
      </c>
      <c r="T11" s="16" t="s">
        <v>1404</v>
      </c>
      <c r="U11" s="17">
        <f>(A1L239C7 + A1L239C8)</f>
        <v>4899278</v>
      </c>
      <c r="V11" s="16" t="s">
        <v>1405</v>
      </c>
      <c r="W11" s="17">
        <f>(A1L204C10 + A1L220C10)</f>
        <v>2561025</v>
      </c>
      <c r="X11" s="16" t="s">
        <v>1406</v>
      </c>
      <c r="Y11" s="17">
        <f>(A1L204C11 + A1L220C11)</f>
        <v>2541539</v>
      </c>
      <c r="Z11" s="16" t="s">
        <v>1407</v>
      </c>
      <c r="AA11" s="17">
        <f>(A1L239C10 + A1L239C11)</f>
        <v>5102564</v>
      </c>
      <c r="AB11" s="16" t="s">
        <v>1408</v>
      </c>
      <c r="AC11" s="17">
        <f>(A1L204C13 + A1L220C13)</f>
        <v>2490596</v>
      </c>
      <c r="AD11" s="16" t="s">
        <v>1409</v>
      </c>
      <c r="AE11" s="17">
        <f>(A1L204C14 + A1L220C14)</f>
        <v>2449796</v>
      </c>
      <c r="AF11" s="16" t="s">
        <v>1410</v>
      </c>
      <c r="AG11" s="17">
        <f>(A1L239C13 + A1L239C14)</f>
        <v>4940392</v>
      </c>
      <c r="AH11" s="16" t="s">
        <v>1411</v>
      </c>
      <c r="AI11" s="17">
        <f>IF(RUN_YEARS &gt; 1,(A1L239C1 + A1L239C4) / 2, 0)</f>
        <v>1909254.5</v>
      </c>
      <c r="AJ11" s="16" t="s">
        <v>1412</v>
      </c>
      <c r="AK11" s="17">
        <f>IF(RUN_YEARS &gt; 1,(A1L239C2 + A1L239C5) / 2, 0)</f>
        <v>1905272</v>
      </c>
      <c r="AL11" s="16" t="s">
        <v>1413</v>
      </c>
      <c r="AM11" s="17">
        <f>(A1L239C16 + A1L239C17)</f>
        <v>3814526.5</v>
      </c>
      <c r="AN11" s="16" t="s">
        <v>1414</v>
      </c>
      <c r="AO11" s="17">
        <f>IF(RUN_YEARS &gt; 2,(A1L239C1 + A1L239C4 + A1L239C7) / 3, 0)</f>
        <v>2091991.3333333333</v>
      </c>
      <c r="AP11" s="16" t="s">
        <v>1415</v>
      </c>
      <c r="AQ11" s="17">
        <f>IF(RUN_YEARS &gt; 2,(A1L239C2 + A1L239C5 + A1L239C8) / 3, 0)</f>
        <v>2084119</v>
      </c>
      <c r="AR11" s="16" t="s">
        <v>1416</v>
      </c>
      <c r="AS11" s="17">
        <f>(A1L239C19 + A1L239C20)</f>
        <v>4176110.333333333</v>
      </c>
      <c r="AT11" s="16" t="s">
        <v>1417</v>
      </c>
      <c r="AU11" s="17">
        <f>IF(RUN_YEARS &gt; 3,(A1L239C1 + A1L239C4 + A1L239C7 + A1L239C10) / 4, 0)</f>
        <v>2209249.75</v>
      </c>
      <c r="AV11" s="16" t="s">
        <v>1418</v>
      </c>
      <c r="AW11" s="17">
        <f>IF(RUN_YEARS &gt; 3,(A1L239C2 + A1L239C5 + A1L239C8 + A1L239C11) / 4, 0)</f>
        <v>2198474</v>
      </c>
      <c r="AX11" s="16" t="s">
        <v>1419</v>
      </c>
      <c r="AY11" s="17">
        <f>(A1L239C22 + A1L239C23)</f>
        <v>4407723.75</v>
      </c>
      <c r="AZ11" s="16" t="s">
        <v>1420</v>
      </c>
      <c r="BA11" s="17">
        <f>IF(RUN_YEARS &gt; 4,(A1L239C1 + A1L239C4 + A1L239C7 + A1L239C10 + A1L239C13) / 5, 0)</f>
        <v>2265519</v>
      </c>
      <c r="BB11" s="16" t="s">
        <v>1421</v>
      </c>
      <c r="BC11" s="17">
        <f>IF(RUN_YEARS &gt; 4,(A1L239C2 + A1L239C5 + A1L239C8 + A1L239C11 + A1L239C14) / 5, 0)</f>
        <v>2248738.4</v>
      </c>
      <c r="BD11" s="16" t="s">
        <v>1422</v>
      </c>
      <c r="BE11" s="17">
        <f>(A1L239C25 + A1L239C26)</f>
        <v>4514257.4000000004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186093</v>
      </c>
      <c r="F12" s="16" t="s">
        <v>1424</v>
      </c>
      <c r="G12" s="17">
        <f>(A1L205C2 + A1L221C2)</f>
        <v>185816</v>
      </c>
      <c r="H12" s="16" t="s">
        <v>1425</v>
      </c>
      <c r="I12" s="17">
        <f>(A1L240C1 + A1L240C2)</f>
        <v>371909</v>
      </c>
      <c r="J12" s="16" t="s">
        <v>1426</v>
      </c>
      <c r="K12" s="17">
        <f>(A1L205C4 + A1L221C4)</f>
        <v>161833</v>
      </c>
      <c r="L12" s="16" t="s">
        <v>1427</v>
      </c>
      <c r="M12" s="17">
        <f>(A1L205C5 + A1L221C5)</f>
        <v>163912</v>
      </c>
      <c r="N12" s="16" t="s">
        <v>1428</v>
      </c>
      <c r="O12" s="17">
        <f>(A1L240C4 + A1L240C5)</f>
        <v>325745</v>
      </c>
      <c r="P12" s="16" t="s">
        <v>1429</v>
      </c>
      <c r="Q12" s="17">
        <f>(A1L205C7 + A1L221C7)</f>
        <v>170471</v>
      </c>
      <c r="R12" s="16" t="s">
        <v>1430</v>
      </c>
      <c r="S12" s="17">
        <f>(A1L205C8 + A1L221C8)</f>
        <v>180941</v>
      </c>
      <c r="T12" s="16" t="s">
        <v>1431</v>
      </c>
      <c r="U12" s="17">
        <f>(A1L240C7 + A1L240C8)</f>
        <v>351412</v>
      </c>
      <c r="V12" s="16" t="s">
        <v>1432</v>
      </c>
      <c r="W12" s="17">
        <f>(A1L205C10 + A1L221C10)</f>
        <v>222553</v>
      </c>
      <c r="X12" s="16" t="s">
        <v>1433</v>
      </c>
      <c r="Y12" s="17">
        <f>(A1L205C11 + A1L221C11)</f>
        <v>213080</v>
      </c>
      <c r="Z12" s="16" t="s">
        <v>1434</v>
      </c>
      <c r="AA12" s="17">
        <f>(A1L240C10 + A1L240C11)</f>
        <v>435633</v>
      </c>
      <c r="AB12" s="16" t="s">
        <v>1435</v>
      </c>
      <c r="AC12" s="17">
        <f>(A1L205C13 + A1L221C13)</f>
        <v>220662</v>
      </c>
      <c r="AD12" s="16" t="s">
        <v>1436</v>
      </c>
      <c r="AE12" s="17">
        <f>(A1L205C14 + A1L221C14)</f>
        <v>221769</v>
      </c>
      <c r="AF12" s="16" t="s">
        <v>1437</v>
      </c>
      <c r="AG12" s="17">
        <f>(A1L240C13 + A1L240C14)</f>
        <v>442431</v>
      </c>
      <c r="AH12" s="16" t="s">
        <v>1438</v>
      </c>
      <c r="AI12" s="17">
        <f>IF(RUN_YEARS &gt; 1,(A1L240C1 + A1L240C4) / 2, 0)</f>
        <v>173963</v>
      </c>
      <c r="AJ12" s="16" t="s">
        <v>1439</v>
      </c>
      <c r="AK12" s="17">
        <f>IF(RUN_YEARS &gt; 1,(A1L240C2 + A1L240C5) / 2, 0)</f>
        <v>174864</v>
      </c>
      <c r="AL12" s="16" t="s">
        <v>1440</v>
      </c>
      <c r="AM12" s="17">
        <f>(A1L240C16 + A1L240C17)</f>
        <v>348827</v>
      </c>
      <c r="AN12" s="16" t="s">
        <v>1441</v>
      </c>
      <c r="AO12" s="17">
        <f>IF(RUN_YEARS &gt; 2,(A1L240C1 + A1L240C4 + A1L240C7) / 3, 0)</f>
        <v>172799</v>
      </c>
      <c r="AP12" s="16" t="s">
        <v>1442</v>
      </c>
      <c r="AQ12" s="17">
        <f>IF(RUN_YEARS &gt; 2,(A1L240C2 + A1L240C5 + A1L240C8) / 3, 0)</f>
        <v>176889.66666666666</v>
      </c>
      <c r="AR12" s="16" t="s">
        <v>1443</v>
      </c>
      <c r="AS12" s="17">
        <f>(A1L240C19 + A1L240C20)</f>
        <v>349688.66666666663</v>
      </c>
      <c r="AT12" s="16" t="s">
        <v>1444</v>
      </c>
      <c r="AU12" s="17">
        <f>IF(RUN_YEARS &gt; 3,(A1L240C1 + A1L240C4 + A1L240C7 + A1L240C10) / 4, 0)</f>
        <v>185237.5</v>
      </c>
      <c r="AV12" s="16" t="s">
        <v>1445</v>
      </c>
      <c r="AW12" s="17">
        <f>IF(RUN_YEARS &gt; 3,(A1L240C2 + A1L240C5 + A1L240C8 + A1L240C11) / 4, 0)</f>
        <v>185937.25</v>
      </c>
      <c r="AX12" s="16" t="s">
        <v>1446</v>
      </c>
      <c r="AY12" s="17">
        <f>(A1L240C22 + A1L240C23)</f>
        <v>371174.75</v>
      </c>
      <c r="AZ12" s="16" t="s">
        <v>1447</v>
      </c>
      <c r="BA12" s="17">
        <f>IF(RUN_YEARS &gt; 4,(A1L240C1 + A1L240C4 + A1L240C7 + A1L240C10 + A1L240C13) / 5, 0)</f>
        <v>192322.4</v>
      </c>
      <c r="BB12" s="16" t="s">
        <v>1448</v>
      </c>
      <c r="BC12" s="17">
        <f>IF(RUN_YEARS &gt; 4,(A1L240C2 + A1L240C5 + A1L240C8 + A1L240C11 + A1L240C14) / 5, 0)</f>
        <v>193103.6</v>
      </c>
      <c r="BD12" s="16" t="s">
        <v>1449</v>
      </c>
      <c r="BE12" s="17">
        <f>(A1L240C25 + A1L240C26)</f>
        <v>385426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3061965</v>
      </c>
      <c r="F13" s="16" t="s">
        <v>1451</v>
      </c>
      <c r="G13" s="17">
        <f>(A1L206C2 + A1L222C2)</f>
        <v>3081565</v>
      </c>
      <c r="H13" s="16" t="s">
        <v>1452</v>
      </c>
      <c r="I13" s="17">
        <f>(A1L241C1 + A1L241C2)</f>
        <v>6143530</v>
      </c>
      <c r="J13" s="16" t="s">
        <v>1453</v>
      </c>
      <c r="K13" s="17">
        <f>(A1L206C4 + A1L222C4)</f>
        <v>2774588</v>
      </c>
      <c r="L13" s="16" t="s">
        <v>1454</v>
      </c>
      <c r="M13" s="17">
        <f>(A1L206C5 + A1L222C5)</f>
        <v>2762103</v>
      </c>
      <c r="N13" s="16" t="s">
        <v>1455</v>
      </c>
      <c r="O13" s="17">
        <f>(A1L241C4 + A1L241C5)</f>
        <v>5536691</v>
      </c>
      <c r="P13" s="16" t="s">
        <v>1456</v>
      </c>
      <c r="Q13" s="17">
        <f>(A1L206C7 + A1L222C7)</f>
        <v>2792818</v>
      </c>
      <c r="R13" s="16" t="s">
        <v>1457</v>
      </c>
      <c r="S13" s="17">
        <f>(A1L206C8 + A1L222C8)</f>
        <v>2787574</v>
      </c>
      <c r="T13" s="16" t="s">
        <v>1458</v>
      </c>
      <c r="U13" s="17">
        <f>(A1L241C7 + A1L241C8)</f>
        <v>5580392</v>
      </c>
      <c r="V13" s="16" t="s">
        <v>1459</v>
      </c>
      <c r="W13" s="17">
        <f>(A1L206C10 + A1L222C10)</f>
        <v>2927817</v>
      </c>
      <c r="X13" s="16" t="s">
        <v>1460</v>
      </c>
      <c r="Y13" s="17">
        <f>(A1L206C11 + A1L222C11)</f>
        <v>2855399</v>
      </c>
      <c r="Z13" s="16" t="s">
        <v>1461</v>
      </c>
      <c r="AA13" s="17">
        <f>(A1L241C10 + A1L241C11)</f>
        <v>5783216</v>
      </c>
      <c r="AB13" s="16" t="s">
        <v>1462</v>
      </c>
      <c r="AC13" s="17">
        <f>(A1L206C13 + A1L222C13)</f>
        <v>2518901</v>
      </c>
      <c r="AD13" s="16" t="s">
        <v>1463</v>
      </c>
      <c r="AE13" s="17">
        <f>(A1L206C14 + A1L222C14)</f>
        <v>2531391</v>
      </c>
      <c r="AF13" s="16" t="s">
        <v>1464</v>
      </c>
      <c r="AG13" s="17">
        <f>(A1L241C13 + A1L241C14)</f>
        <v>5050292</v>
      </c>
      <c r="AH13" s="16" t="s">
        <v>1465</v>
      </c>
      <c r="AI13" s="17">
        <f>IF(RUN_YEARS &gt; 1,(A1L241C1 + A1L241C4) / 2, 0)</f>
        <v>2918276.5</v>
      </c>
      <c r="AJ13" s="16" t="s">
        <v>1466</v>
      </c>
      <c r="AK13" s="17">
        <f>IF(RUN_YEARS &gt; 1,(A1L241C2 + A1L241C5) / 2, 0)</f>
        <v>2921834</v>
      </c>
      <c r="AL13" s="16" t="s">
        <v>1467</v>
      </c>
      <c r="AM13" s="17">
        <f>(A1L241C16 + A1L241C17)</f>
        <v>5840110.5</v>
      </c>
      <c r="AN13" s="16" t="s">
        <v>1468</v>
      </c>
      <c r="AO13" s="17">
        <f>IF(RUN_YEARS &gt; 2,(A1L241C1 + A1L241C4 + A1L241C7) / 3, 0)</f>
        <v>2876457</v>
      </c>
      <c r="AP13" s="16" t="s">
        <v>1469</v>
      </c>
      <c r="AQ13" s="17">
        <f>IF(RUN_YEARS &gt; 2,(A1L241C2 + A1L241C5 + A1L241C8) / 3, 0)</f>
        <v>2877080.6666666665</v>
      </c>
      <c r="AR13" s="16" t="s">
        <v>1470</v>
      </c>
      <c r="AS13" s="17">
        <f>(A1L241C19 + A1L241C20)</f>
        <v>5753537.666666666</v>
      </c>
      <c r="AT13" s="16" t="s">
        <v>1471</v>
      </c>
      <c r="AU13" s="17">
        <f>IF(RUN_YEARS &gt; 3,(A1L241C1 + A1L241C4 + A1L241C7 + A1L241C10) / 4, 0)</f>
        <v>2889297</v>
      </c>
      <c r="AV13" s="16" t="s">
        <v>1472</v>
      </c>
      <c r="AW13" s="17">
        <f>IF(RUN_YEARS &gt; 3,(A1L241C2 + A1L241C5 + A1L241C8 + A1L241C11) / 4, 0)</f>
        <v>2871660.25</v>
      </c>
      <c r="AX13" s="16" t="s">
        <v>1473</v>
      </c>
      <c r="AY13" s="17">
        <f>(A1L241C22 + A1L241C23)</f>
        <v>5760957.25</v>
      </c>
      <c r="AZ13" s="16" t="s">
        <v>1474</v>
      </c>
      <c r="BA13" s="17">
        <f>IF(RUN_YEARS &gt; 4,(A1L241C1 + A1L241C4 + A1L241C7 + A1L241C10 + A1L241C13) / 5, 0)</f>
        <v>2815217.8</v>
      </c>
      <c r="BB13" s="16" t="s">
        <v>1475</v>
      </c>
      <c r="BC13" s="17">
        <f>IF(RUN_YEARS &gt; 4,(A1L241C2 + A1L241C5 + A1L241C8 + A1L241C11 + A1L241C14) / 5, 0)</f>
        <v>2803606.4</v>
      </c>
      <c r="BD13" s="16" t="s">
        <v>1476</v>
      </c>
      <c r="BE13" s="17">
        <f>(A1L241C25 + A1L241C26)</f>
        <v>5618824.1999999993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178406</v>
      </c>
      <c r="F14" s="16" t="s">
        <v>1478</v>
      </c>
      <c r="G14" s="17">
        <f>(A1L207C2 + A1L223C2)</f>
        <v>188011</v>
      </c>
      <c r="H14" s="16" t="s">
        <v>1479</v>
      </c>
      <c r="I14" s="17">
        <f>(A1L242C1 + A1L242C2)</f>
        <v>366417</v>
      </c>
      <c r="J14" s="16" t="s">
        <v>1480</v>
      </c>
      <c r="K14" s="17">
        <f>(A1L207C4 + A1L223C4)</f>
        <v>167207</v>
      </c>
      <c r="L14" s="16" t="s">
        <v>1481</v>
      </c>
      <c r="M14" s="17">
        <f>(A1L207C5 + A1L223C5)</f>
        <v>178801</v>
      </c>
      <c r="N14" s="16" t="s">
        <v>1482</v>
      </c>
      <c r="O14" s="17">
        <f>(A1L242C4 + A1L242C5)</f>
        <v>346008</v>
      </c>
      <c r="P14" s="16" t="s">
        <v>1483</v>
      </c>
      <c r="Q14" s="17">
        <f>(A1L207C7 + A1L223C7)</f>
        <v>206614</v>
      </c>
      <c r="R14" s="16" t="s">
        <v>1484</v>
      </c>
      <c r="S14" s="17">
        <f>(A1L207C8 + A1L223C8)</f>
        <v>218864</v>
      </c>
      <c r="T14" s="16" t="s">
        <v>1485</v>
      </c>
      <c r="U14" s="17">
        <f>(A1L242C7 + A1L242C8)</f>
        <v>425478</v>
      </c>
      <c r="V14" s="16" t="s">
        <v>1486</v>
      </c>
      <c r="W14" s="17">
        <f>(A1L207C10 + A1L223C10)</f>
        <v>309907</v>
      </c>
      <c r="X14" s="16" t="s">
        <v>1487</v>
      </c>
      <c r="Y14" s="17">
        <f>(A1L207C11 + A1L223C11)</f>
        <v>326473</v>
      </c>
      <c r="Z14" s="16" t="s">
        <v>1488</v>
      </c>
      <c r="AA14" s="17">
        <f>(A1L242C10 + A1L242C11)</f>
        <v>636380</v>
      </c>
      <c r="AB14" s="16" t="s">
        <v>1489</v>
      </c>
      <c r="AC14" s="17">
        <f>(A1L207C13 + A1L223C13)</f>
        <v>340109</v>
      </c>
      <c r="AD14" s="16" t="s">
        <v>1490</v>
      </c>
      <c r="AE14" s="17">
        <f>(A1L207C14 + A1L223C14)</f>
        <v>363160</v>
      </c>
      <c r="AF14" s="16" t="s">
        <v>1491</v>
      </c>
      <c r="AG14" s="17">
        <f>(A1L242C13 + A1L242C14)</f>
        <v>703269</v>
      </c>
      <c r="AH14" s="16" t="s">
        <v>1492</v>
      </c>
      <c r="AI14" s="17">
        <f>IF(RUN_YEARS &gt; 1,(A1L242C1 + A1L242C4) / 2, 0)</f>
        <v>172806.5</v>
      </c>
      <c r="AJ14" s="16" t="s">
        <v>1493</v>
      </c>
      <c r="AK14" s="17">
        <f>IF(RUN_YEARS &gt; 1,(A1L242C2 + A1L242C5) / 2, 0)</f>
        <v>183406</v>
      </c>
      <c r="AL14" s="16" t="s">
        <v>1494</v>
      </c>
      <c r="AM14" s="17">
        <f>(A1L242C16 + A1L242C17)</f>
        <v>356212.5</v>
      </c>
      <c r="AN14" s="16" t="s">
        <v>1495</v>
      </c>
      <c r="AO14" s="17">
        <f>IF(RUN_YEARS &gt; 2,(A1L242C1 + A1L242C4 + A1L242C7) / 3, 0)</f>
        <v>184075.66666666666</v>
      </c>
      <c r="AP14" s="16" t="s">
        <v>1496</v>
      </c>
      <c r="AQ14" s="17">
        <f>IF(RUN_YEARS &gt; 2,(A1L242C2 + A1L242C5 + A1L242C8) / 3, 0)</f>
        <v>195225.33333333334</v>
      </c>
      <c r="AR14" s="16" t="s">
        <v>1497</v>
      </c>
      <c r="AS14" s="17">
        <f>(A1L242C19 + A1L242C20)</f>
        <v>379301</v>
      </c>
      <c r="AT14" s="16" t="s">
        <v>1498</v>
      </c>
      <c r="AU14" s="17">
        <f>IF(RUN_YEARS &gt; 3,(A1L242C1 + A1L242C4 + A1L242C7 + A1L242C10) / 4, 0)</f>
        <v>215533.5</v>
      </c>
      <c r="AV14" s="16" t="s">
        <v>1499</v>
      </c>
      <c r="AW14" s="17">
        <f>IF(RUN_YEARS &gt; 3,(A1L242C2 + A1L242C5 + A1L242C8 + A1L242C11) / 4, 0)</f>
        <v>228037.25</v>
      </c>
      <c r="AX14" s="16" t="s">
        <v>1500</v>
      </c>
      <c r="AY14" s="17">
        <f>(A1L242C22 + A1L242C23)</f>
        <v>443570.75</v>
      </c>
      <c r="AZ14" s="16" t="s">
        <v>1501</v>
      </c>
      <c r="BA14" s="17">
        <f>IF(RUN_YEARS &gt; 4,(A1L242C1 + A1L242C4 + A1L242C7 + A1L242C10 + A1L242C13) / 5, 0)</f>
        <v>240448.6</v>
      </c>
      <c r="BB14" s="16" t="s">
        <v>1502</v>
      </c>
      <c r="BC14" s="17">
        <f>IF(RUN_YEARS &gt; 4,(A1L242C2 + A1L242C5 + A1L242C8 + A1L242C11 + A1L242C14) / 5, 0)</f>
        <v>255061.8</v>
      </c>
      <c r="BD14" s="16" t="s">
        <v>1503</v>
      </c>
      <c r="BE14" s="17">
        <f>(A1L242C25 + A1L242C26)</f>
        <v>495510.4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1148391</v>
      </c>
      <c r="F15" s="16" t="s">
        <v>1505</v>
      </c>
      <c r="G15" s="17">
        <f>(A1L208C2 + A1L224C2)</f>
        <v>1152524</v>
      </c>
      <c r="H15" s="16" t="s">
        <v>1506</v>
      </c>
      <c r="I15" s="17">
        <f>(A1L243C1 + A1L243C2)</f>
        <v>2300915</v>
      </c>
      <c r="J15" s="16" t="s">
        <v>1507</v>
      </c>
      <c r="K15" s="17">
        <f>(A1L208C4 + A1L224C4)</f>
        <v>1021451</v>
      </c>
      <c r="L15" s="16" t="s">
        <v>1508</v>
      </c>
      <c r="M15" s="17">
        <f>(A1L208C5 + A1L224C5)</f>
        <v>1029039</v>
      </c>
      <c r="N15" s="16" t="s">
        <v>1509</v>
      </c>
      <c r="O15" s="17">
        <f>(A1L243C4 + A1L243C5)</f>
        <v>2050490</v>
      </c>
      <c r="P15" s="16" t="s">
        <v>1510</v>
      </c>
      <c r="Q15" s="17">
        <f>(A1L208C7 + A1L224C7)</f>
        <v>1217091</v>
      </c>
      <c r="R15" s="16" t="s">
        <v>1511</v>
      </c>
      <c r="S15" s="17">
        <f>(A1L208C8 + A1L224C8)</f>
        <v>1213053</v>
      </c>
      <c r="T15" s="16" t="s">
        <v>1512</v>
      </c>
      <c r="U15" s="17">
        <f>(A1L243C7 + A1L243C8)</f>
        <v>2430144</v>
      </c>
      <c r="V15" s="16" t="s">
        <v>1513</v>
      </c>
      <c r="W15" s="17">
        <f>(A1L208C10 + A1L224C10)</f>
        <v>1351048</v>
      </c>
      <c r="X15" s="16" t="s">
        <v>1514</v>
      </c>
      <c r="Y15" s="17">
        <f>(A1L208C11 + A1L224C11)</f>
        <v>1354028</v>
      </c>
      <c r="Z15" s="16" t="s">
        <v>1515</v>
      </c>
      <c r="AA15" s="17">
        <f>(A1L243C10 + A1L243C11)</f>
        <v>2705076</v>
      </c>
      <c r="AB15" s="16" t="s">
        <v>1516</v>
      </c>
      <c r="AC15" s="17">
        <f>(A1L208C13 + A1L224C13)</f>
        <v>1264598</v>
      </c>
      <c r="AD15" s="16" t="s">
        <v>1517</v>
      </c>
      <c r="AE15" s="17">
        <f>(A1L208C14 + A1L224C14)</f>
        <v>1277861</v>
      </c>
      <c r="AF15" s="16" t="s">
        <v>1518</v>
      </c>
      <c r="AG15" s="17">
        <f>(A1L243C13 + A1L243C14)</f>
        <v>2542459</v>
      </c>
      <c r="AH15" s="16" t="s">
        <v>1519</v>
      </c>
      <c r="AI15" s="17">
        <f>IF(RUN_YEARS &gt; 1,(A1L243C1 + A1L243C4) / 2, 0)</f>
        <v>1084921</v>
      </c>
      <c r="AJ15" s="16" t="s">
        <v>1520</v>
      </c>
      <c r="AK15" s="17">
        <f>IF(RUN_YEARS &gt; 1,(A1L243C2 + A1L243C5) / 2, 0)</f>
        <v>1090781.5</v>
      </c>
      <c r="AL15" s="16" t="s">
        <v>1521</v>
      </c>
      <c r="AM15" s="17">
        <f>(A1L243C16 + A1L243C17)</f>
        <v>2175702.5</v>
      </c>
      <c r="AN15" s="16" t="s">
        <v>1522</v>
      </c>
      <c r="AO15" s="17">
        <f>IF(RUN_YEARS &gt; 2,(A1L243C1 + A1L243C4 + A1L243C7) / 3, 0)</f>
        <v>1128977.6666666667</v>
      </c>
      <c r="AP15" s="16" t="s">
        <v>1523</v>
      </c>
      <c r="AQ15" s="17">
        <f>IF(RUN_YEARS &gt; 2,(A1L243C2 + A1L243C5 + A1L243C8) / 3, 0)</f>
        <v>1131538.6666666667</v>
      </c>
      <c r="AR15" s="16" t="s">
        <v>1524</v>
      </c>
      <c r="AS15" s="17">
        <f>(A1L243C19 + A1L243C20)</f>
        <v>2260516.3333333335</v>
      </c>
      <c r="AT15" s="16" t="s">
        <v>1525</v>
      </c>
      <c r="AU15" s="17">
        <f>IF(RUN_YEARS &gt; 3,(A1L243C1 + A1L243C4 + A1L243C7 + A1L243C10) / 4, 0)</f>
        <v>1184495.25</v>
      </c>
      <c r="AV15" s="16" t="s">
        <v>1526</v>
      </c>
      <c r="AW15" s="17">
        <f>IF(RUN_YEARS &gt; 3,(A1L243C2 + A1L243C5 + A1L243C8 + A1L243C11) / 4, 0)</f>
        <v>1187161</v>
      </c>
      <c r="AX15" s="16" t="s">
        <v>1527</v>
      </c>
      <c r="AY15" s="17">
        <f>(A1L243C22 + A1L243C23)</f>
        <v>2371656.25</v>
      </c>
      <c r="AZ15" s="16" t="s">
        <v>1528</v>
      </c>
      <c r="BA15" s="17">
        <f>IF(RUN_YEARS &gt; 4,(A1L243C1 + A1L243C4 + A1L243C7 + A1L243C10 + A1L243C13) / 5, 0)</f>
        <v>1200515.8</v>
      </c>
      <c r="BB15" s="16" t="s">
        <v>1529</v>
      </c>
      <c r="BC15" s="17">
        <f>IF(RUN_YEARS &gt; 4,(A1L243C2 + A1L243C5 + A1L243C8 + A1L243C11 + A1L243C14) / 5, 0)</f>
        <v>1205301</v>
      </c>
      <c r="BD15" s="16" t="s">
        <v>1530</v>
      </c>
      <c r="BE15" s="17">
        <f>(A1L243C25 + A1L243C26)</f>
        <v>2405816.7999999998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103213</v>
      </c>
      <c r="F16" s="16" t="s">
        <v>1532</v>
      </c>
      <c r="G16" s="17">
        <f>(A1L209C2 + A1L225C2)</f>
        <v>82290</v>
      </c>
      <c r="H16" s="16" t="s">
        <v>1533</v>
      </c>
      <c r="I16" s="17">
        <f>(A1L244C1 + A1L244C2)</f>
        <v>185503</v>
      </c>
      <c r="J16" s="16" t="s">
        <v>1534</v>
      </c>
      <c r="K16" s="17">
        <f>(A1L209C4 + A1L225C4)</f>
        <v>105205</v>
      </c>
      <c r="L16" s="16" t="s">
        <v>1535</v>
      </c>
      <c r="M16" s="17">
        <f>(A1L209C5 + A1L225C5)</f>
        <v>83618</v>
      </c>
      <c r="N16" s="16" t="s">
        <v>1536</v>
      </c>
      <c r="O16" s="17">
        <f>(A1L244C4 + A1L244C5)</f>
        <v>188823</v>
      </c>
      <c r="P16" s="16" t="s">
        <v>1537</v>
      </c>
      <c r="Q16" s="17">
        <f>(A1L209C7 + A1L225C7)</f>
        <v>113525</v>
      </c>
      <c r="R16" s="16" t="s">
        <v>1538</v>
      </c>
      <c r="S16" s="17">
        <f>(A1L209C8 + A1L225C8)</f>
        <v>97418</v>
      </c>
      <c r="T16" s="16" t="s">
        <v>1539</v>
      </c>
      <c r="U16" s="17">
        <f>(A1L244C7 + A1L244C8)</f>
        <v>210943</v>
      </c>
      <c r="V16" s="16" t="s">
        <v>1540</v>
      </c>
      <c r="W16" s="17">
        <f>(A1L209C10 + A1L225C10)</f>
        <v>121502</v>
      </c>
      <c r="X16" s="16" t="s">
        <v>1541</v>
      </c>
      <c r="Y16" s="17">
        <f>(A1L209C11 + A1L225C11)</f>
        <v>96679</v>
      </c>
      <c r="Z16" s="16" t="s">
        <v>1542</v>
      </c>
      <c r="AA16" s="17">
        <f>(A1L244C10 + A1L244C11)</f>
        <v>218181</v>
      </c>
      <c r="AB16" s="16" t="s">
        <v>1543</v>
      </c>
      <c r="AC16" s="17">
        <f>(A1L209C13 + A1L225C13)</f>
        <v>126224</v>
      </c>
      <c r="AD16" s="16" t="s">
        <v>1544</v>
      </c>
      <c r="AE16" s="17">
        <f>(A1L209C14 + A1L225C14)</f>
        <v>99249</v>
      </c>
      <c r="AF16" s="16" t="s">
        <v>1545</v>
      </c>
      <c r="AG16" s="17">
        <f>(A1L244C13 + A1L244C14)</f>
        <v>225473</v>
      </c>
      <c r="AH16" s="16" t="s">
        <v>1546</v>
      </c>
      <c r="AI16" s="17">
        <f>IF(RUN_YEARS &gt; 1,(A1L244C1 + A1L244C4) / 2, 0)</f>
        <v>104209</v>
      </c>
      <c r="AJ16" s="16" t="s">
        <v>1547</v>
      </c>
      <c r="AK16" s="17">
        <f>IF(RUN_YEARS &gt; 1,(A1L244C2 + A1L244C5) / 2, 0)</f>
        <v>82954</v>
      </c>
      <c r="AL16" s="16" t="s">
        <v>1548</v>
      </c>
      <c r="AM16" s="17">
        <f>(A1L244C16 + A1L244C17)</f>
        <v>187163</v>
      </c>
      <c r="AN16" s="16" t="s">
        <v>1549</v>
      </c>
      <c r="AO16" s="17">
        <f>IF(RUN_YEARS &gt; 2,(A1L244C1 + A1L244C4 + A1L244C7) / 3, 0)</f>
        <v>107314.33333333333</v>
      </c>
      <c r="AP16" s="16" t="s">
        <v>1550</v>
      </c>
      <c r="AQ16" s="17">
        <f>IF(RUN_YEARS &gt; 2,(A1L244C2 + A1L244C5 + A1L244C8) / 3, 0)</f>
        <v>87775.333333333328</v>
      </c>
      <c r="AR16" s="16" t="s">
        <v>1551</v>
      </c>
      <c r="AS16" s="17">
        <f>(A1L244C19 + A1L244C20)</f>
        <v>195089.66666666666</v>
      </c>
      <c r="AT16" s="16" t="s">
        <v>1552</v>
      </c>
      <c r="AU16" s="17">
        <f>IF(RUN_YEARS &gt; 3,(A1L244C1 + A1L244C4 + A1L244C7 + A1L244C10) / 4, 0)</f>
        <v>110861.25</v>
      </c>
      <c r="AV16" s="16" t="s">
        <v>1553</v>
      </c>
      <c r="AW16" s="17">
        <f>IF(RUN_YEARS &gt; 3,(A1L244C2 + A1L244C5 + A1L244C8 + A1L244C11) / 4, 0)</f>
        <v>90001.25</v>
      </c>
      <c r="AX16" s="16" t="s">
        <v>1554</v>
      </c>
      <c r="AY16" s="17">
        <f>(A1L244C22 + A1L244C23)</f>
        <v>200862.5</v>
      </c>
      <c r="AZ16" s="16" t="s">
        <v>1555</v>
      </c>
      <c r="BA16" s="17">
        <f>IF(RUN_YEARS &gt; 4,(A1L244C1 + A1L244C4 + A1L244C7 + A1L244C10 + A1L244C13) / 5, 0)</f>
        <v>113933.8</v>
      </c>
      <c r="BB16" s="16" t="s">
        <v>1556</v>
      </c>
      <c r="BC16" s="17">
        <f>IF(RUN_YEARS &gt; 4,(A1L244C2 + A1L244C5 + A1L244C8 + A1L244C11 + A1L244C14) / 5, 0)</f>
        <v>91850.8</v>
      </c>
      <c r="BD16" s="16" t="s">
        <v>1557</v>
      </c>
      <c r="BE16" s="17">
        <f>(A1L244C25 + A1L244C26)</f>
        <v>205784.6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47733</v>
      </c>
      <c r="F17" s="16" t="s">
        <v>1559</v>
      </c>
      <c r="G17" s="17">
        <f>(A1L210C2 + A1L226C2)</f>
        <v>42141</v>
      </c>
      <c r="H17" s="16" t="s">
        <v>1560</v>
      </c>
      <c r="I17" s="17">
        <f>(A1L245C1 + A1L245C2)</f>
        <v>89874</v>
      </c>
      <c r="J17" s="16" t="s">
        <v>1561</v>
      </c>
      <c r="K17" s="17">
        <f>(A1L210C4 + A1L226C4)</f>
        <v>49936</v>
      </c>
      <c r="L17" s="16" t="s">
        <v>1562</v>
      </c>
      <c r="M17" s="17">
        <f>(A1L210C5 + A1L226C5)</f>
        <v>42554</v>
      </c>
      <c r="N17" s="16" t="s">
        <v>1563</v>
      </c>
      <c r="O17" s="17">
        <f>(A1L245C4 + A1L245C5)</f>
        <v>92490</v>
      </c>
      <c r="P17" s="16" t="s">
        <v>1564</v>
      </c>
      <c r="Q17" s="17">
        <f>(A1L210C7 + A1L226C7)</f>
        <v>53838</v>
      </c>
      <c r="R17" s="16" t="s">
        <v>1565</v>
      </c>
      <c r="S17" s="17">
        <f>(A1L210C8 + A1L226C8)</f>
        <v>47848</v>
      </c>
      <c r="T17" s="16" t="s">
        <v>1566</v>
      </c>
      <c r="U17" s="17">
        <f>(A1L245C7 + A1L245C8)</f>
        <v>101686</v>
      </c>
      <c r="V17" s="16" t="s">
        <v>1567</v>
      </c>
      <c r="W17" s="17">
        <f>(A1L210C10 + A1L226C10)</f>
        <v>51888</v>
      </c>
      <c r="X17" s="16" t="s">
        <v>1568</v>
      </c>
      <c r="Y17" s="17">
        <f>(A1L210C11 + A1L226C11)</f>
        <v>44705</v>
      </c>
      <c r="Z17" s="16" t="s">
        <v>1569</v>
      </c>
      <c r="AA17" s="17">
        <f>(A1L245C10 + A1L245C11)</f>
        <v>96593</v>
      </c>
      <c r="AB17" s="16" t="s">
        <v>1570</v>
      </c>
      <c r="AC17" s="17">
        <f>(A1L210C13 + A1L226C13)</f>
        <v>53293</v>
      </c>
      <c r="AD17" s="16" t="s">
        <v>1571</v>
      </c>
      <c r="AE17" s="17">
        <f>(A1L210C14 + A1L226C14)</f>
        <v>45529</v>
      </c>
      <c r="AF17" s="16" t="s">
        <v>1572</v>
      </c>
      <c r="AG17" s="17">
        <f>(A1L245C13 + A1L245C14)</f>
        <v>98822</v>
      </c>
      <c r="AH17" s="16" t="s">
        <v>1573</v>
      </c>
      <c r="AI17" s="17">
        <f>IF(RUN_YEARS &gt; 1,(A1L245C1 + A1L245C4) / 2, 0)</f>
        <v>48834.5</v>
      </c>
      <c r="AJ17" s="16" t="s">
        <v>1574</v>
      </c>
      <c r="AK17" s="17">
        <f>IF(RUN_YEARS &gt; 1,(A1L245C2 + A1L245C5) / 2, 0)</f>
        <v>42347.5</v>
      </c>
      <c r="AL17" s="16" t="s">
        <v>1575</v>
      </c>
      <c r="AM17" s="17">
        <f>(A1L245C16 + A1L245C17)</f>
        <v>91182</v>
      </c>
      <c r="AN17" s="16" t="s">
        <v>1576</v>
      </c>
      <c r="AO17" s="17">
        <f>IF(RUN_YEARS &gt; 2,(A1L245C1 + A1L245C4 + A1L245C7) / 3, 0)</f>
        <v>50502.333333333336</v>
      </c>
      <c r="AP17" s="16" t="s">
        <v>1577</v>
      </c>
      <c r="AQ17" s="17">
        <f>IF(RUN_YEARS &gt; 2,(A1L245C2 + A1L245C5 + A1L245C8) / 3, 0)</f>
        <v>44181</v>
      </c>
      <c r="AR17" s="16" t="s">
        <v>1578</v>
      </c>
      <c r="AS17" s="17">
        <f>(A1L245C19 + A1L245C20)</f>
        <v>94683.333333333343</v>
      </c>
      <c r="AT17" s="16" t="s">
        <v>1579</v>
      </c>
      <c r="AU17" s="17">
        <f>IF(RUN_YEARS &gt; 3,(A1L245C1 + A1L245C4 + A1L245C7 + A1L245C10) / 4, 0)</f>
        <v>50848.75</v>
      </c>
      <c r="AV17" s="16" t="s">
        <v>1580</v>
      </c>
      <c r="AW17" s="17">
        <f>IF(RUN_YEARS &gt; 3,(A1L245C2 + A1L245C5 + A1L245C8 + A1L245C11) / 4, 0)</f>
        <v>44312</v>
      </c>
      <c r="AX17" s="16" t="s">
        <v>1581</v>
      </c>
      <c r="AY17" s="17">
        <f>(A1L245C22 + A1L245C23)</f>
        <v>95160.75</v>
      </c>
      <c r="AZ17" s="16" t="s">
        <v>1582</v>
      </c>
      <c r="BA17" s="17">
        <f>IF(RUN_YEARS &gt; 4,(A1L245C1 + A1L245C4 + A1L245C7 + A1L245C10 + A1L245C13) / 5, 0)</f>
        <v>51337.599999999999</v>
      </c>
      <c r="BB17" s="16" t="s">
        <v>1583</v>
      </c>
      <c r="BC17" s="17">
        <f>IF(RUN_YEARS &gt; 4,(A1L245C2 + A1L245C5 + A1L245C8 + A1L245C11 + A1L245C14) / 5, 0)</f>
        <v>44555.4</v>
      </c>
      <c r="BD17" s="16" t="s">
        <v>1584</v>
      </c>
      <c r="BE17" s="17">
        <f>(A1L245C25 + A1L245C26)</f>
        <v>95893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3283854</v>
      </c>
      <c r="F18" s="16" t="s">
        <v>1586</v>
      </c>
      <c r="G18" s="17">
        <f>(A1L211C2 + A1L227C2)</f>
        <v>266411</v>
      </c>
      <c r="H18" s="16" t="s">
        <v>1587</v>
      </c>
      <c r="I18" s="17">
        <f>(A1L246C1 + A1L246C2)</f>
        <v>3550265</v>
      </c>
      <c r="J18" s="16" t="s">
        <v>1588</v>
      </c>
      <c r="K18" s="17">
        <f>(A1L211C4 + A1L227C4)</f>
        <v>3221373</v>
      </c>
      <c r="L18" s="16" t="s">
        <v>1589</v>
      </c>
      <c r="M18" s="17">
        <f>(A1L211C5 + A1L227C5)</f>
        <v>241985</v>
      </c>
      <c r="N18" s="16" t="s">
        <v>1590</v>
      </c>
      <c r="O18" s="17">
        <f>(A1L246C4 + A1L246C5)</f>
        <v>3463358</v>
      </c>
      <c r="P18" s="16" t="s">
        <v>1591</v>
      </c>
      <c r="Q18" s="17">
        <f>(A1L211C7 + A1L227C7)</f>
        <v>3229641</v>
      </c>
      <c r="R18" s="16" t="s">
        <v>1592</v>
      </c>
      <c r="S18" s="17">
        <f>(A1L211C8 + A1L227C8)</f>
        <v>292774</v>
      </c>
      <c r="T18" s="16" t="s">
        <v>1593</v>
      </c>
      <c r="U18" s="17">
        <f>(A1L246C7 + A1L246C8)</f>
        <v>3522415</v>
      </c>
      <c r="V18" s="16" t="s">
        <v>1594</v>
      </c>
      <c r="W18" s="17">
        <f>(A1L211C10 + A1L227C10)</f>
        <v>3232534</v>
      </c>
      <c r="X18" s="16" t="s">
        <v>1595</v>
      </c>
      <c r="Y18" s="17">
        <f>(A1L211C11 + A1L227C11)</f>
        <v>239906</v>
      </c>
      <c r="Z18" s="16" t="s">
        <v>1596</v>
      </c>
      <c r="AA18" s="17">
        <f>(A1L246C10 + A1L246C11)</f>
        <v>3472440</v>
      </c>
      <c r="AB18" s="16" t="s">
        <v>1597</v>
      </c>
      <c r="AC18" s="17">
        <f>(A1L211C13 + A1L227C13)</f>
        <v>3069739</v>
      </c>
      <c r="AD18" s="16" t="s">
        <v>1598</v>
      </c>
      <c r="AE18" s="17">
        <f>(A1L211C14 + A1L227C14)</f>
        <v>235265</v>
      </c>
      <c r="AF18" s="16" t="s">
        <v>1599</v>
      </c>
      <c r="AG18" s="17">
        <f>(A1L246C13 + A1L246C14)</f>
        <v>3305004</v>
      </c>
      <c r="AH18" s="16" t="s">
        <v>1600</v>
      </c>
      <c r="AI18" s="17">
        <f>IF(RUN_YEARS &gt; 1,(A1L246C1 + A1L246C4) / 2, 0)</f>
        <v>3252613.5</v>
      </c>
      <c r="AJ18" s="16" t="s">
        <v>1601</v>
      </c>
      <c r="AK18" s="17">
        <f>IF(RUN_YEARS &gt; 1,(A1L246C2 + A1L246C5) / 2, 0)</f>
        <v>254198</v>
      </c>
      <c r="AL18" s="16" t="s">
        <v>1602</v>
      </c>
      <c r="AM18" s="17">
        <f>(A1L246C16 + A1L246C17)</f>
        <v>3506811.5</v>
      </c>
      <c r="AN18" s="16" t="s">
        <v>1603</v>
      </c>
      <c r="AO18" s="17">
        <f>IF(RUN_YEARS &gt; 2,(A1L246C1 + A1L246C4 + A1L246C7) / 3, 0)</f>
        <v>3244956</v>
      </c>
      <c r="AP18" s="16" t="s">
        <v>1604</v>
      </c>
      <c r="AQ18" s="17">
        <f>IF(RUN_YEARS &gt; 2,(A1L246C2 + A1L246C5 + A1L246C8) / 3, 0)</f>
        <v>267056.66666666669</v>
      </c>
      <c r="AR18" s="16" t="s">
        <v>1605</v>
      </c>
      <c r="AS18" s="17">
        <f>(A1L246C19 + A1L246C20)</f>
        <v>3512012.6666666665</v>
      </c>
      <c r="AT18" s="16" t="s">
        <v>1606</v>
      </c>
      <c r="AU18" s="17">
        <f>IF(RUN_YEARS &gt; 3,(A1L246C1 + A1L246C4 + A1L246C7 + A1L246C10) / 4, 0)</f>
        <v>3241850.5</v>
      </c>
      <c r="AV18" s="16" t="s">
        <v>1607</v>
      </c>
      <c r="AW18" s="17">
        <f>IF(RUN_YEARS &gt; 3,(A1L246C2 + A1L246C5 + A1L246C8 + A1L246C11) / 4, 0)</f>
        <v>260269</v>
      </c>
      <c r="AX18" s="16" t="s">
        <v>1608</v>
      </c>
      <c r="AY18" s="17">
        <f>(A1L246C22 + A1L246C23)</f>
        <v>3502119.5</v>
      </c>
      <c r="AZ18" s="16" t="s">
        <v>1609</v>
      </c>
      <c r="BA18" s="17">
        <f>IF(RUN_YEARS &gt; 4,(A1L246C1 + A1L246C4 + A1L246C7 + A1L246C10 + A1L246C13) / 5, 0)</f>
        <v>3207428.2</v>
      </c>
      <c r="BB18" s="16" t="s">
        <v>1610</v>
      </c>
      <c r="BC18" s="17">
        <f>IF(RUN_YEARS &gt; 4,(A1L246C2 + A1L246C5 + A1L246C8 + A1L246C11 + A1L246C14) / 5, 0)</f>
        <v>255268.2</v>
      </c>
      <c r="BD18" s="16" t="s">
        <v>1611</v>
      </c>
      <c r="BE18" s="17">
        <f>(A1L246C25 + A1L246C26)</f>
        <v>3462696.4000000004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1020154</v>
      </c>
      <c r="F19" s="16" t="s">
        <v>1613</v>
      </c>
      <c r="G19" s="17">
        <f>(A1L212C2 + A1L228C2)</f>
        <v>351279</v>
      </c>
      <c r="H19" s="16" t="s">
        <v>1614</v>
      </c>
      <c r="I19" s="17">
        <f>(A1L247C1 + A1L247C2)</f>
        <v>1371433</v>
      </c>
      <c r="J19" s="16" t="s">
        <v>1615</v>
      </c>
      <c r="K19" s="17">
        <f>(A1L212C4 + A1L228C4)</f>
        <v>1020230</v>
      </c>
      <c r="L19" s="16" t="s">
        <v>1616</v>
      </c>
      <c r="M19" s="17">
        <f>(A1L212C5 + A1L228C5)</f>
        <v>356717</v>
      </c>
      <c r="N19" s="16" t="s">
        <v>1617</v>
      </c>
      <c r="O19" s="17">
        <f>(A1L247C4 + A1L247C5)</f>
        <v>1376947</v>
      </c>
      <c r="P19" s="16" t="s">
        <v>1618</v>
      </c>
      <c r="Q19" s="17">
        <f>(A1L212C7 + A1L228C7)</f>
        <v>1017490</v>
      </c>
      <c r="R19" s="16" t="s">
        <v>1619</v>
      </c>
      <c r="S19" s="17">
        <f>(A1L212C8 + A1L228C8)</f>
        <v>384174</v>
      </c>
      <c r="T19" s="16" t="s">
        <v>1620</v>
      </c>
      <c r="U19" s="17">
        <f>(A1L247C7 + A1L247C8)</f>
        <v>1401664</v>
      </c>
      <c r="V19" s="16" t="s">
        <v>1621</v>
      </c>
      <c r="W19" s="17">
        <f>(A1L212C10 + A1L228C10)</f>
        <v>954216</v>
      </c>
      <c r="X19" s="16" t="s">
        <v>1622</v>
      </c>
      <c r="Y19" s="17">
        <f>(A1L212C11 + A1L228C11)</f>
        <v>357928</v>
      </c>
      <c r="Z19" s="16" t="s">
        <v>1623</v>
      </c>
      <c r="AA19" s="17">
        <f>(A1L247C10 + A1L247C11)</f>
        <v>1312144</v>
      </c>
      <c r="AB19" s="16" t="s">
        <v>1624</v>
      </c>
      <c r="AC19" s="17">
        <f>(A1L212C13 + A1L228C13)</f>
        <v>924157</v>
      </c>
      <c r="AD19" s="16" t="s">
        <v>1625</v>
      </c>
      <c r="AE19" s="17">
        <f>(A1L212C14 + A1L228C14)</f>
        <v>336160</v>
      </c>
      <c r="AF19" s="16" t="s">
        <v>1626</v>
      </c>
      <c r="AG19" s="17">
        <f>(A1L247C13 + A1L247C14)</f>
        <v>1260317</v>
      </c>
      <c r="AH19" s="16" t="s">
        <v>1627</v>
      </c>
      <c r="AI19" s="17">
        <f>IF(RUN_YEARS &gt; 1,(A1L247C1 + A1L247C4) / 2, 0)</f>
        <v>1020192</v>
      </c>
      <c r="AJ19" s="16" t="s">
        <v>1628</v>
      </c>
      <c r="AK19" s="17">
        <f>IF(RUN_YEARS &gt; 1,(A1L247C2 + A1L247C5) / 2, 0)</f>
        <v>353998</v>
      </c>
      <c r="AL19" s="16" t="s">
        <v>1629</v>
      </c>
      <c r="AM19" s="17">
        <f>(A1L247C16 + A1L247C17)</f>
        <v>1374190</v>
      </c>
      <c r="AN19" s="16" t="s">
        <v>1630</v>
      </c>
      <c r="AO19" s="17">
        <f>IF(RUN_YEARS &gt; 2,(A1L247C1 + A1L247C4 + A1L247C7) / 3, 0)</f>
        <v>1019291.3333333334</v>
      </c>
      <c r="AP19" s="16" t="s">
        <v>1631</v>
      </c>
      <c r="AQ19" s="17">
        <f>IF(RUN_YEARS &gt; 2,(A1L247C2 + A1L247C5 + A1L247C8) / 3, 0)</f>
        <v>364056.66666666669</v>
      </c>
      <c r="AR19" s="16" t="s">
        <v>1632</v>
      </c>
      <c r="AS19" s="17">
        <f>(A1L247C19 + A1L247C20)</f>
        <v>1383348</v>
      </c>
      <c r="AT19" s="16" t="s">
        <v>1633</v>
      </c>
      <c r="AU19" s="17">
        <f>IF(RUN_YEARS &gt; 3,(A1L247C1 + A1L247C4 + A1L247C7 + A1L247C10) / 4, 0)</f>
        <v>1003022.5</v>
      </c>
      <c r="AV19" s="16" t="s">
        <v>1634</v>
      </c>
      <c r="AW19" s="17">
        <f>IF(RUN_YEARS &gt; 3,(A1L247C2 + A1L247C5 + A1L247C8 + A1L247C11) / 4, 0)</f>
        <v>362524.5</v>
      </c>
      <c r="AX19" s="16" t="s">
        <v>1635</v>
      </c>
      <c r="AY19" s="17">
        <f>(A1L247C22 + A1L247C23)</f>
        <v>1365547</v>
      </c>
      <c r="AZ19" s="16" t="s">
        <v>1636</v>
      </c>
      <c r="BA19" s="17">
        <f>IF(RUN_YEARS &gt; 4,(A1L247C1 + A1L247C4 + A1L247C7 + A1L247C10 + A1L247C13) / 5, 0)</f>
        <v>987249.4</v>
      </c>
      <c r="BB19" s="16" t="s">
        <v>1637</v>
      </c>
      <c r="BC19" s="17">
        <f>IF(RUN_YEARS &gt; 4,(A1L247C2 + A1L247C5 + A1L247C8 + A1L247C11 + A1L247C14) / 5, 0)</f>
        <v>357251.6</v>
      </c>
      <c r="BD19" s="16" t="s">
        <v>1638</v>
      </c>
      <c r="BE19" s="17">
        <f>(A1L247C25 + A1L247C26)</f>
        <v>1344501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1254</v>
      </c>
      <c r="F20" s="16" t="s">
        <v>1640</v>
      </c>
      <c r="G20" s="17">
        <f>(A1L213C2 + A1L229C2)</f>
        <v>1769</v>
      </c>
      <c r="H20" s="16" t="s">
        <v>1641</v>
      </c>
      <c r="I20" s="17">
        <f>(A1L248C1 + A1L248C2)</f>
        <v>3023</v>
      </c>
      <c r="J20" s="16" t="s">
        <v>1642</v>
      </c>
      <c r="K20" s="17">
        <f>(A1L213C4 + A1L229C4)</f>
        <v>1222</v>
      </c>
      <c r="L20" s="16" t="s">
        <v>1643</v>
      </c>
      <c r="M20" s="17">
        <f>(A1L213C5 + A1L229C5)</f>
        <v>2220</v>
      </c>
      <c r="N20" s="16" t="s">
        <v>1644</v>
      </c>
      <c r="O20" s="17">
        <f>(A1L248C4 + A1L248C5)</f>
        <v>3442</v>
      </c>
      <c r="P20" s="16" t="s">
        <v>1645</v>
      </c>
      <c r="Q20" s="17">
        <f>(A1L213C7 + A1L229C7)</f>
        <v>1471</v>
      </c>
      <c r="R20" s="16" t="s">
        <v>1646</v>
      </c>
      <c r="S20" s="17">
        <f>(A1L213C8 + A1L229C8)</f>
        <v>1728</v>
      </c>
      <c r="T20" s="16" t="s">
        <v>1647</v>
      </c>
      <c r="U20" s="17">
        <f>(A1L248C7 + A1L248C8)</f>
        <v>3199</v>
      </c>
      <c r="V20" s="16" t="s">
        <v>1648</v>
      </c>
      <c r="W20" s="17">
        <f>(A1L213C10 + A1L229C10)</f>
        <v>1329</v>
      </c>
      <c r="X20" s="16" t="s">
        <v>1649</v>
      </c>
      <c r="Y20" s="17">
        <f>(A1L213C11 + A1L229C11)</f>
        <v>1821</v>
      </c>
      <c r="Z20" s="16" t="s">
        <v>1650</v>
      </c>
      <c r="AA20" s="17">
        <f>(A1L248C10 + A1L248C11)</f>
        <v>3150</v>
      </c>
      <c r="AB20" s="16" t="s">
        <v>1651</v>
      </c>
      <c r="AC20" s="17">
        <f>(A1L213C13 + A1L229C13)</f>
        <v>1112</v>
      </c>
      <c r="AD20" s="16" t="s">
        <v>1652</v>
      </c>
      <c r="AE20" s="17">
        <f>(A1L213C14 + A1L229C14)</f>
        <v>1750</v>
      </c>
      <c r="AF20" s="16" t="s">
        <v>1653</v>
      </c>
      <c r="AG20" s="17">
        <f>(A1L248C13 + A1L248C14)</f>
        <v>2862</v>
      </c>
      <c r="AH20" s="16" t="s">
        <v>1654</v>
      </c>
      <c r="AI20" s="17">
        <f>IF(RUN_YEARS &gt; 1,(A1L248C1 + A1L248C4) / 2, 0)</f>
        <v>1238</v>
      </c>
      <c r="AJ20" s="16" t="s">
        <v>1655</v>
      </c>
      <c r="AK20" s="17">
        <f>IF(RUN_YEARS &gt; 1,(A1L248C2 + A1L248C5) / 2, 0)</f>
        <v>1994.5</v>
      </c>
      <c r="AL20" s="16" t="s">
        <v>1656</v>
      </c>
      <c r="AM20" s="17">
        <f>(A1L248C16 + A1L248C17)</f>
        <v>3232.5</v>
      </c>
      <c r="AN20" s="16" t="s">
        <v>1657</v>
      </c>
      <c r="AO20" s="17">
        <f>IF(RUN_YEARS &gt; 2,(A1L248C1 + A1L248C4 + A1L248C7) / 3, 0)</f>
        <v>1315.6666666666667</v>
      </c>
      <c r="AP20" s="16" t="s">
        <v>1658</v>
      </c>
      <c r="AQ20" s="17">
        <f>IF(RUN_YEARS &gt; 2,(A1L248C2 + A1L248C5 + A1L248C8) / 3, 0)</f>
        <v>1905.6666666666667</v>
      </c>
      <c r="AR20" s="16" t="s">
        <v>1659</v>
      </c>
      <c r="AS20" s="17">
        <f>(A1L248C19 + A1L248C20)</f>
        <v>3221.3333333333335</v>
      </c>
      <c r="AT20" s="16" t="s">
        <v>1660</v>
      </c>
      <c r="AU20" s="17">
        <f>IF(RUN_YEARS &gt; 3,(A1L248C1 + A1L248C4 + A1L248C7 + A1L248C10) / 4, 0)</f>
        <v>1319</v>
      </c>
      <c r="AV20" s="16" t="s">
        <v>1661</v>
      </c>
      <c r="AW20" s="17">
        <f>IF(RUN_YEARS &gt; 3,(A1L248C2 + A1L248C5 + A1L248C8 + A1L248C11) / 4, 0)</f>
        <v>1884.5</v>
      </c>
      <c r="AX20" s="16" t="s">
        <v>1662</v>
      </c>
      <c r="AY20" s="17">
        <f>(A1L248C22 + A1L248C23)</f>
        <v>3203.5</v>
      </c>
      <c r="AZ20" s="16" t="s">
        <v>1663</v>
      </c>
      <c r="BA20" s="17">
        <f>IF(RUN_YEARS &gt; 4,(A1L248C1 + A1L248C4 + A1L248C7 + A1L248C10 + A1L248C13) / 5, 0)</f>
        <v>1277.5999999999999</v>
      </c>
      <c r="BB20" s="16" t="s">
        <v>1664</v>
      </c>
      <c r="BC20" s="17">
        <f>IF(RUN_YEARS &gt; 4,(A1L248C2 + A1L248C5 + A1L248C8 + A1L248C11 + A1L248C14) / 5, 0)</f>
        <v>1857.6</v>
      </c>
      <c r="BD20" s="16" t="s">
        <v>1665</v>
      </c>
      <c r="BE20" s="17">
        <f>(A1L248C25 + A1L248C26)</f>
        <v>3135.2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366980</v>
      </c>
      <c r="F21" s="16" t="s">
        <v>1667</v>
      </c>
      <c r="G21" s="17">
        <f>(A1L214C2 + A1L230C2)</f>
        <v>339001</v>
      </c>
      <c r="H21" s="16" t="s">
        <v>1668</v>
      </c>
      <c r="I21" s="17">
        <f>(A1L249C1 + A1L249C2)</f>
        <v>705981</v>
      </c>
      <c r="J21" s="16" t="s">
        <v>1669</v>
      </c>
      <c r="K21" s="17">
        <f>(A1L214C4 + A1L230C4)</f>
        <v>355470</v>
      </c>
      <c r="L21" s="16" t="s">
        <v>1670</v>
      </c>
      <c r="M21" s="17">
        <f>(A1L214C5 + A1L230C5)</f>
        <v>329211</v>
      </c>
      <c r="N21" s="16" t="s">
        <v>1671</v>
      </c>
      <c r="O21" s="17">
        <f>(A1L249C4 + A1L249C5)</f>
        <v>684681</v>
      </c>
      <c r="P21" s="16" t="s">
        <v>1672</v>
      </c>
      <c r="Q21" s="17">
        <f>(A1L214C7 + A1L230C7)</f>
        <v>371406</v>
      </c>
      <c r="R21" s="16" t="s">
        <v>1673</v>
      </c>
      <c r="S21" s="17">
        <f>(A1L214C8 + A1L230C8)</f>
        <v>349441</v>
      </c>
      <c r="T21" s="16" t="s">
        <v>1674</v>
      </c>
      <c r="U21" s="17">
        <f>(A1L249C7 + A1L249C8)</f>
        <v>720847</v>
      </c>
      <c r="V21" s="16" t="s">
        <v>1675</v>
      </c>
      <c r="W21" s="17">
        <f>(A1L214C10 + A1L230C10)</f>
        <v>387871</v>
      </c>
      <c r="X21" s="16" t="s">
        <v>1676</v>
      </c>
      <c r="Y21" s="17">
        <f>(A1L214C11 + A1L230C11)</f>
        <v>351876</v>
      </c>
      <c r="Z21" s="16" t="s">
        <v>1677</v>
      </c>
      <c r="AA21" s="17">
        <f>(A1L249C10 + A1L249C11)</f>
        <v>739747</v>
      </c>
      <c r="AB21" s="16" t="s">
        <v>1678</v>
      </c>
      <c r="AC21" s="17">
        <f>(A1L214C13 + A1L230C13)</f>
        <v>364045</v>
      </c>
      <c r="AD21" s="16" t="s">
        <v>1679</v>
      </c>
      <c r="AE21" s="17">
        <f>(A1L214C14 + A1L230C14)</f>
        <v>340544</v>
      </c>
      <c r="AF21" s="16" t="s">
        <v>1680</v>
      </c>
      <c r="AG21" s="17">
        <f>(A1L249C13 + A1L249C14)</f>
        <v>704589</v>
      </c>
      <c r="AH21" s="16" t="s">
        <v>1681</v>
      </c>
      <c r="AI21" s="17">
        <f>IF(RUN_YEARS &gt; 1,(A1L249C1 + A1L249C4) / 2, 0)</f>
        <v>361225</v>
      </c>
      <c r="AJ21" s="16" t="s">
        <v>1682</v>
      </c>
      <c r="AK21" s="17">
        <f>IF(RUN_YEARS &gt; 1,(A1L249C2 + A1L249C5) / 2, 0)</f>
        <v>334106</v>
      </c>
      <c r="AL21" s="16" t="s">
        <v>1683</v>
      </c>
      <c r="AM21" s="17">
        <f>(A1L249C16 + A1L249C17)</f>
        <v>695331</v>
      </c>
      <c r="AN21" s="16" t="s">
        <v>1684</v>
      </c>
      <c r="AO21" s="17">
        <f>IF(RUN_YEARS &gt; 2,(A1L249C1 + A1L249C4 + A1L249C7) / 3, 0)</f>
        <v>364618.66666666669</v>
      </c>
      <c r="AP21" s="16" t="s">
        <v>1685</v>
      </c>
      <c r="AQ21" s="17">
        <f>IF(RUN_YEARS &gt; 2,(A1L249C2 + A1L249C5 + A1L249C8) / 3, 0)</f>
        <v>339217.66666666669</v>
      </c>
      <c r="AR21" s="16" t="s">
        <v>1686</v>
      </c>
      <c r="AS21" s="17">
        <f>(A1L249C19 + A1L249C20)</f>
        <v>703836.33333333337</v>
      </c>
      <c r="AT21" s="16" t="s">
        <v>1687</v>
      </c>
      <c r="AU21" s="17">
        <f>IF(RUN_YEARS &gt; 3,(A1L249C1 + A1L249C4 + A1L249C7 + A1L249C10) / 4, 0)</f>
        <v>370431.75</v>
      </c>
      <c r="AV21" s="16" t="s">
        <v>1688</v>
      </c>
      <c r="AW21" s="17">
        <f>IF(RUN_YEARS &gt; 3,(A1L249C2 + A1L249C5 + A1L249C8 + A1L249C11) / 4, 0)</f>
        <v>342382.25</v>
      </c>
      <c r="AX21" s="16" t="s">
        <v>1689</v>
      </c>
      <c r="AY21" s="17">
        <f>(A1L249C22 + A1L249C23)</f>
        <v>712814</v>
      </c>
      <c r="AZ21" s="16" t="s">
        <v>1690</v>
      </c>
      <c r="BA21" s="17">
        <f>IF(RUN_YEARS &gt; 4,(A1L249C1 + A1L249C4 + A1L249C7 + A1L249C10 + A1L249C13) / 5, 0)</f>
        <v>369154.4</v>
      </c>
      <c r="BB21" s="16" t="s">
        <v>1691</v>
      </c>
      <c r="BC21" s="17">
        <f>IF(RUN_YEARS &gt; 4,(A1L249C2 + A1L249C5 + A1L249C8 + A1L249C11 + A1L249C14) / 5, 0)</f>
        <v>342014.6</v>
      </c>
      <c r="BD21" s="16" t="s">
        <v>1692</v>
      </c>
      <c r="BE21" s="17">
        <f>(A1L249C25 + A1L249C26)</f>
        <v>711169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320640</v>
      </c>
      <c r="F22" s="16" t="s">
        <v>1694</v>
      </c>
      <c r="G22" s="17">
        <f>(A1L231C2)</f>
        <v>329913</v>
      </c>
      <c r="H22" s="16" t="s">
        <v>1695</v>
      </c>
      <c r="I22" s="17">
        <f>(A1L250C1 + A1L250C2)</f>
        <v>650553</v>
      </c>
      <c r="J22" s="16" t="s">
        <v>1696</v>
      </c>
      <c r="K22" s="17">
        <f>(A1L231C4)</f>
        <v>317194</v>
      </c>
      <c r="L22" s="16" t="s">
        <v>1697</v>
      </c>
      <c r="M22" s="17">
        <f>(A1L231C5)</f>
        <v>327971</v>
      </c>
      <c r="N22" s="16" t="s">
        <v>1698</v>
      </c>
      <c r="O22" s="17">
        <f>(A1L250C4 + A1L250C5)</f>
        <v>645165</v>
      </c>
      <c r="P22" s="16" t="s">
        <v>1699</v>
      </c>
      <c r="Q22" s="17">
        <f>(A1L231C7)</f>
        <v>325945</v>
      </c>
      <c r="R22" s="16" t="s">
        <v>1700</v>
      </c>
      <c r="S22" s="17">
        <f>(A1L231C8)</f>
        <v>335995</v>
      </c>
      <c r="T22" s="16" t="s">
        <v>1701</v>
      </c>
      <c r="U22" s="17">
        <f>(A1L250C7 + A1L250C8)</f>
        <v>661940</v>
      </c>
      <c r="V22" s="16" t="s">
        <v>1702</v>
      </c>
      <c r="W22" s="17">
        <f>(A1L231C10)</f>
        <v>336916</v>
      </c>
      <c r="X22" s="16" t="s">
        <v>1703</v>
      </c>
      <c r="Y22" s="17">
        <f>(A1L231C11)</f>
        <v>343565</v>
      </c>
      <c r="Z22" s="16" t="s">
        <v>1704</v>
      </c>
      <c r="AA22" s="17">
        <f>(A1L250C10 + A1L250C11)</f>
        <v>680481</v>
      </c>
      <c r="AB22" s="16" t="s">
        <v>1705</v>
      </c>
      <c r="AC22" s="17">
        <f>(A1L231C13)</f>
        <v>340859</v>
      </c>
      <c r="AD22" s="16" t="s">
        <v>1706</v>
      </c>
      <c r="AE22" s="17">
        <f>(A1L231C14)</f>
        <v>350012</v>
      </c>
      <c r="AF22" s="16" t="s">
        <v>1707</v>
      </c>
      <c r="AG22" s="17">
        <f>(A1L250C13 + A1L250C14)</f>
        <v>690871</v>
      </c>
      <c r="AH22" s="16" t="s">
        <v>1708</v>
      </c>
      <c r="AI22" s="17">
        <f>IF(RUN_YEARS &gt; 1,(A1L250C1 + A1L250C4) / 2, 0)</f>
        <v>318917</v>
      </c>
      <c r="AJ22" s="16" t="s">
        <v>1709</v>
      </c>
      <c r="AK22" s="17">
        <f>IF(RUN_YEARS &gt; 1,(A1L250C2 + A1L250C5) / 2, 0)</f>
        <v>328942</v>
      </c>
      <c r="AL22" s="16" t="s">
        <v>1710</v>
      </c>
      <c r="AM22" s="17">
        <f>(A1L250C16 + A1L250C17)</f>
        <v>647859</v>
      </c>
      <c r="AN22" s="16" t="s">
        <v>1711</v>
      </c>
      <c r="AO22" s="17">
        <f>IF(RUN_YEARS &gt; 2,(A1L250C1 + A1L250C4 + A1L250C7) / 3, 0)</f>
        <v>321259.66666666669</v>
      </c>
      <c r="AP22" s="16" t="s">
        <v>1712</v>
      </c>
      <c r="AQ22" s="17">
        <f>IF(RUN_YEARS &gt; 2,(A1L250C2 + A1L250C5 + A1L250C8) / 3, 0)</f>
        <v>331293</v>
      </c>
      <c r="AR22" s="16" t="s">
        <v>1713</v>
      </c>
      <c r="AS22" s="17">
        <f>(A1L250C19 + A1L250C20)</f>
        <v>652552.66666666674</v>
      </c>
      <c r="AT22" s="16" t="s">
        <v>1714</v>
      </c>
      <c r="AU22" s="17">
        <f>IF(RUN_YEARS &gt; 3,(A1L250C1 + A1L250C4 + A1L250C7 + A1L250C10) / 4, 0)</f>
        <v>325173.75</v>
      </c>
      <c r="AV22" s="16" t="s">
        <v>1715</v>
      </c>
      <c r="AW22" s="17">
        <f>IF(RUN_YEARS &gt; 3,(A1L250C2 + A1L250C5 + A1L250C8 + A1L250C11) / 4, 0)</f>
        <v>334361</v>
      </c>
      <c r="AX22" s="16" t="s">
        <v>1716</v>
      </c>
      <c r="AY22" s="17">
        <f>(A1L250C22 + A1L250C23)</f>
        <v>659534.75</v>
      </c>
      <c r="AZ22" s="16" t="s">
        <v>1717</v>
      </c>
      <c r="BA22" s="17">
        <f>IF(RUN_YEARS &gt; 4,(A1L250C1 + A1L250C4 + A1L250C7 + A1L250C10 + A1L250C13) / 5, 0)</f>
        <v>328310.8</v>
      </c>
      <c r="BB22" s="16" t="s">
        <v>1718</v>
      </c>
      <c r="BC22" s="17">
        <f>IF(RUN_YEARS &gt; 4,(A1L250C2 + A1L250C5 + A1L250C8 + A1L250C11 + A1L250C14) / 5, 0)</f>
        <v>337491.20000000001</v>
      </c>
      <c r="BD22" s="16" t="s">
        <v>1719</v>
      </c>
      <c r="BE22" s="17">
        <f>(A1L250C25 + A1L250C26)</f>
        <v>665802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1195339</v>
      </c>
      <c r="F23" s="16" t="s">
        <v>1721</v>
      </c>
      <c r="G23" s="17">
        <f>(A1L232C2)</f>
        <v>1246610</v>
      </c>
      <c r="H23" s="16" t="s">
        <v>1722</v>
      </c>
      <c r="I23" s="17">
        <f>(A1L251C1 + A1L251C2)</f>
        <v>2441949</v>
      </c>
      <c r="J23" s="16" t="s">
        <v>1723</v>
      </c>
      <c r="K23" s="17">
        <f>(A1L232C4)</f>
        <v>1256385</v>
      </c>
      <c r="L23" s="16" t="s">
        <v>1724</v>
      </c>
      <c r="M23" s="17">
        <f>(A1L232C5)</f>
        <v>1309157</v>
      </c>
      <c r="N23" s="16" t="s">
        <v>1725</v>
      </c>
      <c r="O23" s="17">
        <f>(A1L251C4 + A1L251C5)</f>
        <v>2565542</v>
      </c>
      <c r="P23" s="16" t="s">
        <v>1726</v>
      </c>
      <c r="Q23" s="17">
        <f>(A1L232C7)</f>
        <v>1497646</v>
      </c>
      <c r="R23" s="16" t="s">
        <v>1727</v>
      </c>
      <c r="S23" s="17">
        <f>(A1L232C8)</f>
        <v>1560676</v>
      </c>
      <c r="T23" s="16" t="s">
        <v>1728</v>
      </c>
      <c r="U23" s="17">
        <f>(A1L251C7 + A1L251C8)</f>
        <v>3058322</v>
      </c>
      <c r="V23" s="16" t="s">
        <v>1729</v>
      </c>
      <c r="W23" s="17">
        <f>(A1L232C10)</f>
        <v>1584641</v>
      </c>
      <c r="X23" s="16" t="s">
        <v>1730</v>
      </c>
      <c r="Y23" s="17">
        <f>(A1L232C11)</f>
        <v>1646703</v>
      </c>
      <c r="Z23" s="16" t="s">
        <v>1731</v>
      </c>
      <c r="AA23" s="17">
        <f>(A1L251C10 + A1L251C11)</f>
        <v>3231344</v>
      </c>
      <c r="AB23" s="16" t="s">
        <v>1732</v>
      </c>
      <c r="AC23" s="17">
        <f>(A1L232C13)</f>
        <v>1485003</v>
      </c>
      <c r="AD23" s="16" t="s">
        <v>1733</v>
      </c>
      <c r="AE23" s="17">
        <f>(A1L232C14)</f>
        <v>1548273</v>
      </c>
      <c r="AF23" s="16" t="s">
        <v>1734</v>
      </c>
      <c r="AG23" s="17">
        <f>(A1L251C13 + A1L251C14)</f>
        <v>3033276</v>
      </c>
      <c r="AH23" s="16" t="s">
        <v>1735</v>
      </c>
      <c r="AI23" s="17">
        <f>IF(RUN_YEARS &gt; 1,(A1L251C1 + A1L251C4) / 2, 0)</f>
        <v>1225862</v>
      </c>
      <c r="AJ23" s="16" t="s">
        <v>1736</v>
      </c>
      <c r="AK23" s="17">
        <f>IF(RUN_YEARS &gt; 1,(A1L251C2 + A1L251C5) / 2, 0)</f>
        <v>1277883.5</v>
      </c>
      <c r="AL23" s="16" t="s">
        <v>1737</v>
      </c>
      <c r="AM23" s="17">
        <f>(A1L251C16 + A1L251C17)</f>
        <v>2503745.5</v>
      </c>
      <c r="AN23" s="16" t="s">
        <v>1738</v>
      </c>
      <c r="AO23" s="17">
        <f>IF(RUN_YEARS &gt; 2,(A1L251C1 + A1L251C4 + A1L251C7) / 3, 0)</f>
        <v>1316456.6666666667</v>
      </c>
      <c r="AP23" s="16" t="s">
        <v>1739</v>
      </c>
      <c r="AQ23" s="17">
        <f>IF(RUN_YEARS &gt; 2,(A1L251C2 + A1L251C5 + A1L251C8) / 3, 0)</f>
        <v>1372147.6666666667</v>
      </c>
      <c r="AR23" s="16" t="s">
        <v>1740</v>
      </c>
      <c r="AS23" s="17">
        <f>(A1L251C19 + A1L251C20)</f>
        <v>2688604.3333333335</v>
      </c>
      <c r="AT23" s="16" t="s">
        <v>1741</v>
      </c>
      <c r="AU23" s="17">
        <f>IF(RUN_YEARS &gt; 3,(A1L251C1 + A1L251C4 + A1L251C7 + A1L251C10) / 4, 0)</f>
        <v>1383502.75</v>
      </c>
      <c r="AV23" s="16" t="s">
        <v>1742</v>
      </c>
      <c r="AW23" s="17">
        <f>IF(RUN_YEARS &gt; 3,(A1L251C2 + A1L251C5 + A1L251C8 + A1L251C11) / 4, 0)</f>
        <v>1440786.5</v>
      </c>
      <c r="AX23" s="16" t="s">
        <v>1743</v>
      </c>
      <c r="AY23" s="17">
        <f>(A1L251C22 + A1L251C23)</f>
        <v>2824289.25</v>
      </c>
      <c r="AZ23" s="16" t="s">
        <v>1744</v>
      </c>
      <c r="BA23" s="17">
        <f>IF(RUN_YEARS &gt; 4,(A1L251C1 + A1L251C4 + A1L251C7 + A1L251C10 + A1L251C13) / 5, 0)</f>
        <v>1403802.8</v>
      </c>
      <c r="BB23" s="16" t="s">
        <v>1745</v>
      </c>
      <c r="BC23" s="17">
        <f>IF(RUN_YEARS &gt; 4,(A1L251C2 + A1L251C5 + A1L251C8 + A1L251C11 + A1L251C14) / 5, 0)</f>
        <v>1462283.8</v>
      </c>
      <c r="BD23" s="16" t="s">
        <v>1746</v>
      </c>
      <c r="BE23" s="17">
        <f>(A1L251C25 + A1L251C26)</f>
        <v>2866086.6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6090</v>
      </c>
      <c r="F24" s="16" t="s">
        <v>1748</v>
      </c>
      <c r="G24" s="17">
        <f>(A1L215C2 + A1L233C2)</f>
        <v>3918</v>
      </c>
      <c r="H24" s="16" t="s">
        <v>1749</v>
      </c>
      <c r="I24" s="17">
        <f>(A1L252C1 + A1L252C2)</f>
        <v>10008</v>
      </c>
      <c r="J24" s="16" t="s">
        <v>1750</v>
      </c>
      <c r="K24" s="17">
        <f>(A1L215C4 + A1L233C4)</f>
        <v>6353</v>
      </c>
      <c r="L24" s="16" t="s">
        <v>1751</v>
      </c>
      <c r="M24" s="17">
        <f>(A1L215C5 + A1L233C5)</f>
        <v>4476</v>
      </c>
      <c r="N24" s="16" t="s">
        <v>1752</v>
      </c>
      <c r="O24" s="17">
        <f>(A1L252C4 + A1L252C5)</f>
        <v>10829</v>
      </c>
      <c r="P24" s="16" t="s">
        <v>1753</v>
      </c>
      <c r="Q24" s="17">
        <f>(A1L215C7 + A1L233C7)</f>
        <v>36605</v>
      </c>
      <c r="R24" s="16" t="s">
        <v>1754</v>
      </c>
      <c r="S24" s="17">
        <f>(A1L215C8 + A1L233C8)</f>
        <v>11662</v>
      </c>
      <c r="T24" s="16" t="s">
        <v>1755</v>
      </c>
      <c r="U24" s="17">
        <f>(A1L252C7 + A1L252C8)</f>
        <v>48267</v>
      </c>
      <c r="V24" s="16" t="s">
        <v>1756</v>
      </c>
      <c r="W24" s="17">
        <f>(A1L215C10 + A1L233C10)</f>
        <v>47441</v>
      </c>
      <c r="X24" s="16" t="s">
        <v>1757</v>
      </c>
      <c r="Y24" s="17">
        <f>(A1L215C11 + A1L233C11)</f>
        <v>43179</v>
      </c>
      <c r="Z24" s="16" t="s">
        <v>1758</v>
      </c>
      <c r="AA24" s="17">
        <f>(A1L252C10 + A1L252C11)</f>
        <v>90620</v>
      </c>
      <c r="AB24" s="16" t="s">
        <v>1759</v>
      </c>
      <c r="AC24" s="17">
        <f>(A1L215C13 + A1L233C13)</f>
        <v>50129</v>
      </c>
      <c r="AD24" s="16" t="s">
        <v>1760</v>
      </c>
      <c r="AE24" s="17">
        <f>(A1L215C14 + A1L233C14)</f>
        <v>42694</v>
      </c>
      <c r="AF24" s="16" t="s">
        <v>1761</v>
      </c>
      <c r="AG24" s="17">
        <f>(A1L252C13 + A1L252C14)</f>
        <v>92823</v>
      </c>
      <c r="AH24" s="16" t="s">
        <v>1762</v>
      </c>
      <c r="AI24" s="17">
        <f>IF(RUN_YEARS &gt; 1,(A1L252C1 + A1L252C4) / 2, 0)</f>
        <v>6221.5</v>
      </c>
      <c r="AJ24" s="16" t="s">
        <v>1763</v>
      </c>
      <c r="AK24" s="17">
        <f>IF(RUN_YEARS &gt; 1,(A1L252C2 + A1L252C5) / 2, 0)</f>
        <v>4197</v>
      </c>
      <c r="AL24" s="16" t="s">
        <v>1764</v>
      </c>
      <c r="AM24" s="17">
        <f>(A1L252C16 + A1L252C17)</f>
        <v>10418.5</v>
      </c>
      <c r="AN24" s="16" t="s">
        <v>1765</v>
      </c>
      <c r="AO24" s="17">
        <f>IF(RUN_YEARS &gt; 2,(A1L252C1 + A1L252C4 + A1L252C7) / 3, 0)</f>
        <v>16349.333333333334</v>
      </c>
      <c r="AP24" s="16" t="s">
        <v>1766</v>
      </c>
      <c r="AQ24" s="17">
        <f>IF(RUN_YEARS &gt; 2,(A1L252C2 + A1L252C5 + A1L252C8) / 3, 0)</f>
        <v>6685.333333333333</v>
      </c>
      <c r="AR24" s="16" t="s">
        <v>1767</v>
      </c>
      <c r="AS24" s="17">
        <f>(A1L252C19 + A1L252C20)</f>
        <v>23034.666666666668</v>
      </c>
      <c r="AT24" s="16" t="s">
        <v>1768</v>
      </c>
      <c r="AU24" s="17">
        <f>IF(RUN_YEARS &gt; 3,(A1L252C1 + A1L252C4 + A1L252C7 + A1L252C10) / 4, 0)</f>
        <v>24122.25</v>
      </c>
      <c r="AV24" s="16" t="s">
        <v>1769</v>
      </c>
      <c r="AW24" s="17">
        <f>IF(RUN_YEARS &gt; 3,(A1L252C2 + A1L252C5 + A1L252C8 + A1L252C11) / 4, 0)</f>
        <v>15808.75</v>
      </c>
      <c r="AX24" s="16" t="s">
        <v>1770</v>
      </c>
      <c r="AY24" s="17">
        <f>(A1L252C22 + A1L252C23)</f>
        <v>39931</v>
      </c>
      <c r="AZ24" s="16" t="s">
        <v>1771</v>
      </c>
      <c r="BA24" s="17">
        <f>IF(RUN_YEARS &gt; 4,(A1L252C1 + A1L252C4 + A1L252C7 + A1L252C10 + A1L252C13) / 5, 0)</f>
        <v>29323.599999999999</v>
      </c>
      <c r="BB24" s="16" t="s">
        <v>1772</v>
      </c>
      <c r="BC24" s="17">
        <f>IF(RUN_YEARS &gt; 4,(A1L252C2 + A1L252C5 + A1L252C8 + A1L252C11 + A1L252C14) / 5, 0)</f>
        <v>21185.8</v>
      </c>
      <c r="BD24" s="16" t="s">
        <v>1773</v>
      </c>
      <c r="BE24" s="17">
        <f>(A1L252C25 + A1L252C26)</f>
        <v>50509.399999999994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1522069</v>
      </c>
      <c r="F25" s="16" t="s">
        <v>1775</v>
      </c>
      <c r="G25" s="17">
        <f>(A1L215C2 + A1L234C2)</f>
        <v>1580441</v>
      </c>
      <c r="H25" s="16" t="s">
        <v>1776</v>
      </c>
      <c r="I25" s="17">
        <f>(A1L253C1 + A1L253C2)</f>
        <v>3102510</v>
      </c>
      <c r="J25" s="16" t="s">
        <v>1777</v>
      </c>
      <c r="K25" s="17">
        <f>(A1L215C4 + A1L234C4)</f>
        <v>1579932</v>
      </c>
      <c r="L25" s="16" t="s">
        <v>1778</v>
      </c>
      <c r="M25" s="17">
        <f>(A1L215C5 + A1L234C5)</f>
        <v>1641604</v>
      </c>
      <c r="N25" s="16" t="s">
        <v>1779</v>
      </c>
      <c r="O25" s="17">
        <f>(A1L253C4 + A1L253C5)</f>
        <v>3221536</v>
      </c>
      <c r="P25" s="16" t="s">
        <v>1780</v>
      </c>
      <c r="Q25" s="17">
        <f>(A1L215C7 + A1L234C7)</f>
        <v>1860196</v>
      </c>
      <c r="R25" s="16" t="s">
        <v>1781</v>
      </c>
      <c r="S25" s="17">
        <f>(A1L215C8 + A1L234C8)</f>
        <v>1908333</v>
      </c>
      <c r="T25" s="16" t="s">
        <v>1782</v>
      </c>
      <c r="U25" s="17">
        <f>(A1L253C7 + A1L253C8)</f>
        <v>3768529</v>
      </c>
      <c r="V25" s="16" t="s">
        <v>1783</v>
      </c>
      <c r="W25" s="17">
        <f>(A1L215C10 + A1L234C10)</f>
        <v>1968998</v>
      </c>
      <c r="X25" s="16" t="s">
        <v>1784</v>
      </c>
      <c r="Y25" s="17">
        <f>(A1L215C11 + A1L234C11)</f>
        <v>2033447</v>
      </c>
      <c r="Z25" s="16" t="s">
        <v>1785</v>
      </c>
      <c r="AA25" s="17">
        <f>(A1L253C10 + A1L253C11)</f>
        <v>4002445</v>
      </c>
      <c r="AB25" s="16" t="s">
        <v>1786</v>
      </c>
      <c r="AC25" s="17">
        <f>(A1L215C13 + A1L234C13)</f>
        <v>1875991</v>
      </c>
      <c r="AD25" s="16" t="s">
        <v>1787</v>
      </c>
      <c r="AE25" s="17">
        <f>(A1L215C14 + A1L234C14)</f>
        <v>1940979</v>
      </c>
      <c r="AF25" s="16" t="s">
        <v>1788</v>
      </c>
      <c r="AG25" s="17">
        <f>(A1L253C13 + A1L253C14)</f>
        <v>3816970</v>
      </c>
      <c r="AH25" s="16" t="s">
        <v>1789</v>
      </c>
      <c r="AI25" s="17">
        <f>IF(RUN_YEARS &gt; 1,(A1L253C1 + A1L253C4) / 2, 0)</f>
        <v>1551000.5</v>
      </c>
      <c r="AJ25" s="16" t="s">
        <v>1790</v>
      </c>
      <c r="AK25" s="17">
        <f>IF(RUN_YEARS &gt; 1,(A1L253C2 + A1L253C5) / 2, 0)</f>
        <v>1611022.5</v>
      </c>
      <c r="AL25" s="16" t="s">
        <v>1791</v>
      </c>
      <c r="AM25" s="17">
        <f>(A1L253C16 + A1L253C17)</f>
        <v>3162023</v>
      </c>
      <c r="AN25" s="16" t="s">
        <v>1792</v>
      </c>
      <c r="AO25" s="17">
        <f>IF(RUN_YEARS &gt; 2,(A1L253C1 + A1L253C4 + A1L253C7) / 3, 0)</f>
        <v>1654065.6666666667</v>
      </c>
      <c r="AP25" s="16" t="s">
        <v>1793</v>
      </c>
      <c r="AQ25" s="17">
        <f>IF(RUN_YEARS &gt; 2,(A1L253C2 + A1L253C5 + A1L253C8) / 3, 0)</f>
        <v>1710126</v>
      </c>
      <c r="AR25" s="16" t="s">
        <v>1794</v>
      </c>
      <c r="AS25" s="17">
        <f>(A1L253C19 + A1L253C20)</f>
        <v>3364191.666666667</v>
      </c>
      <c r="AT25" s="16" t="s">
        <v>1795</v>
      </c>
      <c r="AU25" s="17">
        <f>IF(RUN_YEARS &gt; 3,(A1L253C1 + A1L253C4 + A1L253C7 + A1L253C10) / 4, 0)</f>
        <v>1732798.75</v>
      </c>
      <c r="AV25" s="16" t="s">
        <v>1796</v>
      </c>
      <c r="AW25" s="17">
        <f>IF(RUN_YEARS &gt; 3,(A1L253C2 + A1L253C5 + A1L253C8 + A1L253C11) / 4, 0)</f>
        <v>1790956.25</v>
      </c>
      <c r="AX25" s="16" t="s">
        <v>1797</v>
      </c>
      <c r="AY25" s="17">
        <f>(A1L253C22 + A1L253C23)</f>
        <v>3523755</v>
      </c>
      <c r="AZ25" s="16" t="s">
        <v>1798</v>
      </c>
      <c r="BA25" s="17">
        <f>IF(RUN_YEARS &gt; 4,(A1L253C1 + A1L253C4 + A1L253C7 + A1L253C10 + A1L253C13) / 5, 0)</f>
        <v>1761437.2</v>
      </c>
      <c r="BB25" s="16" t="s">
        <v>1799</v>
      </c>
      <c r="BC25" s="17">
        <f>IF(RUN_YEARS &gt; 4,(A1L253C2 + A1L253C5 + A1L253C8 + A1L253C11 + A1L253C14) / 5, 0)</f>
        <v>1820960.8</v>
      </c>
      <c r="BD25" s="16" t="s">
        <v>1800</v>
      </c>
      <c r="BE25" s="17">
        <f>(A1L253C25 + A1L253C26)</f>
        <v>3582398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13513931</v>
      </c>
      <c r="F26" s="16" t="s">
        <v>1802</v>
      </c>
      <c r="G26" s="17">
        <f>(A1L216C2 + A1L235C2)</f>
        <v>9653077</v>
      </c>
      <c r="H26" s="16" t="s">
        <v>1803</v>
      </c>
      <c r="I26" s="17">
        <f>(A1L254C1 + A1L254C2)</f>
        <v>23167008</v>
      </c>
      <c r="J26" s="16" t="s">
        <v>1804</v>
      </c>
      <c r="K26" s="17">
        <f>(A1L216C4 + A1L235C4)</f>
        <v>12904990</v>
      </c>
      <c r="L26" s="16" t="s">
        <v>1805</v>
      </c>
      <c r="M26" s="17">
        <f>(A1L216C5 + A1L235C5)</f>
        <v>9067608</v>
      </c>
      <c r="N26" s="16" t="s">
        <v>1806</v>
      </c>
      <c r="O26" s="17">
        <f>(A1L254C4 + A1L254C5)</f>
        <v>21972598</v>
      </c>
      <c r="P26" s="16" t="s">
        <v>1807</v>
      </c>
      <c r="Q26" s="17">
        <f>(A1L216C7 + A1L235C7)</f>
        <v>14103494</v>
      </c>
      <c r="R26" s="16" t="s">
        <v>1808</v>
      </c>
      <c r="S26" s="17">
        <f>(A1L216C8 + A1L235C8)</f>
        <v>10363736</v>
      </c>
      <c r="T26" s="16" t="s">
        <v>1809</v>
      </c>
      <c r="U26" s="17">
        <f>(A1L254C7 + A1L254C8)</f>
        <v>24467230</v>
      </c>
      <c r="V26" s="16" t="s">
        <v>1810</v>
      </c>
      <c r="W26" s="17">
        <f>(A1L216C10 + A1L235C10)</f>
        <v>14705207</v>
      </c>
      <c r="X26" s="16" t="s">
        <v>1811</v>
      </c>
      <c r="Y26" s="17">
        <f>(A1L216C11 + A1L235C11)</f>
        <v>10849131</v>
      </c>
      <c r="Z26" s="16" t="s">
        <v>1812</v>
      </c>
      <c r="AA26" s="17">
        <f>(A1L254C10 + A1L254C11)</f>
        <v>25554338</v>
      </c>
      <c r="AB26" s="16" t="s">
        <v>1813</v>
      </c>
      <c r="AC26" s="17">
        <f>(A1L216C13 + A1L235C13)</f>
        <v>13870330</v>
      </c>
      <c r="AD26" s="16" t="s">
        <v>1814</v>
      </c>
      <c r="AE26" s="17">
        <f>(A1L216C14 + A1L235C14)</f>
        <v>10311009</v>
      </c>
      <c r="AF26" s="16" t="s">
        <v>1815</v>
      </c>
      <c r="AG26" s="17">
        <f>(A1L254C13 + A1L254C14)</f>
        <v>24181339</v>
      </c>
      <c r="AH26" s="16" t="s">
        <v>1816</v>
      </c>
      <c r="AI26" s="17">
        <f>IF(RUN_YEARS &gt; 1,(A1L254C1 + A1L254C4) / 2, 0)</f>
        <v>13209460.5</v>
      </c>
      <c r="AJ26" s="16" t="s">
        <v>1817</v>
      </c>
      <c r="AK26" s="17">
        <f>IF(RUN_YEARS &gt; 1,(A1L254C2 + A1L254C5) / 2, 0)</f>
        <v>9360342.5</v>
      </c>
      <c r="AL26" s="16" t="s">
        <v>1818</v>
      </c>
      <c r="AM26" s="17">
        <f>(A1L254C16 + A1L254C17)</f>
        <v>22569803</v>
      </c>
      <c r="AN26" s="16" t="s">
        <v>1819</v>
      </c>
      <c r="AO26" s="17">
        <f>IF(RUN_YEARS &gt; 2,(A1L254C1 + A1L254C4 + A1L254C7) / 3, 0)</f>
        <v>13507471.666666666</v>
      </c>
      <c r="AP26" s="16" t="s">
        <v>1820</v>
      </c>
      <c r="AQ26" s="17">
        <f>IF(RUN_YEARS &gt; 2,(A1L254C2 + A1L254C5 + A1L254C8) / 3, 0)</f>
        <v>9694807</v>
      </c>
      <c r="AR26" s="16" t="s">
        <v>1821</v>
      </c>
      <c r="AS26" s="17">
        <f>(A1L254C19 + A1L254C20)</f>
        <v>23202278.666666664</v>
      </c>
      <c r="AT26" s="16" t="s">
        <v>1822</v>
      </c>
      <c r="AU26" s="17">
        <f>IF(RUN_YEARS &gt; 3,(A1L254C1 + A1L254C4 + A1L254C7 + A1L254C10) / 4, 0)</f>
        <v>13806905.5</v>
      </c>
      <c r="AV26" s="16" t="s">
        <v>1823</v>
      </c>
      <c r="AW26" s="17">
        <f>IF(RUN_YEARS &gt; 3,(A1L254C2 + A1L254C5 + A1L254C8 + A1L254C11) / 4, 0)</f>
        <v>9983388</v>
      </c>
      <c r="AX26" s="16" t="s">
        <v>1824</v>
      </c>
      <c r="AY26" s="17">
        <f>(A1L254C22 + A1L254C23)</f>
        <v>23790293.5</v>
      </c>
      <c r="AZ26" s="16" t="s">
        <v>1825</v>
      </c>
      <c r="BA26" s="17">
        <f>IF(RUN_YEARS &gt; 4,(A1L254C1 + A1L254C4 + A1L254C7 + A1L254C10 + A1L254C13) / 5, 0)</f>
        <v>13819590.4</v>
      </c>
      <c r="BB26" s="16" t="s">
        <v>1826</v>
      </c>
      <c r="BC26" s="17">
        <f>IF(RUN_YEARS &gt; 4,(A1L254C2 + A1L254C5 + A1L254C8 + A1L254C11 + A1L254C14) / 5, 0)</f>
        <v>10048912.199999999</v>
      </c>
      <c r="BD26" s="16" t="s">
        <v>1827</v>
      </c>
      <c r="BE26" s="17">
        <f>(A1L254C25 + A1L254C26)</f>
        <v>23868502.600000001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077498-3F4C-4B21-A6E5-317EE405B9CA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1E-3</v>
      </c>
      <c r="H8" s="16" t="s">
        <v>1876</v>
      </c>
      <c r="I8" s="17">
        <f>(A1L301C1 + A1L301C2)</f>
        <v>1E-3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1E-3</v>
      </c>
      <c r="X8" s="16" t="s">
        <v>1875</v>
      </c>
      <c r="Y8" s="15">
        <v>0</v>
      </c>
      <c r="Z8" s="16" t="s">
        <v>1879</v>
      </c>
      <c r="AA8" s="17">
        <f>(A1L301C10 + A1L301C11)</f>
        <v>1E-3</v>
      </c>
      <c r="AB8" s="16" t="s">
        <v>1875</v>
      </c>
      <c r="AC8" s="15">
        <v>0</v>
      </c>
      <c r="AD8" s="16" t="s">
        <v>1875</v>
      </c>
      <c r="AE8" s="15">
        <v>1E-3</v>
      </c>
      <c r="AF8" s="16" t="s">
        <v>1880</v>
      </c>
      <c r="AG8" s="17">
        <f>(A1L301C13 + A1L301C14)</f>
        <v>1E-3</v>
      </c>
      <c r="AH8" s="16" t="s">
        <v>1881</v>
      </c>
      <c r="AI8" s="17">
        <f>IF(RUN_YEARS &gt; 1,(A1L301C3 + A1L301C6) / 2, 0 )</f>
        <v>5.0000000000000001E-4</v>
      </c>
      <c r="AJ8" s="16" t="s">
        <v>1882</v>
      </c>
      <c r="AK8" s="17">
        <f>IF(RUN_YEARS &gt; 2,(A1L301C3 + A1L301C6 + A1L301C9) / 3, 0 )</f>
        <v>3.3333333333333332E-4</v>
      </c>
      <c r="AL8" s="16" t="s">
        <v>1883</v>
      </c>
      <c r="AM8" s="17">
        <f>IF(RUN_YEARS &gt; 3,(A1L301C3 + A1L301C6 + A1L301C9 + A1L301C12) / 4, 0 )</f>
        <v>5.0000000000000001E-4</v>
      </c>
      <c r="AN8" s="16" t="s">
        <v>1884</v>
      </c>
      <c r="AO8" s="17">
        <f>IF(RUN_YEARS &gt; 4,(A1L301C3 + A1L301C6 + A1L301C9 + A1L301C12 + A1L301C15) / 5, 0 )</f>
        <v>6.0000000000000006E-4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3.5419999999999998</v>
      </c>
      <c r="F9" s="16" t="s">
        <v>1885</v>
      </c>
      <c r="G9" s="15">
        <v>7.702</v>
      </c>
      <c r="H9" s="16" t="s">
        <v>1886</v>
      </c>
      <c r="I9" s="17">
        <f>(A1L302C1 + A1L302C2)</f>
        <v>11.244</v>
      </c>
      <c r="J9" s="16" t="s">
        <v>1885</v>
      </c>
      <c r="K9" s="15">
        <v>3.5640000000000001</v>
      </c>
      <c r="L9" s="16" t="s">
        <v>1885</v>
      </c>
      <c r="M9" s="15">
        <v>6.7560000000000002</v>
      </c>
      <c r="N9" s="16" t="s">
        <v>1887</v>
      </c>
      <c r="O9" s="17">
        <f>(A1L302C4 + A1L302C5)</f>
        <v>10.32</v>
      </c>
      <c r="P9" s="16" t="s">
        <v>1885</v>
      </c>
      <c r="Q9" s="15">
        <v>3.391</v>
      </c>
      <c r="R9" s="16" t="s">
        <v>1885</v>
      </c>
      <c r="S9" s="15">
        <v>6.4340000000000002</v>
      </c>
      <c r="T9" s="16" t="s">
        <v>1888</v>
      </c>
      <c r="U9" s="17">
        <f>(A1L302C7 + A1L302C8)</f>
        <v>9.8249999999999993</v>
      </c>
      <c r="V9" s="16" t="s">
        <v>1885</v>
      </c>
      <c r="W9" s="15">
        <v>3.8109999999999999</v>
      </c>
      <c r="X9" s="16" t="s">
        <v>1885</v>
      </c>
      <c r="Y9" s="15">
        <v>6.4909999999999997</v>
      </c>
      <c r="Z9" s="16" t="s">
        <v>1889</v>
      </c>
      <c r="AA9" s="17">
        <f>(A1L302C10 + A1L302C11)</f>
        <v>10.302</v>
      </c>
      <c r="AB9" s="16" t="s">
        <v>1885</v>
      </c>
      <c r="AC9" s="15">
        <v>3.2919999999999998</v>
      </c>
      <c r="AD9" s="16" t="s">
        <v>1885</v>
      </c>
      <c r="AE9" s="15">
        <v>5.9450000000000003</v>
      </c>
      <c r="AF9" s="16" t="s">
        <v>1890</v>
      </c>
      <c r="AG9" s="17">
        <f>(A1L302C13 + A1L302C14)</f>
        <v>9.2370000000000001</v>
      </c>
      <c r="AH9" s="16" t="s">
        <v>1891</v>
      </c>
      <c r="AI9" s="17">
        <f>IF(RUN_YEARS &gt; 1,(A1L302C3 + A1L302C6) / 2, 0 )</f>
        <v>10.782</v>
      </c>
      <c r="AJ9" s="16" t="s">
        <v>1892</v>
      </c>
      <c r="AK9" s="17">
        <f>IF(RUN_YEARS &gt; 2,(A1L302C3 + A1L302C6 + A1L302C9) / 3, 0 )</f>
        <v>10.462999999999999</v>
      </c>
      <c r="AL9" s="16" t="s">
        <v>1893</v>
      </c>
      <c r="AM9" s="17">
        <f>IF(RUN_YEARS &gt; 3,(A1L302C3 + A1L302C6 + A1L302C9 + A1L302C12) / 4, 0 )</f>
        <v>10.422750000000001</v>
      </c>
      <c r="AN9" s="16" t="s">
        <v>1894</v>
      </c>
      <c r="AO9" s="17">
        <f>IF(RUN_YEARS &gt; 4,(A1L302C3 + A1L302C6 + A1L302C9 + A1L302C12 + A1L302C15) / 5, 0 )</f>
        <v>10.185600000000001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7.7720000000000002</v>
      </c>
      <c r="F10" s="16" t="s">
        <v>1895</v>
      </c>
      <c r="G10" s="15">
        <v>7.6150000000000002</v>
      </c>
      <c r="H10" s="16" t="s">
        <v>1896</v>
      </c>
      <c r="I10" s="17">
        <f>(A1L303C1 + A1L303C2)</f>
        <v>15.387</v>
      </c>
      <c r="J10" s="16" t="s">
        <v>1895</v>
      </c>
      <c r="K10" s="15">
        <v>7.907</v>
      </c>
      <c r="L10" s="16" t="s">
        <v>1895</v>
      </c>
      <c r="M10" s="15">
        <v>8.3320000000000007</v>
      </c>
      <c r="N10" s="16" t="s">
        <v>1897</v>
      </c>
      <c r="O10" s="17">
        <f>(A1L303C4 + A1L303C5)</f>
        <v>16.239000000000001</v>
      </c>
      <c r="P10" s="16" t="s">
        <v>1895</v>
      </c>
      <c r="Q10" s="15">
        <v>8.2149999999999999</v>
      </c>
      <c r="R10" s="16" t="s">
        <v>1895</v>
      </c>
      <c r="S10" s="15">
        <v>7.9560000000000004</v>
      </c>
      <c r="T10" s="16" t="s">
        <v>1898</v>
      </c>
      <c r="U10" s="17">
        <f>(A1L303C7 + A1L303C8)</f>
        <v>16.170999999999999</v>
      </c>
      <c r="V10" s="16" t="s">
        <v>1895</v>
      </c>
      <c r="W10" s="15">
        <v>8.3770000000000007</v>
      </c>
      <c r="X10" s="16" t="s">
        <v>1895</v>
      </c>
      <c r="Y10" s="15">
        <v>8.391</v>
      </c>
      <c r="Z10" s="16" t="s">
        <v>1899</v>
      </c>
      <c r="AA10" s="17">
        <f>(A1L303C10 + A1L303C11)</f>
        <v>16.768000000000001</v>
      </c>
      <c r="AB10" s="16" t="s">
        <v>1895</v>
      </c>
      <c r="AC10" s="15">
        <v>7.9779999999999998</v>
      </c>
      <c r="AD10" s="16" t="s">
        <v>1895</v>
      </c>
      <c r="AE10" s="15">
        <v>8.2010000000000005</v>
      </c>
      <c r="AF10" s="16" t="s">
        <v>1900</v>
      </c>
      <c r="AG10" s="17">
        <f>(A1L303C13 + A1L303C14)</f>
        <v>16.179000000000002</v>
      </c>
      <c r="AH10" s="16" t="s">
        <v>1901</v>
      </c>
      <c r="AI10" s="17">
        <f>IF(RUN_YEARS &gt; 1,(A1L303C3 + A1L303C6) / 2, 0 )</f>
        <v>15.813000000000001</v>
      </c>
      <c r="AJ10" s="16" t="s">
        <v>1902</v>
      </c>
      <c r="AK10" s="17">
        <f>IF(RUN_YEARS &gt; 2,(A1L303C3 + A1L303C6 + A1L303C9) / 3, 0 )</f>
        <v>15.932333333333332</v>
      </c>
      <c r="AL10" s="16" t="s">
        <v>1903</v>
      </c>
      <c r="AM10" s="17">
        <f>IF(RUN_YEARS &gt; 3,(A1L303C3 + A1L303C6 + A1L303C9 + A1L303C12) / 4, 0 )</f>
        <v>16.141249999999999</v>
      </c>
      <c r="AN10" s="16" t="s">
        <v>1904</v>
      </c>
      <c r="AO10" s="17">
        <f>IF(RUN_YEARS &gt; 4,(A1L303C3 + A1L303C6 + A1L303C9 + A1L303C12 + A1L303C15) / 5, 0 )</f>
        <v>16.148800000000001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11.314</v>
      </c>
      <c r="F11" s="16" t="s">
        <v>1906</v>
      </c>
      <c r="G11" s="17">
        <f>(A1L302C2 + A1L303C2)</f>
        <v>15.317</v>
      </c>
      <c r="H11" s="16" t="s">
        <v>1907</v>
      </c>
      <c r="I11" s="17">
        <f>(A1L304C1 + A1L304C2)</f>
        <v>26.631</v>
      </c>
      <c r="J11" s="16" t="s">
        <v>1908</v>
      </c>
      <c r="K11" s="17">
        <f>(A1L302C4 + A1L303C4)</f>
        <v>11.471</v>
      </c>
      <c r="L11" s="16" t="s">
        <v>1909</v>
      </c>
      <c r="M11" s="17">
        <f>(A1L302C5 + A1L303C5)</f>
        <v>15.088000000000001</v>
      </c>
      <c r="N11" s="16" t="s">
        <v>1910</v>
      </c>
      <c r="O11" s="17">
        <f>(A1L304C4 + A1L304C5)</f>
        <v>26.559000000000001</v>
      </c>
      <c r="P11" s="16" t="s">
        <v>1911</v>
      </c>
      <c r="Q11" s="17">
        <f>(A1L302C7 + A1L303C7)</f>
        <v>11.606</v>
      </c>
      <c r="R11" s="16" t="s">
        <v>1912</v>
      </c>
      <c r="S11" s="17">
        <f>(A1L302C8 + A1L303C8)</f>
        <v>14.39</v>
      </c>
      <c r="T11" s="16" t="s">
        <v>1913</v>
      </c>
      <c r="U11" s="17">
        <f>(A1L304C7 + A1L304C8)</f>
        <v>25.996000000000002</v>
      </c>
      <c r="V11" s="16" t="s">
        <v>1914</v>
      </c>
      <c r="W11" s="17">
        <f>(A1L302C10 + A1L303C10)</f>
        <v>12.188000000000001</v>
      </c>
      <c r="X11" s="16" t="s">
        <v>1915</v>
      </c>
      <c r="Y11" s="17">
        <f>(A1L302C11 + A1L303C11)</f>
        <v>14.882</v>
      </c>
      <c r="Z11" s="16" t="s">
        <v>1916</v>
      </c>
      <c r="AA11" s="17">
        <f>(A1L304C10 + A1L304C11)</f>
        <v>27.07</v>
      </c>
      <c r="AB11" s="16" t="s">
        <v>1917</v>
      </c>
      <c r="AC11" s="17">
        <f>(A1L302C13 + A1L303C13)</f>
        <v>11.27</v>
      </c>
      <c r="AD11" s="16" t="s">
        <v>1918</v>
      </c>
      <c r="AE11" s="17">
        <f>(A1L302C14 + A1L303C14)</f>
        <v>14.146000000000001</v>
      </c>
      <c r="AF11" s="16" t="s">
        <v>1919</v>
      </c>
      <c r="AG11" s="17">
        <f>(A1L304C13 + A1L304C14)</f>
        <v>25.416</v>
      </c>
      <c r="AH11" s="16" t="s">
        <v>1920</v>
      </c>
      <c r="AI11" s="17">
        <f>IF(RUN_YEARS &gt; 1,(A1L304C3 + A1L304C6) / 2, 0 )</f>
        <v>26.594999999999999</v>
      </c>
      <c r="AJ11" s="16" t="s">
        <v>1921</v>
      </c>
      <c r="AK11" s="17">
        <f>IF(RUN_YEARS &gt; 2,(A1L304C3 + A1L304C6 + A1L304C9) / 3, 0 )</f>
        <v>26.395333333333337</v>
      </c>
      <c r="AL11" s="16" t="s">
        <v>1922</v>
      </c>
      <c r="AM11" s="17">
        <f>IF(RUN_YEARS &gt; 3,(A1L304C3 + A1L304C6 + A1L304C9 + A1L304C12) / 4, 0 )</f>
        <v>26.564</v>
      </c>
      <c r="AN11" s="16" t="s">
        <v>1923</v>
      </c>
      <c r="AO11" s="17">
        <f>IF(RUN_YEARS &gt; 4,(A1L304C3 + A1L304C6 + A1L304C9 + A1L304C12 + A1L304C15) / 5, 0 )</f>
        <v>26.334399999999999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238.339</v>
      </c>
      <c r="F12" s="16" t="s">
        <v>1924</v>
      </c>
      <c r="G12" s="15">
        <v>246.423</v>
      </c>
      <c r="H12" s="16" t="s">
        <v>1925</v>
      </c>
      <c r="I12" s="17">
        <f>(A1L305C1 + A1L305C2)</f>
        <v>484.762</v>
      </c>
      <c r="J12" s="16" t="s">
        <v>1924</v>
      </c>
      <c r="K12" s="15">
        <v>247.548</v>
      </c>
      <c r="L12" s="16" t="s">
        <v>1924</v>
      </c>
      <c r="M12" s="15">
        <v>260.67899999999997</v>
      </c>
      <c r="N12" s="16" t="s">
        <v>1926</v>
      </c>
      <c r="O12" s="17">
        <f>(A1L305C4 + A1L305C5)</f>
        <v>508.22699999999998</v>
      </c>
      <c r="P12" s="16" t="s">
        <v>1924</v>
      </c>
      <c r="Q12" s="15">
        <v>261.79199999999997</v>
      </c>
      <c r="R12" s="16" t="s">
        <v>1924</v>
      </c>
      <c r="S12" s="15">
        <v>273.54399999999998</v>
      </c>
      <c r="T12" s="16" t="s">
        <v>1927</v>
      </c>
      <c r="U12" s="17">
        <f>(A1L305C7 + A1L305C8)</f>
        <v>535.33600000000001</v>
      </c>
      <c r="V12" s="16" t="s">
        <v>1924</v>
      </c>
      <c r="W12" s="15">
        <v>276.82900000000001</v>
      </c>
      <c r="X12" s="16" t="s">
        <v>1924</v>
      </c>
      <c r="Y12" s="15">
        <v>286.17</v>
      </c>
      <c r="Z12" s="16" t="s">
        <v>1928</v>
      </c>
      <c r="AA12" s="17">
        <f>(A1L305C10 + A1L305C11)</f>
        <v>562.99900000000002</v>
      </c>
      <c r="AB12" s="16" t="s">
        <v>1924</v>
      </c>
      <c r="AC12" s="15">
        <v>278.41500000000002</v>
      </c>
      <c r="AD12" s="16" t="s">
        <v>1924</v>
      </c>
      <c r="AE12" s="15">
        <v>300.21699999999998</v>
      </c>
      <c r="AF12" s="16" t="s">
        <v>1929</v>
      </c>
      <c r="AG12" s="17">
        <f>(A1L305C13 + A1L305C14)</f>
        <v>578.63200000000006</v>
      </c>
      <c r="AH12" s="16" t="s">
        <v>1930</v>
      </c>
      <c r="AI12" s="17">
        <f>IF(RUN_YEARS &gt; 1,(A1L305C3 + A1L305C6) / 2, 0 )</f>
        <v>496.49450000000002</v>
      </c>
      <c r="AJ12" s="16" t="s">
        <v>1931</v>
      </c>
      <c r="AK12" s="17">
        <f>IF(RUN_YEARS &gt; 2,(A1L305C3 + A1L305C6 + A1L305C9) / 3, 0 )</f>
        <v>509.44166666666666</v>
      </c>
      <c r="AL12" s="16" t="s">
        <v>1932</v>
      </c>
      <c r="AM12" s="17">
        <f>IF(RUN_YEARS &gt; 3,(A1L305C3 + A1L305C6 + A1L305C9 + A1L305C12) / 4, 0 )</f>
        <v>522.83100000000002</v>
      </c>
      <c r="AN12" s="16" t="s">
        <v>1933</v>
      </c>
      <c r="AO12" s="17">
        <f>IF(RUN_YEARS &gt; 4,(A1L305C3 + A1L305C6 + A1L305C9 + A1L305C12 + A1L305C15) / 5, 0 )</f>
        <v>533.99120000000005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371.14499999999998</v>
      </c>
      <c r="F13" s="16" t="s">
        <v>1934</v>
      </c>
      <c r="G13" s="15">
        <v>359.84100000000001</v>
      </c>
      <c r="H13" s="16" t="s">
        <v>1935</v>
      </c>
      <c r="I13" s="17">
        <f>(A1L306C1 + A1L306C2)</f>
        <v>730.98599999999999</v>
      </c>
      <c r="J13" s="16" t="s">
        <v>1934</v>
      </c>
      <c r="K13" s="15">
        <v>347.11</v>
      </c>
      <c r="L13" s="16" t="s">
        <v>1934</v>
      </c>
      <c r="M13" s="15">
        <v>329.553</v>
      </c>
      <c r="N13" s="16" t="s">
        <v>1936</v>
      </c>
      <c r="O13" s="17">
        <f>(A1L306C4 + A1L306C5)</f>
        <v>676.66300000000001</v>
      </c>
      <c r="P13" s="16" t="s">
        <v>1934</v>
      </c>
      <c r="Q13" s="15">
        <v>413.76299999999998</v>
      </c>
      <c r="R13" s="16" t="s">
        <v>1934</v>
      </c>
      <c r="S13" s="15">
        <v>381.30900000000003</v>
      </c>
      <c r="T13" s="16" t="s">
        <v>1937</v>
      </c>
      <c r="U13" s="17">
        <f>(A1L306C7 + A1L306C8)</f>
        <v>795.072</v>
      </c>
      <c r="V13" s="16" t="s">
        <v>1934</v>
      </c>
      <c r="W13" s="15">
        <v>416.52800000000002</v>
      </c>
      <c r="X13" s="16" t="s">
        <v>1934</v>
      </c>
      <c r="Y13" s="15">
        <v>395.35300000000001</v>
      </c>
      <c r="Z13" s="16" t="s">
        <v>1938</v>
      </c>
      <c r="AA13" s="17">
        <f>(A1L306C10 + A1L306C11)</f>
        <v>811.88100000000009</v>
      </c>
      <c r="AB13" s="16" t="s">
        <v>1934</v>
      </c>
      <c r="AC13" s="15">
        <v>424.52800000000002</v>
      </c>
      <c r="AD13" s="16" t="s">
        <v>1934</v>
      </c>
      <c r="AE13" s="15">
        <v>402.01100000000002</v>
      </c>
      <c r="AF13" s="16" t="s">
        <v>1939</v>
      </c>
      <c r="AG13" s="17">
        <f>(A1L306C13 + A1L306C14)</f>
        <v>826.53899999999999</v>
      </c>
      <c r="AH13" s="16" t="s">
        <v>1940</v>
      </c>
      <c r="AI13" s="17">
        <f>IF(RUN_YEARS &gt; 1,(A1L306C3 + A1L306C6) / 2, 0 )</f>
        <v>703.82449999999994</v>
      </c>
      <c r="AJ13" s="16" t="s">
        <v>1941</v>
      </c>
      <c r="AK13" s="17">
        <f>IF(RUN_YEARS &gt; 2,(A1L306C3 + A1L306C6 + A1L306C9) / 3, 0 )</f>
        <v>734.2403333333333</v>
      </c>
      <c r="AL13" s="16" t="s">
        <v>1942</v>
      </c>
      <c r="AM13" s="17">
        <f>IF(RUN_YEARS &gt; 3,(A1L306C3 + A1L306C6 + A1L306C9 + A1L306C12) / 4, 0 )</f>
        <v>753.65049999999997</v>
      </c>
      <c r="AN13" s="16" t="s">
        <v>1943</v>
      </c>
      <c r="AO13" s="17">
        <f>IF(RUN_YEARS &gt; 4,(A1L306C3 + A1L306C6 + A1L306C9 + A1L306C12 + A1L306C15) / 5, 0 )</f>
        <v>768.2281999999999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21.794</v>
      </c>
      <c r="F14" s="16" t="s">
        <v>1944</v>
      </c>
      <c r="G14" s="15">
        <v>16.942</v>
      </c>
      <c r="H14" s="16" t="s">
        <v>1945</v>
      </c>
      <c r="I14" s="17">
        <f>(A1L307C1 + A1L307C2)</f>
        <v>38.736000000000004</v>
      </c>
      <c r="J14" s="16" t="s">
        <v>1944</v>
      </c>
      <c r="K14" s="15">
        <v>17.702000000000002</v>
      </c>
      <c r="L14" s="16" t="s">
        <v>1944</v>
      </c>
      <c r="M14" s="15">
        <v>15.488</v>
      </c>
      <c r="N14" s="16" t="s">
        <v>1946</v>
      </c>
      <c r="O14" s="17">
        <f>(A1L307C4 + A1L307C5)</f>
        <v>33.19</v>
      </c>
      <c r="P14" s="16" t="s">
        <v>1944</v>
      </c>
      <c r="Q14" s="15">
        <v>18.890999999999998</v>
      </c>
      <c r="R14" s="16" t="s">
        <v>1944</v>
      </c>
      <c r="S14" s="15">
        <v>17.353999999999999</v>
      </c>
      <c r="T14" s="16" t="s">
        <v>1947</v>
      </c>
      <c r="U14" s="17">
        <f>(A1L307C7 + A1L307C8)</f>
        <v>36.244999999999997</v>
      </c>
      <c r="V14" s="16" t="s">
        <v>1944</v>
      </c>
      <c r="W14" s="15">
        <v>18.048999999999999</v>
      </c>
      <c r="X14" s="16" t="s">
        <v>1944</v>
      </c>
      <c r="Y14" s="15">
        <v>18.282</v>
      </c>
      <c r="Z14" s="16" t="s">
        <v>1948</v>
      </c>
      <c r="AA14" s="17">
        <f>(A1L307C10 + A1L307C11)</f>
        <v>36.331000000000003</v>
      </c>
      <c r="AB14" s="16" t="s">
        <v>1944</v>
      </c>
      <c r="AC14" s="15">
        <v>15.984999999999999</v>
      </c>
      <c r="AD14" s="16" t="s">
        <v>1944</v>
      </c>
      <c r="AE14" s="15">
        <v>16.878</v>
      </c>
      <c r="AF14" s="16" t="s">
        <v>1949</v>
      </c>
      <c r="AG14" s="17">
        <f>(A1L307C13 + A1L307C14)</f>
        <v>32.863</v>
      </c>
      <c r="AH14" s="16" t="s">
        <v>1950</v>
      </c>
      <c r="AI14" s="17">
        <f>IF(RUN_YEARS &gt; 1,(A1L307C3 + A1L307C6) / 2, 0 )</f>
        <v>35.963000000000001</v>
      </c>
      <c r="AJ14" s="16" t="s">
        <v>1951</v>
      </c>
      <c r="AK14" s="17">
        <f>IF(RUN_YEARS &gt; 2,(A1L307C3 + A1L307C6 + A1L307C9) / 3, 0 )</f>
        <v>36.056999999999995</v>
      </c>
      <c r="AL14" s="16" t="s">
        <v>1952</v>
      </c>
      <c r="AM14" s="17">
        <f>IF(RUN_YEARS &gt; 3,(A1L307C3 + A1L307C6 + A1L307C9 + A1L307C12) / 4, 0 )</f>
        <v>36.125500000000002</v>
      </c>
      <c r="AN14" s="16" t="s">
        <v>1953</v>
      </c>
      <c r="AO14" s="17">
        <f>IF(RUN_YEARS &gt; 4,(A1L307C3 + A1L307C6 + A1L307C9 + A1L307C12 + A1L307C15) / 5, 0 )</f>
        <v>35.472999999999999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392.93899999999996</v>
      </c>
      <c r="F15" s="16" t="s">
        <v>1955</v>
      </c>
      <c r="G15" s="17">
        <f>(A1L306C2 + A1L307C2)</f>
        <v>376.78300000000002</v>
      </c>
      <c r="H15" s="16" t="s">
        <v>1956</v>
      </c>
      <c r="I15" s="17">
        <f>(A1L308C1 + A1L308C2)</f>
        <v>769.72199999999998</v>
      </c>
      <c r="J15" s="16" t="s">
        <v>1957</v>
      </c>
      <c r="K15" s="17">
        <f>(A1L306C4 + A1L307C4)</f>
        <v>364.81200000000001</v>
      </c>
      <c r="L15" s="16" t="s">
        <v>1958</v>
      </c>
      <c r="M15" s="17">
        <f>(A1L306C5 + A1L307C5)</f>
        <v>345.041</v>
      </c>
      <c r="N15" s="16" t="s">
        <v>1959</v>
      </c>
      <c r="O15" s="17">
        <f>(A1L308C4 + A1L308C5)</f>
        <v>709.85300000000007</v>
      </c>
      <c r="P15" s="16" t="s">
        <v>1960</v>
      </c>
      <c r="Q15" s="17">
        <f>(A1L306C7 + A1L307C7)</f>
        <v>432.654</v>
      </c>
      <c r="R15" s="16" t="s">
        <v>1961</v>
      </c>
      <c r="S15" s="17">
        <f>(A1L306C8 + A1L307C8)</f>
        <v>398.66300000000001</v>
      </c>
      <c r="T15" s="16" t="s">
        <v>1962</v>
      </c>
      <c r="U15" s="17">
        <f>(A1L308C7 + A1L308C8)</f>
        <v>831.31700000000001</v>
      </c>
      <c r="V15" s="16" t="s">
        <v>1963</v>
      </c>
      <c r="W15" s="17">
        <f>(A1L306C10 + A1L307C10)</f>
        <v>434.577</v>
      </c>
      <c r="X15" s="16" t="s">
        <v>1964</v>
      </c>
      <c r="Y15" s="17">
        <f>(A1L306C11 + A1L307C11)</f>
        <v>413.63499999999999</v>
      </c>
      <c r="Z15" s="16" t="s">
        <v>1965</v>
      </c>
      <c r="AA15" s="17">
        <f>(A1L308C10 + A1L308C11)</f>
        <v>848.21199999999999</v>
      </c>
      <c r="AB15" s="16" t="s">
        <v>1966</v>
      </c>
      <c r="AC15" s="17">
        <f>(A1L306C13 + A1L307C13)</f>
        <v>440.51300000000003</v>
      </c>
      <c r="AD15" s="16" t="s">
        <v>1967</v>
      </c>
      <c r="AE15" s="17">
        <f>(A1L306C14 + A1L307C14)</f>
        <v>418.88900000000001</v>
      </c>
      <c r="AF15" s="16" t="s">
        <v>1968</v>
      </c>
      <c r="AG15" s="17">
        <f>(A1L308C13 + A1L308C14)</f>
        <v>859.40200000000004</v>
      </c>
      <c r="AH15" s="16" t="s">
        <v>1969</v>
      </c>
      <c r="AI15" s="17">
        <f>IF(RUN_YEARS &gt; 1,(A1L308C3 + A1L308C6) / 2, 0 )</f>
        <v>739.78750000000002</v>
      </c>
      <c r="AJ15" s="16" t="s">
        <v>1970</v>
      </c>
      <c r="AK15" s="17">
        <f>IF(RUN_YEARS &gt; 2,(A1L308C3 + A1L308C6 + A1L308C9) / 3, 0 )</f>
        <v>770.29733333333331</v>
      </c>
      <c r="AL15" s="16" t="s">
        <v>1971</v>
      </c>
      <c r="AM15" s="17">
        <f>IF(RUN_YEARS &gt; 3,(A1L308C3 + A1L308C6 + A1L308C9 + A1L308C12) / 4, 0 )</f>
        <v>789.77599999999995</v>
      </c>
      <c r="AN15" s="16" t="s">
        <v>1972</v>
      </c>
      <c r="AO15" s="17">
        <f>IF(RUN_YEARS &gt; 4,(A1L308C3 + A1L308C6 + A1L308C9 + A1L308C12 + A1L308C15) / 5, 0 )</f>
        <v>803.70119999999997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125.608</v>
      </c>
      <c r="F16" s="16" t="s">
        <v>1973</v>
      </c>
      <c r="G16" s="15">
        <v>147.00899999999999</v>
      </c>
      <c r="H16" s="16" t="s">
        <v>1974</v>
      </c>
      <c r="I16" s="17">
        <f>(A1L309C1 + A1L309C2)</f>
        <v>272.61699999999996</v>
      </c>
      <c r="J16" s="16" t="s">
        <v>1973</v>
      </c>
      <c r="K16" s="15">
        <v>109.331</v>
      </c>
      <c r="L16" s="16" t="s">
        <v>1973</v>
      </c>
      <c r="M16" s="15">
        <v>136.529</v>
      </c>
      <c r="N16" s="16" t="s">
        <v>1975</v>
      </c>
      <c r="O16" s="17">
        <f>(A1L309C4 + A1L309C5)</f>
        <v>245.86</v>
      </c>
      <c r="P16" s="16" t="s">
        <v>1973</v>
      </c>
      <c r="Q16" s="15">
        <v>115.544</v>
      </c>
      <c r="R16" s="16" t="s">
        <v>1973</v>
      </c>
      <c r="S16" s="15">
        <v>139.839</v>
      </c>
      <c r="T16" s="16" t="s">
        <v>1976</v>
      </c>
      <c r="U16" s="17">
        <f>(A1L309C7 + A1L309C8)</f>
        <v>255.38299999999998</v>
      </c>
      <c r="V16" s="16" t="s">
        <v>1973</v>
      </c>
      <c r="W16" s="15">
        <v>157.48599999999999</v>
      </c>
      <c r="X16" s="16" t="s">
        <v>1973</v>
      </c>
      <c r="Y16" s="15">
        <v>190.595</v>
      </c>
      <c r="Z16" s="16" t="s">
        <v>1977</v>
      </c>
      <c r="AA16" s="17">
        <f>(A1L309C10 + A1L309C11)</f>
        <v>348.08100000000002</v>
      </c>
      <c r="AB16" s="16" t="s">
        <v>1973</v>
      </c>
      <c r="AC16" s="15">
        <v>156.89099999999999</v>
      </c>
      <c r="AD16" s="16" t="s">
        <v>1973</v>
      </c>
      <c r="AE16" s="15">
        <v>183.83500000000001</v>
      </c>
      <c r="AF16" s="16" t="s">
        <v>1978</v>
      </c>
      <c r="AG16" s="17">
        <f>(A1L309C13 + A1L309C14)</f>
        <v>340.726</v>
      </c>
      <c r="AH16" s="16" t="s">
        <v>1979</v>
      </c>
      <c r="AI16" s="17">
        <f>IF(RUN_YEARS &gt; 1,(A1L309C3 + A1L309C6) / 2, 0 )</f>
        <v>259.23849999999999</v>
      </c>
      <c r="AJ16" s="16" t="s">
        <v>1980</v>
      </c>
      <c r="AK16" s="17">
        <f>IF(RUN_YEARS &gt; 2,(A1L309C3 + A1L309C6 + A1L309C9) / 3, 0 )</f>
        <v>257.95333333333332</v>
      </c>
      <c r="AL16" s="16" t="s">
        <v>1981</v>
      </c>
      <c r="AM16" s="17">
        <f>IF(RUN_YEARS &gt; 3,(A1L309C3 + A1L309C6 + A1L309C9 + A1L309C12) / 4, 0 )</f>
        <v>280.48524999999995</v>
      </c>
      <c r="AN16" s="16" t="s">
        <v>1982</v>
      </c>
      <c r="AO16" s="17">
        <f>IF(RUN_YEARS &gt; 4,(A1L309C3 + A1L309C6 + A1L309C9 + A1L309C12 + A1L309C15) / 5, 0 )</f>
        <v>292.53339999999997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28.555</v>
      </c>
      <c r="F17" s="16" t="s">
        <v>1983</v>
      </c>
      <c r="G17" s="15">
        <v>27.388000000000002</v>
      </c>
      <c r="H17" s="16" t="s">
        <v>1984</v>
      </c>
      <c r="I17" s="17">
        <f>(A1L310C1 + A1L310C2)</f>
        <v>55.942999999999998</v>
      </c>
      <c r="J17" s="16" t="s">
        <v>1983</v>
      </c>
      <c r="K17" s="15">
        <v>20.285</v>
      </c>
      <c r="L17" s="16" t="s">
        <v>1983</v>
      </c>
      <c r="M17" s="15">
        <v>21.346</v>
      </c>
      <c r="N17" s="16" t="s">
        <v>1985</v>
      </c>
      <c r="O17" s="17">
        <f>(A1L310C4 + A1L310C5)</f>
        <v>41.631</v>
      </c>
      <c r="P17" s="16" t="s">
        <v>1983</v>
      </c>
      <c r="Q17" s="15">
        <v>32.527999999999999</v>
      </c>
      <c r="R17" s="16" t="s">
        <v>1983</v>
      </c>
      <c r="S17" s="15">
        <v>31.731999999999999</v>
      </c>
      <c r="T17" s="16" t="s">
        <v>1986</v>
      </c>
      <c r="U17" s="17">
        <f>(A1L310C7 + A1L310C8)</f>
        <v>64.259999999999991</v>
      </c>
      <c r="V17" s="16" t="s">
        <v>1983</v>
      </c>
      <c r="W17" s="15">
        <v>66.519000000000005</v>
      </c>
      <c r="X17" s="16" t="s">
        <v>1983</v>
      </c>
      <c r="Y17" s="15">
        <v>53.731999999999999</v>
      </c>
      <c r="Z17" s="16" t="s">
        <v>1987</v>
      </c>
      <c r="AA17" s="17">
        <f>(A1L310C10 + A1L310C11)</f>
        <v>120.251</v>
      </c>
      <c r="AB17" s="16" t="s">
        <v>1983</v>
      </c>
      <c r="AC17" s="15">
        <v>73.641000000000005</v>
      </c>
      <c r="AD17" s="16" t="s">
        <v>1983</v>
      </c>
      <c r="AE17" s="15">
        <v>59.232999999999997</v>
      </c>
      <c r="AF17" s="16" t="s">
        <v>1988</v>
      </c>
      <c r="AG17" s="17">
        <f>(A1L310C13 + A1L310C14)</f>
        <v>132.874</v>
      </c>
      <c r="AH17" s="16" t="s">
        <v>1989</v>
      </c>
      <c r="AI17" s="17">
        <f>IF(RUN_YEARS &gt; 1,(A1L310C3 + A1L310C6) / 2, 0 )</f>
        <v>48.786999999999999</v>
      </c>
      <c r="AJ17" s="16" t="s">
        <v>1990</v>
      </c>
      <c r="AK17" s="17">
        <f>IF(RUN_YEARS &gt; 2,(A1L310C3 + A1L310C6 + A1L310C9) / 3, 0 )</f>
        <v>53.94466666666667</v>
      </c>
      <c r="AL17" s="16" t="s">
        <v>1991</v>
      </c>
      <c r="AM17" s="17">
        <f>IF(RUN_YEARS &gt; 3,(A1L310C3 + A1L310C6 + A1L310C9 + A1L310C12) / 4, 0 )</f>
        <v>70.521250000000009</v>
      </c>
      <c r="AN17" s="16" t="s">
        <v>1992</v>
      </c>
      <c r="AO17" s="17">
        <f>IF(RUN_YEARS &gt; 4,(A1L310C3 + A1L310C6 + A1L310C9 + A1L310C12 + A1L310C15) / 5, 0 )</f>
        <v>82.991800000000012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1161.2850000000001</v>
      </c>
      <c r="F18" s="16" t="s">
        <v>1993</v>
      </c>
      <c r="G18" s="15">
        <v>930.77200000000005</v>
      </c>
      <c r="H18" s="16" t="s">
        <v>1994</v>
      </c>
      <c r="I18" s="17">
        <f>(A1L311C1 + A1L311C2)</f>
        <v>2092.0570000000002</v>
      </c>
      <c r="J18" s="16" t="s">
        <v>1993</v>
      </c>
      <c r="K18" s="15">
        <v>1194.366</v>
      </c>
      <c r="L18" s="16" t="s">
        <v>1993</v>
      </c>
      <c r="M18" s="15">
        <v>963.80100000000004</v>
      </c>
      <c r="N18" s="16" t="s">
        <v>1995</v>
      </c>
      <c r="O18" s="17">
        <f>(A1L311C4 + A1L311C5)</f>
        <v>2158.1669999999999</v>
      </c>
      <c r="P18" s="16" t="s">
        <v>1993</v>
      </c>
      <c r="Q18" s="15">
        <v>1107.4090000000001</v>
      </c>
      <c r="R18" s="16" t="s">
        <v>1993</v>
      </c>
      <c r="S18" s="15">
        <v>908.29100000000005</v>
      </c>
      <c r="T18" s="16" t="s">
        <v>1996</v>
      </c>
      <c r="U18" s="17">
        <f>(A1L311C7 + A1L311C8)</f>
        <v>2015.7000000000003</v>
      </c>
      <c r="V18" s="16" t="s">
        <v>1993</v>
      </c>
      <c r="W18" s="15">
        <v>1102.1869999999999</v>
      </c>
      <c r="X18" s="16" t="s">
        <v>1993</v>
      </c>
      <c r="Y18" s="15">
        <v>920.53899999999999</v>
      </c>
      <c r="Z18" s="16" t="s">
        <v>1997</v>
      </c>
      <c r="AA18" s="17">
        <f>(A1L311C10 + A1L311C11)</f>
        <v>2022.7259999999999</v>
      </c>
      <c r="AB18" s="16" t="s">
        <v>1993</v>
      </c>
      <c r="AC18" s="15">
        <v>1051.7360000000001</v>
      </c>
      <c r="AD18" s="16" t="s">
        <v>1993</v>
      </c>
      <c r="AE18" s="15">
        <v>861.94899999999996</v>
      </c>
      <c r="AF18" s="16" t="s">
        <v>1998</v>
      </c>
      <c r="AG18" s="17">
        <f>(A1L311C13 + A1L311C14)</f>
        <v>1913.6849999999999</v>
      </c>
      <c r="AH18" s="16" t="s">
        <v>1999</v>
      </c>
      <c r="AI18" s="17">
        <f>IF(RUN_YEARS &gt; 1,(A1L311C3 + A1L311C6) / 2, 0 )</f>
        <v>2125.1120000000001</v>
      </c>
      <c r="AJ18" s="16" t="s">
        <v>2000</v>
      </c>
      <c r="AK18" s="17">
        <f>IF(RUN_YEARS &gt; 2,(A1L311C3 + A1L311C6 + A1L311C9) / 3, 0 )</f>
        <v>2088.6413333333335</v>
      </c>
      <c r="AL18" s="16" t="s">
        <v>2001</v>
      </c>
      <c r="AM18" s="17">
        <f>IF(RUN_YEARS &gt; 3,(A1L311C3 + A1L311C6 + A1L311C9 + A1L311C12) / 4, 0 )</f>
        <v>2072.1625000000004</v>
      </c>
      <c r="AN18" s="16" t="s">
        <v>2002</v>
      </c>
      <c r="AO18" s="17">
        <f>IF(RUN_YEARS &gt; 4,(A1L311C3 + A1L311C6 + A1L311C9 + A1L311C12 + A1L311C15) / 5, 0 )</f>
        <v>2040.4670000000001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1189.8400000000001</v>
      </c>
      <c r="F19" s="16" t="s">
        <v>2004</v>
      </c>
      <c r="G19" s="17">
        <f>(A1L310C2 + A1L311C2)</f>
        <v>958.16000000000008</v>
      </c>
      <c r="H19" s="16" t="s">
        <v>2005</v>
      </c>
      <c r="I19" s="17">
        <f>(A1L312C1 + A1L312C2)</f>
        <v>2148</v>
      </c>
      <c r="J19" s="16" t="s">
        <v>2006</v>
      </c>
      <c r="K19" s="17">
        <f>(A1L310C4 + A1L311C4)</f>
        <v>1214.6510000000001</v>
      </c>
      <c r="L19" s="16" t="s">
        <v>2007</v>
      </c>
      <c r="M19" s="17">
        <f>(A1L310C5 + A1L311C5)</f>
        <v>985.14700000000005</v>
      </c>
      <c r="N19" s="16" t="s">
        <v>2008</v>
      </c>
      <c r="O19" s="17">
        <f>(A1L312C4 + A1L312C5)</f>
        <v>2199.7980000000002</v>
      </c>
      <c r="P19" s="16" t="s">
        <v>2009</v>
      </c>
      <c r="Q19" s="17">
        <f>(A1L310C7 + A1L311C7)</f>
        <v>1139.9370000000001</v>
      </c>
      <c r="R19" s="16" t="s">
        <v>2010</v>
      </c>
      <c r="S19" s="17">
        <f>(A1L310C8 + A1L311C8)</f>
        <v>940.02300000000002</v>
      </c>
      <c r="T19" s="16" t="s">
        <v>2011</v>
      </c>
      <c r="U19" s="17">
        <f>(A1L312C7 + A1L312C8)</f>
        <v>2079.96</v>
      </c>
      <c r="V19" s="16" t="s">
        <v>2012</v>
      </c>
      <c r="W19" s="17">
        <f>(A1L310C10 + A1L311C10)</f>
        <v>1168.7059999999999</v>
      </c>
      <c r="X19" s="16" t="s">
        <v>2013</v>
      </c>
      <c r="Y19" s="17">
        <f>(A1L310C11 + A1L311C11)</f>
        <v>974.27099999999996</v>
      </c>
      <c r="Z19" s="16" t="s">
        <v>2014</v>
      </c>
      <c r="AA19" s="17">
        <f>(A1L312C10 + A1L312C11)</f>
        <v>2142.9769999999999</v>
      </c>
      <c r="AB19" s="16" t="s">
        <v>2015</v>
      </c>
      <c r="AC19" s="17">
        <f>(A1L310C13 + A1L311C13)</f>
        <v>1125.3770000000002</v>
      </c>
      <c r="AD19" s="16" t="s">
        <v>2016</v>
      </c>
      <c r="AE19" s="17">
        <f>(A1L310C14 + A1L311C14)</f>
        <v>921.1819999999999</v>
      </c>
      <c r="AF19" s="16" t="s">
        <v>2017</v>
      </c>
      <c r="AG19" s="17">
        <f>(A1L312C13 + A1L312C14)</f>
        <v>2046.5590000000002</v>
      </c>
      <c r="AH19" s="16" t="s">
        <v>2018</v>
      </c>
      <c r="AI19" s="17">
        <f>IF(RUN_YEARS &gt; 1,(A1L312C3 + A1L312C6) / 2, 0 )</f>
        <v>2173.8990000000003</v>
      </c>
      <c r="AJ19" s="16" t="s">
        <v>2019</v>
      </c>
      <c r="AK19" s="17">
        <f>IF(RUN_YEARS &gt; 2,(A1L312C3 + A1L312C6 + A1L312C9) / 3, 0 )</f>
        <v>2142.5860000000002</v>
      </c>
      <c r="AL19" s="16" t="s">
        <v>2020</v>
      </c>
      <c r="AM19" s="17">
        <f>IF(RUN_YEARS &gt; 3,(A1L312C3 + A1L312C6 + A1L312C9 + A1L312C12) / 4, 0 )</f>
        <v>2142.6837500000001</v>
      </c>
      <c r="AN19" s="16" t="s">
        <v>2021</v>
      </c>
      <c r="AO19" s="17">
        <f>IF(RUN_YEARS &gt; 4,(A1L312C3 + A1L312C6 + A1L312C9 + A1L312C12 + A1L312C15) / 5, 0 )</f>
        <v>2123.4588000000003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169.35400000000001</v>
      </c>
      <c r="F20" s="16" t="s">
        <v>2022</v>
      </c>
      <c r="G20" s="15">
        <v>149.851</v>
      </c>
      <c r="H20" s="16" t="s">
        <v>2023</v>
      </c>
      <c r="I20" s="17">
        <f>(A1L313C1 + A1L313C2)</f>
        <v>319.20500000000004</v>
      </c>
      <c r="J20" s="16" t="s">
        <v>2022</v>
      </c>
      <c r="K20" s="15">
        <v>174.56</v>
      </c>
      <c r="L20" s="16" t="s">
        <v>2022</v>
      </c>
      <c r="M20" s="15">
        <v>153.11000000000001</v>
      </c>
      <c r="N20" s="16" t="s">
        <v>2024</v>
      </c>
      <c r="O20" s="17">
        <f>(A1L313C4 + A1L313C5)</f>
        <v>327.67</v>
      </c>
      <c r="P20" s="16" t="s">
        <v>2022</v>
      </c>
      <c r="Q20" s="15">
        <v>191.71899999999999</v>
      </c>
      <c r="R20" s="16" t="s">
        <v>2022</v>
      </c>
      <c r="S20" s="15">
        <v>176.15199999999999</v>
      </c>
      <c r="T20" s="16" t="s">
        <v>2025</v>
      </c>
      <c r="U20" s="17">
        <f>(A1L313C7 + A1L313C8)</f>
        <v>367.87099999999998</v>
      </c>
      <c r="V20" s="16" t="s">
        <v>2022</v>
      </c>
      <c r="W20" s="15">
        <v>266</v>
      </c>
      <c r="X20" s="16" t="s">
        <v>2022</v>
      </c>
      <c r="Y20" s="15">
        <v>229.57499999999999</v>
      </c>
      <c r="Z20" s="16" t="s">
        <v>2026</v>
      </c>
      <c r="AA20" s="17">
        <f>(A1L313C10 + A1L313C11)</f>
        <v>495.57499999999999</v>
      </c>
      <c r="AB20" s="16" t="s">
        <v>2022</v>
      </c>
      <c r="AC20" s="15">
        <v>279.30799999999999</v>
      </c>
      <c r="AD20" s="16" t="s">
        <v>2022</v>
      </c>
      <c r="AE20" s="15">
        <v>234.97300000000001</v>
      </c>
      <c r="AF20" s="16" t="s">
        <v>2027</v>
      </c>
      <c r="AG20" s="17">
        <f>(A1L313C13 + A1L313C14)</f>
        <v>514.28099999999995</v>
      </c>
      <c r="AH20" s="16" t="s">
        <v>2028</v>
      </c>
      <c r="AI20" s="17">
        <f>IF(RUN_YEARS &gt; 1,(A1L313C3 + A1L313C6) / 2, 0 )</f>
        <v>323.4375</v>
      </c>
      <c r="AJ20" s="16" t="s">
        <v>2029</v>
      </c>
      <c r="AK20" s="17">
        <f>IF(RUN_YEARS &gt; 2,(A1L313C3 + A1L313C6 + A1L313C9) / 3, 0 )</f>
        <v>338.24866666666668</v>
      </c>
      <c r="AL20" s="16" t="s">
        <v>2030</v>
      </c>
      <c r="AM20" s="17">
        <f>IF(RUN_YEARS &gt; 3,(A1L313C3 + A1L313C6 + A1L313C9 + A1L313C12) / 4, 0 )</f>
        <v>377.58024999999998</v>
      </c>
      <c r="AN20" s="16" t="s">
        <v>2031</v>
      </c>
      <c r="AO20" s="17">
        <f>IF(RUN_YEARS &gt; 4,(A1L313C3 + A1L313C6 + A1L313C9 + A1L313C12 + A1L313C15) / 5, 0 )</f>
        <v>404.92039999999997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269.20499999999998</v>
      </c>
      <c r="F21" s="16" t="s">
        <v>2032</v>
      </c>
      <c r="G21" s="15">
        <v>216.31200000000001</v>
      </c>
      <c r="H21" s="16" t="s">
        <v>2033</v>
      </c>
      <c r="I21" s="17">
        <f>(A1L314C1 + A1L314C2)</f>
        <v>485.517</v>
      </c>
      <c r="J21" s="16" t="s">
        <v>2032</v>
      </c>
      <c r="K21" s="15">
        <v>236.846</v>
      </c>
      <c r="L21" s="16" t="s">
        <v>2032</v>
      </c>
      <c r="M21" s="15">
        <v>193.76400000000001</v>
      </c>
      <c r="N21" s="16" t="s">
        <v>2034</v>
      </c>
      <c r="O21" s="17">
        <f>(A1L314C4 + A1L314C5)</f>
        <v>430.61</v>
      </c>
      <c r="P21" s="16" t="s">
        <v>2032</v>
      </c>
      <c r="Q21" s="15">
        <v>256.17200000000003</v>
      </c>
      <c r="R21" s="16" t="s">
        <v>2032</v>
      </c>
      <c r="S21" s="15">
        <v>220.40799999999999</v>
      </c>
      <c r="T21" s="16" t="s">
        <v>2035</v>
      </c>
      <c r="U21" s="17">
        <f>(A1L314C7 + A1L314C8)</f>
        <v>476.58000000000004</v>
      </c>
      <c r="V21" s="16" t="s">
        <v>2032</v>
      </c>
      <c r="W21" s="15">
        <v>286.25099999999998</v>
      </c>
      <c r="X21" s="16" t="s">
        <v>2032</v>
      </c>
      <c r="Y21" s="15">
        <v>249.89099999999999</v>
      </c>
      <c r="Z21" s="16" t="s">
        <v>2036</v>
      </c>
      <c r="AA21" s="17">
        <f>(A1L314C10 + A1L314C11)</f>
        <v>536.14199999999994</v>
      </c>
      <c r="AB21" s="16" t="s">
        <v>2032</v>
      </c>
      <c r="AC21" s="15">
        <v>263.392</v>
      </c>
      <c r="AD21" s="16" t="s">
        <v>2032</v>
      </c>
      <c r="AE21" s="15">
        <v>228.62700000000001</v>
      </c>
      <c r="AF21" s="16" t="s">
        <v>2037</v>
      </c>
      <c r="AG21" s="17">
        <f>(A1L314C13 + A1L314C14)</f>
        <v>492.01900000000001</v>
      </c>
      <c r="AH21" s="16" t="s">
        <v>2038</v>
      </c>
      <c r="AI21" s="17">
        <f>IF(RUN_YEARS &gt; 1,(A1L314C3 + A1L314C6) / 2, 0 )</f>
        <v>458.06349999999998</v>
      </c>
      <c r="AJ21" s="16" t="s">
        <v>2039</v>
      </c>
      <c r="AK21" s="17">
        <f>IF(RUN_YEARS &gt; 2,(A1L314C3 + A1L314C6 + A1L314C9) / 3, 0 )</f>
        <v>464.23566666666665</v>
      </c>
      <c r="AL21" s="16" t="s">
        <v>2040</v>
      </c>
      <c r="AM21" s="17">
        <f>IF(RUN_YEARS &gt; 3,(A1L314C3 + A1L314C6 + A1L314C9 + A1L314C12) / 4, 0 )</f>
        <v>482.21224999999993</v>
      </c>
      <c r="AN21" s="16" t="s">
        <v>2041</v>
      </c>
      <c r="AO21" s="17">
        <f>IF(RUN_YEARS &gt; 4,(A1L314C3 + A1L314C6 + A1L314C9 + A1L314C12 + A1L314C15) / 5, 0 )</f>
        <v>484.17359999999991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36.459000000000003</v>
      </c>
      <c r="F22" s="16" t="s">
        <v>2042</v>
      </c>
      <c r="G22" s="15">
        <v>4.367</v>
      </c>
      <c r="H22" s="16" t="s">
        <v>2043</v>
      </c>
      <c r="I22" s="17">
        <f>(A1L315C1 + A1L315C2)</f>
        <v>40.826000000000001</v>
      </c>
      <c r="J22" s="16" t="s">
        <v>2042</v>
      </c>
      <c r="K22" s="15">
        <v>40.161000000000001</v>
      </c>
      <c r="L22" s="16" t="s">
        <v>2042</v>
      </c>
      <c r="M22" s="15">
        <v>4.3620000000000001</v>
      </c>
      <c r="N22" s="16" t="s">
        <v>2044</v>
      </c>
      <c r="O22" s="17">
        <f>(A1L315C4 + A1L315C5)</f>
        <v>44.523000000000003</v>
      </c>
      <c r="P22" s="16" t="s">
        <v>2042</v>
      </c>
      <c r="Q22" s="15">
        <v>45.643000000000001</v>
      </c>
      <c r="R22" s="16" t="s">
        <v>2042</v>
      </c>
      <c r="S22" s="15">
        <v>4.8739999999999997</v>
      </c>
      <c r="T22" s="16" t="s">
        <v>2045</v>
      </c>
      <c r="U22" s="17">
        <f>(A1L315C7 + A1L315C8)</f>
        <v>50.517000000000003</v>
      </c>
      <c r="V22" s="16" t="s">
        <v>2042</v>
      </c>
      <c r="W22" s="15">
        <v>48.183999999999997</v>
      </c>
      <c r="X22" s="16" t="s">
        <v>2042</v>
      </c>
      <c r="Y22" s="15">
        <v>5.415</v>
      </c>
      <c r="Z22" s="16" t="s">
        <v>2046</v>
      </c>
      <c r="AA22" s="17">
        <f>(A1L315C10 + A1L315C11)</f>
        <v>53.598999999999997</v>
      </c>
      <c r="AB22" s="16" t="s">
        <v>2042</v>
      </c>
      <c r="AC22" s="15">
        <v>47.976999999999997</v>
      </c>
      <c r="AD22" s="16" t="s">
        <v>2042</v>
      </c>
      <c r="AE22" s="15">
        <v>6.4089999999999998</v>
      </c>
      <c r="AF22" s="16" t="s">
        <v>2047</v>
      </c>
      <c r="AG22" s="17">
        <f>(A1L315C13 + A1L315C14)</f>
        <v>54.385999999999996</v>
      </c>
      <c r="AH22" s="16" t="s">
        <v>2048</v>
      </c>
      <c r="AI22" s="17">
        <f>IF(RUN_YEARS &gt; 1,(A1L315C3 + A1L315C6) / 2, 0 )</f>
        <v>42.674500000000002</v>
      </c>
      <c r="AJ22" s="16" t="s">
        <v>2049</v>
      </c>
      <c r="AK22" s="17">
        <f>IF(RUN_YEARS &gt; 2,(A1L315C3 + A1L315C6 + A1L315C9) / 3, 0 )</f>
        <v>45.288666666666671</v>
      </c>
      <c r="AL22" s="16" t="s">
        <v>2050</v>
      </c>
      <c r="AM22" s="17">
        <f>IF(RUN_YEARS &gt; 3,(A1L315C3 + A1L315C6 + A1L315C9 + A1L315C12) / 4, 0 )</f>
        <v>47.366250000000001</v>
      </c>
      <c r="AN22" s="16" t="s">
        <v>2051</v>
      </c>
      <c r="AO22" s="17">
        <f>IF(RUN_YEARS &gt; 4,(A1L315C3 + A1L315C6 + A1L315C9 + A1L315C12 + A1L315C15) / 5, 0 )</f>
        <v>48.770200000000003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45.706000000000003</v>
      </c>
      <c r="F23" s="16" t="s">
        <v>2052</v>
      </c>
      <c r="G23" s="15">
        <v>15.859</v>
      </c>
      <c r="H23" s="16" t="s">
        <v>2053</v>
      </c>
      <c r="I23" s="17">
        <f>(A1L316C1 + A1L316C2)</f>
        <v>61.565000000000005</v>
      </c>
      <c r="J23" s="16" t="s">
        <v>2052</v>
      </c>
      <c r="K23" s="15">
        <v>46.552</v>
      </c>
      <c r="L23" s="16" t="s">
        <v>2052</v>
      </c>
      <c r="M23" s="15">
        <v>17.013999999999999</v>
      </c>
      <c r="N23" s="16" t="s">
        <v>2054</v>
      </c>
      <c r="O23" s="17">
        <f>(A1L316C4 + A1L316C5)</f>
        <v>63.566000000000003</v>
      </c>
      <c r="P23" s="16" t="s">
        <v>2052</v>
      </c>
      <c r="Q23" s="15">
        <v>52.871000000000002</v>
      </c>
      <c r="R23" s="16" t="s">
        <v>2052</v>
      </c>
      <c r="S23" s="15">
        <v>17.398</v>
      </c>
      <c r="T23" s="16" t="s">
        <v>2055</v>
      </c>
      <c r="U23" s="17">
        <f>(A1L316C7 + A1L316C8)</f>
        <v>70.269000000000005</v>
      </c>
      <c r="V23" s="16" t="s">
        <v>2052</v>
      </c>
      <c r="W23" s="15">
        <v>60.009</v>
      </c>
      <c r="X23" s="16" t="s">
        <v>2052</v>
      </c>
      <c r="Y23" s="15">
        <v>20.058</v>
      </c>
      <c r="Z23" s="16" t="s">
        <v>2056</v>
      </c>
      <c r="AA23" s="17">
        <f>(A1L316C10 + A1L316C11)</f>
        <v>80.067000000000007</v>
      </c>
      <c r="AB23" s="16" t="s">
        <v>2052</v>
      </c>
      <c r="AC23" s="15">
        <v>60.991999999999997</v>
      </c>
      <c r="AD23" s="16" t="s">
        <v>2052</v>
      </c>
      <c r="AE23" s="15">
        <v>21.401</v>
      </c>
      <c r="AF23" s="16" t="s">
        <v>2057</v>
      </c>
      <c r="AG23" s="17">
        <f>(A1L316C13 + A1L316C14)</f>
        <v>82.393000000000001</v>
      </c>
      <c r="AH23" s="16" t="s">
        <v>2058</v>
      </c>
      <c r="AI23" s="17">
        <f>IF(RUN_YEARS &gt; 1,(A1L316C3 + A1L316C6) / 2, 0 )</f>
        <v>62.5655</v>
      </c>
      <c r="AJ23" s="16" t="s">
        <v>2059</v>
      </c>
      <c r="AK23" s="17">
        <f>IF(RUN_YEARS &gt; 2,(A1L316C3 + A1L316C6 + A1L316C9) / 3, 0 )</f>
        <v>65.13333333333334</v>
      </c>
      <c r="AL23" s="16" t="s">
        <v>2060</v>
      </c>
      <c r="AM23" s="17">
        <f>IF(RUN_YEARS &gt; 3,(A1L316C3 + A1L316C6 + A1L316C9 + A1L316C12) / 4, 0 )</f>
        <v>68.866749999999996</v>
      </c>
      <c r="AN23" s="16" t="s">
        <v>2061</v>
      </c>
      <c r="AO23" s="17">
        <f>IF(RUN_YEARS &gt; 4,(A1L316C3 + A1L316C6 + A1L316C9 + A1L316C12 + A1L316C15) / 5, 0 )</f>
        <v>71.572000000000003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438.71499999999997</v>
      </c>
      <c r="F24" s="16" t="s">
        <v>2062</v>
      </c>
      <c r="G24" s="15">
        <v>451.05500000000001</v>
      </c>
      <c r="H24" s="16" t="s">
        <v>2063</v>
      </c>
      <c r="I24" s="17">
        <f>(A1L317C1 + A1L317C2)</f>
        <v>889.77</v>
      </c>
      <c r="J24" s="16" t="s">
        <v>2062</v>
      </c>
      <c r="K24" s="15">
        <v>452.31099999999998</v>
      </c>
      <c r="L24" s="16" t="s">
        <v>2062</v>
      </c>
      <c r="M24" s="15">
        <v>457.34699999999998</v>
      </c>
      <c r="N24" s="16" t="s">
        <v>2064</v>
      </c>
      <c r="O24" s="17">
        <f>(A1L317C4 + A1L317C5)</f>
        <v>909.6579999999999</v>
      </c>
      <c r="P24" s="16" t="s">
        <v>2062</v>
      </c>
      <c r="Q24" s="15">
        <v>520.32399999999996</v>
      </c>
      <c r="R24" s="16" t="s">
        <v>2062</v>
      </c>
      <c r="S24" s="15">
        <v>521.404</v>
      </c>
      <c r="T24" s="16" t="s">
        <v>2065</v>
      </c>
      <c r="U24" s="17">
        <f>(A1L317C7 + A1L317C8)</f>
        <v>1041.7280000000001</v>
      </c>
      <c r="V24" s="16" t="s">
        <v>2062</v>
      </c>
      <c r="W24" s="15">
        <v>583.274</v>
      </c>
      <c r="X24" s="16" t="s">
        <v>2062</v>
      </c>
      <c r="Y24" s="15">
        <v>573.38</v>
      </c>
      <c r="Z24" s="16" t="s">
        <v>2066</v>
      </c>
      <c r="AA24" s="17">
        <f>(A1L317C10 + A1L317C11)</f>
        <v>1156.654</v>
      </c>
      <c r="AB24" s="16" t="s">
        <v>2062</v>
      </c>
      <c r="AC24" s="15">
        <v>556.86900000000003</v>
      </c>
      <c r="AD24" s="16" t="s">
        <v>2062</v>
      </c>
      <c r="AE24" s="15">
        <v>546.81500000000005</v>
      </c>
      <c r="AF24" s="16" t="s">
        <v>2067</v>
      </c>
      <c r="AG24" s="17">
        <f>(A1L317C13 + A1L317C14)</f>
        <v>1103.6840000000002</v>
      </c>
      <c r="AH24" s="16" t="s">
        <v>2068</v>
      </c>
      <c r="AI24" s="17">
        <f>IF(RUN_YEARS &gt; 1,(A1L317C3 + A1L317C6) / 2, 0 )</f>
        <v>899.71399999999994</v>
      </c>
      <c r="AJ24" s="16" t="s">
        <v>2069</v>
      </c>
      <c r="AK24" s="17">
        <f>IF(RUN_YEARS &gt; 2,(A1L317C3 + A1L317C6 + A1L317C9) / 3, 0 )</f>
        <v>947.05200000000002</v>
      </c>
      <c r="AL24" s="16" t="s">
        <v>2070</v>
      </c>
      <c r="AM24" s="17">
        <f>IF(RUN_YEARS &gt; 3,(A1L317C3 + A1L317C6 + A1L317C9 + A1L317C12) / 4, 0 )</f>
        <v>999.45249999999999</v>
      </c>
      <c r="AN24" s="16" t="s">
        <v>2071</v>
      </c>
      <c r="AO24" s="17">
        <f>IF(RUN_YEARS &gt; 4,(A1L317C3 + A1L317C6 + A1L317C9 + A1L317C12 + A1L317C15) / 5, 0 )</f>
        <v>1020.2988000000001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120.88</v>
      </c>
      <c r="F25" s="16" t="s">
        <v>2072</v>
      </c>
      <c r="G25" s="15">
        <v>358.51</v>
      </c>
      <c r="H25" s="16" t="s">
        <v>2073</v>
      </c>
      <c r="I25" s="17">
        <f>(A1L318C1 + A1L318C2)</f>
        <v>479.39</v>
      </c>
      <c r="J25" s="16" t="s">
        <v>2072</v>
      </c>
      <c r="K25" s="15">
        <v>148.221</v>
      </c>
      <c r="L25" s="16" t="s">
        <v>2072</v>
      </c>
      <c r="M25" s="15">
        <v>360.18099999999998</v>
      </c>
      <c r="N25" s="16" t="s">
        <v>2074</v>
      </c>
      <c r="O25" s="17">
        <f>(A1L318C4 + A1L318C5)</f>
        <v>508.40199999999999</v>
      </c>
      <c r="P25" s="16" t="s">
        <v>2072</v>
      </c>
      <c r="Q25" s="15">
        <v>150.96899999999999</v>
      </c>
      <c r="R25" s="16" t="s">
        <v>2072</v>
      </c>
      <c r="S25" s="15">
        <v>370.702</v>
      </c>
      <c r="T25" s="16" t="s">
        <v>2075</v>
      </c>
      <c r="U25" s="17">
        <f>(A1L318C7 + A1L318C8)</f>
        <v>521.67100000000005</v>
      </c>
      <c r="V25" s="16" t="s">
        <v>2072</v>
      </c>
      <c r="W25" s="15">
        <v>151.68700000000001</v>
      </c>
      <c r="X25" s="16" t="s">
        <v>2072</v>
      </c>
      <c r="Y25" s="15">
        <v>338.04199999999997</v>
      </c>
      <c r="Z25" s="16" t="s">
        <v>2076</v>
      </c>
      <c r="AA25" s="17">
        <f>(A1L318C10 + A1L318C11)</f>
        <v>489.72899999999998</v>
      </c>
      <c r="AB25" s="16" t="s">
        <v>2072</v>
      </c>
      <c r="AC25" s="15">
        <v>145.72499999999999</v>
      </c>
      <c r="AD25" s="16" t="s">
        <v>2072</v>
      </c>
      <c r="AE25" s="15">
        <v>339.15300000000002</v>
      </c>
      <c r="AF25" s="16" t="s">
        <v>2077</v>
      </c>
      <c r="AG25" s="17">
        <f>(A1L318C13 + A1L318C14)</f>
        <v>484.87800000000004</v>
      </c>
      <c r="AH25" s="16" t="s">
        <v>2078</v>
      </c>
      <c r="AI25" s="17">
        <f>IF(RUN_YEARS &gt; 1,(A1L318C3 + A1L318C6) / 2, 0 )</f>
        <v>493.89599999999996</v>
      </c>
      <c r="AJ25" s="16" t="s">
        <v>2079</v>
      </c>
      <c r="AK25" s="17">
        <f>IF(RUN_YEARS &gt; 2,(A1L318C3 + A1L318C6 + A1L318C9) / 3, 0 )</f>
        <v>503.15433333333334</v>
      </c>
      <c r="AL25" s="16" t="s">
        <v>2080</v>
      </c>
      <c r="AM25" s="17">
        <f>IF(RUN_YEARS &gt; 3,(A1L318C3 + A1L318C6 + A1L318C9 + A1L318C12) / 4, 0 )</f>
        <v>499.798</v>
      </c>
      <c r="AN25" s="16" t="s">
        <v>2081</v>
      </c>
      <c r="AO25" s="17">
        <f>IF(RUN_YEARS &gt; 4,(A1L318C3 + A1L318C6 + A1L318C9 + A1L318C12 + A1L318C15) / 5, 0 )</f>
        <v>496.81400000000002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0.39900000000000002</v>
      </c>
      <c r="F26" s="16" t="s">
        <v>2082</v>
      </c>
      <c r="G26" s="15">
        <v>0.48299999999999998</v>
      </c>
      <c r="H26" s="16" t="s">
        <v>2083</v>
      </c>
      <c r="I26" s="17">
        <f>(A1L319C1 + A1L319C2)</f>
        <v>0.88200000000000001</v>
      </c>
      <c r="J26" s="16" t="s">
        <v>2082</v>
      </c>
      <c r="K26" s="15">
        <v>0.57199999999999995</v>
      </c>
      <c r="L26" s="16" t="s">
        <v>2082</v>
      </c>
      <c r="M26" s="15">
        <v>0.753</v>
      </c>
      <c r="N26" s="16" t="s">
        <v>2084</v>
      </c>
      <c r="O26" s="17">
        <f>(A1L319C4 + A1L319C5)</f>
        <v>1.325</v>
      </c>
      <c r="P26" s="16" t="s">
        <v>2082</v>
      </c>
      <c r="Q26" s="15">
        <v>0.58099999999999996</v>
      </c>
      <c r="R26" s="16" t="s">
        <v>2082</v>
      </c>
      <c r="S26" s="15">
        <v>1.056</v>
      </c>
      <c r="T26" s="16" t="s">
        <v>2085</v>
      </c>
      <c r="U26" s="17">
        <f>(A1L319C7 + A1L319C8)</f>
        <v>1.637</v>
      </c>
      <c r="V26" s="16" t="s">
        <v>2082</v>
      </c>
      <c r="W26" s="15">
        <v>0.70099999999999996</v>
      </c>
      <c r="X26" s="16" t="s">
        <v>2082</v>
      </c>
      <c r="Y26" s="15">
        <v>1.0369999999999999</v>
      </c>
      <c r="Z26" s="16" t="s">
        <v>2086</v>
      </c>
      <c r="AA26" s="17">
        <f>(A1L319C10 + A1L319C11)</f>
        <v>1.738</v>
      </c>
      <c r="AB26" s="16" t="s">
        <v>2082</v>
      </c>
      <c r="AC26" s="15">
        <v>0.75</v>
      </c>
      <c r="AD26" s="16" t="s">
        <v>2082</v>
      </c>
      <c r="AE26" s="15">
        <v>1.2729999999999999</v>
      </c>
      <c r="AF26" s="16" t="s">
        <v>2087</v>
      </c>
      <c r="AG26" s="17">
        <f>(A1L319C13 + A1L319C14)</f>
        <v>2.0229999999999997</v>
      </c>
      <c r="AH26" s="16" t="s">
        <v>2088</v>
      </c>
      <c r="AI26" s="17">
        <f>IF(RUN_YEARS &gt; 1,(A1L319C3 + A1L319C6) / 2, 0 )</f>
        <v>1.1034999999999999</v>
      </c>
      <c r="AJ26" s="16" t="s">
        <v>2089</v>
      </c>
      <c r="AK26" s="17">
        <f>IF(RUN_YEARS &gt; 2,(A1L319C3 + A1L319C6 + A1L319C9) / 3, 0 )</f>
        <v>1.2813333333333332</v>
      </c>
      <c r="AL26" s="16" t="s">
        <v>2090</v>
      </c>
      <c r="AM26" s="17">
        <f>IF(RUN_YEARS &gt; 3,(A1L319C3 + A1L319C6 + A1L319C9 + A1L319C12) / 4, 0 )</f>
        <v>1.3955</v>
      </c>
      <c r="AN26" s="16" t="s">
        <v>2091</v>
      </c>
      <c r="AO26" s="17">
        <f>IF(RUN_YEARS &gt; 4,(A1L319C3 + A1L319C6 + A1L319C9 + A1L319C12 + A1L319C15) / 5, 0 )</f>
        <v>1.5209999999999999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115.46899999999999</v>
      </c>
      <c r="F27" s="16" t="s">
        <v>2092</v>
      </c>
      <c r="G27" s="15">
        <v>154.958</v>
      </c>
      <c r="H27" s="16" t="s">
        <v>2093</v>
      </c>
      <c r="I27" s="17">
        <f>(A1L320C1 + A1L320C2)</f>
        <v>270.42700000000002</v>
      </c>
      <c r="J27" s="16" t="s">
        <v>2092</v>
      </c>
      <c r="K27" s="15">
        <v>120.753</v>
      </c>
      <c r="L27" s="16" t="s">
        <v>2092</v>
      </c>
      <c r="M27" s="15">
        <v>158.374</v>
      </c>
      <c r="N27" s="16" t="s">
        <v>2094</v>
      </c>
      <c r="O27" s="17">
        <f>(A1L320C4 + A1L320C5)</f>
        <v>279.12700000000001</v>
      </c>
      <c r="P27" s="16" t="s">
        <v>2092</v>
      </c>
      <c r="Q27" s="15">
        <v>126.24299999999999</v>
      </c>
      <c r="R27" s="16" t="s">
        <v>2092</v>
      </c>
      <c r="S27" s="15">
        <v>163.84399999999999</v>
      </c>
      <c r="T27" s="16" t="s">
        <v>2095</v>
      </c>
      <c r="U27" s="17">
        <f>(A1L320C7 + A1L320C8)</f>
        <v>290.08699999999999</v>
      </c>
      <c r="V27" s="16" t="s">
        <v>2092</v>
      </c>
      <c r="W27" s="15">
        <v>134.69800000000001</v>
      </c>
      <c r="X27" s="16" t="s">
        <v>2092</v>
      </c>
      <c r="Y27" s="15">
        <v>163.161</v>
      </c>
      <c r="Z27" s="16" t="s">
        <v>2096</v>
      </c>
      <c r="AA27" s="17">
        <f>(A1L320C10 + A1L320C11)</f>
        <v>297.85900000000004</v>
      </c>
      <c r="AB27" s="16" t="s">
        <v>2092</v>
      </c>
      <c r="AC27" s="15">
        <v>148.79400000000001</v>
      </c>
      <c r="AD27" s="16" t="s">
        <v>2092</v>
      </c>
      <c r="AE27" s="15">
        <v>174.14400000000001</v>
      </c>
      <c r="AF27" s="16" t="s">
        <v>2097</v>
      </c>
      <c r="AG27" s="17">
        <f>(A1L320C13 + A1L320C14)</f>
        <v>322.93799999999999</v>
      </c>
      <c r="AH27" s="16" t="s">
        <v>2098</v>
      </c>
      <c r="AI27" s="17">
        <f>IF(RUN_YEARS &gt; 1,(A1L320C3 + A1L320C6) / 2, 0 )</f>
        <v>274.77700000000004</v>
      </c>
      <c r="AJ27" s="16" t="s">
        <v>2099</v>
      </c>
      <c r="AK27" s="17">
        <f>IF(RUN_YEARS &gt; 2,(A1L320C3 + A1L320C6 + A1L320C9) / 3, 0 )</f>
        <v>279.88033333333334</v>
      </c>
      <c r="AL27" s="16" t="s">
        <v>2100</v>
      </c>
      <c r="AM27" s="17">
        <f>IF(RUN_YEARS &gt; 3,(A1L320C3 + A1L320C6 + A1L320C9 + A1L320C12) / 4, 0 )</f>
        <v>284.375</v>
      </c>
      <c r="AN27" s="16" t="s">
        <v>2101</v>
      </c>
      <c r="AO27" s="17">
        <f>IF(RUN_YEARS &gt; 4,(A1L320C3 + A1L320C6 + A1L320C9 + A1L320C12 + A1L320C15) / 5, 0 )</f>
        <v>292.08760000000001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3.444</v>
      </c>
      <c r="F28" s="16" t="s">
        <v>2102</v>
      </c>
      <c r="G28" s="15">
        <v>3.2170000000000001</v>
      </c>
      <c r="H28" s="16" t="s">
        <v>2103</v>
      </c>
      <c r="I28" s="17">
        <f>(A1L321C1 + A1L321C2)</f>
        <v>6.6609999999999996</v>
      </c>
      <c r="J28" s="16" t="s">
        <v>2102</v>
      </c>
      <c r="K28" s="15">
        <v>3.673</v>
      </c>
      <c r="L28" s="16" t="s">
        <v>2102</v>
      </c>
      <c r="M28" s="15">
        <v>3.468</v>
      </c>
      <c r="N28" s="16" t="s">
        <v>2104</v>
      </c>
      <c r="O28" s="17">
        <f>(A1L321C4 + A1L321C5)</f>
        <v>7.141</v>
      </c>
      <c r="P28" s="16" t="s">
        <v>2102</v>
      </c>
      <c r="Q28" s="15">
        <v>4.202</v>
      </c>
      <c r="R28" s="16" t="s">
        <v>2102</v>
      </c>
      <c r="S28" s="15">
        <v>3.6789999999999998</v>
      </c>
      <c r="T28" s="16" t="s">
        <v>2105</v>
      </c>
      <c r="U28" s="17">
        <f>(A1L321C7 + A1L321C8)</f>
        <v>7.8810000000000002</v>
      </c>
      <c r="V28" s="16" t="s">
        <v>2102</v>
      </c>
      <c r="W28" s="15">
        <v>5.7169999999999996</v>
      </c>
      <c r="X28" s="16" t="s">
        <v>2102</v>
      </c>
      <c r="Y28" s="15">
        <v>4.4370000000000003</v>
      </c>
      <c r="Z28" s="16" t="s">
        <v>2106</v>
      </c>
      <c r="AA28" s="17">
        <f>(A1L321C10 + A1L321C11)</f>
        <v>10.154</v>
      </c>
      <c r="AB28" s="16" t="s">
        <v>2102</v>
      </c>
      <c r="AC28" s="15">
        <v>6.6550000000000002</v>
      </c>
      <c r="AD28" s="16" t="s">
        <v>2102</v>
      </c>
      <c r="AE28" s="15">
        <v>4.9039999999999999</v>
      </c>
      <c r="AF28" s="16" t="s">
        <v>2107</v>
      </c>
      <c r="AG28" s="17">
        <f>(A1L321C13 + A1L321C14)</f>
        <v>11.559000000000001</v>
      </c>
      <c r="AH28" s="16" t="s">
        <v>2108</v>
      </c>
      <c r="AI28" s="17">
        <f>IF(RUN_YEARS &gt; 1,(A1L321C3 + A1L321C6) / 2, 0 )</f>
        <v>6.9009999999999998</v>
      </c>
      <c r="AJ28" s="16" t="s">
        <v>2109</v>
      </c>
      <c r="AK28" s="17">
        <f>IF(RUN_YEARS &gt; 2,(A1L321C3 + A1L321C6 + A1L321C9) / 3, 0 )</f>
        <v>7.2276666666666669</v>
      </c>
      <c r="AL28" s="16" t="s">
        <v>2110</v>
      </c>
      <c r="AM28" s="17">
        <f>IF(RUN_YEARS &gt; 3,(A1L321C3 + A1L321C6 + A1L321C9 + A1L321C12) / 4, 0 )</f>
        <v>7.9592499999999999</v>
      </c>
      <c r="AN28" s="16" t="s">
        <v>2111</v>
      </c>
      <c r="AO28" s="17">
        <f>IF(RUN_YEARS &gt; 4,(A1L321C3 + A1L321C6 + A1L321C9 + A1L321C12 + A1L321C15) / 5, 0 )</f>
        <v>8.6791999999999998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294.48099999999999</v>
      </c>
      <c r="F29" s="16" t="s">
        <v>2112</v>
      </c>
      <c r="G29" s="15">
        <v>226.24199999999999</v>
      </c>
      <c r="H29" s="16" t="s">
        <v>2113</v>
      </c>
      <c r="I29" s="17">
        <f>(A1L322C1 + A1L322C2)</f>
        <v>520.72299999999996</v>
      </c>
      <c r="J29" s="16" t="s">
        <v>2112</v>
      </c>
      <c r="K29" s="15">
        <v>254.697</v>
      </c>
      <c r="L29" s="16" t="s">
        <v>2112</v>
      </c>
      <c r="M29" s="15">
        <v>191.88800000000001</v>
      </c>
      <c r="N29" s="16" t="s">
        <v>2114</v>
      </c>
      <c r="O29" s="17">
        <f>(A1L322C4 + A1L322C5)</f>
        <v>446.58500000000004</v>
      </c>
      <c r="P29" s="16" t="s">
        <v>2112</v>
      </c>
      <c r="Q29" s="15">
        <v>293.40300000000002</v>
      </c>
      <c r="R29" s="16" t="s">
        <v>2112</v>
      </c>
      <c r="S29" s="15">
        <v>232.435</v>
      </c>
      <c r="T29" s="16" t="s">
        <v>2115</v>
      </c>
      <c r="U29" s="17">
        <f>(A1L322C7 + A1L322C8)</f>
        <v>525.83799999999997</v>
      </c>
      <c r="V29" s="16" t="s">
        <v>2112</v>
      </c>
      <c r="W29" s="15">
        <v>302.35399999999998</v>
      </c>
      <c r="X29" s="16" t="s">
        <v>2112</v>
      </c>
      <c r="Y29" s="15">
        <v>239.55699999999999</v>
      </c>
      <c r="Z29" s="16" t="s">
        <v>2116</v>
      </c>
      <c r="AA29" s="17">
        <f>(A1L322C10 + A1L322C11)</f>
        <v>541.91099999999994</v>
      </c>
      <c r="AB29" s="16" t="s">
        <v>2112</v>
      </c>
      <c r="AC29" s="15">
        <v>321.8</v>
      </c>
      <c r="AD29" s="16" t="s">
        <v>2112</v>
      </c>
      <c r="AE29" s="15">
        <v>253.15799999999999</v>
      </c>
      <c r="AF29" s="16" t="s">
        <v>2117</v>
      </c>
      <c r="AG29" s="17">
        <f>(A1L322C13 + A1L322C14)</f>
        <v>574.95799999999997</v>
      </c>
      <c r="AH29" s="16" t="s">
        <v>2118</v>
      </c>
      <c r="AI29" s="17">
        <f>IF(RUN_YEARS &gt; 1,(A1L322C3 + A1L322C6) / 2, 0 )</f>
        <v>483.654</v>
      </c>
      <c r="AJ29" s="16" t="s">
        <v>2119</v>
      </c>
      <c r="AK29" s="17">
        <f>IF(RUN_YEARS &gt; 2,(A1L322C3 + A1L322C6 + A1L322C9) / 3, 0 )</f>
        <v>497.71533333333332</v>
      </c>
      <c r="AL29" s="16" t="s">
        <v>2120</v>
      </c>
      <c r="AM29" s="17">
        <f>IF(RUN_YEARS &gt; 3,(A1L322C3 + A1L322C6 + A1L322C9 + A1L322C12) / 4, 0 )</f>
        <v>508.76424999999995</v>
      </c>
      <c r="AN29" s="16" t="s">
        <v>2121</v>
      </c>
      <c r="AO29" s="17">
        <f>IF(RUN_YEARS &gt; 4,(A1L322C3 + A1L322C6 + A1L322C9 + A1L322C12 + A1L322C15) / 5, 0 )</f>
        <v>522.00299999999993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297.92500000000001</v>
      </c>
      <c r="F30" s="16" t="s">
        <v>2123</v>
      </c>
      <c r="G30" s="17">
        <f>(A1L321C2 + A1L322C2)</f>
        <v>229.459</v>
      </c>
      <c r="H30" s="16" t="s">
        <v>2124</v>
      </c>
      <c r="I30" s="17">
        <f>(A1L323C1 + A1L323C2)</f>
        <v>527.38400000000001</v>
      </c>
      <c r="J30" s="16" t="s">
        <v>2125</v>
      </c>
      <c r="K30" s="17">
        <f>(A1L321C4 + A1L322C4)</f>
        <v>258.37</v>
      </c>
      <c r="L30" s="16" t="s">
        <v>2126</v>
      </c>
      <c r="M30" s="17">
        <f>(A1L321C5 + A1L322C5)</f>
        <v>195.35599999999999</v>
      </c>
      <c r="N30" s="16" t="s">
        <v>2127</v>
      </c>
      <c r="O30" s="17">
        <f>(A1L323C4 + A1L323C5)</f>
        <v>453.726</v>
      </c>
      <c r="P30" s="16" t="s">
        <v>2128</v>
      </c>
      <c r="Q30" s="17">
        <f>(A1L321C7 + A1L322C7)</f>
        <v>297.60500000000002</v>
      </c>
      <c r="R30" s="16" t="s">
        <v>2129</v>
      </c>
      <c r="S30" s="17">
        <f>(A1L321C8 + A1L322C8)</f>
        <v>236.114</v>
      </c>
      <c r="T30" s="16" t="s">
        <v>2130</v>
      </c>
      <c r="U30" s="17">
        <f>(A1L323C7 + A1L323C8)</f>
        <v>533.71900000000005</v>
      </c>
      <c r="V30" s="16" t="s">
        <v>2131</v>
      </c>
      <c r="W30" s="17">
        <f>(A1L321C10 + A1L322C10)</f>
        <v>308.07099999999997</v>
      </c>
      <c r="X30" s="16" t="s">
        <v>2132</v>
      </c>
      <c r="Y30" s="17">
        <f>(A1L321C11 + A1L322C11)</f>
        <v>243.994</v>
      </c>
      <c r="Z30" s="16" t="s">
        <v>2133</v>
      </c>
      <c r="AA30" s="17">
        <f>(A1L323C10 + A1L323C11)</f>
        <v>552.06499999999994</v>
      </c>
      <c r="AB30" s="16" t="s">
        <v>2134</v>
      </c>
      <c r="AC30" s="17">
        <f>(A1L321C13 + A1L322C13)</f>
        <v>328.45499999999998</v>
      </c>
      <c r="AD30" s="16" t="s">
        <v>2135</v>
      </c>
      <c r="AE30" s="17">
        <f>(A1L321C14 + A1L322C14)</f>
        <v>258.06200000000001</v>
      </c>
      <c r="AF30" s="16" t="s">
        <v>2136</v>
      </c>
      <c r="AG30" s="17">
        <f>(A1L323C13 + A1L323C14)</f>
        <v>586.51700000000005</v>
      </c>
      <c r="AH30" s="16" t="s">
        <v>2137</v>
      </c>
      <c r="AI30" s="17">
        <f>IF(RUN_YEARS &gt; 1,(A1L323C3 + A1L323C6) / 2, 0 )</f>
        <v>490.55500000000001</v>
      </c>
      <c r="AJ30" s="16" t="s">
        <v>2138</v>
      </c>
      <c r="AK30" s="17">
        <f>IF(RUN_YEARS &gt; 2,(A1L323C3 + A1L323C6 + A1L323C9) / 3, 0 )</f>
        <v>504.94300000000004</v>
      </c>
      <c r="AL30" s="16" t="s">
        <v>2139</v>
      </c>
      <c r="AM30" s="17">
        <f>IF(RUN_YEARS &gt; 3,(A1L323C3 + A1L323C6 + A1L323C9 + A1L323C12) / 4, 0 )</f>
        <v>516.72350000000006</v>
      </c>
      <c r="AN30" s="16" t="s">
        <v>2140</v>
      </c>
      <c r="AO30" s="17">
        <f>IF(RUN_YEARS &gt; 4,(A1L323C3 + A1L323C6 + A1L323C9 + A1L323C12 + A1L323C15) / 5, 0 )</f>
        <v>530.68219999999997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3452.152</v>
      </c>
      <c r="F31" s="16" t="s">
        <v>2142</v>
      </c>
      <c r="G31" s="17">
        <f>(A1L301C2 + A1L304C2 + A1L305C2 + A1L308C2 + A1L309C2 + SUM(A1L312C2:A1L322C2))</f>
        <v>3324.547</v>
      </c>
      <c r="H31" s="16" t="s">
        <v>2143</v>
      </c>
      <c r="I31" s="17">
        <f>(A1L324C1 + A1L324C2)</f>
        <v>6776.6990000000005</v>
      </c>
      <c r="J31" s="16" t="s">
        <v>2144</v>
      </c>
      <c r="K31" s="17">
        <f>(A1L301C4 + A1L304C4 + A1L305C4 + A1L308C4 + A1L309C4 + SUM(A1L312C4:A1L322C4))</f>
        <v>3426.1590000000006</v>
      </c>
      <c r="L31" s="16" t="s">
        <v>2145</v>
      </c>
      <c r="M31" s="17">
        <f>(A1L301C5 + A1L304C5 + A1L305C5 + A1L308C5 + A1L309C5 + SUM(A1L312C5:A1L322C5))</f>
        <v>3282.7449999999999</v>
      </c>
      <c r="N31" s="16" t="s">
        <v>2146</v>
      </c>
      <c r="O31" s="17">
        <f>(A1L324C4 + A1L324C5)</f>
        <v>6708.9040000000005</v>
      </c>
      <c r="P31" s="16" t="s">
        <v>2147</v>
      </c>
      <c r="Q31" s="17">
        <f>(A1L301C7 + A1L304C7 + A1L305C7 + A1L308C7 + A1L309C7 + SUM(A1L312C7:A1L322C7))</f>
        <v>3603.6600000000003</v>
      </c>
      <c r="R31" s="16" t="s">
        <v>2148</v>
      </c>
      <c r="S31" s="17">
        <f>(A1L301C8 + A1L304C8 + A1L305C8 + A1L308C8 + A1L309C8 + SUM(A1L312C8:A1L322C8))</f>
        <v>3478.4110000000001</v>
      </c>
      <c r="T31" s="16" t="s">
        <v>2149</v>
      </c>
      <c r="U31" s="17">
        <f>(A1L324C7 + A1L324C8)</f>
        <v>7082.0709999999999</v>
      </c>
      <c r="V31" s="16" t="s">
        <v>2150</v>
      </c>
      <c r="W31" s="17">
        <f>(A1L301C10 + A1L304C10 + A1L305C10 + A1L308C10 + A1L309C10 + SUM(A1L312C10:A1L322C10))</f>
        <v>3888.6619999999998</v>
      </c>
      <c r="X31" s="16" t="s">
        <v>2151</v>
      </c>
      <c r="Y31" s="17">
        <f>(A1L301C11 + A1L304C11 + A1L305C11 + A1L308C11 + A1L309C11 + SUM(A1L312C11:A1L322C11))</f>
        <v>3704.1059999999998</v>
      </c>
      <c r="Z31" s="16" t="s">
        <v>2152</v>
      </c>
      <c r="AA31" s="17">
        <f>(A1L324C10 + A1L324C11)</f>
        <v>7592.768</v>
      </c>
      <c r="AB31" s="16" t="s">
        <v>2153</v>
      </c>
      <c r="AC31" s="17">
        <f>(A1L301C13 + A1L304C13 + A1L305C13 + A1L308C13 + A1L309C13 + SUM(A1L312C13:A1L322C13))</f>
        <v>3844.7280000000005</v>
      </c>
      <c r="AD31" s="16" t="s">
        <v>2154</v>
      </c>
      <c r="AE31" s="17">
        <f>(A1L301C14 + A1L304C14 + A1L305C14 + A1L308C14 + A1L309C14 + SUM(A1L312C14:A1L322C14))</f>
        <v>3649.1270000000004</v>
      </c>
      <c r="AF31" s="16" t="s">
        <v>2155</v>
      </c>
      <c r="AG31" s="17">
        <f>(A1L324C13 + A1L324C14)</f>
        <v>7493.8550000000014</v>
      </c>
      <c r="AH31" s="16" t="s">
        <v>2156</v>
      </c>
      <c r="AI31" s="17">
        <f>IF(RUN_YEARS &gt; 1,(A1L324C3 + A1L324C6) / 2, 0 )</f>
        <v>6742.8015000000005</v>
      </c>
      <c r="AJ31" s="16" t="s">
        <v>2157</v>
      </c>
      <c r="AK31" s="17">
        <f>IF(RUN_YEARS &gt; 2,(A1L324C3 + A1L324C6 + A1L324C9) / 3, 0 )</f>
        <v>6855.891333333333</v>
      </c>
      <c r="AL31" s="16" t="s">
        <v>2158</v>
      </c>
      <c r="AM31" s="17">
        <f>IF(RUN_YEARS &gt; 3,(A1L324C3 + A1L324C6 + A1L324C9 + A1L324C12) / 4, 0 )</f>
        <v>7040.1104999999998</v>
      </c>
      <c r="AN31" s="16" t="s">
        <v>2159</v>
      </c>
      <c r="AO31" s="17">
        <f>IF(RUN_YEARS &gt; 4,(A1L324C3 + A1L324C6 + A1L324C9 + A1L324C12 + A1L324C15) / 5, 0 )</f>
        <v>7130.8593999999994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ADA67D-D0E4-4358-B5E5-A314B42EC83E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1E-3</v>
      </c>
      <c r="H8" s="16" t="s">
        <v>2186</v>
      </c>
      <c r="I8" s="17">
        <f>(A1L341C1 + A1L341C2)</f>
        <v>1E-3</v>
      </c>
      <c r="J8" s="16" t="s">
        <v>2185</v>
      </c>
      <c r="K8" s="15">
        <v>0</v>
      </c>
      <c r="L8" s="16" t="s">
        <v>2185</v>
      </c>
      <c r="M8" s="15">
        <v>1E-3</v>
      </c>
      <c r="N8" s="16" t="s">
        <v>2187</v>
      </c>
      <c r="O8" s="17">
        <f>(A1L341C4 + A1L341C5)</f>
        <v>1E-3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1E-3</v>
      </c>
      <c r="X8" s="16" t="s">
        <v>2185</v>
      </c>
      <c r="Y8" s="15">
        <v>0</v>
      </c>
      <c r="Z8" s="16" t="s">
        <v>2189</v>
      </c>
      <c r="AA8" s="17">
        <f>(A1L341C10 + A1L341C11)</f>
        <v>1E-3</v>
      </c>
      <c r="AB8" s="16" t="s">
        <v>2185</v>
      </c>
      <c r="AC8" s="15">
        <v>0</v>
      </c>
      <c r="AD8" s="16" t="s">
        <v>2185</v>
      </c>
      <c r="AE8" s="15">
        <v>1E-3</v>
      </c>
      <c r="AF8" s="16" t="s">
        <v>2190</v>
      </c>
      <c r="AG8" s="17">
        <f>(A1L341C13 + A1L341C14)</f>
        <v>1E-3</v>
      </c>
      <c r="AH8" s="16" t="s">
        <v>2191</v>
      </c>
      <c r="AI8" s="17">
        <f>IF(RUN_YEARS &gt; 1,(A1L341C3 + A1L341C6) / 2, 0 )</f>
        <v>1E-3</v>
      </c>
      <c r="AJ8" s="16" t="s">
        <v>2192</v>
      </c>
      <c r="AK8" s="17">
        <f>IF(RUN_YEARS &gt; 2,(A1L341C3 + A1L341C6 + A1L341C9) / 3, 0 )</f>
        <v>6.6666666666666664E-4</v>
      </c>
      <c r="AL8" s="16" t="s">
        <v>2193</v>
      </c>
      <c r="AM8" s="17">
        <f>IF(RUN_YEARS &gt; 3,(A1L341C3 + A1L341C6 + A1L341C9 + A1L341C12) / 4, 0 )</f>
        <v>7.5000000000000002E-4</v>
      </c>
      <c r="AN8" s="16" t="s">
        <v>2194</v>
      </c>
      <c r="AO8" s="17">
        <f>IF(RUN_YEARS &gt; 4,(A1L341C3 + A1L341C6 + A1L341C9 + A1L341C12 + A1L341C15) / 5, 0 )</f>
        <v>8.0000000000000004E-4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25.010999999999999</v>
      </c>
      <c r="F9" s="16" t="s">
        <v>1885</v>
      </c>
      <c r="G9" s="15">
        <v>36.89</v>
      </c>
      <c r="H9" s="16" t="s">
        <v>2195</v>
      </c>
      <c r="I9" s="17">
        <f>(A1L342C1 + A1L342C2)</f>
        <v>61.900999999999996</v>
      </c>
      <c r="J9" s="16" t="s">
        <v>1885</v>
      </c>
      <c r="K9" s="15">
        <v>26.428000000000001</v>
      </c>
      <c r="L9" s="16" t="s">
        <v>1885</v>
      </c>
      <c r="M9" s="15">
        <v>38.293999999999997</v>
      </c>
      <c r="N9" s="16" t="s">
        <v>2196</v>
      </c>
      <c r="O9" s="17">
        <f>(A1L342C4 + A1L342C5)</f>
        <v>64.721999999999994</v>
      </c>
      <c r="P9" s="16" t="s">
        <v>1885</v>
      </c>
      <c r="Q9" s="15">
        <v>27.864000000000001</v>
      </c>
      <c r="R9" s="16" t="s">
        <v>1885</v>
      </c>
      <c r="S9" s="15">
        <v>42.536000000000001</v>
      </c>
      <c r="T9" s="16" t="s">
        <v>2197</v>
      </c>
      <c r="U9" s="17">
        <f>(A1L342C7 + A1L342C8)</f>
        <v>70.400000000000006</v>
      </c>
      <c r="V9" s="16" t="s">
        <v>1885</v>
      </c>
      <c r="W9" s="15">
        <v>28.183</v>
      </c>
      <c r="X9" s="16" t="s">
        <v>1885</v>
      </c>
      <c r="Y9" s="15">
        <v>37.700000000000003</v>
      </c>
      <c r="Z9" s="16" t="s">
        <v>2198</v>
      </c>
      <c r="AA9" s="17">
        <f>(A1L342C10 + A1L342C11)</f>
        <v>65.88300000000001</v>
      </c>
      <c r="AB9" s="16" t="s">
        <v>1885</v>
      </c>
      <c r="AC9" s="15">
        <v>25.148</v>
      </c>
      <c r="AD9" s="16" t="s">
        <v>1885</v>
      </c>
      <c r="AE9" s="15">
        <v>32.643999999999998</v>
      </c>
      <c r="AF9" s="16" t="s">
        <v>2199</v>
      </c>
      <c r="AG9" s="17">
        <f>(A1L342C13 + A1L342C14)</f>
        <v>57.792000000000002</v>
      </c>
      <c r="AH9" s="16" t="s">
        <v>2200</v>
      </c>
      <c r="AI9" s="17">
        <f>IF(RUN_YEARS &gt; 1,(A1L342C3 + A1L342C6) / 2, 0 )</f>
        <v>63.311499999999995</v>
      </c>
      <c r="AJ9" s="16" t="s">
        <v>2201</v>
      </c>
      <c r="AK9" s="17">
        <f>IF(RUN_YEARS &gt; 2,(A1L342C3 + A1L342C6 + A1L342C9) / 3, 0 )</f>
        <v>65.674333333333337</v>
      </c>
      <c r="AL9" s="16" t="s">
        <v>2202</v>
      </c>
      <c r="AM9" s="17">
        <f>IF(RUN_YEARS &gt; 3,(A1L342C3 + A1L342C6 + A1L342C9 + A1L342C12) / 4, 0 )</f>
        <v>65.726500000000001</v>
      </c>
      <c r="AN9" s="16" t="s">
        <v>2203</v>
      </c>
      <c r="AO9" s="17">
        <f>IF(RUN_YEARS &gt; 4,(A1L342C3 + A1L342C6 + A1L342C9 + A1L342C12 + A1L342C15) / 5, 0 )</f>
        <v>64.139600000000002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7.8789999999999996</v>
      </c>
      <c r="F10" s="16" t="s">
        <v>1895</v>
      </c>
      <c r="G10" s="15">
        <v>8.0670000000000002</v>
      </c>
      <c r="H10" s="16" t="s">
        <v>2204</v>
      </c>
      <c r="I10" s="17">
        <f>(A1L343C1 + A1L343C2)</f>
        <v>15.946</v>
      </c>
      <c r="J10" s="16" t="s">
        <v>1895</v>
      </c>
      <c r="K10" s="15">
        <v>8.0440000000000005</v>
      </c>
      <c r="L10" s="16" t="s">
        <v>1895</v>
      </c>
      <c r="M10" s="15">
        <v>8.9740000000000002</v>
      </c>
      <c r="N10" s="16" t="s">
        <v>2205</v>
      </c>
      <c r="O10" s="17">
        <f>(A1L343C4 + A1L343C5)</f>
        <v>17.018000000000001</v>
      </c>
      <c r="P10" s="16" t="s">
        <v>1895</v>
      </c>
      <c r="Q10" s="15">
        <v>8.3780000000000001</v>
      </c>
      <c r="R10" s="16" t="s">
        <v>1895</v>
      </c>
      <c r="S10" s="15">
        <v>8.4640000000000004</v>
      </c>
      <c r="T10" s="16" t="s">
        <v>2206</v>
      </c>
      <c r="U10" s="17">
        <f>(A1L343C7 + A1L343C8)</f>
        <v>16.841999999999999</v>
      </c>
      <c r="V10" s="16" t="s">
        <v>1895</v>
      </c>
      <c r="W10" s="15">
        <v>8.4</v>
      </c>
      <c r="X10" s="16" t="s">
        <v>1895</v>
      </c>
      <c r="Y10" s="15">
        <v>8.7349999999999994</v>
      </c>
      <c r="Z10" s="16" t="s">
        <v>2207</v>
      </c>
      <c r="AA10" s="17">
        <f>(A1L343C10 + A1L343C11)</f>
        <v>17.134999999999998</v>
      </c>
      <c r="AB10" s="16" t="s">
        <v>1895</v>
      </c>
      <c r="AC10" s="15">
        <v>7.9989999999999997</v>
      </c>
      <c r="AD10" s="16" t="s">
        <v>1895</v>
      </c>
      <c r="AE10" s="15">
        <v>8.6069999999999993</v>
      </c>
      <c r="AF10" s="16" t="s">
        <v>2208</v>
      </c>
      <c r="AG10" s="17">
        <f>(A1L343C13 + A1L343C14)</f>
        <v>16.605999999999998</v>
      </c>
      <c r="AH10" s="16" t="s">
        <v>2209</v>
      </c>
      <c r="AI10" s="17">
        <f>IF(RUN_YEARS &gt; 1,(A1L343C3 + A1L343C6) / 2, 0 )</f>
        <v>16.481999999999999</v>
      </c>
      <c r="AJ10" s="16" t="s">
        <v>2210</v>
      </c>
      <c r="AK10" s="17">
        <f>IF(RUN_YEARS &gt; 2,(A1L343C3 + A1L343C6 + A1L343C9) / 3, 0 )</f>
        <v>16.602</v>
      </c>
      <c r="AL10" s="16" t="s">
        <v>2211</v>
      </c>
      <c r="AM10" s="17">
        <f>IF(RUN_YEARS &gt; 3,(A1L343C3 + A1L343C6 + A1L343C9 + A1L343C12) / 4, 0 )</f>
        <v>16.735250000000001</v>
      </c>
      <c r="AN10" s="16" t="s">
        <v>2212</v>
      </c>
      <c r="AO10" s="17">
        <f>IF(RUN_YEARS &gt; 4,(A1L343C3 + A1L343C6 + A1L343C9 + A1L343C12 + A1L343C15) / 5, 0 )</f>
        <v>16.709399999999999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32.89</v>
      </c>
      <c r="F11" s="16" t="s">
        <v>2214</v>
      </c>
      <c r="G11" s="17">
        <f>(A1L342C2 + A1L343C2)</f>
        <v>44.957000000000001</v>
      </c>
      <c r="H11" s="16" t="s">
        <v>2215</v>
      </c>
      <c r="I11" s="17">
        <f>(A1L344C1 + A1L344C2)</f>
        <v>77.847000000000008</v>
      </c>
      <c r="J11" s="16" t="s">
        <v>2216</v>
      </c>
      <c r="K11" s="17">
        <f>(A1L342C4 + A1L343C4)</f>
        <v>34.472000000000001</v>
      </c>
      <c r="L11" s="16" t="s">
        <v>2217</v>
      </c>
      <c r="M11" s="17">
        <f>(A1L342C5 + A1L343C5)</f>
        <v>47.268000000000001</v>
      </c>
      <c r="N11" s="16" t="s">
        <v>2218</v>
      </c>
      <c r="O11" s="17">
        <f>(A1L344C4 + A1L344C5)</f>
        <v>81.740000000000009</v>
      </c>
      <c r="P11" s="16" t="s">
        <v>2219</v>
      </c>
      <c r="Q11" s="17">
        <f>(A1L342C7 + A1L343C7)</f>
        <v>36.242000000000004</v>
      </c>
      <c r="R11" s="16" t="s">
        <v>2220</v>
      </c>
      <c r="S11" s="17">
        <f>(A1L342C8 + A1L343C8)</f>
        <v>51</v>
      </c>
      <c r="T11" s="16" t="s">
        <v>2221</v>
      </c>
      <c r="U11" s="17">
        <f>(A1L344C7 + A1L344C8)</f>
        <v>87.242000000000004</v>
      </c>
      <c r="V11" s="16" t="s">
        <v>2222</v>
      </c>
      <c r="W11" s="17">
        <f>(A1L342C10 + A1L343C10)</f>
        <v>36.582999999999998</v>
      </c>
      <c r="X11" s="16" t="s">
        <v>2223</v>
      </c>
      <c r="Y11" s="17">
        <f>(A1L342C11 + A1L343C11)</f>
        <v>46.435000000000002</v>
      </c>
      <c r="Z11" s="16" t="s">
        <v>2224</v>
      </c>
      <c r="AA11" s="17">
        <f>(A1L344C10 + A1L344C11)</f>
        <v>83.018000000000001</v>
      </c>
      <c r="AB11" s="16" t="s">
        <v>2225</v>
      </c>
      <c r="AC11" s="17">
        <f>(A1L342C13 + A1L343C13)</f>
        <v>33.146999999999998</v>
      </c>
      <c r="AD11" s="16" t="s">
        <v>2226</v>
      </c>
      <c r="AE11" s="17">
        <f>(A1L342C14 + A1L343C14)</f>
        <v>41.250999999999998</v>
      </c>
      <c r="AF11" s="16" t="s">
        <v>2227</v>
      </c>
      <c r="AG11" s="17">
        <f>(A1L344C13 + A1L344C14)</f>
        <v>74.397999999999996</v>
      </c>
      <c r="AH11" s="16" t="s">
        <v>2228</v>
      </c>
      <c r="AI11" s="17">
        <f>IF(RUN_YEARS &gt; 1,(A1L344C3 + A1L344C6) / 2, 0 )</f>
        <v>79.793500000000009</v>
      </c>
      <c r="AJ11" s="16" t="s">
        <v>2229</v>
      </c>
      <c r="AK11" s="17">
        <f>IF(RUN_YEARS &gt; 2,(A1L344C3 + A1L344C6 + A1L344C9) / 3, 0 )</f>
        <v>82.276333333333341</v>
      </c>
      <c r="AL11" s="16" t="s">
        <v>2230</v>
      </c>
      <c r="AM11" s="17">
        <f>IF(RUN_YEARS &gt; 3,(A1L344C3 + A1L344C6 + A1L344C9 + A1L344C12) / 4, 0 )</f>
        <v>82.461749999999995</v>
      </c>
      <c r="AN11" s="16" t="s">
        <v>2231</v>
      </c>
      <c r="AO11" s="17">
        <f>IF(RUN_YEARS &gt; 4,(A1L344C3 + A1L344C6 + A1L344C9 + A1L344C12 + A1L344C15) / 5, 0 )</f>
        <v>80.849000000000004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387.75299999999999</v>
      </c>
      <c r="F12" s="16" t="s">
        <v>1924</v>
      </c>
      <c r="G12" s="15">
        <v>359.68099999999998</v>
      </c>
      <c r="H12" s="16" t="s">
        <v>2232</v>
      </c>
      <c r="I12" s="17">
        <f>(A1L345C1 + A1L345C2)</f>
        <v>747.43399999999997</v>
      </c>
      <c r="J12" s="16" t="s">
        <v>1924</v>
      </c>
      <c r="K12" s="15">
        <v>350.44600000000003</v>
      </c>
      <c r="L12" s="16" t="s">
        <v>1924</v>
      </c>
      <c r="M12" s="15">
        <v>349.57400000000001</v>
      </c>
      <c r="N12" s="16" t="s">
        <v>2233</v>
      </c>
      <c r="O12" s="17">
        <f>(A1L345C4 + A1L345C5)</f>
        <v>700.02</v>
      </c>
      <c r="P12" s="16" t="s">
        <v>1924</v>
      </c>
      <c r="Q12" s="15">
        <v>362.58</v>
      </c>
      <c r="R12" s="16" t="s">
        <v>1924</v>
      </c>
      <c r="S12" s="15">
        <v>361.10300000000001</v>
      </c>
      <c r="T12" s="16" t="s">
        <v>2234</v>
      </c>
      <c r="U12" s="17">
        <f>(A1L345C7 + A1L345C8)</f>
        <v>723.68299999999999</v>
      </c>
      <c r="V12" s="16" t="s">
        <v>1924</v>
      </c>
      <c r="W12" s="15">
        <v>383.66899999999998</v>
      </c>
      <c r="X12" s="16" t="s">
        <v>1924</v>
      </c>
      <c r="Y12" s="15">
        <v>375.94600000000003</v>
      </c>
      <c r="Z12" s="16" t="s">
        <v>2235</v>
      </c>
      <c r="AA12" s="17">
        <f>(A1L345C10 + A1L345C11)</f>
        <v>759.61500000000001</v>
      </c>
      <c r="AB12" s="16" t="s">
        <v>1924</v>
      </c>
      <c r="AC12" s="15">
        <v>381.24900000000002</v>
      </c>
      <c r="AD12" s="16" t="s">
        <v>1924</v>
      </c>
      <c r="AE12" s="15">
        <v>386.108</v>
      </c>
      <c r="AF12" s="16" t="s">
        <v>2236</v>
      </c>
      <c r="AG12" s="17">
        <f>(A1L345C13 + A1L345C14)</f>
        <v>767.35699999999997</v>
      </c>
      <c r="AH12" s="16" t="s">
        <v>2237</v>
      </c>
      <c r="AI12" s="17">
        <f>IF(RUN_YEARS &gt; 1,(A1L345C3 + A1L345C6) / 2, 0 )</f>
        <v>723.72699999999998</v>
      </c>
      <c r="AJ12" s="16" t="s">
        <v>2238</v>
      </c>
      <c r="AK12" s="17">
        <f>IF(RUN_YEARS &gt; 2,(A1L345C3 + A1L345C6 + A1L345C9) / 3, 0 )</f>
        <v>723.71233333333328</v>
      </c>
      <c r="AL12" s="16" t="s">
        <v>2239</v>
      </c>
      <c r="AM12" s="17">
        <f>IF(RUN_YEARS &gt; 3,(A1L345C3 + A1L345C6 + A1L345C9 + A1L345C12) / 4, 0 )</f>
        <v>732.68799999999987</v>
      </c>
      <c r="AN12" s="16" t="s">
        <v>2240</v>
      </c>
      <c r="AO12" s="17">
        <f>IF(RUN_YEARS &gt; 4,(A1L345C3 + A1L345C6 + A1L345C9 + A1L345C12 + A1L345C15) / 5, 0 )</f>
        <v>739.62179999999989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1874.2929999999999</v>
      </c>
      <c r="F13" s="16" t="s">
        <v>1934</v>
      </c>
      <c r="G13" s="15">
        <v>1706.329</v>
      </c>
      <c r="H13" s="16" t="s">
        <v>2241</v>
      </c>
      <c r="I13" s="17">
        <f>(A1L346C1 + A1L346C2)</f>
        <v>3580.6219999999998</v>
      </c>
      <c r="J13" s="16" t="s">
        <v>1934</v>
      </c>
      <c r="K13" s="15">
        <v>1791.4839999999999</v>
      </c>
      <c r="L13" s="16" t="s">
        <v>1934</v>
      </c>
      <c r="M13" s="15">
        <v>1601.8610000000001</v>
      </c>
      <c r="N13" s="16" t="s">
        <v>2242</v>
      </c>
      <c r="O13" s="17">
        <f>(A1L346C4 + A1L346C5)</f>
        <v>3393.3450000000003</v>
      </c>
      <c r="P13" s="16" t="s">
        <v>1934</v>
      </c>
      <c r="Q13" s="15">
        <v>2313.1219999999998</v>
      </c>
      <c r="R13" s="16" t="s">
        <v>1934</v>
      </c>
      <c r="S13" s="15">
        <v>2060.0619999999999</v>
      </c>
      <c r="T13" s="16" t="s">
        <v>2243</v>
      </c>
      <c r="U13" s="17">
        <f>(A1L346C7 + A1L346C8)</f>
        <v>4373.1839999999993</v>
      </c>
      <c r="V13" s="16" t="s">
        <v>1934</v>
      </c>
      <c r="W13" s="15">
        <v>2419.1109999999999</v>
      </c>
      <c r="X13" s="16" t="s">
        <v>1934</v>
      </c>
      <c r="Y13" s="15">
        <v>2144.7130000000002</v>
      </c>
      <c r="Z13" s="16" t="s">
        <v>2244</v>
      </c>
      <c r="AA13" s="17">
        <f>(A1L346C10 + A1L346C11)</f>
        <v>4563.8240000000005</v>
      </c>
      <c r="AB13" s="16" t="s">
        <v>1934</v>
      </c>
      <c r="AC13" s="15">
        <v>2322</v>
      </c>
      <c r="AD13" s="16" t="s">
        <v>1934</v>
      </c>
      <c r="AE13" s="15">
        <v>2059.3780000000002</v>
      </c>
      <c r="AF13" s="16" t="s">
        <v>2245</v>
      </c>
      <c r="AG13" s="17">
        <f>(A1L346C13 + A1L346C14)</f>
        <v>4381.3780000000006</v>
      </c>
      <c r="AH13" s="16" t="s">
        <v>2246</v>
      </c>
      <c r="AI13" s="17">
        <f>IF(RUN_YEARS &gt; 1,(A1L346C3 + A1L346C6) / 2, 0 )</f>
        <v>3486.9835000000003</v>
      </c>
      <c r="AJ13" s="16" t="s">
        <v>2247</v>
      </c>
      <c r="AK13" s="17">
        <f>IF(RUN_YEARS &gt; 2,(A1L346C3 + A1L346C6 + A1L346C9) / 3, 0 )</f>
        <v>3782.3836666666666</v>
      </c>
      <c r="AL13" s="16" t="s">
        <v>2248</v>
      </c>
      <c r="AM13" s="17">
        <f>IF(RUN_YEARS &gt; 3,(A1L346C3 + A1L346C6 + A1L346C9 + A1L346C12) / 4, 0 )</f>
        <v>3977.7437500000001</v>
      </c>
      <c r="AN13" s="16" t="s">
        <v>2249</v>
      </c>
      <c r="AO13" s="17">
        <f>IF(RUN_YEARS &gt; 4,(A1L346C3 + A1L346C6 + A1L346C9 + A1L346C12 + A1L346C15) / 5, 0 )</f>
        <v>4058.4706000000006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117.648</v>
      </c>
      <c r="F14" s="16" t="s">
        <v>1944</v>
      </c>
      <c r="G14" s="15">
        <v>76.888000000000005</v>
      </c>
      <c r="H14" s="16" t="s">
        <v>2250</v>
      </c>
      <c r="I14" s="17">
        <f>(A1L347C1 + A1L347C2)</f>
        <v>194.536</v>
      </c>
      <c r="J14" s="16" t="s">
        <v>1944</v>
      </c>
      <c r="K14" s="15">
        <v>64.891000000000005</v>
      </c>
      <c r="L14" s="16" t="s">
        <v>1944</v>
      </c>
      <c r="M14" s="15">
        <v>38.74</v>
      </c>
      <c r="N14" s="16" t="s">
        <v>2251</v>
      </c>
      <c r="O14" s="17">
        <f>(A1L347C4 + A1L347C5)</f>
        <v>103.631</v>
      </c>
      <c r="P14" s="16" t="s">
        <v>1944</v>
      </c>
      <c r="Q14" s="15">
        <v>43.052</v>
      </c>
      <c r="R14" s="16" t="s">
        <v>1944</v>
      </c>
      <c r="S14" s="15">
        <v>34.866999999999997</v>
      </c>
      <c r="T14" s="16" t="s">
        <v>2252</v>
      </c>
      <c r="U14" s="17">
        <f>(A1L347C7 + A1L347C8)</f>
        <v>77.918999999999997</v>
      </c>
      <c r="V14" s="16" t="s">
        <v>1944</v>
      </c>
      <c r="W14" s="15">
        <v>42.207000000000001</v>
      </c>
      <c r="X14" s="16" t="s">
        <v>1944</v>
      </c>
      <c r="Y14" s="15">
        <v>40.15</v>
      </c>
      <c r="Z14" s="16" t="s">
        <v>2253</v>
      </c>
      <c r="AA14" s="17">
        <f>(A1L347C10 + A1L347C11)</f>
        <v>82.356999999999999</v>
      </c>
      <c r="AB14" s="16" t="s">
        <v>1944</v>
      </c>
      <c r="AC14" s="15">
        <v>42.296999999999997</v>
      </c>
      <c r="AD14" s="16" t="s">
        <v>1944</v>
      </c>
      <c r="AE14" s="15">
        <v>40.125999999999998</v>
      </c>
      <c r="AF14" s="16" t="s">
        <v>2254</v>
      </c>
      <c r="AG14" s="17">
        <f>(A1L347C13 + A1L347C14)</f>
        <v>82.423000000000002</v>
      </c>
      <c r="AH14" s="16" t="s">
        <v>2255</v>
      </c>
      <c r="AI14" s="17">
        <f>IF(RUN_YEARS &gt; 1,(A1L347C3 + A1L347C6) / 2, 0 )</f>
        <v>149.08350000000002</v>
      </c>
      <c r="AJ14" s="16" t="s">
        <v>2256</v>
      </c>
      <c r="AK14" s="17">
        <f>IF(RUN_YEARS &gt; 2,(A1L347C3 + A1L347C6 + A1L347C9) / 3, 0 )</f>
        <v>125.36200000000001</v>
      </c>
      <c r="AL14" s="16" t="s">
        <v>2257</v>
      </c>
      <c r="AM14" s="17">
        <f>IF(RUN_YEARS &gt; 3,(A1L347C3 + A1L347C6 + A1L347C9 + A1L347C12) / 4, 0 )</f>
        <v>114.61075</v>
      </c>
      <c r="AN14" s="16" t="s">
        <v>2258</v>
      </c>
      <c r="AO14" s="17">
        <f>IF(RUN_YEARS &gt; 4,(A1L347C3 + A1L347C6 + A1L347C9 + A1L347C12 + A1L347C15) / 5, 0 )</f>
        <v>108.17319999999999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1991.9409999999998</v>
      </c>
      <c r="F15" s="16" t="s">
        <v>2260</v>
      </c>
      <c r="G15" s="17">
        <f>(A1L346C2 + A1L347C2)</f>
        <v>1783.2169999999999</v>
      </c>
      <c r="H15" s="16" t="s">
        <v>2261</v>
      </c>
      <c r="I15" s="17">
        <f>(A1L348C1 + A1L348C2)</f>
        <v>3775.1579999999994</v>
      </c>
      <c r="J15" s="16" t="s">
        <v>2262</v>
      </c>
      <c r="K15" s="17">
        <f>(A1L346C4 + A1L347C4)</f>
        <v>1856.375</v>
      </c>
      <c r="L15" s="16" t="s">
        <v>2263</v>
      </c>
      <c r="M15" s="17">
        <f>(A1L346C5 + A1L347C5)</f>
        <v>1640.6010000000001</v>
      </c>
      <c r="N15" s="16" t="s">
        <v>2264</v>
      </c>
      <c r="O15" s="17">
        <f>(A1L348C4 + A1L348C5)</f>
        <v>3496.9760000000001</v>
      </c>
      <c r="P15" s="16" t="s">
        <v>2265</v>
      </c>
      <c r="Q15" s="17">
        <f>(A1L346C7 + A1L347C7)</f>
        <v>2356.174</v>
      </c>
      <c r="R15" s="16" t="s">
        <v>2266</v>
      </c>
      <c r="S15" s="17">
        <f>(A1L346C8 + A1L347C8)</f>
        <v>2094.9290000000001</v>
      </c>
      <c r="T15" s="16" t="s">
        <v>2267</v>
      </c>
      <c r="U15" s="17">
        <f>(A1L348C7 + A1L348C8)</f>
        <v>4451.1030000000001</v>
      </c>
      <c r="V15" s="16" t="s">
        <v>2268</v>
      </c>
      <c r="W15" s="17">
        <f>(A1L346C10 + A1L347C10)</f>
        <v>2461.3179999999998</v>
      </c>
      <c r="X15" s="16" t="s">
        <v>2269</v>
      </c>
      <c r="Y15" s="17">
        <f>(A1L346C11 + A1L347C11)</f>
        <v>2184.8630000000003</v>
      </c>
      <c r="Z15" s="16" t="s">
        <v>2270</v>
      </c>
      <c r="AA15" s="17">
        <f>(A1L348C10 + A1L348C11)</f>
        <v>4646.1810000000005</v>
      </c>
      <c r="AB15" s="16" t="s">
        <v>2271</v>
      </c>
      <c r="AC15" s="17">
        <f>(A1L346C13 + A1L347C13)</f>
        <v>2364.297</v>
      </c>
      <c r="AD15" s="16" t="s">
        <v>2272</v>
      </c>
      <c r="AE15" s="17">
        <f>(A1L346C14 + A1L347C14)</f>
        <v>2099.5040000000004</v>
      </c>
      <c r="AF15" s="16" t="s">
        <v>2273</v>
      </c>
      <c r="AG15" s="17">
        <f>(A1L348C13 + A1L348C14)</f>
        <v>4463.8010000000004</v>
      </c>
      <c r="AH15" s="16" t="s">
        <v>2274</v>
      </c>
      <c r="AI15" s="17">
        <f>IF(RUN_YEARS &gt; 1,(A1L348C3 + A1L348C6) / 2, 0 )</f>
        <v>3636.067</v>
      </c>
      <c r="AJ15" s="16" t="s">
        <v>2275</v>
      </c>
      <c r="AK15" s="17">
        <f>IF(RUN_YEARS &gt; 2,(A1L348C3 + A1L348C6 + A1L348C9) / 3, 0 )</f>
        <v>3907.7456666666671</v>
      </c>
      <c r="AL15" s="16" t="s">
        <v>2276</v>
      </c>
      <c r="AM15" s="17">
        <f>IF(RUN_YEARS &gt; 3,(A1L348C3 + A1L348C6 + A1L348C9 + A1L348C12) / 4, 0 )</f>
        <v>4092.3545000000004</v>
      </c>
      <c r="AN15" s="16" t="s">
        <v>2277</v>
      </c>
      <c r="AO15" s="17">
        <f>IF(RUN_YEARS &gt; 4,(A1L348C3 + A1L348C6 + A1L348C9 + A1L348C12 + A1L348C15) / 5, 0 )</f>
        <v>4166.6437999999998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183.90700000000001</v>
      </c>
      <c r="F16" s="16" t="s">
        <v>1973</v>
      </c>
      <c r="G16" s="15">
        <v>204.40299999999999</v>
      </c>
      <c r="H16" s="16" t="s">
        <v>2278</v>
      </c>
      <c r="I16" s="17">
        <f>(A1L349C1 + A1L349C2)</f>
        <v>388.31</v>
      </c>
      <c r="J16" s="16" t="s">
        <v>1973</v>
      </c>
      <c r="K16" s="15">
        <v>169.178</v>
      </c>
      <c r="L16" s="16" t="s">
        <v>1973</v>
      </c>
      <c r="M16" s="15">
        <v>196.99299999999999</v>
      </c>
      <c r="N16" s="16" t="s">
        <v>2279</v>
      </c>
      <c r="O16" s="17">
        <f>(A1L349C4 + A1L349C5)</f>
        <v>366.17099999999999</v>
      </c>
      <c r="P16" s="16" t="s">
        <v>1973</v>
      </c>
      <c r="Q16" s="15">
        <v>178.874</v>
      </c>
      <c r="R16" s="16" t="s">
        <v>1973</v>
      </c>
      <c r="S16" s="15">
        <v>203.113</v>
      </c>
      <c r="T16" s="16" t="s">
        <v>2280</v>
      </c>
      <c r="U16" s="17">
        <f>(A1L349C7 + A1L349C8)</f>
        <v>381.98699999999997</v>
      </c>
      <c r="V16" s="16" t="s">
        <v>1973</v>
      </c>
      <c r="W16" s="15">
        <v>219.48400000000001</v>
      </c>
      <c r="X16" s="16" t="s">
        <v>1973</v>
      </c>
      <c r="Y16" s="15">
        <v>250.55199999999999</v>
      </c>
      <c r="Z16" s="16" t="s">
        <v>2281</v>
      </c>
      <c r="AA16" s="17">
        <f>(A1L349C10 + A1L349C11)</f>
        <v>470.036</v>
      </c>
      <c r="AB16" s="16" t="s">
        <v>1973</v>
      </c>
      <c r="AC16" s="15">
        <v>216.27799999999999</v>
      </c>
      <c r="AD16" s="16" t="s">
        <v>1973</v>
      </c>
      <c r="AE16" s="15">
        <v>242.851</v>
      </c>
      <c r="AF16" s="16" t="s">
        <v>2282</v>
      </c>
      <c r="AG16" s="17">
        <f>(A1L349C13 + A1L349C14)</f>
        <v>459.12900000000002</v>
      </c>
      <c r="AH16" s="16" t="s">
        <v>2283</v>
      </c>
      <c r="AI16" s="17">
        <f>IF(RUN_YEARS &gt; 1,(A1L349C3 + A1L349C6) / 2, 0 )</f>
        <v>377.2405</v>
      </c>
      <c r="AJ16" s="16" t="s">
        <v>2284</v>
      </c>
      <c r="AK16" s="17">
        <f>IF(RUN_YEARS &gt; 2,(A1L349C3 + A1L349C6 + A1L349C9) / 3, 0 )</f>
        <v>378.82266666666663</v>
      </c>
      <c r="AL16" s="16" t="s">
        <v>2285</v>
      </c>
      <c r="AM16" s="17">
        <f>IF(RUN_YEARS &gt; 3,(A1L349C3 + A1L349C6 + A1L349C9 + A1L349C12) / 4, 0 )</f>
        <v>401.62599999999998</v>
      </c>
      <c r="AN16" s="16" t="s">
        <v>2286</v>
      </c>
      <c r="AO16" s="17">
        <f>IF(RUN_YEARS &gt; 4,(A1L349C3 + A1L349C6 + A1L349C9 + A1L349C12 + A1L349C15) / 5, 0 )</f>
        <v>413.12659999999994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640.96100000000001</v>
      </c>
      <c r="F17" s="16" t="s">
        <v>1983</v>
      </c>
      <c r="G17" s="15">
        <v>590.54999999999995</v>
      </c>
      <c r="H17" s="16" t="s">
        <v>2287</v>
      </c>
      <c r="I17" s="17">
        <f>(A1L350C1 + A1L350C2)</f>
        <v>1231.511</v>
      </c>
      <c r="J17" s="16" t="s">
        <v>1983</v>
      </c>
      <c r="K17" s="15">
        <v>423.37</v>
      </c>
      <c r="L17" s="16" t="s">
        <v>1983</v>
      </c>
      <c r="M17" s="15">
        <v>384.459</v>
      </c>
      <c r="N17" s="16" t="s">
        <v>2288</v>
      </c>
      <c r="O17" s="17">
        <f>(A1L350C4 + A1L350C5)</f>
        <v>807.82899999999995</v>
      </c>
      <c r="P17" s="16" t="s">
        <v>1983</v>
      </c>
      <c r="Q17" s="15">
        <v>459.74900000000002</v>
      </c>
      <c r="R17" s="16" t="s">
        <v>1983</v>
      </c>
      <c r="S17" s="15">
        <v>422.02199999999999</v>
      </c>
      <c r="T17" s="16" t="s">
        <v>2289</v>
      </c>
      <c r="U17" s="17">
        <f>(A1L350C7 + A1L350C8)</f>
        <v>881.77099999999996</v>
      </c>
      <c r="V17" s="16" t="s">
        <v>1983</v>
      </c>
      <c r="W17" s="15">
        <v>523.41399999999999</v>
      </c>
      <c r="X17" s="16" t="s">
        <v>1983</v>
      </c>
      <c r="Y17" s="15">
        <v>469.05599999999998</v>
      </c>
      <c r="Z17" s="16" t="s">
        <v>2290</v>
      </c>
      <c r="AA17" s="17">
        <f>(A1L350C10 + A1L350C11)</f>
        <v>992.47</v>
      </c>
      <c r="AB17" s="16" t="s">
        <v>1983</v>
      </c>
      <c r="AC17" s="15">
        <v>436.99200000000002</v>
      </c>
      <c r="AD17" s="16" t="s">
        <v>1983</v>
      </c>
      <c r="AE17" s="15">
        <v>394.53100000000001</v>
      </c>
      <c r="AF17" s="16" t="s">
        <v>2291</v>
      </c>
      <c r="AG17" s="17">
        <f>(A1L350C13 + A1L350C14)</f>
        <v>831.52300000000002</v>
      </c>
      <c r="AH17" s="16" t="s">
        <v>2292</v>
      </c>
      <c r="AI17" s="17">
        <f>IF(RUN_YEARS &gt; 1,(A1L350C3 + A1L350C6) / 2, 0 )</f>
        <v>1019.67</v>
      </c>
      <c r="AJ17" s="16" t="s">
        <v>2293</v>
      </c>
      <c r="AK17" s="17">
        <f>IF(RUN_YEARS &gt; 2,(A1L350C3 + A1L350C6 + A1L350C9) / 3, 0 )</f>
        <v>973.70366666666666</v>
      </c>
      <c r="AL17" s="16" t="s">
        <v>2294</v>
      </c>
      <c r="AM17" s="17">
        <f>IF(RUN_YEARS &gt; 3,(A1L350C3 + A1L350C6 + A1L350C9 + A1L350C12) / 4, 0 )</f>
        <v>978.39525000000003</v>
      </c>
      <c r="AN17" s="16" t="s">
        <v>2295</v>
      </c>
      <c r="AO17" s="17">
        <f>IF(RUN_YEARS &gt; 4,(A1L350C3 + A1L350C6 + A1L350C9 + A1L350C12 + A1L350C15) / 5, 0 )</f>
        <v>949.02080000000001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2192.1149999999998</v>
      </c>
      <c r="F18" s="16" t="s">
        <v>1993</v>
      </c>
      <c r="G18" s="15">
        <v>1809.316</v>
      </c>
      <c r="H18" s="16" t="s">
        <v>2296</v>
      </c>
      <c r="I18" s="17">
        <f>(A1L351C1 + A1L351C2)</f>
        <v>4001.4309999999996</v>
      </c>
      <c r="J18" s="16" t="s">
        <v>1993</v>
      </c>
      <c r="K18" s="15">
        <v>2211.6350000000002</v>
      </c>
      <c r="L18" s="16" t="s">
        <v>1993</v>
      </c>
      <c r="M18" s="15">
        <v>1817.479</v>
      </c>
      <c r="N18" s="16" t="s">
        <v>2297</v>
      </c>
      <c r="O18" s="17">
        <f>(A1L351C4 + A1L351C5)</f>
        <v>4029.1140000000005</v>
      </c>
      <c r="P18" s="16" t="s">
        <v>1993</v>
      </c>
      <c r="Q18" s="15">
        <v>2123.991</v>
      </c>
      <c r="R18" s="16" t="s">
        <v>1993</v>
      </c>
      <c r="S18" s="15">
        <v>1770.049</v>
      </c>
      <c r="T18" s="16" t="s">
        <v>2298</v>
      </c>
      <c r="U18" s="17">
        <f>(A1L351C7 + A1L351C8)</f>
        <v>3894.04</v>
      </c>
      <c r="V18" s="16" t="s">
        <v>1993</v>
      </c>
      <c r="W18" s="15">
        <v>2125.1489999999999</v>
      </c>
      <c r="X18" s="16" t="s">
        <v>1993</v>
      </c>
      <c r="Y18" s="15">
        <v>1776.521</v>
      </c>
      <c r="Z18" s="16" t="s">
        <v>2299</v>
      </c>
      <c r="AA18" s="17">
        <f>(A1L351C10 + A1L351C11)</f>
        <v>3901.67</v>
      </c>
      <c r="AB18" s="16" t="s">
        <v>1993</v>
      </c>
      <c r="AC18" s="15">
        <v>2025.8009999999999</v>
      </c>
      <c r="AD18" s="16" t="s">
        <v>1993</v>
      </c>
      <c r="AE18" s="15">
        <v>1673.9649999999999</v>
      </c>
      <c r="AF18" s="16" t="s">
        <v>2300</v>
      </c>
      <c r="AG18" s="17">
        <f>(A1L351C13 + A1L351C14)</f>
        <v>3699.7659999999996</v>
      </c>
      <c r="AH18" s="16" t="s">
        <v>2301</v>
      </c>
      <c r="AI18" s="17">
        <f>IF(RUN_YEARS &gt; 1,(A1L351C3 + A1L351C6) / 2, 0 )</f>
        <v>4015.2725</v>
      </c>
      <c r="AJ18" s="16" t="s">
        <v>2302</v>
      </c>
      <c r="AK18" s="17">
        <f>IF(RUN_YEARS &gt; 2,(A1L351C3 + A1L351C6 + A1L351C9) / 3, 0 )</f>
        <v>3974.8616666666662</v>
      </c>
      <c r="AL18" s="16" t="s">
        <v>2303</v>
      </c>
      <c r="AM18" s="17">
        <f>IF(RUN_YEARS &gt; 3,(A1L351C3 + A1L351C6 + A1L351C9 + A1L351C12) / 4, 0 )</f>
        <v>3956.5637499999998</v>
      </c>
      <c r="AN18" s="16" t="s">
        <v>2304</v>
      </c>
      <c r="AO18" s="17">
        <f>IF(RUN_YEARS &gt; 4,(A1L351C3 + A1L351C6 + A1L351C9 + A1L351C12 + A1L351C15) / 5, 0 )</f>
        <v>3905.2042000000001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2833.076</v>
      </c>
      <c r="F19" s="16" t="s">
        <v>2306</v>
      </c>
      <c r="G19" s="17">
        <f>(A1L350C2 + A1L351C2)</f>
        <v>2399.866</v>
      </c>
      <c r="H19" s="16" t="s">
        <v>2307</v>
      </c>
      <c r="I19" s="17">
        <f>(A1L352C1 + A1L352C2)</f>
        <v>5232.942</v>
      </c>
      <c r="J19" s="16" t="s">
        <v>2308</v>
      </c>
      <c r="K19" s="17">
        <f>(A1L350C4 + A1L351C4)</f>
        <v>2635.0050000000001</v>
      </c>
      <c r="L19" s="16" t="s">
        <v>2309</v>
      </c>
      <c r="M19" s="17">
        <f>(A1L350C5 + A1L351C5)</f>
        <v>2201.9380000000001</v>
      </c>
      <c r="N19" s="16" t="s">
        <v>2310</v>
      </c>
      <c r="O19" s="17">
        <f>(A1L352C4 + A1L352C5)</f>
        <v>4836.9430000000002</v>
      </c>
      <c r="P19" s="16" t="s">
        <v>2311</v>
      </c>
      <c r="Q19" s="17">
        <f>(A1L350C7 + A1L351C7)</f>
        <v>2583.7399999999998</v>
      </c>
      <c r="R19" s="16" t="s">
        <v>2312</v>
      </c>
      <c r="S19" s="17">
        <f>(A1L350C8 + A1L351C8)</f>
        <v>2192.0709999999999</v>
      </c>
      <c r="T19" s="16" t="s">
        <v>2313</v>
      </c>
      <c r="U19" s="17">
        <f>(A1L352C7 + A1L352C8)</f>
        <v>4775.8109999999997</v>
      </c>
      <c r="V19" s="16" t="s">
        <v>2314</v>
      </c>
      <c r="W19" s="17">
        <f>(A1L350C10 + A1L351C10)</f>
        <v>2648.5630000000001</v>
      </c>
      <c r="X19" s="16" t="s">
        <v>2315</v>
      </c>
      <c r="Y19" s="17">
        <f>(A1L350C11 + A1L351C11)</f>
        <v>2245.5769999999998</v>
      </c>
      <c r="Z19" s="16" t="s">
        <v>2316</v>
      </c>
      <c r="AA19" s="17">
        <f>(A1L352C10 + A1L352C11)</f>
        <v>4894.1399999999994</v>
      </c>
      <c r="AB19" s="16" t="s">
        <v>2317</v>
      </c>
      <c r="AC19" s="17">
        <f>(A1L350C13 + A1L351C13)</f>
        <v>2462.7930000000001</v>
      </c>
      <c r="AD19" s="16" t="s">
        <v>2318</v>
      </c>
      <c r="AE19" s="17">
        <f>(A1L350C14 + A1L351C14)</f>
        <v>2068.4960000000001</v>
      </c>
      <c r="AF19" s="16" t="s">
        <v>2319</v>
      </c>
      <c r="AG19" s="17">
        <f>(A1L352C13 + A1L352C14)</f>
        <v>4531.2890000000007</v>
      </c>
      <c r="AH19" s="16" t="s">
        <v>2320</v>
      </c>
      <c r="AI19" s="17">
        <f>IF(RUN_YEARS &gt; 1,(A1L352C3 + A1L352C6) / 2, 0 )</f>
        <v>5034.9425000000001</v>
      </c>
      <c r="AJ19" s="16" t="s">
        <v>2321</v>
      </c>
      <c r="AK19" s="17">
        <f>IF(RUN_YEARS &gt; 2,(A1L352C3 + A1L352C6 + A1L352C9) / 3, 0 )</f>
        <v>4948.565333333333</v>
      </c>
      <c r="AL19" s="16" t="s">
        <v>2322</v>
      </c>
      <c r="AM19" s="17">
        <f>IF(RUN_YEARS &gt; 3,(A1L352C3 + A1L352C6 + A1L352C9 + A1L352C12) / 4, 0 )</f>
        <v>4934.9589999999998</v>
      </c>
      <c r="AN19" s="16" t="s">
        <v>2323</v>
      </c>
      <c r="AO19" s="17">
        <f>IF(RUN_YEARS &gt; 4,(A1L352C3 + A1L352C6 + A1L352C9 + A1L352C12 + A1L352C15) / 5, 0 )</f>
        <v>4854.2250000000004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343.90100000000001</v>
      </c>
      <c r="F20" s="16" t="s">
        <v>2022</v>
      </c>
      <c r="G20" s="15">
        <v>303.84699999999998</v>
      </c>
      <c r="H20" s="16" t="s">
        <v>2324</v>
      </c>
      <c r="I20" s="17">
        <f>(A1L353C1 + A1L353C2)</f>
        <v>647.74800000000005</v>
      </c>
      <c r="J20" s="16" t="s">
        <v>2022</v>
      </c>
      <c r="K20" s="15">
        <v>370.92</v>
      </c>
      <c r="L20" s="16" t="s">
        <v>2022</v>
      </c>
      <c r="M20" s="15">
        <v>333.77300000000002</v>
      </c>
      <c r="N20" s="16" t="s">
        <v>2325</v>
      </c>
      <c r="O20" s="17">
        <f>(A1L353C4 + A1L353C5)</f>
        <v>704.69299999999998</v>
      </c>
      <c r="P20" s="16" t="s">
        <v>2022</v>
      </c>
      <c r="Q20" s="15">
        <v>408.25299999999999</v>
      </c>
      <c r="R20" s="16" t="s">
        <v>2022</v>
      </c>
      <c r="S20" s="15">
        <v>371.72399999999999</v>
      </c>
      <c r="T20" s="16" t="s">
        <v>2326</v>
      </c>
      <c r="U20" s="17">
        <f>(A1L353C7 + A1L353C8)</f>
        <v>779.97699999999998</v>
      </c>
      <c r="V20" s="16" t="s">
        <v>2022</v>
      </c>
      <c r="W20" s="15">
        <v>499.53800000000001</v>
      </c>
      <c r="X20" s="16" t="s">
        <v>2022</v>
      </c>
      <c r="Y20" s="15">
        <v>442.87799999999999</v>
      </c>
      <c r="Z20" s="16" t="s">
        <v>2327</v>
      </c>
      <c r="AA20" s="17">
        <f>(A1L353C10 + A1L353C11)</f>
        <v>942.41599999999994</v>
      </c>
      <c r="AB20" s="16" t="s">
        <v>2022</v>
      </c>
      <c r="AC20" s="15">
        <v>492.57299999999998</v>
      </c>
      <c r="AD20" s="16" t="s">
        <v>2022</v>
      </c>
      <c r="AE20" s="15">
        <v>426.24299999999999</v>
      </c>
      <c r="AF20" s="16" t="s">
        <v>2328</v>
      </c>
      <c r="AG20" s="17">
        <f>(A1L353C13 + A1L353C14)</f>
        <v>918.81600000000003</v>
      </c>
      <c r="AH20" s="16" t="s">
        <v>2329</v>
      </c>
      <c r="AI20" s="17">
        <f>IF(RUN_YEARS &gt; 1,(A1L353C3 + A1L353C6) / 2, 0 )</f>
        <v>676.22050000000002</v>
      </c>
      <c r="AJ20" s="16" t="s">
        <v>2330</v>
      </c>
      <c r="AK20" s="17">
        <f>IF(RUN_YEARS &gt; 2,(A1L353C3 + A1L353C6 + A1L353C9) / 3, 0 )</f>
        <v>710.80600000000004</v>
      </c>
      <c r="AL20" s="16" t="s">
        <v>2331</v>
      </c>
      <c r="AM20" s="17">
        <f>IF(RUN_YEARS &gt; 3,(A1L353C3 + A1L353C6 + A1L353C9 + A1L353C12) / 4, 0 )</f>
        <v>768.70849999999996</v>
      </c>
      <c r="AN20" s="16" t="s">
        <v>2332</v>
      </c>
      <c r="AO20" s="17">
        <f>IF(RUN_YEARS &gt; 4,(A1L353C3 + A1L353C6 + A1L353C9 + A1L353C12 + A1L353C15) / 5, 0 )</f>
        <v>798.7299999999999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1288.5119999999999</v>
      </c>
      <c r="F21" s="16" t="s">
        <v>2032</v>
      </c>
      <c r="G21" s="15">
        <v>1067.9480000000001</v>
      </c>
      <c r="H21" s="16" t="s">
        <v>2333</v>
      </c>
      <c r="I21" s="17">
        <f>(A1L354C1 + A1L354C2)</f>
        <v>2356.46</v>
      </c>
      <c r="J21" s="16" t="s">
        <v>2032</v>
      </c>
      <c r="K21" s="15">
        <v>1203.5530000000001</v>
      </c>
      <c r="L21" s="16" t="s">
        <v>2032</v>
      </c>
      <c r="M21" s="15">
        <v>996.42700000000002</v>
      </c>
      <c r="N21" s="16" t="s">
        <v>2334</v>
      </c>
      <c r="O21" s="17">
        <f>(A1L354C4 + A1L354C5)</f>
        <v>2199.98</v>
      </c>
      <c r="P21" s="16" t="s">
        <v>2032</v>
      </c>
      <c r="Q21" s="15">
        <v>1384.2139999999999</v>
      </c>
      <c r="R21" s="16" t="s">
        <v>2032</v>
      </c>
      <c r="S21" s="15">
        <v>1167.4290000000001</v>
      </c>
      <c r="T21" s="16" t="s">
        <v>2335</v>
      </c>
      <c r="U21" s="17">
        <f>(A1L354C7 + A1L354C8)</f>
        <v>2551.643</v>
      </c>
      <c r="V21" s="16" t="s">
        <v>2032</v>
      </c>
      <c r="W21" s="15">
        <v>1511.615</v>
      </c>
      <c r="X21" s="16" t="s">
        <v>2032</v>
      </c>
      <c r="Y21" s="15">
        <v>1257.72</v>
      </c>
      <c r="Z21" s="16" t="s">
        <v>2336</v>
      </c>
      <c r="AA21" s="17">
        <f>(A1L354C10 + A1L354C11)</f>
        <v>2769.335</v>
      </c>
      <c r="AB21" s="16" t="s">
        <v>2032</v>
      </c>
      <c r="AC21" s="15">
        <v>1410.1959999999999</v>
      </c>
      <c r="AD21" s="16" t="s">
        <v>2032</v>
      </c>
      <c r="AE21" s="15">
        <v>1185.548</v>
      </c>
      <c r="AF21" s="16" t="s">
        <v>2337</v>
      </c>
      <c r="AG21" s="17">
        <f>(A1L354C13 + A1L354C14)</f>
        <v>2595.7439999999997</v>
      </c>
      <c r="AH21" s="16" t="s">
        <v>2338</v>
      </c>
      <c r="AI21" s="17">
        <f>IF(RUN_YEARS &gt; 1,(A1L354C3 + A1L354C6) / 2, 0 )</f>
        <v>2278.2200000000003</v>
      </c>
      <c r="AJ21" s="16" t="s">
        <v>2339</v>
      </c>
      <c r="AK21" s="17">
        <f>IF(RUN_YEARS &gt; 2,(A1L354C3 + A1L354C6 + A1L354C9) / 3, 0 )</f>
        <v>2369.3610000000003</v>
      </c>
      <c r="AL21" s="16" t="s">
        <v>2340</v>
      </c>
      <c r="AM21" s="17">
        <f>IF(RUN_YEARS &gt; 3,(A1L354C3 + A1L354C6 + A1L354C9 + A1L354C12) / 4, 0 )</f>
        <v>2469.3545000000004</v>
      </c>
      <c r="AN21" s="16" t="s">
        <v>2341</v>
      </c>
      <c r="AO21" s="17">
        <f>IF(RUN_YEARS &gt; 4,(A1L354C3 + A1L354C6 + A1L354C9 + A1L354C12 + A1L354C15) / 5, 0 )</f>
        <v>2494.6324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40.795000000000002</v>
      </c>
      <c r="F22" s="16" t="s">
        <v>2042</v>
      </c>
      <c r="G22" s="15">
        <v>5.665</v>
      </c>
      <c r="H22" s="16" t="s">
        <v>2342</v>
      </c>
      <c r="I22" s="17">
        <f>(A1L355C1 + A1L355C2)</f>
        <v>46.46</v>
      </c>
      <c r="J22" s="16" t="s">
        <v>2042</v>
      </c>
      <c r="K22" s="15">
        <v>44.555999999999997</v>
      </c>
      <c r="L22" s="16" t="s">
        <v>2042</v>
      </c>
      <c r="M22" s="15">
        <v>5.9909999999999997</v>
      </c>
      <c r="N22" s="16" t="s">
        <v>2343</v>
      </c>
      <c r="O22" s="17">
        <f>(A1L355C4 + A1L355C5)</f>
        <v>50.546999999999997</v>
      </c>
      <c r="P22" s="16" t="s">
        <v>2042</v>
      </c>
      <c r="Q22" s="15">
        <v>48.652999999999999</v>
      </c>
      <c r="R22" s="16" t="s">
        <v>2042</v>
      </c>
      <c r="S22" s="15">
        <v>6.0919999999999996</v>
      </c>
      <c r="T22" s="16" t="s">
        <v>2344</v>
      </c>
      <c r="U22" s="17">
        <f>(A1L355C7 + A1L355C8)</f>
        <v>54.744999999999997</v>
      </c>
      <c r="V22" s="16" t="s">
        <v>2042</v>
      </c>
      <c r="W22" s="15">
        <v>50.581000000000003</v>
      </c>
      <c r="X22" s="16" t="s">
        <v>2042</v>
      </c>
      <c r="Y22" s="15">
        <v>6.66</v>
      </c>
      <c r="Z22" s="16" t="s">
        <v>2345</v>
      </c>
      <c r="AA22" s="17">
        <f>(A1L355C10 + A1L355C11)</f>
        <v>57.241</v>
      </c>
      <c r="AB22" s="16" t="s">
        <v>2042</v>
      </c>
      <c r="AC22" s="15">
        <v>50.453000000000003</v>
      </c>
      <c r="AD22" s="16" t="s">
        <v>2042</v>
      </c>
      <c r="AE22" s="15">
        <v>7.8719999999999999</v>
      </c>
      <c r="AF22" s="16" t="s">
        <v>2346</v>
      </c>
      <c r="AG22" s="17">
        <f>(A1L355C13 + A1L355C14)</f>
        <v>58.325000000000003</v>
      </c>
      <c r="AH22" s="16" t="s">
        <v>2347</v>
      </c>
      <c r="AI22" s="17">
        <f>IF(RUN_YEARS &gt; 1,(A1L355C3 + A1L355C6) / 2, 0 )</f>
        <v>48.503500000000003</v>
      </c>
      <c r="AJ22" s="16" t="s">
        <v>2348</v>
      </c>
      <c r="AK22" s="17">
        <f>IF(RUN_YEARS &gt; 2,(A1L355C3 + A1L355C6 + A1L355C9) / 3, 0 )</f>
        <v>50.584000000000003</v>
      </c>
      <c r="AL22" s="16" t="s">
        <v>2349</v>
      </c>
      <c r="AM22" s="17">
        <f>IF(RUN_YEARS &gt; 3,(A1L355C3 + A1L355C6 + A1L355C9 + A1L355C12) / 4, 0 )</f>
        <v>52.248249999999999</v>
      </c>
      <c r="AN22" s="16" t="s">
        <v>2350</v>
      </c>
      <c r="AO22" s="17">
        <f>IF(RUN_YEARS &gt; 4,(A1L355C3 + A1L355C6 + A1L355C9 + A1L355C12 + A1L355C15) / 5, 0 )</f>
        <v>53.4636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56.091999999999999</v>
      </c>
      <c r="F23" s="16" t="s">
        <v>2052</v>
      </c>
      <c r="G23" s="15">
        <v>25.908000000000001</v>
      </c>
      <c r="H23" s="16" t="s">
        <v>2351</v>
      </c>
      <c r="I23" s="17">
        <f>(A1L356C1 + A1L356C2)</f>
        <v>82</v>
      </c>
      <c r="J23" s="16" t="s">
        <v>2052</v>
      </c>
      <c r="K23" s="15">
        <v>56.935000000000002</v>
      </c>
      <c r="L23" s="16" t="s">
        <v>2052</v>
      </c>
      <c r="M23" s="15">
        <v>26.117999999999999</v>
      </c>
      <c r="N23" s="16" t="s">
        <v>2352</v>
      </c>
      <c r="O23" s="17">
        <f>(A1L356C4 + A1L356C5)</f>
        <v>83.052999999999997</v>
      </c>
      <c r="P23" s="16" t="s">
        <v>2052</v>
      </c>
      <c r="Q23" s="15">
        <v>63.505000000000003</v>
      </c>
      <c r="R23" s="16" t="s">
        <v>2052</v>
      </c>
      <c r="S23" s="15">
        <v>26.495000000000001</v>
      </c>
      <c r="T23" s="16" t="s">
        <v>2353</v>
      </c>
      <c r="U23" s="17">
        <f>(A1L356C7 + A1L356C8)</f>
        <v>90</v>
      </c>
      <c r="V23" s="16" t="s">
        <v>2052</v>
      </c>
      <c r="W23" s="15">
        <v>69.706000000000003</v>
      </c>
      <c r="X23" s="16" t="s">
        <v>2052</v>
      </c>
      <c r="Y23" s="15">
        <v>29.155000000000001</v>
      </c>
      <c r="Z23" s="16" t="s">
        <v>2354</v>
      </c>
      <c r="AA23" s="17">
        <f>(A1L356C10 + A1L356C11)</f>
        <v>98.861000000000004</v>
      </c>
      <c r="AB23" s="16" t="s">
        <v>2052</v>
      </c>
      <c r="AC23" s="15">
        <v>71.866</v>
      </c>
      <c r="AD23" s="16" t="s">
        <v>2052</v>
      </c>
      <c r="AE23" s="15">
        <v>31.193000000000001</v>
      </c>
      <c r="AF23" s="16" t="s">
        <v>2355</v>
      </c>
      <c r="AG23" s="17">
        <f>(A1L356C13 + A1L356C14)</f>
        <v>103.059</v>
      </c>
      <c r="AH23" s="16" t="s">
        <v>2356</v>
      </c>
      <c r="AI23" s="17">
        <f>IF(RUN_YEARS &gt; 1,(A1L356C3 + A1L356C6) / 2, 0 )</f>
        <v>82.526499999999999</v>
      </c>
      <c r="AJ23" s="16" t="s">
        <v>2357</v>
      </c>
      <c r="AK23" s="17">
        <f>IF(RUN_YEARS &gt; 2,(A1L356C3 + A1L356C6 + A1L356C9) / 3, 0 )</f>
        <v>85.01766666666667</v>
      </c>
      <c r="AL23" s="16" t="s">
        <v>2358</v>
      </c>
      <c r="AM23" s="17">
        <f>IF(RUN_YEARS &gt; 3,(A1L356C3 + A1L356C6 + A1L356C9 + A1L356C12) / 4, 0 )</f>
        <v>88.478499999999997</v>
      </c>
      <c r="AN23" s="16" t="s">
        <v>2359</v>
      </c>
      <c r="AO23" s="17">
        <f>IF(RUN_YEARS &gt; 4,(A1L356C3 + A1L356C6 + A1L356C9 + A1L356C12 + A1L356C15) / 5, 0 )</f>
        <v>91.394599999999997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1972.749</v>
      </c>
      <c r="F24" s="16" t="s">
        <v>2062</v>
      </c>
      <c r="G24" s="15">
        <v>1952.17</v>
      </c>
      <c r="H24" s="16" t="s">
        <v>2360</v>
      </c>
      <c r="I24" s="17">
        <f>(A1L357C1 + A1L357C2)</f>
        <v>3924.9189999999999</v>
      </c>
      <c r="J24" s="16" t="s">
        <v>2062</v>
      </c>
      <c r="K24" s="15">
        <v>1963.3420000000001</v>
      </c>
      <c r="L24" s="16" t="s">
        <v>2062</v>
      </c>
      <c r="M24" s="15">
        <v>1924.373</v>
      </c>
      <c r="N24" s="16" t="s">
        <v>2361</v>
      </c>
      <c r="O24" s="17">
        <f>(A1L357C4 + A1L357C5)</f>
        <v>3887.7150000000001</v>
      </c>
      <c r="P24" s="16" t="s">
        <v>2062</v>
      </c>
      <c r="Q24" s="15">
        <v>2057.6010000000001</v>
      </c>
      <c r="R24" s="16" t="s">
        <v>2062</v>
      </c>
      <c r="S24" s="15">
        <v>1999.58</v>
      </c>
      <c r="T24" s="16" t="s">
        <v>2362</v>
      </c>
      <c r="U24" s="17">
        <f>(A1L357C7 + A1L357C8)</f>
        <v>4057.181</v>
      </c>
      <c r="V24" s="16" t="s">
        <v>2062</v>
      </c>
      <c r="W24" s="15">
        <v>2085.5140000000001</v>
      </c>
      <c r="X24" s="16" t="s">
        <v>2062</v>
      </c>
      <c r="Y24" s="15">
        <v>1997.385</v>
      </c>
      <c r="Z24" s="16" t="s">
        <v>2363</v>
      </c>
      <c r="AA24" s="17">
        <f>(A1L357C10 + A1L357C11)</f>
        <v>4082.8990000000003</v>
      </c>
      <c r="AB24" s="16" t="s">
        <v>2062</v>
      </c>
      <c r="AC24" s="15">
        <v>1960.296</v>
      </c>
      <c r="AD24" s="16" t="s">
        <v>2062</v>
      </c>
      <c r="AE24" s="15">
        <v>1881.309</v>
      </c>
      <c r="AF24" s="16" t="s">
        <v>2364</v>
      </c>
      <c r="AG24" s="17">
        <f>(A1L357C13 + A1L357C14)</f>
        <v>3841.605</v>
      </c>
      <c r="AH24" s="16" t="s">
        <v>2365</v>
      </c>
      <c r="AI24" s="17">
        <f>IF(RUN_YEARS &gt; 1,(A1L357C3 + A1L357C6) / 2, 0 )</f>
        <v>3906.317</v>
      </c>
      <c r="AJ24" s="16" t="s">
        <v>2366</v>
      </c>
      <c r="AK24" s="17">
        <f>IF(RUN_YEARS &gt; 2,(A1L357C3 + A1L357C6 + A1L357C9) / 3, 0 )</f>
        <v>3956.605</v>
      </c>
      <c r="AL24" s="16" t="s">
        <v>2367</v>
      </c>
      <c r="AM24" s="17">
        <f>IF(RUN_YEARS &gt; 3,(A1L357C3 + A1L357C6 + A1L357C9 + A1L357C12) / 4, 0 )</f>
        <v>3988.1785</v>
      </c>
      <c r="AN24" s="16" t="s">
        <v>2368</v>
      </c>
      <c r="AO24" s="17">
        <f>IF(RUN_YEARS &gt; 4,(A1L357C3 + A1L357C6 + A1L357C9 + A1L357C12 + A1L357C15) / 5, 0 )</f>
        <v>3958.8638000000001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261.90699999999998</v>
      </c>
      <c r="F25" s="16" t="s">
        <v>2072</v>
      </c>
      <c r="G25" s="15">
        <v>622.83799999999997</v>
      </c>
      <c r="H25" s="16" t="s">
        <v>2369</v>
      </c>
      <c r="I25" s="17">
        <f>(A1L358C1 + A1L358C2)</f>
        <v>884.74499999999989</v>
      </c>
      <c r="J25" s="16" t="s">
        <v>2072</v>
      </c>
      <c r="K25" s="15">
        <v>305.05200000000002</v>
      </c>
      <c r="L25" s="16" t="s">
        <v>2072</v>
      </c>
      <c r="M25" s="15">
        <v>629.81700000000001</v>
      </c>
      <c r="N25" s="16" t="s">
        <v>2370</v>
      </c>
      <c r="O25" s="17">
        <f>(A1L358C4 + A1L358C5)</f>
        <v>934.86900000000003</v>
      </c>
      <c r="P25" s="16" t="s">
        <v>2072</v>
      </c>
      <c r="Q25" s="15">
        <v>291.61099999999999</v>
      </c>
      <c r="R25" s="16" t="s">
        <v>2072</v>
      </c>
      <c r="S25" s="15">
        <v>628.39099999999996</v>
      </c>
      <c r="T25" s="16" t="s">
        <v>2371</v>
      </c>
      <c r="U25" s="17">
        <f>(A1L358C7 + A1L358C8)</f>
        <v>920.00199999999995</v>
      </c>
      <c r="V25" s="16" t="s">
        <v>2072</v>
      </c>
      <c r="W25" s="15">
        <v>286.93200000000002</v>
      </c>
      <c r="X25" s="16" t="s">
        <v>2072</v>
      </c>
      <c r="Y25" s="15">
        <v>584.11699999999996</v>
      </c>
      <c r="Z25" s="16" t="s">
        <v>2372</v>
      </c>
      <c r="AA25" s="17">
        <f>(A1L358C10 + A1L358C11)</f>
        <v>871.04899999999998</v>
      </c>
      <c r="AB25" s="16" t="s">
        <v>2072</v>
      </c>
      <c r="AC25" s="15">
        <v>257.33499999999998</v>
      </c>
      <c r="AD25" s="16" t="s">
        <v>2072</v>
      </c>
      <c r="AE25" s="15">
        <v>570.44000000000005</v>
      </c>
      <c r="AF25" s="16" t="s">
        <v>2373</v>
      </c>
      <c r="AG25" s="17">
        <f>(A1L358C13 + A1L358C14)</f>
        <v>827.77500000000009</v>
      </c>
      <c r="AH25" s="16" t="s">
        <v>2374</v>
      </c>
      <c r="AI25" s="17">
        <f>IF(RUN_YEARS &gt; 1,(A1L358C3 + A1L358C6) / 2, 0 )</f>
        <v>909.80700000000002</v>
      </c>
      <c r="AJ25" s="16" t="s">
        <v>2375</v>
      </c>
      <c r="AK25" s="17">
        <f>IF(RUN_YEARS &gt; 2,(A1L358C3 + A1L358C6 + A1L358C9) / 3, 0 )</f>
        <v>913.20533333333333</v>
      </c>
      <c r="AL25" s="16" t="s">
        <v>2376</v>
      </c>
      <c r="AM25" s="17">
        <f>IF(RUN_YEARS &gt; 3,(A1L358C3 + A1L358C6 + A1L358C9 + A1L358C12) / 4, 0 )</f>
        <v>902.66624999999999</v>
      </c>
      <c r="AN25" s="16" t="s">
        <v>2377</v>
      </c>
      <c r="AO25" s="17">
        <f>IF(RUN_YEARS &gt; 4,(A1L358C3 + A1L358C6 + A1L358C9 + A1L358C12 + A1L358C15) / 5, 0 )</f>
        <v>887.6880000000001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0.91600000000000004</v>
      </c>
      <c r="F26" s="16" t="s">
        <v>2082</v>
      </c>
      <c r="G26" s="15">
        <v>1.4510000000000001</v>
      </c>
      <c r="H26" s="16" t="s">
        <v>2378</v>
      </c>
      <c r="I26" s="17">
        <f>(A1L359C1 + A1L359C2)</f>
        <v>2.367</v>
      </c>
      <c r="J26" s="16" t="s">
        <v>2082</v>
      </c>
      <c r="K26" s="15">
        <v>1.415</v>
      </c>
      <c r="L26" s="16" t="s">
        <v>2082</v>
      </c>
      <c r="M26" s="15">
        <v>1.5860000000000001</v>
      </c>
      <c r="N26" s="16" t="s">
        <v>2379</v>
      </c>
      <c r="O26" s="17">
        <f>(A1L359C4 + A1L359C5)</f>
        <v>3.0010000000000003</v>
      </c>
      <c r="P26" s="16" t="s">
        <v>2082</v>
      </c>
      <c r="Q26" s="15">
        <v>1.1870000000000001</v>
      </c>
      <c r="R26" s="16" t="s">
        <v>2082</v>
      </c>
      <c r="S26" s="15">
        <v>1.476</v>
      </c>
      <c r="T26" s="16" t="s">
        <v>2380</v>
      </c>
      <c r="U26" s="17">
        <f>(A1L359C7 + A1L359C8)</f>
        <v>2.6630000000000003</v>
      </c>
      <c r="V26" s="16" t="s">
        <v>2082</v>
      </c>
      <c r="W26" s="15">
        <v>1.218</v>
      </c>
      <c r="X26" s="16" t="s">
        <v>2082</v>
      </c>
      <c r="Y26" s="15">
        <v>1.4490000000000001</v>
      </c>
      <c r="Z26" s="16" t="s">
        <v>2381</v>
      </c>
      <c r="AA26" s="17">
        <f>(A1L359C10 + A1L359C11)</f>
        <v>2.6669999999999998</v>
      </c>
      <c r="AB26" s="16" t="s">
        <v>2082</v>
      </c>
      <c r="AC26" s="15">
        <v>1.147</v>
      </c>
      <c r="AD26" s="16" t="s">
        <v>2082</v>
      </c>
      <c r="AE26" s="15">
        <v>1.482</v>
      </c>
      <c r="AF26" s="16" t="s">
        <v>2382</v>
      </c>
      <c r="AG26" s="17">
        <f>(A1L359C13 + A1L359C14)</f>
        <v>2.629</v>
      </c>
      <c r="AH26" s="16" t="s">
        <v>2383</v>
      </c>
      <c r="AI26" s="17">
        <f>IF(RUN_YEARS &gt; 1,(A1L359C3 + A1L359C6) / 2, 0 )</f>
        <v>2.6840000000000002</v>
      </c>
      <c r="AJ26" s="16" t="s">
        <v>2384</v>
      </c>
      <c r="AK26" s="17">
        <f>IF(RUN_YEARS &gt; 2,(A1L359C3 + A1L359C6 + A1L359C9) / 3, 0 )</f>
        <v>2.677</v>
      </c>
      <c r="AL26" s="16" t="s">
        <v>2385</v>
      </c>
      <c r="AM26" s="17">
        <f>IF(RUN_YEARS &gt; 3,(A1L359C3 + A1L359C6 + A1L359C9 + A1L359C12) / 4, 0 )</f>
        <v>2.6745000000000001</v>
      </c>
      <c r="AN26" s="16" t="s">
        <v>2386</v>
      </c>
      <c r="AO26" s="17">
        <f>IF(RUN_YEARS &gt; 4,(A1L359C3 + A1L359C6 + A1L359C9 + A1L359C12 + A1L359C15) / 5, 0 )</f>
        <v>2.6654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241.005</v>
      </c>
      <c r="F27" s="16" t="s">
        <v>2092</v>
      </c>
      <c r="G27" s="15">
        <v>263.56200000000001</v>
      </c>
      <c r="H27" s="16" t="s">
        <v>2387</v>
      </c>
      <c r="I27" s="17">
        <f>(A1L360C1 + A1L360C2)</f>
        <v>504.56700000000001</v>
      </c>
      <c r="J27" s="16" t="s">
        <v>2092</v>
      </c>
      <c r="K27" s="15">
        <v>230.755</v>
      </c>
      <c r="L27" s="16" t="s">
        <v>2092</v>
      </c>
      <c r="M27" s="15">
        <v>253.809</v>
      </c>
      <c r="N27" s="16" t="s">
        <v>2388</v>
      </c>
      <c r="O27" s="17">
        <f>(A1L360C4 + A1L360C5)</f>
        <v>484.56399999999996</v>
      </c>
      <c r="P27" s="16" t="s">
        <v>2092</v>
      </c>
      <c r="Q27" s="15">
        <v>256.36500000000001</v>
      </c>
      <c r="R27" s="16" t="s">
        <v>2092</v>
      </c>
      <c r="S27" s="15">
        <v>273.209</v>
      </c>
      <c r="T27" s="16" t="s">
        <v>2389</v>
      </c>
      <c r="U27" s="17">
        <f>(A1L360C7 + A1L360C8)</f>
        <v>529.57400000000007</v>
      </c>
      <c r="V27" s="16" t="s">
        <v>2092</v>
      </c>
      <c r="W27" s="15">
        <v>274.99799999999999</v>
      </c>
      <c r="X27" s="16" t="s">
        <v>2092</v>
      </c>
      <c r="Y27" s="15">
        <v>278.46300000000002</v>
      </c>
      <c r="Z27" s="16" t="s">
        <v>2390</v>
      </c>
      <c r="AA27" s="17">
        <f>(A1L360C10 + A1L360C11)</f>
        <v>553.46100000000001</v>
      </c>
      <c r="AB27" s="16" t="s">
        <v>2092</v>
      </c>
      <c r="AC27" s="15">
        <v>264.101</v>
      </c>
      <c r="AD27" s="16" t="s">
        <v>2092</v>
      </c>
      <c r="AE27" s="15">
        <v>265.47500000000002</v>
      </c>
      <c r="AF27" s="16" t="s">
        <v>2391</v>
      </c>
      <c r="AG27" s="17">
        <f>(A1L360C13 + A1L360C14)</f>
        <v>529.57600000000002</v>
      </c>
      <c r="AH27" s="16" t="s">
        <v>2392</v>
      </c>
      <c r="AI27" s="17">
        <f>IF(RUN_YEARS &gt; 1,(A1L360C3 + A1L360C6) / 2, 0 )</f>
        <v>494.56549999999999</v>
      </c>
      <c r="AJ27" s="16" t="s">
        <v>2393</v>
      </c>
      <c r="AK27" s="17">
        <f>IF(RUN_YEARS &gt; 2,(A1L360C3 + A1L360C6 + A1L360C9) / 3, 0 )</f>
        <v>506.23499999999996</v>
      </c>
      <c r="AL27" s="16" t="s">
        <v>2394</v>
      </c>
      <c r="AM27" s="17">
        <f>IF(RUN_YEARS &gt; 3,(A1L360C3 + A1L360C6 + A1L360C9 + A1L360C12) / 4, 0 )</f>
        <v>518.04150000000004</v>
      </c>
      <c r="AN27" s="16" t="s">
        <v>2395</v>
      </c>
      <c r="AO27" s="17">
        <f>IF(RUN_YEARS &gt; 4,(A1L360C3 + A1L360C6 + A1L360C9 + A1L360C12 + A1L360C15) / 5, 0 )</f>
        <v>520.34840000000008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1220.761</v>
      </c>
      <c r="F28" s="16" t="s">
        <v>2102</v>
      </c>
      <c r="G28" s="15">
        <v>1098.616</v>
      </c>
      <c r="H28" s="16" t="s">
        <v>2396</v>
      </c>
      <c r="I28" s="17">
        <f>(A1L361C1 + A1L361C2)</f>
        <v>2319.377</v>
      </c>
      <c r="J28" s="16" t="s">
        <v>2102</v>
      </c>
      <c r="K28" s="15">
        <v>1311.2249999999999</v>
      </c>
      <c r="L28" s="16" t="s">
        <v>2102</v>
      </c>
      <c r="M28" s="15">
        <v>1107.9739999999999</v>
      </c>
      <c r="N28" s="16" t="s">
        <v>2397</v>
      </c>
      <c r="O28" s="17">
        <f>(A1L361C4 + A1L361C5)</f>
        <v>2419.1989999999996</v>
      </c>
      <c r="P28" s="16" t="s">
        <v>2102</v>
      </c>
      <c r="Q28" s="15">
        <v>1438.1220000000001</v>
      </c>
      <c r="R28" s="16" t="s">
        <v>2102</v>
      </c>
      <c r="S28" s="15">
        <v>1153.4459999999999</v>
      </c>
      <c r="T28" s="16" t="s">
        <v>2398</v>
      </c>
      <c r="U28" s="17">
        <f>(A1L361C7 + A1L361C8)</f>
        <v>2591.5680000000002</v>
      </c>
      <c r="V28" s="16" t="s">
        <v>2102</v>
      </c>
      <c r="W28" s="15">
        <v>1515.9359999999999</v>
      </c>
      <c r="X28" s="16" t="s">
        <v>2102</v>
      </c>
      <c r="Y28" s="15">
        <v>1160.164</v>
      </c>
      <c r="Z28" s="16" t="s">
        <v>2399</v>
      </c>
      <c r="AA28" s="17">
        <f>(A1L361C10 + A1L361C11)</f>
        <v>2676.1</v>
      </c>
      <c r="AB28" s="16" t="s">
        <v>2102</v>
      </c>
      <c r="AC28" s="15">
        <v>1470.096</v>
      </c>
      <c r="AD28" s="16" t="s">
        <v>2102</v>
      </c>
      <c r="AE28" s="15">
        <v>1158.4480000000001</v>
      </c>
      <c r="AF28" s="16" t="s">
        <v>2400</v>
      </c>
      <c r="AG28" s="17">
        <f>(A1L361C13 + A1L361C14)</f>
        <v>2628.5439999999999</v>
      </c>
      <c r="AH28" s="16" t="s">
        <v>2401</v>
      </c>
      <c r="AI28" s="17">
        <f>IF(RUN_YEARS &gt; 1,(A1L361C3 + A1L361C6) / 2, 0 )</f>
        <v>2369.2879999999996</v>
      </c>
      <c r="AJ28" s="16" t="s">
        <v>2402</v>
      </c>
      <c r="AK28" s="17">
        <f>IF(RUN_YEARS &gt; 2,(A1L361C3 + A1L361C6 + A1L361C9) / 3, 0 )</f>
        <v>2443.3813333333333</v>
      </c>
      <c r="AL28" s="16" t="s">
        <v>2403</v>
      </c>
      <c r="AM28" s="17">
        <f>IF(RUN_YEARS &gt; 3,(A1L361C3 + A1L361C6 + A1L361C9 + A1L361C12) / 4, 0 )</f>
        <v>2501.5609999999997</v>
      </c>
      <c r="AN28" s="16" t="s">
        <v>2404</v>
      </c>
      <c r="AO28" s="17">
        <f>IF(RUN_YEARS &gt; 4,(A1L361C3 + A1L361C6 + A1L361C9 + A1L361C12 + A1L361C15) / 5, 0 )</f>
        <v>2526.9575999999997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878.322</v>
      </c>
      <c r="F29" s="16" t="s">
        <v>2112</v>
      </c>
      <c r="G29" s="15">
        <v>613.33299999999997</v>
      </c>
      <c r="H29" s="16" t="s">
        <v>2405</v>
      </c>
      <c r="I29" s="17">
        <f>(A1L362C1 + A1L362C2)</f>
        <v>1491.655</v>
      </c>
      <c r="J29" s="16" t="s">
        <v>2112</v>
      </c>
      <c r="K29" s="15">
        <v>814.36500000000001</v>
      </c>
      <c r="L29" s="16" t="s">
        <v>2112</v>
      </c>
      <c r="M29" s="15">
        <v>558.72400000000005</v>
      </c>
      <c r="N29" s="16" t="s">
        <v>2406</v>
      </c>
      <c r="O29" s="17">
        <f>(A1L362C4 + A1L362C5)</f>
        <v>1373.0889999999999</v>
      </c>
      <c r="P29" s="16" t="s">
        <v>2112</v>
      </c>
      <c r="Q29" s="15">
        <v>850.49400000000003</v>
      </c>
      <c r="R29" s="16" t="s">
        <v>2112</v>
      </c>
      <c r="S29" s="15">
        <v>566.29700000000003</v>
      </c>
      <c r="T29" s="16" t="s">
        <v>2407</v>
      </c>
      <c r="U29" s="17">
        <f>(A1L362C7 + A1L362C8)</f>
        <v>1416.7910000000002</v>
      </c>
      <c r="V29" s="16" t="s">
        <v>2112</v>
      </c>
      <c r="W29" s="15">
        <v>836.61599999999999</v>
      </c>
      <c r="X29" s="16" t="s">
        <v>2112</v>
      </c>
      <c r="Y29" s="15">
        <v>554.40599999999995</v>
      </c>
      <c r="Z29" s="16" t="s">
        <v>2408</v>
      </c>
      <c r="AA29" s="17">
        <f>(A1L362C10 + A1L362C11)</f>
        <v>1391.0219999999999</v>
      </c>
      <c r="AB29" s="16" t="s">
        <v>2112</v>
      </c>
      <c r="AC29" s="15">
        <v>762.77800000000002</v>
      </c>
      <c r="AD29" s="16" t="s">
        <v>2112</v>
      </c>
      <c r="AE29" s="15">
        <v>526.99400000000003</v>
      </c>
      <c r="AF29" s="16" t="s">
        <v>2409</v>
      </c>
      <c r="AG29" s="17">
        <f>(A1L362C13 + A1L362C14)</f>
        <v>1289.7719999999999</v>
      </c>
      <c r="AH29" s="16" t="s">
        <v>2410</v>
      </c>
      <c r="AI29" s="17">
        <f>IF(RUN_YEARS &gt; 1,(A1L362C3 + A1L362C6) / 2, 0 )</f>
        <v>1432.3719999999998</v>
      </c>
      <c r="AJ29" s="16" t="s">
        <v>2411</v>
      </c>
      <c r="AK29" s="17">
        <f>IF(RUN_YEARS &gt; 2,(A1L362C3 + A1L362C6 + A1L362C9) / 3, 0 )</f>
        <v>1427.1783333333333</v>
      </c>
      <c r="AL29" s="16" t="s">
        <v>2412</v>
      </c>
      <c r="AM29" s="17">
        <f>IF(RUN_YEARS &gt; 3,(A1L362C3 + A1L362C6 + A1L362C9 + A1L362C12) / 4, 0 )</f>
        <v>1418.1392499999999</v>
      </c>
      <c r="AN29" s="16" t="s">
        <v>2413</v>
      </c>
      <c r="AO29" s="17">
        <f>IF(RUN_YEARS &gt; 4,(A1L362C3 + A1L362C6 + A1L362C9 + A1L362C12 + A1L362C15) / 5, 0 )</f>
        <v>1392.4657999999999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2099.0830000000001</v>
      </c>
      <c r="F30" s="16" t="s">
        <v>2415</v>
      </c>
      <c r="G30" s="17">
        <f>(A1L361C2 + A1L362C2)</f>
        <v>1711.9490000000001</v>
      </c>
      <c r="H30" s="16" t="s">
        <v>2416</v>
      </c>
      <c r="I30" s="17">
        <f>(A1L363C1 + A1L363C2)</f>
        <v>3811.0320000000002</v>
      </c>
      <c r="J30" s="16" t="s">
        <v>2417</v>
      </c>
      <c r="K30" s="17">
        <f>(A1L361C4 + A1L362C4)</f>
        <v>2125.59</v>
      </c>
      <c r="L30" s="16" t="s">
        <v>2418</v>
      </c>
      <c r="M30" s="17">
        <f>(A1L361C5 + A1L362C5)</f>
        <v>1666.6979999999999</v>
      </c>
      <c r="N30" s="16" t="s">
        <v>2419</v>
      </c>
      <c r="O30" s="17">
        <f>(A1L363C4 + A1L363C5)</f>
        <v>3792.288</v>
      </c>
      <c r="P30" s="16" t="s">
        <v>2420</v>
      </c>
      <c r="Q30" s="17">
        <f>(A1L361C7 + A1L362C7)</f>
        <v>2288.616</v>
      </c>
      <c r="R30" s="16" t="s">
        <v>2421</v>
      </c>
      <c r="S30" s="17">
        <f>(A1L361C8 + A1L362C8)</f>
        <v>1719.7429999999999</v>
      </c>
      <c r="T30" s="16" t="s">
        <v>2422</v>
      </c>
      <c r="U30" s="17">
        <f>(A1L363C7 + A1L363C8)</f>
        <v>4008.3589999999999</v>
      </c>
      <c r="V30" s="16" t="s">
        <v>2423</v>
      </c>
      <c r="W30" s="17">
        <f>(A1L361C10 + A1L362C10)</f>
        <v>2352.5519999999997</v>
      </c>
      <c r="X30" s="16" t="s">
        <v>2424</v>
      </c>
      <c r="Y30" s="17">
        <f>(A1L361C11 + A1L362C11)</f>
        <v>1714.57</v>
      </c>
      <c r="Z30" s="16" t="s">
        <v>2425</v>
      </c>
      <c r="AA30" s="17">
        <f>(A1L363C10 + A1L363C11)</f>
        <v>4067.1219999999994</v>
      </c>
      <c r="AB30" s="16" t="s">
        <v>2426</v>
      </c>
      <c r="AC30" s="17">
        <f>(A1L361C13 + A1L362C13)</f>
        <v>2232.8739999999998</v>
      </c>
      <c r="AD30" s="16" t="s">
        <v>2427</v>
      </c>
      <c r="AE30" s="17">
        <f>(A1L361C14 + A1L362C14)</f>
        <v>1685.442</v>
      </c>
      <c r="AF30" s="16" t="s">
        <v>2428</v>
      </c>
      <c r="AG30" s="17">
        <f>(A1L363C13 + A1L363C14)</f>
        <v>3918.3159999999998</v>
      </c>
      <c r="AH30" s="16" t="s">
        <v>2429</v>
      </c>
      <c r="AI30" s="17">
        <f>IF(RUN_YEARS &gt; 1,(A1L363C3 + A1L363C6) / 2, 0 )</f>
        <v>3801.66</v>
      </c>
      <c r="AJ30" s="16" t="s">
        <v>2430</v>
      </c>
      <c r="AK30" s="17">
        <f>IF(RUN_YEARS &gt; 2,(A1L363C3 + A1L363C6 + A1L363C9) / 3, 0 )</f>
        <v>3870.5596666666665</v>
      </c>
      <c r="AL30" s="16" t="s">
        <v>2431</v>
      </c>
      <c r="AM30" s="17">
        <f>IF(RUN_YEARS &gt; 3,(A1L363C3 + A1L363C6 + A1L363C9 + A1L363C12) / 4, 0 )</f>
        <v>3919.7002499999999</v>
      </c>
      <c r="AN30" s="16" t="s">
        <v>2432</v>
      </c>
      <c r="AO30" s="17">
        <f>IF(RUN_YEARS &gt; 4,(A1L363C3 + A1L363C6 + A1L363C9 + A1L363C12 + A1L363C15) / 5, 0 )</f>
        <v>3919.4233999999997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11734.527</v>
      </c>
      <c r="F31" s="16" t="s">
        <v>2434</v>
      </c>
      <c r="G31" s="17">
        <f>(A1L341C2 + A1L344C2 + A1L345C2 + A1L348C2 + A1L349C2 + SUM(A1L352C2:A1L362C2))</f>
        <v>10747.463</v>
      </c>
      <c r="H31" s="16" t="s">
        <v>2435</v>
      </c>
      <c r="I31" s="17">
        <f>(A1L364C1 + A1L364C2)</f>
        <v>22481.989999999998</v>
      </c>
      <c r="J31" s="16" t="s">
        <v>2436</v>
      </c>
      <c r="K31" s="17">
        <f>(A1L341C4 + A1L344C4 + A1L345C4 + A1L348C4 + A1L349C4 + SUM(A1L352C4:A1L362C4))</f>
        <v>11347.593999999999</v>
      </c>
      <c r="L31" s="16" t="s">
        <v>2437</v>
      </c>
      <c r="M31" s="17">
        <f>(A1L341C5 + A1L344C5 + A1L345C5 + A1L348C5 + A1L349C5 + SUM(A1L352C5:A1L362C5))</f>
        <v>10274.967000000002</v>
      </c>
      <c r="N31" s="16" t="s">
        <v>2438</v>
      </c>
      <c r="O31" s="17">
        <f>(A1L364C4 + A1L364C5)</f>
        <v>21622.561000000002</v>
      </c>
      <c r="P31" s="16" t="s">
        <v>2439</v>
      </c>
      <c r="Q31" s="17">
        <f>(A1L341C7 + A1L344C7 + A1L345C7 + A1L348C7 + A1L349C7 + SUM(A1L352C7:A1L362C7))</f>
        <v>12317.615000000002</v>
      </c>
      <c r="R31" s="16" t="s">
        <v>2440</v>
      </c>
      <c r="S31" s="17">
        <f>(A1L341C8 + A1L344C8 + A1L345C8 + A1L348C8 + A1L349C8 + SUM(A1L352C8:A1L362C8))</f>
        <v>11096.355</v>
      </c>
      <c r="T31" s="16" t="s">
        <v>2441</v>
      </c>
      <c r="U31" s="17">
        <f>(A1L364C7 + A1L364C8)</f>
        <v>23413.97</v>
      </c>
      <c r="V31" s="16" t="s">
        <v>2442</v>
      </c>
      <c r="W31" s="17">
        <f>(A1L341C10 + A1L344C10 + A1L345C10 + A1L348C10 + A1L349C10 + SUM(A1L352C10:A1L362C10))</f>
        <v>12882.272000000001</v>
      </c>
      <c r="X31" s="16" t="s">
        <v>2443</v>
      </c>
      <c r="Y31" s="17">
        <f>(A1L341C11 + A1L344C11 + A1L345C11 + A1L348C11 + A1L349C11 + SUM(A1L352C11:A1L362C11))</f>
        <v>11415.769999999999</v>
      </c>
      <c r="Z31" s="16" t="s">
        <v>2444</v>
      </c>
      <c r="AA31" s="17">
        <f>(A1L364C10 + A1L364C11)</f>
        <v>24298.042000000001</v>
      </c>
      <c r="AB31" s="16" t="s">
        <v>2445</v>
      </c>
      <c r="AC31" s="17">
        <f>(A1L341C13 + A1L344C13 + A1L345C13 + A1L348C13 + A1L349C13 + SUM(A1L352C13:A1L362C13))</f>
        <v>12198.605</v>
      </c>
      <c r="AD31" s="16" t="s">
        <v>2446</v>
      </c>
      <c r="AE31" s="17">
        <f>(A1L341C14 + A1L344C14 + A1L345C14 + A1L348C14 + A1L349C14 + SUM(A1L352C14:A1L362C14))</f>
        <v>10893.215000000002</v>
      </c>
      <c r="AF31" s="16" t="s">
        <v>2447</v>
      </c>
      <c r="AG31" s="17">
        <f>(A1L364C13 + A1L364C14)</f>
        <v>23091.82</v>
      </c>
      <c r="AH31" s="16" t="s">
        <v>2448</v>
      </c>
      <c r="AI31" s="17">
        <f>IF(RUN_YEARS &gt; 1,(A1L364C3 + A1L364C6) / 2, 0 )</f>
        <v>22052.2755</v>
      </c>
      <c r="AJ31" s="16" t="s">
        <v>2449</v>
      </c>
      <c r="AK31" s="17">
        <f>IF(RUN_YEARS &gt; 2,(A1L364C3 + A1L364C6 + A1L364C9) / 3, 0 )</f>
        <v>22506.173666666669</v>
      </c>
      <c r="AL31" s="16" t="s">
        <v>2450</v>
      </c>
      <c r="AM31" s="17">
        <f>IF(RUN_YEARS &gt; 3,(A1L364C3 + A1L364C6 + A1L364C9 + A1L364C12) / 4, 0 )</f>
        <v>22954.140750000002</v>
      </c>
      <c r="AN31" s="16" t="s">
        <v>2451</v>
      </c>
      <c r="AO31" s="17">
        <f>IF(RUN_YEARS &gt; 4,(A1L364C3 + A1L364C6 + A1L364C9 + A1L364C12 + A1L364C15) / 5, 0 )</f>
        <v>22981.676599999999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CE802A-F7F5-4DB5-A951-5BC1C856A79B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134280020</v>
      </c>
      <c r="F8" s="16" t="s">
        <v>2609</v>
      </c>
      <c r="G8" s="15">
        <v>5725752</v>
      </c>
      <c r="H8" s="16" t="s">
        <v>2610</v>
      </c>
      <c r="I8" s="1">
        <f>IF(A1L401C1=0,0,A1L401C2 / A1L401C1)</f>
        <v>4.2640386857255456E-2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105848386</v>
      </c>
      <c r="F9" s="16" t="s">
        <v>2609</v>
      </c>
      <c r="G9" s="15">
        <v>3365350</v>
      </c>
      <c r="H9" s="16" t="s">
        <v>2611</v>
      </c>
      <c r="I9" s="1">
        <f>IF(A1L402C1=0,0,A1L402C2 / A1L402C1)</f>
        <v>3.17940606104282E-2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258283</v>
      </c>
      <c r="F10" s="16" t="s">
        <v>2609</v>
      </c>
      <c r="G10" s="15">
        <v>403659</v>
      </c>
      <c r="H10" s="16" t="s">
        <v>2612</v>
      </c>
      <c r="I10" s="1">
        <f>IF(A1L403C1=0,0,A1L403C2 / A1L403C1)</f>
        <v>1.562855472485607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451541</v>
      </c>
      <c r="F11" s="16" t="s">
        <v>2609</v>
      </c>
      <c r="G11" s="15">
        <v>195499</v>
      </c>
      <c r="H11" s="16" t="s">
        <v>2613</v>
      </c>
      <c r="I11" s="1">
        <f>IF(A1L404C1=0,0,A1L404C2 / A1L404C1)</f>
        <v>0.4329595762068118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2155096</v>
      </c>
      <c r="F12" s="16" t="s">
        <v>2609</v>
      </c>
      <c r="G12" s="15">
        <v>839576</v>
      </c>
      <c r="H12" s="16" t="s">
        <v>2614</v>
      </c>
      <c r="I12" s="1">
        <f>IF(A1L405C1=0,0,A1L405C2 / A1L405C1)</f>
        <v>0.38957707684483661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25566714</v>
      </c>
      <c r="F13" s="16" t="s">
        <v>2616</v>
      </c>
      <c r="G13" s="17">
        <f>(A1L401C2 - SUM(A1L402C2:A1L405C2))</f>
        <v>921668</v>
      </c>
      <c r="H13" s="16" t="s">
        <v>2617</v>
      </c>
      <c r="I13" s="1">
        <f>IF(A1L406C1=0,0,A1L406C2 / A1L406C1)</f>
        <v>3.6049529086921377E-2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20763058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513675618</v>
      </c>
      <c r="F15" s="16" t="s">
        <v>2609</v>
      </c>
      <c r="G15" s="15">
        <v>2495858</v>
      </c>
      <c r="H15" s="16" t="s">
        <v>2619</v>
      </c>
      <c r="I15" s="1">
        <f>IF(A1L408C1=0,0,A1L408C2 / A1L408C1)</f>
        <v>4.858821233753789E-3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156944109</v>
      </c>
      <c r="F16" s="16" t="s">
        <v>2609</v>
      </c>
      <c r="G16" s="15">
        <v>464027</v>
      </c>
      <c r="H16" s="16" t="s">
        <v>2620</v>
      </c>
      <c r="I16" s="1">
        <f>IF(A1L409C1=0,0,A1L409C2 / A1L409C1)</f>
        <v>2.9566385317463554E-3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86479653</v>
      </c>
      <c r="F17" s="16" t="s">
        <v>2609</v>
      </c>
      <c r="G17" s="15">
        <v>9559364</v>
      </c>
      <c r="H17" s="16" t="s">
        <v>2621</v>
      </c>
      <c r="I17" s="1">
        <f>IF(A1L410C1=0,0,A1L410C2 / A1L410C1)</f>
        <v>0.11053888016872593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56903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734133</v>
      </c>
      <c r="F19" s="16" t="s">
        <v>2609</v>
      </c>
      <c r="G19" s="15">
        <v>720676</v>
      </c>
      <c r="H19" s="16" t="s">
        <v>2623</v>
      </c>
      <c r="I19" s="1">
        <f>IF(A1L412C1=0,0,A1L412C2 / A1L412C1)</f>
        <v>0.98166953399452139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5679102</v>
      </c>
      <c r="F20" s="16" t="s">
        <v>2609</v>
      </c>
      <c r="G20" s="15">
        <v>3403299</v>
      </c>
      <c r="H20" s="16" t="s">
        <v>2624</v>
      </c>
      <c r="I20" s="1">
        <f>IF(A1L413C1=0,0,A1L413C2 / A1L413C1)</f>
        <v>0.59926710243978709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27571429</v>
      </c>
      <c r="F21" s="16" t="s">
        <v>2609</v>
      </c>
      <c r="G21" s="15">
        <v>614180</v>
      </c>
      <c r="H21" s="16" t="s">
        <v>2625</v>
      </c>
      <c r="I21" s="1">
        <f>IF(A1L414C1=0,0,A1L414C2 / A1L414C1)</f>
        <v>2.227595820296438E-2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7183089</v>
      </c>
      <c r="F22" s="16" t="s">
        <v>2609</v>
      </c>
      <c r="G22" s="15">
        <v>148395</v>
      </c>
      <c r="H22" s="16" t="s">
        <v>2626</v>
      </c>
      <c r="I22" s="1">
        <f>IF(A1L415C1=0,0,A1L415C2 / A1L415C1)</f>
        <v>2.0658939350466074E-2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5230067</v>
      </c>
      <c r="F23" s="16" t="s">
        <v>2609</v>
      </c>
      <c r="G23" s="15">
        <v>33064</v>
      </c>
      <c r="H23" s="16" t="s">
        <v>2627</v>
      </c>
      <c r="I23" s="1">
        <f>IF(A1L416C1=0,0,A1L416C2 / A1L416C1)</f>
        <v>6.3219075396166056E-3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203116</v>
      </c>
      <c r="F24" s="16" t="s">
        <v>2609</v>
      </c>
      <c r="G24" s="15">
        <v>3914</v>
      </c>
      <c r="H24" s="16" t="s">
        <v>2628</v>
      </c>
      <c r="I24" s="1">
        <f>IF(A1L417C1=0,0,A1L417C2 / A1L417C1)</f>
        <v>1.9269776876267748E-2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1839160</v>
      </c>
      <c r="F25" s="16" t="s">
        <v>2609</v>
      </c>
      <c r="G25" s="15">
        <v>374335</v>
      </c>
      <c r="H25" s="16" t="s">
        <v>2629</v>
      </c>
      <c r="I25" s="1">
        <f>IF(A1L418C1=0,0,A1L418C2 / A1L418C1)</f>
        <v>0.20353585332434374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10115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12345820</v>
      </c>
      <c r="F27" s="16" t="s">
        <v>2609</v>
      </c>
      <c r="G27" s="15">
        <v>53715</v>
      </c>
      <c r="H27" s="16" t="s">
        <v>2631</v>
      </c>
      <c r="I27" s="1">
        <f>IF(A1L420C1=0,0,A1L420C2 / A1L420C1)</f>
        <v>4.3508653131181241E-3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4010235</v>
      </c>
      <c r="F28" s="16" t="s">
        <v>2609</v>
      </c>
      <c r="G28" s="15">
        <v>176045</v>
      </c>
      <c r="H28" s="16" t="s">
        <v>2632</v>
      </c>
      <c r="I28" s="1">
        <f>IF(A1L421C1=0,0,A1L421C2 / A1L421C1)</f>
        <v>4.389892362916388E-2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722309</v>
      </c>
      <c r="F29" s="16" t="s">
        <v>2609</v>
      </c>
      <c r="G29" s="15">
        <v>1426099</v>
      </c>
      <c r="H29" s="16" t="s">
        <v>2633</v>
      </c>
      <c r="I29" s="1">
        <f>IF(A1L422C1=0,0,A1L422C2 / A1L422C1)</f>
        <v>1.974361388270117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2363137</v>
      </c>
      <c r="F30" s="16" t="s">
        <v>2609</v>
      </c>
      <c r="G30" s="15">
        <v>248504</v>
      </c>
      <c r="H30" s="16" t="s">
        <v>2634</v>
      </c>
      <c r="I30" s="1">
        <f>IF(A1L423C1=0,0,A1L423C2 / A1L423C1)</f>
        <v>0.10515852445287768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1197376</v>
      </c>
      <c r="F31" s="16" t="s">
        <v>2609</v>
      </c>
      <c r="G31" s="15">
        <v>25930</v>
      </c>
      <c r="H31" s="16" t="s">
        <v>2635</v>
      </c>
      <c r="I31" s="1">
        <f>IF(A1L424C1=0,0,A1L424C2 / A1L424C1)</f>
        <v>2.1655687102464054E-2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28414614</v>
      </c>
      <c r="F32" s="16" t="s">
        <v>2609</v>
      </c>
      <c r="G32" s="15">
        <v>1657214</v>
      </c>
      <c r="H32" s="16" t="s">
        <v>2636</v>
      </c>
      <c r="I32" s="1">
        <f>IF(A1L425C1=0,0,A1L425C2 / A1L425C1)</f>
        <v>5.8322594141169755E-2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15730415</v>
      </c>
      <c r="F33" s="16" t="s">
        <v>2638</v>
      </c>
      <c r="G33" s="17">
        <f>(A1L410C2 - (SUM(A1L411C2:A1L414C2) + SUM(A1L421C2:A1L425C2)))</f>
        <v>1287417</v>
      </c>
      <c r="H33" s="16" t="s">
        <v>2639</v>
      </c>
      <c r="I33" s="1">
        <f>IF(A1L426C1=0,0,A1L426C2 / A1L426C1)</f>
        <v>8.1842532444312499E-2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991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22361136</v>
      </c>
      <c r="F35" s="16" t="s">
        <v>2609</v>
      </c>
      <c r="G35" s="15">
        <v>941545</v>
      </c>
      <c r="H35" s="16" t="s">
        <v>2641</v>
      </c>
      <c r="I35" s="1">
        <f>IF(A1L428C1=0,0,A1L428C2 / A1L428C1)</f>
        <v>4.2106313382289699E-2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9872792</v>
      </c>
      <c r="F36" s="16" t="s">
        <v>2609</v>
      </c>
      <c r="G36" s="15">
        <v>655376</v>
      </c>
      <c r="H36" s="16" t="s">
        <v>2642</v>
      </c>
      <c r="I36" s="1">
        <f>IF(A1L429C1=0,0,A1L429C2 / A1L429C1)</f>
        <v>6.638203255978653E-2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2202962</v>
      </c>
      <c r="F37" s="16" t="s">
        <v>2609</v>
      </c>
      <c r="G37" s="15">
        <v>65613</v>
      </c>
      <c r="H37" s="16" t="s">
        <v>2643</v>
      </c>
      <c r="I37" s="1">
        <f>IF(A1L430C1=0,0,A1L430C2 / A1L430C1)</f>
        <v>2.9783990826895788E-2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10285382</v>
      </c>
      <c r="F38" s="16" t="s">
        <v>2645</v>
      </c>
      <c r="G38" s="17">
        <f>(A1L428C2 - A1L429C2 - A1L430C2)</f>
        <v>220556</v>
      </c>
      <c r="H38" s="16" t="s">
        <v>2646</v>
      </c>
      <c r="I38" s="1">
        <f>IF(A1L431C1=0,0,A1L431C2 / A1L431C1)</f>
        <v>2.14436371930571E-2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1077982</v>
      </c>
      <c r="F39" s="16" t="s">
        <v>2609</v>
      </c>
      <c r="G39" s="15">
        <v>441904</v>
      </c>
      <c r="H39" s="16" t="s">
        <v>2647</v>
      </c>
      <c r="I39" s="1">
        <f>IF(A1L432C1=0,0,A1L432C2 / A1L432C1)</f>
        <v>0.4099363440205866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27594473</v>
      </c>
      <c r="F40" s="16" t="s">
        <v>2609</v>
      </c>
      <c r="G40" s="15">
        <v>4749930</v>
      </c>
      <c r="H40" s="16" t="s">
        <v>2648</v>
      </c>
      <c r="I40" s="1">
        <f>IF(A1L433C1=0,0,A1L433C2 / A1L433C1)</f>
        <v>0.17213338337717121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289727</v>
      </c>
      <c r="F41" s="16" t="s">
        <v>2609</v>
      </c>
      <c r="G41" s="15">
        <v>59313</v>
      </c>
      <c r="H41" s="16" t="s">
        <v>2649</v>
      </c>
      <c r="I41" s="1">
        <f>IF(A1L434C1=0,0,A1L434C2 / A1L434C1)</f>
        <v>0.20472030566705898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1917504</v>
      </c>
      <c r="F42" s="16" t="s">
        <v>2609</v>
      </c>
      <c r="G42" s="15">
        <v>2142308</v>
      </c>
      <c r="H42" s="16" t="s">
        <v>2650</v>
      </c>
      <c r="I42" s="1">
        <f>IF(A1L435C1=0,0,A1L435C2 / A1L435C1)</f>
        <v>1.1172378258402591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15255889</v>
      </c>
      <c r="F43" s="16" t="s">
        <v>2609</v>
      </c>
      <c r="G43" s="15">
        <v>2192336</v>
      </c>
      <c r="H43" s="16" t="s">
        <v>2651</v>
      </c>
      <c r="I43" s="1">
        <f>IF(A1L436C1=0,0,A1L436C2 / A1L436C1)</f>
        <v>0.14370424430854209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1347094</v>
      </c>
      <c r="F44" s="16" t="s">
        <v>2609</v>
      </c>
      <c r="G44" s="15">
        <v>12460</v>
      </c>
      <c r="H44" s="16" t="s">
        <v>2652</v>
      </c>
      <c r="I44" s="1">
        <f>IF(A1L437C1=0,0,A1L437C2 / A1L437C1)</f>
        <v>9.2495401211793692E-3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260118</v>
      </c>
      <c r="F45" s="16" t="s">
        <v>2609</v>
      </c>
      <c r="G45" s="15">
        <v>3616</v>
      </c>
      <c r="H45" s="16" t="s">
        <v>2653</v>
      </c>
      <c r="I45" s="1">
        <f>IF(A1L438C1=0,0,A1L438C2 / A1L438C1)</f>
        <v>1.3901383218385502E-2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8784259</v>
      </c>
      <c r="F46" s="16" t="s">
        <v>2655</v>
      </c>
      <c r="G46" s="17">
        <f>(A1L433C2 - SUM(A1L434C2:A1L437C2))</f>
        <v>343513</v>
      </c>
      <c r="H46" s="16" t="s">
        <v>2656</v>
      </c>
      <c r="I46" s="1">
        <f>IF(A1L439C1=0,0,A1L439C2 / A1L439C1)</f>
        <v>3.910551817745811E-2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158076116</v>
      </c>
      <c r="F47" s="16" t="s">
        <v>2609</v>
      </c>
      <c r="G47" s="15">
        <v>5936648</v>
      </c>
      <c r="H47" s="16" t="s">
        <v>2657</v>
      </c>
      <c r="I47" s="1">
        <f>IF(A1L440C1=0,0,A1L440C2 / A1L440C1)</f>
        <v>3.7555629213460687E-2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87609972</v>
      </c>
      <c r="F48" s="16" t="s">
        <v>2609</v>
      </c>
      <c r="G48" s="15">
        <v>1102268</v>
      </c>
      <c r="H48" s="16" t="s">
        <v>2658</v>
      </c>
      <c r="I48" s="1">
        <f>IF(A1L441C1=0,0,A1L441C2 / A1L441C1)</f>
        <v>1.2581535809645049E-2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26034689</v>
      </c>
      <c r="F49" s="16" t="s">
        <v>2609</v>
      </c>
      <c r="G49" s="15">
        <v>287866</v>
      </c>
      <c r="H49" s="16" t="s">
        <v>2659</v>
      </c>
      <c r="I49" s="1">
        <f>IF(A1L442C1=0,0,A1L442C2 / A1L442C1)</f>
        <v>1.1057017043683526E-2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44338888</v>
      </c>
      <c r="F50" s="16" t="s">
        <v>2609</v>
      </c>
      <c r="G50" s="15">
        <v>4742309</v>
      </c>
      <c r="H50" s="16" t="s">
        <v>2660</v>
      </c>
      <c r="I50" s="1">
        <f>IF(A1L443C1=0,0,A1L443C2 / A1L443C1)</f>
        <v>0.10695597507993435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8873102</v>
      </c>
      <c r="F51" s="16" t="s">
        <v>2609</v>
      </c>
      <c r="G51" s="15">
        <v>83976</v>
      </c>
      <c r="H51" s="16" t="s">
        <v>2661</v>
      </c>
      <c r="I51" s="1">
        <f>IF(A1L444C1=0,0,A1L444C2 / A1L444C1)</f>
        <v>9.4641084932867905E-3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17254154</v>
      </c>
      <c r="F52" s="16" t="s">
        <v>2663</v>
      </c>
      <c r="G52" s="17">
        <f>(A1L440C2 - (A1L441C2 + A1L443C2 + A1L444C2))</f>
        <v>8095</v>
      </c>
      <c r="H52" s="16" t="s">
        <v>2664</v>
      </c>
      <c r="I52" s="1">
        <f>IF(A1L445C1=0,0,A1L445C2 / A1L445C1)</f>
        <v>4.6916238257755207E-4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50455890</v>
      </c>
      <c r="F53" s="16" t="s">
        <v>2609</v>
      </c>
      <c r="G53" s="15">
        <v>680197</v>
      </c>
      <c r="H53" s="16" t="s">
        <v>2665</v>
      </c>
      <c r="I53" s="1">
        <f>IF(A1L446C1=0,0,A1L446C2 / A1L446C1)</f>
        <v>1.3481022730943801E-2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2885505</v>
      </c>
      <c r="F54" s="16" t="s">
        <v>2609</v>
      </c>
      <c r="G54" s="15">
        <v>44568</v>
      </c>
      <c r="H54" s="16" t="s">
        <v>2666</v>
      </c>
      <c r="I54" s="1">
        <f>IF(A1L447C1=0,0,A1L447C2 / A1L447C1)</f>
        <v>1.544547661501193E-2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1122751</v>
      </c>
      <c r="F55" s="16" t="s">
        <v>2609</v>
      </c>
      <c r="G55" s="15">
        <v>42774</v>
      </c>
      <c r="H55" s="16" t="s">
        <v>2667</v>
      </c>
      <c r="I55" s="1">
        <f>IF(A1L448C1=0,0,A1L448C2 / A1L448C1)</f>
        <v>3.8097494457809432E-2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1762754</v>
      </c>
      <c r="F56" s="16" t="s">
        <v>2669</v>
      </c>
      <c r="G56" s="17">
        <f>(A1L447C2 - A1L448C2)</f>
        <v>1794</v>
      </c>
      <c r="H56" s="16" t="s">
        <v>2670</v>
      </c>
      <c r="I56" s="1">
        <f>IF(A1L449C1=0,0,A1L449C2 / A1L449C1)</f>
        <v>1.0177256724420991E-3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39540005</v>
      </c>
      <c r="F57" s="16" t="s">
        <v>2609</v>
      </c>
      <c r="G57" s="15">
        <v>283672</v>
      </c>
      <c r="H57" s="16" t="s">
        <v>2671</v>
      </c>
      <c r="I57" s="1">
        <f>IF(A1L450C1=0,0,A1L450C2 / A1L450C1)</f>
        <v>7.174303594549368E-3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44683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10113011</v>
      </c>
      <c r="F59" s="16" t="s">
        <v>2609</v>
      </c>
      <c r="G59" s="15">
        <v>77166</v>
      </c>
      <c r="H59" s="16" t="s">
        <v>2673</v>
      </c>
      <c r="I59" s="1">
        <f>IF(A1L452C1=0,0,A1L452C2 / A1L452C1)</f>
        <v>7.6303684431867028E-3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29382311</v>
      </c>
      <c r="F60" s="16" t="s">
        <v>2675</v>
      </c>
      <c r="G60" s="17">
        <f>(A1L450C2 - SUM(A1L451C2 + A1L452C2))</f>
        <v>206506</v>
      </c>
      <c r="H60" s="16" t="s">
        <v>2676</v>
      </c>
      <c r="I60" s="1">
        <f>IF(A1L453C1=0,0,A1L453C2 / A1L453C1)</f>
        <v>7.0282422645380075E-3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42462364</v>
      </c>
      <c r="F61" s="16" t="s">
        <v>2609</v>
      </c>
      <c r="G61" s="15">
        <v>2483544</v>
      </c>
      <c r="H61" s="16" t="s">
        <v>2677</v>
      </c>
      <c r="I61" s="1">
        <f>IF(A1L454C1=0,0,A1L454C2 / A1L454C1)</f>
        <v>5.8488123741768122E-2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38435953</v>
      </c>
      <c r="F62" s="16" t="s">
        <v>2609</v>
      </c>
      <c r="G62" s="15">
        <v>2324010</v>
      </c>
      <c r="H62" s="16" t="s">
        <v>2678</v>
      </c>
      <c r="I62" s="1">
        <f>IF(A1L455C1=0,0,A1L455C2 / A1L455C1)</f>
        <v>6.0464482303847128E-2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375975</v>
      </c>
      <c r="F63" s="16" t="s">
        <v>2609</v>
      </c>
      <c r="G63" s="15">
        <v>23236</v>
      </c>
      <c r="H63" s="16" t="s">
        <v>2679</v>
      </c>
      <c r="I63" s="1">
        <f>IF(A1L456C1=0,0,A1L456C2 / A1L456C1)</f>
        <v>6.180198151472837E-2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3650436</v>
      </c>
      <c r="F64" s="16" t="s">
        <v>2681</v>
      </c>
      <c r="G64" s="17">
        <f>(A1L454C2 - A1L455C2 - A1L456C2)</f>
        <v>136298</v>
      </c>
      <c r="H64" s="16" t="s">
        <v>2682</v>
      </c>
      <c r="I64" s="1">
        <f>IF(A1L457C1=0,0,A1L457C2 / A1L457C1)</f>
        <v>3.7337457772167487E-2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768788</v>
      </c>
      <c r="F65" s="16" t="s">
        <v>2609</v>
      </c>
      <c r="G65" s="15">
        <v>100602</v>
      </c>
      <c r="H65" s="16" t="s">
        <v>2683</v>
      </c>
      <c r="I65" s="1">
        <f>IF(A1L458C1=0,0,A1L458C2 / A1L458C1)</f>
        <v>0.13085792181979947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179311</v>
      </c>
      <c r="F66" s="16" t="s">
        <v>2609</v>
      </c>
      <c r="G66" s="15">
        <v>64628</v>
      </c>
      <c r="H66" s="16" t="s">
        <v>2684</v>
      </c>
      <c r="I66" s="1">
        <f>IF(A1L459C1=0,0,A1L459C2 / A1L459C1)</f>
        <v>0.36042406768129115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589477</v>
      </c>
      <c r="F67" s="16" t="s">
        <v>2686</v>
      </c>
      <c r="G67" s="17">
        <f>(A1L458C2 - A1L459C2)</f>
        <v>35974</v>
      </c>
      <c r="H67" s="16" t="s">
        <v>2687</v>
      </c>
      <c r="I67" s="1">
        <f>IF(A1L460C1=0,0,A1L460C2 / A1L460C1)</f>
        <v>6.1026978151819324E-2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1596535</v>
      </c>
      <c r="F68" s="16" t="s">
        <v>2609</v>
      </c>
      <c r="G68" s="15">
        <v>177393</v>
      </c>
      <c r="H68" s="16" t="s">
        <v>2688</v>
      </c>
      <c r="I68" s="1">
        <f>IF(A1L461C1=0,0,A1L461C2 / A1L461C1)</f>
        <v>0.11111125030143404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744254</v>
      </c>
      <c r="F69" s="16" t="s">
        <v>2609</v>
      </c>
      <c r="G69" s="15">
        <v>84658</v>
      </c>
      <c r="H69" s="16" t="s">
        <v>2689</v>
      </c>
      <c r="I69" s="1">
        <f>IF(A1L462C1=0,0,A1L462C2 / A1L462C1)</f>
        <v>0.1137488008126258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122975</v>
      </c>
      <c r="F70" s="16" t="s">
        <v>2609</v>
      </c>
      <c r="G70" s="15">
        <v>76215</v>
      </c>
      <c r="H70" s="16" t="s">
        <v>2690</v>
      </c>
      <c r="I70" s="1">
        <f>IF(A1L463C1=0,0,A1L463C2 / A1L463C1)</f>
        <v>0.61976011384427732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120263</v>
      </c>
      <c r="F71" s="16" t="s">
        <v>2609</v>
      </c>
      <c r="G71" s="15">
        <v>14899</v>
      </c>
      <c r="H71" s="16" t="s">
        <v>2691</v>
      </c>
      <c r="I71" s="1">
        <f>IF(A1L464C1=0,0,A1L464C2 / A1L464C1)</f>
        <v>0.12388681473104779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609043</v>
      </c>
      <c r="F72" s="16" t="s">
        <v>2693</v>
      </c>
      <c r="G72" s="17">
        <f>(A1L461C2 - SUM(A1L462C2:A1L464C2))</f>
        <v>1621</v>
      </c>
      <c r="H72" s="16" t="s">
        <v>2694</v>
      </c>
      <c r="I72" s="1">
        <f>IF(A1L465C1=0,0,A1L465C2 / A1L465C1)</f>
        <v>2.6615526325727413E-3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1668160</v>
      </c>
      <c r="F73" s="16" t="s">
        <v>2609</v>
      </c>
      <c r="G73" s="15">
        <v>185079</v>
      </c>
      <c r="H73" s="16" t="s">
        <v>2695</v>
      </c>
      <c r="I73" s="1">
        <f>IF(A1L466C1=0,0,A1L466C2 / A1L466C1)</f>
        <v>0.11094799060042203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57178</v>
      </c>
      <c r="F74" s="16" t="s">
        <v>2609</v>
      </c>
      <c r="G74" s="15">
        <v>25000</v>
      </c>
      <c r="H74" s="16" t="s">
        <v>2696</v>
      </c>
      <c r="I74" s="1">
        <f>IF(A1L467C1=0,0,A1L467C2 / A1L467C1)</f>
        <v>0.43723110287173389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1279614</v>
      </c>
      <c r="F75" s="16" t="s">
        <v>2609</v>
      </c>
      <c r="G75" s="15">
        <v>93969</v>
      </c>
      <c r="H75" s="16" t="s">
        <v>2697</v>
      </c>
      <c r="I75" s="1">
        <f>IF(A1L468C1=0,0,A1L468C2 / A1L468C1)</f>
        <v>7.3435426620840349E-2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32471</v>
      </c>
      <c r="F76" s="16" t="s">
        <v>2609</v>
      </c>
      <c r="G76" s="15">
        <v>5510</v>
      </c>
      <c r="H76" s="16" t="s">
        <v>2698</v>
      </c>
      <c r="I76" s="1">
        <f>IF(A1L469C1=0,0,A1L469C2 / A1L469C1)</f>
        <v>0.16968987712112346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298897</v>
      </c>
      <c r="F77" s="16" t="s">
        <v>2700</v>
      </c>
      <c r="G77" s="17">
        <f>(A1L466C2 - SUM(A1L467C2:A1L469C2))</f>
        <v>60600</v>
      </c>
      <c r="H77" s="16" t="s">
        <v>2701</v>
      </c>
      <c r="I77" s="1">
        <f>IF(A1L470C1=0,0,A1L470C2 / A1L470C1)</f>
        <v>0.20274542735457365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23372047</v>
      </c>
      <c r="F78" s="16" t="s">
        <v>2609</v>
      </c>
      <c r="G78" s="15">
        <v>60032706</v>
      </c>
      <c r="H78" s="16" t="s">
        <v>2702</v>
      </c>
      <c r="I78" s="1">
        <f>IF(A1L471C1=0,0,A1L471C2 / A1L471C1)</f>
        <v>2.5685685982062245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9853206</v>
      </c>
      <c r="F79" s="16" t="s">
        <v>2609</v>
      </c>
      <c r="G79" s="15">
        <v>47003821</v>
      </c>
      <c r="H79" s="16" t="s">
        <v>2703</v>
      </c>
      <c r="I79" s="1">
        <f>IF(A1L472C1=0,0,A1L472C2 / A1L472C1)</f>
        <v>4.7704088395188329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3763190</v>
      </c>
      <c r="F80" s="16" t="s">
        <v>2609</v>
      </c>
      <c r="G80" s="15">
        <v>11361296</v>
      </c>
      <c r="H80" s="16" t="s">
        <v>2704</v>
      </c>
      <c r="I80" s="1">
        <f>IF(A1L473C1=0,0,A1L473C2 / A1L473C1)</f>
        <v>3.0190598933351755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5380686</v>
      </c>
      <c r="F81" s="16" t="s">
        <v>2609</v>
      </c>
      <c r="G81" s="15">
        <v>1146082</v>
      </c>
      <c r="H81" s="16" t="s">
        <v>2705</v>
      </c>
      <c r="I81" s="1">
        <f>IF(A1L474C1=0,0,A1L474C2 / A1L474C1)</f>
        <v>0.21299923467007739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4374965</v>
      </c>
      <c r="F82" s="16" t="s">
        <v>2707</v>
      </c>
      <c r="G82" s="17">
        <f>(A1L471C2 - SUM(A1L472C2:A1L474C2))</f>
        <v>521507</v>
      </c>
      <c r="H82" s="16" t="s">
        <v>2708</v>
      </c>
      <c r="I82" s="1">
        <f>IF(A1L475C1=0,0,A1L475C2 / A1L475C1)</f>
        <v>0.11920255362042896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4894879</v>
      </c>
      <c r="F83" s="16" t="s">
        <v>2609</v>
      </c>
      <c r="G83" s="15">
        <v>59335</v>
      </c>
      <c r="H83" s="16" t="s">
        <v>2709</v>
      </c>
      <c r="I83" s="1">
        <f>IF(A1L476C1=0,0,A1L476C2 / A1L476C1)</f>
        <v>1.2121852245990146E-2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28099</v>
      </c>
      <c r="F84" s="16" t="s">
        <v>2609</v>
      </c>
      <c r="G84" s="15">
        <v>1117</v>
      </c>
      <c r="H84" s="16" t="s">
        <v>2710</v>
      </c>
      <c r="I84" s="1">
        <f>IF(A1L477C1=0,0,A1L477C2 / A1L477C1)</f>
        <v>3.9752304352468057E-2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121726677</v>
      </c>
      <c r="F85" s="16" t="s">
        <v>2609</v>
      </c>
      <c r="G85" s="15">
        <v>4044976</v>
      </c>
      <c r="H85" s="16" t="s">
        <v>2711</v>
      </c>
      <c r="I85" s="1">
        <f>IF(A1L478C1=0,0,A1L478C2 / A1L478C1)</f>
        <v>3.3229987868641155E-2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121318647</v>
      </c>
      <c r="F86" s="16" t="s">
        <v>2609</v>
      </c>
      <c r="G86" s="15">
        <v>3983860</v>
      </c>
      <c r="H86" s="16" t="s">
        <v>2712</v>
      </c>
      <c r="I86" s="1">
        <f>IF(A1L479C1=0,0,A1L479C2 / A1L479C1)</f>
        <v>3.2837985738499047E-2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408030</v>
      </c>
      <c r="F87" s="16" t="s">
        <v>2714</v>
      </c>
      <c r="G87" s="17">
        <f>(A1L478C2 - A1L479C2)</f>
        <v>61116</v>
      </c>
      <c r="H87" s="16" t="s">
        <v>2715</v>
      </c>
      <c r="I87" s="1">
        <f>IF(A1L480C1=0,0,A1L480C2 / A1L480C1)</f>
        <v>0.14978310418351592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65292853</v>
      </c>
      <c r="F88" s="16" t="s">
        <v>2609</v>
      </c>
      <c r="G88" s="15">
        <v>422482</v>
      </c>
      <c r="H88" s="16" t="s">
        <v>2716</v>
      </c>
      <c r="I88" s="1">
        <f>IF(A1L481C1=0,0,A1L481C2 / A1L481C1)</f>
        <v>6.4705703700832307E-3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869600</v>
      </c>
      <c r="F89" s="16" t="s">
        <v>2609</v>
      </c>
      <c r="G89" s="15">
        <v>325425</v>
      </c>
      <c r="H89" s="16" t="s">
        <v>2717</v>
      </c>
      <c r="I89" s="1">
        <f>IF(A1L482C1=0,0,A1L482C2 / A1L482C1)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9C3AD9-DC0C-4437-BDA4-58B589303651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26.2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32.200000000000003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42D32F-4E1E-4C07-9D15-769EFDA28BA3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5F9ED4-416B-4827-8F85-9F84AA6B5405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0.26503373457940388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0.26506282473317255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0.26346372123068129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0.27455006147673733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0.27585161202264602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0.26504799375074867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0.26450475518182814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0.26710961413973094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0.2688554030952911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22.748000000000001</v>
      </c>
      <c r="F9" s="16" t="s">
        <v>2959</v>
      </c>
      <c r="G9" s="6">
        <v>38.652000000000001</v>
      </c>
      <c r="H9" s="16" t="s">
        <v>2959</v>
      </c>
      <c r="I9" s="6">
        <v>25.24</v>
      </c>
      <c r="J9" s="16" t="s">
        <v>2959</v>
      </c>
      <c r="K9" s="6">
        <v>16.670999999999999</v>
      </c>
      <c r="L9" s="16" t="s">
        <v>3025</v>
      </c>
      <c r="M9" s="1">
        <f>(A1L542C1 * 2 + A1L542C2 + A1L542C3)</f>
        <v>109.38799999999999</v>
      </c>
      <c r="N9" s="16" t="s">
        <v>3026</v>
      </c>
      <c r="O9" s="1">
        <f>(A1L542C4 * 2 + A1L542C2 + A1L542C3)</f>
        <v>97.233999999999995</v>
      </c>
      <c r="P9" s="16" t="s">
        <v>3027</v>
      </c>
      <c r="Q9" s="1">
        <f>(A1L542C1 + A1L542C2 + A1L542C3 + A1L542C4)</f>
        <v>103.31100000000001</v>
      </c>
      <c r="R9" s="16" t="s">
        <v>3028</v>
      </c>
      <c r="S9" s="18">
        <f>IF(A1L542C5 &lt;&gt; 0,A1L542C6 / A1L542C5,0)</f>
        <v>0.88889092039346185</v>
      </c>
      <c r="T9" s="16" t="s">
        <v>3029</v>
      </c>
      <c r="U9" s="18">
        <f>IF(A1L542C8 = 0,A1L556C8, A1L542C8)</f>
        <v>0.88889092039346185</v>
      </c>
      <c r="V9" s="16" t="s">
        <v>2965</v>
      </c>
      <c r="W9" s="6">
        <v>24.954999999999998</v>
      </c>
      <c r="X9" s="16" t="s">
        <v>2965</v>
      </c>
      <c r="Y9" s="6">
        <v>44.021000000000001</v>
      </c>
      <c r="Z9" s="16" t="s">
        <v>2965</v>
      </c>
      <c r="AA9" s="6">
        <v>24.931999999999999</v>
      </c>
      <c r="AB9" s="16" t="s">
        <v>2965</v>
      </c>
      <c r="AC9" s="6">
        <v>17.187000000000001</v>
      </c>
      <c r="AD9" s="16" t="s">
        <v>3030</v>
      </c>
      <c r="AE9" s="1">
        <f>(A1L542C10 * 2 + A1L542C11 + A1L542C12)</f>
        <v>118.863</v>
      </c>
      <c r="AF9" s="16" t="s">
        <v>3031</v>
      </c>
      <c r="AG9" s="1">
        <f>(A1L542C13 * 2 + A1L542C11 + A1L542C12)</f>
        <v>103.32700000000001</v>
      </c>
      <c r="AH9" s="16" t="s">
        <v>3032</v>
      </c>
      <c r="AI9" s="1">
        <f>(A1L542C10 + A1L542C11 + A1L542C12 + A1L542C13)</f>
        <v>111.095</v>
      </c>
      <c r="AJ9" s="16" t="s">
        <v>3033</v>
      </c>
      <c r="AK9" s="18">
        <f>IF(A1L542C14 &lt;&gt; 0,A1L542C15 / A1L542C14,0)</f>
        <v>0.8692949025348512</v>
      </c>
      <c r="AL9" s="16" t="s">
        <v>3034</v>
      </c>
      <c r="AM9" s="18">
        <f>IF(A1L542C17 = 0,A1L556C17, A1L542C17)</f>
        <v>0.8692949025348512</v>
      </c>
      <c r="AN9" s="16" t="s">
        <v>2971</v>
      </c>
      <c r="AO9" s="6">
        <v>18.984000000000002</v>
      </c>
      <c r="AP9" s="16" t="s">
        <v>2971</v>
      </c>
      <c r="AQ9" s="6">
        <v>39.390999999999998</v>
      </c>
      <c r="AR9" s="16" t="s">
        <v>2971</v>
      </c>
      <c r="AS9" s="6">
        <v>24.393000000000001</v>
      </c>
      <c r="AT9" s="16" t="s">
        <v>2971</v>
      </c>
      <c r="AU9" s="6">
        <v>14.058</v>
      </c>
      <c r="AV9" s="16" t="s">
        <v>3035</v>
      </c>
      <c r="AW9" s="1">
        <f>(A1L542C19 * 2 + A1L542C20 + A1L542C21)</f>
        <v>101.75200000000001</v>
      </c>
      <c r="AX9" s="16" t="s">
        <v>3036</v>
      </c>
      <c r="AY9" s="1">
        <f>(A1L542C22 * 2 + A1L542C20 + A1L542C21)</f>
        <v>91.9</v>
      </c>
      <c r="AZ9" s="16" t="s">
        <v>3037</v>
      </c>
      <c r="BA9" s="1">
        <f>(A1L542C19 + A1L542C20 + A1L542C21 + A1L542C22)</f>
        <v>96.825999999999993</v>
      </c>
      <c r="BB9" s="16" t="s">
        <v>3038</v>
      </c>
      <c r="BC9" s="18">
        <f>IF(A1L542C23 &lt;&gt; 0,A1L542C24 / A1L542C23,0)</f>
        <v>0.90317635034200794</v>
      </c>
      <c r="BD9" s="16" t="s">
        <v>3039</v>
      </c>
      <c r="BE9" s="18">
        <f>IF(A1L542C26 = 0,A1L556C26, A1L542C26)</f>
        <v>0.90317635034200794</v>
      </c>
      <c r="BF9" s="16" t="s">
        <v>2977</v>
      </c>
      <c r="BG9" s="6">
        <v>24.064</v>
      </c>
      <c r="BH9" s="16" t="s">
        <v>2977</v>
      </c>
      <c r="BI9" s="6">
        <v>35.884</v>
      </c>
      <c r="BJ9" s="16" t="s">
        <v>2977</v>
      </c>
      <c r="BK9" s="6">
        <v>29.254999999999999</v>
      </c>
      <c r="BL9" s="16" t="s">
        <v>2977</v>
      </c>
      <c r="BM9" s="6">
        <v>11.946999999999999</v>
      </c>
      <c r="BN9" s="16" t="s">
        <v>3040</v>
      </c>
      <c r="BO9" s="1">
        <f>(A1L542C28 * 2 + A1L542C29 + A1L542C30)</f>
        <v>113.267</v>
      </c>
      <c r="BP9" s="16" t="s">
        <v>3041</v>
      </c>
      <c r="BQ9" s="1">
        <f>(A1L542C31 * 2 + A1L542C29 + A1L542C30)</f>
        <v>89.033000000000001</v>
      </c>
      <c r="BR9" s="16" t="s">
        <v>3042</v>
      </c>
      <c r="BS9" s="1">
        <f>(A1L542C28 + A1L542C29 + A1L542C30 + A1L542C31)</f>
        <v>101.15</v>
      </c>
      <c r="BT9" s="16" t="s">
        <v>3043</v>
      </c>
      <c r="BU9" s="18">
        <f>IF(A1L542C32 &lt;&gt; 0,A1L542C33 / A1L542C32,0)</f>
        <v>0.7860453618441382</v>
      </c>
      <c r="BV9" s="16" t="s">
        <v>3044</v>
      </c>
      <c r="BW9" s="18">
        <f>IF(A1L542C35 = 0,A1L556C35, A1L542C35)</f>
        <v>0.7860453618441382</v>
      </c>
      <c r="BX9" s="16" t="s">
        <v>2983</v>
      </c>
      <c r="BY9" s="6">
        <v>22.454000000000001</v>
      </c>
      <c r="BZ9" s="16" t="s">
        <v>2983</v>
      </c>
      <c r="CA9" s="6">
        <v>29.295999999999999</v>
      </c>
      <c r="CB9" s="16" t="s">
        <v>2983</v>
      </c>
      <c r="CC9" s="6">
        <v>25.183</v>
      </c>
      <c r="CD9" s="16" t="s">
        <v>2983</v>
      </c>
      <c r="CE9" s="6">
        <v>19.213999999999999</v>
      </c>
      <c r="CF9" s="16" t="s">
        <v>3045</v>
      </c>
      <c r="CG9" s="1">
        <f>(A1L542C37 * 2 + A1L542C38 + A1L542C39)</f>
        <v>99.387</v>
      </c>
      <c r="CH9" s="16" t="s">
        <v>3046</v>
      </c>
      <c r="CI9" s="1">
        <f>(A1L542C40 * 2 + A1L542C38 + A1L542C39)</f>
        <v>92.906999999999982</v>
      </c>
      <c r="CJ9" s="16" t="s">
        <v>3047</v>
      </c>
      <c r="CK9" s="1">
        <f>(A1L542C37 + A1L542C38 + A1L542C39 + A1L542C40)</f>
        <v>96.146999999999991</v>
      </c>
      <c r="CL9" s="16" t="s">
        <v>3048</v>
      </c>
      <c r="CM9" s="18">
        <f>IF(A1L542C41 &lt;&gt; 0,A1L542C42 / A1L542C41,0)</f>
        <v>0.93480032599836982</v>
      </c>
      <c r="CN9" s="16" t="s">
        <v>3049</v>
      </c>
      <c r="CO9" s="18">
        <f>IF(A1L542C44 = 0,A1L556C44, A1L542C44)</f>
        <v>0.93480032599836982</v>
      </c>
      <c r="CP9" s="16" t="s">
        <v>3050</v>
      </c>
      <c r="CQ9" s="18">
        <f>IF(RUN_YEARS &gt; 1,(A1L542C1 + A1L542C10) / 2, 0)</f>
        <v>23.851500000000001</v>
      </c>
      <c r="CR9" s="16" t="s">
        <v>3051</v>
      </c>
      <c r="CS9" s="18">
        <f>IF(RUN_YEARS &gt; 1,(A1L542C2 + A1L542C11) / 2, 0)</f>
        <v>41.336500000000001</v>
      </c>
      <c r="CT9" s="16" t="s">
        <v>3052</v>
      </c>
      <c r="CU9" s="18">
        <f>IF(RUN_YEARS &gt; 1,(A1L542C3 + A1L542C12) / 2, 0)</f>
        <v>25.085999999999999</v>
      </c>
      <c r="CV9" s="16" t="s">
        <v>3053</v>
      </c>
      <c r="CW9" s="18">
        <f>IF(RUN_YEARS &gt; 1,(A1L542C4 + A1L542C13) / 2, 0)</f>
        <v>16.929000000000002</v>
      </c>
      <c r="CX9" s="16" t="s">
        <v>3054</v>
      </c>
      <c r="CY9" s="18">
        <f>IF(RUN_YEARS &gt; 1,(A1L542C5 + A1L542C14) / 2, 0)</f>
        <v>114.12549999999999</v>
      </c>
      <c r="CZ9" s="16" t="s">
        <v>3055</v>
      </c>
      <c r="DA9" s="18">
        <f>IF(RUN_YEARS &gt; 1,(A1L542C6 + A1L542C15) / 2, 0)</f>
        <v>100.2805</v>
      </c>
      <c r="DB9" s="16" t="s">
        <v>3056</v>
      </c>
      <c r="DC9" s="18">
        <f>IF(RUN_YEARS &gt; 1,(A1L542C7 + A1L542C16) / 2, 0)</f>
        <v>107.203</v>
      </c>
      <c r="DD9" s="16" t="s">
        <v>3057</v>
      </c>
      <c r="DE9" s="18">
        <f>IF(A1L542C50 &lt;&gt; 0,A1L542C51 / A1L542C50,0)</f>
        <v>0.87868618319306391</v>
      </c>
      <c r="DF9" s="16" t="s">
        <v>3058</v>
      </c>
      <c r="DG9" s="18">
        <f>IF(A1L542C53 = 0,A1L556C53, A1L542C53)</f>
        <v>0.87868618319306391</v>
      </c>
      <c r="DH9" s="16" t="s">
        <v>3059</v>
      </c>
      <c r="DI9" s="18">
        <f>IF(RUN_YEARS &gt; 2,(A1L542C1 + A1L542C10 + A1L542C19) / 3, 0)</f>
        <v>22.229000000000003</v>
      </c>
      <c r="DJ9" s="16" t="s">
        <v>3060</v>
      </c>
      <c r="DK9" s="18">
        <f>IF(RUN_YEARS &gt; 2,(A1L542C2 + A1L542C11 + A1L542C20) / 3, 0)</f>
        <v>40.687999999999995</v>
      </c>
      <c r="DL9" s="16" t="s">
        <v>3061</v>
      </c>
      <c r="DM9" s="18">
        <f>IF(RUN_YEARS &gt; 2,(A1L542C3 + A1L542C12 + A1L542C21) / 3, 0)</f>
        <v>24.855</v>
      </c>
      <c r="DN9" s="16" t="s">
        <v>3062</v>
      </c>
      <c r="DO9" s="18">
        <f>IF(RUN_YEARS &gt; 2,(A1L542C4 + A1L542C13 + A1L542C22) / 3, 0)</f>
        <v>15.972000000000001</v>
      </c>
      <c r="DP9" s="16" t="s">
        <v>3063</v>
      </c>
      <c r="DQ9" s="18">
        <f>IF(RUN_YEARS &gt; 2,(A1L542C5 + A1L542C14 + A1L542C23) / 3, 0)</f>
        <v>110.00099999999999</v>
      </c>
      <c r="DR9" s="16" t="s">
        <v>3064</v>
      </c>
      <c r="DS9" s="18">
        <f>IF(RUN_YEARS &gt; 2,(A1L542C6 + A1L542C15 + A1L542C24) / 3, 0)</f>
        <v>97.487000000000009</v>
      </c>
      <c r="DT9" s="16" t="s">
        <v>3065</v>
      </c>
      <c r="DU9" s="18">
        <f>IF(RUN_YEARS &gt; 2,(A1L542C7 + A1L542C16 + A1L542C25) / 3, 0)</f>
        <v>103.74399999999999</v>
      </c>
      <c r="DV9" s="16" t="s">
        <v>3066</v>
      </c>
      <c r="DW9" s="18">
        <f>IF(A1L542C59 &lt;&gt; 0,A1L542C60 / A1L542C59,0)</f>
        <v>0.88623739784183797</v>
      </c>
      <c r="DX9" s="16" t="s">
        <v>3067</v>
      </c>
      <c r="DY9" s="18">
        <f>IF(A1L542C62 = 0,A1L556C62, A1L542C62)</f>
        <v>0.88623739784183797</v>
      </c>
      <c r="DZ9" s="16" t="s">
        <v>3068</v>
      </c>
      <c r="EA9" s="18">
        <f>IF(RUN_YEARS &gt; 3,(A1L542C1 + A1L542C10 + A1L542C19 + A1L542C28) / 4, 0)</f>
        <v>22.687750000000001</v>
      </c>
      <c r="EB9" s="16" t="s">
        <v>3069</v>
      </c>
      <c r="EC9" s="18">
        <f>IF(RUN_YEARS &gt; 3,(A1L542C2 + A1L542C11 + A1L542C20 + A1L542C29) / 4, 0)</f>
        <v>39.486999999999995</v>
      </c>
      <c r="ED9" s="16" t="s">
        <v>3070</v>
      </c>
      <c r="EE9" s="18">
        <f>IF(RUN_YEARS &gt; 3,(A1L542C3 + A1L542C12 + A1L542C21 + A1L542C30) / 4, 0)</f>
        <v>25.954999999999998</v>
      </c>
      <c r="EF9" s="16" t="s">
        <v>3071</v>
      </c>
      <c r="EG9" s="18">
        <f>IF(RUN_YEARS &gt; 3,(A1L542C4 + A1L542C13 + A1L542C22 + A1L542C31) / 4, 0)</f>
        <v>14.96575</v>
      </c>
      <c r="EH9" s="16" t="s">
        <v>3072</v>
      </c>
      <c r="EI9" s="18">
        <f>IF(RUN_YEARS &gt; 3,(A1L542C5 + A1L542C14 + A1L542C23 + A1L542C32) / 4, 0)</f>
        <v>110.8175</v>
      </c>
      <c r="EJ9" s="16" t="s">
        <v>3073</v>
      </c>
      <c r="EK9" s="18">
        <f>IF(RUN_YEARS &gt; 3,(A1L542C6 + A1L542C15 + A1L542C24 + A1L542C33) / 4, 0)</f>
        <v>95.373500000000007</v>
      </c>
      <c r="EL9" s="16" t="s">
        <v>3074</v>
      </c>
      <c r="EM9" s="18">
        <f>IF(RUN_YEARS &gt; 3,(A1L542C7 + A1L542C16 + A1L542C25 + A1L542C34) / 4, 0)</f>
        <v>103.09549999999999</v>
      </c>
      <c r="EN9" s="16" t="s">
        <v>3075</v>
      </c>
      <c r="EO9" s="18">
        <f>IF(A1L542C68 &lt;&gt; 0,A1L542C69 / A1L542C68,0)</f>
        <v>0.86063572991630388</v>
      </c>
      <c r="EP9" s="16" t="s">
        <v>3076</v>
      </c>
      <c r="EQ9" s="18">
        <f>IF(A1L542C71 = 0,A1L556C71, A1L542C71)</f>
        <v>0.86063572991630388</v>
      </c>
      <c r="ER9" s="16" t="s">
        <v>3077</v>
      </c>
      <c r="ES9" s="18">
        <f>IF(RUN_YEARS &gt; 4,(A1L542C1 + A1L542C10 + A1L542C19 + A1L542C28 + A1L542C37) / 5, 0)</f>
        <v>22.641000000000002</v>
      </c>
      <c r="ET9" s="16" t="s">
        <v>3078</v>
      </c>
      <c r="EU9" s="18">
        <f>IF(RUN_YEARS &gt; 4,(A1L542C2 + A1L542C11 + A1L542C20 + A1L542C29 + A1L542C38) / 5, 0)</f>
        <v>37.448799999999991</v>
      </c>
      <c r="EV9" s="16" t="s">
        <v>3079</v>
      </c>
      <c r="EW9" s="18">
        <f>IF(RUN_YEARS &gt; 4,(A1L542C3 + A1L542C12 + A1L542C21 + A1L542C30 + A1L542C39) / 5, 0)</f>
        <v>25.800599999999996</v>
      </c>
      <c r="EX9" s="16" t="s">
        <v>3080</v>
      </c>
      <c r="EY9" s="18">
        <f>IF(RUN_YEARS &gt; 4,(A1L542C4 + A1L542C13 + A1L542C22 + A1L542C31 + A1L542C40) / 5, 0)</f>
        <v>15.8154</v>
      </c>
      <c r="EZ9" s="16" t="s">
        <v>3081</v>
      </c>
      <c r="FA9" s="18">
        <f>IF(RUN_YEARS &gt; 4,(A1L542C5 + A1L542C14 + A1L542C23 + A1L542C32 + A1L542C41) / 5, 0)</f>
        <v>108.53139999999999</v>
      </c>
      <c r="FB9" s="16" t="s">
        <v>3082</v>
      </c>
      <c r="FC9" s="18">
        <f>IF(RUN_YEARS &gt; 4,(A1L542C6 + A1L542C15 + A1L542C24 + A1L542C33 + A1L542C42) / 5, 0)</f>
        <v>94.880200000000002</v>
      </c>
      <c r="FD9" s="16" t="s">
        <v>3083</v>
      </c>
      <c r="FE9" s="18">
        <f>IF(RUN_YEARS &gt; 4,(A1L542C7 + A1L542C16 + A1L542C25 + A1L542C34 + A1L542C43) / 5, 0)</f>
        <v>101.70579999999998</v>
      </c>
      <c r="FF9" s="16" t="s">
        <v>3084</v>
      </c>
      <c r="FG9" s="18">
        <f>IF(A1L542C77 &lt;&gt; 0,A1L542C78 / A1L542C77,0)</f>
        <v>0.87421888964852579</v>
      </c>
      <c r="FH9" s="16" t="s">
        <v>3085</v>
      </c>
      <c r="FI9" s="18">
        <f>IF(A1L542C80 = 0,A1L556C80, A1L542C80)</f>
        <v>0.87421888964852579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172.94900000000001</v>
      </c>
      <c r="F10" s="16" t="s">
        <v>2959</v>
      </c>
      <c r="G10" s="6">
        <v>211.81899999999999</v>
      </c>
      <c r="H10" s="16" t="s">
        <v>2959</v>
      </c>
      <c r="I10" s="6">
        <v>198.04599999999999</v>
      </c>
      <c r="J10" s="16" t="s">
        <v>2959</v>
      </c>
      <c r="K10" s="6">
        <v>127.13500000000001</v>
      </c>
      <c r="L10" s="16" t="s">
        <v>3086</v>
      </c>
      <c r="M10" s="1">
        <f>(A1L543C1 * 2 + A1L543C2 + A1L543C3)</f>
        <v>755.76299999999992</v>
      </c>
      <c r="N10" s="16" t="s">
        <v>3087</v>
      </c>
      <c r="O10" s="1">
        <f>(A1L543C4 * 2 + A1L543C2 + A1L543C3)</f>
        <v>664.13499999999999</v>
      </c>
      <c r="P10" s="16" t="s">
        <v>3088</v>
      </c>
      <c r="Q10" s="1">
        <f>(A1L543C1 + A1L543C2 + A1L543C3 + A1L543C4)</f>
        <v>709.94900000000007</v>
      </c>
      <c r="R10" s="16" t="s">
        <v>3089</v>
      </c>
      <c r="S10" s="18">
        <f>IF(A1L543C5 &lt;&gt; 0,A1L543C6 / A1L543C5,0)</f>
        <v>0.8787609343140641</v>
      </c>
      <c r="T10" s="16" t="s">
        <v>3090</v>
      </c>
      <c r="U10" s="18">
        <f>IF(A1L543C8 = 0,A1L556C8, A1L543C8)</f>
        <v>0.8787609343140641</v>
      </c>
      <c r="V10" s="16" t="s">
        <v>2965</v>
      </c>
      <c r="W10" s="6">
        <v>176.29599999999999</v>
      </c>
      <c r="X10" s="16" t="s">
        <v>2965</v>
      </c>
      <c r="Y10" s="6">
        <v>200.89599999999999</v>
      </c>
      <c r="Z10" s="16" t="s">
        <v>2965</v>
      </c>
      <c r="AA10" s="6">
        <v>215.4</v>
      </c>
      <c r="AB10" s="16" t="s">
        <v>2965</v>
      </c>
      <c r="AC10" s="6">
        <v>127.792</v>
      </c>
      <c r="AD10" s="16" t="s">
        <v>3091</v>
      </c>
      <c r="AE10" s="1">
        <f>(A1L543C10 * 2 + A1L543C11 + A1L543C12)</f>
        <v>768.88799999999992</v>
      </c>
      <c r="AF10" s="16" t="s">
        <v>3092</v>
      </c>
      <c r="AG10" s="1">
        <f>(A1L543C13 * 2 + A1L543C11 + A1L543C12)</f>
        <v>671.88</v>
      </c>
      <c r="AH10" s="16" t="s">
        <v>3093</v>
      </c>
      <c r="AI10" s="1">
        <f>(A1L543C10 + A1L543C11 + A1L543C12 + A1L543C13)</f>
        <v>720.38400000000001</v>
      </c>
      <c r="AJ10" s="16" t="s">
        <v>3094</v>
      </c>
      <c r="AK10" s="18">
        <f>IF(A1L543C14 &lt;&gt; 0,A1L543C15 / A1L543C14,0)</f>
        <v>0.87383338015419676</v>
      </c>
      <c r="AL10" s="16" t="s">
        <v>3095</v>
      </c>
      <c r="AM10" s="18">
        <f>IF(A1L543C17 = 0,A1L556C17, A1L543C17)</f>
        <v>0.87383338015419676</v>
      </c>
      <c r="AN10" s="16" t="s">
        <v>2971</v>
      </c>
      <c r="AO10" s="6">
        <v>124.932</v>
      </c>
      <c r="AP10" s="16" t="s">
        <v>2971</v>
      </c>
      <c r="AQ10" s="6">
        <v>163.94200000000001</v>
      </c>
      <c r="AR10" s="16" t="s">
        <v>2971</v>
      </c>
      <c r="AS10" s="6">
        <v>186.62200000000001</v>
      </c>
      <c r="AT10" s="16" t="s">
        <v>2971</v>
      </c>
      <c r="AU10" s="6">
        <v>102.76</v>
      </c>
      <c r="AV10" s="16" t="s">
        <v>3096</v>
      </c>
      <c r="AW10" s="1">
        <f>(A1L543C19 * 2 + A1L543C20 + A1L543C21)</f>
        <v>600.42800000000011</v>
      </c>
      <c r="AX10" s="16" t="s">
        <v>3097</v>
      </c>
      <c r="AY10" s="1">
        <f>(A1L543C22 * 2 + A1L543C20 + A1L543C21)</f>
        <v>556.08400000000006</v>
      </c>
      <c r="AZ10" s="16" t="s">
        <v>3098</v>
      </c>
      <c r="BA10" s="1">
        <f>(A1L543C19 + A1L543C20 + A1L543C21 + A1L543C22)</f>
        <v>578.25600000000009</v>
      </c>
      <c r="BB10" s="16" t="s">
        <v>3099</v>
      </c>
      <c r="BC10" s="18">
        <f>IF(A1L543C23 &lt;&gt; 0,A1L543C24 / A1L543C23,0)</f>
        <v>0.9261460158420326</v>
      </c>
      <c r="BD10" s="16" t="s">
        <v>3100</v>
      </c>
      <c r="BE10" s="18">
        <f>IF(A1L543C26 = 0,A1L556C26, A1L543C26)</f>
        <v>0.9261460158420326</v>
      </c>
      <c r="BF10" s="16" t="s">
        <v>2977</v>
      </c>
      <c r="BG10" s="6">
        <v>183.86799999999999</v>
      </c>
      <c r="BH10" s="16" t="s">
        <v>2977</v>
      </c>
      <c r="BI10" s="6">
        <v>190.84200000000001</v>
      </c>
      <c r="BJ10" s="16" t="s">
        <v>2977</v>
      </c>
      <c r="BK10" s="6">
        <v>234.25399999999999</v>
      </c>
      <c r="BL10" s="16" t="s">
        <v>2977</v>
      </c>
      <c r="BM10" s="6">
        <v>125.37</v>
      </c>
      <c r="BN10" s="16" t="s">
        <v>3101</v>
      </c>
      <c r="BO10" s="1">
        <f>(A1L543C28 * 2 + A1L543C29 + A1L543C30)</f>
        <v>792.83199999999999</v>
      </c>
      <c r="BP10" s="16" t="s">
        <v>3102</v>
      </c>
      <c r="BQ10" s="1">
        <f>(A1L543C31 * 2 + A1L543C29 + A1L543C30)</f>
        <v>675.83600000000001</v>
      </c>
      <c r="BR10" s="16" t="s">
        <v>3103</v>
      </c>
      <c r="BS10" s="1">
        <f>(A1L543C28 + A1L543C29 + A1L543C30 + A1L543C31)</f>
        <v>734.33400000000006</v>
      </c>
      <c r="BT10" s="16" t="s">
        <v>3104</v>
      </c>
      <c r="BU10" s="18">
        <f>IF(A1L543C32 &lt;&gt; 0,A1L543C33 / A1L543C32,0)</f>
        <v>0.85243279786890547</v>
      </c>
      <c r="BV10" s="16" t="s">
        <v>3105</v>
      </c>
      <c r="BW10" s="18">
        <f>IF(A1L543C35 = 0,A1L556C35, A1L543C35)</f>
        <v>0.85243279786890547</v>
      </c>
      <c r="BX10" s="16" t="s">
        <v>2983</v>
      </c>
      <c r="BY10" s="6">
        <v>187.251</v>
      </c>
      <c r="BZ10" s="16" t="s">
        <v>2983</v>
      </c>
      <c r="CA10" s="6">
        <v>203.27</v>
      </c>
      <c r="CB10" s="16" t="s">
        <v>2983</v>
      </c>
      <c r="CC10" s="6">
        <v>252.441</v>
      </c>
      <c r="CD10" s="16" t="s">
        <v>2983</v>
      </c>
      <c r="CE10" s="6">
        <v>135.13499999999999</v>
      </c>
      <c r="CF10" s="16" t="s">
        <v>3106</v>
      </c>
      <c r="CG10" s="1">
        <f>(A1L543C37 * 2 + A1L543C38 + A1L543C39)</f>
        <v>830.21300000000008</v>
      </c>
      <c r="CH10" s="16" t="s">
        <v>3107</v>
      </c>
      <c r="CI10" s="1">
        <f>(A1L543C40 * 2 + A1L543C38 + A1L543C39)</f>
        <v>725.98099999999999</v>
      </c>
      <c r="CJ10" s="16" t="s">
        <v>3108</v>
      </c>
      <c r="CK10" s="1">
        <f>(A1L543C37 + A1L543C38 + A1L543C39 + A1L543C40)</f>
        <v>778.09699999999998</v>
      </c>
      <c r="CL10" s="16" t="s">
        <v>3109</v>
      </c>
      <c r="CM10" s="18">
        <f>IF(A1L543C41 &lt;&gt; 0,A1L543C42 / A1L543C41,0)</f>
        <v>0.87445149618230489</v>
      </c>
      <c r="CN10" s="16" t="s">
        <v>3110</v>
      </c>
      <c r="CO10" s="18">
        <f>IF(A1L543C44 = 0,A1L556C44, A1L543C44)</f>
        <v>0.87445149618230489</v>
      </c>
      <c r="CP10" s="16" t="s">
        <v>3111</v>
      </c>
      <c r="CQ10" s="18">
        <f>IF(RUN_YEARS &gt; 1,(A1L543C1 + A1L543C10) / 2, 0)</f>
        <v>174.6225</v>
      </c>
      <c r="CR10" s="16" t="s">
        <v>3112</v>
      </c>
      <c r="CS10" s="18">
        <f>IF(RUN_YEARS &gt; 1,(A1L543C2 + A1L543C11) / 2, 0)</f>
        <v>206.35749999999999</v>
      </c>
      <c r="CT10" s="16" t="s">
        <v>3113</v>
      </c>
      <c r="CU10" s="18">
        <f>IF(RUN_YEARS &gt; 1,(A1L543C3 + A1L543C12) / 2, 0)</f>
        <v>206.72300000000001</v>
      </c>
      <c r="CV10" s="16" t="s">
        <v>3114</v>
      </c>
      <c r="CW10" s="18">
        <f>IF(RUN_YEARS &gt; 1,(A1L543C4 + A1L543C13) / 2, 0)</f>
        <v>127.46350000000001</v>
      </c>
      <c r="CX10" s="16" t="s">
        <v>3115</v>
      </c>
      <c r="CY10" s="18">
        <f>IF(RUN_YEARS &gt; 1,(A1L543C5 + A1L543C14) / 2, 0)</f>
        <v>762.32549999999992</v>
      </c>
      <c r="CZ10" s="16" t="s">
        <v>3116</v>
      </c>
      <c r="DA10" s="18">
        <f>IF(RUN_YEARS &gt; 1,(A1L543C6 + A1L543C15) / 2, 0)</f>
        <v>668.00749999999994</v>
      </c>
      <c r="DB10" s="16" t="s">
        <v>3117</v>
      </c>
      <c r="DC10" s="18">
        <f>IF(RUN_YEARS &gt; 1,(A1L543C7 + A1L543C16) / 2, 0)</f>
        <v>715.16650000000004</v>
      </c>
      <c r="DD10" s="16" t="s">
        <v>3118</v>
      </c>
      <c r="DE10" s="18">
        <f>IF(A1L543C50 &lt;&gt; 0,A1L543C51 / A1L543C50,0)</f>
        <v>0.8762759477414831</v>
      </c>
      <c r="DF10" s="16" t="s">
        <v>3119</v>
      </c>
      <c r="DG10" s="18">
        <f>IF(A1L543C53 = 0,A1L556C53, A1L543C53)</f>
        <v>0.8762759477414831</v>
      </c>
      <c r="DH10" s="16" t="s">
        <v>3120</v>
      </c>
      <c r="DI10" s="18">
        <f>IF(RUN_YEARS &gt; 2,(A1L543C1 + A1L543C10 + A1L543C19) / 3, 0)</f>
        <v>158.059</v>
      </c>
      <c r="DJ10" s="16" t="s">
        <v>3121</v>
      </c>
      <c r="DK10" s="18">
        <f>IF(RUN_YEARS &gt; 2,(A1L543C2 + A1L543C11 + A1L543C20) / 3, 0)</f>
        <v>192.21899999999997</v>
      </c>
      <c r="DL10" s="16" t="s">
        <v>3122</v>
      </c>
      <c r="DM10" s="18">
        <f>IF(RUN_YEARS &gt; 2,(A1L543C3 + A1L543C12 + A1L543C21) / 3, 0)</f>
        <v>200.02266666666665</v>
      </c>
      <c r="DN10" s="16" t="s">
        <v>3123</v>
      </c>
      <c r="DO10" s="18">
        <f>IF(RUN_YEARS &gt; 2,(A1L543C4 + A1L543C13 + A1L543C22) / 3, 0)</f>
        <v>119.229</v>
      </c>
      <c r="DP10" s="16" t="s">
        <v>3124</v>
      </c>
      <c r="DQ10" s="18">
        <f>IF(RUN_YEARS &gt; 2,(A1L543C5 + A1L543C14 + A1L543C23) / 3, 0)</f>
        <v>708.35966666666661</v>
      </c>
      <c r="DR10" s="16" t="s">
        <v>3125</v>
      </c>
      <c r="DS10" s="18">
        <f>IF(RUN_YEARS &gt; 2,(A1L543C6 + A1L543C15 + A1L543C24) / 3, 0)</f>
        <v>630.69966666666664</v>
      </c>
      <c r="DT10" s="16" t="s">
        <v>3126</v>
      </c>
      <c r="DU10" s="18">
        <f>IF(RUN_YEARS &gt; 2,(A1L543C7 + A1L543C16 + A1L543C25) / 3, 0)</f>
        <v>669.52966666666669</v>
      </c>
      <c r="DV10" s="16" t="s">
        <v>3127</v>
      </c>
      <c r="DW10" s="18">
        <f>IF(A1L543C59 &lt;&gt; 0,A1L543C60 / A1L543C59,0)</f>
        <v>0.89036642873041427</v>
      </c>
      <c r="DX10" s="16" t="s">
        <v>3128</v>
      </c>
      <c r="DY10" s="18">
        <f>IF(A1L543C62 = 0,A1L556C62, A1L543C62)</f>
        <v>0.89036642873041427</v>
      </c>
      <c r="DZ10" s="16" t="s">
        <v>3129</v>
      </c>
      <c r="EA10" s="18">
        <f>IF(RUN_YEARS &gt; 3,(A1L543C1 + A1L543C10 + A1L543C19 + A1L543C28) / 4, 0)</f>
        <v>164.51125000000002</v>
      </c>
      <c r="EB10" s="16" t="s">
        <v>3130</v>
      </c>
      <c r="EC10" s="18">
        <f>IF(RUN_YEARS &gt; 3,(A1L543C2 + A1L543C11 + A1L543C20 + A1L543C29) / 4, 0)</f>
        <v>191.87474999999998</v>
      </c>
      <c r="ED10" s="16" t="s">
        <v>3131</v>
      </c>
      <c r="EE10" s="18">
        <f>IF(RUN_YEARS &gt; 3,(A1L543C3 + A1L543C12 + A1L543C21 + A1L543C30) / 4, 0)</f>
        <v>208.5805</v>
      </c>
      <c r="EF10" s="16" t="s">
        <v>3132</v>
      </c>
      <c r="EG10" s="18">
        <f>IF(RUN_YEARS &gt; 3,(A1L543C4 + A1L543C13 + A1L543C22 + A1L543C31) / 4, 0)</f>
        <v>120.76425</v>
      </c>
      <c r="EH10" s="16" t="s">
        <v>3133</v>
      </c>
      <c r="EI10" s="18">
        <f>IF(RUN_YEARS &gt; 3,(A1L543C5 + A1L543C14 + A1L543C23 + A1L543C32) / 4, 0)</f>
        <v>729.4777499999999</v>
      </c>
      <c r="EJ10" s="16" t="s">
        <v>3134</v>
      </c>
      <c r="EK10" s="18">
        <f>IF(RUN_YEARS &gt; 3,(A1L543C6 + A1L543C15 + A1L543C24 + A1L543C33) / 4, 0)</f>
        <v>641.98374999999999</v>
      </c>
      <c r="EL10" s="16" t="s">
        <v>3135</v>
      </c>
      <c r="EM10" s="18">
        <f>IF(RUN_YEARS &gt; 3,(A1L543C7 + A1L543C16 + A1L543C25 + A1L543C34) / 4, 0)</f>
        <v>685.73075000000006</v>
      </c>
      <c r="EN10" s="16" t="s">
        <v>3136</v>
      </c>
      <c r="EO10" s="18">
        <f>IF(A1L543C68 &lt;&gt; 0,A1L543C69 / A1L543C68,0)</f>
        <v>0.88005939865883509</v>
      </c>
      <c r="EP10" s="16" t="s">
        <v>3137</v>
      </c>
      <c r="EQ10" s="18">
        <f>IF(A1L543C71 = 0,A1L556C71, A1L543C71)</f>
        <v>0.88005939865883509</v>
      </c>
      <c r="ER10" s="16" t="s">
        <v>3138</v>
      </c>
      <c r="ES10" s="18">
        <f>IF(RUN_YEARS &gt; 4,(A1L543C1 + A1L543C10 + A1L543C19 + A1L543C28 + A1L543C37) / 5, 0)</f>
        <v>169.0592</v>
      </c>
      <c r="ET10" s="16" t="s">
        <v>3139</v>
      </c>
      <c r="EU10" s="18">
        <f>IF(RUN_YEARS &gt; 4,(A1L543C2 + A1L543C11 + A1L543C20 + A1L543C29 + A1L543C38) / 5, 0)</f>
        <v>194.15379999999999</v>
      </c>
      <c r="EV10" s="16" t="s">
        <v>3140</v>
      </c>
      <c r="EW10" s="18">
        <f>IF(RUN_YEARS &gt; 4,(A1L543C3 + A1L543C12 + A1L543C21 + A1L543C30 + A1L543C39) / 5, 0)</f>
        <v>217.3526</v>
      </c>
      <c r="EX10" s="16" t="s">
        <v>3141</v>
      </c>
      <c r="EY10" s="18">
        <f>IF(RUN_YEARS &gt; 4,(A1L543C4 + A1L543C13 + A1L543C22 + A1L543C31 + A1L543C40) / 5, 0)</f>
        <v>123.6384</v>
      </c>
      <c r="EZ10" s="16" t="s">
        <v>3142</v>
      </c>
      <c r="FA10" s="18">
        <f>IF(RUN_YEARS &gt; 4,(A1L543C5 + A1L543C14 + A1L543C23 + A1L543C32 + A1L543C41) / 5, 0)</f>
        <v>749.62479999999994</v>
      </c>
      <c r="FB10" s="16" t="s">
        <v>3143</v>
      </c>
      <c r="FC10" s="18">
        <f>IF(RUN_YEARS &gt; 4,(A1L543C6 + A1L543C15 + A1L543C24 + A1L543C33 + A1L543C42) / 5, 0)</f>
        <v>658.78320000000008</v>
      </c>
      <c r="FD10" s="16" t="s">
        <v>3144</v>
      </c>
      <c r="FE10" s="18">
        <f>IF(RUN_YEARS &gt; 4,(A1L543C7 + A1L543C16 + A1L543C25 + A1L543C34 + A1L543C43) / 5, 0)</f>
        <v>704.20400000000006</v>
      </c>
      <c r="FF10" s="16" t="s">
        <v>3145</v>
      </c>
      <c r="FG10" s="18">
        <f>IF(A1L543C77 &lt;&gt; 0,A1L543C78 / A1L543C77,0)</f>
        <v>0.87881724297275132</v>
      </c>
      <c r="FH10" s="16" t="s">
        <v>3146</v>
      </c>
      <c r="FI10" s="18">
        <f>IF(A1L543C80 = 0,A1L556C80, A1L543C80)</f>
        <v>0.87881724297275132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1555.904</v>
      </c>
      <c r="F11" s="16" t="s">
        <v>2959</v>
      </c>
      <c r="G11" s="6">
        <v>511.70499999999998</v>
      </c>
      <c r="H11" s="16" t="s">
        <v>2959</v>
      </c>
      <c r="I11" s="6">
        <v>135.56899999999999</v>
      </c>
      <c r="J11" s="16" t="s">
        <v>2959</v>
      </c>
      <c r="K11" s="6">
        <v>7.4880000000000004</v>
      </c>
      <c r="L11" s="16" t="s">
        <v>3147</v>
      </c>
      <c r="M11" s="1">
        <f>(A1L544C1 * 2 + A1L544C2 + A1L544C3)</f>
        <v>3759.0819999999999</v>
      </c>
      <c r="N11" s="16" t="s">
        <v>3148</v>
      </c>
      <c r="O11" s="1">
        <f>(A1L544C4 * 2 + A1L544C2 + A1L544C3)</f>
        <v>662.25</v>
      </c>
      <c r="P11" s="16" t="s">
        <v>3149</v>
      </c>
      <c r="Q11" s="1">
        <f>(A1L544C1 + A1L544C2 + A1L544C3 + A1L544C4)</f>
        <v>2210.6659999999997</v>
      </c>
      <c r="R11" s="16" t="s">
        <v>3150</v>
      </c>
      <c r="S11" s="18">
        <f>IF(A1L544C5 &lt;&gt; 0,A1L544C6 / A1L544C5,0)</f>
        <v>0.17617333168044752</v>
      </c>
      <c r="T11" s="16" t="s">
        <v>3151</v>
      </c>
      <c r="U11" s="18">
        <f>IF(A1L544C8 = 0,A1L556C8, A1L544C8)</f>
        <v>0.17617333168044752</v>
      </c>
      <c r="V11" s="16" t="s">
        <v>2965</v>
      </c>
      <c r="W11" s="6">
        <v>1463.587</v>
      </c>
      <c r="X11" s="16" t="s">
        <v>2965</v>
      </c>
      <c r="Y11" s="6">
        <v>691.68399999999997</v>
      </c>
      <c r="Z11" s="16" t="s">
        <v>2965</v>
      </c>
      <c r="AA11" s="6">
        <v>175.91900000000001</v>
      </c>
      <c r="AB11" s="16" t="s">
        <v>2965</v>
      </c>
      <c r="AC11" s="6">
        <v>12.006</v>
      </c>
      <c r="AD11" s="16" t="s">
        <v>3152</v>
      </c>
      <c r="AE11" s="1">
        <f>(A1L544C10 * 2 + A1L544C11 + A1L544C12)</f>
        <v>3794.777</v>
      </c>
      <c r="AF11" s="16" t="s">
        <v>3153</v>
      </c>
      <c r="AG11" s="1">
        <f>(A1L544C13 * 2 + A1L544C11 + A1L544C12)</f>
        <v>891.6149999999999</v>
      </c>
      <c r="AH11" s="16" t="s">
        <v>3154</v>
      </c>
      <c r="AI11" s="1">
        <f>(A1L544C10 + A1L544C11 + A1L544C12 + A1L544C13)</f>
        <v>2343.1959999999995</v>
      </c>
      <c r="AJ11" s="16" t="s">
        <v>3155</v>
      </c>
      <c r="AK11" s="18">
        <f>IF(A1L544C14 &lt;&gt; 0,A1L544C15 / A1L544C14,0)</f>
        <v>0.23495847055044339</v>
      </c>
      <c r="AL11" s="16" t="s">
        <v>3156</v>
      </c>
      <c r="AM11" s="18">
        <f>IF(A1L544C17 = 0,A1L556C17, A1L544C17)</f>
        <v>0.23495847055044339</v>
      </c>
      <c r="AN11" s="16" t="s">
        <v>2971</v>
      </c>
      <c r="AO11" s="6">
        <v>1467.058</v>
      </c>
      <c r="AP11" s="16" t="s">
        <v>2971</v>
      </c>
      <c r="AQ11" s="6">
        <v>766.76400000000001</v>
      </c>
      <c r="AR11" s="16" t="s">
        <v>2971</v>
      </c>
      <c r="AS11" s="6">
        <v>240.136</v>
      </c>
      <c r="AT11" s="16" t="s">
        <v>2971</v>
      </c>
      <c r="AU11" s="6">
        <v>11.201000000000001</v>
      </c>
      <c r="AV11" s="16" t="s">
        <v>3157</v>
      </c>
      <c r="AW11" s="1">
        <f>(A1L544C19 * 2 + A1L544C20 + A1L544C21)</f>
        <v>3941.0160000000001</v>
      </c>
      <c r="AX11" s="16" t="s">
        <v>3158</v>
      </c>
      <c r="AY11" s="1">
        <f>(A1L544C22 * 2 + A1L544C20 + A1L544C21)</f>
        <v>1029.3020000000001</v>
      </c>
      <c r="AZ11" s="16" t="s">
        <v>3159</v>
      </c>
      <c r="BA11" s="1">
        <f>(A1L544C19 + A1L544C20 + A1L544C21 + A1L544C22)</f>
        <v>2485.1590000000001</v>
      </c>
      <c r="BB11" s="16" t="s">
        <v>3160</v>
      </c>
      <c r="BC11" s="18">
        <f>IF(A1L544C23 &lt;&gt; 0,A1L544C24 / A1L544C23,0)</f>
        <v>0.26117681328875603</v>
      </c>
      <c r="BD11" s="16" t="s">
        <v>3161</v>
      </c>
      <c r="BE11" s="18">
        <f>IF(A1L544C26 = 0,A1L556C26, A1L544C26)</f>
        <v>0.26117681328875603</v>
      </c>
      <c r="BF11" s="16" t="s">
        <v>2977</v>
      </c>
      <c r="BG11" s="6">
        <v>1917.1890000000001</v>
      </c>
      <c r="BH11" s="16" t="s">
        <v>2977</v>
      </c>
      <c r="BI11" s="6">
        <v>899.01099999999997</v>
      </c>
      <c r="BJ11" s="16" t="s">
        <v>2977</v>
      </c>
      <c r="BK11" s="6">
        <v>288.66300000000001</v>
      </c>
      <c r="BL11" s="16" t="s">
        <v>2977</v>
      </c>
      <c r="BM11" s="6">
        <v>16.933</v>
      </c>
      <c r="BN11" s="16" t="s">
        <v>3162</v>
      </c>
      <c r="BO11" s="1">
        <f>(A1L544C28 * 2 + A1L544C29 + A1L544C30)</f>
        <v>5022.0519999999997</v>
      </c>
      <c r="BP11" s="16" t="s">
        <v>3163</v>
      </c>
      <c r="BQ11" s="1">
        <f>(A1L544C31 * 2 + A1L544C29 + A1L544C30)</f>
        <v>1221.54</v>
      </c>
      <c r="BR11" s="16" t="s">
        <v>3164</v>
      </c>
      <c r="BS11" s="1">
        <f>(A1L544C28 + A1L544C29 + A1L544C30 + A1L544C31)</f>
        <v>3121.7959999999998</v>
      </c>
      <c r="BT11" s="16" t="s">
        <v>3165</v>
      </c>
      <c r="BU11" s="18">
        <f>IF(A1L544C32 &lt;&gt; 0,A1L544C33 / A1L544C32,0)</f>
        <v>0.24323523531815283</v>
      </c>
      <c r="BV11" s="16" t="s">
        <v>3166</v>
      </c>
      <c r="BW11" s="18">
        <f>IF(A1L544C35 = 0,A1L556C35, A1L544C35)</f>
        <v>0.24323523531815283</v>
      </c>
      <c r="BX11" s="16" t="s">
        <v>2983</v>
      </c>
      <c r="BY11" s="6">
        <v>1758.441</v>
      </c>
      <c r="BZ11" s="16" t="s">
        <v>2983</v>
      </c>
      <c r="CA11" s="6">
        <v>889.971</v>
      </c>
      <c r="CB11" s="16" t="s">
        <v>2983</v>
      </c>
      <c r="CC11" s="6">
        <v>393.21899999999999</v>
      </c>
      <c r="CD11" s="16" t="s">
        <v>2983</v>
      </c>
      <c r="CE11" s="6">
        <v>22.728000000000002</v>
      </c>
      <c r="CF11" s="16" t="s">
        <v>3167</v>
      </c>
      <c r="CG11" s="1">
        <f>(A1L544C37 * 2 + A1L544C38 + A1L544C39)</f>
        <v>4800.0720000000001</v>
      </c>
      <c r="CH11" s="16" t="s">
        <v>3168</v>
      </c>
      <c r="CI11" s="1">
        <f>(A1L544C40 * 2 + A1L544C38 + A1L544C39)</f>
        <v>1328.646</v>
      </c>
      <c r="CJ11" s="16" t="s">
        <v>3169</v>
      </c>
      <c r="CK11" s="1">
        <f>(A1L544C37 + A1L544C38 + A1L544C39 + A1L544C40)</f>
        <v>3064.3590000000004</v>
      </c>
      <c r="CL11" s="16" t="s">
        <v>3170</v>
      </c>
      <c r="CM11" s="18">
        <f>IF(A1L544C41 &lt;&gt; 0,A1L544C42 / A1L544C41,0)</f>
        <v>0.27679709804352931</v>
      </c>
      <c r="CN11" s="16" t="s">
        <v>3171</v>
      </c>
      <c r="CO11" s="18">
        <f>IF(A1L544C44 = 0,A1L556C44, A1L544C44)</f>
        <v>0.27679709804352931</v>
      </c>
      <c r="CP11" s="16" t="s">
        <v>3172</v>
      </c>
      <c r="CQ11" s="18">
        <f>IF(RUN_YEARS &gt; 1,(A1L544C1 + A1L544C10) / 2, 0)</f>
        <v>1509.7455</v>
      </c>
      <c r="CR11" s="16" t="s">
        <v>3173</v>
      </c>
      <c r="CS11" s="18">
        <f>IF(RUN_YEARS &gt; 1,(A1L544C2 + A1L544C11) / 2, 0)</f>
        <v>601.69449999999995</v>
      </c>
      <c r="CT11" s="16" t="s">
        <v>3174</v>
      </c>
      <c r="CU11" s="18">
        <f>IF(RUN_YEARS &gt; 1,(A1L544C3 + A1L544C12) / 2, 0)</f>
        <v>155.744</v>
      </c>
      <c r="CV11" s="16" t="s">
        <v>3175</v>
      </c>
      <c r="CW11" s="18">
        <f>IF(RUN_YEARS &gt; 1,(A1L544C4 + A1L544C13) / 2, 0)</f>
        <v>9.7469999999999999</v>
      </c>
      <c r="CX11" s="16" t="s">
        <v>3176</v>
      </c>
      <c r="CY11" s="18">
        <f>IF(RUN_YEARS &gt; 1,(A1L544C5 + A1L544C14) / 2, 0)</f>
        <v>3776.9295000000002</v>
      </c>
      <c r="CZ11" s="16" t="s">
        <v>3177</v>
      </c>
      <c r="DA11" s="18">
        <f>IF(RUN_YEARS &gt; 1,(A1L544C6 + A1L544C15) / 2, 0)</f>
        <v>776.93249999999989</v>
      </c>
      <c r="DB11" s="16" t="s">
        <v>3178</v>
      </c>
      <c r="DC11" s="18">
        <f>IF(RUN_YEARS &gt; 1,(A1L544C7 + A1L544C16) / 2, 0)</f>
        <v>2276.9309999999996</v>
      </c>
      <c r="DD11" s="16" t="s">
        <v>3179</v>
      </c>
      <c r="DE11" s="18">
        <f>IF(A1L544C50 &lt;&gt; 0,A1L544C51 / A1L544C50,0)</f>
        <v>0.20570479274235853</v>
      </c>
      <c r="DF11" s="16" t="s">
        <v>3180</v>
      </c>
      <c r="DG11" s="18">
        <f>IF(A1L544C53 = 0,A1L556C53, A1L544C53)</f>
        <v>0.20570479274235853</v>
      </c>
      <c r="DH11" s="16" t="s">
        <v>3181</v>
      </c>
      <c r="DI11" s="18">
        <f>IF(RUN_YEARS &gt; 2,(A1L544C1 + A1L544C10 + A1L544C19) / 3, 0)</f>
        <v>1495.5163333333333</v>
      </c>
      <c r="DJ11" s="16" t="s">
        <v>3182</v>
      </c>
      <c r="DK11" s="18">
        <f>IF(RUN_YEARS &gt; 2,(A1L544C2 + A1L544C11 + A1L544C20) / 3, 0)</f>
        <v>656.71766666666656</v>
      </c>
      <c r="DL11" s="16" t="s">
        <v>3183</v>
      </c>
      <c r="DM11" s="18">
        <f>IF(RUN_YEARS &gt; 2,(A1L544C3 + A1L544C12 + A1L544C21) / 3, 0)</f>
        <v>183.87466666666668</v>
      </c>
      <c r="DN11" s="16" t="s">
        <v>3184</v>
      </c>
      <c r="DO11" s="18">
        <f>IF(RUN_YEARS &gt; 2,(A1L544C4 + A1L544C13 + A1L544C22) / 3, 0)</f>
        <v>10.231666666666667</v>
      </c>
      <c r="DP11" s="16" t="s">
        <v>3185</v>
      </c>
      <c r="DQ11" s="18">
        <f>IF(RUN_YEARS &gt; 2,(A1L544C5 + A1L544C14 + A1L544C23) / 3, 0)</f>
        <v>3831.625</v>
      </c>
      <c r="DR11" s="16" t="s">
        <v>3186</v>
      </c>
      <c r="DS11" s="18">
        <f>IF(RUN_YEARS &gt; 2,(A1L544C6 + A1L544C15 + A1L544C24) / 3, 0)</f>
        <v>861.05566666666664</v>
      </c>
      <c r="DT11" s="16" t="s">
        <v>3187</v>
      </c>
      <c r="DU11" s="18">
        <f>IF(RUN_YEARS &gt; 2,(A1L544C7 + A1L544C16 + A1L544C25) / 3, 0)</f>
        <v>2346.3403333333331</v>
      </c>
      <c r="DV11" s="16" t="s">
        <v>3188</v>
      </c>
      <c r="DW11" s="18">
        <f>IF(A1L544C59 &lt;&gt; 0,A1L544C60 / A1L544C59,0)</f>
        <v>0.22472336584782349</v>
      </c>
      <c r="DX11" s="16" t="s">
        <v>3189</v>
      </c>
      <c r="DY11" s="18">
        <f>IF(A1L544C62 = 0,A1L556C62, A1L544C62)</f>
        <v>0.22472336584782349</v>
      </c>
      <c r="DZ11" s="16" t="s">
        <v>3190</v>
      </c>
      <c r="EA11" s="18">
        <f>IF(RUN_YEARS &gt; 3,(A1L544C1 + A1L544C10 + A1L544C19 + A1L544C28) / 4, 0)</f>
        <v>1600.9345000000001</v>
      </c>
      <c r="EB11" s="16" t="s">
        <v>3191</v>
      </c>
      <c r="EC11" s="18">
        <f>IF(RUN_YEARS &gt; 3,(A1L544C2 + A1L544C11 + A1L544C20 + A1L544C29) / 4, 0)</f>
        <v>717.29099999999994</v>
      </c>
      <c r="ED11" s="16" t="s">
        <v>3192</v>
      </c>
      <c r="EE11" s="18">
        <f>IF(RUN_YEARS &gt; 3,(A1L544C3 + A1L544C12 + A1L544C21 + A1L544C30) / 4, 0)</f>
        <v>210.07175000000001</v>
      </c>
      <c r="EF11" s="16" t="s">
        <v>3193</v>
      </c>
      <c r="EG11" s="18">
        <f>IF(RUN_YEARS &gt; 3,(A1L544C4 + A1L544C13 + A1L544C22 + A1L544C31) / 4, 0)</f>
        <v>11.907</v>
      </c>
      <c r="EH11" s="16" t="s">
        <v>3194</v>
      </c>
      <c r="EI11" s="18">
        <f>IF(RUN_YEARS &gt; 3,(A1L544C5 + A1L544C14 + A1L544C23 + A1L544C32) / 4, 0)</f>
        <v>4129.2317499999999</v>
      </c>
      <c r="EJ11" s="16" t="s">
        <v>3195</v>
      </c>
      <c r="EK11" s="18">
        <f>IF(RUN_YEARS &gt; 3,(A1L544C6 + A1L544C15 + A1L544C24 + A1L544C33) / 4, 0)</f>
        <v>951.17674999999997</v>
      </c>
      <c r="EL11" s="16" t="s">
        <v>3196</v>
      </c>
      <c r="EM11" s="18">
        <f>IF(RUN_YEARS &gt; 3,(A1L544C7 + A1L544C16 + A1L544C25 + A1L544C34) / 4, 0)</f>
        <v>2540.2042499999998</v>
      </c>
      <c r="EN11" s="16" t="s">
        <v>3197</v>
      </c>
      <c r="EO11" s="18">
        <f>IF(A1L544C68 &lt;&gt; 0,A1L544C69 / A1L544C68,0)</f>
        <v>0.23035198981021107</v>
      </c>
      <c r="EP11" s="16" t="s">
        <v>3198</v>
      </c>
      <c r="EQ11" s="18">
        <f>IF(A1L544C71 = 0,A1L556C71, A1L544C71)</f>
        <v>0.23035198981021107</v>
      </c>
      <c r="ER11" s="16" t="s">
        <v>3199</v>
      </c>
      <c r="ES11" s="18">
        <f>IF(RUN_YEARS &gt; 4,(A1L544C1 + A1L544C10 + A1L544C19 + A1L544C28 + A1L544C37) / 5, 0)</f>
        <v>1632.4358</v>
      </c>
      <c r="ET11" s="16" t="s">
        <v>3200</v>
      </c>
      <c r="EU11" s="18">
        <f>IF(RUN_YEARS &gt; 4,(A1L544C2 + A1L544C11 + A1L544C20 + A1L544C29 + A1L544C38) / 5, 0)</f>
        <v>751.827</v>
      </c>
      <c r="EV11" s="16" t="s">
        <v>3201</v>
      </c>
      <c r="EW11" s="18">
        <f>IF(RUN_YEARS &gt; 4,(A1L544C3 + A1L544C12 + A1L544C21 + A1L544C30 + A1L544C39) / 5, 0)</f>
        <v>246.70120000000003</v>
      </c>
      <c r="EX11" s="16" t="s">
        <v>3202</v>
      </c>
      <c r="EY11" s="18">
        <f>IF(RUN_YEARS &gt; 4,(A1L544C4 + A1L544C13 + A1L544C22 + A1L544C31 + A1L544C40) / 5, 0)</f>
        <v>14.071199999999999</v>
      </c>
      <c r="EZ11" s="16" t="s">
        <v>3203</v>
      </c>
      <c r="FA11" s="18">
        <f>IF(RUN_YEARS &gt; 4,(A1L544C5 + A1L544C14 + A1L544C23 + A1L544C32 + A1L544C41) / 5, 0)</f>
        <v>4263.3998000000001</v>
      </c>
      <c r="FB11" s="16" t="s">
        <v>3204</v>
      </c>
      <c r="FC11" s="18">
        <f>IF(RUN_YEARS &gt; 4,(A1L544C6 + A1L544C15 + A1L544C24 + A1L544C33 + A1L544C42) / 5, 0)</f>
        <v>1026.6705999999999</v>
      </c>
      <c r="FD11" s="16" t="s">
        <v>3205</v>
      </c>
      <c r="FE11" s="18">
        <f>IF(RUN_YEARS &gt; 4,(A1L544C7 + A1L544C16 + A1L544C25 + A1L544C34 + A1L544C43) / 5, 0)</f>
        <v>2645.0351999999998</v>
      </c>
      <c r="FF11" s="16" t="s">
        <v>3206</v>
      </c>
      <c r="FG11" s="18">
        <f>IF(A1L544C77 &lt;&gt; 0,A1L544C78 / A1L544C77,0)</f>
        <v>0.24081030355163968</v>
      </c>
      <c r="FH11" s="16" t="s">
        <v>3207</v>
      </c>
      <c r="FI11" s="18">
        <f>IF(A1L544C80 = 0,A1L556C80, A1L544C80)</f>
        <v>0.24081030355163968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107.136</v>
      </c>
      <c r="F12" s="16" t="s">
        <v>2959</v>
      </c>
      <c r="G12" s="6">
        <v>29.620999999999999</v>
      </c>
      <c r="H12" s="16" t="s">
        <v>2959</v>
      </c>
      <c r="I12" s="6">
        <v>130.03399999999999</v>
      </c>
      <c r="J12" s="16" t="s">
        <v>2959</v>
      </c>
      <c r="K12" s="6">
        <v>16.904</v>
      </c>
      <c r="L12" s="16" t="s">
        <v>3208</v>
      </c>
      <c r="M12" s="1">
        <f>(A1L545C1 * 2 + A1L545C2 + A1L545C3)</f>
        <v>373.92700000000002</v>
      </c>
      <c r="N12" s="16" t="s">
        <v>3209</v>
      </c>
      <c r="O12" s="1">
        <f>(A1L545C4 * 2 + A1L545C2 + A1L545C3)</f>
        <v>193.46299999999999</v>
      </c>
      <c r="P12" s="16" t="s">
        <v>3210</v>
      </c>
      <c r="Q12" s="1">
        <f>(A1L545C1 + A1L545C2 + A1L545C3 + A1L545C4)</f>
        <v>283.69499999999999</v>
      </c>
      <c r="R12" s="16" t="s">
        <v>3211</v>
      </c>
      <c r="S12" s="18">
        <f>IF(A1L545C5 &lt;&gt; 0,A1L545C6 / A1L545C5,0)</f>
        <v>0.51738173493756801</v>
      </c>
      <c r="T12" s="16" t="s">
        <v>3212</v>
      </c>
      <c r="U12" s="18">
        <f>IF(A1L545C8 = 0,A1L556C8, A1L545C8)</f>
        <v>0.51738173493756801</v>
      </c>
      <c r="V12" s="16" t="s">
        <v>2965</v>
      </c>
      <c r="W12" s="6">
        <v>109.557</v>
      </c>
      <c r="X12" s="16" t="s">
        <v>2965</v>
      </c>
      <c r="Y12" s="6">
        <v>25.978000000000002</v>
      </c>
      <c r="Z12" s="16" t="s">
        <v>2965</v>
      </c>
      <c r="AA12" s="6">
        <v>126.43300000000001</v>
      </c>
      <c r="AB12" s="16" t="s">
        <v>2965</v>
      </c>
      <c r="AC12" s="6">
        <v>17.439</v>
      </c>
      <c r="AD12" s="16" t="s">
        <v>3213</v>
      </c>
      <c r="AE12" s="1">
        <f>(A1L545C10 * 2 + A1L545C11 + A1L545C12)</f>
        <v>371.52500000000003</v>
      </c>
      <c r="AF12" s="16" t="s">
        <v>3214</v>
      </c>
      <c r="AG12" s="1">
        <f>(A1L545C13 * 2 + A1L545C11 + A1L545C12)</f>
        <v>187.28900000000002</v>
      </c>
      <c r="AH12" s="16" t="s">
        <v>3215</v>
      </c>
      <c r="AI12" s="1">
        <f>(A1L545C10 + A1L545C11 + A1L545C12 + A1L545C13)</f>
        <v>279.40700000000004</v>
      </c>
      <c r="AJ12" s="16" t="s">
        <v>3216</v>
      </c>
      <c r="AK12" s="18">
        <f>IF(A1L545C14 &lt;&gt; 0,A1L545C15 / A1L545C14,0)</f>
        <v>0.50410874099993275</v>
      </c>
      <c r="AL12" s="16" t="s">
        <v>3217</v>
      </c>
      <c r="AM12" s="18">
        <f>IF(A1L545C17 = 0,A1L556C17, A1L545C17)</f>
        <v>0.50410874099993275</v>
      </c>
      <c r="AN12" s="16" t="s">
        <v>2971</v>
      </c>
      <c r="AO12" s="6">
        <v>90.51</v>
      </c>
      <c r="AP12" s="16" t="s">
        <v>2971</v>
      </c>
      <c r="AQ12" s="6">
        <v>22.332000000000001</v>
      </c>
      <c r="AR12" s="16" t="s">
        <v>2971</v>
      </c>
      <c r="AS12" s="6">
        <v>94.096999999999994</v>
      </c>
      <c r="AT12" s="16" t="s">
        <v>2971</v>
      </c>
      <c r="AU12" s="6">
        <v>16.55</v>
      </c>
      <c r="AV12" s="16" t="s">
        <v>3218</v>
      </c>
      <c r="AW12" s="1">
        <f>(A1L545C19 * 2 + A1L545C20 + A1L545C21)</f>
        <v>297.44900000000001</v>
      </c>
      <c r="AX12" s="16" t="s">
        <v>3219</v>
      </c>
      <c r="AY12" s="1">
        <f>(A1L545C22 * 2 + A1L545C20 + A1L545C21)</f>
        <v>149.529</v>
      </c>
      <c r="AZ12" s="16" t="s">
        <v>3220</v>
      </c>
      <c r="BA12" s="1">
        <f>(A1L545C19 + A1L545C20 + A1L545C21 + A1L545C22)</f>
        <v>223.48900000000003</v>
      </c>
      <c r="BB12" s="16" t="s">
        <v>3221</v>
      </c>
      <c r="BC12" s="18">
        <f>IF(A1L545C23 &lt;&gt; 0,A1L545C24 / A1L545C23,0)</f>
        <v>0.50270466533758729</v>
      </c>
      <c r="BD12" s="16" t="s">
        <v>3222</v>
      </c>
      <c r="BE12" s="18">
        <f>IF(A1L545C26 = 0,A1L556C26, A1L545C26)</f>
        <v>0.50270466533758729</v>
      </c>
      <c r="BF12" s="16" t="s">
        <v>2977</v>
      </c>
      <c r="BG12" s="6">
        <v>132.024</v>
      </c>
      <c r="BH12" s="16" t="s">
        <v>2977</v>
      </c>
      <c r="BI12" s="6">
        <v>47.661000000000001</v>
      </c>
      <c r="BJ12" s="16" t="s">
        <v>2977</v>
      </c>
      <c r="BK12" s="6">
        <v>165.59100000000001</v>
      </c>
      <c r="BL12" s="16" t="s">
        <v>2977</v>
      </c>
      <c r="BM12" s="6">
        <v>26.527999999999999</v>
      </c>
      <c r="BN12" s="16" t="s">
        <v>3223</v>
      </c>
      <c r="BO12" s="1">
        <f>(A1L545C28 * 2 + A1L545C29 + A1L545C30)</f>
        <v>477.3</v>
      </c>
      <c r="BP12" s="16" t="s">
        <v>3224</v>
      </c>
      <c r="BQ12" s="1">
        <f>(A1L545C31 * 2 + A1L545C29 + A1L545C30)</f>
        <v>266.30799999999999</v>
      </c>
      <c r="BR12" s="16" t="s">
        <v>3225</v>
      </c>
      <c r="BS12" s="1">
        <f>(A1L545C28 + A1L545C29 + A1L545C30 + A1L545C31)</f>
        <v>371.80400000000003</v>
      </c>
      <c r="BT12" s="16" t="s">
        <v>3226</v>
      </c>
      <c r="BU12" s="18">
        <f>IF(A1L545C32 &lt;&gt; 0,A1L545C33 / A1L545C32,0)</f>
        <v>0.55794678399329556</v>
      </c>
      <c r="BV12" s="16" t="s">
        <v>3227</v>
      </c>
      <c r="BW12" s="18">
        <f>IF(A1L545C35 = 0,A1L556C35, A1L545C35)</f>
        <v>0.55794678399329556</v>
      </c>
      <c r="BX12" s="16" t="s">
        <v>2983</v>
      </c>
      <c r="BY12" s="6">
        <v>132.77600000000001</v>
      </c>
      <c r="BZ12" s="16" t="s">
        <v>2983</v>
      </c>
      <c r="CA12" s="6">
        <v>57.350999999999999</v>
      </c>
      <c r="CB12" s="16" t="s">
        <v>2983</v>
      </c>
      <c r="CC12" s="6">
        <v>155.93700000000001</v>
      </c>
      <c r="CD12" s="16" t="s">
        <v>2983</v>
      </c>
      <c r="CE12" s="6">
        <v>28.792999999999999</v>
      </c>
      <c r="CF12" s="16" t="s">
        <v>3228</v>
      </c>
      <c r="CG12" s="1">
        <f>(A1L545C37 * 2 + A1L545C38 + A1L545C39)</f>
        <v>478.84000000000003</v>
      </c>
      <c r="CH12" s="16" t="s">
        <v>3229</v>
      </c>
      <c r="CI12" s="1">
        <f>(A1L545C40 * 2 + A1L545C38 + A1L545C39)</f>
        <v>270.87400000000002</v>
      </c>
      <c r="CJ12" s="16" t="s">
        <v>3230</v>
      </c>
      <c r="CK12" s="1">
        <f>(A1L545C37 + A1L545C38 + A1L545C39 + A1L545C40)</f>
        <v>374.85700000000003</v>
      </c>
      <c r="CL12" s="16" t="s">
        <v>3231</v>
      </c>
      <c r="CM12" s="18">
        <f>IF(A1L545C41 &lt;&gt; 0,A1L545C42 / A1L545C41,0)</f>
        <v>0.56568791245509986</v>
      </c>
      <c r="CN12" s="16" t="s">
        <v>3232</v>
      </c>
      <c r="CO12" s="18">
        <f>IF(A1L545C44 = 0,A1L556C44, A1L545C44)</f>
        <v>0.56568791245509986</v>
      </c>
      <c r="CP12" s="16" t="s">
        <v>3233</v>
      </c>
      <c r="CQ12" s="18">
        <f>IF(RUN_YEARS &gt; 1,(A1L545C1 + A1L545C10) / 2, 0)</f>
        <v>108.34649999999999</v>
      </c>
      <c r="CR12" s="16" t="s">
        <v>3234</v>
      </c>
      <c r="CS12" s="18">
        <f>IF(RUN_YEARS &gt; 1,(A1L545C2 + A1L545C11) / 2, 0)</f>
        <v>27.799500000000002</v>
      </c>
      <c r="CT12" s="16" t="s">
        <v>3235</v>
      </c>
      <c r="CU12" s="18">
        <f>IF(RUN_YEARS &gt; 1,(A1L545C3 + A1L545C12) / 2, 0)</f>
        <v>128.23349999999999</v>
      </c>
      <c r="CV12" s="16" t="s">
        <v>3236</v>
      </c>
      <c r="CW12" s="18">
        <f>IF(RUN_YEARS &gt; 1,(A1L545C4 + A1L545C13) / 2, 0)</f>
        <v>17.171500000000002</v>
      </c>
      <c r="CX12" s="16" t="s">
        <v>3237</v>
      </c>
      <c r="CY12" s="18">
        <f>IF(RUN_YEARS &gt; 1,(A1L545C5 + A1L545C14) / 2, 0)</f>
        <v>372.726</v>
      </c>
      <c r="CZ12" s="16" t="s">
        <v>3238</v>
      </c>
      <c r="DA12" s="18">
        <f>IF(RUN_YEARS &gt; 1,(A1L545C6 + A1L545C15) / 2, 0)</f>
        <v>190.376</v>
      </c>
      <c r="DB12" s="16" t="s">
        <v>3239</v>
      </c>
      <c r="DC12" s="18">
        <f>IF(RUN_YEARS &gt; 1,(A1L545C7 + A1L545C16) / 2, 0)</f>
        <v>281.55100000000004</v>
      </c>
      <c r="DD12" s="16" t="s">
        <v>3240</v>
      </c>
      <c r="DE12" s="18">
        <f>IF(A1L545C50 &lt;&gt; 0,A1L545C51 / A1L545C50,0)</f>
        <v>0.51076662212992929</v>
      </c>
      <c r="DF12" s="16" t="s">
        <v>3241</v>
      </c>
      <c r="DG12" s="18">
        <f>IF(A1L545C53 = 0,A1L556C53, A1L545C53)</f>
        <v>0.51076662212992929</v>
      </c>
      <c r="DH12" s="16" t="s">
        <v>3242</v>
      </c>
      <c r="DI12" s="18">
        <f>IF(RUN_YEARS &gt; 2,(A1L545C1 + A1L545C10 + A1L545C19) / 3, 0)</f>
        <v>102.401</v>
      </c>
      <c r="DJ12" s="16" t="s">
        <v>3243</v>
      </c>
      <c r="DK12" s="18">
        <f>IF(RUN_YEARS &gt; 2,(A1L545C2 + A1L545C11 + A1L545C20) / 3, 0)</f>
        <v>25.977000000000004</v>
      </c>
      <c r="DL12" s="16" t="s">
        <v>3244</v>
      </c>
      <c r="DM12" s="18">
        <f>IF(RUN_YEARS &gt; 2,(A1L545C3 + A1L545C12 + A1L545C21) / 3, 0)</f>
        <v>116.85466666666666</v>
      </c>
      <c r="DN12" s="16" t="s">
        <v>3245</v>
      </c>
      <c r="DO12" s="18">
        <f>IF(RUN_YEARS &gt; 2,(A1L545C4 + A1L545C13 + A1L545C22) / 3, 0)</f>
        <v>16.964333333333332</v>
      </c>
      <c r="DP12" s="16" t="s">
        <v>3246</v>
      </c>
      <c r="DQ12" s="18">
        <f>IF(RUN_YEARS &gt; 2,(A1L545C5 + A1L545C14 + A1L545C23) / 3, 0)</f>
        <v>347.63366666666667</v>
      </c>
      <c r="DR12" s="16" t="s">
        <v>3247</v>
      </c>
      <c r="DS12" s="18">
        <f>IF(RUN_YEARS &gt; 2,(A1L545C6 + A1L545C15 + A1L545C24) / 3, 0)</f>
        <v>176.76033333333331</v>
      </c>
      <c r="DT12" s="16" t="s">
        <v>3248</v>
      </c>
      <c r="DU12" s="18">
        <f>IF(RUN_YEARS &gt; 2,(A1L545C7 + A1L545C16 + A1L545C25) / 3, 0)</f>
        <v>262.19700000000006</v>
      </c>
      <c r="DV12" s="16" t="s">
        <v>3249</v>
      </c>
      <c r="DW12" s="18">
        <f>IF(A1L545C59 &lt;&gt; 0,A1L545C60 / A1L545C59,0)</f>
        <v>0.50846724665140786</v>
      </c>
      <c r="DX12" s="16" t="s">
        <v>3250</v>
      </c>
      <c r="DY12" s="18">
        <f>IF(A1L545C62 = 0,A1L556C62, A1L545C62)</f>
        <v>0.50846724665140786</v>
      </c>
      <c r="DZ12" s="16" t="s">
        <v>3251</v>
      </c>
      <c r="EA12" s="18">
        <f>IF(RUN_YEARS &gt; 3,(A1L545C1 + A1L545C10 + A1L545C19 + A1L545C28) / 4, 0)</f>
        <v>109.80674999999999</v>
      </c>
      <c r="EB12" s="16" t="s">
        <v>3252</v>
      </c>
      <c r="EC12" s="18">
        <f>IF(RUN_YEARS &gt; 3,(A1L545C2 + A1L545C11 + A1L545C20 + A1L545C29) / 4, 0)</f>
        <v>31.398000000000003</v>
      </c>
      <c r="ED12" s="16" t="s">
        <v>3253</v>
      </c>
      <c r="EE12" s="18">
        <f>IF(RUN_YEARS &gt; 3,(A1L545C3 + A1L545C12 + A1L545C21 + A1L545C30) / 4, 0)</f>
        <v>129.03874999999999</v>
      </c>
      <c r="EF12" s="16" t="s">
        <v>3254</v>
      </c>
      <c r="EG12" s="18">
        <f>IF(RUN_YEARS &gt; 3,(A1L545C4 + A1L545C13 + A1L545C22 + A1L545C31) / 4, 0)</f>
        <v>19.355249999999998</v>
      </c>
      <c r="EH12" s="16" t="s">
        <v>3255</v>
      </c>
      <c r="EI12" s="18">
        <f>IF(RUN_YEARS &gt; 3,(A1L545C5 + A1L545C14 + A1L545C23 + A1L545C32) / 4, 0)</f>
        <v>380.05025000000001</v>
      </c>
      <c r="EJ12" s="16" t="s">
        <v>3256</v>
      </c>
      <c r="EK12" s="18">
        <f>IF(RUN_YEARS &gt; 3,(A1L545C6 + A1L545C15 + A1L545C24 + A1L545C33) / 4, 0)</f>
        <v>199.14724999999999</v>
      </c>
      <c r="EL12" s="16" t="s">
        <v>3257</v>
      </c>
      <c r="EM12" s="18">
        <f>IF(RUN_YEARS &gt; 3,(A1L545C7 + A1L545C16 + A1L545C25 + A1L545C34) / 4, 0)</f>
        <v>289.59875000000005</v>
      </c>
      <c r="EN12" s="16" t="s">
        <v>3258</v>
      </c>
      <c r="EO12" s="18">
        <f>IF(A1L545C68 &lt;&gt; 0,A1L545C69 / A1L545C68,0)</f>
        <v>0.52400241810129056</v>
      </c>
      <c r="EP12" s="16" t="s">
        <v>3259</v>
      </c>
      <c r="EQ12" s="18">
        <f>IF(A1L545C71 = 0,A1L556C71, A1L545C71)</f>
        <v>0.52400241810129056</v>
      </c>
      <c r="ER12" s="16" t="s">
        <v>3260</v>
      </c>
      <c r="ES12" s="18">
        <f>IF(RUN_YEARS &gt; 4,(A1L545C1 + A1L545C10 + A1L545C19 + A1L545C28 + A1L545C37) / 5, 0)</f>
        <v>114.40059999999998</v>
      </c>
      <c r="ET12" s="16" t="s">
        <v>3261</v>
      </c>
      <c r="EU12" s="18">
        <f>IF(RUN_YEARS &gt; 4,(A1L545C2 + A1L545C11 + A1L545C20 + A1L545C29 + A1L545C38) / 5, 0)</f>
        <v>36.5886</v>
      </c>
      <c r="EV12" s="16" t="s">
        <v>3262</v>
      </c>
      <c r="EW12" s="18">
        <f>IF(RUN_YEARS &gt; 4,(A1L545C3 + A1L545C12 + A1L545C21 + A1L545C30 + A1L545C39) / 5, 0)</f>
        <v>134.41839999999999</v>
      </c>
      <c r="EX12" s="16" t="s">
        <v>3263</v>
      </c>
      <c r="EY12" s="18">
        <f>IF(RUN_YEARS &gt; 4,(A1L545C4 + A1L545C13 + A1L545C22 + A1L545C31 + A1L545C40) / 5, 0)</f>
        <v>21.242799999999999</v>
      </c>
      <c r="EZ12" s="16" t="s">
        <v>3264</v>
      </c>
      <c r="FA12" s="18">
        <f>IF(RUN_YEARS &gt; 4,(A1L545C5 + A1L545C14 + A1L545C23 + A1L545C32 + A1L545C41) / 5, 0)</f>
        <v>399.80820000000006</v>
      </c>
      <c r="FB12" s="16" t="s">
        <v>3265</v>
      </c>
      <c r="FC12" s="18">
        <f>IF(RUN_YEARS &gt; 4,(A1L545C6 + A1L545C15 + A1L545C24 + A1L545C33 + A1L545C42) / 5, 0)</f>
        <v>213.49259999999998</v>
      </c>
      <c r="FD12" s="16" t="s">
        <v>3266</v>
      </c>
      <c r="FE12" s="18">
        <f>IF(RUN_YEARS &gt; 4,(A1L545C7 + A1L545C16 + A1L545C25 + A1L545C34 + A1L545C43) / 5, 0)</f>
        <v>306.65040000000005</v>
      </c>
      <c r="FF12" s="16" t="s">
        <v>3267</v>
      </c>
      <c r="FG12" s="18">
        <f>IF(A1L545C77 &lt;&gt; 0,A1L545C78 / A1L545C77,0)</f>
        <v>0.53398754702880014</v>
      </c>
      <c r="FH12" s="16" t="s">
        <v>3268</v>
      </c>
      <c r="FI12" s="18">
        <f>IF(A1L545C80 = 0,A1L556C80, A1L545C80)</f>
        <v>0.53398754702880014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1951.943</v>
      </c>
      <c r="F13" s="16" t="s">
        <v>2959</v>
      </c>
      <c r="G13" s="6">
        <v>613.87</v>
      </c>
      <c r="H13" s="16" t="s">
        <v>2959</v>
      </c>
      <c r="I13" s="6">
        <v>767.35400000000004</v>
      </c>
      <c r="J13" s="16" t="s">
        <v>2959</v>
      </c>
      <c r="K13" s="6">
        <v>260.36</v>
      </c>
      <c r="L13" s="16" t="s">
        <v>3269</v>
      </c>
      <c r="M13" s="1">
        <f>(A1L546C1 * 2 + A1L546C2 + A1L546C3)</f>
        <v>5285.1100000000006</v>
      </c>
      <c r="N13" s="16" t="s">
        <v>3270</v>
      </c>
      <c r="O13" s="1">
        <f>(A1L546C4 * 2 + A1L546C2 + A1L546C3)</f>
        <v>1901.9440000000002</v>
      </c>
      <c r="P13" s="16" t="s">
        <v>3271</v>
      </c>
      <c r="Q13" s="1">
        <f>(A1L546C1 + A1L546C2 + A1L546C3 + A1L546C4)</f>
        <v>3593.5270000000005</v>
      </c>
      <c r="R13" s="16" t="s">
        <v>3272</v>
      </c>
      <c r="S13" s="18">
        <f>IF(A1L546C5 &lt;&gt; 0,A1L546C6 / A1L546C5,0)</f>
        <v>0.35986838495319867</v>
      </c>
      <c r="T13" s="16" t="s">
        <v>3273</v>
      </c>
      <c r="U13" s="18">
        <f>IF(A1L546C8 = 0,A1L556C8, A1L546C8)</f>
        <v>0.35986838495319867</v>
      </c>
      <c r="V13" s="16" t="s">
        <v>2965</v>
      </c>
      <c r="W13" s="6">
        <v>1825.086</v>
      </c>
      <c r="X13" s="16" t="s">
        <v>2965</v>
      </c>
      <c r="Y13" s="6">
        <v>540.89300000000003</v>
      </c>
      <c r="Z13" s="16" t="s">
        <v>2965</v>
      </c>
      <c r="AA13" s="6">
        <v>634.27</v>
      </c>
      <c r="AB13" s="16" t="s">
        <v>2965</v>
      </c>
      <c r="AC13" s="6">
        <v>277.916</v>
      </c>
      <c r="AD13" s="16" t="s">
        <v>3274</v>
      </c>
      <c r="AE13" s="1">
        <f>(A1L546C10 * 2 + A1L546C11 + A1L546C12)</f>
        <v>4825.3350000000009</v>
      </c>
      <c r="AF13" s="16" t="s">
        <v>3275</v>
      </c>
      <c r="AG13" s="1">
        <f>(A1L546C13 * 2 + A1L546C11 + A1L546C12)</f>
        <v>1730.9949999999999</v>
      </c>
      <c r="AH13" s="16" t="s">
        <v>3276</v>
      </c>
      <c r="AI13" s="1">
        <f>(A1L546C10 + A1L546C11 + A1L546C12 + A1L546C13)</f>
        <v>3278.1650000000004</v>
      </c>
      <c r="AJ13" s="16" t="s">
        <v>3277</v>
      </c>
      <c r="AK13" s="18">
        <f>IF(A1L546C14 &lt;&gt; 0,A1L546C15 / A1L546C14,0)</f>
        <v>0.35873053373496339</v>
      </c>
      <c r="AL13" s="16" t="s">
        <v>3278</v>
      </c>
      <c r="AM13" s="18">
        <f>IF(A1L546C17 = 0,A1L556C17, A1L546C17)</f>
        <v>0.35873053373496339</v>
      </c>
      <c r="AN13" s="16" t="s">
        <v>2971</v>
      </c>
      <c r="AO13" s="6">
        <v>1330.491</v>
      </c>
      <c r="AP13" s="16" t="s">
        <v>2971</v>
      </c>
      <c r="AQ13" s="6">
        <v>498.37299999999999</v>
      </c>
      <c r="AR13" s="16" t="s">
        <v>2971</v>
      </c>
      <c r="AS13" s="6">
        <v>571.99900000000002</v>
      </c>
      <c r="AT13" s="16" t="s">
        <v>2971</v>
      </c>
      <c r="AU13" s="6">
        <v>260.84199999999998</v>
      </c>
      <c r="AV13" s="16" t="s">
        <v>3279</v>
      </c>
      <c r="AW13" s="1">
        <f>(A1L546C19 * 2 + A1L546C20 + A1L546C21)</f>
        <v>3731.3540000000003</v>
      </c>
      <c r="AX13" s="16" t="s">
        <v>3280</v>
      </c>
      <c r="AY13" s="1">
        <f>(A1L546C22 * 2 + A1L546C20 + A1L546C21)</f>
        <v>1592.056</v>
      </c>
      <c r="AZ13" s="16" t="s">
        <v>3281</v>
      </c>
      <c r="BA13" s="1">
        <f>(A1L546C19 + A1L546C20 + A1L546C21 + A1L546C22)</f>
        <v>2661.7050000000004</v>
      </c>
      <c r="BB13" s="16" t="s">
        <v>3282</v>
      </c>
      <c r="BC13" s="18">
        <f>IF(A1L546C23 &lt;&gt; 0,A1L546C24 / A1L546C23,0)</f>
        <v>0.42666978260438432</v>
      </c>
      <c r="BD13" s="16" t="s">
        <v>3283</v>
      </c>
      <c r="BE13" s="18">
        <f>IF(A1L546C26 = 0,A1L556C26, A1L546C26)</f>
        <v>0.42666978260438432</v>
      </c>
      <c r="BF13" s="16" t="s">
        <v>2977</v>
      </c>
      <c r="BG13" s="6">
        <v>1730.2239999999999</v>
      </c>
      <c r="BH13" s="16" t="s">
        <v>2977</v>
      </c>
      <c r="BI13" s="6">
        <v>650.88699999999994</v>
      </c>
      <c r="BJ13" s="16" t="s">
        <v>2977</v>
      </c>
      <c r="BK13" s="6">
        <v>774.81399999999996</v>
      </c>
      <c r="BL13" s="16" t="s">
        <v>2977</v>
      </c>
      <c r="BM13" s="6">
        <v>245.44300000000001</v>
      </c>
      <c r="BN13" s="16" t="s">
        <v>3284</v>
      </c>
      <c r="BO13" s="1">
        <f>(A1L546C28 * 2 + A1L546C29 + A1L546C30)</f>
        <v>4886.1490000000003</v>
      </c>
      <c r="BP13" s="16" t="s">
        <v>3285</v>
      </c>
      <c r="BQ13" s="1">
        <f>(A1L546C31 * 2 + A1L546C29 + A1L546C30)</f>
        <v>1916.587</v>
      </c>
      <c r="BR13" s="16" t="s">
        <v>3286</v>
      </c>
      <c r="BS13" s="1">
        <f>(A1L546C28 + A1L546C29 + A1L546C30 + A1L546C31)</f>
        <v>3401.3679999999999</v>
      </c>
      <c r="BT13" s="16" t="s">
        <v>3287</v>
      </c>
      <c r="BU13" s="18">
        <f>IF(A1L546C32 &lt;&gt; 0,A1L546C33 / A1L546C32,0)</f>
        <v>0.39224898790438029</v>
      </c>
      <c r="BV13" s="16" t="s">
        <v>3288</v>
      </c>
      <c r="BW13" s="18">
        <f>IF(A1L546C35 = 0,A1L556C35, A1L546C35)</f>
        <v>0.39224898790438029</v>
      </c>
      <c r="BX13" s="16" t="s">
        <v>2983</v>
      </c>
      <c r="BY13" s="6">
        <v>1632.4680000000001</v>
      </c>
      <c r="BZ13" s="16" t="s">
        <v>2983</v>
      </c>
      <c r="CA13" s="6">
        <v>644.42200000000003</v>
      </c>
      <c r="CB13" s="16" t="s">
        <v>2983</v>
      </c>
      <c r="CC13" s="6">
        <v>666.26300000000003</v>
      </c>
      <c r="CD13" s="16" t="s">
        <v>2983</v>
      </c>
      <c r="CE13" s="6">
        <v>235.03</v>
      </c>
      <c r="CF13" s="16" t="s">
        <v>3289</v>
      </c>
      <c r="CG13" s="1">
        <f>(A1L546C37 * 2 + A1L546C38 + A1L546C39)</f>
        <v>4575.6210000000001</v>
      </c>
      <c r="CH13" s="16" t="s">
        <v>3290</v>
      </c>
      <c r="CI13" s="1">
        <f>(A1L546C40 * 2 + A1L546C38 + A1L546C39)</f>
        <v>1780.7449999999999</v>
      </c>
      <c r="CJ13" s="16" t="s">
        <v>3291</v>
      </c>
      <c r="CK13" s="1">
        <f>(A1L546C37 + A1L546C38 + A1L546C39 + A1L546C40)</f>
        <v>3178.1830000000004</v>
      </c>
      <c r="CL13" s="16" t="s">
        <v>3292</v>
      </c>
      <c r="CM13" s="18">
        <f>IF(A1L546C41 &lt;&gt; 0,A1L546C42 / A1L546C41,0)</f>
        <v>0.38918105323845659</v>
      </c>
      <c r="CN13" s="16" t="s">
        <v>3293</v>
      </c>
      <c r="CO13" s="18">
        <f>IF(A1L546C44 = 0,A1L556C44, A1L546C44)</f>
        <v>0.38918105323845659</v>
      </c>
      <c r="CP13" s="16" t="s">
        <v>3294</v>
      </c>
      <c r="CQ13" s="18">
        <f>IF(RUN_YEARS &gt; 1,(A1L546C1 + A1L546C10) / 2, 0)</f>
        <v>1888.5145</v>
      </c>
      <c r="CR13" s="16" t="s">
        <v>3295</v>
      </c>
      <c r="CS13" s="18">
        <f>IF(RUN_YEARS &gt; 1,(A1L546C2 + A1L546C11) / 2, 0)</f>
        <v>577.38149999999996</v>
      </c>
      <c r="CT13" s="16" t="s">
        <v>3296</v>
      </c>
      <c r="CU13" s="18">
        <f>IF(RUN_YEARS &gt; 1,(A1L546C3 + A1L546C12) / 2, 0)</f>
        <v>700.81200000000001</v>
      </c>
      <c r="CV13" s="16" t="s">
        <v>3297</v>
      </c>
      <c r="CW13" s="18">
        <f>IF(RUN_YEARS &gt; 1,(A1L546C4 + A1L546C13) / 2, 0)</f>
        <v>269.13800000000003</v>
      </c>
      <c r="CX13" s="16" t="s">
        <v>3298</v>
      </c>
      <c r="CY13" s="18">
        <f>IF(RUN_YEARS &gt; 1,(A1L546C5 + A1L546C14) / 2, 0)</f>
        <v>5055.2225000000008</v>
      </c>
      <c r="CZ13" s="16" t="s">
        <v>3299</v>
      </c>
      <c r="DA13" s="18">
        <f>IF(RUN_YEARS &gt; 1,(A1L546C6 + A1L546C15) / 2, 0)</f>
        <v>1816.4695000000002</v>
      </c>
      <c r="DB13" s="16" t="s">
        <v>3300</v>
      </c>
      <c r="DC13" s="18">
        <f>IF(RUN_YEARS &gt; 1,(A1L546C7 + A1L546C16) / 2, 0)</f>
        <v>3435.8460000000005</v>
      </c>
      <c r="DD13" s="16" t="s">
        <v>3301</v>
      </c>
      <c r="DE13" s="18">
        <f>IF(A1L546C50 &lt;&gt; 0,A1L546C51 / A1L546C50,0)</f>
        <v>0.35932533137760009</v>
      </c>
      <c r="DF13" s="16" t="s">
        <v>3302</v>
      </c>
      <c r="DG13" s="18">
        <f>IF(A1L546C53 = 0,A1L556C53, A1L546C53)</f>
        <v>0.35932533137760009</v>
      </c>
      <c r="DH13" s="16" t="s">
        <v>3303</v>
      </c>
      <c r="DI13" s="18">
        <f>IF(RUN_YEARS &gt; 2,(A1L546C1 + A1L546C10 + A1L546C19) / 3, 0)</f>
        <v>1702.5066666666669</v>
      </c>
      <c r="DJ13" s="16" t="s">
        <v>3304</v>
      </c>
      <c r="DK13" s="18">
        <f>IF(RUN_YEARS &gt; 2,(A1L546C2 + A1L546C11 + A1L546C20) / 3, 0)</f>
        <v>551.04533333333336</v>
      </c>
      <c r="DL13" s="16" t="s">
        <v>3305</v>
      </c>
      <c r="DM13" s="18">
        <f>IF(RUN_YEARS &gt; 2,(A1L546C3 + A1L546C12 + A1L546C21) / 3, 0)</f>
        <v>657.87433333333331</v>
      </c>
      <c r="DN13" s="16" t="s">
        <v>3306</v>
      </c>
      <c r="DO13" s="18">
        <f>IF(RUN_YEARS &gt; 2,(A1L546C4 + A1L546C13 + A1L546C22) / 3, 0)</f>
        <v>266.3726666666667</v>
      </c>
      <c r="DP13" s="16" t="s">
        <v>3307</v>
      </c>
      <c r="DQ13" s="18">
        <f>IF(RUN_YEARS &gt; 2,(A1L546C5 + A1L546C14 + A1L546C23) / 3, 0)</f>
        <v>4613.9330000000009</v>
      </c>
      <c r="DR13" s="16" t="s">
        <v>3308</v>
      </c>
      <c r="DS13" s="18">
        <f>IF(RUN_YEARS &gt; 2,(A1L546C6 + A1L546C15 + A1L546C24) / 3, 0)</f>
        <v>1741.6650000000002</v>
      </c>
      <c r="DT13" s="16" t="s">
        <v>3309</v>
      </c>
      <c r="DU13" s="18">
        <f>IF(RUN_YEARS &gt; 2,(A1L546C7 + A1L546C16 + A1L546C25) / 3, 0)</f>
        <v>3177.7990000000004</v>
      </c>
      <c r="DV13" s="16" t="s">
        <v>3310</v>
      </c>
      <c r="DW13" s="18">
        <f>IF(A1L546C59 &lt;&gt; 0,A1L546C60 / A1L546C59,0)</f>
        <v>0.37747947358576728</v>
      </c>
      <c r="DX13" s="16" t="s">
        <v>3311</v>
      </c>
      <c r="DY13" s="18">
        <f>IF(A1L546C62 = 0,A1L556C62, A1L546C62)</f>
        <v>0.37747947358576728</v>
      </c>
      <c r="DZ13" s="16" t="s">
        <v>3312</v>
      </c>
      <c r="EA13" s="18">
        <f>IF(RUN_YEARS &gt; 3,(A1L546C1 + A1L546C10 + A1L546C19 + A1L546C28) / 4, 0)</f>
        <v>1709.4360000000001</v>
      </c>
      <c r="EB13" s="16" t="s">
        <v>3313</v>
      </c>
      <c r="EC13" s="18">
        <f>IF(RUN_YEARS &gt; 3,(A1L546C2 + A1L546C11 + A1L546C20 + A1L546C29) / 4, 0)</f>
        <v>576.00575000000003</v>
      </c>
      <c r="ED13" s="16" t="s">
        <v>3314</v>
      </c>
      <c r="EE13" s="18">
        <f>IF(RUN_YEARS &gt; 3,(A1L546C3 + A1L546C12 + A1L546C21 + A1L546C30) / 4, 0)</f>
        <v>687.10924999999997</v>
      </c>
      <c r="EF13" s="16" t="s">
        <v>3315</v>
      </c>
      <c r="EG13" s="18">
        <f>IF(RUN_YEARS &gt; 3,(A1L546C4 + A1L546C13 + A1L546C22 + A1L546C31) / 4, 0)</f>
        <v>261.14025000000004</v>
      </c>
      <c r="EH13" s="16" t="s">
        <v>3316</v>
      </c>
      <c r="EI13" s="18">
        <f>IF(RUN_YEARS &gt; 3,(A1L546C5 + A1L546C14 + A1L546C23 + A1L546C32) / 4, 0)</f>
        <v>4681.987000000001</v>
      </c>
      <c r="EJ13" s="16" t="s">
        <v>3317</v>
      </c>
      <c r="EK13" s="18">
        <f>IF(RUN_YEARS &gt; 3,(A1L546C6 + A1L546C15 + A1L546C24 + A1L546C33) / 4, 0)</f>
        <v>1785.3955000000001</v>
      </c>
      <c r="EL13" s="16" t="s">
        <v>3318</v>
      </c>
      <c r="EM13" s="18">
        <f>IF(RUN_YEARS &gt; 3,(A1L546C7 + A1L546C16 + A1L546C25 + A1L546C34) / 4, 0)</f>
        <v>3233.6912500000003</v>
      </c>
      <c r="EN13" s="16" t="s">
        <v>3319</v>
      </c>
      <c r="EO13" s="18">
        <f>IF(A1L546C68 &lt;&gt; 0,A1L546C69 / A1L546C68,0)</f>
        <v>0.38133286145390827</v>
      </c>
      <c r="EP13" s="16" t="s">
        <v>3320</v>
      </c>
      <c r="EQ13" s="18">
        <f>IF(A1L546C71 = 0,A1L556C71, A1L546C71)</f>
        <v>0.38133286145390827</v>
      </c>
      <c r="ER13" s="16" t="s">
        <v>3321</v>
      </c>
      <c r="ES13" s="18">
        <f>IF(RUN_YEARS &gt; 4,(A1L546C1 + A1L546C10 + A1L546C19 + A1L546C28 + A1L546C37) / 5, 0)</f>
        <v>1694.0424000000003</v>
      </c>
      <c r="ET13" s="16" t="s">
        <v>3322</v>
      </c>
      <c r="EU13" s="18">
        <f>IF(RUN_YEARS &gt; 4,(A1L546C2 + A1L546C11 + A1L546C20 + A1L546C29 + A1L546C38) / 5, 0)</f>
        <v>589.68900000000008</v>
      </c>
      <c r="EV13" s="16" t="s">
        <v>3323</v>
      </c>
      <c r="EW13" s="18">
        <f>IF(RUN_YEARS &gt; 4,(A1L546C3 + A1L546C12 + A1L546C21 + A1L546C30 + A1L546C39) / 5, 0)</f>
        <v>682.93999999999994</v>
      </c>
      <c r="EX13" s="16" t="s">
        <v>3324</v>
      </c>
      <c r="EY13" s="18">
        <f>IF(RUN_YEARS &gt; 4,(A1L546C4 + A1L546C13 + A1L546C22 + A1L546C31 + A1L546C40) / 5, 0)</f>
        <v>255.91820000000001</v>
      </c>
      <c r="EZ13" s="16" t="s">
        <v>3325</v>
      </c>
      <c r="FA13" s="18">
        <f>IF(RUN_YEARS &gt; 4,(A1L546C5 + A1L546C14 + A1L546C23 + A1L546C32 + A1L546C41) / 5, 0)</f>
        <v>4660.7138000000004</v>
      </c>
      <c r="FB13" s="16" t="s">
        <v>3326</v>
      </c>
      <c r="FC13" s="18">
        <f>IF(RUN_YEARS &gt; 4,(A1L546C6 + A1L546C15 + A1L546C24 + A1L546C33 + A1L546C42) / 5, 0)</f>
        <v>1784.4654000000003</v>
      </c>
      <c r="FD13" s="16" t="s">
        <v>3327</v>
      </c>
      <c r="FE13" s="18">
        <f>IF(RUN_YEARS &gt; 4,(A1L546C7 + A1L546C16 + A1L546C25 + A1L546C34 + A1L546C43) / 5, 0)</f>
        <v>3222.5896000000002</v>
      </c>
      <c r="FF13" s="16" t="s">
        <v>3328</v>
      </c>
      <c r="FG13" s="18">
        <f>IF(A1L546C77 &lt;&gt; 0,A1L546C78 / A1L546C77,0)</f>
        <v>0.38287384219987936</v>
      </c>
      <c r="FH13" s="16" t="s">
        <v>3329</v>
      </c>
      <c r="FI13" s="18">
        <f>IF(A1L546C80 = 0,A1L556C80, A1L546C80)</f>
        <v>0.38287384219987936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220.82300000000001</v>
      </c>
      <c r="F14" s="16" t="s">
        <v>2959</v>
      </c>
      <c r="G14" s="6">
        <v>34.75</v>
      </c>
      <c r="H14" s="16" t="s">
        <v>2959</v>
      </c>
      <c r="I14" s="6">
        <v>17.881</v>
      </c>
      <c r="J14" s="16" t="s">
        <v>2959</v>
      </c>
      <c r="K14" s="6">
        <v>0.26600000000000001</v>
      </c>
      <c r="L14" s="16" t="s">
        <v>3330</v>
      </c>
      <c r="M14" s="1">
        <f>(A1L547C1 * 2 + A1L547C2 + A1L547C3)</f>
        <v>494.27700000000004</v>
      </c>
      <c r="N14" s="16" t="s">
        <v>3331</v>
      </c>
      <c r="O14" s="1">
        <f>(A1L547C4 * 2 + A1L547C2 + A1L547C3)</f>
        <v>53.162999999999997</v>
      </c>
      <c r="P14" s="16" t="s">
        <v>3332</v>
      </c>
      <c r="Q14" s="1">
        <f>(A1L547C1 + A1L547C2 + A1L547C3 + A1L547C4)</f>
        <v>273.72000000000003</v>
      </c>
      <c r="R14" s="16" t="s">
        <v>3333</v>
      </c>
      <c r="S14" s="18">
        <f>IF(A1L547C5 &lt;&gt; 0,A1L547C6 / A1L547C5,0)</f>
        <v>0.10755709855000332</v>
      </c>
      <c r="T14" s="16" t="s">
        <v>3334</v>
      </c>
      <c r="U14" s="18">
        <f>IF(A1L547C8 = 0,A1L556C8, A1L547C8)</f>
        <v>0.10755709855000332</v>
      </c>
      <c r="V14" s="16" t="s">
        <v>2965</v>
      </c>
      <c r="W14" s="6">
        <v>251.79900000000001</v>
      </c>
      <c r="X14" s="16" t="s">
        <v>2965</v>
      </c>
      <c r="Y14" s="6">
        <v>37.284999999999997</v>
      </c>
      <c r="Z14" s="16" t="s">
        <v>2965</v>
      </c>
      <c r="AA14" s="6">
        <v>20.256</v>
      </c>
      <c r="AB14" s="16" t="s">
        <v>2965</v>
      </c>
      <c r="AC14" s="6">
        <v>1.7250000000000001</v>
      </c>
      <c r="AD14" s="16" t="s">
        <v>3335</v>
      </c>
      <c r="AE14" s="1">
        <f>(A1L547C10 * 2 + A1L547C11 + A1L547C12)</f>
        <v>561.13900000000001</v>
      </c>
      <c r="AF14" s="16" t="s">
        <v>3336</v>
      </c>
      <c r="AG14" s="1">
        <f>(A1L547C13 * 2 + A1L547C11 + A1L547C12)</f>
        <v>60.991</v>
      </c>
      <c r="AH14" s="16" t="s">
        <v>3337</v>
      </c>
      <c r="AI14" s="1">
        <f>(A1L547C10 + A1L547C11 + A1L547C12 + A1L547C13)</f>
        <v>311.06500000000005</v>
      </c>
      <c r="AJ14" s="16" t="s">
        <v>3338</v>
      </c>
      <c r="AK14" s="18">
        <f>IF(A1L547C14 &lt;&gt; 0,A1L547C15 / A1L547C14,0)</f>
        <v>0.10869142939628149</v>
      </c>
      <c r="AL14" s="16" t="s">
        <v>3339</v>
      </c>
      <c r="AM14" s="18">
        <f>IF(A1L547C17 = 0,A1L556C17, A1L547C17)</f>
        <v>0.10869142939628149</v>
      </c>
      <c r="AN14" s="16" t="s">
        <v>2971</v>
      </c>
      <c r="AO14" s="6">
        <v>254.126</v>
      </c>
      <c r="AP14" s="16" t="s">
        <v>2971</v>
      </c>
      <c r="AQ14" s="6">
        <v>62.540999999999997</v>
      </c>
      <c r="AR14" s="16" t="s">
        <v>2971</v>
      </c>
      <c r="AS14" s="6">
        <v>15.063000000000001</v>
      </c>
      <c r="AT14" s="16" t="s">
        <v>2971</v>
      </c>
      <c r="AU14" s="6">
        <v>26.63</v>
      </c>
      <c r="AV14" s="16" t="s">
        <v>3340</v>
      </c>
      <c r="AW14" s="1">
        <f>(A1L547C19 * 2 + A1L547C20 + A1L547C21)</f>
        <v>585.85599999999999</v>
      </c>
      <c r="AX14" s="16" t="s">
        <v>3341</v>
      </c>
      <c r="AY14" s="1">
        <f>(A1L547C22 * 2 + A1L547C20 + A1L547C21)</f>
        <v>130.86399999999998</v>
      </c>
      <c r="AZ14" s="16" t="s">
        <v>3342</v>
      </c>
      <c r="BA14" s="1">
        <f>(A1L547C19 + A1L547C20 + A1L547C21 + A1L547C22)</f>
        <v>358.36</v>
      </c>
      <c r="BB14" s="16" t="s">
        <v>3343</v>
      </c>
      <c r="BC14" s="18">
        <f>IF(A1L547C23 &lt;&gt; 0,A1L547C24 / A1L547C23,0)</f>
        <v>0.22337229626392829</v>
      </c>
      <c r="BD14" s="16" t="s">
        <v>3344</v>
      </c>
      <c r="BE14" s="18">
        <f>IF(A1L547C26 = 0,A1L556C26, A1L547C26)</f>
        <v>0.22337229626392829</v>
      </c>
      <c r="BF14" s="16" t="s">
        <v>2977</v>
      </c>
      <c r="BG14" s="6">
        <v>325.875</v>
      </c>
      <c r="BH14" s="16" t="s">
        <v>2977</v>
      </c>
      <c r="BI14" s="6">
        <v>157.96299999999999</v>
      </c>
      <c r="BJ14" s="16" t="s">
        <v>2977</v>
      </c>
      <c r="BK14" s="6">
        <v>23.942</v>
      </c>
      <c r="BL14" s="16" t="s">
        <v>2977</v>
      </c>
      <c r="BM14" s="6">
        <v>10.66</v>
      </c>
      <c r="BN14" s="16" t="s">
        <v>3345</v>
      </c>
      <c r="BO14" s="1">
        <f>(A1L547C28 * 2 + A1L547C29 + A1L547C30)</f>
        <v>833.65499999999997</v>
      </c>
      <c r="BP14" s="16" t="s">
        <v>3346</v>
      </c>
      <c r="BQ14" s="1">
        <f>(A1L547C31 * 2 + A1L547C29 + A1L547C30)</f>
        <v>203.22499999999999</v>
      </c>
      <c r="BR14" s="16" t="s">
        <v>3347</v>
      </c>
      <c r="BS14" s="1">
        <f>(A1L547C28 + A1L547C29 + A1L547C30 + A1L547C31)</f>
        <v>518.43999999999994</v>
      </c>
      <c r="BT14" s="16" t="s">
        <v>3348</v>
      </c>
      <c r="BU14" s="18">
        <f>IF(A1L547C32 &lt;&gt; 0,A1L547C33 / A1L547C32,0)</f>
        <v>0.24377590250163436</v>
      </c>
      <c r="BV14" s="16" t="s">
        <v>3349</v>
      </c>
      <c r="BW14" s="18">
        <f>IF(A1L547C35 = 0,A1L556C35, A1L547C35)</f>
        <v>0.24377590250163436</v>
      </c>
      <c r="BX14" s="16" t="s">
        <v>2983</v>
      </c>
      <c r="BY14" s="6">
        <v>296.83100000000002</v>
      </c>
      <c r="BZ14" s="16" t="s">
        <v>2983</v>
      </c>
      <c r="CA14" s="6">
        <v>170.14400000000001</v>
      </c>
      <c r="CB14" s="16" t="s">
        <v>2983</v>
      </c>
      <c r="CC14" s="6">
        <v>25.811</v>
      </c>
      <c r="CD14" s="16" t="s">
        <v>2983</v>
      </c>
      <c r="CE14" s="6">
        <v>4.2619999999999996</v>
      </c>
      <c r="CF14" s="16" t="s">
        <v>3350</v>
      </c>
      <c r="CG14" s="1">
        <f>(A1L547C37 * 2 + A1L547C38 + A1L547C39)</f>
        <v>789.61700000000008</v>
      </c>
      <c r="CH14" s="16" t="s">
        <v>3351</v>
      </c>
      <c r="CI14" s="1">
        <f>(A1L547C40 * 2 + A1L547C38 + A1L547C39)</f>
        <v>204.47900000000001</v>
      </c>
      <c r="CJ14" s="16" t="s">
        <v>3352</v>
      </c>
      <c r="CK14" s="1">
        <f>(A1L547C37 + A1L547C38 + A1L547C39 + A1L547C40)</f>
        <v>497.048</v>
      </c>
      <c r="CL14" s="16" t="s">
        <v>3353</v>
      </c>
      <c r="CM14" s="18">
        <f>IF(A1L547C41 &lt;&gt; 0,A1L547C42 / A1L547C41,0)</f>
        <v>0.25895972351152519</v>
      </c>
      <c r="CN14" s="16" t="s">
        <v>3354</v>
      </c>
      <c r="CO14" s="18">
        <f>IF(A1L547C44 = 0,A1L556C44, A1L547C44)</f>
        <v>0.25895972351152519</v>
      </c>
      <c r="CP14" s="16" t="s">
        <v>3355</v>
      </c>
      <c r="CQ14" s="18">
        <f>IF(RUN_YEARS &gt; 1,(A1L547C1 + A1L547C10) / 2, 0)</f>
        <v>236.31100000000001</v>
      </c>
      <c r="CR14" s="16" t="s">
        <v>3356</v>
      </c>
      <c r="CS14" s="18">
        <f>IF(RUN_YEARS &gt; 1,(A1L547C2 + A1L547C11) / 2, 0)</f>
        <v>36.017499999999998</v>
      </c>
      <c r="CT14" s="16" t="s">
        <v>3357</v>
      </c>
      <c r="CU14" s="18">
        <f>IF(RUN_YEARS &gt; 1,(A1L547C3 + A1L547C12) / 2, 0)</f>
        <v>19.0685</v>
      </c>
      <c r="CV14" s="16" t="s">
        <v>3358</v>
      </c>
      <c r="CW14" s="18">
        <f>IF(RUN_YEARS &gt; 1,(A1L547C4 + A1L547C13) / 2, 0)</f>
        <v>0.99550000000000005</v>
      </c>
      <c r="CX14" s="16" t="s">
        <v>3359</v>
      </c>
      <c r="CY14" s="18">
        <f>IF(RUN_YEARS &gt; 1,(A1L547C5 + A1L547C14) / 2, 0)</f>
        <v>527.70800000000008</v>
      </c>
      <c r="CZ14" s="16" t="s">
        <v>3360</v>
      </c>
      <c r="DA14" s="18">
        <f>IF(RUN_YEARS &gt; 1,(A1L547C6 + A1L547C15) / 2, 0)</f>
        <v>57.076999999999998</v>
      </c>
      <c r="DB14" s="16" t="s">
        <v>3361</v>
      </c>
      <c r="DC14" s="18">
        <f>IF(RUN_YEARS &gt; 1,(A1L547C7 + A1L547C16) / 2, 0)</f>
        <v>292.39250000000004</v>
      </c>
      <c r="DD14" s="16" t="s">
        <v>3362</v>
      </c>
      <c r="DE14" s="18">
        <f>IF(A1L547C50 &lt;&gt; 0,A1L547C51 / A1L547C50,0)</f>
        <v>0.10816019465310359</v>
      </c>
      <c r="DF14" s="16" t="s">
        <v>3363</v>
      </c>
      <c r="DG14" s="18">
        <f>IF(A1L547C53 = 0,A1L556C53, A1L547C53)</f>
        <v>0.10816019465310359</v>
      </c>
      <c r="DH14" s="16" t="s">
        <v>3364</v>
      </c>
      <c r="DI14" s="18">
        <f>IF(RUN_YEARS &gt; 2,(A1L547C1 + A1L547C10 + A1L547C19) / 3, 0)</f>
        <v>242.24933333333334</v>
      </c>
      <c r="DJ14" s="16" t="s">
        <v>3365</v>
      </c>
      <c r="DK14" s="18">
        <f>IF(RUN_YEARS &gt; 2,(A1L547C2 + A1L547C11 + A1L547C20) / 3, 0)</f>
        <v>44.858666666666664</v>
      </c>
      <c r="DL14" s="16" t="s">
        <v>3366</v>
      </c>
      <c r="DM14" s="18">
        <f>IF(RUN_YEARS &gt; 2,(A1L547C3 + A1L547C12 + A1L547C21) / 3, 0)</f>
        <v>17.733333333333334</v>
      </c>
      <c r="DN14" s="16" t="s">
        <v>3367</v>
      </c>
      <c r="DO14" s="18">
        <f>IF(RUN_YEARS &gt; 2,(A1L547C4 + A1L547C13 + A1L547C22) / 3, 0)</f>
        <v>9.5403333333333329</v>
      </c>
      <c r="DP14" s="16" t="s">
        <v>3368</v>
      </c>
      <c r="DQ14" s="18">
        <f>IF(RUN_YEARS &gt; 2,(A1L547C5 + A1L547C14 + A1L547C23) / 3, 0)</f>
        <v>547.09066666666672</v>
      </c>
      <c r="DR14" s="16" t="s">
        <v>3369</v>
      </c>
      <c r="DS14" s="18">
        <f>IF(RUN_YEARS &gt; 2,(A1L547C6 + A1L547C15 + A1L547C24) / 3, 0)</f>
        <v>81.672666666666657</v>
      </c>
      <c r="DT14" s="16" t="s">
        <v>3370</v>
      </c>
      <c r="DU14" s="18">
        <f>IF(RUN_YEARS &gt; 2,(A1L547C7 + A1L547C16 + A1L547C25) / 3, 0)</f>
        <v>314.38166666666672</v>
      </c>
      <c r="DV14" s="16" t="s">
        <v>3371</v>
      </c>
      <c r="DW14" s="18">
        <f>IF(A1L547C59 &lt;&gt; 0,A1L547C60 / A1L547C59,0)</f>
        <v>0.14928543227447977</v>
      </c>
      <c r="DX14" s="16" t="s">
        <v>3372</v>
      </c>
      <c r="DY14" s="18">
        <f>IF(A1L547C62 = 0,A1L556C62, A1L547C62)</f>
        <v>0.14928543227447977</v>
      </c>
      <c r="DZ14" s="16" t="s">
        <v>3373</v>
      </c>
      <c r="EA14" s="18">
        <f>IF(RUN_YEARS &gt; 3,(A1L547C1 + A1L547C10 + A1L547C19 + A1L547C28) / 4, 0)</f>
        <v>263.15575000000001</v>
      </c>
      <c r="EB14" s="16" t="s">
        <v>3374</v>
      </c>
      <c r="EC14" s="18">
        <f>IF(RUN_YEARS &gt; 3,(A1L547C2 + A1L547C11 + A1L547C20 + A1L547C29) / 4, 0)</f>
        <v>73.134749999999997</v>
      </c>
      <c r="ED14" s="16" t="s">
        <v>3375</v>
      </c>
      <c r="EE14" s="18">
        <f>IF(RUN_YEARS &gt; 3,(A1L547C3 + A1L547C12 + A1L547C21 + A1L547C30) / 4, 0)</f>
        <v>19.285499999999999</v>
      </c>
      <c r="EF14" s="16" t="s">
        <v>3376</v>
      </c>
      <c r="EG14" s="18">
        <f>IF(RUN_YEARS &gt; 3,(A1L547C4 + A1L547C13 + A1L547C22 + A1L547C31) / 4, 0)</f>
        <v>9.8202499999999997</v>
      </c>
      <c r="EH14" s="16" t="s">
        <v>3377</v>
      </c>
      <c r="EI14" s="18">
        <f>IF(RUN_YEARS &gt; 3,(A1L547C5 + A1L547C14 + A1L547C23 + A1L547C32) / 4, 0)</f>
        <v>618.73175000000003</v>
      </c>
      <c r="EJ14" s="16" t="s">
        <v>3378</v>
      </c>
      <c r="EK14" s="18">
        <f>IF(RUN_YEARS &gt; 3,(A1L547C6 + A1L547C15 + A1L547C24 + A1L547C33) / 4, 0)</f>
        <v>112.06074999999998</v>
      </c>
      <c r="EL14" s="16" t="s">
        <v>3379</v>
      </c>
      <c r="EM14" s="18">
        <f>IF(RUN_YEARS &gt; 3,(A1L547C7 + A1L547C16 + A1L547C25 + A1L547C34) / 4, 0)</f>
        <v>365.39625000000001</v>
      </c>
      <c r="EN14" s="16" t="s">
        <v>3380</v>
      </c>
      <c r="EO14" s="18">
        <f>IF(A1L547C68 &lt;&gt; 0,A1L547C69 / A1L547C68,0)</f>
        <v>0.18111362476549811</v>
      </c>
      <c r="EP14" s="16" t="s">
        <v>3381</v>
      </c>
      <c r="EQ14" s="18">
        <f>IF(A1L547C71 = 0,A1L556C71, A1L547C71)</f>
        <v>0.18111362476549811</v>
      </c>
      <c r="ER14" s="16" t="s">
        <v>3382</v>
      </c>
      <c r="ES14" s="18">
        <f>IF(RUN_YEARS &gt; 4,(A1L547C1 + A1L547C10 + A1L547C19 + A1L547C28 + A1L547C37) / 5, 0)</f>
        <v>269.89080000000001</v>
      </c>
      <c r="ET14" s="16" t="s">
        <v>3383</v>
      </c>
      <c r="EU14" s="18">
        <f>IF(RUN_YEARS &gt; 4,(A1L547C2 + A1L547C11 + A1L547C20 + A1L547C29 + A1L547C38) / 5, 0)</f>
        <v>92.536599999999993</v>
      </c>
      <c r="EV14" s="16" t="s">
        <v>3384</v>
      </c>
      <c r="EW14" s="18">
        <f>IF(RUN_YEARS &gt; 4,(A1L547C3 + A1L547C12 + A1L547C21 + A1L547C30 + A1L547C39) / 5, 0)</f>
        <v>20.590600000000002</v>
      </c>
      <c r="EX14" s="16" t="s">
        <v>3385</v>
      </c>
      <c r="EY14" s="18">
        <f>IF(RUN_YEARS &gt; 4,(A1L547C4 + A1L547C13 + A1L547C22 + A1L547C31 + A1L547C40) / 5, 0)</f>
        <v>8.7086000000000006</v>
      </c>
      <c r="EZ14" s="16" t="s">
        <v>3386</v>
      </c>
      <c r="FA14" s="18">
        <f>IF(RUN_YEARS &gt; 4,(A1L547C5 + A1L547C14 + A1L547C23 + A1L547C32 + A1L547C41) / 5, 0)</f>
        <v>652.90880000000004</v>
      </c>
      <c r="FB14" s="16" t="s">
        <v>3387</v>
      </c>
      <c r="FC14" s="18">
        <f>IF(RUN_YEARS &gt; 4,(A1L547C6 + A1L547C15 + A1L547C24 + A1L547C33 + A1L547C42) / 5, 0)</f>
        <v>130.5444</v>
      </c>
      <c r="FD14" s="16" t="s">
        <v>3388</v>
      </c>
      <c r="FE14" s="18">
        <f>IF(RUN_YEARS &gt; 4,(A1L547C7 + A1L547C16 + A1L547C25 + A1L547C34 + A1L547C43) / 5, 0)</f>
        <v>391.72660000000002</v>
      </c>
      <c r="FF14" s="16" t="s">
        <v>3389</v>
      </c>
      <c r="FG14" s="18">
        <f>IF(A1L547C77 &lt;&gt; 0,A1L547C78 / A1L547C77,0)</f>
        <v>0.19994277914465233</v>
      </c>
      <c r="FH14" s="16" t="s">
        <v>3390</v>
      </c>
      <c r="FI14" s="18">
        <f>IF(A1L547C80 = 0,A1L556C80, A1L547C80)</f>
        <v>0.19994277914465233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1048.114</v>
      </c>
      <c r="F15" s="16" t="s">
        <v>2959</v>
      </c>
      <c r="G15" s="6">
        <v>567.06700000000001</v>
      </c>
      <c r="H15" s="16" t="s">
        <v>2959</v>
      </c>
      <c r="I15" s="6">
        <v>162.536</v>
      </c>
      <c r="J15" s="16" t="s">
        <v>2959</v>
      </c>
      <c r="K15" s="6">
        <v>99.069000000000003</v>
      </c>
      <c r="L15" s="16" t="s">
        <v>3391</v>
      </c>
      <c r="M15" s="1">
        <f>(A1L548C1 * 2 + A1L548C2 + A1L548C3)</f>
        <v>2825.8310000000001</v>
      </c>
      <c r="N15" s="16" t="s">
        <v>3392</v>
      </c>
      <c r="O15" s="1">
        <f>(A1L548C4 * 2 + A1L548C2 + A1L548C3)</f>
        <v>927.74099999999999</v>
      </c>
      <c r="P15" s="16" t="s">
        <v>3393</v>
      </c>
      <c r="Q15" s="1">
        <f>(A1L548C1 + A1L548C2 + A1L548C3 + A1L548C4)</f>
        <v>1876.7860000000001</v>
      </c>
      <c r="R15" s="16" t="s">
        <v>3394</v>
      </c>
      <c r="S15" s="18">
        <f>IF(A1L548C5 &lt;&gt; 0,A1L548C6 / A1L548C5,0)</f>
        <v>0.32830731915673655</v>
      </c>
      <c r="T15" s="16" t="s">
        <v>3395</v>
      </c>
      <c r="U15" s="18">
        <f>IF(A1L548C8 = 0,A1L556C8, A1L548C8)</f>
        <v>0.32830731915673655</v>
      </c>
      <c r="V15" s="16" t="s">
        <v>2965</v>
      </c>
      <c r="W15" s="6">
        <v>922.05600000000004</v>
      </c>
      <c r="X15" s="16" t="s">
        <v>2965</v>
      </c>
      <c r="Y15" s="6">
        <v>428.59399999999999</v>
      </c>
      <c r="Z15" s="16" t="s">
        <v>2965</v>
      </c>
      <c r="AA15" s="6">
        <v>119.31399999999999</v>
      </c>
      <c r="AB15" s="16" t="s">
        <v>2965</v>
      </c>
      <c r="AC15" s="6">
        <v>49.624000000000002</v>
      </c>
      <c r="AD15" s="16" t="s">
        <v>3396</v>
      </c>
      <c r="AE15" s="1">
        <f>(A1L548C10 * 2 + A1L548C11 + A1L548C12)</f>
        <v>2392.02</v>
      </c>
      <c r="AF15" s="16" t="s">
        <v>3397</v>
      </c>
      <c r="AG15" s="1">
        <f>(A1L548C13 * 2 + A1L548C11 + A1L548C12)</f>
        <v>647.15599999999995</v>
      </c>
      <c r="AH15" s="16" t="s">
        <v>3398</v>
      </c>
      <c r="AI15" s="1">
        <f>(A1L548C10 + A1L548C11 + A1L548C12 + A1L548C13)</f>
        <v>1519.5880000000002</v>
      </c>
      <c r="AJ15" s="16" t="s">
        <v>3399</v>
      </c>
      <c r="AK15" s="18">
        <f>IF(A1L548C14 &lt;&gt; 0,A1L548C15 / A1L548C14,0)</f>
        <v>0.27054790511785015</v>
      </c>
      <c r="AL15" s="16" t="s">
        <v>3400</v>
      </c>
      <c r="AM15" s="18">
        <f>IF(A1L548C17 = 0,A1L556C17, A1L548C17)</f>
        <v>0.27054790511785015</v>
      </c>
      <c r="AN15" s="16" t="s">
        <v>2971</v>
      </c>
      <c r="AO15" s="6">
        <v>899.45899999999995</v>
      </c>
      <c r="AP15" s="16" t="s">
        <v>2971</v>
      </c>
      <c r="AQ15" s="6">
        <v>345.53800000000001</v>
      </c>
      <c r="AR15" s="16" t="s">
        <v>2971</v>
      </c>
      <c r="AS15" s="6">
        <v>70.063999999999993</v>
      </c>
      <c r="AT15" s="16" t="s">
        <v>2971</v>
      </c>
      <c r="AU15" s="6">
        <v>21.372</v>
      </c>
      <c r="AV15" s="16" t="s">
        <v>3401</v>
      </c>
      <c r="AW15" s="1">
        <f>(A1L548C19 * 2 + A1L548C20 + A1L548C21)</f>
        <v>2214.52</v>
      </c>
      <c r="AX15" s="16" t="s">
        <v>3402</v>
      </c>
      <c r="AY15" s="1">
        <f>(A1L548C22 * 2 + A1L548C20 + A1L548C21)</f>
        <v>458.346</v>
      </c>
      <c r="AZ15" s="16" t="s">
        <v>3403</v>
      </c>
      <c r="BA15" s="1">
        <f>(A1L548C19 + A1L548C20 + A1L548C21 + A1L548C22)</f>
        <v>1336.433</v>
      </c>
      <c r="BB15" s="16" t="s">
        <v>3404</v>
      </c>
      <c r="BC15" s="18">
        <f>IF(A1L548C23 &lt;&gt; 0,A1L548C24 / A1L548C23,0)</f>
        <v>0.20697306865596157</v>
      </c>
      <c r="BD15" s="16" t="s">
        <v>3405</v>
      </c>
      <c r="BE15" s="18">
        <f>IF(A1L548C26 = 0,A1L556C26, A1L548C26)</f>
        <v>0.20697306865596157</v>
      </c>
      <c r="BF15" s="16" t="s">
        <v>2977</v>
      </c>
      <c r="BG15" s="6">
        <v>1181.0719999999999</v>
      </c>
      <c r="BH15" s="16" t="s">
        <v>2977</v>
      </c>
      <c r="BI15" s="6">
        <v>518.51199999999994</v>
      </c>
      <c r="BJ15" s="16" t="s">
        <v>2977</v>
      </c>
      <c r="BK15" s="6">
        <v>134.96199999999999</v>
      </c>
      <c r="BL15" s="16" t="s">
        <v>2977</v>
      </c>
      <c r="BM15" s="6">
        <v>65.808000000000007</v>
      </c>
      <c r="BN15" s="16" t="s">
        <v>3406</v>
      </c>
      <c r="BO15" s="1">
        <f>(A1L548C28 * 2 + A1L548C29 + A1L548C30)</f>
        <v>3015.6179999999999</v>
      </c>
      <c r="BP15" s="16" t="s">
        <v>3407</v>
      </c>
      <c r="BQ15" s="1">
        <f>(A1L548C31 * 2 + A1L548C29 + A1L548C30)</f>
        <v>785.08999999999992</v>
      </c>
      <c r="BR15" s="16" t="s">
        <v>3408</v>
      </c>
      <c r="BS15" s="1">
        <f>(A1L548C28 + A1L548C29 + A1L548C30 + A1L548C31)</f>
        <v>1900.3539999999998</v>
      </c>
      <c r="BT15" s="16" t="s">
        <v>3409</v>
      </c>
      <c r="BU15" s="18">
        <f>IF(A1L548C32 &lt;&gt; 0,A1L548C33 / A1L548C32,0)</f>
        <v>0.26034132970422647</v>
      </c>
      <c r="BV15" s="16" t="s">
        <v>3410</v>
      </c>
      <c r="BW15" s="18">
        <f>IF(A1L548C35 = 0,A1L556C35, A1L548C35)</f>
        <v>0.26034132970422647</v>
      </c>
      <c r="BX15" s="16" t="s">
        <v>2983</v>
      </c>
      <c r="BY15" s="6">
        <v>1126.19</v>
      </c>
      <c r="BZ15" s="16" t="s">
        <v>2983</v>
      </c>
      <c r="CA15" s="6">
        <v>450.60599999999999</v>
      </c>
      <c r="CB15" s="16" t="s">
        <v>2983</v>
      </c>
      <c r="CC15" s="6">
        <v>126.74299999999999</v>
      </c>
      <c r="CD15" s="16" t="s">
        <v>2983</v>
      </c>
      <c r="CE15" s="6">
        <v>59.808999999999997</v>
      </c>
      <c r="CF15" s="16" t="s">
        <v>3411</v>
      </c>
      <c r="CG15" s="1">
        <f>(A1L548C37 * 2 + A1L548C38 + A1L548C39)</f>
        <v>2829.7289999999998</v>
      </c>
      <c r="CH15" s="16" t="s">
        <v>3412</v>
      </c>
      <c r="CI15" s="1">
        <f>(A1L548C40 * 2 + A1L548C38 + A1L548C39)</f>
        <v>696.96699999999987</v>
      </c>
      <c r="CJ15" s="16" t="s">
        <v>3413</v>
      </c>
      <c r="CK15" s="1">
        <f>(A1L548C37 + A1L548C38 + A1L548C39 + A1L548C40)</f>
        <v>1763.348</v>
      </c>
      <c r="CL15" s="16" t="s">
        <v>3414</v>
      </c>
      <c r="CM15" s="18">
        <f>IF(A1L548C41 &lt;&gt; 0,A1L548C42 / A1L548C41,0)</f>
        <v>0.24630167765181751</v>
      </c>
      <c r="CN15" s="16" t="s">
        <v>3415</v>
      </c>
      <c r="CO15" s="18">
        <f>IF(A1L548C44 = 0,A1L556C44, A1L548C44)</f>
        <v>0.24630167765181751</v>
      </c>
      <c r="CP15" s="16" t="s">
        <v>3416</v>
      </c>
      <c r="CQ15" s="18">
        <f>IF(RUN_YEARS &gt; 1,(A1L548C1 + A1L548C10) / 2, 0)</f>
        <v>985.08500000000004</v>
      </c>
      <c r="CR15" s="16" t="s">
        <v>3417</v>
      </c>
      <c r="CS15" s="18">
        <f>IF(RUN_YEARS &gt; 1,(A1L548C2 + A1L548C11) / 2, 0)</f>
        <v>497.83050000000003</v>
      </c>
      <c r="CT15" s="16" t="s">
        <v>3418</v>
      </c>
      <c r="CU15" s="18">
        <f>IF(RUN_YEARS &gt; 1,(A1L548C3 + A1L548C12) / 2, 0)</f>
        <v>140.92500000000001</v>
      </c>
      <c r="CV15" s="16" t="s">
        <v>3419</v>
      </c>
      <c r="CW15" s="18">
        <f>IF(RUN_YEARS &gt; 1,(A1L548C4 + A1L548C13) / 2, 0)</f>
        <v>74.346500000000006</v>
      </c>
      <c r="CX15" s="16" t="s">
        <v>3420</v>
      </c>
      <c r="CY15" s="18">
        <f>IF(RUN_YEARS &gt; 1,(A1L548C5 + A1L548C14) / 2, 0)</f>
        <v>2608.9255000000003</v>
      </c>
      <c r="CZ15" s="16" t="s">
        <v>3421</v>
      </c>
      <c r="DA15" s="18">
        <f>IF(RUN_YEARS &gt; 1,(A1L548C6 + A1L548C15) / 2, 0)</f>
        <v>787.44849999999997</v>
      </c>
      <c r="DB15" s="16" t="s">
        <v>3422</v>
      </c>
      <c r="DC15" s="18">
        <f>IF(RUN_YEARS &gt; 1,(A1L548C7 + A1L548C16) / 2, 0)</f>
        <v>1698.1870000000001</v>
      </c>
      <c r="DD15" s="16" t="s">
        <v>3423</v>
      </c>
      <c r="DE15" s="18">
        <f>IF(A1L548C50 &lt;&gt; 0,A1L548C51 / A1L548C50,0)</f>
        <v>0.30182866471273323</v>
      </c>
      <c r="DF15" s="16" t="s">
        <v>3424</v>
      </c>
      <c r="DG15" s="18">
        <f>IF(A1L548C53 = 0,A1L556C53, A1L548C53)</f>
        <v>0.30182866471273323</v>
      </c>
      <c r="DH15" s="16" t="s">
        <v>3425</v>
      </c>
      <c r="DI15" s="18">
        <f>IF(RUN_YEARS &gt; 2,(A1L548C1 + A1L548C10 + A1L548C19) / 3, 0)</f>
        <v>956.54300000000001</v>
      </c>
      <c r="DJ15" s="16" t="s">
        <v>3426</v>
      </c>
      <c r="DK15" s="18">
        <f>IF(RUN_YEARS &gt; 2,(A1L548C2 + A1L548C11 + A1L548C20) / 3, 0)</f>
        <v>447.06633333333338</v>
      </c>
      <c r="DL15" s="16" t="s">
        <v>3427</v>
      </c>
      <c r="DM15" s="18">
        <f>IF(RUN_YEARS &gt; 2,(A1L548C3 + A1L548C12 + A1L548C21) / 3, 0)</f>
        <v>117.30466666666666</v>
      </c>
      <c r="DN15" s="16" t="s">
        <v>3428</v>
      </c>
      <c r="DO15" s="18">
        <f>IF(RUN_YEARS &gt; 2,(A1L548C4 + A1L548C13 + A1L548C22) / 3, 0)</f>
        <v>56.688333333333333</v>
      </c>
      <c r="DP15" s="16" t="s">
        <v>3429</v>
      </c>
      <c r="DQ15" s="18">
        <f>IF(RUN_YEARS &gt; 2,(A1L548C5 + A1L548C14 + A1L548C23) / 3, 0)</f>
        <v>2477.4570000000003</v>
      </c>
      <c r="DR15" s="16" t="s">
        <v>3430</v>
      </c>
      <c r="DS15" s="18">
        <f>IF(RUN_YEARS &gt; 2,(A1L548C6 + A1L548C15 + A1L548C24) / 3, 0)</f>
        <v>677.74766666666665</v>
      </c>
      <c r="DT15" s="16" t="s">
        <v>3431</v>
      </c>
      <c r="DU15" s="18">
        <f>IF(RUN_YEARS &gt; 2,(A1L548C7 + A1L548C16 + A1L548C25) / 3, 0)</f>
        <v>1577.6023333333335</v>
      </c>
      <c r="DV15" s="16" t="s">
        <v>3432</v>
      </c>
      <c r="DW15" s="18">
        <f>IF(A1L548C59 &lt;&gt; 0,A1L548C60 / A1L548C59,0)</f>
        <v>0.27356586478258416</v>
      </c>
      <c r="DX15" s="16" t="s">
        <v>3433</v>
      </c>
      <c r="DY15" s="18">
        <f>IF(A1L548C62 = 0,A1L556C62, A1L548C62)</f>
        <v>0.27356586478258416</v>
      </c>
      <c r="DZ15" s="16" t="s">
        <v>3434</v>
      </c>
      <c r="EA15" s="18">
        <f>IF(RUN_YEARS &gt; 3,(A1L548C1 + A1L548C10 + A1L548C19 + A1L548C28) / 4, 0)</f>
        <v>1012.67525</v>
      </c>
      <c r="EB15" s="16" t="s">
        <v>3435</v>
      </c>
      <c r="EC15" s="18">
        <f>IF(RUN_YEARS &gt; 3,(A1L548C2 + A1L548C11 + A1L548C20 + A1L548C29) / 4, 0)</f>
        <v>464.92775</v>
      </c>
      <c r="ED15" s="16" t="s">
        <v>3436</v>
      </c>
      <c r="EE15" s="18">
        <f>IF(RUN_YEARS &gt; 3,(A1L548C3 + A1L548C12 + A1L548C21 + A1L548C30) / 4, 0)</f>
        <v>121.71899999999999</v>
      </c>
      <c r="EF15" s="16" t="s">
        <v>3437</v>
      </c>
      <c r="EG15" s="18">
        <f>IF(RUN_YEARS &gt; 3,(A1L548C4 + A1L548C13 + A1L548C22 + A1L548C31) / 4, 0)</f>
        <v>58.968249999999998</v>
      </c>
      <c r="EH15" s="16" t="s">
        <v>3438</v>
      </c>
      <c r="EI15" s="18">
        <f>IF(RUN_YEARS &gt; 3,(A1L548C5 + A1L548C14 + A1L548C23 + A1L548C32) / 4, 0)</f>
        <v>2611.9972500000003</v>
      </c>
      <c r="EJ15" s="16" t="s">
        <v>3439</v>
      </c>
      <c r="EK15" s="18">
        <f>IF(RUN_YEARS &gt; 3,(A1L548C6 + A1L548C15 + A1L548C24 + A1L548C33) / 4, 0)</f>
        <v>704.58324999999991</v>
      </c>
      <c r="EL15" s="16" t="s">
        <v>3440</v>
      </c>
      <c r="EM15" s="18">
        <f>IF(RUN_YEARS &gt; 3,(A1L548C7 + A1L548C16 + A1L548C25 + A1L548C34) / 4, 0)</f>
        <v>1658.29025</v>
      </c>
      <c r="EN15" s="16" t="s">
        <v>3441</v>
      </c>
      <c r="EO15" s="18">
        <f>IF(A1L548C68 &lt;&gt; 0,A1L548C69 / A1L548C68,0)</f>
        <v>0.26974884831904006</v>
      </c>
      <c r="EP15" s="16" t="s">
        <v>3442</v>
      </c>
      <c r="EQ15" s="18">
        <f>IF(A1L548C71 = 0,A1L556C71, A1L548C71)</f>
        <v>0.26974884831904006</v>
      </c>
      <c r="ER15" s="16" t="s">
        <v>3443</v>
      </c>
      <c r="ES15" s="18">
        <f>IF(RUN_YEARS &gt; 4,(A1L548C1 + A1L548C10 + A1L548C19 + A1L548C28 + A1L548C37) / 5, 0)</f>
        <v>1035.3781999999999</v>
      </c>
      <c r="ET15" s="16" t="s">
        <v>3444</v>
      </c>
      <c r="EU15" s="18">
        <f>IF(RUN_YEARS &gt; 4,(A1L548C2 + A1L548C11 + A1L548C20 + A1L548C29 + A1L548C38) / 5, 0)</f>
        <v>462.0634</v>
      </c>
      <c r="EV15" s="16" t="s">
        <v>3445</v>
      </c>
      <c r="EW15" s="18">
        <f>IF(RUN_YEARS &gt; 4,(A1L548C3 + A1L548C12 + A1L548C21 + A1L548C30 + A1L548C39) / 5, 0)</f>
        <v>122.72379999999998</v>
      </c>
      <c r="EX15" s="16" t="s">
        <v>3446</v>
      </c>
      <c r="EY15" s="18">
        <f>IF(RUN_YEARS &gt; 4,(A1L548C4 + A1L548C13 + A1L548C22 + A1L548C31 + A1L548C40) / 5, 0)</f>
        <v>59.136400000000002</v>
      </c>
      <c r="EZ15" s="16" t="s">
        <v>3447</v>
      </c>
      <c r="FA15" s="18">
        <f>IF(RUN_YEARS &gt; 4,(A1L548C5 + A1L548C14 + A1L548C23 + A1L548C32 + A1L548C41) / 5, 0)</f>
        <v>2655.5436</v>
      </c>
      <c r="FB15" s="16" t="s">
        <v>3448</v>
      </c>
      <c r="FC15" s="18">
        <f>IF(RUN_YEARS &gt; 4,(A1L548C6 + A1L548C15 + A1L548C24 + A1L548C33 + A1L548C42) / 5, 0)</f>
        <v>703.05999999999983</v>
      </c>
      <c r="FD15" s="16" t="s">
        <v>3449</v>
      </c>
      <c r="FE15" s="18">
        <f>IF(RUN_YEARS &gt; 4,(A1L548C7 + A1L548C16 + A1L548C25 + A1L548C34 + A1L548C43) / 5, 0)</f>
        <v>1679.3018</v>
      </c>
      <c r="FF15" s="16" t="s">
        <v>3450</v>
      </c>
      <c r="FG15" s="18">
        <f>IF(A1L548C77 &lt;&gt; 0,A1L548C78 / A1L548C77,0)</f>
        <v>0.26475181955212479</v>
      </c>
      <c r="FH15" s="16" t="s">
        <v>3451</v>
      </c>
      <c r="FI15" s="18">
        <f>IF(A1L548C80 = 0,A1L556C80, A1L548C80)</f>
        <v>0.26475181955212479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23.279</v>
      </c>
      <c r="F16" s="16" t="s">
        <v>2959</v>
      </c>
      <c r="G16" s="6">
        <v>50.326999999999998</v>
      </c>
      <c r="H16" s="16" t="s">
        <v>2959</v>
      </c>
      <c r="I16" s="6">
        <v>6.5069999999999997</v>
      </c>
      <c r="J16" s="16" t="s">
        <v>2959</v>
      </c>
      <c r="K16" s="6">
        <v>7.3879999999999999</v>
      </c>
      <c r="L16" s="16" t="s">
        <v>3452</v>
      </c>
      <c r="M16" s="1">
        <f>(A1L549C1 * 2 + A1L549C2 + A1L549C3)</f>
        <v>103.392</v>
      </c>
      <c r="N16" s="16" t="s">
        <v>3453</v>
      </c>
      <c r="O16" s="1">
        <f>(A1L549C4 * 2 + A1L549C2 + A1L549C3)</f>
        <v>71.61</v>
      </c>
      <c r="P16" s="16" t="s">
        <v>3454</v>
      </c>
      <c r="Q16" s="1">
        <f>(A1L549C1 + A1L549C2 + A1L549C3 + A1L549C4)</f>
        <v>87.501000000000005</v>
      </c>
      <c r="R16" s="16" t="s">
        <v>3455</v>
      </c>
      <c r="S16" s="18">
        <f>IF(A1L549C5 &lt;&gt; 0,A1L549C6 / A1L549C5,0)</f>
        <v>0.69260677808727955</v>
      </c>
      <c r="T16" s="16" t="s">
        <v>3456</v>
      </c>
      <c r="U16" s="18">
        <f>IF(A1L549C8 = 0,A1L556C8, A1L549C8)</f>
        <v>0.69260677808727955</v>
      </c>
      <c r="V16" s="16" t="s">
        <v>2965</v>
      </c>
      <c r="W16" s="6">
        <v>22.152999999999999</v>
      </c>
      <c r="X16" s="16" t="s">
        <v>2965</v>
      </c>
      <c r="Y16" s="6">
        <v>44.988999999999997</v>
      </c>
      <c r="Z16" s="16" t="s">
        <v>2965</v>
      </c>
      <c r="AA16" s="6">
        <v>8.4760000000000009</v>
      </c>
      <c r="AB16" s="16" t="s">
        <v>2965</v>
      </c>
      <c r="AC16" s="6">
        <v>9.5489999999999995</v>
      </c>
      <c r="AD16" s="16" t="s">
        <v>3457</v>
      </c>
      <c r="AE16" s="1">
        <f>(A1L549C10 * 2 + A1L549C11 + A1L549C12)</f>
        <v>97.770999999999987</v>
      </c>
      <c r="AF16" s="16" t="s">
        <v>3458</v>
      </c>
      <c r="AG16" s="1">
        <f>(A1L549C13 * 2 + A1L549C11 + A1L549C12)</f>
        <v>72.562999999999988</v>
      </c>
      <c r="AH16" s="16" t="s">
        <v>3459</v>
      </c>
      <c r="AI16" s="1">
        <f>(A1L549C10 + A1L549C11 + A1L549C12 + A1L549C13)</f>
        <v>85.167000000000002</v>
      </c>
      <c r="AJ16" s="16" t="s">
        <v>3460</v>
      </c>
      <c r="AK16" s="18">
        <f>IF(A1L549C14 &lt;&gt; 0,A1L549C15 / A1L549C14,0)</f>
        <v>0.74217303699460979</v>
      </c>
      <c r="AL16" s="16" t="s">
        <v>3461</v>
      </c>
      <c r="AM16" s="18">
        <f>IF(A1L549C17 = 0,A1L556C17, A1L549C17)</f>
        <v>0.74217303699460979</v>
      </c>
      <c r="AN16" s="16" t="s">
        <v>2971</v>
      </c>
      <c r="AO16" s="6">
        <v>17.792000000000002</v>
      </c>
      <c r="AP16" s="16" t="s">
        <v>2971</v>
      </c>
      <c r="AQ16" s="6">
        <v>45.290999999999997</v>
      </c>
      <c r="AR16" s="16" t="s">
        <v>2971</v>
      </c>
      <c r="AS16" s="6">
        <v>8.2710000000000008</v>
      </c>
      <c r="AT16" s="16" t="s">
        <v>2971</v>
      </c>
      <c r="AU16" s="6">
        <v>5.8810000000000002</v>
      </c>
      <c r="AV16" s="16" t="s">
        <v>3462</v>
      </c>
      <c r="AW16" s="1">
        <f>(A1L549C19 * 2 + A1L549C20 + A1L549C21)</f>
        <v>89.146000000000001</v>
      </c>
      <c r="AX16" s="16" t="s">
        <v>3463</v>
      </c>
      <c r="AY16" s="1">
        <f>(A1L549C22 * 2 + A1L549C20 + A1L549C21)</f>
        <v>65.323999999999998</v>
      </c>
      <c r="AZ16" s="16" t="s">
        <v>3464</v>
      </c>
      <c r="BA16" s="1">
        <f>(A1L549C19 + A1L549C20 + A1L549C21 + A1L549C22)</f>
        <v>77.234999999999999</v>
      </c>
      <c r="BB16" s="16" t="s">
        <v>3465</v>
      </c>
      <c r="BC16" s="18">
        <f>IF(A1L549C23 &lt;&gt; 0,A1L549C24 / A1L549C23,0)</f>
        <v>0.73277544701949604</v>
      </c>
      <c r="BD16" s="16" t="s">
        <v>3466</v>
      </c>
      <c r="BE16" s="18">
        <f>IF(A1L549C26 = 0,A1L556C26, A1L549C26)</f>
        <v>0.73277544701949604</v>
      </c>
      <c r="BF16" s="16" t="s">
        <v>2977</v>
      </c>
      <c r="BG16" s="6">
        <v>28.632999999999999</v>
      </c>
      <c r="BH16" s="16" t="s">
        <v>2977</v>
      </c>
      <c r="BI16" s="6">
        <v>50.823</v>
      </c>
      <c r="BJ16" s="16" t="s">
        <v>2977</v>
      </c>
      <c r="BK16" s="6">
        <v>12.951000000000001</v>
      </c>
      <c r="BL16" s="16" t="s">
        <v>2977</v>
      </c>
      <c r="BM16" s="6">
        <v>7.9889999999999999</v>
      </c>
      <c r="BN16" s="16" t="s">
        <v>3467</v>
      </c>
      <c r="BO16" s="1">
        <f>(A1L549C28 * 2 + A1L549C29 + A1L549C30)</f>
        <v>121.03999999999999</v>
      </c>
      <c r="BP16" s="16" t="s">
        <v>3468</v>
      </c>
      <c r="BQ16" s="1">
        <f>(A1L549C31 * 2 + A1L549C29 + A1L549C30)</f>
        <v>79.75200000000001</v>
      </c>
      <c r="BR16" s="16" t="s">
        <v>3469</v>
      </c>
      <c r="BS16" s="1">
        <f>(A1L549C28 + A1L549C29 + A1L549C30 + A1L549C31)</f>
        <v>100.39600000000002</v>
      </c>
      <c r="BT16" s="16" t="s">
        <v>3470</v>
      </c>
      <c r="BU16" s="18">
        <f>IF(A1L549C32 &lt;&gt; 0,A1L549C33 / A1L549C32,0)</f>
        <v>0.65888962326503653</v>
      </c>
      <c r="BV16" s="16" t="s">
        <v>3471</v>
      </c>
      <c r="BW16" s="18">
        <f>IF(A1L549C35 = 0,A1L556C35, A1L549C35)</f>
        <v>0.65888962326503653</v>
      </c>
      <c r="BX16" s="16" t="s">
        <v>2983</v>
      </c>
      <c r="BY16" s="6">
        <v>26.385000000000002</v>
      </c>
      <c r="BZ16" s="16" t="s">
        <v>2983</v>
      </c>
      <c r="CA16" s="6">
        <v>48.783999999999999</v>
      </c>
      <c r="CB16" s="16" t="s">
        <v>2983</v>
      </c>
      <c r="CC16" s="6">
        <v>11.3</v>
      </c>
      <c r="CD16" s="16" t="s">
        <v>2983</v>
      </c>
      <c r="CE16" s="6">
        <v>11.42</v>
      </c>
      <c r="CF16" s="16" t="s">
        <v>3472</v>
      </c>
      <c r="CG16" s="1">
        <f>(A1L549C37 * 2 + A1L549C38 + A1L549C39)</f>
        <v>112.854</v>
      </c>
      <c r="CH16" s="16" t="s">
        <v>3473</v>
      </c>
      <c r="CI16" s="1">
        <f>(A1L549C40 * 2 + A1L549C38 + A1L549C39)</f>
        <v>82.923999999999992</v>
      </c>
      <c r="CJ16" s="16" t="s">
        <v>3474</v>
      </c>
      <c r="CK16" s="1">
        <f>(A1L549C37 + A1L549C38 + A1L549C39 + A1L549C40)</f>
        <v>97.888999999999996</v>
      </c>
      <c r="CL16" s="16" t="s">
        <v>3475</v>
      </c>
      <c r="CM16" s="18">
        <f>IF(A1L549C41 &lt;&gt; 0,A1L549C42 / A1L549C41,0)</f>
        <v>0.73479008276179836</v>
      </c>
      <c r="CN16" s="16" t="s">
        <v>3476</v>
      </c>
      <c r="CO16" s="18">
        <f>IF(A1L549C44 = 0,A1L556C44, A1L549C44)</f>
        <v>0.73479008276179836</v>
      </c>
      <c r="CP16" s="16" t="s">
        <v>3477</v>
      </c>
      <c r="CQ16" s="18">
        <f>IF(RUN_YEARS &gt; 1,(A1L549C1 + A1L549C10) / 2, 0)</f>
        <v>22.716000000000001</v>
      </c>
      <c r="CR16" s="16" t="s">
        <v>3478</v>
      </c>
      <c r="CS16" s="18">
        <f>IF(RUN_YEARS &gt; 1,(A1L549C2 + A1L549C11) / 2, 0)</f>
        <v>47.658000000000001</v>
      </c>
      <c r="CT16" s="16" t="s">
        <v>3479</v>
      </c>
      <c r="CU16" s="18">
        <f>IF(RUN_YEARS &gt; 1,(A1L549C3 + A1L549C12) / 2, 0)</f>
        <v>7.4915000000000003</v>
      </c>
      <c r="CV16" s="16" t="s">
        <v>3480</v>
      </c>
      <c r="CW16" s="18">
        <f>IF(RUN_YEARS &gt; 1,(A1L549C4 + A1L549C13) / 2, 0)</f>
        <v>8.4684999999999988</v>
      </c>
      <c r="CX16" s="16" t="s">
        <v>3481</v>
      </c>
      <c r="CY16" s="18">
        <f>IF(RUN_YEARS &gt; 1,(A1L549C5 + A1L549C14) / 2, 0)</f>
        <v>100.58149999999999</v>
      </c>
      <c r="CZ16" s="16" t="s">
        <v>3482</v>
      </c>
      <c r="DA16" s="18">
        <f>IF(RUN_YEARS &gt; 1,(A1L549C6 + A1L549C15) / 2, 0)</f>
        <v>72.086500000000001</v>
      </c>
      <c r="DB16" s="16" t="s">
        <v>3483</v>
      </c>
      <c r="DC16" s="18">
        <f>IF(RUN_YEARS &gt; 1,(A1L549C7 + A1L549C16) / 2, 0)</f>
        <v>86.334000000000003</v>
      </c>
      <c r="DD16" s="16" t="s">
        <v>3484</v>
      </c>
      <c r="DE16" s="18">
        <f>IF(A1L549C50 &lt;&gt; 0,A1L549C51 / A1L549C50,0)</f>
        <v>0.71669740459229592</v>
      </c>
      <c r="DF16" s="16" t="s">
        <v>3485</v>
      </c>
      <c r="DG16" s="18">
        <f>IF(A1L549C53 = 0,A1L556C53, A1L549C53)</f>
        <v>0.71669740459229592</v>
      </c>
      <c r="DH16" s="16" t="s">
        <v>3486</v>
      </c>
      <c r="DI16" s="18">
        <f>IF(RUN_YEARS &gt; 2,(A1L549C1 + A1L549C10 + A1L549C19) / 3, 0)</f>
        <v>21.074666666666669</v>
      </c>
      <c r="DJ16" s="16" t="s">
        <v>3487</v>
      </c>
      <c r="DK16" s="18">
        <f>IF(RUN_YEARS &gt; 2,(A1L549C2 + A1L549C11 + A1L549C20) / 3, 0)</f>
        <v>46.869</v>
      </c>
      <c r="DL16" s="16" t="s">
        <v>3488</v>
      </c>
      <c r="DM16" s="18">
        <f>IF(RUN_YEARS &gt; 2,(A1L549C3 + A1L549C12 + A1L549C21) / 3, 0)</f>
        <v>7.7513333333333341</v>
      </c>
      <c r="DN16" s="16" t="s">
        <v>3489</v>
      </c>
      <c r="DO16" s="18">
        <f>IF(RUN_YEARS &gt; 2,(A1L549C4 + A1L549C13 + A1L549C22) / 3, 0)</f>
        <v>7.605999999999999</v>
      </c>
      <c r="DP16" s="16" t="s">
        <v>3490</v>
      </c>
      <c r="DQ16" s="18">
        <f>IF(RUN_YEARS &gt; 2,(A1L549C5 + A1L549C14 + A1L549C23) / 3, 0)</f>
        <v>96.769666666666652</v>
      </c>
      <c r="DR16" s="16" t="s">
        <v>3491</v>
      </c>
      <c r="DS16" s="18">
        <f>IF(RUN_YEARS &gt; 2,(A1L549C6 + A1L549C15 + A1L549C24) / 3, 0)</f>
        <v>69.832333333333338</v>
      </c>
      <c r="DT16" s="16" t="s">
        <v>3492</v>
      </c>
      <c r="DU16" s="18">
        <f>IF(RUN_YEARS &gt; 2,(A1L549C7 + A1L549C16 + A1L549C25) / 3, 0)</f>
        <v>83.301000000000002</v>
      </c>
      <c r="DV16" s="16" t="s">
        <v>3493</v>
      </c>
      <c r="DW16" s="18">
        <f>IF(A1L549C59 &lt;&gt; 0,A1L549C60 / A1L549C59,0)</f>
        <v>0.72163453423765733</v>
      </c>
      <c r="DX16" s="16" t="s">
        <v>3494</v>
      </c>
      <c r="DY16" s="18">
        <f>IF(A1L549C62 = 0,A1L556C62, A1L549C62)</f>
        <v>0.72163453423765733</v>
      </c>
      <c r="DZ16" s="16" t="s">
        <v>3495</v>
      </c>
      <c r="EA16" s="18">
        <f>IF(RUN_YEARS &gt; 3,(A1L549C1 + A1L549C10 + A1L549C19 + A1L549C28) / 4, 0)</f>
        <v>22.96425</v>
      </c>
      <c r="EB16" s="16" t="s">
        <v>3496</v>
      </c>
      <c r="EC16" s="18">
        <f>IF(RUN_YEARS &gt; 3,(A1L549C2 + A1L549C11 + A1L549C20 + A1L549C29) / 4, 0)</f>
        <v>47.857500000000002</v>
      </c>
      <c r="ED16" s="16" t="s">
        <v>3497</v>
      </c>
      <c r="EE16" s="18">
        <f>IF(RUN_YEARS &gt; 3,(A1L549C3 + A1L549C12 + A1L549C21 + A1L549C30) / 4, 0)</f>
        <v>9.0512499999999996</v>
      </c>
      <c r="EF16" s="16" t="s">
        <v>3498</v>
      </c>
      <c r="EG16" s="18">
        <f>IF(RUN_YEARS &gt; 3,(A1L549C4 + A1L549C13 + A1L549C22 + A1L549C31) / 4, 0)</f>
        <v>7.7017499999999997</v>
      </c>
      <c r="EH16" s="16" t="s">
        <v>3499</v>
      </c>
      <c r="EI16" s="18">
        <f>IF(RUN_YEARS &gt; 3,(A1L549C5 + A1L549C14 + A1L549C23 + A1L549C32) / 4, 0)</f>
        <v>102.83724999999998</v>
      </c>
      <c r="EJ16" s="16" t="s">
        <v>3500</v>
      </c>
      <c r="EK16" s="18">
        <f>IF(RUN_YEARS &gt; 3,(A1L549C6 + A1L549C15 + A1L549C24 + A1L549C33) / 4, 0)</f>
        <v>72.312250000000006</v>
      </c>
      <c r="EL16" s="16" t="s">
        <v>3501</v>
      </c>
      <c r="EM16" s="18">
        <f>IF(RUN_YEARS &gt; 3,(A1L549C7 + A1L549C16 + A1L549C25 + A1L549C34) / 4, 0)</f>
        <v>87.574750000000009</v>
      </c>
      <c r="EN16" s="16" t="s">
        <v>3502</v>
      </c>
      <c r="EO16" s="18">
        <f>IF(A1L549C68 &lt;&gt; 0,A1L549C69 / A1L549C68,0)</f>
        <v>0.70317175926038489</v>
      </c>
      <c r="EP16" s="16" t="s">
        <v>3503</v>
      </c>
      <c r="EQ16" s="18">
        <f>IF(A1L549C71 = 0,A1L556C71, A1L549C71)</f>
        <v>0.70317175926038489</v>
      </c>
      <c r="ER16" s="16" t="s">
        <v>3504</v>
      </c>
      <c r="ES16" s="18">
        <f>IF(RUN_YEARS &gt; 4,(A1L549C1 + A1L549C10 + A1L549C19 + A1L549C28 + A1L549C37) / 5, 0)</f>
        <v>23.648400000000002</v>
      </c>
      <c r="ET16" s="16" t="s">
        <v>3505</v>
      </c>
      <c r="EU16" s="18">
        <f>IF(RUN_YEARS &gt; 4,(A1L549C2 + A1L549C11 + A1L549C20 + A1L549C29 + A1L549C38) / 5, 0)</f>
        <v>48.0428</v>
      </c>
      <c r="EV16" s="16" t="s">
        <v>3506</v>
      </c>
      <c r="EW16" s="18">
        <f>IF(RUN_YEARS &gt; 4,(A1L549C3 + A1L549C12 + A1L549C21 + A1L549C30 + A1L549C39) / 5, 0)</f>
        <v>9.5009999999999994</v>
      </c>
      <c r="EX16" s="16" t="s">
        <v>3507</v>
      </c>
      <c r="EY16" s="18">
        <f>IF(RUN_YEARS &gt; 4,(A1L549C4 + A1L549C13 + A1L549C22 + A1L549C31 + A1L549C40) / 5, 0)</f>
        <v>8.4453999999999994</v>
      </c>
      <c r="EZ16" s="16" t="s">
        <v>3508</v>
      </c>
      <c r="FA16" s="18">
        <f>IF(RUN_YEARS &gt; 4,(A1L549C5 + A1L549C14 + A1L549C23 + A1L549C32 + A1L549C41) / 5, 0)</f>
        <v>104.84059999999999</v>
      </c>
      <c r="FB16" s="16" t="s">
        <v>3509</v>
      </c>
      <c r="FC16" s="18">
        <f>IF(RUN_YEARS &gt; 4,(A1L549C6 + A1L549C15 + A1L549C24 + A1L549C33 + A1L549C42) / 5, 0)</f>
        <v>74.434600000000003</v>
      </c>
      <c r="FD16" s="16" t="s">
        <v>3510</v>
      </c>
      <c r="FE16" s="18">
        <f>IF(RUN_YEARS &gt; 4,(A1L549C7 + A1L549C16 + A1L549C25 + A1L549C34 + A1L549C43) / 5, 0)</f>
        <v>89.637600000000006</v>
      </c>
      <c r="FF16" s="16" t="s">
        <v>3511</v>
      </c>
      <c r="FG16" s="18">
        <f>IF(A1L549C77 &lt;&gt; 0,A1L549C78 / A1L549C77,0)</f>
        <v>0.70997876776744895</v>
      </c>
      <c r="FH16" s="16" t="s">
        <v>3512</v>
      </c>
      <c r="FI16" s="18">
        <f>IF(A1L549C80 = 0,A1L556C80, A1L549C80)</f>
        <v>0.70997876776744895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15.926</v>
      </c>
      <c r="F17" s="16" t="s">
        <v>2959</v>
      </c>
      <c r="G17" s="6">
        <v>13.500999999999999</v>
      </c>
      <c r="H17" s="16" t="s">
        <v>2959</v>
      </c>
      <c r="I17" s="6">
        <v>2.129</v>
      </c>
      <c r="J17" s="16" t="s">
        <v>2959</v>
      </c>
      <c r="K17" s="6">
        <v>0.107</v>
      </c>
      <c r="L17" s="16" t="s">
        <v>3513</v>
      </c>
      <c r="M17" s="1">
        <f>(A1L550C1 * 2 + A1L550C2 + A1L550C3)</f>
        <v>47.481999999999999</v>
      </c>
      <c r="N17" s="16" t="s">
        <v>3514</v>
      </c>
      <c r="O17" s="1">
        <f>(A1L550C4 * 2 + A1L550C2 + A1L550C3)</f>
        <v>15.843999999999999</v>
      </c>
      <c r="P17" s="16" t="s">
        <v>3515</v>
      </c>
      <c r="Q17" s="1">
        <f>(A1L550C1 + A1L550C2 + A1L550C3 + A1L550C4)</f>
        <v>31.663</v>
      </c>
      <c r="R17" s="16" t="s">
        <v>3516</v>
      </c>
      <c r="S17" s="18">
        <f>IF(A1L550C5 &lt;&gt; 0,A1L550C6 / A1L550C5,0)</f>
        <v>0.33368434354071014</v>
      </c>
      <c r="T17" s="16" t="s">
        <v>3517</v>
      </c>
      <c r="U17" s="18">
        <f>IF(A1L550C8 = 0,A1L556C8, A1L550C8)</f>
        <v>0.33368434354071014</v>
      </c>
      <c r="V17" s="16" t="s">
        <v>2965</v>
      </c>
      <c r="W17" s="6">
        <v>16.623999999999999</v>
      </c>
      <c r="X17" s="16" t="s">
        <v>2965</v>
      </c>
      <c r="Y17" s="6">
        <v>14.073</v>
      </c>
      <c r="Z17" s="16" t="s">
        <v>2965</v>
      </c>
      <c r="AA17" s="6">
        <v>1.002</v>
      </c>
      <c r="AB17" s="16" t="s">
        <v>2965</v>
      </c>
      <c r="AC17" s="6">
        <v>0.151</v>
      </c>
      <c r="AD17" s="16" t="s">
        <v>3518</v>
      </c>
      <c r="AE17" s="1">
        <f>(A1L550C10 * 2 + A1L550C11 + A1L550C12)</f>
        <v>48.323</v>
      </c>
      <c r="AF17" s="16" t="s">
        <v>3519</v>
      </c>
      <c r="AG17" s="1">
        <f>(A1L550C13 * 2 + A1L550C11 + A1L550C12)</f>
        <v>15.377000000000001</v>
      </c>
      <c r="AH17" s="16" t="s">
        <v>3520</v>
      </c>
      <c r="AI17" s="1">
        <f>(A1L550C10 + A1L550C11 + A1L550C12 + A1L550C13)</f>
        <v>31.849999999999998</v>
      </c>
      <c r="AJ17" s="16" t="s">
        <v>3521</v>
      </c>
      <c r="AK17" s="18">
        <f>IF(A1L550C14 &lt;&gt; 0,A1L550C15 / A1L550C14,0)</f>
        <v>0.318212859300954</v>
      </c>
      <c r="AL17" s="16" t="s">
        <v>3522</v>
      </c>
      <c r="AM17" s="18">
        <f>IF(A1L550C17 = 0,A1L556C17, A1L550C17)</f>
        <v>0.318212859300954</v>
      </c>
      <c r="AN17" s="16" t="s">
        <v>2971</v>
      </c>
      <c r="AO17" s="6">
        <v>12.548</v>
      </c>
      <c r="AP17" s="16" t="s">
        <v>2971</v>
      </c>
      <c r="AQ17" s="6">
        <v>10.336</v>
      </c>
      <c r="AR17" s="16" t="s">
        <v>2971</v>
      </c>
      <c r="AS17" s="6">
        <v>0.80500000000000005</v>
      </c>
      <c r="AT17" s="16" t="s">
        <v>2971</v>
      </c>
      <c r="AU17" s="6">
        <v>0.67100000000000004</v>
      </c>
      <c r="AV17" s="16" t="s">
        <v>3523</v>
      </c>
      <c r="AW17" s="1">
        <f>(A1L550C19 * 2 + A1L550C20 + A1L550C21)</f>
        <v>36.237000000000002</v>
      </c>
      <c r="AX17" s="16" t="s">
        <v>3524</v>
      </c>
      <c r="AY17" s="1">
        <f>(A1L550C22 * 2 + A1L550C20 + A1L550C21)</f>
        <v>12.483000000000001</v>
      </c>
      <c r="AZ17" s="16" t="s">
        <v>3525</v>
      </c>
      <c r="BA17" s="1">
        <f>(A1L550C19 + A1L550C20 + A1L550C21 + A1L550C22)</f>
        <v>24.36</v>
      </c>
      <c r="BB17" s="16" t="s">
        <v>3526</v>
      </c>
      <c r="BC17" s="18">
        <f>IF(A1L550C23 &lt;&gt; 0,A1L550C24 / A1L550C23,0)</f>
        <v>0.34448215911913238</v>
      </c>
      <c r="BD17" s="16" t="s">
        <v>3527</v>
      </c>
      <c r="BE17" s="18">
        <f>IF(A1L550C26 = 0,A1L556C26, A1L550C26)</f>
        <v>0.34448215911913238</v>
      </c>
      <c r="BF17" s="16" t="s">
        <v>2977</v>
      </c>
      <c r="BG17" s="6">
        <v>17.719000000000001</v>
      </c>
      <c r="BH17" s="16" t="s">
        <v>2977</v>
      </c>
      <c r="BI17" s="6">
        <v>14.395</v>
      </c>
      <c r="BJ17" s="16" t="s">
        <v>2977</v>
      </c>
      <c r="BK17" s="6">
        <v>1.996</v>
      </c>
      <c r="BL17" s="16" t="s">
        <v>2977</v>
      </c>
      <c r="BM17" s="6">
        <v>0.46300000000000002</v>
      </c>
      <c r="BN17" s="16" t="s">
        <v>3528</v>
      </c>
      <c r="BO17" s="1">
        <f>(A1L550C28 * 2 + A1L550C29 + A1L550C30)</f>
        <v>51.829000000000001</v>
      </c>
      <c r="BP17" s="16" t="s">
        <v>3529</v>
      </c>
      <c r="BQ17" s="1">
        <f>(A1L550C31 * 2 + A1L550C29 + A1L550C30)</f>
        <v>17.317</v>
      </c>
      <c r="BR17" s="16" t="s">
        <v>3530</v>
      </c>
      <c r="BS17" s="1">
        <f>(A1L550C28 + A1L550C29 + A1L550C30 + A1L550C31)</f>
        <v>34.573000000000008</v>
      </c>
      <c r="BT17" s="16" t="s">
        <v>3531</v>
      </c>
      <c r="BU17" s="18">
        <f>IF(A1L550C32 &lt;&gt; 0,A1L550C33 / A1L550C32,0)</f>
        <v>0.3341179648459357</v>
      </c>
      <c r="BV17" s="16" t="s">
        <v>3532</v>
      </c>
      <c r="BW17" s="18">
        <f>IF(A1L550C35 = 0,A1L556C35, A1L550C35)</f>
        <v>0.3341179648459357</v>
      </c>
      <c r="BX17" s="16" t="s">
        <v>2983</v>
      </c>
      <c r="BY17" s="6">
        <v>17.887</v>
      </c>
      <c r="BZ17" s="16" t="s">
        <v>2983</v>
      </c>
      <c r="CA17" s="6">
        <v>14.7</v>
      </c>
      <c r="CB17" s="16" t="s">
        <v>2983</v>
      </c>
      <c r="CC17" s="6">
        <v>1.847</v>
      </c>
      <c r="CD17" s="16" t="s">
        <v>2983</v>
      </c>
      <c r="CE17" s="6">
        <v>0.373</v>
      </c>
      <c r="CF17" s="16" t="s">
        <v>3533</v>
      </c>
      <c r="CG17" s="1">
        <f>(A1L550C37 * 2 + A1L550C38 + A1L550C39)</f>
        <v>52.321000000000005</v>
      </c>
      <c r="CH17" s="16" t="s">
        <v>3534</v>
      </c>
      <c r="CI17" s="1">
        <f>(A1L550C40 * 2 + A1L550C38 + A1L550C39)</f>
        <v>17.292999999999999</v>
      </c>
      <c r="CJ17" s="16" t="s">
        <v>3535</v>
      </c>
      <c r="CK17" s="1">
        <f>(A1L550C37 + A1L550C38 + A1L550C39 + A1L550C40)</f>
        <v>34.807000000000002</v>
      </c>
      <c r="CL17" s="16" t="s">
        <v>3536</v>
      </c>
      <c r="CM17" s="18">
        <f>IF(A1L550C41 &lt;&gt; 0,A1L550C42 / A1L550C41,0)</f>
        <v>0.33051738307754053</v>
      </c>
      <c r="CN17" s="16" t="s">
        <v>3537</v>
      </c>
      <c r="CO17" s="18">
        <f>IF(A1L550C44 = 0,A1L556C44, A1L550C44)</f>
        <v>0.33051738307754053</v>
      </c>
      <c r="CP17" s="16" t="s">
        <v>3538</v>
      </c>
      <c r="CQ17" s="18">
        <f>IF(RUN_YEARS &gt; 1,(A1L550C1 + A1L550C10) / 2, 0)</f>
        <v>16.274999999999999</v>
      </c>
      <c r="CR17" s="16" t="s">
        <v>3539</v>
      </c>
      <c r="CS17" s="18">
        <f>IF(RUN_YEARS &gt; 1,(A1L550C2 + A1L550C11) / 2, 0)</f>
        <v>13.786999999999999</v>
      </c>
      <c r="CT17" s="16" t="s">
        <v>3540</v>
      </c>
      <c r="CU17" s="18">
        <f>IF(RUN_YEARS &gt; 1,(A1L550C3 + A1L550C12) / 2, 0)</f>
        <v>1.5655000000000001</v>
      </c>
      <c r="CV17" s="16" t="s">
        <v>3541</v>
      </c>
      <c r="CW17" s="18">
        <f>IF(RUN_YEARS &gt; 1,(A1L550C4 + A1L550C13) / 2, 0)</f>
        <v>0.129</v>
      </c>
      <c r="CX17" s="16" t="s">
        <v>3542</v>
      </c>
      <c r="CY17" s="18">
        <f>IF(RUN_YEARS &gt; 1,(A1L550C5 + A1L550C14) / 2, 0)</f>
        <v>47.902500000000003</v>
      </c>
      <c r="CZ17" s="16" t="s">
        <v>3543</v>
      </c>
      <c r="DA17" s="18">
        <f>IF(RUN_YEARS &gt; 1,(A1L550C6 + A1L550C15) / 2, 0)</f>
        <v>15.6105</v>
      </c>
      <c r="DB17" s="16" t="s">
        <v>3544</v>
      </c>
      <c r="DC17" s="18">
        <f>IF(RUN_YEARS &gt; 1,(A1L550C7 + A1L550C16) / 2, 0)</f>
        <v>31.756499999999999</v>
      </c>
      <c r="DD17" s="16" t="s">
        <v>3545</v>
      </c>
      <c r="DE17" s="18">
        <f>IF(A1L550C50 &lt;&gt; 0,A1L550C51 / A1L550C50,0)</f>
        <v>0.32588069516204787</v>
      </c>
      <c r="DF17" s="16" t="s">
        <v>3546</v>
      </c>
      <c r="DG17" s="18">
        <f>IF(A1L550C53 = 0,A1L556C53, A1L550C53)</f>
        <v>0.32588069516204787</v>
      </c>
      <c r="DH17" s="16" t="s">
        <v>3547</v>
      </c>
      <c r="DI17" s="18">
        <f>IF(RUN_YEARS &gt; 2,(A1L550C1 + A1L550C10 + A1L550C19) / 3, 0)</f>
        <v>15.032666666666666</v>
      </c>
      <c r="DJ17" s="16" t="s">
        <v>3548</v>
      </c>
      <c r="DK17" s="18">
        <f>IF(RUN_YEARS &gt; 2,(A1L550C2 + A1L550C11 + A1L550C20) / 3, 0)</f>
        <v>12.636666666666665</v>
      </c>
      <c r="DL17" s="16" t="s">
        <v>3549</v>
      </c>
      <c r="DM17" s="18">
        <f>IF(RUN_YEARS &gt; 2,(A1L550C3 + A1L550C12 + A1L550C21) / 3, 0)</f>
        <v>1.3120000000000001</v>
      </c>
      <c r="DN17" s="16" t="s">
        <v>3550</v>
      </c>
      <c r="DO17" s="18">
        <f>IF(RUN_YEARS &gt; 2,(A1L550C4 + A1L550C13 + A1L550C22) / 3, 0)</f>
        <v>0.3096666666666667</v>
      </c>
      <c r="DP17" s="16" t="s">
        <v>3551</v>
      </c>
      <c r="DQ17" s="18">
        <f>IF(RUN_YEARS &gt; 2,(A1L550C5 + A1L550C14 + A1L550C23) / 3, 0)</f>
        <v>44.014000000000003</v>
      </c>
      <c r="DR17" s="16" t="s">
        <v>3552</v>
      </c>
      <c r="DS17" s="18">
        <f>IF(RUN_YEARS &gt; 2,(A1L550C6 + A1L550C15 + A1L550C24) / 3, 0)</f>
        <v>14.568</v>
      </c>
      <c r="DT17" s="16" t="s">
        <v>3553</v>
      </c>
      <c r="DU17" s="18">
        <f>IF(RUN_YEARS &gt; 2,(A1L550C7 + A1L550C16 + A1L550C25) / 3, 0)</f>
        <v>29.290999999999997</v>
      </c>
      <c r="DV17" s="16" t="s">
        <v>3554</v>
      </c>
      <c r="DW17" s="18">
        <f>IF(A1L550C59 &lt;&gt; 0,A1L550C60 / A1L550C59,0)</f>
        <v>0.3309855954923433</v>
      </c>
      <c r="DX17" s="16" t="s">
        <v>3555</v>
      </c>
      <c r="DY17" s="18">
        <f>IF(A1L550C62 = 0,A1L556C62, A1L550C62)</f>
        <v>0.3309855954923433</v>
      </c>
      <c r="DZ17" s="16" t="s">
        <v>3556</v>
      </c>
      <c r="EA17" s="18">
        <f>IF(RUN_YEARS &gt; 3,(A1L550C1 + A1L550C10 + A1L550C19 + A1L550C28) / 4, 0)</f>
        <v>15.70425</v>
      </c>
      <c r="EB17" s="16" t="s">
        <v>3557</v>
      </c>
      <c r="EC17" s="18">
        <f>IF(RUN_YEARS &gt; 3,(A1L550C2 + A1L550C11 + A1L550C20 + A1L550C29) / 4, 0)</f>
        <v>13.076249999999998</v>
      </c>
      <c r="ED17" s="16" t="s">
        <v>3558</v>
      </c>
      <c r="EE17" s="18">
        <f>IF(RUN_YEARS &gt; 3,(A1L550C3 + A1L550C12 + A1L550C21 + A1L550C30) / 4, 0)</f>
        <v>1.4830000000000001</v>
      </c>
      <c r="EF17" s="16" t="s">
        <v>3559</v>
      </c>
      <c r="EG17" s="18">
        <f>IF(RUN_YEARS &gt; 3,(A1L550C4 + A1L550C13 + A1L550C22 + A1L550C31) / 4, 0)</f>
        <v>0.34800000000000003</v>
      </c>
      <c r="EH17" s="16" t="s">
        <v>3560</v>
      </c>
      <c r="EI17" s="18">
        <f>IF(RUN_YEARS &gt; 3,(A1L550C5 + A1L550C14 + A1L550C23 + A1L550C32) / 4, 0)</f>
        <v>45.967750000000002</v>
      </c>
      <c r="EJ17" s="16" t="s">
        <v>3561</v>
      </c>
      <c r="EK17" s="18">
        <f>IF(RUN_YEARS &gt; 3,(A1L550C6 + A1L550C15 + A1L550C24 + A1L550C33) / 4, 0)</f>
        <v>15.25525</v>
      </c>
      <c r="EL17" s="16" t="s">
        <v>3562</v>
      </c>
      <c r="EM17" s="18">
        <f>IF(RUN_YEARS &gt; 3,(A1L550C7 + A1L550C16 + A1L550C25 + A1L550C34) / 4, 0)</f>
        <v>30.611499999999999</v>
      </c>
      <c r="EN17" s="16" t="s">
        <v>3563</v>
      </c>
      <c r="EO17" s="18">
        <f>IF(A1L550C68 &lt;&gt; 0,A1L550C69 / A1L550C68,0)</f>
        <v>0.33186853826867746</v>
      </c>
      <c r="EP17" s="16" t="s">
        <v>3564</v>
      </c>
      <c r="EQ17" s="18">
        <f>IF(A1L550C71 = 0,A1L556C71, A1L550C71)</f>
        <v>0.33186853826867746</v>
      </c>
      <c r="ER17" s="16" t="s">
        <v>3565</v>
      </c>
      <c r="ES17" s="18">
        <f>IF(RUN_YEARS &gt; 4,(A1L550C1 + A1L550C10 + A1L550C19 + A1L550C28 + A1L550C37) / 5, 0)</f>
        <v>16.140800000000002</v>
      </c>
      <c r="ET17" s="16" t="s">
        <v>3566</v>
      </c>
      <c r="EU17" s="18">
        <f>IF(RUN_YEARS &gt; 4,(A1L550C2 + A1L550C11 + A1L550C20 + A1L550C29 + A1L550C38) / 5, 0)</f>
        <v>13.401</v>
      </c>
      <c r="EV17" s="16" t="s">
        <v>3567</v>
      </c>
      <c r="EW17" s="18">
        <f>IF(RUN_YEARS &gt; 4,(A1L550C3 + A1L550C12 + A1L550C21 + A1L550C30 + A1L550C39) / 5, 0)</f>
        <v>1.5558000000000001</v>
      </c>
      <c r="EX17" s="16" t="s">
        <v>3568</v>
      </c>
      <c r="EY17" s="18">
        <f>IF(RUN_YEARS &gt; 4,(A1L550C4 + A1L550C13 + A1L550C22 + A1L550C31 + A1L550C40) / 5, 0)</f>
        <v>0.35300000000000004</v>
      </c>
      <c r="EZ17" s="16" t="s">
        <v>3569</v>
      </c>
      <c r="FA17" s="18">
        <f>IF(RUN_YEARS &gt; 4,(A1L550C5 + A1L550C14 + A1L550C23 + A1L550C32 + A1L550C41) / 5, 0)</f>
        <v>47.238399999999999</v>
      </c>
      <c r="FB17" s="16" t="s">
        <v>3570</v>
      </c>
      <c r="FC17" s="18">
        <f>IF(RUN_YEARS &gt; 4,(A1L550C6 + A1L550C15 + A1L550C24 + A1L550C33 + A1L550C42) / 5, 0)</f>
        <v>15.662799999999999</v>
      </c>
      <c r="FD17" s="16" t="s">
        <v>3571</v>
      </c>
      <c r="FE17" s="18">
        <f>IF(RUN_YEARS &gt; 4,(A1L550C7 + A1L550C16 + A1L550C25 + A1L550C34 + A1L550C43) / 5, 0)</f>
        <v>31.450599999999998</v>
      </c>
      <c r="FF17" s="16" t="s">
        <v>3572</v>
      </c>
      <c r="FG17" s="18">
        <f>IF(A1L550C77 &lt;&gt; 0,A1L550C78 / A1L550C77,0)</f>
        <v>0.33156923181140768</v>
      </c>
      <c r="FH17" s="16" t="s">
        <v>3573</v>
      </c>
      <c r="FI17" s="18">
        <f>IF(A1L550C80 = 0,A1L556C80, A1L550C80)</f>
        <v>0.33156923181140768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6505.4390000000003</v>
      </c>
      <c r="F18" s="16" t="s">
        <v>2959</v>
      </c>
      <c r="G18" s="6">
        <v>1079.703</v>
      </c>
      <c r="H18" s="16" t="s">
        <v>2959</v>
      </c>
      <c r="I18" s="6">
        <v>888.82399999999996</v>
      </c>
      <c r="J18" s="16" t="s">
        <v>2959</v>
      </c>
      <c r="K18" s="6">
        <v>162.98099999999999</v>
      </c>
      <c r="L18" s="16" t="s">
        <v>3574</v>
      </c>
      <c r="M18" s="1">
        <f>(A1L551C1 * 2 + A1L551C2 + A1L551C3)</f>
        <v>14979.405000000001</v>
      </c>
      <c r="N18" s="16" t="s">
        <v>3575</v>
      </c>
      <c r="O18" s="1">
        <f>(A1L551C4 * 2 + A1L551C2 + A1L551C3)</f>
        <v>2294.489</v>
      </c>
      <c r="P18" s="16" t="s">
        <v>3576</v>
      </c>
      <c r="Q18" s="1">
        <f>(A1L551C1 + A1L551C2 + A1L551C3 + A1L551C4)</f>
        <v>8636.9470000000001</v>
      </c>
      <c r="R18" s="16" t="s">
        <v>3577</v>
      </c>
      <c r="S18" s="18">
        <f>IF(A1L551C5 &lt;&gt; 0,A1L551C6 / A1L551C5,0)</f>
        <v>0.15317624431678026</v>
      </c>
      <c r="T18" s="16" t="s">
        <v>3578</v>
      </c>
      <c r="U18" s="18">
        <f>IF(A1L551C8 = 0,A1L556C8, A1L551C8)</f>
        <v>0.15317624431678026</v>
      </c>
      <c r="V18" s="16" t="s">
        <v>2965</v>
      </c>
      <c r="W18" s="6">
        <v>6272.3670000000002</v>
      </c>
      <c r="X18" s="16" t="s">
        <v>2965</v>
      </c>
      <c r="Y18" s="6">
        <v>957.39099999999996</v>
      </c>
      <c r="Z18" s="16" t="s">
        <v>2965</v>
      </c>
      <c r="AA18" s="6">
        <v>842.54499999999996</v>
      </c>
      <c r="AB18" s="16" t="s">
        <v>2965</v>
      </c>
      <c r="AC18" s="6">
        <v>162.946</v>
      </c>
      <c r="AD18" s="16" t="s">
        <v>3579</v>
      </c>
      <c r="AE18" s="1">
        <f>(A1L551C10 * 2 + A1L551C11 + A1L551C12)</f>
        <v>14344.67</v>
      </c>
      <c r="AF18" s="16" t="s">
        <v>3580</v>
      </c>
      <c r="AG18" s="1">
        <f>(A1L551C13 * 2 + A1L551C11 + A1L551C12)</f>
        <v>2125.828</v>
      </c>
      <c r="AH18" s="16" t="s">
        <v>3581</v>
      </c>
      <c r="AI18" s="1">
        <f>(A1L551C10 + A1L551C11 + A1L551C12 + A1L551C13)</f>
        <v>8235.2489999999998</v>
      </c>
      <c r="AJ18" s="16" t="s">
        <v>3582</v>
      </c>
      <c r="AK18" s="18">
        <f>IF(A1L551C14 &lt;&gt; 0,A1L551C15 / A1L551C14,0)</f>
        <v>0.14819636840722025</v>
      </c>
      <c r="AL18" s="16" t="s">
        <v>3583</v>
      </c>
      <c r="AM18" s="18">
        <f>IF(A1L551C17 = 0,A1L556C17, A1L551C17)</f>
        <v>0.14819636840722025</v>
      </c>
      <c r="AN18" s="16" t="s">
        <v>2971</v>
      </c>
      <c r="AO18" s="6">
        <v>5882.9480000000003</v>
      </c>
      <c r="AP18" s="16" t="s">
        <v>2971</v>
      </c>
      <c r="AQ18" s="6">
        <v>854.06299999999999</v>
      </c>
      <c r="AR18" s="16" t="s">
        <v>2971</v>
      </c>
      <c r="AS18" s="6">
        <v>798.89200000000005</v>
      </c>
      <c r="AT18" s="16" t="s">
        <v>2971</v>
      </c>
      <c r="AU18" s="6">
        <v>170.53299999999999</v>
      </c>
      <c r="AV18" s="16" t="s">
        <v>3584</v>
      </c>
      <c r="AW18" s="1">
        <f>(A1L551C19 * 2 + A1L551C20 + A1L551C21)</f>
        <v>13418.851000000001</v>
      </c>
      <c r="AX18" s="16" t="s">
        <v>3585</v>
      </c>
      <c r="AY18" s="1">
        <f>(A1L551C22 * 2 + A1L551C20 + A1L551C21)</f>
        <v>1994.021</v>
      </c>
      <c r="AZ18" s="16" t="s">
        <v>3586</v>
      </c>
      <c r="BA18" s="1">
        <f>(A1L551C19 + A1L551C20 + A1L551C21 + A1L551C22)</f>
        <v>7706.4360000000006</v>
      </c>
      <c r="BB18" s="16" t="s">
        <v>3587</v>
      </c>
      <c r="BC18" s="18">
        <f>IF(A1L551C23 &lt;&gt; 0,A1L551C24 / A1L551C23,0)</f>
        <v>0.14859849028802838</v>
      </c>
      <c r="BD18" s="16" t="s">
        <v>3588</v>
      </c>
      <c r="BE18" s="18">
        <f>IF(A1L551C26 = 0,A1L556C26, A1L551C26)</f>
        <v>0.14859849028802838</v>
      </c>
      <c r="BF18" s="16" t="s">
        <v>2977</v>
      </c>
      <c r="BG18" s="6">
        <v>6445.2359999999999</v>
      </c>
      <c r="BH18" s="16" t="s">
        <v>2977</v>
      </c>
      <c r="BI18" s="6">
        <v>822.31600000000003</v>
      </c>
      <c r="BJ18" s="16" t="s">
        <v>2977</v>
      </c>
      <c r="BK18" s="6">
        <v>774.56600000000003</v>
      </c>
      <c r="BL18" s="16" t="s">
        <v>2977</v>
      </c>
      <c r="BM18" s="6">
        <v>187.81299999999999</v>
      </c>
      <c r="BN18" s="16" t="s">
        <v>3589</v>
      </c>
      <c r="BO18" s="1">
        <f>(A1L551C28 * 2 + A1L551C29 + A1L551C30)</f>
        <v>14487.354000000001</v>
      </c>
      <c r="BP18" s="16" t="s">
        <v>3590</v>
      </c>
      <c r="BQ18" s="1">
        <f>(A1L551C31 * 2 + A1L551C29 + A1L551C30)</f>
        <v>1972.508</v>
      </c>
      <c r="BR18" s="16" t="s">
        <v>3591</v>
      </c>
      <c r="BS18" s="1">
        <f>(A1L551C28 + A1L551C29 + A1L551C30 + A1L551C31)</f>
        <v>8229.9309999999987</v>
      </c>
      <c r="BT18" s="16" t="s">
        <v>3592</v>
      </c>
      <c r="BU18" s="18">
        <f>IF(A1L551C32 &lt;&gt; 0,A1L551C33 / A1L551C32,0)</f>
        <v>0.13615377935819059</v>
      </c>
      <c r="BV18" s="16" t="s">
        <v>3593</v>
      </c>
      <c r="BW18" s="18">
        <f>IF(A1L551C35 = 0,A1L556C35, A1L551C35)</f>
        <v>0.13615377935819059</v>
      </c>
      <c r="BX18" s="16" t="s">
        <v>2983</v>
      </c>
      <c r="BY18" s="6">
        <v>6309.9319999999998</v>
      </c>
      <c r="BZ18" s="16" t="s">
        <v>2983</v>
      </c>
      <c r="CA18" s="6">
        <v>776.92499999999995</v>
      </c>
      <c r="CB18" s="16" t="s">
        <v>2983</v>
      </c>
      <c r="CC18" s="6">
        <v>702.39099999999996</v>
      </c>
      <c r="CD18" s="16" t="s">
        <v>2983</v>
      </c>
      <c r="CE18" s="6">
        <v>168.75</v>
      </c>
      <c r="CF18" s="16" t="s">
        <v>3594</v>
      </c>
      <c r="CG18" s="1">
        <f>(A1L551C37 * 2 + A1L551C38 + A1L551C39)</f>
        <v>14099.179999999998</v>
      </c>
      <c r="CH18" s="16" t="s">
        <v>3595</v>
      </c>
      <c r="CI18" s="1">
        <f>(A1L551C40 * 2 + A1L551C38 + A1L551C39)</f>
        <v>1816.8159999999998</v>
      </c>
      <c r="CJ18" s="16" t="s">
        <v>3596</v>
      </c>
      <c r="CK18" s="1">
        <f>(A1L551C37 + A1L551C38 + A1L551C39 + A1L551C40)</f>
        <v>7957.9979999999996</v>
      </c>
      <c r="CL18" s="16" t="s">
        <v>3597</v>
      </c>
      <c r="CM18" s="18">
        <f>IF(A1L551C41 &lt;&gt; 0,A1L551C42 / A1L551C41,0)</f>
        <v>0.12885969254949578</v>
      </c>
      <c r="CN18" s="16" t="s">
        <v>3598</v>
      </c>
      <c r="CO18" s="18">
        <f>IF(A1L551C44 = 0,A1L556C44, A1L551C44)</f>
        <v>0.12885969254949578</v>
      </c>
      <c r="CP18" s="16" t="s">
        <v>3599</v>
      </c>
      <c r="CQ18" s="18">
        <f>IF(RUN_YEARS &gt; 1,(A1L551C1 + A1L551C10) / 2, 0)</f>
        <v>6388.9030000000002</v>
      </c>
      <c r="CR18" s="16" t="s">
        <v>3600</v>
      </c>
      <c r="CS18" s="18">
        <f>IF(RUN_YEARS &gt; 1,(A1L551C2 + A1L551C11) / 2, 0)</f>
        <v>1018.547</v>
      </c>
      <c r="CT18" s="16" t="s">
        <v>3601</v>
      </c>
      <c r="CU18" s="18">
        <f>IF(RUN_YEARS &gt; 1,(A1L551C3 + A1L551C12) / 2, 0)</f>
        <v>865.68449999999996</v>
      </c>
      <c r="CV18" s="16" t="s">
        <v>3602</v>
      </c>
      <c r="CW18" s="18">
        <f>IF(RUN_YEARS &gt; 1,(A1L551C4 + A1L551C13) / 2, 0)</f>
        <v>162.96350000000001</v>
      </c>
      <c r="CX18" s="16" t="s">
        <v>3603</v>
      </c>
      <c r="CY18" s="18">
        <f>IF(RUN_YEARS &gt; 1,(A1L551C5 + A1L551C14) / 2, 0)</f>
        <v>14662.0375</v>
      </c>
      <c r="CZ18" s="16" t="s">
        <v>3604</v>
      </c>
      <c r="DA18" s="18">
        <f>IF(RUN_YEARS &gt; 1,(A1L551C6 + A1L551C15) / 2, 0)</f>
        <v>2210.1585</v>
      </c>
      <c r="DB18" s="16" t="s">
        <v>3605</v>
      </c>
      <c r="DC18" s="18">
        <f>IF(RUN_YEARS &gt; 1,(A1L551C7 + A1L551C16) / 2, 0)</f>
        <v>8436.098</v>
      </c>
      <c r="DD18" s="16" t="s">
        <v>3606</v>
      </c>
      <c r="DE18" s="18">
        <f>IF(A1L551C50 &lt;&gt; 0,A1L551C51 / A1L551C50,0)</f>
        <v>0.15074020237637503</v>
      </c>
      <c r="DF18" s="16" t="s">
        <v>3607</v>
      </c>
      <c r="DG18" s="18">
        <f>IF(A1L551C53 = 0,A1L556C53, A1L551C53)</f>
        <v>0.15074020237637503</v>
      </c>
      <c r="DH18" s="16" t="s">
        <v>3608</v>
      </c>
      <c r="DI18" s="18">
        <f>IF(RUN_YEARS &gt; 2,(A1L551C1 + A1L551C10 + A1L551C19) / 3, 0)</f>
        <v>6220.2513333333336</v>
      </c>
      <c r="DJ18" s="16" t="s">
        <v>3609</v>
      </c>
      <c r="DK18" s="18">
        <f>IF(RUN_YEARS &gt; 2,(A1L551C2 + A1L551C11 + A1L551C20) / 3, 0)</f>
        <v>963.71900000000005</v>
      </c>
      <c r="DL18" s="16" t="s">
        <v>3610</v>
      </c>
      <c r="DM18" s="18">
        <f>IF(RUN_YEARS &gt; 2,(A1L551C3 + A1L551C12 + A1L551C21) / 3, 0)</f>
        <v>843.42033333333336</v>
      </c>
      <c r="DN18" s="16" t="s">
        <v>3611</v>
      </c>
      <c r="DO18" s="18">
        <f>IF(RUN_YEARS &gt; 2,(A1L551C4 + A1L551C13 + A1L551C22) / 3, 0)</f>
        <v>165.48666666666668</v>
      </c>
      <c r="DP18" s="16" t="s">
        <v>3612</v>
      </c>
      <c r="DQ18" s="18">
        <f>IF(RUN_YEARS &gt; 2,(A1L551C5 + A1L551C14 + A1L551C23) / 3, 0)</f>
        <v>14247.642</v>
      </c>
      <c r="DR18" s="16" t="s">
        <v>3613</v>
      </c>
      <c r="DS18" s="18">
        <f>IF(RUN_YEARS &gt; 2,(A1L551C6 + A1L551C15 + A1L551C24) / 3, 0)</f>
        <v>2138.1126666666664</v>
      </c>
      <c r="DT18" s="16" t="s">
        <v>3614</v>
      </c>
      <c r="DU18" s="18">
        <f>IF(RUN_YEARS &gt; 2,(A1L551C7 + A1L551C16 + A1L551C25) / 3, 0)</f>
        <v>8192.8773333333338</v>
      </c>
      <c r="DV18" s="16" t="s">
        <v>3615</v>
      </c>
      <c r="DW18" s="18">
        <f>IF(A1L551C59 &lt;&gt; 0,A1L551C60 / A1L551C59,0)</f>
        <v>0.15006782642816729</v>
      </c>
      <c r="DX18" s="16" t="s">
        <v>3616</v>
      </c>
      <c r="DY18" s="18">
        <f>IF(A1L551C62 = 0,A1L556C62, A1L551C62)</f>
        <v>0.15006782642816729</v>
      </c>
      <c r="DZ18" s="16" t="s">
        <v>3617</v>
      </c>
      <c r="EA18" s="18">
        <f>IF(RUN_YEARS &gt; 3,(A1L551C1 + A1L551C10 + A1L551C19 + A1L551C28) / 4, 0)</f>
        <v>6276.4975000000004</v>
      </c>
      <c r="EB18" s="16" t="s">
        <v>3618</v>
      </c>
      <c r="EC18" s="18">
        <f>IF(RUN_YEARS &gt; 3,(A1L551C2 + A1L551C11 + A1L551C20 + A1L551C29) / 4, 0)</f>
        <v>928.36824999999999</v>
      </c>
      <c r="ED18" s="16" t="s">
        <v>3619</v>
      </c>
      <c r="EE18" s="18">
        <f>IF(RUN_YEARS &gt; 3,(A1L551C3 + A1L551C12 + A1L551C21 + A1L551C30) / 4, 0)</f>
        <v>826.20675000000006</v>
      </c>
      <c r="EF18" s="16" t="s">
        <v>3620</v>
      </c>
      <c r="EG18" s="18">
        <f>IF(RUN_YEARS &gt; 3,(A1L551C4 + A1L551C13 + A1L551C22 + A1L551C31) / 4, 0)</f>
        <v>171.06825000000001</v>
      </c>
      <c r="EH18" s="16" t="s">
        <v>3621</v>
      </c>
      <c r="EI18" s="18">
        <f>IF(RUN_YEARS &gt; 3,(A1L551C5 + A1L551C14 + A1L551C23 + A1L551C32) / 4, 0)</f>
        <v>14307.57</v>
      </c>
      <c r="EJ18" s="16" t="s">
        <v>3622</v>
      </c>
      <c r="EK18" s="18">
        <f>IF(RUN_YEARS &gt; 3,(A1L551C6 + A1L551C15 + A1L551C24 + A1L551C33) / 4, 0)</f>
        <v>2096.7114999999999</v>
      </c>
      <c r="EL18" s="16" t="s">
        <v>3623</v>
      </c>
      <c r="EM18" s="18">
        <f>IF(RUN_YEARS &gt; 3,(A1L551C7 + A1L551C16 + A1L551C25 + A1L551C34) / 4, 0)</f>
        <v>8202.1407500000005</v>
      </c>
      <c r="EN18" s="16" t="s">
        <v>3624</v>
      </c>
      <c r="EO18" s="18">
        <f>IF(A1L551C68 &lt;&gt; 0,A1L551C69 / A1L551C68,0)</f>
        <v>0.14654560487909546</v>
      </c>
      <c r="EP18" s="16" t="s">
        <v>3625</v>
      </c>
      <c r="EQ18" s="18">
        <f>IF(A1L551C71 = 0,A1L556C71, A1L551C71)</f>
        <v>0.14654560487909546</v>
      </c>
      <c r="ER18" s="16" t="s">
        <v>3626</v>
      </c>
      <c r="ES18" s="18">
        <f>IF(RUN_YEARS &gt; 4,(A1L551C1 + A1L551C10 + A1L551C19 + A1L551C28 + A1L551C37) / 5, 0)</f>
        <v>6283.1844000000001</v>
      </c>
      <c r="ET18" s="16" t="s">
        <v>3627</v>
      </c>
      <c r="EU18" s="18">
        <f>IF(RUN_YEARS &gt; 4,(A1L551C2 + A1L551C11 + A1L551C20 + A1L551C29 + A1L551C38) / 5, 0)</f>
        <v>898.07960000000003</v>
      </c>
      <c r="EV18" s="16" t="s">
        <v>3628</v>
      </c>
      <c r="EW18" s="18">
        <f>IF(RUN_YEARS &gt; 4,(A1L551C3 + A1L551C12 + A1L551C21 + A1L551C30 + A1L551C39) / 5, 0)</f>
        <v>801.44360000000006</v>
      </c>
      <c r="EX18" s="16" t="s">
        <v>3629</v>
      </c>
      <c r="EY18" s="18">
        <f>IF(RUN_YEARS &gt; 4,(A1L551C4 + A1L551C13 + A1L551C22 + A1L551C31 + A1L551C40) / 5, 0)</f>
        <v>170.6046</v>
      </c>
      <c r="EZ18" s="16" t="s">
        <v>3630</v>
      </c>
      <c r="FA18" s="18">
        <f>IF(RUN_YEARS &gt; 4,(A1L551C5 + A1L551C14 + A1L551C23 + A1L551C32 + A1L551C41) / 5, 0)</f>
        <v>14265.891999999998</v>
      </c>
      <c r="FB18" s="16" t="s">
        <v>3631</v>
      </c>
      <c r="FC18" s="18">
        <f>IF(RUN_YEARS &gt; 4,(A1L551C6 + A1L551C15 + A1L551C24 + A1L551C33 + A1L551C42) / 5, 0)</f>
        <v>2040.7324000000001</v>
      </c>
      <c r="FD18" s="16" t="s">
        <v>3632</v>
      </c>
      <c r="FE18" s="18">
        <f>IF(RUN_YEARS &gt; 4,(A1L551C7 + A1L551C16 + A1L551C25 + A1L551C34 + A1L551C43) / 5, 0)</f>
        <v>8153.3122000000003</v>
      </c>
      <c r="FF18" s="16" t="s">
        <v>3633</v>
      </c>
      <c r="FG18" s="18">
        <f>IF(A1L551C77 &lt;&gt; 0,A1L551C78 / A1L551C77,0)</f>
        <v>0.14304975812238033</v>
      </c>
      <c r="FH18" s="16" t="s">
        <v>3634</v>
      </c>
      <c r="FI18" s="18">
        <f>IF(A1L551C80 = 0,A1L556C80, A1L551C80)</f>
        <v>0.14304975812238033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543.85400000000004</v>
      </c>
      <c r="F19" s="16" t="s">
        <v>2959</v>
      </c>
      <c r="G19" s="6">
        <v>40.744</v>
      </c>
      <c r="H19" s="16" t="s">
        <v>2959</v>
      </c>
      <c r="I19" s="6">
        <v>37.253</v>
      </c>
      <c r="J19" s="16" t="s">
        <v>2959</v>
      </c>
      <c r="K19" s="6">
        <v>201.321</v>
      </c>
      <c r="L19" s="16" t="s">
        <v>3635</v>
      </c>
      <c r="M19" s="1">
        <f>(A1L552C1 * 2 + A1L552C2 + A1L552C3)</f>
        <v>1165.7049999999999</v>
      </c>
      <c r="N19" s="16" t="s">
        <v>3636</v>
      </c>
      <c r="O19" s="1">
        <f>(A1L552C4 * 2 + A1L552C2 + A1L552C3)</f>
        <v>480.63899999999995</v>
      </c>
      <c r="P19" s="16" t="s">
        <v>3637</v>
      </c>
      <c r="Q19" s="1">
        <f>(A1L552C1 + A1L552C2 + A1L552C3 + A1L552C4)</f>
        <v>823.17200000000014</v>
      </c>
      <c r="R19" s="16" t="s">
        <v>3638</v>
      </c>
      <c r="S19" s="18">
        <f>IF(A1L552C5 &lt;&gt; 0,A1L552C6 / A1L552C5,0)</f>
        <v>0.41231615202817179</v>
      </c>
      <c r="T19" s="16" t="s">
        <v>3639</v>
      </c>
      <c r="U19" s="18">
        <f>IF(A1L552C8 = 0,A1L556C8, A1L552C8)</f>
        <v>0.41231615202817179</v>
      </c>
      <c r="V19" s="16" t="s">
        <v>2965</v>
      </c>
      <c r="W19" s="6">
        <v>542.46699999999998</v>
      </c>
      <c r="X19" s="16" t="s">
        <v>2965</v>
      </c>
      <c r="Y19" s="6">
        <v>46.371000000000002</v>
      </c>
      <c r="Z19" s="16" t="s">
        <v>2965</v>
      </c>
      <c r="AA19" s="6">
        <v>45.445</v>
      </c>
      <c r="AB19" s="16" t="s">
        <v>2965</v>
      </c>
      <c r="AC19" s="6">
        <v>165.773</v>
      </c>
      <c r="AD19" s="16" t="s">
        <v>3640</v>
      </c>
      <c r="AE19" s="1">
        <f>(A1L552C10 * 2 + A1L552C11 + A1L552C12)</f>
        <v>1176.75</v>
      </c>
      <c r="AF19" s="16" t="s">
        <v>3641</v>
      </c>
      <c r="AG19" s="1">
        <f>(A1L552C13 * 2 + A1L552C11 + A1L552C12)</f>
        <v>423.36199999999997</v>
      </c>
      <c r="AH19" s="16" t="s">
        <v>3642</v>
      </c>
      <c r="AI19" s="1">
        <f>(A1L552C10 + A1L552C11 + A1L552C12 + A1L552C13)</f>
        <v>800.05600000000004</v>
      </c>
      <c r="AJ19" s="16" t="s">
        <v>3643</v>
      </c>
      <c r="AK19" s="18">
        <f>IF(A1L552C14 &lt;&gt; 0,A1L552C15 / A1L552C14,0)</f>
        <v>0.35977225408965369</v>
      </c>
      <c r="AL19" s="16" t="s">
        <v>3644</v>
      </c>
      <c r="AM19" s="18">
        <f>IF(A1L552C17 = 0,A1L556C17, A1L552C17)</f>
        <v>0.35977225408965369</v>
      </c>
      <c r="AN19" s="16" t="s">
        <v>2971</v>
      </c>
      <c r="AO19" s="6">
        <v>353.30500000000001</v>
      </c>
      <c r="AP19" s="16" t="s">
        <v>2971</v>
      </c>
      <c r="AQ19" s="6">
        <v>34.356999999999999</v>
      </c>
      <c r="AR19" s="16" t="s">
        <v>2971</v>
      </c>
      <c r="AS19" s="6">
        <v>47.642000000000003</v>
      </c>
      <c r="AT19" s="16" t="s">
        <v>2971</v>
      </c>
      <c r="AU19" s="6">
        <v>73.959999999999994</v>
      </c>
      <c r="AV19" s="16" t="s">
        <v>3645</v>
      </c>
      <c r="AW19" s="1">
        <f>(A1L552C19 * 2 + A1L552C20 + A1L552C21)</f>
        <v>788.60900000000004</v>
      </c>
      <c r="AX19" s="16" t="s">
        <v>3646</v>
      </c>
      <c r="AY19" s="1">
        <f>(A1L552C22 * 2 + A1L552C20 + A1L552C21)</f>
        <v>229.91899999999998</v>
      </c>
      <c r="AZ19" s="16" t="s">
        <v>3647</v>
      </c>
      <c r="BA19" s="1">
        <f>(A1L552C19 + A1L552C20 + A1L552C21 + A1L552C22)</f>
        <v>509.26400000000001</v>
      </c>
      <c r="BB19" s="16" t="s">
        <v>3648</v>
      </c>
      <c r="BC19" s="18">
        <f>IF(A1L552C23 &lt;&gt; 0,A1L552C24 / A1L552C23,0)</f>
        <v>0.29155005839395692</v>
      </c>
      <c r="BD19" s="16" t="s">
        <v>3649</v>
      </c>
      <c r="BE19" s="18">
        <f>IF(A1L552C26 = 0,A1L556C26, A1L552C26)</f>
        <v>0.29155005839395692</v>
      </c>
      <c r="BF19" s="16" t="s">
        <v>2977</v>
      </c>
      <c r="BG19" s="6">
        <v>492.30900000000003</v>
      </c>
      <c r="BH19" s="16" t="s">
        <v>2977</v>
      </c>
      <c r="BI19" s="6">
        <v>37.610999999999997</v>
      </c>
      <c r="BJ19" s="16" t="s">
        <v>2977</v>
      </c>
      <c r="BK19" s="6">
        <v>56.628</v>
      </c>
      <c r="BL19" s="16" t="s">
        <v>2977</v>
      </c>
      <c r="BM19" s="6">
        <v>96.182000000000002</v>
      </c>
      <c r="BN19" s="16" t="s">
        <v>3650</v>
      </c>
      <c r="BO19" s="1">
        <f>(A1L552C28 * 2 + A1L552C29 + A1L552C30)</f>
        <v>1078.857</v>
      </c>
      <c r="BP19" s="16" t="s">
        <v>3651</v>
      </c>
      <c r="BQ19" s="1">
        <f>(A1L552C31 * 2 + A1L552C29 + A1L552C30)</f>
        <v>286.60300000000001</v>
      </c>
      <c r="BR19" s="16" t="s">
        <v>3652</v>
      </c>
      <c r="BS19" s="1">
        <f>(A1L552C28 + A1L552C29 + A1L552C30 + A1L552C31)</f>
        <v>682.73000000000013</v>
      </c>
      <c r="BT19" s="16" t="s">
        <v>3653</v>
      </c>
      <c r="BU19" s="18">
        <f>IF(A1L552C32 &lt;&gt; 0,A1L552C33 / A1L552C32,0)</f>
        <v>0.26565429894786802</v>
      </c>
      <c r="BV19" s="16" t="s">
        <v>3654</v>
      </c>
      <c r="BW19" s="18">
        <f>IF(A1L552C35 = 0,A1L556C35, A1L552C35)</f>
        <v>0.26565429894786802</v>
      </c>
      <c r="BX19" s="16" t="s">
        <v>2983</v>
      </c>
      <c r="BY19" s="6">
        <v>478.916</v>
      </c>
      <c r="BZ19" s="16" t="s">
        <v>2983</v>
      </c>
      <c r="CA19" s="6">
        <v>41.1</v>
      </c>
      <c r="CB19" s="16" t="s">
        <v>2983</v>
      </c>
      <c r="CC19" s="6">
        <v>62.438000000000002</v>
      </c>
      <c r="CD19" s="16" t="s">
        <v>2983</v>
      </c>
      <c r="CE19" s="6">
        <v>74.837999999999994</v>
      </c>
      <c r="CF19" s="16" t="s">
        <v>3655</v>
      </c>
      <c r="CG19" s="1">
        <f>(A1L552C37 * 2 + A1L552C38 + A1L552C39)</f>
        <v>1061.3700000000001</v>
      </c>
      <c r="CH19" s="16" t="s">
        <v>3656</v>
      </c>
      <c r="CI19" s="1">
        <f>(A1L552C40 * 2 + A1L552C38 + A1L552C39)</f>
        <v>253.214</v>
      </c>
      <c r="CJ19" s="16" t="s">
        <v>3657</v>
      </c>
      <c r="CK19" s="1">
        <f>(A1L552C37 + A1L552C38 + A1L552C39 + A1L552C40)</f>
        <v>657.29199999999992</v>
      </c>
      <c r="CL19" s="16" t="s">
        <v>3658</v>
      </c>
      <c r="CM19" s="18">
        <f>IF(A1L552C41 &lt;&gt; 0,A1L552C42 / A1L552C41,0)</f>
        <v>0.23857278800041454</v>
      </c>
      <c r="CN19" s="16" t="s">
        <v>3659</v>
      </c>
      <c r="CO19" s="18">
        <f>IF(A1L552C44 = 0,A1L556C44, A1L552C44)</f>
        <v>0.23857278800041454</v>
      </c>
      <c r="CP19" s="16" t="s">
        <v>3660</v>
      </c>
      <c r="CQ19" s="18">
        <f>IF(RUN_YEARS &gt; 1,(A1L552C1 + A1L552C10) / 2, 0)</f>
        <v>543.16049999999996</v>
      </c>
      <c r="CR19" s="16" t="s">
        <v>3661</v>
      </c>
      <c r="CS19" s="18">
        <f>IF(RUN_YEARS &gt; 1,(A1L552C2 + A1L552C11) / 2, 0)</f>
        <v>43.557500000000005</v>
      </c>
      <c r="CT19" s="16" t="s">
        <v>3662</v>
      </c>
      <c r="CU19" s="18">
        <f>IF(RUN_YEARS &gt; 1,(A1L552C3 + A1L552C12) / 2, 0)</f>
        <v>41.349000000000004</v>
      </c>
      <c r="CV19" s="16" t="s">
        <v>3663</v>
      </c>
      <c r="CW19" s="18">
        <f>IF(RUN_YEARS &gt; 1,(A1L552C4 + A1L552C13) / 2, 0)</f>
        <v>183.547</v>
      </c>
      <c r="CX19" s="16" t="s">
        <v>3664</v>
      </c>
      <c r="CY19" s="18">
        <f>IF(RUN_YEARS &gt; 1,(A1L552C5 + A1L552C14) / 2, 0)</f>
        <v>1171.2275</v>
      </c>
      <c r="CZ19" s="16" t="s">
        <v>3665</v>
      </c>
      <c r="DA19" s="18">
        <f>IF(RUN_YEARS &gt; 1,(A1L552C6 + A1L552C15) / 2, 0)</f>
        <v>452.00049999999999</v>
      </c>
      <c r="DB19" s="16" t="s">
        <v>3666</v>
      </c>
      <c r="DC19" s="18">
        <f>IF(RUN_YEARS &gt; 1,(A1L552C7 + A1L552C16) / 2, 0)</f>
        <v>811.61400000000003</v>
      </c>
      <c r="DD19" s="16" t="s">
        <v>3667</v>
      </c>
      <c r="DE19" s="18">
        <f>IF(A1L552C50 &lt;&gt; 0,A1L552C51 / A1L552C50,0)</f>
        <v>0.38592032717811015</v>
      </c>
      <c r="DF19" s="16" t="s">
        <v>3668</v>
      </c>
      <c r="DG19" s="18">
        <f>IF(A1L552C53 = 0,A1L556C53, A1L552C53)</f>
        <v>0.38592032717811015</v>
      </c>
      <c r="DH19" s="16" t="s">
        <v>3669</v>
      </c>
      <c r="DI19" s="18">
        <f>IF(RUN_YEARS &gt; 2,(A1L552C1 + A1L552C10 + A1L552C19) / 3, 0)</f>
        <v>479.87533333333334</v>
      </c>
      <c r="DJ19" s="16" t="s">
        <v>3670</v>
      </c>
      <c r="DK19" s="18">
        <f>IF(RUN_YEARS &gt; 2,(A1L552C2 + A1L552C11 + A1L552C20) / 3, 0)</f>
        <v>40.490666666666669</v>
      </c>
      <c r="DL19" s="16" t="s">
        <v>3671</v>
      </c>
      <c r="DM19" s="18">
        <f>IF(RUN_YEARS &gt; 2,(A1L552C3 + A1L552C12 + A1L552C21) / 3, 0)</f>
        <v>43.446666666666665</v>
      </c>
      <c r="DN19" s="16" t="s">
        <v>3672</v>
      </c>
      <c r="DO19" s="18">
        <f>IF(RUN_YEARS &gt; 2,(A1L552C4 + A1L552C13 + A1L552C22) / 3, 0)</f>
        <v>147.018</v>
      </c>
      <c r="DP19" s="16" t="s">
        <v>3673</v>
      </c>
      <c r="DQ19" s="18">
        <f>IF(RUN_YEARS &gt; 2,(A1L552C5 + A1L552C14 + A1L552C23) / 3, 0)</f>
        <v>1043.6879999999999</v>
      </c>
      <c r="DR19" s="16" t="s">
        <v>3674</v>
      </c>
      <c r="DS19" s="18">
        <f>IF(RUN_YEARS &gt; 2,(A1L552C6 + A1L552C15 + A1L552C24) / 3, 0)</f>
        <v>377.97333333333336</v>
      </c>
      <c r="DT19" s="16" t="s">
        <v>3675</v>
      </c>
      <c r="DU19" s="18">
        <f>IF(RUN_YEARS &gt; 2,(A1L552C7 + A1L552C16 + A1L552C25) / 3, 0)</f>
        <v>710.83066666666673</v>
      </c>
      <c r="DV19" s="16" t="s">
        <v>3676</v>
      </c>
      <c r="DW19" s="18">
        <f>IF(A1L552C59 &lt;&gt; 0,A1L552C60 / A1L552C59,0)</f>
        <v>0.36215165196240007</v>
      </c>
      <c r="DX19" s="16" t="s">
        <v>3677</v>
      </c>
      <c r="DY19" s="18">
        <f>IF(A1L552C62 = 0,A1L556C62, A1L552C62)</f>
        <v>0.36215165196240007</v>
      </c>
      <c r="DZ19" s="16" t="s">
        <v>3678</v>
      </c>
      <c r="EA19" s="18">
        <f>IF(RUN_YEARS &gt; 3,(A1L552C1 + A1L552C10 + A1L552C19 + A1L552C28) / 4, 0)</f>
        <v>482.98374999999999</v>
      </c>
      <c r="EB19" s="16" t="s">
        <v>3679</v>
      </c>
      <c r="EC19" s="18">
        <f>IF(RUN_YEARS &gt; 3,(A1L552C2 + A1L552C11 + A1L552C20 + A1L552C29) / 4, 0)</f>
        <v>39.77075</v>
      </c>
      <c r="ED19" s="16" t="s">
        <v>3680</v>
      </c>
      <c r="EE19" s="18">
        <f>IF(RUN_YEARS &gt; 3,(A1L552C3 + A1L552C12 + A1L552C21 + A1L552C30) / 4, 0)</f>
        <v>46.742000000000004</v>
      </c>
      <c r="EF19" s="16" t="s">
        <v>3681</v>
      </c>
      <c r="EG19" s="18">
        <f>IF(RUN_YEARS &gt; 3,(A1L552C4 + A1L552C13 + A1L552C22 + A1L552C31) / 4, 0)</f>
        <v>134.309</v>
      </c>
      <c r="EH19" s="16" t="s">
        <v>3682</v>
      </c>
      <c r="EI19" s="18">
        <f>IF(RUN_YEARS &gt; 3,(A1L552C5 + A1L552C14 + A1L552C23 + A1L552C32) / 4, 0)</f>
        <v>1052.4802500000001</v>
      </c>
      <c r="EJ19" s="16" t="s">
        <v>3683</v>
      </c>
      <c r="EK19" s="18">
        <f>IF(RUN_YEARS &gt; 3,(A1L552C6 + A1L552C15 + A1L552C24 + A1L552C33) / 4, 0)</f>
        <v>355.13075000000003</v>
      </c>
      <c r="EL19" s="16" t="s">
        <v>3684</v>
      </c>
      <c r="EM19" s="18">
        <f>IF(RUN_YEARS &gt; 3,(A1L552C7 + A1L552C16 + A1L552C25 + A1L552C34) / 4, 0)</f>
        <v>703.80550000000005</v>
      </c>
      <c r="EN19" s="16" t="s">
        <v>3685</v>
      </c>
      <c r="EO19" s="18">
        <f>IF(A1L552C68 &lt;&gt; 0,A1L552C69 / A1L552C68,0)</f>
        <v>0.33742272123396139</v>
      </c>
      <c r="EP19" s="16" t="s">
        <v>3686</v>
      </c>
      <c r="EQ19" s="18">
        <f>IF(A1L552C71 = 0,A1L556C71, A1L552C71)</f>
        <v>0.33742272123396139</v>
      </c>
      <c r="ER19" s="16" t="s">
        <v>3687</v>
      </c>
      <c r="ES19" s="18">
        <f>IF(RUN_YEARS &gt; 4,(A1L552C1 + A1L552C10 + A1L552C19 + A1L552C28 + A1L552C37) / 5, 0)</f>
        <v>482.17020000000002</v>
      </c>
      <c r="ET19" s="16" t="s">
        <v>3688</v>
      </c>
      <c r="EU19" s="18">
        <f>IF(RUN_YEARS &gt; 4,(A1L552C2 + A1L552C11 + A1L552C20 + A1L552C29 + A1L552C38) / 5, 0)</f>
        <v>40.0366</v>
      </c>
      <c r="EV19" s="16" t="s">
        <v>3689</v>
      </c>
      <c r="EW19" s="18">
        <f>IF(RUN_YEARS &gt; 4,(A1L552C3 + A1L552C12 + A1L552C21 + A1L552C30 + A1L552C39) / 5, 0)</f>
        <v>49.8812</v>
      </c>
      <c r="EX19" s="16" t="s">
        <v>3690</v>
      </c>
      <c r="EY19" s="18">
        <f>IF(RUN_YEARS &gt; 4,(A1L552C4 + A1L552C13 + A1L552C22 + A1L552C31 + A1L552C40) / 5, 0)</f>
        <v>122.41479999999999</v>
      </c>
      <c r="EZ19" s="16" t="s">
        <v>3691</v>
      </c>
      <c r="FA19" s="18">
        <f>IF(RUN_YEARS &gt; 4,(A1L552C5 + A1L552C14 + A1L552C23 + A1L552C32 + A1L552C41) / 5, 0)</f>
        <v>1054.2582</v>
      </c>
      <c r="FB19" s="16" t="s">
        <v>3692</v>
      </c>
      <c r="FC19" s="18">
        <f>IF(RUN_YEARS &gt; 4,(A1L552C6 + A1L552C15 + A1L552C24 + A1L552C33 + A1L552C42) / 5, 0)</f>
        <v>334.74740000000003</v>
      </c>
      <c r="FD19" s="16" t="s">
        <v>3693</v>
      </c>
      <c r="FE19" s="18">
        <f>IF(RUN_YEARS &gt; 4,(A1L552C7 + A1L552C16 + A1L552C25 + A1L552C34 + A1L552C43) / 5, 0)</f>
        <v>694.50279999999998</v>
      </c>
      <c r="FF19" s="16" t="s">
        <v>3694</v>
      </c>
      <c r="FG19" s="18">
        <f>IF(A1L552C77 &lt;&gt; 0,A1L552C78 / A1L552C77,0)</f>
        <v>0.31751937049197249</v>
      </c>
      <c r="FH19" s="16" t="s">
        <v>3695</v>
      </c>
      <c r="FI19" s="18">
        <f>IF(A1L552C80 = 0,A1L556C80, A1L552C80)</f>
        <v>0.31751937049197249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0.60699999999999998</v>
      </c>
      <c r="F20" s="16" t="s">
        <v>2959</v>
      </c>
      <c r="G20" s="6">
        <v>0.12</v>
      </c>
      <c r="H20" s="16" t="s">
        <v>2959</v>
      </c>
      <c r="I20" s="6">
        <v>0.82499999999999996</v>
      </c>
      <c r="J20" s="16" t="s">
        <v>2959</v>
      </c>
      <c r="K20" s="6">
        <v>5.2999999999999999E-2</v>
      </c>
      <c r="L20" s="16" t="s">
        <v>3696</v>
      </c>
      <c r="M20" s="1">
        <f>(A1L553C1 * 2 + A1L553C2 + A1L553C3)</f>
        <v>2.1589999999999998</v>
      </c>
      <c r="N20" s="16" t="s">
        <v>3697</v>
      </c>
      <c r="O20" s="1">
        <f>(A1L553C4 * 2 + A1L553C2 + A1L553C3)</f>
        <v>1.0509999999999999</v>
      </c>
      <c r="P20" s="16" t="s">
        <v>3698</v>
      </c>
      <c r="Q20" s="1">
        <f>(A1L553C1 + A1L553C2 + A1L553C3 + A1L553C4)</f>
        <v>1.605</v>
      </c>
      <c r="R20" s="16" t="s">
        <v>3699</v>
      </c>
      <c r="S20" s="18">
        <f>IF(A1L553C5 &lt;&gt; 0,A1L553C6 / A1L553C5,0)</f>
        <v>0.48679944418712368</v>
      </c>
      <c r="T20" s="16" t="s">
        <v>3700</v>
      </c>
      <c r="U20" s="18">
        <f>IF(A1L553C8 = 0,A1L556C8, A1L553C8)</f>
        <v>0.48679944418712368</v>
      </c>
      <c r="V20" s="16" t="s">
        <v>2965</v>
      </c>
      <c r="W20" s="6">
        <v>0.46600000000000003</v>
      </c>
      <c r="X20" s="16" t="s">
        <v>2965</v>
      </c>
      <c r="Y20" s="6">
        <v>0.16200000000000001</v>
      </c>
      <c r="Z20" s="16" t="s">
        <v>2965</v>
      </c>
      <c r="AA20" s="6">
        <v>1.022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2.1160000000000001</v>
      </c>
      <c r="AF20" s="16" t="s">
        <v>3702</v>
      </c>
      <c r="AG20" s="1">
        <f>(A1L553C13 * 2 + A1L553C11 + A1L553C12)</f>
        <v>1.1839999999999999</v>
      </c>
      <c r="AH20" s="16" t="s">
        <v>3703</v>
      </c>
      <c r="AI20" s="1">
        <f>(A1L553C10 + A1L553C11 + A1L553C12 + A1L553C13)</f>
        <v>1.65</v>
      </c>
      <c r="AJ20" s="16" t="s">
        <v>3704</v>
      </c>
      <c r="AK20" s="18">
        <f>IF(A1L553C14 &lt;&gt; 0,A1L553C15 / A1L553C14,0)</f>
        <v>0.55954631379962183</v>
      </c>
      <c r="AL20" s="16" t="s">
        <v>3705</v>
      </c>
      <c r="AM20" s="18">
        <f>IF(A1L553C17 = 0,A1L556C17, A1L553C17)</f>
        <v>0.55954631379962183</v>
      </c>
      <c r="AN20" s="16" t="s">
        <v>2971</v>
      </c>
      <c r="AO20" s="6">
        <v>0.31</v>
      </c>
      <c r="AP20" s="16" t="s">
        <v>2971</v>
      </c>
      <c r="AQ20" s="6">
        <v>7.8E-2</v>
      </c>
      <c r="AR20" s="16" t="s">
        <v>2971</v>
      </c>
      <c r="AS20" s="6">
        <v>1.2749999999999999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1.9729999999999999</v>
      </c>
      <c r="AX20" s="16" t="s">
        <v>3707</v>
      </c>
      <c r="AY20" s="1">
        <f>(A1L553C22 * 2 + A1L553C20 + A1L553C21)</f>
        <v>1.353</v>
      </c>
      <c r="AZ20" s="16" t="s">
        <v>3708</v>
      </c>
      <c r="BA20" s="1">
        <f>(A1L553C19 + A1L553C20 + A1L553C21 + A1L553C22)</f>
        <v>1.6629999999999998</v>
      </c>
      <c r="BB20" s="16" t="s">
        <v>3709</v>
      </c>
      <c r="BC20" s="18">
        <f>IF(A1L553C23 &lt;&gt; 0,A1L553C24 / A1L553C23,0)</f>
        <v>0.68575772934617341</v>
      </c>
      <c r="BD20" s="16" t="s">
        <v>3710</v>
      </c>
      <c r="BE20" s="18">
        <f>IF(A1L553C26 = 0,A1L556C26, A1L553C26)</f>
        <v>0.68575772934617341</v>
      </c>
      <c r="BF20" s="16" t="s">
        <v>2977</v>
      </c>
      <c r="BG20" s="6">
        <v>0.19</v>
      </c>
      <c r="BH20" s="16" t="s">
        <v>2977</v>
      </c>
      <c r="BI20" s="6">
        <v>0.14000000000000001</v>
      </c>
      <c r="BJ20" s="16" t="s">
        <v>2977</v>
      </c>
      <c r="BK20" s="6">
        <v>1.46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1.98</v>
      </c>
      <c r="BP20" s="16" t="s">
        <v>3712</v>
      </c>
      <c r="BQ20" s="1">
        <f>(A1L553C31 * 2 + A1L553C29 + A1L553C30)</f>
        <v>1.6</v>
      </c>
      <c r="BR20" s="16" t="s">
        <v>3713</v>
      </c>
      <c r="BS20" s="1">
        <f>(A1L553C28 + A1L553C29 + A1L553C30 + A1L553C31)</f>
        <v>1.79</v>
      </c>
      <c r="BT20" s="16" t="s">
        <v>3714</v>
      </c>
      <c r="BU20" s="18">
        <f>IF(A1L553C32 &lt;&gt; 0,A1L553C33 / A1L553C32,0)</f>
        <v>0.80808080808080818</v>
      </c>
      <c r="BV20" s="16" t="s">
        <v>3715</v>
      </c>
      <c r="BW20" s="18">
        <f>IF(A1L553C35 = 0,A1L556C35, A1L553C35)</f>
        <v>0.80808080808080818</v>
      </c>
      <c r="BX20" s="16" t="s">
        <v>2983</v>
      </c>
      <c r="BY20" s="6">
        <v>3.3000000000000002E-2</v>
      </c>
      <c r="BZ20" s="16" t="s">
        <v>2983</v>
      </c>
      <c r="CA20" s="6">
        <v>0.02</v>
      </c>
      <c r="CB20" s="16" t="s">
        <v>2983</v>
      </c>
      <c r="CC20" s="6">
        <v>1.2929999999999999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1.379</v>
      </c>
      <c r="CH20" s="16" t="s">
        <v>3717</v>
      </c>
      <c r="CI20" s="1">
        <f>(A1L553C40 * 2 + A1L553C38 + A1L553C39)</f>
        <v>1.3129999999999999</v>
      </c>
      <c r="CJ20" s="16" t="s">
        <v>3718</v>
      </c>
      <c r="CK20" s="1">
        <f>(A1L553C37 + A1L553C38 + A1L553C39 + A1L553C40)</f>
        <v>1.3459999999999999</v>
      </c>
      <c r="CL20" s="16" t="s">
        <v>3719</v>
      </c>
      <c r="CM20" s="18">
        <f>IF(A1L553C41 &lt;&gt; 0,A1L553C42 / A1L553C41,0)</f>
        <v>0.95213923132704859</v>
      </c>
      <c r="CN20" s="16" t="s">
        <v>3720</v>
      </c>
      <c r="CO20" s="18">
        <f>IF(A1L553C44 = 0,A1L556C44, A1L553C44)</f>
        <v>0.95213923132704859</v>
      </c>
      <c r="CP20" s="16" t="s">
        <v>3721</v>
      </c>
      <c r="CQ20" s="18">
        <f>IF(RUN_YEARS &gt; 1,(A1L553C1 + A1L553C10) / 2, 0)</f>
        <v>0.53649999999999998</v>
      </c>
      <c r="CR20" s="16" t="s">
        <v>3722</v>
      </c>
      <c r="CS20" s="18">
        <f>IF(RUN_YEARS &gt; 1,(A1L553C2 + A1L553C11) / 2, 0)</f>
        <v>0.14100000000000001</v>
      </c>
      <c r="CT20" s="16" t="s">
        <v>3723</v>
      </c>
      <c r="CU20" s="18">
        <f>IF(RUN_YEARS &gt; 1,(A1L553C3 + A1L553C12) / 2, 0)</f>
        <v>0.92349999999999999</v>
      </c>
      <c r="CV20" s="16" t="s">
        <v>3724</v>
      </c>
      <c r="CW20" s="18">
        <f>IF(RUN_YEARS &gt; 1,(A1L553C4 + A1L553C13) / 2, 0)</f>
        <v>2.6499999999999999E-2</v>
      </c>
      <c r="CX20" s="16" t="s">
        <v>3725</v>
      </c>
      <c r="CY20" s="18">
        <f>IF(RUN_YEARS &gt; 1,(A1L553C5 + A1L553C14) / 2, 0)</f>
        <v>2.1375000000000002</v>
      </c>
      <c r="CZ20" s="16" t="s">
        <v>3726</v>
      </c>
      <c r="DA20" s="18">
        <f>IF(RUN_YEARS &gt; 1,(A1L553C6 + A1L553C15) / 2, 0)</f>
        <v>1.1174999999999999</v>
      </c>
      <c r="DB20" s="16" t="s">
        <v>3727</v>
      </c>
      <c r="DC20" s="18">
        <f>IF(RUN_YEARS &gt; 1,(A1L553C7 + A1L553C16) / 2, 0)</f>
        <v>1.6274999999999999</v>
      </c>
      <c r="DD20" s="16" t="s">
        <v>3728</v>
      </c>
      <c r="DE20" s="18">
        <f>IF(A1L553C50 &lt;&gt; 0,A1L553C51 / A1L553C50,0)</f>
        <v>0.52280701754385961</v>
      </c>
      <c r="DF20" s="16" t="s">
        <v>3729</v>
      </c>
      <c r="DG20" s="18">
        <f>IF(A1L553C53 = 0,A1L556C53, A1L553C53)</f>
        <v>0.52280701754385961</v>
      </c>
      <c r="DH20" s="16" t="s">
        <v>3730</v>
      </c>
      <c r="DI20" s="18">
        <f>IF(RUN_YEARS &gt; 2,(A1L553C1 + A1L553C10 + A1L553C19) / 3, 0)</f>
        <v>0.46100000000000002</v>
      </c>
      <c r="DJ20" s="16" t="s">
        <v>3731</v>
      </c>
      <c r="DK20" s="18">
        <f>IF(RUN_YEARS &gt; 2,(A1L553C2 + A1L553C11 + A1L553C20) / 3, 0)</f>
        <v>0.12000000000000001</v>
      </c>
      <c r="DL20" s="16" t="s">
        <v>3732</v>
      </c>
      <c r="DM20" s="18">
        <f>IF(RUN_YEARS &gt; 2,(A1L553C3 + A1L553C12 + A1L553C21) / 3, 0)</f>
        <v>1.0406666666666666</v>
      </c>
      <c r="DN20" s="16" t="s">
        <v>3733</v>
      </c>
      <c r="DO20" s="18">
        <f>IF(RUN_YEARS &gt; 2,(A1L553C4 + A1L553C13 + A1L553C22) / 3, 0)</f>
        <v>1.7666666666666667E-2</v>
      </c>
      <c r="DP20" s="16" t="s">
        <v>3734</v>
      </c>
      <c r="DQ20" s="18">
        <f>IF(RUN_YEARS &gt; 2,(A1L553C5 + A1L553C14 + A1L553C23) / 3, 0)</f>
        <v>2.0826666666666669</v>
      </c>
      <c r="DR20" s="16" t="s">
        <v>3735</v>
      </c>
      <c r="DS20" s="18">
        <f>IF(RUN_YEARS &gt; 2,(A1L553C6 + A1L553C15 + A1L553C24) / 3, 0)</f>
        <v>1.196</v>
      </c>
      <c r="DT20" s="16" t="s">
        <v>3736</v>
      </c>
      <c r="DU20" s="18">
        <f>IF(RUN_YEARS &gt; 2,(A1L553C7 + A1L553C16 + A1L553C25) / 3, 0)</f>
        <v>1.6393333333333331</v>
      </c>
      <c r="DV20" s="16" t="s">
        <v>3737</v>
      </c>
      <c r="DW20" s="18">
        <f>IF(A1L553C59 &lt;&gt; 0,A1L553C60 / A1L553C59,0)</f>
        <v>0.57426376440460936</v>
      </c>
      <c r="DX20" s="16" t="s">
        <v>3738</v>
      </c>
      <c r="DY20" s="18">
        <f>IF(A1L553C62 = 0,A1L556C62, A1L553C62)</f>
        <v>0.57426376440460936</v>
      </c>
      <c r="DZ20" s="16" t="s">
        <v>3739</v>
      </c>
      <c r="EA20" s="18">
        <f>IF(RUN_YEARS &gt; 3,(A1L553C1 + A1L553C10 + A1L553C19 + A1L553C28) / 4, 0)</f>
        <v>0.39324999999999999</v>
      </c>
      <c r="EB20" s="16" t="s">
        <v>3740</v>
      </c>
      <c r="EC20" s="18">
        <f>IF(RUN_YEARS &gt; 3,(A1L553C2 + A1L553C11 + A1L553C20 + A1L553C29) / 4, 0)</f>
        <v>0.125</v>
      </c>
      <c r="ED20" s="16" t="s">
        <v>3741</v>
      </c>
      <c r="EE20" s="18">
        <f>IF(RUN_YEARS &gt; 3,(A1L553C3 + A1L553C12 + A1L553C21 + A1L553C30) / 4, 0)</f>
        <v>1.1455</v>
      </c>
      <c r="EF20" s="16" t="s">
        <v>3742</v>
      </c>
      <c r="EG20" s="18">
        <f>IF(RUN_YEARS &gt; 3,(A1L553C4 + A1L553C13 + A1L553C22 + A1L553C31) / 4, 0)</f>
        <v>1.325E-2</v>
      </c>
      <c r="EH20" s="16" t="s">
        <v>3743</v>
      </c>
      <c r="EI20" s="18">
        <f>IF(RUN_YEARS &gt; 3,(A1L553C5 + A1L553C14 + A1L553C23 + A1L553C32) / 4, 0)</f>
        <v>2.0569999999999999</v>
      </c>
      <c r="EJ20" s="16" t="s">
        <v>3744</v>
      </c>
      <c r="EK20" s="18">
        <f>IF(RUN_YEARS &gt; 3,(A1L553C6 + A1L553C15 + A1L553C24 + A1L553C33) / 4, 0)</f>
        <v>1.2970000000000002</v>
      </c>
      <c r="EL20" s="16" t="s">
        <v>3745</v>
      </c>
      <c r="EM20" s="18">
        <f>IF(RUN_YEARS &gt; 3,(A1L553C7 + A1L553C16 + A1L553C25 + A1L553C34) / 4, 0)</f>
        <v>1.6769999999999998</v>
      </c>
      <c r="EN20" s="16" t="s">
        <v>3746</v>
      </c>
      <c r="EO20" s="18">
        <f>IF(A1L553C68 &lt;&gt; 0,A1L553C69 / A1L553C68,0)</f>
        <v>0.63052989790957714</v>
      </c>
      <c r="EP20" s="16" t="s">
        <v>3747</v>
      </c>
      <c r="EQ20" s="18">
        <f>IF(A1L553C71 = 0,A1L556C71, A1L553C71)</f>
        <v>0.63052989790957714</v>
      </c>
      <c r="ER20" s="16" t="s">
        <v>3748</v>
      </c>
      <c r="ES20" s="18">
        <f>IF(RUN_YEARS &gt; 4,(A1L553C1 + A1L553C10 + A1L553C19 + A1L553C28 + A1L553C37) / 5, 0)</f>
        <v>0.32119999999999999</v>
      </c>
      <c r="ET20" s="16" t="s">
        <v>3749</v>
      </c>
      <c r="EU20" s="18">
        <f>IF(RUN_YEARS &gt; 4,(A1L553C2 + A1L553C11 + A1L553C20 + A1L553C29 + A1L553C38) / 5, 0)</f>
        <v>0.10400000000000001</v>
      </c>
      <c r="EV20" s="16" t="s">
        <v>3750</v>
      </c>
      <c r="EW20" s="18">
        <f>IF(RUN_YEARS &gt; 4,(A1L553C3 + A1L553C12 + A1L553C21 + A1L553C30 + A1L553C39) / 5, 0)</f>
        <v>1.175</v>
      </c>
      <c r="EX20" s="16" t="s">
        <v>3751</v>
      </c>
      <c r="EY20" s="18">
        <f>IF(RUN_YEARS &gt; 4,(A1L553C4 + A1L553C13 + A1L553C22 + A1L553C31 + A1L553C40) / 5, 0)</f>
        <v>1.06E-2</v>
      </c>
      <c r="EZ20" s="16" t="s">
        <v>3752</v>
      </c>
      <c r="FA20" s="18">
        <f>IF(RUN_YEARS &gt; 4,(A1L553C5 + A1L553C14 + A1L553C23 + A1L553C32 + A1L553C41) / 5, 0)</f>
        <v>1.9213999999999998</v>
      </c>
      <c r="FB20" s="16" t="s">
        <v>3753</v>
      </c>
      <c r="FC20" s="18">
        <f>IF(RUN_YEARS &gt; 4,(A1L553C6 + A1L553C15 + A1L553C24 + A1L553C33 + A1L553C42) / 5, 0)</f>
        <v>1.3002</v>
      </c>
      <c r="FD20" s="16" t="s">
        <v>3754</v>
      </c>
      <c r="FE20" s="18">
        <f>IF(RUN_YEARS &gt; 4,(A1L553C7 + A1L553C16 + A1L553C25 + A1L553C34 + A1L553C43) / 5, 0)</f>
        <v>1.6107999999999998</v>
      </c>
      <c r="FF20" s="16" t="s">
        <v>3755</v>
      </c>
      <c r="FG20" s="18">
        <f>IF(A1L553C77 &lt;&gt; 0,A1L553C78 / A1L553C77,0)</f>
        <v>0.67669407723534936</v>
      </c>
      <c r="FH20" s="16" t="s">
        <v>3756</v>
      </c>
      <c r="FI20" s="18">
        <f>IF(A1L553C80 = 0,A1L556C80, A1L553C80)</f>
        <v>0.67669407723534936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170.30600000000001</v>
      </c>
      <c r="F21" s="16" t="s">
        <v>2959</v>
      </c>
      <c r="G21" s="6">
        <v>57.366</v>
      </c>
      <c r="H21" s="16" t="s">
        <v>2959</v>
      </c>
      <c r="I21" s="6">
        <v>129.47999999999999</v>
      </c>
      <c r="J21" s="16" t="s">
        <v>2959</v>
      </c>
      <c r="K21" s="6">
        <v>24.09</v>
      </c>
      <c r="L21" s="16" t="s">
        <v>3757</v>
      </c>
      <c r="M21" s="1">
        <f>(A1L554C1 * 2 + A1L554C2 + A1L554C3)</f>
        <v>527.45799999999997</v>
      </c>
      <c r="N21" s="16" t="s">
        <v>3758</v>
      </c>
      <c r="O21" s="1">
        <f>(A1L554C4 * 2 + A1L554C2 + A1L554C3)</f>
        <v>235.02599999999998</v>
      </c>
      <c r="P21" s="16" t="s">
        <v>3759</v>
      </c>
      <c r="Q21" s="1">
        <f>(A1L554C1 + A1L554C2 + A1L554C3 + A1L554C4)</f>
        <v>381.24200000000002</v>
      </c>
      <c r="R21" s="16" t="s">
        <v>3760</v>
      </c>
      <c r="S21" s="18">
        <f>IF(A1L554C5 &lt;&gt; 0,A1L554C6 / A1L554C5,0)</f>
        <v>0.44558239708185293</v>
      </c>
      <c r="T21" s="16" t="s">
        <v>3761</v>
      </c>
      <c r="U21" s="18">
        <f>IF(A1L554C8 = 0,A1L556C8, A1L554C8)</f>
        <v>0.44558239708185293</v>
      </c>
      <c r="V21" s="16" t="s">
        <v>2965</v>
      </c>
      <c r="W21" s="6">
        <v>165.20500000000001</v>
      </c>
      <c r="X21" s="16" t="s">
        <v>2965</v>
      </c>
      <c r="Y21" s="6">
        <v>43.06</v>
      </c>
      <c r="Z21" s="16" t="s">
        <v>2965</v>
      </c>
      <c r="AA21" s="6">
        <v>121.81</v>
      </c>
      <c r="AB21" s="16" t="s">
        <v>2965</v>
      </c>
      <c r="AC21" s="6">
        <v>21.74</v>
      </c>
      <c r="AD21" s="16" t="s">
        <v>3762</v>
      </c>
      <c r="AE21" s="1">
        <f>(A1L554C10 * 2 + A1L554C11 + A1L554C12)</f>
        <v>495.28000000000003</v>
      </c>
      <c r="AF21" s="16" t="s">
        <v>3763</v>
      </c>
      <c r="AG21" s="1">
        <f>(A1L554C13 * 2 + A1L554C11 + A1L554C12)</f>
        <v>208.35</v>
      </c>
      <c r="AH21" s="16" t="s">
        <v>3764</v>
      </c>
      <c r="AI21" s="1">
        <f>(A1L554C10 + A1L554C11 + A1L554C12 + A1L554C13)</f>
        <v>351.81500000000005</v>
      </c>
      <c r="AJ21" s="16" t="s">
        <v>3765</v>
      </c>
      <c r="AK21" s="18">
        <f>IF(A1L554C14 &lt;&gt; 0,A1L554C15 / A1L554C14,0)</f>
        <v>0.42067113551930219</v>
      </c>
      <c r="AL21" s="16" t="s">
        <v>3766</v>
      </c>
      <c r="AM21" s="18">
        <f>IF(A1L554C17 = 0,A1L556C17, A1L554C17)</f>
        <v>0.42067113551930219</v>
      </c>
      <c r="AN21" s="16" t="s">
        <v>2971</v>
      </c>
      <c r="AO21" s="6">
        <v>113.828</v>
      </c>
      <c r="AP21" s="16" t="s">
        <v>2971</v>
      </c>
      <c r="AQ21" s="6">
        <v>42.136000000000003</v>
      </c>
      <c r="AR21" s="16" t="s">
        <v>2971</v>
      </c>
      <c r="AS21" s="6">
        <v>114.864</v>
      </c>
      <c r="AT21" s="16" t="s">
        <v>2971</v>
      </c>
      <c r="AU21" s="6">
        <v>15.955</v>
      </c>
      <c r="AV21" s="16" t="s">
        <v>3767</v>
      </c>
      <c r="AW21" s="1">
        <f>(A1L554C19 * 2 + A1L554C20 + A1L554C21)</f>
        <v>384.65600000000006</v>
      </c>
      <c r="AX21" s="16" t="s">
        <v>3768</v>
      </c>
      <c r="AY21" s="1">
        <f>(A1L554C22 * 2 + A1L554C20 + A1L554C21)</f>
        <v>188.91000000000003</v>
      </c>
      <c r="AZ21" s="16" t="s">
        <v>3769</v>
      </c>
      <c r="BA21" s="1">
        <f>(A1L554C19 + A1L554C20 + A1L554C21 + A1L554C22)</f>
        <v>286.78299999999996</v>
      </c>
      <c r="BB21" s="16" t="s">
        <v>3770</v>
      </c>
      <c r="BC21" s="18">
        <f>IF(A1L554C23 &lt;&gt; 0,A1L554C24 / A1L554C23,0)</f>
        <v>0.49111413834699053</v>
      </c>
      <c r="BD21" s="16" t="s">
        <v>3771</v>
      </c>
      <c r="BE21" s="18">
        <f>IF(A1L554C26 = 0,A1L556C26, A1L554C26)</f>
        <v>0.49111413834699053</v>
      </c>
      <c r="BF21" s="16" t="s">
        <v>2977</v>
      </c>
      <c r="BG21" s="6">
        <v>176.155</v>
      </c>
      <c r="BH21" s="16" t="s">
        <v>2977</v>
      </c>
      <c r="BI21" s="6">
        <v>54.088999999999999</v>
      </c>
      <c r="BJ21" s="16" t="s">
        <v>2977</v>
      </c>
      <c r="BK21" s="6">
        <v>128.952</v>
      </c>
      <c r="BL21" s="16" t="s">
        <v>2977</v>
      </c>
      <c r="BM21" s="6">
        <v>22.395</v>
      </c>
      <c r="BN21" s="16" t="s">
        <v>3772</v>
      </c>
      <c r="BO21" s="1">
        <f>(A1L554C28 * 2 + A1L554C29 + A1L554C30)</f>
        <v>535.351</v>
      </c>
      <c r="BP21" s="16" t="s">
        <v>3773</v>
      </c>
      <c r="BQ21" s="1">
        <f>(A1L554C31 * 2 + A1L554C29 + A1L554C30)</f>
        <v>227.83099999999999</v>
      </c>
      <c r="BR21" s="16" t="s">
        <v>3774</v>
      </c>
      <c r="BS21" s="1">
        <f>(A1L554C28 + A1L554C29 + A1L554C30 + A1L554C31)</f>
        <v>381.59100000000001</v>
      </c>
      <c r="BT21" s="16" t="s">
        <v>3775</v>
      </c>
      <c r="BU21" s="18">
        <f>IF(A1L554C32 &lt;&gt; 0,A1L554C33 / A1L554C32,0)</f>
        <v>0.42557312865764702</v>
      </c>
      <c r="BV21" s="16" t="s">
        <v>3776</v>
      </c>
      <c r="BW21" s="18">
        <f>IF(A1L554C35 = 0,A1L556C35, A1L554C35)</f>
        <v>0.42557312865764702</v>
      </c>
      <c r="BX21" s="16" t="s">
        <v>2983</v>
      </c>
      <c r="BY21" s="6">
        <v>165.887</v>
      </c>
      <c r="BZ21" s="16" t="s">
        <v>2983</v>
      </c>
      <c r="CA21" s="6">
        <v>56.136000000000003</v>
      </c>
      <c r="CB21" s="16" t="s">
        <v>2983</v>
      </c>
      <c r="CC21" s="6">
        <v>122.203</v>
      </c>
      <c r="CD21" s="16" t="s">
        <v>2983</v>
      </c>
      <c r="CE21" s="6">
        <v>26.625</v>
      </c>
      <c r="CF21" s="16" t="s">
        <v>3777</v>
      </c>
      <c r="CG21" s="1">
        <f>(A1L554C37 * 2 + A1L554C38 + A1L554C39)</f>
        <v>510.11300000000006</v>
      </c>
      <c r="CH21" s="16" t="s">
        <v>3778</v>
      </c>
      <c r="CI21" s="1">
        <f>(A1L554C40 * 2 + A1L554C38 + A1L554C39)</f>
        <v>231.589</v>
      </c>
      <c r="CJ21" s="16" t="s">
        <v>3779</v>
      </c>
      <c r="CK21" s="1">
        <f>(A1L554C37 + A1L554C38 + A1L554C39 + A1L554C40)</f>
        <v>370.851</v>
      </c>
      <c r="CL21" s="16" t="s">
        <v>3780</v>
      </c>
      <c r="CM21" s="18">
        <f>IF(A1L554C41 &lt;&gt; 0,A1L554C42 / A1L554C41,0)</f>
        <v>0.45399548727438815</v>
      </c>
      <c r="CN21" s="16" t="s">
        <v>3781</v>
      </c>
      <c r="CO21" s="18">
        <f>IF(A1L554C44 = 0,A1L556C44, A1L554C44)</f>
        <v>0.45399548727438815</v>
      </c>
      <c r="CP21" s="16" t="s">
        <v>3782</v>
      </c>
      <c r="CQ21" s="18">
        <f>IF(RUN_YEARS &gt; 1,(A1L554C1 + A1L554C10) / 2, 0)</f>
        <v>167.75550000000001</v>
      </c>
      <c r="CR21" s="16" t="s">
        <v>3783</v>
      </c>
      <c r="CS21" s="18">
        <f>IF(RUN_YEARS &gt; 1,(A1L554C2 + A1L554C11) / 2, 0)</f>
        <v>50.213000000000001</v>
      </c>
      <c r="CT21" s="16" t="s">
        <v>3784</v>
      </c>
      <c r="CU21" s="18">
        <f>IF(RUN_YEARS &gt; 1,(A1L554C3 + A1L554C12) / 2, 0)</f>
        <v>125.645</v>
      </c>
      <c r="CV21" s="16" t="s">
        <v>3785</v>
      </c>
      <c r="CW21" s="18">
        <f>IF(RUN_YEARS &gt; 1,(A1L554C4 + A1L554C13) / 2, 0)</f>
        <v>22.914999999999999</v>
      </c>
      <c r="CX21" s="16" t="s">
        <v>3786</v>
      </c>
      <c r="CY21" s="18">
        <f>IF(RUN_YEARS &gt; 1,(A1L554C5 + A1L554C14) / 2, 0)</f>
        <v>511.36900000000003</v>
      </c>
      <c r="CZ21" s="16" t="s">
        <v>3787</v>
      </c>
      <c r="DA21" s="18">
        <f>IF(RUN_YEARS &gt; 1,(A1L554C6 + A1L554C15) / 2, 0)</f>
        <v>221.68799999999999</v>
      </c>
      <c r="DB21" s="16" t="s">
        <v>3788</v>
      </c>
      <c r="DC21" s="18">
        <f>IF(RUN_YEARS &gt; 1,(A1L554C7 + A1L554C16) / 2, 0)</f>
        <v>366.52850000000001</v>
      </c>
      <c r="DD21" s="16" t="s">
        <v>3789</v>
      </c>
      <c r="DE21" s="18">
        <f>IF(A1L554C50 &lt;&gt; 0,A1L554C51 / A1L554C50,0)</f>
        <v>0.43351865287101871</v>
      </c>
      <c r="DF21" s="16" t="s">
        <v>3790</v>
      </c>
      <c r="DG21" s="18">
        <f>IF(A1L554C53 = 0,A1L556C53, A1L554C53)</f>
        <v>0.43351865287101871</v>
      </c>
      <c r="DH21" s="16" t="s">
        <v>3791</v>
      </c>
      <c r="DI21" s="18">
        <f>IF(RUN_YEARS &gt; 2,(A1L554C1 + A1L554C10 + A1L554C19) / 3, 0)</f>
        <v>149.77966666666669</v>
      </c>
      <c r="DJ21" s="16" t="s">
        <v>3792</v>
      </c>
      <c r="DK21" s="18">
        <f>IF(RUN_YEARS &gt; 2,(A1L554C2 + A1L554C11 + A1L554C20) / 3, 0)</f>
        <v>47.520666666666671</v>
      </c>
      <c r="DL21" s="16" t="s">
        <v>3793</v>
      </c>
      <c r="DM21" s="18">
        <f>IF(RUN_YEARS &gt; 2,(A1L554C3 + A1L554C12 + A1L554C21) / 3, 0)</f>
        <v>122.05133333333333</v>
      </c>
      <c r="DN21" s="16" t="s">
        <v>3794</v>
      </c>
      <c r="DO21" s="18">
        <f>IF(RUN_YEARS &gt; 2,(A1L554C4 + A1L554C13 + A1L554C22) / 3, 0)</f>
        <v>20.594999999999999</v>
      </c>
      <c r="DP21" s="16" t="s">
        <v>3795</v>
      </c>
      <c r="DQ21" s="18">
        <f>IF(RUN_YEARS &gt; 2,(A1L554C5 + A1L554C14 + A1L554C23) / 3, 0)</f>
        <v>469.13133333333343</v>
      </c>
      <c r="DR21" s="16" t="s">
        <v>3796</v>
      </c>
      <c r="DS21" s="18">
        <f>IF(RUN_YEARS &gt; 2,(A1L554C6 + A1L554C15 + A1L554C24) / 3, 0)</f>
        <v>210.76200000000003</v>
      </c>
      <c r="DT21" s="16" t="s">
        <v>3797</v>
      </c>
      <c r="DU21" s="18">
        <f>IF(RUN_YEARS &gt; 2,(A1L554C7 + A1L554C16 + A1L554C25) / 3, 0)</f>
        <v>339.94666666666666</v>
      </c>
      <c r="DV21" s="16" t="s">
        <v>3798</v>
      </c>
      <c r="DW21" s="18">
        <f>IF(A1L554C59 &lt;&gt; 0,A1L554C60 / A1L554C59,0)</f>
        <v>0.44926012189905595</v>
      </c>
      <c r="DX21" s="16" t="s">
        <v>3799</v>
      </c>
      <c r="DY21" s="18">
        <f>IF(A1L554C62 = 0,A1L556C62, A1L554C62)</f>
        <v>0.44926012189905595</v>
      </c>
      <c r="DZ21" s="16" t="s">
        <v>3800</v>
      </c>
      <c r="EA21" s="18">
        <f>IF(RUN_YEARS &gt; 3,(A1L554C1 + A1L554C10 + A1L554C19 + A1L554C28) / 4, 0)</f>
        <v>156.37350000000001</v>
      </c>
      <c r="EB21" s="16" t="s">
        <v>3801</v>
      </c>
      <c r="EC21" s="18">
        <f>IF(RUN_YEARS &gt; 3,(A1L554C2 + A1L554C11 + A1L554C20 + A1L554C29) / 4, 0)</f>
        <v>49.162750000000003</v>
      </c>
      <c r="ED21" s="16" t="s">
        <v>3802</v>
      </c>
      <c r="EE21" s="18">
        <f>IF(RUN_YEARS &gt; 3,(A1L554C3 + A1L554C12 + A1L554C21 + A1L554C30) / 4, 0)</f>
        <v>123.7765</v>
      </c>
      <c r="EF21" s="16" t="s">
        <v>3803</v>
      </c>
      <c r="EG21" s="18">
        <f>IF(RUN_YEARS &gt; 3,(A1L554C4 + A1L554C13 + A1L554C22 + A1L554C31) / 4, 0)</f>
        <v>21.044999999999998</v>
      </c>
      <c r="EH21" s="16" t="s">
        <v>3804</v>
      </c>
      <c r="EI21" s="18">
        <f>IF(RUN_YEARS &gt; 3,(A1L554C5 + A1L554C14 + A1L554C23 + A1L554C32) / 4, 0)</f>
        <v>485.68625000000009</v>
      </c>
      <c r="EJ21" s="16" t="s">
        <v>3805</v>
      </c>
      <c r="EK21" s="18">
        <f>IF(RUN_YEARS &gt; 3,(A1L554C6 + A1L554C15 + A1L554C24 + A1L554C33) / 4, 0)</f>
        <v>215.02925000000002</v>
      </c>
      <c r="EL21" s="16" t="s">
        <v>3806</v>
      </c>
      <c r="EM21" s="18">
        <f>IF(RUN_YEARS &gt; 3,(A1L554C7 + A1L554C16 + A1L554C25 + A1L554C34) / 4, 0)</f>
        <v>350.35775000000001</v>
      </c>
      <c r="EN21" s="16" t="s">
        <v>3807</v>
      </c>
      <c r="EO21" s="18">
        <f>IF(A1L554C68 &lt;&gt; 0,A1L554C69 / A1L554C68,0)</f>
        <v>0.44273283421138643</v>
      </c>
      <c r="EP21" s="16" t="s">
        <v>3808</v>
      </c>
      <c r="EQ21" s="18">
        <f>IF(A1L554C71 = 0,A1L556C71, A1L554C71)</f>
        <v>0.44273283421138643</v>
      </c>
      <c r="ER21" s="16" t="s">
        <v>3809</v>
      </c>
      <c r="ES21" s="18">
        <f>IF(RUN_YEARS &gt; 4,(A1L554C1 + A1L554C10 + A1L554C19 + A1L554C28 + A1L554C37) / 5, 0)</f>
        <v>158.27620000000002</v>
      </c>
      <c r="ET21" s="16" t="s">
        <v>3810</v>
      </c>
      <c r="EU21" s="18">
        <f>IF(RUN_YEARS &gt; 4,(A1L554C2 + A1L554C11 + A1L554C20 + A1L554C29 + A1L554C38) / 5, 0)</f>
        <v>50.557400000000001</v>
      </c>
      <c r="EV21" s="16" t="s">
        <v>3811</v>
      </c>
      <c r="EW21" s="18">
        <f>IF(RUN_YEARS &gt; 4,(A1L554C3 + A1L554C12 + A1L554C21 + A1L554C30 + A1L554C39) / 5, 0)</f>
        <v>123.4618</v>
      </c>
      <c r="EX21" s="16" t="s">
        <v>3812</v>
      </c>
      <c r="EY21" s="18">
        <f>IF(RUN_YEARS &gt; 4,(A1L554C4 + A1L554C13 + A1L554C22 + A1L554C31 + A1L554C40) / 5, 0)</f>
        <v>22.160999999999998</v>
      </c>
      <c r="EZ21" s="16" t="s">
        <v>3813</v>
      </c>
      <c r="FA21" s="18">
        <f>IF(RUN_YEARS &gt; 4,(A1L554C5 + A1L554C14 + A1L554C23 + A1L554C32 + A1L554C41) / 5, 0)</f>
        <v>490.57160000000005</v>
      </c>
      <c r="FB21" s="16" t="s">
        <v>3814</v>
      </c>
      <c r="FC21" s="18">
        <f>IF(RUN_YEARS &gt; 4,(A1L554C6 + A1L554C15 + A1L554C24 + A1L554C33 + A1L554C42) / 5, 0)</f>
        <v>218.34120000000001</v>
      </c>
      <c r="FD21" s="16" t="s">
        <v>3815</v>
      </c>
      <c r="FE21" s="18">
        <f>IF(RUN_YEARS &gt; 4,(A1L554C7 + A1L554C16 + A1L554C25 + A1L554C34 + A1L554C43) / 5, 0)</f>
        <v>354.45640000000003</v>
      </c>
      <c r="FF21" s="16" t="s">
        <v>3816</v>
      </c>
      <c r="FG21" s="18">
        <f>IF(A1L554C77 &lt;&gt; 0,A1L554C78 / A1L554C77,0)</f>
        <v>0.44507509199472611</v>
      </c>
      <c r="FH21" s="16" t="s">
        <v>3817</v>
      </c>
      <c r="FI21" s="18">
        <f>IF(A1L554C80 = 0,A1L556C80, A1L554C80)</f>
        <v>0.44507509199472611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1005.4690000000001</v>
      </c>
      <c r="F22" s="16" t="s">
        <v>2959</v>
      </c>
      <c r="G22" s="6">
        <v>496.32100000000003</v>
      </c>
      <c r="H22" s="16" t="s">
        <v>2959</v>
      </c>
      <c r="I22" s="6">
        <v>504.67700000000002</v>
      </c>
      <c r="J22" s="16" t="s">
        <v>2959</v>
      </c>
      <c r="K22" s="6">
        <v>131.68799999999999</v>
      </c>
      <c r="L22" s="16" t="s">
        <v>3818</v>
      </c>
      <c r="M22" s="1">
        <f>(A1L555C1 * 2 + A1L555C2 + A1L555C3)</f>
        <v>3011.9360000000001</v>
      </c>
      <c r="N22" s="16" t="s">
        <v>3819</v>
      </c>
      <c r="O22" s="1">
        <f>(A1L555C4 * 2 + A1L555C2 + A1L555C3)</f>
        <v>1264.374</v>
      </c>
      <c r="P22" s="16" t="s">
        <v>3820</v>
      </c>
      <c r="Q22" s="1">
        <f>(A1L555C1 + A1L555C2 + A1L555C3 + A1L555C4)</f>
        <v>2138.1550000000002</v>
      </c>
      <c r="R22" s="16" t="s">
        <v>3821</v>
      </c>
      <c r="S22" s="18">
        <f>IF(A1L555C5 &lt;&gt; 0,A1L555C6 / A1L555C5,0)</f>
        <v>0.41978780425613293</v>
      </c>
      <c r="T22" s="16" t="s">
        <v>3822</v>
      </c>
      <c r="U22" s="18">
        <f>IF(A1L555C8 = 0,A1L556C8, A1L555C8)</f>
        <v>0.41978780425613293</v>
      </c>
      <c r="V22" s="16" t="s">
        <v>2965</v>
      </c>
      <c r="W22" s="6">
        <v>987.92499999999995</v>
      </c>
      <c r="X22" s="16" t="s">
        <v>2965</v>
      </c>
      <c r="Y22" s="6">
        <v>640.82100000000003</v>
      </c>
      <c r="Z22" s="16" t="s">
        <v>2965</v>
      </c>
      <c r="AA22" s="6">
        <v>537.44799999999998</v>
      </c>
      <c r="AB22" s="16" t="s">
        <v>2965</v>
      </c>
      <c r="AC22" s="6">
        <v>101.998</v>
      </c>
      <c r="AD22" s="16" t="s">
        <v>3823</v>
      </c>
      <c r="AE22" s="1">
        <f>(A1L555C10 * 2 + A1L555C11 + A1L555C12)</f>
        <v>3154.1189999999997</v>
      </c>
      <c r="AF22" s="16" t="s">
        <v>3824</v>
      </c>
      <c r="AG22" s="1">
        <f>(A1L555C13 * 2 + A1L555C11 + A1L555C12)</f>
        <v>1382.2649999999999</v>
      </c>
      <c r="AH22" s="16" t="s">
        <v>3825</v>
      </c>
      <c r="AI22" s="1">
        <f>(A1L555C10 + A1L555C11 + A1L555C12 + A1L555C13)</f>
        <v>2268.192</v>
      </c>
      <c r="AJ22" s="16" t="s">
        <v>3826</v>
      </c>
      <c r="AK22" s="18">
        <f>IF(A1L555C14 &lt;&gt; 0,A1L555C15 / A1L555C14,0)</f>
        <v>0.43824123313039237</v>
      </c>
      <c r="AL22" s="16" t="s">
        <v>3827</v>
      </c>
      <c r="AM22" s="18">
        <f>IF(A1L555C17 = 0,A1L556C17, A1L555C17)</f>
        <v>0.43824123313039237</v>
      </c>
      <c r="AN22" s="16" t="s">
        <v>2971</v>
      </c>
      <c r="AO22" s="6">
        <v>2985.712</v>
      </c>
      <c r="AP22" s="16" t="s">
        <v>2971</v>
      </c>
      <c r="AQ22" s="6">
        <v>1171.9190000000001</v>
      </c>
      <c r="AR22" s="16" t="s">
        <v>2971</v>
      </c>
      <c r="AS22" s="6">
        <v>892.67399999999998</v>
      </c>
      <c r="AT22" s="16" t="s">
        <v>2971</v>
      </c>
      <c r="AU22" s="6">
        <v>226.55799999999999</v>
      </c>
      <c r="AV22" s="16" t="s">
        <v>3828</v>
      </c>
      <c r="AW22" s="1">
        <f>(A1L555C19 * 2 + A1L555C20 + A1L555C21)</f>
        <v>8036.0169999999998</v>
      </c>
      <c r="AX22" s="16" t="s">
        <v>3829</v>
      </c>
      <c r="AY22" s="1">
        <f>(A1L555C22 * 2 + A1L555C20 + A1L555C21)</f>
        <v>2517.7089999999998</v>
      </c>
      <c r="AZ22" s="16" t="s">
        <v>3830</v>
      </c>
      <c r="BA22" s="1">
        <f>(A1L555C19 + A1L555C20 + A1L555C21 + A1L555C22)</f>
        <v>5276.8630000000003</v>
      </c>
      <c r="BB22" s="16" t="s">
        <v>3831</v>
      </c>
      <c r="BC22" s="18">
        <f>IF(A1L555C23 &lt;&gt; 0,A1L555C24 / A1L555C23,0)</f>
        <v>0.31330309530206318</v>
      </c>
      <c r="BD22" s="16" t="s">
        <v>3832</v>
      </c>
      <c r="BE22" s="18">
        <f>IF(A1L555C26 = 0,A1L556C26, A1L555C26)</f>
        <v>0.31330309530206318</v>
      </c>
      <c r="BF22" s="16" t="s">
        <v>2977</v>
      </c>
      <c r="BG22" s="6">
        <v>992.92700000000002</v>
      </c>
      <c r="BH22" s="16" t="s">
        <v>2977</v>
      </c>
      <c r="BI22" s="6">
        <v>932.93899999999996</v>
      </c>
      <c r="BJ22" s="16" t="s">
        <v>2977</v>
      </c>
      <c r="BK22" s="6">
        <v>610.47699999999998</v>
      </c>
      <c r="BL22" s="16" t="s">
        <v>2977</v>
      </c>
      <c r="BM22" s="6">
        <v>153.965</v>
      </c>
      <c r="BN22" s="16" t="s">
        <v>3833</v>
      </c>
      <c r="BO22" s="1">
        <f>(A1L555C28 * 2 + A1L555C29 + A1L555C30)</f>
        <v>3529.27</v>
      </c>
      <c r="BP22" s="16" t="s">
        <v>3834</v>
      </c>
      <c r="BQ22" s="1">
        <f>(A1L555C31 * 2 + A1L555C29 + A1L555C30)</f>
        <v>1851.346</v>
      </c>
      <c r="BR22" s="16" t="s">
        <v>3835</v>
      </c>
      <c r="BS22" s="1">
        <f>(A1L555C28 + A1L555C29 + A1L555C30 + A1L555C31)</f>
        <v>2690.308</v>
      </c>
      <c r="BT22" s="16" t="s">
        <v>3836</v>
      </c>
      <c r="BU22" s="18">
        <f>IF(A1L555C32 &lt;&gt; 0,A1L555C33 / A1L555C32,0)</f>
        <v>0.52456910352565833</v>
      </c>
      <c r="BV22" s="16" t="s">
        <v>3837</v>
      </c>
      <c r="BW22" s="18">
        <f>IF(A1L555C35 = 0,A1L556C35, A1L555C35)</f>
        <v>0.52456910352565833</v>
      </c>
      <c r="BX22" s="16" t="s">
        <v>2983</v>
      </c>
      <c r="BY22" s="6">
        <v>955.53499999999997</v>
      </c>
      <c r="BZ22" s="16" t="s">
        <v>2983</v>
      </c>
      <c r="CA22" s="6">
        <v>847.38099999999997</v>
      </c>
      <c r="CB22" s="16" t="s">
        <v>2983</v>
      </c>
      <c r="CC22" s="6">
        <v>629.71900000000005</v>
      </c>
      <c r="CD22" s="16" t="s">
        <v>2983</v>
      </c>
      <c r="CE22" s="6">
        <v>147.86600000000001</v>
      </c>
      <c r="CF22" s="16" t="s">
        <v>3838</v>
      </c>
      <c r="CG22" s="1">
        <f>(A1L555C37 * 2 + A1L555C38 + A1L555C39)</f>
        <v>3388.17</v>
      </c>
      <c r="CH22" s="16" t="s">
        <v>3839</v>
      </c>
      <c r="CI22" s="1">
        <f>(A1L555C40 * 2 + A1L555C38 + A1L555C39)</f>
        <v>1772.8320000000001</v>
      </c>
      <c r="CJ22" s="16" t="s">
        <v>3840</v>
      </c>
      <c r="CK22" s="1">
        <f>(A1L555C37 + A1L555C38 + A1L555C39 + A1L555C40)</f>
        <v>2580.5010000000002</v>
      </c>
      <c r="CL22" s="16" t="s">
        <v>3841</v>
      </c>
      <c r="CM22" s="18">
        <f>IF(A1L555C41 &lt;&gt; 0,A1L555C42 / A1L555C41,0)</f>
        <v>0.52324174997122341</v>
      </c>
      <c r="CN22" s="16" t="s">
        <v>3842</v>
      </c>
      <c r="CO22" s="18">
        <f>IF(A1L555C44 = 0,A1L556C44, A1L555C44)</f>
        <v>0.52324174997122341</v>
      </c>
      <c r="CP22" s="16" t="s">
        <v>3843</v>
      </c>
      <c r="CQ22" s="18">
        <f>IF(RUN_YEARS &gt; 1,(A1L555C1 + A1L555C10) / 2, 0)</f>
        <v>996.697</v>
      </c>
      <c r="CR22" s="16" t="s">
        <v>3844</v>
      </c>
      <c r="CS22" s="18">
        <f>IF(RUN_YEARS &gt; 1,(A1L555C2 + A1L555C11) / 2, 0)</f>
        <v>568.57100000000003</v>
      </c>
      <c r="CT22" s="16" t="s">
        <v>3845</v>
      </c>
      <c r="CU22" s="18">
        <f>IF(RUN_YEARS &gt; 1,(A1L555C3 + A1L555C12) / 2, 0)</f>
        <v>521.0625</v>
      </c>
      <c r="CV22" s="16" t="s">
        <v>3846</v>
      </c>
      <c r="CW22" s="18">
        <f>IF(RUN_YEARS &gt; 1,(A1L555C4 + A1L555C13) / 2, 0)</f>
        <v>116.84299999999999</v>
      </c>
      <c r="CX22" s="16" t="s">
        <v>3847</v>
      </c>
      <c r="CY22" s="18">
        <f>IF(RUN_YEARS &gt; 1,(A1L555C5 + A1L555C14) / 2, 0)</f>
        <v>3083.0275000000001</v>
      </c>
      <c r="CZ22" s="16" t="s">
        <v>3848</v>
      </c>
      <c r="DA22" s="18">
        <f>IF(RUN_YEARS &gt; 1,(A1L555C6 + A1L555C15) / 2, 0)</f>
        <v>1323.3195000000001</v>
      </c>
      <c r="DB22" s="16" t="s">
        <v>3849</v>
      </c>
      <c r="DC22" s="18">
        <f>IF(RUN_YEARS &gt; 1,(A1L555C7 + A1L555C16) / 2, 0)</f>
        <v>2203.1734999999999</v>
      </c>
      <c r="DD22" s="16" t="s">
        <v>3850</v>
      </c>
      <c r="DE22" s="18">
        <f>IF(A1L555C50 &lt;&gt; 0,A1L555C51 / A1L555C50,0)</f>
        <v>0.42922727740832672</v>
      </c>
      <c r="DF22" s="16" t="s">
        <v>3851</v>
      </c>
      <c r="DG22" s="18">
        <f>IF(A1L555C53 = 0,A1L556C53, A1L555C53)</f>
        <v>0.42922727740832672</v>
      </c>
      <c r="DH22" s="16" t="s">
        <v>3852</v>
      </c>
      <c r="DI22" s="18">
        <f>IF(RUN_YEARS &gt; 2,(A1L555C1 + A1L555C10 + A1L555C19) / 3, 0)</f>
        <v>1659.702</v>
      </c>
      <c r="DJ22" s="16" t="s">
        <v>3853</v>
      </c>
      <c r="DK22" s="18">
        <f>IF(RUN_YEARS &gt; 2,(A1L555C2 + A1L555C11 + A1L555C20) / 3, 0)</f>
        <v>769.68700000000001</v>
      </c>
      <c r="DL22" s="16" t="s">
        <v>3854</v>
      </c>
      <c r="DM22" s="18">
        <f>IF(RUN_YEARS &gt; 2,(A1L555C3 + A1L555C12 + A1L555C21) / 3, 0)</f>
        <v>644.93299999999999</v>
      </c>
      <c r="DN22" s="16" t="s">
        <v>3855</v>
      </c>
      <c r="DO22" s="18">
        <f>IF(RUN_YEARS &gt; 2,(A1L555C4 + A1L555C13 + A1L555C22) / 3, 0)</f>
        <v>153.41466666666665</v>
      </c>
      <c r="DP22" s="16" t="s">
        <v>3856</v>
      </c>
      <c r="DQ22" s="18">
        <f>IF(RUN_YEARS &gt; 2,(A1L555C5 + A1L555C14 + A1L555C23) / 3, 0)</f>
        <v>4734.0240000000003</v>
      </c>
      <c r="DR22" s="16" t="s">
        <v>3857</v>
      </c>
      <c r="DS22" s="18">
        <f>IF(RUN_YEARS &gt; 2,(A1L555C6 + A1L555C15 + A1L555C24) / 3, 0)</f>
        <v>1721.4493333333332</v>
      </c>
      <c r="DT22" s="16" t="s">
        <v>3858</v>
      </c>
      <c r="DU22" s="18">
        <f>IF(RUN_YEARS &gt; 2,(A1L555C7 + A1L555C16 + A1L555C25) / 3, 0)</f>
        <v>3227.7366666666662</v>
      </c>
      <c r="DV22" s="16" t="s">
        <v>3859</v>
      </c>
      <c r="DW22" s="18">
        <f>IF(A1L555C59 &lt;&gt; 0,A1L555C60 / A1L555C59,0)</f>
        <v>0.36363341912363206</v>
      </c>
      <c r="DX22" s="16" t="s">
        <v>3860</v>
      </c>
      <c r="DY22" s="18">
        <f>IF(A1L555C62 = 0,A1L556C62, A1L555C62)</f>
        <v>0.36363341912363206</v>
      </c>
      <c r="DZ22" s="16" t="s">
        <v>3861</v>
      </c>
      <c r="EA22" s="18">
        <f>IF(RUN_YEARS &gt; 3,(A1L555C1 + A1L555C10 + A1L555C19 + A1L555C28) / 4, 0)</f>
        <v>1493.0082499999999</v>
      </c>
      <c r="EB22" s="16" t="s">
        <v>3862</v>
      </c>
      <c r="EC22" s="18">
        <f>IF(RUN_YEARS &gt; 3,(A1L555C2 + A1L555C11 + A1L555C20 + A1L555C29) / 4, 0)</f>
        <v>810.5</v>
      </c>
      <c r="ED22" s="16" t="s">
        <v>3863</v>
      </c>
      <c r="EE22" s="18">
        <f>IF(RUN_YEARS &gt; 3,(A1L555C3 + A1L555C12 + A1L555C21 + A1L555C30) / 4, 0)</f>
        <v>636.31899999999996</v>
      </c>
      <c r="EF22" s="16" t="s">
        <v>3864</v>
      </c>
      <c r="EG22" s="18">
        <f>IF(RUN_YEARS &gt; 3,(A1L555C4 + A1L555C13 + A1L555C22 + A1L555C31) / 4, 0)</f>
        <v>153.55224999999999</v>
      </c>
      <c r="EH22" s="16" t="s">
        <v>3865</v>
      </c>
      <c r="EI22" s="18">
        <f>IF(RUN_YEARS &gt; 3,(A1L555C5 + A1L555C14 + A1L555C23 + A1L555C32) / 4, 0)</f>
        <v>4432.8355000000001</v>
      </c>
      <c r="EJ22" s="16" t="s">
        <v>3866</v>
      </c>
      <c r="EK22" s="18">
        <f>IF(RUN_YEARS &gt; 3,(A1L555C6 + A1L555C15 + A1L555C24 + A1L555C33) / 4, 0)</f>
        <v>1753.9234999999999</v>
      </c>
      <c r="EL22" s="16" t="s">
        <v>3867</v>
      </c>
      <c r="EM22" s="18">
        <f>IF(RUN_YEARS &gt; 3,(A1L555C7 + A1L555C16 + A1L555C25 + A1L555C34) / 4, 0)</f>
        <v>3093.3795</v>
      </c>
      <c r="EN22" s="16" t="s">
        <v>3868</v>
      </c>
      <c r="EO22" s="18">
        <f>IF(A1L555C68 &lt;&gt; 0,A1L555C69 / A1L555C68,0)</f>
        <v>0.39566627275025201</v>
      </c>
      <c r="EP22" s="16" t="s">
        <v>3869</v>
      </c>
      <c r="EQ22" s="18">
        <f>IF(A1L555C71 = 0,A1L556C71, A1L555C71)</f>
        <v>0.39566627275025201</v>
      </c>
      <c r="ER22" s="16" t="s">
        <v>3870</v>
      </c>
      <c r="ES22" s="18">
        <f>IF(RUN_YEARS &gt; 4,(A1L555C1 + A1L555C10 + A1L555C19 + A1L555C28 + A1L555C37) / 5, 0)</f>
        <v>1385.5135999999998</v>
      </c>
      <c r="ET22" s="16" t="s">
        <v>3871</v>
      </c>
      <c r="EU22" s="18">
        <f>IF(RUN_YEARS &gt; 4,(A1L555C2 + A1L555C11 + A1L555C20 + A1L555C29 + A1L555C38) / 5, 0)</f>
        <v>817.87619999999993</v>
      </c>
      <c r="EV22" s="16" t="s">
        <v>3872</v>
      </c>
      <c r="EW22" s="18">
        <f>IF(RUN_YEARS &gt; 4,(A1L555C3 + A1L555C12 + A1L555C21 + A1L555C30 + A1L555C39) / 5, 0)</f>
        <v>634.99900000000002</v>
      </c>
      <c r="EX22" s="16" t="s">
        <v>3873</v>
      </c>
      <c r="EY22" s="18">
        <f>IF(RUN_YEARS &gt; 4,(A1L555C4 + A1L555C13 + A1L555C22 + A1L555C31 + A1L555C40) / 5, 0)</f>
        <v>152.41499999999999</v>
      </c>
      <c r="EZ22" s="16" t="s">
        <v>3874</v>
      </c>
      <c r="FA22" s="18">
        <f>IF(RUN_YEARS &gt; 4,(A1L555C5 + A1L555C14 + A1L555C23 + A1L555C32 + A1L555C41) / 5, 0)</f>
        <v>4223.9024000000009</v>
      </c>
      <c r="FB22" s="16" t="s">
        <v>3875</v>
      </c>
      <c r="FC22" s="18">
        <f>IF(RUN_YEARS &gt; 4,(A1L555C6 + A1L555C15 + A1L555C24 + A1L555C33 + A1L555C42) / 5, 0)</f>
        <v>1757.7051999999999</v>
      </c>
      <c r="FD22" s="16" t="s">
        <v>3876</v>
      </c>
      <c r="FE22" s="18">
        <f>IF(RUN_YEARS &gt; 4,(A1L555C7 + A1L555C16 + A1L555C25 + A1L555C34 + A1L555C43) / 5, 0)</f>
        <v>2990.8038000000001</v>
      </c>
      <c r="FF22" s="16" t="s">
        <v>3877</v>
      </c>
      <c r="FG22" s="18">
        <f>IF(A1L555C77 &lt;&gt; 0,A1L555C78 / A1L555C77,0)</f>
        <v>0.41613300534595676</v>
      </c>
      <c r="FH22" s="16" t="s">
        <v>3878</v>
      </c>
      <c r="FI22" s="18">
        <f>IF(A1L555C80 = 0,A1L556C80, A1L555C80)</f>
        <v>0.41613300534595676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13344.494000000001</v>
      </c>
      <c r="F23" s="16" t="s">
        <v>2959</v>
      </c>
      <c r="G23" s="6">
        <v>3745.567</v>
      </c>
      <c r="H23" s="16" t="s">
        <v>2959</v>
      </c>
      <c r="I23" s="6">
        <v>3006.3539999999998</v>
      </c>
      <c r="J23" s="16" t="s">
        <v>2959</v>
      </c>
      <c r="K23" s="6">
        <v>1055.5239999999999</v>
      </c>
      <c r="L23" s="16" t="s">
        <v>3879</v>
      </c>
      <c r="M23" s="1">
        <f>(A1L556C1 * 2 + A1L556C2 + A1L556C3)</f>
        <v>33440.909</v>
      </c>
      <c r="N23" s="16" t="s">
        <v>3880</v>
      </c>
      <c r="O23" s="1">
        <f>(A1L556C4 * 2 + A1L556C2 + A1L556C3)</f>
        <v>8862.9689999999991</v>
      </c>
      <c r="P23" s="16" t="s">
        <v>3881</v>
      </c>
      <c r="Q23" s="1">
        <f>(A1L556C1 + A1L556C2 + A1L556C3 + A1L556C4)</f>
        <v>21151.939000000002</v>
      </c>
      <c r="R23" s="16" t="s">
        <v>3882</v>
      </c>
      <c r="S23" s="18">
        <f>IF(A1L556C5 &lt;&gt; 0,A1L556C6 / A1L556C5,0)</f>
        <v>0.26503373457940388</v>
      </c>
      <c r="T23" s="16" t="s">
        <v>3883</v>
      </c>
      <c r="U23" s="18">
        <f>IF(A1L556C8 = 0,A1L556C8, A1L556C8)</f>
        <v>0.26503373457940388</v>
      </c>
      <c r="V23" s="16" t="s">
        <v>2965</v>
      </c>
      <c r="W23" s="6">
        <v>12780.548000000001</v>
      </c>
      <c r="X23" s="16" t="s">
        <v>2965</v>
      </c>
      <c r="Y23" s="6">
        <v>3716.221</v>
      </c>
      <c r="Z23" s="16" t="s">
        <v>2965</v>
      </c>
      <c r="AA23" s="6">
        <v>2874.2719999999999</v>
      </c>
      <c r="AB23" s="16" t="s">
        <v>2965</v>
      </c>
      <c r="AC23" s="6">
        <v>965.84900000000005</v>
      </c>
      <c r="AD23" s="16" t="s">
        <v>3884</v>
      </c>
      <c r="AE23" s="1">
        <f>(A1L556C10 * 2 + A1L556C11 + A1L556C12)</f>
        <v>32151.589000000004</v>
      </c>
      <c r="AF23" s="16" t="s">
        <v>3885</v>
      </c>
      <c r="AG23" s="1">
        <f>(A1L556C13 * 2 + A1L556C11 + A1L556C12)</f>
        <v>8522.1909999999989</v>
      </c>
      <c r="AH23" s="16" t="s">
        <v>3886</v>
      </c>
      <c r="AI23" s="1">
        <f>(A1L556C10 + A1L556C11 + A1L556C12 + A1L556C13)</f>
        <v>20336.89</v>
      </c>
      <c r="AJ23" s="16" t="s">
        <v>3887</v>
      </c>
      <c r="AK23" s="18">
        <f>IF(A1L556C14 &lt;&gt; 0,A1L556C15 / A1L556C14,0)</f>
        <v>0.26506282473317255</v>
      </c>
      <c r="AL23" s="16" t="s">
        <v>3888</v>
      </c>
      <c r="AM23" s="18">
        <f>IF(A1L556C17 = 0,A1L556C17, A1L556C17)</f>
        <v>0.26506282473317255</v>
      </c>
      <c r="AN23" s="16" t="s">
        <v>2971</v>
      </c>
      <c r="AO23" s="6">
        <v>13552.004999999999</v>
      </c>
      <c r="AP23" s="16" t="s">
        <v>2971</v>
      </c>
      <c r="AQ23" s="6">
        <v>4057.0610000000001</v>
      </c>
      <c r="AR23" s="16" t="s">
        <v>2971</v>
      </c>
      <c r="AS23" s="6">
        <v>3066.799</v>
      </c>
      <c r="AT23" s="16" t="s">
        <v>2971</v>
      </c>
      <c r="AU23" s="6">
        <v>946.971</v>
      </c>
      <c r="AV23" s="16" t="s">
        <v>3889</v>
      </c>
      <c r="AW23" s="1">
        <f>(A1L556C19 * 2 + A1L556C20 + A1L556C21)</f>
        <v>34227.870000000003</v>
      </c>
      <c r="AX23" s="16" t="s">
        <v>3890</v>
      </c>
      <c r="AY23" s="1">
        <f>(A1L556C22 * 2 + A1L556C20 + A1L556C21)</f>
        <v>9017.8019999999997</v>
      </c>
      <c r="AZ23" s="16" t="s">
        <v>3891</v>
      </c>
      <c r="BA23" s="1">
        <f>(A1L556C19 + A1L556C20 + A1L556C21 + A1L556C22)</f>
        <v>21622.835999999999</v>
      </c>
      <c r="BB23" s="16" t="s">
        <v>3892</v>
      </c>
      <c r="BC23" s="18">
        <f>IF(A1L556C23 &lt;&gt; 0,A1L556C24 / A1L556C23,0)</f>
        <v>0.26346372123068129</v>
      </c>
      <c r="BD23" s="16" t="s">
        <v>3893</v>
      </c>
      <c r="BE23" s="18">
        <f>IF(A1L556C26 = 0,A1L556C26, A1L556C26)</f>
        <v>0.26346372123068129</v>
      </c>
      <c r="BF23" s="16" t="s">
        <v>2977</v>
      </c>
      <c r="BG23" s="6">
        <v>13647.484</v>
      </c>
      <c r="BH23" s="16" t="s">
        <v>2977</v>
      </c>
      <c r="BI23" s="6">
        <v>4413.0739999999996</v>
      </c>
      <c r="BJ23" s="16" t="s">
        <v>2977</v>
      </c>
      <c r="BK23" s="6">
        <v>3238.51</v>
      </c>
      <c r="BL23" s="16" t="s">
        <v>2977</v>
      </c>
      <c r="BM23" s="6">
        <v>971.49699999999996</v>
      </c>
      <c r="BN23" s="16" t="s">
        <v>3894</v>
      </c>
      <c r="BO23" s="1">
        <f>(A1L556C28 * 2 + A1L556C29 + A1L556C30)</f>
        <v>34946.552000000003</v>
      </c>
      <c r="BP23" s="16" t="s">
        <v>3895</v>
      </c>
      <c r="BQ23" s="1">
        <f>(A1L556C31 * 2 + A1L556C29 + A1L556C30)</f>
        <v>9594.5779999999995</v>
      </c>
      <c r="BR23" s="16" t="s">
        <v>3896</v>
      </c>
      <c r="BS23" s="1">
        <f>(A1L556C28 + A1L556C29 + A1L556C30 + A1L556C31)</f>
        <v>22270.564999999999</v>
      </c>
      <c r="BT23" s="16" t="s">
        <v>3897</v>
      </c>
      <c r="BU23" s="18">
        <f>IF(A1L556C32 &lt;&gt; 0,A1L556C33 / A1L556C32,0)</f>
        <v>0.27455006147673733</v>
      </c>
      <c r="BV23" s="16" t="s">
        <v>3898</v>
      </c>
      <c r="BW23" s="18">
        <f>IF(A1L556C35 = 0,A1L556C35, A1L556C35)</f>
        <v>0.27455006147673733</v>
      </c>
      <c r="BX23" s="16" t="s">
        <v>2983</v>
      </c>
      <c r="BY23" s="6">
        <v>13110.987999999999</v>
      </c>
      <c r="BZ23" s="16" t="s">
        <v>2983</v>
      </c>
      <c r="CA23" s="6">
        <v>4230.1049999999996</v>
      </c>
      <c r="CB23" s="16" t="s">
        <v>2983</v>
      </c>
      <c r="CC23" s="6">
        <v>3176.7890000000002</v>
      </c>
      <c r="CD23" s="16" t="s">
        <v>2983</v>
      </c>
      <c r="CE23" s="6">
        <v>934.84199999999998</v>
      </c>
      <c r="CF23" s="16" t="s">
        <v>3899</v>
      </c>
      <c r="CG23" s="1">
        <f>(A1L556C37 * 2 + A1L556C38 + A1L556C39)</f>
        <v>33628.869999999995</v>
      </c>
      <c r="CH23" s="16" t="s">
        <v>3900</v>
      </c>
      <c r="CI23" s="1">
        <f>(A1L556C40 * 2 + A1L556C38 + A1L556C39)</f>
        <v>9276.5779999999995</v>
      </c>
      <c r="CJ23" s="16" t="s">
        <v>3901</v>
      </c>
      <c r="CK23" s="1">
        <f>(A1L556C37 + A1L556C38 + A1L556C39 + A1L556C40)</f>
        <v>21452.724000000002</v>
      </c>
      <c r="CL23" s="16" t="s">
        <v>3902</v>
      </c>
      <c r="CM23" s="18">
        <f>IF(A1L556C41 &lt;&gt; 0,A1L556C42 / A1L556C41,0)</f>
        <v>0.27585161202264602</v>
      </c>
      <c r="CN23" s="16" t="s">
        <v>3903</v>
      </c>
      <c r="CO23" s="18">
        <f>IF(A1L556C44 = 0,A1L556C44, A1L556C44)</f>
        <v>0.27585161202264602</v>
      </c>
      <c r="CP23" s="16" t="s">
        <v>3904</v>
      </c>
      <c r="CQ23" s="18">
        <f>IF(RUN_YEARS &gt; 1,(A1L556C1 + A1L556C10) / 2, 0)</f>
        <v>13062.521000000001</v>
      </c>
      <c r="CR23" s="16" t="s">
        <v>3905</v>
      </c>
      <c r="CS23" s="18">
        <f>IF(RUN_YEARS &gt; 1,(A1L556C2 + A1L556C11) / 2, 0)</f>
        <v>3730.8940000000002</v>
      </c>
      <c r="CT23" s="16" t="s">
        <v>3906</v>
      </c>
      <c r="CU23" s="18">
        <f>IF(RUN_YEARS &gt; 1,(A1L556C3 + A1L556C12) / 2, 0)</f>
        <v>2940.3130000000001</v>
      </c>
      <c r="CV23" s="16" t="s">
        <v>3907</v>
      </c>
      <c r="CW23" s="18">
        <f>IF(RUN_YEARS &gt; 1,(A1L556C4 + A1L556C13) / 2, 0)</f>
        <v>1010.6865</v>
      </c>
      <c r="CX23" s="16" t="s">
        <v>3908</v>
      </c>
      <c r="CY23" s="18">
        <f>IF(RUN_YEARS &gt; 1,(A1L556C5 + A1L556C14) / 2, 0)</f>
        <v>32796.249000000003</v>
      </c>
      <c r="CZ23" s="16" t="s">
        <v>3909</v>
      </c>
      <c r="DA23" s="18">
        <f>IF(RUN_YEARS &gt; 1,(A1L556C6 + A1L556C15) / 2, 0)</f>
        <v>8692.5799999999981</v>
      </c>
      <c r="DB23" s="16" t="s">
        <v>3910</v>
      </c>
      <c r="DC23" s="18">
        <f>IF(RUN_YEARS &gt; 1,(A1L556C7 + A1L556C16) / 2, 0)</f>
        <v>20744.414499999999</v>
      </c>
      <c r="DD23" s="16" t="s">
        <v>3911</v>
      </c>
      <c r="DE23" s="18">
        <f>IF(A1L556C50 &lt;&gt; 0,A1L556C51 / A1L556C50,0)</f>
        <v>0.26504799375074867</v>
      </c>
      <c r="DF23" s="16" t="s">
        <v>3912</v>
      </c>
      <c r="DG23" s="18">
        <f>IF(A1L556C53 = 0,A1L556C53, A1L556C53)</f>
        <v>0.26504799375074867</v>
      </c>
      <c r="DH23" s="16" t="s">
        <v>3913</v>
      </c>
      <c r="DI23" s="18">
        <f>IF(RUN_YEARS &gt; 2,(A1L556C1 + A1L556C10 + A1L556C19) / 3, 0)</f>
        <v>13225.682333333332</v>
      </c>
      <c r="DJ23" s="16" t="s">
        <v>3914</v>
      </c>
      <c r="DK23" s="18">
        <f>IF(RUN_YEARS &gt; 2,(A1L556C2 + A1L556C11 + A1L556C20) / 3, 0)</f>
        <v>3839.6163333333334</v>
      </c>
      <c r="DL23" s="16" t="s">
        <v>3915</v>
      </c>
      <c r="DM23" s="18">
        <f>IF(RUN_YEARS &gt; 2,(A1L556C3 + A1L556C12 + A1L556C21) / 3, 0)</f>
        <v>2982.4749999999999</v>
      </c>
      <c r="DN23" s="16" t="s">
        <v>3916</v>
      </c>
      <c r="DO23" s="18">
        <f>IF(RUN_YEARS &gt; 2,(A1L556C4 + A1L556C13 + A1L556C22) / 3, 0)</f>
        <v>989.44799999999998</v>
      </c>
      <c r="DP23" s="16" t="s">
        <v>3917</v>
      </c>
      <c r="DQ23" s="18">
        <f>IF(RUN_YEARS &gt; 2,(A1L556C5 + A1L556C14 + A1L556C23) / 3, 0)</f>
        <v>33273.456000000006</v>
      </c>
      <c r="DR23" s="16" t="s">
        <v>3918</v>
      </c>
      <c r="DS23" s="18">
        <f>IF(RUN_YEARS &gt; 2,(A1L556C6 + A1L556C15 + A1L556C24) / 3, 0)</f>
        <v>8800.9873333333326</v>
      </c>
      <c r="DT23" s="16" t="s">
        <v>3919</v>
      </c>
      <c r="DU23" s="18">
        <f>IF(RUN_YEARS &gt; 2,(A1L556C7 + A1L556C16 + A1L556C25) / 3, 0)</f>
        <v>21037.221666666665</v>
      </c>
      <c r="DV23" s="16" t="s">
        <v>3920</v>
      </c>
      <c r="DW23" s="18">
        <f>IF(A1L556C59 &lt;&gt; 0,A1L556C60 / A1L556C59,0)</f>
        <v>0.26450475518182814</v>
      </c>
      <c r="DX23" s="16" t="s">
        <v>3921</v>
      </c>
      <c r="DY23" s="18">
        <f>IF(A1L556C62 = 0,A1L556C62, A1L556C62)</f>
        <v>0.26450475518182814</v>
      </c>
      <c r="DZ23" s="16" t="s">
        <v>3922</v>
      </c>
      <c r="EA23" s="18">
        <f>IF(RUN_YEARS &gt; 3,(A1L556C1 + A1L556C10 + A1L556C19 + A1L556C28) / 4, 0)</f>
        <v>13331.132750000001</v>
      </c>
      <c r="EB23" s="16" t="s">
        <v>3923</v>
      </c>
      <c r="EC23" s="18">
        <f>IF(RUN_YEARS &gt; 3,(A1L556C2 + A1L556C11 + A1L556C20 + A1L556C29) / 4, 0)</f>
        <v>3982.9807499999997</v>
      </c>
      <c r="ED23" s="16" t="s">
        <v>3924</v>
      </c>
      <c r="EE23" s="18">
        <f>IF(RUN_YEARS &gt; 3,(A1L556C3 + A1L556C12 + A1L556C21 + A1L556C30) / 4, 0)</f>
        <v>3046.4837499999999</v>
      </c>
      <c r="EF23" s="16" t="s">
        <v>3925</v>
      </c>
      <c r="EG23" s="18">
        <f>IF(RUN_YEARS &gt; 3,(A1L556C4 + A1L556C13 + A1L556C22 + A1L556C31) / 4, 0)</f>
        <v>984.96024999999997</v>
      </c>
      <c r="EH23" s="16" t="s">
        <v>3926</v>
      </c>
      <c r="EI23" s="18">
        <f>IF(RUN_YEARS &gt; 3,(A1L556C5 + A1L556C14 + A1L556C23 + A1L556C32) / 4, 0)</f>
        <v>33691.730000000003</v>
      </c>
      <c r="EJ23" s="16" t="s">
        <v>3927</v>
      </c>
      <c r="EK23" s="18">
        <f>IF(RUN_YEARS &gt; 3,(A1L556C6 + A1L556C15 + A1L556C24 + A1L556C33) / 4, 0)</f>
        <v>8999.3849999999984</v>
      </c>
      <c r="EL23" s="16" t="s">
        <v>3928</v>
      </c>
      <c r="EM23" s="18">
        <f>IF(RUN_YEARS &gt; 3,(A1L556C7 + A1L556C16 + A1L556C25 + A1L556C34) / 4, 0)</f>
        <v>21345.557499999999</v>
      </c>
      <c r="EN23" s="16" t="s">
        <v>3929</v>
      </c>
      <c r="EO23" s="18">
        <f>IF(A1L556C68 &lt;&gt; 0,A1L556C69 / A1L556C68,0)</f>
        <v>0.26710961413973094</v>
      </c>
      <c r="EP23" s="16" t="s">
        <v>3930</v>
      </c>
      <c r="EQ23" s="18">
        <f>IF(A1L556C71 = 0,A1L556C71, A1L556C71)</f>
        <v>0.26710961413973094</v>
      </c>
      <c r="ER23" s="16" t="s">
        <v>3931</v>
      </c>
      <c r="ES23" s="18">
        <f>IF(RUN_YEARS &gt; 4,(A1L556C1 + A1L556C10 + A1L556C19 + A1L556C28 + A1L556C37) / 5, 0)</f>
        <v>13287.103800000001</v>
      </c>
      <c r="ET23" s="16" t="s">
        <v>3932</v>
      </c>
      <c r="EU23" s="18">
        <f>IF(RUN_YEARS &gt; 4,(A1L556C2 + A1L556C11 + A1L556C20 + A1L556C29 + A1L556C38) / 5, 0)</f>
        <v>4032.4055999999996</v>
      </c>
      <c r="EV23" s="16" t="s">
        <v>3933</v>
      </c>
      <c r="EW23" s="18">
        <f>IF(RUN_YEARS &gt; 4,(A1L556C3 + A1L556C12 + A1L556C21 + A1L556C30 + A1L556C39) / 5, 0)</f>
        <v>3072.5448000000001</v>
      </c>
      <c r="EX23" s="16" t="s">
        <v>3934</v>
      </c>
      <c r="EY23" s="18">
        <f>IF(RUN_YEARS &gt; 4,(A1L556C4 + A1L556C13 + A1L556C22 + A1L556C31 + A1L556C40) / 5, 0)</f>
        <v>974.9366</v>
      </c>
      <c r="EZ23" s="16" t="s">
        <v>3935</v>
      </c>
      <c r="FA23" s="18">
        <f>IF(RUN_YEARS &gt; 4,(A1L556C5 + A1L556C14 + A1L556C23 + A1L556C32 + A1L556C41) / 5, 0)</f>
        <v>33679.158000000003</v>
      </c>
      <c r="FB23" s="16" t="s">
        <v>3936</v>
      </c>
      <c r="FC23" s="18">
        <f>IF(RUN_YEARS &gt; 4,(A1L556C6 + A1L556C15 + A1L556C24 + A1L556C33 + A1L556C42) / 5, 0)</f>
        <v>9054.8235999999997</v>
      </c>
      <c r="FD23" s="16" t="s">
        <v>3937</v>
      </c>
      <c r="FE23" s="18">
        <f>IF(RUN_YEARS &gt; 4,(A1L556C7 + A1L556C16 + A1L556C25 + A1L556C34 + A1L556C43) / 5, 0)</f>
        <v>21366.9908</v>
      </c>
      <c r="FF23" s="16" t="s">
        <v>3938</v>
      </c>
      <c r="FG23" s="18">
        <f>IF(A1L556C77 &lt;&gt; 0,A1L556C78 / A1L556C77,0)</f>
        <v>0.2688554030952911</v>
      </c>
      <c r="FH23" s="16" t="s">
        <v>3939</v>
      </c>
      <c r="FI23" s="18">
        <f>IF(A1L556C80 = 0,A1L556C80, A1L556C80)</f>
        <v>0.2688554030952911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6C32A-6538-457A-8C3A-DA06ACB595DF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FEFC6-8DCE-4BB7-819C-68EF5A2D0AD5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4.8690160000000002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6.8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B8132A-B209-4DA1-9FEA-2B9A2675BED9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4.0875312485990491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4.048645074009114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4.0391135081915879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4.0352479805851456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3.9924013050329896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9818.9367643846817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9725.5256401423267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9702.6292177455707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9693.3435710262584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9590.4186581084869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9818.9367643846817</v>
      </c>
      <c r="F18" s="16" t="s">
        <v>4022</v>
      </c>
      <c r="G18" s="15">
        <f>SUM(A1L906C2:A1L910C2)</f>
        <v>9725.5256401423267</v>
      </c>
      <c r="H18" s="16" t="s">
        <v>4023</v>
      </c>
      <c r="I18" s="15">
        <f>SUM(A1L906C3:A1L910C3)</f>
        <v>9702.6292177455707</v>
      </c>
      <c r="J18" s="16" t="s">
        <v>4024</v>
      </c>
      <c r="K18" s="15">
        <f>SUM(A1L906C4:A1L910C4)</f>
        <v>9693.3435710262584</v>
      </c>
      <c r="L18" s="16" t="s">
        <v>4025</v>
      </c>
      <c r="M18" s="15">
        <f>SUM(A1L906C5:A1L910C5)</f>
        <v>9590.4186581084869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37663.489844560056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37305.183338092662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37217.357212605748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37181.739317378888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36786.939808485869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37663.489844560056</v>
      </c>
      <c r="F24" s="16" t="s">
        <v>4032</v>
      </c>
      <c r="G24" s="15">
        <f>SUM(A1L912C2:A1L916C2)</f>
        <v>37305.183338092662</v>
      </c>
      <c r="H24" s="16" t="s">
        <v>4033</v>
      </c>
      <c r="I24" s="15">
        <f>SUM(A1L912C3:A1L916C3)</f>
        <v>37217.357212605748</v>
      </c>
      <c r="J24" s="16" t="s">
        <v>4034</v>
      </c>
      <c r="K24" s="15">
        <f>SUM(A1L912C4:A1L916C4)</f>
        <v>37181.739317378888</v>
      </c>
      <c r="L24" s="16" t="s">
        <v>4035</v>
      </c>
      <c r="M24" s="15">
        <f>SUM(A1L912C5:A1L916C5)</f>
        <v>36786.939808485869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320.51900000000001</v>
      </c>
      <c r="F25" s="16" t="s">
        <v>4037</v>
      </c>
      <c r="G25" s="1">
        <f>A1L159C6</f>
        <v>308.928</v>
      </c>
      <c r="H25" s="16" t="s">
        <v>4038</v>
      </c>
      <c r="I25" s="1">
        <f>A1L159C7</f>
        <v>310.33633333333336</v>
      </c>
      <c r="J25" s="16" t="s">
        <v>4039</v>
      </c>
      <c r="K25" s="1">
        <f>A1L159C8</f>
        <v>320.90625</v>
      </c>
      <c r="L25" s="16" t="s">
        <v>4040</v>
      </c>
      <c r="M25" s="1">
        <f>A1L159C9</f>
        <v>320.0532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2D4B3D-A1B8-4F6D-91A9-4FE2D8D33AB2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138063</v>
      </c>
      <c r="H8" s="16" t="s">
        <v>4253</v>
      </c>
      <c r="I8" s="20">
        <v>1</v>
      </c>
      <c r="J8" s="16" t="s">
        <v>4252</v>
      </c>
      <c r="K8" s="15">
        <v>18173</v>
      </c>
      <c r="L8" s="16" t="s">
        <v>4253</v>
      </c>
      <c r="M8" s="20">
        <v>1</v>
      </c>
      <c r="N8" s="16" t="s">
        <v>4252</v>
      </c>
      <c r="O8" s="15">
        <v>29016</v>
      </c>
      <c r="P8" s="16" t="s">
        <v>4253</v>
      </c>
      <c r="Q8" s="20">
        <v>1</v>
      </c>
      <c r="R8" s="16" t="s">
        <v>4252</v>
      </c>
      <c r="S8" s="15">
        <v>29646</v>
      </c>
      <c r="T8" s="16" t="s">
        <v>4253</v>
      </c>
      <c r="U8" s="20">
        <v>1</v>
      </c>
      <c r="V8" s="16" t="s">
        <v>4252</v>
      </c>
      <c r="W8" s="15">
        <v>214898</v>
      </c>
      <c r="X8" s="16" t="s">
        <v>4252</v>
      </c>
      <c r="Y8" s="15">
        <v>217354</v>
      </c>
      <c r="Z8" s="16" t="s">
        <v>4254</v>
      </c>
      <c r="AA8" s="15">
        <v>141910</v>
      </c>
      <c r="AB8" s="16" t="s">
        <v>4255</v>
      </c>
      <c r="AC8" s="20">
        <v>1.031698</v>
      </c>
      <c r="AD8" s="16" t="s">
        <v>4254</v>
      </c>
      <c r="AE8" s="15">
        <v>12028</v>
      </c>
      <c r="AF8" s="16" t="s">
        <v>4255</v>
      </c>
      <c r="AG8" s="20">
        <v>1.0376719999999999</v>
      </c>
      <c r="AH8" s="16" t="s">
        <v>4254</v>
      </c>
      <c r="AI8" s="15">
        <v>21467</v>
      </c>
      <c r="AJ8" s="16" t="s">
        <v>4255</v>
      </c>
      <c r="AK8" s="20">
        <v>1.0755410000000001</v>
      </c>
      <c r="AL8" s="16" t="s">
        <v>4254</v>
      </c>
      <c r="AM8" s="15">
        <v>35330</v>
      </c>
      <c r="AN8" s="16" t="s">
        <v>4255</v>
      </c>
      <c r="AO8" s="20">
        <v>1.0322769999999999</v>
      </c>
      <c r="AP8" s="16" t="s">
        <v>4256</v>
      </c>
      <c r="AQ8" s="15">
        <v>124217</v>
      </c>
      <c r="AR8" s="16" t="s">
        <v>4257</v>
      </c>
      <c r="AS8" s="20">
        <v>1.038359</v>
      </c>
      <c r="AT8" s="16" t="s">
        <v>4256</v>
      </c>
      <c r="AU8" s="15">
        <v>15372</v>
      </c>
      <c r="AV8" s="16" t="s">
        <v>4257</v>
      </c>
      <c r="AW8" s="20">
        <v>0.95399330000000004</v>
      </c>
      <c r="AX8" s="16" t="s">
        <v>4256</v>
      </c>
      <c r="AY8" s="15">
        <v>26137</v>
      </c>
      <c r="AZ8" s="16" t="s">
        <v>4257</v>
      </c>
      <c r="BA8" s="20">
        <v>0.98826579999999997</v>
      </c>
      <c r="BB8" s="16" t="s">
        <v>4256</v>
      </c>
      <c r="BC8" s="15">
        <v>30707</v>
      </c>
      <c r="BD8" s="16" t="s">
        <v>4257</v>
      </c>
      <c r="BE8" s="20">
        <v>1.0273650000000001</v>
      </c>
      <c r="BF8" s="16" t="s">
        <v>4258</v>
      </c>
      <c r="BG8" s="15">
        <v>133091</v>
      </c>
      <c r="BH8" s="16" t="s">
        <v>4259</v>
      </c>
      <c r="BI8" s="20">
        <v>1.056006</v>
      </c>
      <c r="BJ8" s="16" t="s">
        <v>4258</v>
      </c>
      <c r="BK8" s="15">
        <v>23035</v>
      </c>
      <c r="BL8" s="16" t="s">
        <v>4259</v>
      </c>
      <c r="BM8" s="20">
        <v>0.92902090000000004</v>
      </c>
      <c r="BN8" s="16" t="s">
        <v>4258</v>
      </c>
      <c r="BO8" s="15">
        <v>26300</v>
      </c>
      <c r="BP8" s="16" t="s">
        <v>4259</v>
      </c>
      <c r="BQ8" s="20">
        <v>0.7997746</v>
      </c>
      <c r="BR8" s="16" t="s">
        <v>4258</v>
      </c>
      <c r="BS8" s="15">
        <v>29624</v>
      </c>
      <c r="BT8" s="16" t="s">
        <v>4259</v>
      </c>
      <c r="BU8" s="20">
        <v>1.0391090000000001</v>
      </c>
      <c r="BV8" s="16" t="s">
        <v>4260</v>
      </c>
      <c r="BW8" s="15">
        <v>109811</v>
      </c>
      <c r="BX8" s="16" t="s">
        <v>4261</v>
      </c>
      <c r="BY8" s="20">
        <v>1.081915</v>
      </c>
      <c r="BZ8" s="16" t="s">
        <v>4260</v>
      </c>
      <c r="CA8" s="15">
        <v>23902</v>
      </c>
      <c r="CB8" s="16" t="s">
        <v>4261</v>
      </c>
      <c r="CC8" s="20">
        <v>0.95522779999999996</v>
      </c>
      <c r="CD8" s="16" t="s">
        <v>4260</v>
      </c>
      <c r="CE8" s="15">
        <v>31032</v>
      </c>
      <c r="CF8" s="16" t="s">
        <v>4261</v>
      </c>
      <c r="CG8" s="20">
        <v>0.80326549999999997</v>
      </c>
      <c r="CH8" s="16" t="s">
        <v>4260</v>
      </c>
      <c r="CI8" s="15">
        <v>27519</v>
      </c>
      <c r="CJ8" s="16" t="s">
        <v>4261</v>
      </c>
      <c r="CK8" s="20">
        <v>1.064954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208800.70945385995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28727</v>
      </c>
      <c r="H9" s="16" t="s">
        <v>4253</v>
      </c>
      <c r="I9" s="20">
        <v>1</v>
      </c>
      <c r="J9" s="16" t="s">
        <v>4252</v>
      </c>
      <c r="K9" s="15">
        <v>4918</v>
      </c>
      <c r="L9" s="16" t="s">
        <v>4253</v>
      </c>
      <c r="M9" s="20">
        <v>1</v>
      </c>
      <c r="N9" s="16" t="s">
        <v>4252</v>
      </c>
      <c r="O9" s="15">
        <v>6361</v>
      </c>
      <c r="P9" s="16" t="s">
        <v>4253</v>
      </c>
      <c r="Q9" s="20">
        <v>1</v>
      </c>
      <c r="R9" s="16" t="s">
        <v>4252</v>
      </c>
      <c r="S9" s="15">
        <v>5143</v>
      </c>
      <c r="T9" s="16" t="s">
        <v>4253</v>
      </c>
      <c r="U9" s="20">
        <v>1</v>
      </c>
      <c r="V9" s="16" t="s">
        <v>4252</v>
      </c>
      <c r="W9" s="15">
        <v>45149</v>
      </c>
      <c r="X9" s="16" t="s">
        <v>4252</v>
      </c>
      <c r="Y9" s="15">
        <v>47074</v>
      </c>
      <c r="Z9" s="16" t="s">
        <v>4254</v>
      </c>
      <c r="AA9" s="15">
        <v>30399</v>
      </c>
      <c r="AB9" s="16" t="s">
        <v>4255</v>
      </c>
      <c r="AC9" s="20">
        <v>1.031698</v>
      </c>
      <c r="AD9" s="16" t="s">
        <v>4254</v>
      </c>
      <c r="AE9" s="15">
        <v>3672</v>
      </c>
      <c r="AF9" s="16" t="s">
        <v>4255</v>
      </c>
      <c r="AG9" s="20">
        <v>1.0376719999999999</v>
      </c>
      <c r="AH9" s="16" t="s">
        <v>4254</v>
      </c>
      <c r="AI9" s="15">
        <v>4050</v>
      </c>
      <c r="AJ9" s="16" t="s">
        <v>4255</v>
      </c>
      <c r="AK9" s="20">
        <v>1.0755410000000001</v>
      </c>
      <c r="AL9" s="16" t="s">
        <v>4254</v>
      </c>
      <c r="AM9" s="15">
        <v>5972</v>
      </c>
      <c r="AN9" s="16" t="s">
        <v>4255</v>
      </c>
      <c r="AO9" s="20">
        <v>1.0322769999999999</v>
      </c>
      <c r="AP9" s="16" t="s">
        <v>4256</v>
      </c>
      <c r="AQ9" s="15">
        <v>28355</v>
      </c>
      <c r="AR9" s="16" t="s">
        <v>4257</v>
      </c>
      <c r="AS9" s="20">
        <v>1.038359</v>
      </c>
      <c r="AT9" s="16" t="s">
        <v>4256</v>
      </c>
      <c r="AU9" s="15">
        <v>4025</v>
      </c>
      <c r="AV9" s="16" t="s">
        <v>4257</v>
      </c>
      <c r="AW9" s="20">
        <v>0.95399330000000004</v>
      </c>
      <c r="AX9" s="16" t="s">
        <v>4256</v>
      </c>
      <c r="AY9" s="15">
        <v>4048</v>
      </c>
      <c r="AZ9" s="16" t="s">
        <v>4257</v>
      </c>
      <c r="BA9" s="20">
        <v>0.98826579999999997</v>
      </c>
      <c r="BB9" s="16" t="s">
        <v>4256</v>
      </c>
      <c r="BC9" s="15">
        <v>8092</v>
      </c>
      <c r="BD9" s="16" t="s">
        <v>4257</v>
      </c>
      <c r="BE9" s="20">
        <v>1.0273650000000001</v>
      </c>
      <c r="BF9" s="16" t="s">
        <v>4258</v>
      </c>
      <c r="BG9" s="15">
        <v>28213</v>
      </c>
      <c r="BH9" s="16" t="s">
        <v>4259</v>
      </c>
      <c r="BI9" s="20">
        <v>1.056006</v>
      </c>
      <c r="BJ9" s="16" t="s">
        <v>4258</v>
      </c>
      <c r="BK9" s="15">
        <v>8771</v>
      </c>
      <c r="BL9" s="16" t="s">
        <v>4259</v>
      </c>
      <c r="BM9" s="20">
        <v>0.92902090000000004</v>
      </c>
      <c r="BN9" s="16" t="s">
        <v>4258</v>
      </c>
      <c r="BO9" s="15">
        <v>6884</v>
      </c>
      <c r="BP9" s="16" t="s">
        <v>4259</v>
      </c>
      <c r="BQ9" s="20">
        <v>0.7997746</v>
      </c>
      <c r="BR9" s="16" t="s">
        <v>4258</v>
      </c>
      <c r="BS9" s="15">
        <v>7236</v>
      </c>
      <c r="BT9" s="16" t="s">
        <v>4259</v>
      </c>
      <c r="BU9" s="20">
        <v>1.0391090000000001</v>
      </c>
      <c r="BV9" s="16" t="s">
        <v>4260</v>
      </c>
      <c r="BW9" s="15">
        <v>24572</v>
      </c>
      <c r="BX9" s="16" t="s">
        <v>4261</v>
      </c>
      <c r="BY9" s="20">
        <v>1.081915</v>
      </c>
      <c r="BZ9" s="16" t="s">
        <v>4260</v>
      </c>
      <c r="CA9" s="15">
        <v>8657</v>
      </c>
      <c r="CB9" s="16" t="s">
        <v>4261</v>
      </c>
      <c r="CC9" s="20">
        <v>0.95522779999999996</v>
      </c>
      <c r="CD9" s="16" t="s">
        <v>4260</v>
      </c>
      <c r="CE9" s="15">
        <v>8052</v>
      </c>
      <c r="CF9" s="16" t="s">
        <v>4261</v>
      </c>
      <c r="CG9" s="20">
        <v>0.80326549999999997</v>
      </c>
      <c r="CH9" s="16" t="s">
        <v>4260</v>
      </c>
      <c r="CI9" s="15">
        <v>6948</v>
      </c>
      <c r="CJ9" s="16" t="s">
        <v>4261</v>
      </c>
      <c r="CK9" s="20">
        <v>1.064954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47225.329140160007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46583</v>
      </c>
      <c r="H10" s="16" t="s">
        <v>4253</v>
      </c>
      <c r="I10" s="20">
        <v>1</v>
      </c>
      <c r="J10" s="16" t="s">
        <v>4252</v>
      </c>
      <c r="K10" s="15">
        <v>28214</v>
      </c>
      <c r="L10" s="16" t="s">
        <v>4253</v>
      </c>
      <c r="M10" s="20">
        <v>1</v>
      </c>
      <c r="N10" s="16" t="s">
        <v>4252</v>
      </c>
      <c r="O10" s="15">
        <v>12384</v>
      </c>
      <c r="P10" s="16" t="s">
        <v>4253</v>
      </c>
      <c r="Q10" s="20">
        <v>1</v>
      </c>
      <c r="R10" s="16" t="s">
        <v>4252</v>
      </c>
      <c r="S10" s="15">
        <v>6782</v>
      </c>
      <c r="T10" s="16" t="s">
        <v>4253</v>
      </c>
      <c r="U10" s="20">
        <v>1</v>
      </c>
      <c r="V10" s="16" t="s">
        <v>4252</v>
      </c>
      <c r="W10" s="15">
        <v>93963</v>
      </c>
      <c r="X10" s="16" t="s">
        <v>4252</v>
      </c>
      <c r="Y10" s="15">
        <v>95456</v>
      </c>
      <c r="Z10" s="16" t="s">
        <v>4254</v>
      </c>
      <c r="AA10" s="15">
        <v>45287</v>
      </c>
      <c r="AB10" s="16" t="s">
        <v>4255</v>
      </c>
      <c r="AC10" s="20">
        <v>1.031698</v>
      </c>
      <c r="AD10" s="16" t="s">
        <v>4254</v>
      </c>
      <c r="AE10" s="15">
        <v>10859</v>
      </c>
      <c r="AF10" s="16" t="s">
        <v>4255</v>
      </c>
      <c r="AG10" s="20">
        <v>1.0376719999999999</v>
      </c>
      <c r="AH10" s="16" t="s">
        <v>4254</v>
      </c>
      <c r="AI10" s="15">
        <v>7547</v>
      </c>
      <c r="AJ10" s="16" t="s">
        <v>4255</v>
      </c>
      <c r="AK10" s="20">
        <v>1.0755410000000001</v>
      </c>
      <c r="AL10" s="16" t="s">
        <v>4254</v>
      </c>
      <c r="AM10" s="15">
        <v>7482</v>
      </c>
      <c r="AN10" s="16" t="s">
        <v>4255</v>
      </c>
      <c r="AO10" s="20">
        <v>1.0322769999999999</v>
      </c>
      <c r="AP10" s="16" t="s">
        <v>4256</v>
      </c>
      <c r="AQ10" s="15">
        <v>42654</v>
      </c>
      <c r="AR10" s="16" t="s">
        <v>4257</v>
      </c>
      <c r="AS10" s="20">
        <v>1.038359</v>
      </c>
      <c r="AT10" s="16" t="s">
        <v>4256</v>
      </c>
      <c r="AU10" s="15">
        <v>13267</v>
      </c>
      <c r="AV10" s="16" t="s">
        <v>4257</v>
      </c>
      <c r="AW10" s="20">
        <v>0.95399330000000004</v>
      </c>
      <c r="AX10" s="16" t="s">
        <v>4256</v>
      </c>
      <c r="AY10" s="15">
        <v>10609</v>
      </c>
      <c r="AZ10" s="16" t="s">
        <v>4257</v>
      </c>
      <c r="BA10" s="20">
        <v>0.98826579999999997</v>
      </c>
      <c r="BB10" s="16" t="s">
        <v>4256</v>
      </c>
      <c r="BC10" s="15">
        <v>8983</v>
      </c>
      <c r="BD10" s="16" t="s">
        <v>4257</v>
      </c>
      <c r="BE10" s="20">
        <v>1.0273650000000001</v>
      </c>
      <c r="BF10" s="16" t="s">
        <v>4258</v>
      </c>
      <c r="BG10" s="15">
        <v>41336</v>
      </c>
      <c r="BH10" s="16" t="s">
        <v>4259</v>
      </c>
      <c r="BI10" s="20">
        <v>1.056006</v>
      </c>
      <c r="BJ10" s="16" t="s">
        <v>4258</v>
      </c>
      <c r="BK10" s="15">
        <v>11994</v>
      </c>
      <c r="BL10" s="16" t="s">
        <v>4259</v>
      </c>
      <c r="BM10" s="20">
        <v>0.92902090000000004</v>
      </c>
      <c r="BN10" s="16" t="s">
        <v>4258</v>
      </c>
      <c r="BO10" s="15">
        <v>12679</v>
      </c>
      <c r="BP10" s="16" t="s">
        <v>4259</v>
      </c>
      <c r="BQ10" s="20">
        <v>0.7997746</v>
      </c>
      <c r="BR10" s="16" t="s">
        <v>4258</v>
      </c>
      <c r="BS10" s="15">
        <v>9907</v>
      </c>
      <c r="BT10" s="16" t="s">
        <v>4259</v>
      </c>
      <c r="BU10" s="20">
        <v>1.0391090000000001</v>
      </c>
      <c r="BV10" s="16" t="s">
        <v>4260</v>
      </c>
      <c r="BW10" s="15">
        <v>35582</v>
      </c>
      <c r="BX10" s="16" t="s">
        <v>4261</v>
      </c>
      <c r="BY10" s="20">
        <v>1.081915</v>
      </c>
      <c r="BZ10" s="16" t="s">
        <v>4260</v>
      </c>
      <c r="CA10" s="15">
        <v>12253</v>
      </c>
      <c r="CB10" s="16" t="s">
        <v>4261</v>
      </c>
      <c r="CC10" s="20">
        <v>0.95522779999999996</v>
      </c>
      <c r="CD10" s="16" t="s">
        <v>4260</v>
      </c>
      <c r="CE10" s="15">
        <v>14163</v>
      </c>
      <c r="CF10" s="16" t="s">
        <v>4261</v>
      </c>
      <c r="CG10" s="20">
        <v>0.80326549999999997</v>
      </c>
      <c r="CH10" s="16" t="s">
        <v>4260</v>
      </c>
      <c r="CI10" s="15">
        <v>8825</v>
      </c>
      <c r="CJ10" s="16" t="s">
        <v>4261</v>
      </c>
      <c r="CK10" s="20">
        <v>1.064954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78131.765475239983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7665</v>
      </c>
      <c r="H11" s="16" t="s">
        <v>4253</v>
      </c>
      <c r="I11" s="20">
        <v>1</v>
      </c>
      <c r="J11" s="16" t="s">
        <v>4252</v>
      </c>
      <c r="K11" s="15">
        <v>1034</v>
      </c>
      <c r="L11" s="16" t="s">
        <v>4253</v>
      </c>
      <c r="M11" s="20">
        <v>1</v>
      </c>
      <c r="N11" s="16" t="s">
        <v>4252</v>
      </c>
      <c r="O11" s="15">
        <v>2282</v>
      </c>
      <c r="P11" s="16" t="s">
        <v>4253</v>
      </c>
      <c r="Q11" s="20">
        <v>1</v>
      </c>
      <c r="R11" s="16" t="s">
        <v>4252</v>
      </c>
      <c r="S11" s="15">
        <v>1335</v>
      </c>
      <c r="T11" s="16" t="s">
        <v>4253</v>
      </c>
      <c r="U11" s="20">
        <v>1</v>
      </c>
      <c r="V11" s="16" t="s">
        <v>4252</v>
      </c>
      <c r="W11" s="15">
        <v>12316</v>
      </c>
      <c r="X11" s="16" t="s">
        <v>4252</v>
      </c>
      <c r="Y11" s="15">
        <v>12600</v>
      </c>
      <c r="Z11" s="16" t="s">
        <v>4254</v>
      </c>
      <c r="AA11" s="15">
        <v>8713</v>
      </c>
      <c r="AB11" s="16" t="s">
        <v>4255</v>
      </c>
      <c r="AC11" s="20">
        <v>1.031698</v>
      </c>
      <c r="AD11" s="16" t="s">
        <v>4254</v>
      </c>
      <c r="AE11" s="15">
        <v>769</v>
      </c>
      <c r="AF11" s="16" t="s">
        <v>4255</v>
      </c>
      <c r="AG11" s="20">
        <v>1.0376719999999999</v>
      </c>
      <c r="AH11" s="16" t="s">
        <v>4254</v>
      </c>
      <c r="AI11" s="15">
        <v>1778</v>
      </c>
      <c r="AJ11" s="16" t="s">
        <v>4255</v>
      </c>
      <c r="AK11" s="20">
        <v>1.0755410000000001</v>
      </c>
      <c r="AL11" s="16" t="s">
        <v>4254</v>
      </c>
      <c r="AM11" s="15">
        <v>1662</v>
      </c>
      <c r="AN11" s="16" t="s">
        <v>4255</v>
      </c>
      <c r="AO11" s="20">
        <v>1.0322769999999999</v>
      </c>
      <c r="AP11" s="16" t="s">
        <v>4256</v>
      </c>
      <c r="AQ11" s="15">
        <v>8114</v>
      </c>
      <c r="AR11" s="16" t="s">
        <v>4257</v>
      </c>
      <c r="AS11" s="20">
        <v>1.038359</v>
      </c>
      <c r="AT11" s="16" t="s">
        <v>4256</v>
      </c>
      <c r="AU11" s="15">
        <v>1049</v>
      </c>
      <c r="AV11" s="16" t="s">
        <v>4257</v>
      </c>
      <c r="AW11" s="20">
        <v>0.95399330000000004</v>
      </c>
      <c r="AX11" s="16" t="s">
        <v>4256</v>
      </c>
      <c r="AY11" s="15">
        <v>2282</v>
      </c>
      <c r="AZ11" s="16" t="s">
        <v>4257</v>
      </c>
      <c r="BA11" s="20">
        <v>0.98826579999999997</v>
      </c>
      <c r="BB11" s="16" t="s">
        <v>4256</v>
      </c>
      <c r="BC11" s="15">
        <v>2291</v>
      </c>
      <c r="BD11" s="16" t="s">
        <v>4257</v>
      </c>
      <c r="BE11" s="20">
        <v>1.0273650000000001</v>
      </c>
      <c r="BF11" s="16" t="s">
        <v>4258</v>
      </c>
      <c r="BG11" s="15">
        <v>8503</v>
      </c>
      <c r="BH11" s="16" t="s">
        <v>4259</v>
      </c>
      <c r="BI11" s="20">
        <v>1.056006</v>
      </c>
      <c r="BJ11" s="16" t="s">
        <v>4258</v>
      </c>
      <c r="BK11" s="15">
        <v>1369</v>
      </c>
      <c r="BL11" s="16" t="s">
        <v>4259</v>
      </c>
      <c r="BM11" s="20">
        <v>0.92902090000000004</v>
      </c>
      <c r="BN11" s="16" t="s">
        <v>4258</v>
      </c>
      <c r="BO11" s="15">
        <v>3853</v>
      </c>
      <c r="BP11" s="16" t="s">
        <v>4259</v>
      </c>
      <c r="BQ11" s="20">
        <v>0.7997746</v>
      </c>
      <c r="BR11" s="16" t="s">
        <v>4258</v>
      </c>
      <c r="BS11" s="15">
        <v>1961</v>
      </c>
      <c r="BT11" s="16" t="s">
        <v>4259</v>
      </c>
      <c r="BU11" s="20">
        <v>1.0391090000000001</v>
      </c>
      <c r="BV11" s="16" t="s">
        <v>4260</v>
      </c>
      <c r="BW11" s="15">
        <v>9088</v>
      </c>
      <c r="BX11" s="16" t="s">
        <v>4261</v>
      </c>
      <c r="BY11" s="20">
        <v>1.081915</v>
      </c>
      <c r="BZ11" s="16" t="s">
        <v>4260</v>
      </c>
      <c r="CA11" s="15">
        <v>2116</v>
      </c>
      <c r="CB11" s="16" t="s">
        <v>4261</v>
      </c>
      <c r="CC11" s="20">
        <v>0.95522779999999996</v>
      </c>
      <c r="CD11" s="16" t="s">
        <v>4260</v>
      </c>
      <c r="CE11" s="15">
        <v>5046</v>
      </c>
      <c r="CF11" s="16" t="s">
        <v>4261</v>
      </c>
      <c r="CG11" s="20">
        <v>0.80326549999999997</v>
      </c>
      <c r="CH11" s="16" t="s">
        <v>4260</v>
      </c>
      <c r="CI11" s="15">
        <v>2435</v>
      </c>
      <c r="CJ11" s="16" t="s">
        <v>4261</v>
      </c>
      <c r="CK11" s="20">
        <v>1.064954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14727.285908599999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17154</v>
      </c>
      <c r="H12" s="16" t="s">
        <v>4253</v>
      </c>
      <c r="I12" s="20">
        <v>1</v>
      </c>
      <c r="J12" s="16" t="s">
        <v>4252</v>
      </c>
      <c r="K12" s="15">
        <v>2079</v>
      </c>
      <c r="L12" s="16" t="s">
        <v>4253</v>
      </c>
      <c r="M12" s="20">
        <v>1</v>
      </c>
      <c r="N12" s="16" t="s">
        <v>4252</v>
      </c>
      <c r="O12" s="15">
        <v>4709</v>
      </c>
      <c r="P12" s="16" t="s">
        <v>4253</v>
      </c>
      <c r="Q12" s="20">
        <v>1</v>
      </c>
      <c r="R12" s="16" t="s">
        <v>4252</v>
      </c>
      <c r="S12" s="15">
        <v>5077</v>
      </c>
      <c r="T12" s="16" t="s">
        <v>4253</v>
      </c>
      <c r="U12" s="20">
        <v>1</v>
      </c>
      <c r="V12" s="16" t="s">
        <v>4252</v>
      </c>
      <c r="W12" s="15">
        <v>29019</v>
      </c>
      <c r="X12" s="16" t="s">
        <v>4252</v>
      </c>
      <c r="Y12" s="15">
        <v>30179</v>
      </c>
      <c r="Z12" s="16" t="s">
        <v>4254</v>
      </c>
      <c r="AA12" s="15">
        <v>18333</v>
      </c>
      <c r="AB12" s="16" t="s">
        <v>4255</v>
      </c>
      <c r="AC12" s="20">
        <v>1.031698</v>
      </c>
      <c r="AD12" s="16" t="s">
        <v>4254</v>
      </c>
      <c r="AE12" s="15">
        <v>1691</v>
      </c>
      <c r="AF12" s="16" t="s">
        <v>4255</v>
      </c>
      <c r="AG12" s="20">
        <v>1.0376719999999999</v>
      </c>
      <c r="AH12" s="16" t="s">
        <v>4254</v>
      </c>
      <c r="AI12" s="15">
        <v>3613</v>
      </c>
      <c r="AJ12" s="16" t="s">
        <v>4255</v>
      </c>
      <c r="AK12" s="20">
        <v>1.0755410000000001</v>
      </c>
      <c r="AL12" s="16" t="s">
        <v>4254</v>
      </c>
      <c r="AM12" s="15">
        <v>5854</v>
      </c>
      <c r="AN12" s="16" t="s">
        <v>4255</v>
      </c>
      <c r="AO12" s="20">
        <v>1.0322769999999999</v>
      </c>
      <c r="AP12" s="16" t="s">
        <v>4256</v>
      </c>
      <c r="AQ12" s="15">
        <v>15663</v>
      </c>
      <c r="AR12" s="16" t="s">
        <v>4257</v>
      </c>
      <c r="AS12" s="20">
        <v>1.038359</v>
      </c>
      <c r="AT12" s="16" t="s">
        <v>4256</v>
      </c>
      <c r="AU12" s="15">
        <v>1734</v>
      </c>
      <c r="AV12" s="16" t="s">
        <v>4257</v>
      </c>
      <c r="AW12" s="20">
        <v>0.95399330000000004</v>
      </c>
      <c r="AX12" s="16" t="s">
        <v>4256</v>
      </c>
      <c r="AY12" s="15">
        <v>4490</v>
      </c>
      <c r="AZ12" s="16" t="s">
        <v>4257</v>
      </c>
      <c r="BA12" s="20">
        <v>0.98826579999999997</v>
      </c>
      <c r="BB12" s="16" t="s">
        <v>4256</v>
      </c>
      <c r="BC12" s="15">
        <v>4408</v>
      </c>
      <c r="BD12" s="16" t="s">
        <v>4257</v>
      </c>
      <c r="BE12" s="20">
        <v>1.0273650000000001</v>
      </c>
      <c r="BF12" s="16" t="s">
        <v>4258</v>
      </c>
      <c r="BG12" s="15">
        <v>14748</v>
      </c>
      <c r="BH12" s="16" t="s">
        <v>4259</v>
      </c>
      <c r="BI12" s="20">
        <v>1.056006</v>
      </c>
      <c r="BJ12" s="16" t="s">
        <v>4258</v>
      </c>
      <c r="BK12" s="15">
        <v>3687</v>
      </c>
      <c r="BL12" s="16" t="s">
        <v>4259</v>
      </c>
      <c r="BM12" s="20">
        <v>0.92902090000000004</v>
      </c>
      <c r="BN12" s="16" t="s">
        <v>4258</v>
      </c>
      <c r="BO12" s="15">
        <v>3915</v>
      </c>
      <c r="BP12" s="16" t="s">
        <v>4259</v>
      </c>
      <c r="BQ12" s="20">
        <v>0.7997746</v>
      </c>
      <c r="BR12" s="16" t="s">
        <v>4258</v>
      </c>
      <c r="BS12" s="15">
        <v>5635</v>
      </c>
      <c r="BT12" s="16" t="s">
        <v>4259</v>
      </c>
      <c r="BU12" s="20">
        <v>1.0391090000000001</v>
      </c>
      <c r="BV12" s="16" t="s">
        <v>4260</v>
      </c>
      <c r="BW12" s="15">
        <v>14638</v>
      </c>
      <c r="BX12" s="16" t="s">
        <v>4261</v>
      </c>
      <c r="BY12" s="20">
        <v>1.081915</v>
      </c>
      <c r="BZ12" s="16" t="s">
        <v>4260</v>
      </c>
      <c r="CA12" s="15">
        <v>3634</v>
      </c>
      <c r="CB12" s="16" t="s">
        <v>4261</v>
      </c>
      <c r="CC12" s="20">
        <v>0.95522779999999996</v>
      </c>
      <c r="CD12" s="16" t="s">
        <v>4260</v>
      </c>
      <c r="CE12" s="15">
        <v>7417</v>
      </c>
      <c r="CF12" s="16" t="s">
        <v>4261</v>
      </c>
      <c r="CG12" s="20">
        <v>0.80326549999999997</v>
      </c>
      <c r="CH12" s="16" t="s">
        <v>4260</v>
      </c>
      <c r="CI12" s="15">
        <v>4319</v>
      </c>
      <c r="CJ12" s="16" t="s">
        <v>4261</v>
      </c>
      <c r="CK12" s="20">
        <v>1.064954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28870.436238639999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73315</v>
      </c>
      <c r="H13" s="16" t="s">
        <v>4253</v>
      </c>
      <c r="I13" s="20">
        <v>1</v>
      </c>
      <c r="J13" s="16" t="s">
        <v>4252</v>
      </c>
      <c r="K13" s="15">
        <v>18510</v>
      </c>
      <c r="L13" s="16" t="s">
        <v>4253</v>
      </c>
      <c r="M13" s="20">
        <v>1</v>
      </c>
      <c r="N13" s="16" t="s">
        <v>4252</v>
      </c>
      <c r="O13" s="15">
        <v>65199</v>
      </c>
      <c r="P13" s="16" t="s">
        <v>4253</v>
      </c>
      <c r="Q13" s="20">
        <v>1</v>
      </c>
      <c r="R13" s="16" t="s">
        <v>4252</v>
      </c>
      <c r="S13" s="15">
        <v>976</v>
      </c>
      <c r="T13" s="16" t="s">
        <v>4253</v>
      </c>
      <c r="U13" s="20">
        <v>1</v>
      </c>
      <c r="V13" s="16" t="s">
        <v>4252</v>
      </c>
      <c r="W13" s="15">
        <v>158000</v>
      </c>
      <c r="X13" s="16" t="s">
        <v>4252</v>
      </c>
      <c r="Y13" s="15">
        <v>160522</v>
      </c>
      <c r="Z13" s="16" t="s">
        <v>4254</v>
      </c>
      <c r="AA13" s="15">
        <v>77069</v>
      </c>
      <c r="AB13" s="16" t="s">
        <v>4255</v>
      </c>
      <c r="AC13" s="20">
        <v>1.031698</v>
      </c>
      <c r="AD13" s="16" t="s">
        <v>4254</v>
      </c>
      <c r="AE13" s="15">
        <v>7074</v>
      </c>
      <c r="AF13" s="16" t="s">
        <v>4255</v>
      </c>
      <c r="AG13" s="20">
        <v>1.0376719999999999</v>
      </c>
      <c r="AH13" s="16" t="s">
        <v>4254</v>
      </c>
      <c r="AI13" s="15">
        <v>79754</v>
      </c>
      <c r="AJ13" s="16" t="s">
        <v>4255</v>
      </c>
      <c r="AK13" s="20">
        <v>1.0755410000000001</v>
      </c>
      <c r="AL13" s="16" t="s">
        <v>4254</v>
      </c>
      <c r="AM13" s="15">
        <v>1092</v>
      </c>
      <c r="AN13" s="16" t="s">
        <v>4255</v>
      </c>
      <c r="AO13" s="20">
        <v>1.0322769999999999</v>
      </c>
      <c r="AP13" s="16" t="s">
        <v>4256</v>
      </c>
      <c r="AQ13" s="15">
        <v>78794</v>
      </c>
      <c r="AR13" s="16" t="s">
        <v>4257</v>
      </c>
      <c r="AS13" s="20">
        <v>1.038359</v>
      </c>
      <c r="AT13" s="16" t="s">
        <v>4256</v>
      </c>
      <c r="AU13" s="15">
        <v>4684</v>
      </c>
      <c r="AV13" s="16" t="s">
        <v>4257</v>
      </c>
      <c r="AW13" s="20">
        <v>0.95399330000000004</v>
      </c>
      <c r="AX13" s="16" t="s">
        <v>4256</v>
      </c>
      <c r="AY13" s="15">
        <v>77203</v>
      </c>
      <c r="AZ13" s="16" t="s">
        <v>4257</v>
      </c>
      <c r="BA13" s="20">
        <v>0.98826579999999997</v>
      </c>
      <c r="BB13" s="16" t="s">
        <v>4256</v>
      </c>
      <c r="BC13" s="15">
        <v>1251</v>
      </c>
      <c r="BD13" s="16" t="s">
        <v>4257</v>
      </c>
      <c r="BE13" s="20">
        <v>1.0273650000000001</v>
      </c>
      <c r="BF13" s="16" t="s">
        <v>4258</v>
      </c>
      <c r="BG13" s="15">
        <v>75162</v>
      </c>
      <c r="BH13" s="16" t="s">
        <v>4259</v>
      </c>
      <c r="BI13" s="20">
        <v>1.056006</v>
      </c>
      <c r="BJ13" s="16" t="s">
        <v>4258</v>
      </c>
      <c r="BK13" s="15">
        <v>5977</v>
      </c>
      <c r="BL13" s="16" t="s">
        <v>4259</v>
      </c>
      <c r="BM13" s="20">
        <v>0.92902090000000004</v>
      </c>
      <c r="BN13" s="16" t="s">
        <v>4258</v>
      </c>
      <c r="BO13" s="15">
        <v>74184</v>
      </c>
      <c r="BP13" s="16" t="s">
        <v>4259</v>
      </c>
      <c r="BQ13" s="20">
        <v>0.7997746</v>
      </c>
      <c r="BR13" s="16" t="s">
        <v>4258</v>
      </c>
      <c r="BS13" s="15">
        <v>2086</v>
      </c>
      <c r="BT13" s="16" t="s">
        <v>4259</v>
      </c>
      <c r="BU13" s="20">
        <v>1.0391090000000001</v>
      </c>
      <c r="BV13" s="16" t="s">
        <v>4260</v>
      </c>
      <c r="BW13" s="15">
        <v>63404</v>
      </c>
      <c r="BX13" s="16" t="s">
        <v>4261</v>
      </c>
      <c r="BY13" s="20">
        <v>1.081915</v>
      </c>
      <c r="BZ13" s="16" t="s">
        <v>4260</v>
      </c>
      <c r="CA13" s="15">
        <v>5048</v>
      </c>
      <c r="CB13" s="16" t="s">
        <v>4261</v>
      </c>
      <c r="CC13" s="20">
        <v>0.95522779999999996</v>
      </c>
      <c r="CD13" s="16" t="s">
        <v>4260</v>
      </c>
      <c r="CE13" s="15">
        <v>71343</v>
      </c>
      <c r="CF13" s="16" t="s">
        <v>4261</v>
      </c>
      <c r="CG13" s="20">
        <v>0.80326549999999997</v>
      </c>
      <c r="CH13" s="16" t="s">
        <v>4260</v>
      </c>
      <c r="CI13" s="15">
        <v>1869</v>
      </c>
      <c r="CJ13" s="16" t="s">
        <v>4261</v>
      </c>
      <c r="CK13" s="20">
        <v>1.064954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154953.09790043999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23060</v>
      </c>
      <c r="H14" s="16" t="s">
        <v>4253</v>
      </c>
      <c r="I14" s="20">
        <v>1</v>
      </c>
      <c r="J14" s="16" t="s">
        <v>4252</v>
      </c>
      <c r="K14" s="15">
        <v>5290</v>
      </c>
      <c r="L14" s="16" t="s">
        <v>4253</v>
      </c>
      <c r="M14" s="20">
        <v>1</v>
      </c>
      <c r="N14" s="16" t="s">
        <v>4252</v>
      </c>
      <c r="O14" s="15">
        <v>19728</v>
      </c>
      <c r="P14" s="16" t="s">
        <v>4253</v>
      </c>
      <c r="Q14" s="20">
        <v>1</v>
      </c>
      <c r="R14" s="16" t="s">
        <v>4252</v>
      </c>
      <c r="S14" s="15">
        <v>280</v>
      </c>
      <c r="T14" s="16" t="s">
        <v>4253</v>
      </c>
      <c r="U14" s="20">
        <v>1</v>
      </c>
      <c r="V14" s="16" t="s">
        <v>4252</v>
      </c>
      <c r="W14" s="15">
        <v>48358</v>
      </c>
      <c r="X14" s="16" t="s">
        <v>4252</v>
      </c>
      <c r="Y14" s="15">
        <v>48358</v>
      </c>
      <c r="Z14" s="16" t="s">
        <v>4254</v>
      </c>
      <c r="AA14" s="15">
        <v>21790</v>
      </c>
      <c r="AB14" s="16" t="s">
        <v>4255</v>
      </c>
      <c r="AC14" s="20">
        <v>1.031698</v>
      </c>
      <c r="AD14" s="16" t="s">
        <v>4254</v>
      </c>
      <c r="AE14" s="15">
        <v>1418</v>
      </c>
      <c r="AF14" s="16" t="s">
        <v>4255</v>
      </c>
      <c r="AG14" s="20">
        <v>1.0376719999999999</v>
      </c>
      <c r="AH14" s="16" t="s">
        <v>4254</v>
      </c>
      <c r="AI14" s="15">
        <v>22953</v>
      </c>
      <c r="AJ14" s="16" t="s">
        <v>4255</v>
      </c>
      <c r="AK14" s="20">
        <v>1.0755410000000001</v>
      </c>
      <c r="AL14" s="16" t="s">
        <v>4254</v>
      </c>
      <c r="AM14" s="15">
        <v>291</v>
      </c>
      <c r="AN14" s="16" t="s">
        <v>4255</v>
      </c>
      <c r="AO14" s="20">
        <v>1.0322769999999999</v>
      </c>
      <c r="AP14" s="16" t="s">
        <v>4256</v>
      </c>
      <c r="AQ14" s="15">
        <v>22567</v>
      </c>
      <c r="AR14" s="16" t="s">
        <v>4257</v>
      </c>
      <c r="AS14" s="20">
        <v>1.038359</v>
      </c>
      <c r="AT14" s="16" t="s">
        <v>4256</v>
      </c>
      <c r="AU14" s="15">
        <v>901</v>
      </c>
      <c r="AV14" s="16" t="s">
        <v>4257</v>
      </c>
      <c r="AW14" s="20">
        <v>0.95399330000000004</v>
      </c>
      <c r="AX14" s="16" t="s">
        <v>4256</v>
      </c>
      <c r="AY14" s="15">
        <v>21434</v>
      </c>
      <c r="AZ14" s="16" t="s">
        <v>4257</v>
      </c>
      <c r="BA14" s="20">
        <v>0.98826579999999997</v>
      </c>
      <c r="BB14" s="16" t="s">
        <v>4256</v>
      </c>
      <c r="BC14" s="15">
        <v>231</v>
      </c>
      <c r="BD14" s="16" t="s">
        <v>4257</v>
      </c>
      <c r="BE14" s="20">
        <v>1.0273650000000001</v>
      </c>
      <c r="BF14" s="16" t="s">
        <v>4258</v>
      </c>
      <c r="BG14" s="15">
        <v>21807</v>
      </c>
      <c r="BH14" s="16" t="s">
        <v>4259</v>
      </c>
      <c r="BI14" s="20">
        <v>1.056006</v>
      </c>
      <c r="BJ14" s="16" t="s">
        <v>4258</v>
      </c>
      <c r="BK14" s="15">
        <v>1378</v>
      </c>
      <c r="BL14" s="16" t="s">
        <v>4259</v>
      </c>
      <c r="BM14" s="20">
        <v>0.92902090000000004</v>
      </c>
      <c r="BN14" s="16" t="s">
        <v>4258</v>
      </c>
      <c r="BO14" s="15">
        <v>20514</v>
      </c>
      <c r="BP14" s="16" t="s">
        <v>4259</v>
      </c>
      <c r="BQ14" s="20">
        <v>0.7997746</v>
      </c>
      <c r="BR14" s="16" t="s">
        <v>4258</v>
      </c>
      <c r="BS14" s="15">
        <v>275</v>
      </c>
      <c r="BT14" s="16" t="s">
        <v>4259</v>
      </c>
      <c r="BU14" s="20">
        <v>1.0391090000000001</v>
      </c>
      <c r="BV14" s="16" t="s">
        <v>4260</v>
      </c>
      <c r="BW14" s="15">
        <v>18020</v>
      </c>
      <c r="BX14" s="16" t="s">
        <v>4261</v>
      </c>
      <c r="BY14" s="20">
        <v>1.081915</v>
      </c>
      <c r="BZ14" s="16" t="s">
        <v>4260</v>
      </c>
      <c r="CA14" s="15">
        <v>936</v>
      </c>
      <c r="CB14" s="16" t="s">
        <v>4261</v>
      </c>
      <c r="CC14" s="20">
        <v>0.95522779999999996</v>
      </c>
      <c r="CD14" s="16" t="s">
        <v>4260</v>
      </c>
      <c r="CE14" s="15">
        <v>19510</v>
      </c>
      <c r="CF14" s="16" t="s">
        <v>4261</v>
      </c>
      <c r="CG14" s="20">
        <v>0.80326549999999997</v>
      </c>
      <c r="CH14" s="16" t="s">
        <v>4260</v>
      </c>
      <c r="CI14" s="15">
        <v>426</v>
      </c>
      <c r="CJ14" s="16" t="s">
        <v>4261</v>
      </c>
      <c r="CK14" s="20">
        <v>1.064954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44105.167215180001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</v>
      </c>
      <c r="H15" s="16" t="s">
        <v>4253</v>
      </c>
      <c r="I15" s="20">
        <v>1</v>
      </c>
      <c r="J15" s="16" t="s">
        <v>4252</v>
      </c>
      <c r="K15" s="15">
        <v>6</v>
      </c>
      <c r="L15" s="16" t="s">
        <v>4253</v>
      </c>
      <c r="M15" s="20">
        <v>1</v>
      </c>
      <c r="N15" s="16" t="s">
        <v>4252</v>
      </c>
      <c r="O15" s="15">
        <v>8155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8162</v>
      </c>
      <c r="X15" s="16" t="s">
        <v>4252</v>
      </c>
      <c r="Y15" s="15">
        <v>8163</v>
      </c>
      <c r="Z15" s="16" t="s">
        <v>4254</v>
      </c>
      <c r="AA15" s="15">
        <v>3</v>
      </c>
      <c r="AB15" s="16" t="s">
        <v>4255</v>
      </c>
      <c r="AC15" s="20">
        <v>1.031698</v>
      </c>
      <c r="AD15" s="16" t="s">
        <v>4254</v>
      </c>
      <c r="AE15" s="15">
        <v>7</v>
      </c>
      <c r="AF15" s="16" t="s">
        <v>4255</v>
      </c>
      <c r="AG15" s="20">
        <v>1.0376719999999999</v>
      </c>
      <c r="AH15" s="16" t="s">
        <v>4254</v>
      </c>
      <c r="AI15" s="15">
        <v>5091</v>
      </c>
      <c r="AJ15" s="16" t="s">
        <v>4255</v>
      </c>
      <c r="AK15" s="20">
        <v>1.0755410000000001</v>
      </c>
      <c r="AL15" s="16" t="s">
        <v>4254</v>
      </c>
      <c r="AM15" s="15">
        <v>5</v>
      </c>
      <c r="AN15" s="16" t="s">
        <v>4255</v>
      </c>
      <c r="AO15" s="20">
        <v>1.0322769999999999</v>
      </c>
      <c r="AP15" s="16" t="s">
        <v>4256</v>
      </c>
      <c r="AQ15" s="15">
        <v>47</v>
      </c>
      <c r="AR15" s="16" t="s">
        <v>4257</v>
      </c>
      <c r="AS15" s="20">
        <v>1.038359</v>
      </c>
      <c r="AT15" s="16" t="s">
        <v>4256</v>
      </c>
      <c r="AU15" s="15">
        <v>12</v>
      </c>
      <c r="AV15" s="16" t="s">
        <v>4257</v>
      </c>
      <c r="AW15" s="20">
        <v>0.95399330000000004</v>
      </c>
      <c r="AX15" s="16" t="s">
        <v>4256</v>
      </c>
      <c r="AY15" s="15">
        <v>7332</v>
      </c>
      <c r="AZ15" s="16" t="s">
        <v>4257</v>
      </c>
      <c r="BA15" s="20">
        <v>0.98826579999999997</v>
      </c>
      <c r="BB15" s="16" t="s">
        <v>4256</v>
      </c>
      <c r="BC15" s="15">
        <v>3</v>
      </c>
      <c r="BD15" s="16" t="s">
        <v>4257</v>
      </c>
      <c r="BE15" s="20">
        <v>1.0273650000000001</v>
      </c>
      <c r="BF15" s="16" t="s">
        <v>4258</v>
      </c>
      <c r="BG15" s="15">
        <v>46</v>
      </c>
      <c r="BH15" s="16" t="s">
        <v>4259</v>
      </c>
      <c r="BI15" s="20">
        <v>1.056006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6192</v>
      </c>
      <c r="BP15" s="16" t="s">
        <v>4259</v>
      </c>
      <c r="BQ15" s="20">
        <v>0.7997746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27</v>
      </c>
      <c r="BX15" s="16" t="s">
        <v>4261</v>
      </c>
      <c r="BY15" s="20">
        <v>1.081915</v>
      </c>
      <c r="BZ15" s="16" t="s">
        <v>4260</v>
      </c>
      <c r="CA15" s="15">
        <v>37</v>
      </c>
      <c r="CB15" s="16" t="s">
        <v>4261</v>
      </c>
      <c r="CC15" s="20">
        <v>0.95522779999999996</v>
      </c>
      <c r="CD15" s="16" t="s">
        <v>4260</v>
      </c>
      <c r="CE15" s="15">
        <v>3772</v>
      </c>
      <c r="CF15" s="16" t="s">
        <v>4261</v>
      </c>
      <c r="CG15" s="20">
        <v>0.80326549999999997</v>
      </c>
      <c r="CH15" s="16" t="s">
        <v>4260</v>
      </c>
      <c r="CI15" s="15">
        <v>2</v>
      </c>
      <c r="CJ15" s="16" t="s">
        <v>4261</v>
      </c>
      <c r="CK15" s="20">
        <v>1.064954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5811.9560508000004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2708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2708</v>
      </c>
      <c r="X16" s="16" t="s">
        <v>4252</v>
      </c>
      <c r="Y16" s="15">
        <v>2708</v>
      </c>
      <c r="Z16" s="16" t="s">
        <v>4254</v>
      </c>
      <c r="AA16" s="15">
        <v>2</v>
      </c>
      <c r="AB16" s="16" t="s">
        <v>4255</v>
      </c>
      <c r="AC16" s="20">
        <v>1.031698</v>
      </c>
      <c r="AD16" s="16" t="s">
        <v>4254</v>
      </c>
      <c r="AE16" s="15">
        <v>1</v>
      </c>
      <c r="AF16" s="16" t="s">
        <v>4255</v>
      </c>
      <c r="AG16" s="20">
        <v>1.0376719999999999</v>
      </c>
      <c r="AH16" s="16" t="s">
        <v>4254</v>
      </c>
      <c r="AI16" s="15">
        <v>1684</v>
      </c>
      <c r="AJ16" s="16" t="s">
        <v>4255</v>
      </c>
      <c r="AK16" s="20">
        <v>1.0755410000000001</v>
      </c>
      <c r="AL16" s="16" t="s">
        <v>4254</v>
      </c>
      <c r="AM16" s="15">
        <v>1</v>
      </c>
      <c r="AN16" s="16" t="s">
        <v>4255</v>
      </c>
      <c r="AO16" s="20">
        <v>1.0322769999999999</v>
      </c>
      <c r="AP16" s="16" t="s">
        <v>4256</v>
      </c>
      <c r="AQ16" s="15">
        <v>10</v>
      </c>
      <c r="AR16" s="16" t="s">
        <v>4257</v>
      </c>
      <c r="AS16" s="20">
        <v>1.038359</v>
      </c>
      <c r="AT16" s="16" t="s">
        <v>4256</v>
      </c>
      <c r="AU16" s="15">
        <v>2</v>
      </c>
      <c r="AV16" s="16" t="s">
        <v>4257</v>
      </c>
      <c r="AW16" s="20">
        <v>0.95399330000000004</v>
      </c>
      <c r="AX16" s="16" t="s">
        <v>4256</v>
      </c>
      <c r="AY16" s="15">
        <v>2437</v>
      </c>
      <c r="AZ16" s="16" t="s">
        <v>4257</v>
      </c>
      <c r="BA16" s="20">
        <v>0.98826579999999997</v>
      </c>
      <c r="BB16" s="16" t="s">
        <v>4256</v>
      </c>
      <c r="BC16" s="15">
        <v>1</v>
      </c>
      <c r="BD16" s="16" t="s">
        <v>4257</v>
      </c>
      <c r="BE16" s="20">
        <v>1.0273650000000001</v>
      </c>
      <c r="BF16" s="16" t="s">
        <v>4258</v>
      </c>
      <c r="BG16" s="15">
        <v>9</v>
      </c>
      <c r="BH16" s="16" t="s">
        <v>4259</v>
      </c>
      <c r="BI16" s="20">
        <v>1.056006</v>
      </c>
      <c r="BJ16" s="16" t="s">
        <v>4258</v>
      </c>
      <c r="BK16" s="15">
        <v>1</v>
      </c>
      <c r="BL16" s="16" t="s">
        <v>4259</v>
      </c>
      <c r="BM16" s="20">
        <v>0.92902090000000004</v>
      </c>
      <c r="BN16" s="16" t="s">
        <v>4258</v>
      </c>
      <c r="BO16" s="15">
        <v>2088</v>
      </c>
      <c r="BP16" s="16" t="s">
        <v>4259</v>
      </c>
      <c r="BQ16" s="20">
        <v>0.7997746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12</v>
      </c>
      <c r="BX16" s="16" t="s">
        <v>4261</v>
      </c>
      <c r="BY16" s="20">
        <v>1.081915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1269</v>
      </c>
      <c r="CF16" s="16" t="s">
        <v>4261</v>
      </c>
      <c r="CG16" s="20">
        <v>0.80326549999999997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1931.5512848800001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41193</v>
      </c>
      <c r="H17" s="16" t="s">
        <v>4253</v>
      </c>
      <c r="I17" s="20">
        <v>1</v>
      </c>
      <c r="J17" s="16" t="s">
        <v>4252</v>
      </c>
      <c r="K17" s="15">
        <v>7581</v>
      </c>
      <c r="L17" s="16" t="s">
        <v>4253</v>
      </c>
      <c r="M17" s="20">
        <v>1</v>
      </c>
      <c r="N17" s="16" t="s">
        <v>4252</v>
      </c>
      <c r="O17" s="15">
        <v>13132</v>
      </c>
      <c r="P17" s="16" t="s">
        <v>4253</v>
      </c>
      <c r="Q17" s="20">
        <v>1</v>
      </c>
      <c r="R17" s="16" t="s">
        <v>4252</v>
      </c>
      <c r="S17" s="15">
        <v>7822</v>
      </c>
      <c r="T17" s="16" t="s">
        <v>4253</v>
      </c>
      <c r="U17" s="20">
        <v>1</v>
      </c>
      <c r="V17" s="16" t="s">
        <v>4252</v>
      </c>
      <c r="W17" s="15">
        <v>69728</v>
      </c>
      <c r="X17" s="16" t="s">
        <v>4252</v>
      </c>
      <c r="Y17" s="15">
        <v>70883</v>
      </c>
      <c r="Z17" s="16" t="s">
        <v>4254</v>
      </c>
      <c r="AA17" s="15">
        <v>41539</v>
      </c>
      <c r="AB17" s="16" t="s">
        <v>4255</v>
      </c>
      <c r="AC17" s="20">
        <v>1.031698</v>
      </c>
      <c r="AD17" s="16" t="s">
        <v>4254</v>
      </c>
      <c r="AE17" s="15">
        <v>7893</v>
      </c>
      <c r="AF17" s="16" t="s">
        <v>4255</v>
      </c>
      <c r="AG17" s="20">
        <v>1.0376719999999999</v>
      </c>
      <c r="AH17" s="16" t="s">
        <v>4254</v>
      </c>
      <c r="AI17" s="15">
        <v>17321</v>
      </c>
      <c r="AJ17" s="16" t="s">
        <v>4255</v>
      </c>
      <c r="AK17" s="20">
        <v>1.0755410000000001</v>
      </c>
      <c r="AL17" s="16" t="s">
        <v>4254</v>
      </c>
      <c r="AM17" s="15">
        <v>8638</v>
      </c>
      <c r="AN17" s="16" t="s">
        <v>4255</v>
      </c>
      <c r="AO17" s="20">
        <v>1.0322769999999999</v>
      </c>
      <c r="AP17" s="16" t="s">
        <v>4256</v>
      </c>
      <c r="AQ17" s="15">
        <v>41340</v>
      </c>
      <c r="AR17" s="16" t="s">
        <v>4257</v>
      </c>
      <c r="AS17" s="20">
        <v>1.038359</v>
      </c>
      <c r="AT17" s="16" t="s">
        <v>4256</v>
      </c>
      <c r="AU17" s="15">
        <v>7378</v>
      </c>
      <c r="AV17" s="16" t="s">
        <v>4257</v>
      </c>
      <c r="AW17" s="20">
        <v>0.95399330000000004</v>
      </c>
      <c r="AX17" s="16" t="s">
        <v>4256</v>
      </c>
      <c r="AY17" s="15">
        <v>16575</v>
      </c>
      <c r="AZ17" s="16" t="s">
        <v>4257</v>
      </c>
      <c r="BA17" s="20">
        <v>0.98826579999999997</v>
      </c>
      <c r="BB17" s="16" t="s">
        <v>4256</v>
      </c>
      <c r="BC17" s="15">
        <v>9027</v>
      </c>
      <c r="BD17" s="16" t="s">
        <v>4257</v>
      </c>
      <c r="BE17" s="20">
        <v>1.0273650000000001</v>
      </c>
      <c r="BF17" s="16" t="s">
        <v>4258</v>
      </c>
      <c r="BG17" s="15">
        <v>38538</v>
      </c>
      <c r="BH17" s="16" t="s">
        <v>4259</v>
      </c>
      <c r="BI17" s="20">
        <v>1.056006</v>
      </c>
      <c r="BJ17" s="16" t="s">
        <v>4258</v>
      </c>
      <c r="BK17" s="15">
        <v>8484</v>
      </c>
      <c r="BL17" s="16" t="s">
        <v>4259</v>
      </c>
      <c r="BM17" s="20">
        <v>0.92902090000000004</v>
      </c>
      <c r="BN17" s="16" t="s">
        <v>4258</v>
      </c>
      <c r="BO17" s="15">
        <v>15961</v>
      </c>
      <c r="BP17" s="16" t="s">
        <v>4259</v>
      </c>
      <c r="BQ17" s="20">
        <v>0.7997746</v>
      </c>
      <c r="BR17" s="16" t="s">
        <v>4258</v>
      </c>
      <c r="BS17" s="15">
        <v>5988</v>
      </c>
      <c r="BT17" s="16" t="s">
        <v>4259</v>
      </c>
      <c r="BU17" s="20">
        <v>1.0391090000000001</v>
      </c>
      <c r="BV17" s="16" t="s">
        <v>4260</v>
      </c>
      <c r="BW17" s="15">
        <v>35303</v>
      </c>
      <c r="BX17" s="16" t="s">
        <v>4261</v>
      </c>
      <c r="BY17" s="20">
        <v>1.081915</v>
      </c>
      <c r="BZ17" s="16" t="s">
        <v>4260</v>
      </c>
      <c r="CA17" s="15">
        <v>8147</v>
      </c>
      <c r="CB17" s="16" t="s">
        <v>4261</v>
      </c>
      <c r="CC17" s="20">
        <v>0.95522779999999996</v>
      </c>
      <c r="CD17" s="16" t="s">
        <v>4260</v>
      </c>
      <c r="CE17" s="15">
        <v>13969</v>
      </c>
      <c r="CF17" s="16" t="s">
        <v>4261</v>
      </c>
      <c r="CG17" s="20">
        <v>0.80326549999999997</v>
      </c>
      <c r="CH17" s="16" t="s">
        <v>4260</v>
      </c>
      <c r="CI17" s="15">
        <v>5709</v>
      </c>
      <c r="CJ17" s="16" t="s">
        <v>4261</v>
      </c>
      <c r="CK17" s="20">
        <v>1.064954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70956.487947139991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12359</v>
      </c>
      <c r="H18" s="16" t="s">
        <v>4253</v>
      </c>
      <c r="I18" s="20">
        <v>1</v>
      </c>
      <c r="J18" s="16" t="s">
        <v>4252</v>
      </c>
      <c r="K18" s="15">
        <v>2328</v>
      </c>
      <c r="L18" s="16" t="s">
        <v>4253</v>
      </c>
      <c r="M18" s="20">
        <v>1</v>
      </c>
      <c r="N18" s="16" t="s">
        <v>4252</v>
      </c>
      <c r="O18" s="15">
        <v>3598</v>
      </c>
      <c r="P18" s="16" t="s">
        <v>4253</v>
      </c>
      <c r="Q18" s="20">
        <v>1</v>
      </c>
      <c r="R18" s="16" t="s">
        <v>4252</v>
      </c>
      <c r="S18" s="15">
        <v>2443</v>
      </c>
      <c r="T18" s="16" t="s">
        <v>4253</v>
      </c>
      <c r="U18" s="20">
        <v>1</v>
      </c>
      <c r="V18" s="16" t="s">
        <v>4252</v>
      </c>
      <c r="W18" s="15">
        <v>20728</v>
      </c>
      <c r="X18" s="16" t="s">
        <v>4252</v>
      </c>
      <c r="Y18" s="15">
        <v>20728</v>
      </c>
      <c r="Z18" s="16" t="s">
        <v>4254</v>
      </c>
      <c r="AA18" s="15">
        <v>11524</v>
      </c>
      <c r="AB18" s="16" t="s">
        <v>4255</v>
      </c>
      <c r="AC18" s="20">
        <v>1.031698</v>
      </c>
      <c r="AD18" s="16" t="s">
        <v>4254</v>
      </c>
      <c r="AE18" s="15">
        <v>2437</v>
      </c>
      <c r="AF18" s="16" t="s">
        <v>4255</v>
      </c>
      <c r="AG18" s="20">
        <v>1.0376719999999999</v>
      </c>
      <c r="AH18" s="16" t="s">
        <v>4254</v>
      </c>
      <c r="AI18" s="15">
        <v>4626</v>
      </c>
      <c r="AJ18" s="16" t="s">
        <v>4255</v>
      </c>
      <c r="AK18" s="20">
        <v>1.0755410000000001</v>
      </c>
      <c r="AL18" s="16" t="s">
        <v>4254</v>
      </c>
      <c r="AM18" s="15">
        <v>2462</v>
      </c>
      <c r="AN18" s="16" t="s">
        <v>4255</v>
      </c>
      <c r="AO18" s="20">
        <v>1.0322769999999999</v>
      </c>
      <c r="AP18" s="16" t="s">
        <v>4256</v>
      </c>
      <c r="AQ18" s="15">
        <v>11531</v>
      </c>
      <c r="AR18" s="16" t="s">
        <v>4257</v>
      </c>
      <c r="AS18" s="20">
        <v>1.038359</v>
      </c>
      <c r="AT18" s="16" t="s">
        <v>4256</v>
      </c>
      <c r="AU18" s="15">
        <v>2188</v>
      </c>
      <c r="AV18" s="16" t="s">
        <v>4257</v>
      </c>
      <c r="AW18" s="20">
        <v>0.95399330000000004</v>
      </c>
      <c r="AX18" s="16" t="s">
        <v>4256</v>
      </c>
      <c r="AY18" s="15">
        <v>3584</v>
      </c>
      <c r="AZ18" s="16" t="s">
        <v>4257</v>
      </c>
      <c r="BA18" s="20">
        <v>0.98826579999999997</v>
      </c>
      <c r="BB18" s="16" t="s">
        <v>4256</v>
      </c>
      <c r="BC18" s="15">
        <v>2508</v>
      </c>
      <c r="BD18" s="16" t="s">
        <v>4257</v>
      </c>
      <c r="BE18" s="20">
        <v>1.0273650000000001</v>
      </c>
      <c r="BF18" s="16" t="s">
        <v>4258</v>
      </c>
      <c r="BG18" s="15">
        <v>10854</v>
      </c>
      <c r="BH18" s="16" t="s">
        <v>4259</v>
      </c>
      <c r="BI18" s="20">
        <v>1.056006</v>
      </c>
      <c r="BJ18" s="16" t="s">
        <v>4258</v>
      </c>
      <c r="BK18" s="15">
        <v>2557</v>
      </c>
      <c r="BL18" s="16" t="s">
        <v>4259</v>
      </c>
      <c r="BM18" s="20">
        <v>0.92902090000000004</v>
      </c>
      <c r="BN18" s="16" t="s">
        <v>4258</v>
      </c>
      <c r="BO18" s="15">
        <v>3472</v>
      </c>
      <c r="BP18" s="16" t="s">
        <v>4259</v>
      </c>
      <c r="BQ18" s="20">
        <v>0.7997746</v>
      </c>
      <c r="BR18" s="16" t="s">
        <v>4258</v>
      </c>
      <c r="BS18" s="15">
        <v>1688</v>
      </c>
      <c r="BT18" s="16" t="s">
        <v>4259</v>
      </c>
      <c r="BU18" s="20">
        <v>1.0391090000000001</v>
      </c>
      <c r="BV18" s="16" t="s">
        <v>4260</v>
      </c>
      <c r="BW18" s="15">
        <v>9675</v>
      </c>
      <c r="BX18" s="16" t="s">
        <v>4261</v>
      </c>
      <c r="BY18" s="20">
        <v>1.081915</v>
      </c>
      <c r="BZ18" s="16" t="s">
        <v>4260</v>
      </c>
      <c r="CA18" s="15">
        <v>2260</v>
      </c>
      <c r="CB18" s="16" t="s">
        <v>4261</v>
      </c>
      <c r="CC18" s="20">
        <v>0.95522779999999996</v>
      </c>
      <c r="CD18" s="16" t="s">
        <v>4260</v>
      </c>
      <c r="CE18" s="15">
        <v>3628</v>
      </c>
      <c r="CF18" s="16" t="s">
        <v>4261</v>
      </c>
      <c r="CG18" s="20">
        <v>0.80326549999999997</v>
      </c>
      <c r="CH18" s="16" t="s">
        <v>4260</v>
      </c>
      <c r="CI18" s="15">
        <v>1534</v>
      </c>
      <c r="CJ18" s="16" t="s">
        <v>4261</v>
      </c>
      <c r="CK18" s="20">
        <v>1.064954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19676.940432819996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13649</v>
      </c>
      <c r="H19" s="16" t="s">
        <v>4253</v>
      </c>
      <c r="I19" s="20">
        <v>1</v>
      </c>
      <c r="J19" s="16" t="s">
        <v>4252</v>
      </c>
      <c r="K19" s="15">
        <v>9933</v>
      </c>
      <c r="L19" s="16" t="s">
        <v>4253</v>
      </c>
      <c r="M19" s="20">
        <v>1</v>
      </c>
      <c r="N19" s="16" t="s">
        <v>4252</v>
      </c>
      <c r="O19" s="15">
        <v>4392</v>
      </c>
      <c r="P19" s="16" t="s">
        <v>4253</v>
      </c>
      <c r="Q19" s="20">
        <v>1</v>
      </c>
      <c r="R19" s="16" t="s">
        <v>4252</v>
      </c>
      <c r="S19" s="15">
        <v>3616</v>
      </c>
      <c r="T19" s="16" t="s">
        <v>4253</v>
      </c>
      <c r="U19" s="20">
        <v>1</v>
      </c>
      <c r="V19" s="16" t="s">
        <v>4252</v>
      </c>
      <c r="W19" s="15">
        <v>31590</v>
      </c>
      <c r="X19" s="16" t="s">
        <v>4252</v>
      </c>
      <c r="Y19" s="15">
        <v>31950</v>
      </c>
      <c r="Z19" s="16" t="s">
        <v>4254</v>
      </c>
      <c r="AA19" s="15">
        <v>14937</v>
      </c>
      <c r="AB19" s="16" t="s">
        <v>4255</v>
      </c>
      <c r="AC19" s="20">
        <v>1.031698</v>
      </c>
      <c r="AD19" s="16" t="s">
        <v>4254</v>
      </c>
      <c r="AE19" s="15">
        <v>7914</v>
      </c>
      <c r="AF19" s="16" t="s">
        <v>4255</v>
      </c>
      <c r="AG19" s="20">
        <v>1.0376719999999999</v>
      </c>
      <c r="AH19" s="16" t="s">
        <v>4254</v>
      </c>
      <c r="AI19" s="15">
        <v>2181</v>
      </c>
      <c r="AJ19" s="16" t="s">
        <v>4255</v>
      </c>
      <c r="AK19" s="20">
        <v>1.0755410000000001</v>
      </c>
      <c r="AL19" s="16" t="s">
        <v>4254</v>
      </c>
      <c r="AM19" s="15">
        <v>3576</v>
      </c>
      <c r="AN19" s="16" t="s">
        <v>4255</v>
      </c>
      <c r="AO19" s="20">
        <v>1.0322769999999999</v>
      </c>
      <c r="AP19" s="16" t="s">
        <v>4256</v>
      </c>
      <c r="AQ19" s="15">
        <v>16635</v>
      </c>
      <c r="AR19" s="16" t="s">
        <v>4257</v>
      </c>
      <c r="AS19" s="20">
        <v>1.038359</v>
      </c>
      <c r="AT19" s="16" t="s">
        <v>4256</v>
      </c>
      <c r="AU19" s="15">
        <v>6078</v>
      </c>
      <c r="AV19" s="16" t="s">
        <v>4257</v>
      </c>
      <c r="AW19" s="20">
        <v>0.95399330000000004</v>
      </c>
      <c r="AX19" s="16" t="s">
        <v>4256</v>
      </c>
      <c r="AY19" s="15">
        <v>2557</v>
      </c>
      <c r="AZ19" s="16" t="s">
        <v>4257</v>
      </c>
      <c r="BA19" s="20">
        <v>0.98826579999999997</v>
      </c>
      <c r="BB19" s="16" t="s">
        <v>4256</v>
      </c>
      <c r="BC19" s="15">
        <v>3673</v>
      </c>
      <c r="BD19" s="16" t="s">
        <v>4257</v>
      </c>
      <c r="BE19" s="20">
        <v>1.0273650000000001</v>
      </c>
      <c r="BF19" s="16" t="s">
        <v>4258</v>
      </c>
      <c r="BG19" s="15">
        <v>13573</v>
      </c>
      <c r="BH19" s="16" t="s">
        <v>4259</v>
      </c>
      <c r="BI19" s="20">
        <v>1.056006</v>
      </c>
      <c r="BJ19" s="16" t="s">
        <v>4258</v>
      </c>
      <c r="BK19" s="15">
        <v>6883</v>
      </c>
      <c r="BL19" s="16" t="s">
        <v>4259</v>
      </c>
      <c r="BM19" s="20">
        <v>0.92902090000000004</v>
      </c>
      <c r="BN19" s="16" t="s">
        <v>4258</v>
      </c>
      <c r="BO19" s="15">
        <v>3394</v>
      </c>
      <c r="BP19" s="16" t="s">
        <v>4259</v>
      </c>
      <c r="BQ19" s="20">
        <v>0.7997746</v>
      </c>
      <c r="BR19" s="16" t="s">
        <v>4258</v>
      </c>
      <c r="BS19" s="15">
        <v>2958</v>
      </c>
      <c r="BT19" s="16" t="s">
        <v>4259</v>
      </c>
      <c r="BU19" s="20">
        <v>1.0391090000000001</v>
      </c>
      <c r="BV19" s="16" t="s">
        <v>4260</v>
      </c>
      <c r="BW19" s="15">
        <v>13698</v>
      </c>
      <c r="BX19" s="16" t="s">
        <v>4261</v>
      </c>
      <c r="BY19" s="20">
        <v>1.081915</v>
      </c>
      <c r="BZ19" s="16" t="s">
        <v>4260</v>
      </c>
      <c r="CA19" s="15">
        <v>9392</v>
      </c>
      <c r="CB19" s="16" t="s">
        <v>4261</v>
      </c>
      <c r="CC19" s="20">
        <v>0.95522779999999996</v>
      </c>
      <c r="CD19" s="16" t="s">
        <v>4260</v>
      </c>
      <c r="CE19" s="15">
        <v>2853</v>
      </c>
      <c r="CF19" s="16" t="s">
        <v>4261</v>
      </c>
      <c r="CG19" s="20">
        <v>0.80326549999999997</v>
      </c>
      <c r="CH19" s="16" t="s">
        <v>4260</v>
      </c>
      <c r="CI19" s="15">
        <v>3500</v>
      </c>
      <c r="CJ19" s="16" t="s">
        <v>4261</v>
      </c>
      <c r="CK19" s="20">
        <v>1.064954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29389.626718239997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4574</v>
      </c>
      <c r="H20" s="16" t="s">
        <v>4253</v>
      </c>
      <c r="I20" s="20">
        <v>1</v>
      </c>
      <c r="J20" s="16" t="s">
        <v>4252</v>
      </c>
      <c r="K20" s="15">
        <v>3347</v>
      </c>
      <c r="L20" s="16" t="s">
        <v>4253</v>
      </c>
      <c r="M20" s="20">
        <v>1</v>
      </c>
      <c r="N20" s="16" t="s">
        <v>4252</v>
      </c>
      <c r="O20" s="15">
        <v>1045</v>
      </c>
      <c r="P20" s="16" t="s">
        <v>4253</v>
      </c>
      <c r="Q20" s="20">
        <v>1</v>
      </c>
      <c r="R20" s="16" t="s">
        <v>4252</v>
      </c>
      <c r="S20" s="15">
        <v>748</v>
      </c>
      <c r="T20" s="16" t="s">
        <v>4253</v>
      </c>
      <c r="U20" s="20">
        <v>1</v>
      </c>
      <c r="V20" s="16" t="s">
        <v>4252</v>
      </c>
      <c r="W20" s="15">
        <v>9714</v>
      </c>
      <c r="X20" s="16" t="s">
        <v>4252</v>
      </c>
      <c r="Y20" s="15">
        <v>9714</v>
      </c>
      <c r="Z20" s="16" t="s">
        <v>4254</v>
      </c>
      <c r="AA20" s="15">
        <v>4801</v>
      </c>
      <c r="AB20" s="16" t="s">
        <v>4255</v>
      </c>
      <c r="AC20" s="20">
        <v>1.031698</v>
      </c>
      <c r="AD20" s="16" t="s">
        <v>4254</v>
      </c>
      <c r="AE20" s="15">
        <v>2672</v>
      </c>
      <c r="AF20" s="16" t="s">
        <v>4255</v>
      </c>
      <c r="AG20" s="20">
        <v>1.0376719999999999</v>
      </c>
      <c r="AH20" s="16" t="s">
        <v>4254</v>
      </c>
      <c r="AI20" s="15">
        <v>639</v>
      </c>
      <c r="AJ20" s="16" t="s">
        <v>4255</v>
      </c>
      <c r="AK20" s="20">
        <v>1.0755410000000001</v>
      </c>
      <c r="AL20" s="16" t="s">
        <v>4254</v>
      </c>
      <c r="AM20" s="15">
        <v>781</v>
      </c>
      <c r="AN20" s="16" t="s">
        <v>4255</v>
      </c>
      <c r="AO20" s="20">
        <v>1.0322769999999999</v>
      </c>
      <c r="AP20" s="16" t="s">
        <v>4256</v>
      </c>
      <c r="AQ20" s="15">
        <v>5355</v>
      </c>
      <c r="AR20" s="16" t="s">
        <v>4257</v>
      </c>
      <c r="AS20" s="20">
        <v>1.038359</v>
      </c>
      <c r="AT20" s="16" t="s">
        <v>4256</v>
      </c>
      <c r="AU20" s="15">
        <v>1910</v>
      </c>
      <c r="AV20" s="16" t="s">
        <v>4257</v>
      </c>
      <c r="AW20" s="20">
        <v>0.95399330000000004</v>
      </c>
      <c r="AX20" s="16" t="s">
        <v>4256</v>
      </c>
      <c r="AY20" s="15">
        <v>488</v>
      </c>
      <c r="AZ20" s="16" t="s">
        <v>4257</v>
      </c>
      <c r="BA20" s="20">
        <v>0.98826579999999997</v>
      </c>
      <c r="BB20" s="16" t="s">
        <v>4256</v>
      </c>
      <c r="BC20" s="15">
        <v>882</v>
      </c>
      <c r="BD20" s="16" t="s">
        <v>4257</v>
      </c>
      <c r="BE20" s="20">
        <v>1.0273650000000001</v>
      </c>
      <c r="BF20" s="16" t="s">
        <v>4258</v>
      </c>
      <c r="BG20" s="15">
        <v>4382</v>
      </c>
      <c r="BH20" s="16" t="s">
        <v>4259</v>
      </c>
      <c r="BI20" s="20">
        <v>1.056006</v>
      </c>
      <c r="BJ20" s="16" t="s">
        <v>4258</v>
      </c>
      <c r="BK20" s="15">
        <v>2439</v>
      </c>
      <c r="BL20" s="16" t="s">
        <v>4259</v>
      </c>
      <c r="BM20" s="20">
        <v>0.92902090000000004</v>
      </c>
      <c r="BN20" s="16" t="s">
        <v>4258</v>
      </c>
      <c r="BO20" s="15">
        <v>386</v>
      </c>
      <c r="BP20" s="16" t="s">
        <v>4259</v>
      </c>
      <c r="BQ20" s="20">
        <v>0.7997746</v>
      </c>
      <c r="BR20" s="16" t="s">
        <v>4258</v>
      </c>
      <c r="BS20" s="15">
        <v>566</v>
      </c>
      <c r="BT20" s="16" t="s">
        <v>4259</v>
      </c>
      <c r="BU20" s="20">
        <v>1.0391090000000001</v>
      </c>
      <c r="BV20" s="16" t="s">
        <v>4260</v>
      </c>
      <c r="BW20" s="15">
        <v>4123</v>
      </c>
      <c r="BX20" s="16" t="s">
        <v>4261</v>
      </c>
      <c r="BY20" s="20">
        <v>1.081915</v>
      </c>
      <c r="BZ20" s="16" t="s">
        <v>4260</v>
      </c>
      <c r="CA20" s="15">
        <v>3014</v>
      </c>
      <c r="CB20" s="16" t="s">
        <v>4261</v>
      </c>
      <c r="CC20" s="20">
        <v>0.95522779999999996</v>
      </c>
      <c r="CD20" s="16" t="s">
        <v>4260</v>
      </c>
      <c r="CE20" s="15">
        <v>537</v>
      </c>
      <c r="CF20" s="16" t="s">
        <v>4261</v>
      </c>
      <c r="CG20" s="20">
        <v>0.80326549999999997</v>
      </c>
      <c r="CH20" s="16" t="s">
        <v>4260</v>
      </c>
      <c r="CI20" s="15">
        <v>710</v>
      </c>
      <c r="CJ20" s="16" t="s">
        <v>4261</v>
      </c>
      <c r="CK20" s="20">
        <v>1.064954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8804.3364021599973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249649</v>
      </c>
      <c r="H21" s="16" t="s">
        <v>4253</v>
      </c>
      <c r="I21" s="20">
        <v>1</v>
      </c>
      <c r="J21" s="16" t="s">
        <v>4252</v>
      </c>
      <c r="K21" s="15">
        <v>61908</v>
      </c>
      <c r="L21" s="16" t="s">
        <v>4253</v>
      </c>
      <c r="M21" s="20">
        <v>1</v>
      </c>
      <c r="N21" s="16" t="s">
        <v>4252</v>
      </c>
      <c r="O21" s="15">
        <v>131907</v>
      </c>
      <c r="P21" s="16" t="s">
        <v>4253</v>
      </c>
      <c r="Q21" s="20">
        <v>1</v>
      </c>
      <c r="R21" s="16" t="s">
        <v>4252</v>
      </c>
      <c r="S21" s="15">
        <v>18736</v>
      </c>
      <c r="T21" s="16" t="s">
        <v>4253</v>
      </c>
      <c r="U21" s="20">
        <v>1</v>
      </c>
      <c r="V21" s="16" t="s">
        <v>4252</v>
      </c>
      <c r="W21" s="15">
        <v>462200</v>
      </c>
      <c r="X21" s="16" t="s">
        <v>4252</v>
      </c>
      <c r="Y21" s="15">
        <v>468181</v>
      </c>
      <c r="Z21" s="16" t="s">
        <v>4254</v>
      </c>
      <c r="AA21" s="15">
        <v>257684</v>
      </c>
      <c r="AB21" s="16" t="s">
        <v>4255</v>
      </c>
      <c r="AC21" s="20">
        <v>1.031698</v>
      </c>
      <c r="AD21" s="16" t="s">
        <v>4254</v>
      </c>
      <c r="AE21" s="15">
        <v>52949</v>
      </c>
      <c r="AF21" s="16" t="s">
        <v>4255</v>
      </c>
      <c r="AG21" s="20">
        <v>1.0376719999999999</v>
      </c>
      <c r="AH21" s="16" t="s">
        <v>4254</v>
      </c>
      <c r="AI21" s="15">
        <v>125692</v>
      </c>
      <c r="AJ21" s="16" t="s">
        <v>4255</v>
      </c>
      <c r="AK21" s="20">
        <v>1.0755410000000001</v>
      </c>
      <c r="AL21" s="16" t="s">
        <v>4254</v>
      </c>
      <c r="AM21" s="15">
        <v>20716</v>
      </c>
      <c r="AN21" s="16" t="s">
        <v>4255</v>
      </c>
      <c r="AO21" s="20">
        <v>1.0322769999999999</v>
      </c>
      <c r="AP21" s="16" t="s">
        <v>4256</v>
      </c>
      <c r="AQ21" s="15">
        <v>260184</v>
      </c>
      <c r="AR21" s="16" t="s">
        <v>4257</v>
      </c>
      <c r="AS21" s="20">
        <v>1.038359</v>
      </c>
      <c r="AT21" s="16" t="s">
        <v>4256</v>
      </c>
      <c r="AU21" s="15">
        <v>54399</v>
      </c>
      <c r="AV21" s="16" t="s">
        <v>4257</v>
      </c>
      <c r="AW21" s="20">
        <v>0.95399330000000004</v>
      </c>
      <c r="AX21" s="16" t="s">
        <v>4256</v>
      </c>
      <c r="AY21" s="15">
        <v>124527</v>
      </c>
      <c r="AZ21" s="16" t="s">
        <v>4257</v>
      </c>
      <c r="BA21" s="20">
        <v>0.98826579999999997</v>
      </c>
      <c r="BB21" s="16" t="s">
        <v>4256</v>
      </c>
      <c r="BC21" s="15">
        <v>18488</v>
      </c>
      <c r="BD21" s="16" t="s">
        <v>4257</v>
      </c>
      <c r="BE21" s="20">
        <v>1.0273650000000001</v>
      </c>
      <c r="BF21" s="16" t="s">
        <v>4258</v>
      </c>
      <c r="BG21" s="15">
        <v>249027</v>
      </c>
      <c r="BH21" s="16" t="s">
        <v>4259</v>
      </c>
      <c r="BI21" s="20">
        <v>1.056006</v>
      </c>
      <c r="BJ21" s="16" t="s">
        <v>4258</v>
      </c>
      <c r="BK21" s="15">
        <v>65062</v>
      </c>
      <c r="BL21" s="16" t="s">
        <v>4259</v>
      </c>
      <c r="BM21" s="20">
        <v>0.92902090000000004</v>
      </c>
      <c r="BN21" s="16" t="s">
        <v>4258</v>
      </c>
      <c r="BO21" s="15">
        <v>131265</v>
      </c>
      <c r="BP21" s="16" t="s">
        <v>4259</v>
      </c>
      <c r="BQ21" s="20">
        <v>0.7997746</v>
      </c>
      <c r="BR21" s="16" t="s">
        <v>4258</v>
      </c>
      <c r="BS21" s="15">
        <v>21462</v>
      </c>
      <c r="BT21" s="16" t="s">
        <v>4259</v>
      </c>
      <c r="BU21" s="20">
        <v>1.0391090000000001</v>
      </c>
      <c r="BV21" s="16" t="s">
        <v>4260</v>
      </c>
      <c r="BW21" s="15">
        <v>223010</v>
      </c>
      <c r="BX21" s="16" t="s">
        <v>4261</v>
      </c>
      <c r="BY21" s="20">
        <v>1.081915</v>
      </c>
      <c r="BZ21" s="16" t="s">
        <v>4260</v>
      </c>
      <c r="CA21" s="15">
        <v>60582</v>
      </c>
      <c r="CB21" s="16" t="s">
        <v>4261</v>
      </c>
      <c r="CC21" s="20">
        <v>0.95522779999999996</v>
      </c>
      <c r="CD21" s="16" t="s">
        <v>4260</v>
      </c>
      <c r="CE21" s="15">
        <v>111941</v>
      </c>
      <c r="CF21" s="16" t="s">
        <v>4261</v>
      </c>
      <c r="CG21" s="20">
        <v>0.80326549999999997</v>
      </c>
      <c r="CH21" s="16" t="s">
        <v>4260</v>
      </c>
      <c r="CI21" s="15">
        <v>14826</v>
      </c>
      <c r="CJ21" s="16" t="s">
        <v>4261</v>
      </c>
      <c r="CK21" s="20">
        <v>1.064954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451848.85021944001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81252</v>
      </c>
      <c r="H22" s="16" t="s">
        <v>4253</v>
      </c>
      <c r="I22" s="20">
        <v>1</v>
      </c>
      <c r="J22" s="16" t="s">
        <v>4252</v>
      </c>
      <c r="K22" s="15">
        <v>19245</v>
      </c>
      <c r="L22" s="16" t="s">
        <v>4253</v>
      </c>
      <c r="M22" s="20">
        <v>1</v>
      </c>
      <c r="N22" s="16" t="s">
        <v>4252</v>
      </c>
      <c r="O22" s="15">
        <v>25416</v>
      </c>
      <c r="P22" s="16" t="s">
        <v>4253</v>
      </c>
      <c r="Q22" s="20">
        <v>1</v>
      </c>
      <c r="R22" s="16" t="s">
        <v>4252</v>
      </c>
      <c r="S22" s="15">
        <v>5480</v>
      </c>
      <c r="T22" s="16" t="s">
        <v>4253</v>
      </c>
      <c r="U22" s="20">
        <v>1</v>
      </c>
      <c r="V22" s="16" t="s">
        <v>4252</v>
      </c>
      <c r="W22" s="15">
        <v>131393</v>
      </c>
      <c r="X22" s="16" t="s">
        <v>4252</v>
      </c>
      <c r="Y22" s="15">
        <v>131403</v>
      </c>
      <c r="Z22" s="16" t="s">
        <v>4254</v>
      </c>
      <c r="AA22" s="15">
        <v>78424</v>
      </c>
      <c r="AB22" s="16" t="s">
        <v>4255</v>
      </c>
      <c r="AC22" s="20">
        <v>1.031698</v>
      </c>
      <c r="AD22" s="16" t="s">
        <v>4254</v>
      </c>
      <c r="AE22" s="15">
        <v>16085</v>
      </c>
      <c r="AF22" s="16" t="s">
        <v>4255</v>
      </c>
      <c r="AG22" s="20">
        <v>1.0376719999999999</v>
      </c>
      <c r="AH22" s="16" t="s">
        <v>4254</v>
      </c>
      <c r="AI22" s="15">
        <v>20700</v>
      </c>
      <c r="AJ22" s="16" t="s">
        <v>4255</v>
      </c>
      <c r="AK22" s="20">
        <v>1.0755410000000001</v>
      </c>
      <c r="AL22" s="16" t="s">
        <v>4254</v>
      </c>
      <c r="AM22" s="15">
        <v>5708</v>
      </c>
      <c r="AN22" s="16" t="s">
        <v>4255</v>
      </c>
      <c r="AO22" s="20">
        <v>1.0322769999999999</v>
      </c>
      <c r="AP22" s="16" t="s">
        <v>4256</v>
      </c>
      <c r="AQ22" s="15">
        <v>78955</v>
      </c>
      <c r="AR22" s="16" t="s">
        <v>4257</v>
      </c>
      <c r="AS22" s="20">
        <v>1.038359</v>
      </c>
      <c r="AT22" s="16" t="s">
        <v>4256</v>
      </c>
      <c r="AU22" s="15">
        <v>16323</v>
      </c>
      <c r="AV22" s="16" t="s">
        <v>4257</v>
      </c>
      <c r="AW22" s="20">
        <v>0.95399330000000004</v>
      </c>
      <c r="AX22" s="16" t="s">
        <v>4256</v>
      </c>
      <c r="AY22" s="15">
        <v>21498</v>
      </c>
      <c r="AZ22" s="16" t="s">
        <v>4257</v>
      </c>
      <c r="BA22" s="20">
        <v>0.98826579999999997</v>
      </c>
      <c r="BB22" s="16" t="s">
        <v>4256</v>
      </c>
      <c r="BC22" s="15">
        <v>5148</v>
      </c>
      <c r="BD22" s="16" t="s">
        <v>4257</v>
      </c>
      <c r="BE22" s="20">
        <v>1.0273650000000001</v>
      </c>
      <c r="BF22" s="16" t="s">
        <v>4258</v>
      </c>
      <c r="BG22" s="15">
        <v>76052</v>
      </c>
      <c r="BH22" s="16" t="s">
        <v>4259</v>
      </c>
      <c r="BI22" s="20">
        <v>1.056006</v>
      </c>
      <c r="BJ22" s="16" t="s">
        <v>4258</v>
      </c>
      <c r="BK22" s="15">
        <v>20347</v>
      </c>
      <c r="BL22" s="16" t="s">
        <v>4259</v>
      </c>
      <c r="BM22" s="20">
        <v>0.92902090000000004</v>
      </c>
      <c r="BN22" s="16" t="s">
        <v>4258</v>
      </c>
      <c r="BO22" s="15">
        <v>22455</v>
      </c>
      <c r="BP22" s="16" t="s">
        <v>4259</v>
      </c>
      <c r="BQ22" s="20">
        <v>0.7997746</v>
      </c>
      <c r="BR22" s="16" t="s">
        <v>4258</v>
      </c>
      <c r="BS22" s="15">
        <v>5972</v>
      </c>
      <c r="BT22" s="16" t="s">
        <v>4259</v>
      </c>
      <c r="BU22" s="20">
        <v>1.0391090000000001</v>
      </c>
      <c r="BV22" s="16" t="s">
        <v>4260</v>
      </c>
      <c r="BW22" s="15">
        <v>68740</v>
      </c>
      <c r="BX22" s="16" t="s">
        <v>4261</v>
      </c>
      <c r="BY22" s="20">
        <v>1.081915</v>
      </c>
      <c r="BZ22" s="16" t="s">
        <v>4260</v>
      </c>
      <c r="CA22" s="15">
        <v>18476</v>
      </c>
      <c r="CB22" s="16" t="s">
        <v>4261</v>
      </c>
      <c r="CC22" s="20">
        <v>0.95522779999999996</v>
      </c>
      <c r="CD22" s="16" t="s">
        <v>4260</v>
      </c>
      <c r="CE22" s="15">
        <v>18222</v>
      </c>
      <c r="CF22" s="16" t="s">
        <v>4261</v>
      </c>
      <c r="CG22" s="20">
        <v>0.80326549999999997</v>
      </c>
      <c r="CH22" s="16" t="s">
        <v>4260</v>
      </c>
      <c r="CI22" s="15">
        <v>4179</v>
      </c>
      <c r="CJ22" s="16" t="s">
        <v>4261</v>
      </c>
      <c r="CK22" s="20">
        <v>1.064954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123145.17627048001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49168</v>
      </c>
      <c r="H23" s="16" t="s">
        <v>4253</v>
      </c>
      <c r="I23" s="20">
        <v>1</v>
      </c>
      <c r="J23" s="16" t="s">
        <v>4252</v>
      </c>
      <c r="K23" s="15">
        <v>3935</v>
      </c>
      <c r="L23" s="16" t="s">
        <v>4253</v>
      </c>
      <c r="M23" s="20">
        <v>1</v>
      </c>
      <c r="N23" s="16" t="s">
        <v>4252</v>
      </c>
      <c r="O23" s="15">
        <v>22960</v>
      </c>
      <c r="P23" s="16" t="s">
        <v>4253</v>
      </c>
      <c r="Q23" s="20">
        <v>1</v>
      </c>
      <c r="R23" s="16" t="s">
        <v>4252</v>
      </c>
      <c r="S23" s="15">
        <v>1335</v>
      </c>
      <c r="T23" s="16" t="s">
        <v>4253</v>
      </c>
      <c r="U23" s="20">
        <v>1</v>
      </c>
      <c r="V23" s="16" t="s">
        <v>4252</v>
      </c>
      <c r="W23" s="15">
        <v>77398</v>
      </c>
      <c r="X23" s="16" t="s">
        <v>4252</v>
      </c>
      <c r="Y23" s="15">
        <v>77485</v>
      </c>
      <c r="Z23" s="16" t="s">
        <v>4254</v>
      </c>
      <c r="AA23" s="15">
        <v>49102</v>
      </c>
      <c r="AB23" s="16" t="s">
        <v>4255</v>
      </c>
      <c r="AC23" s="20">
        <v>1.031698</v>
      </c>
      <c r="AD23" s="16" t="s">
        <v>4254</v>
      </c>
      <c r="AE23" s="15">
        <v>4979</v>
      </c>
      <c r="AF23" s="16" t="s">
        <v>4255</v>
      </c>
      <c r="AG23" s="20">
        <v>1.0376719999999999</v>
      </c>
      <c r="AH23" s="16" t="s">
        <v>4254</v>
      </c>
      <c r="AI23" s="15">
        <v>21178</v>
      </c>
      <c r="AJ23" s="16" t="s">
        <v>4255</v>
      </c>
      <c r="AK23" s="20">
        <v>1.0755410000000001</v>
      </c>
      <c r="AL23" s="16" t="s">
        <v>4254</v>
      </c>
      <c r="AM23" s="15">
        <v>2148</v>
      </c>
      <c r="AN23" s="16" t="s">
        <v>4255</v>
      </c>
      <c r="AO23" s="20">
        <v>1.0322769999999999</v>
      </c>
      <c r="AP23" s="16" t="s">
        <v>4256</v>
      </c>
      <c r="AQ23" s="15">
        <v>32800</v>
      </c>
      <c r="AR23" s="16" t="s">
        <v>4257</v>
      </c>
      <c r="AS23" s="20">
        <v>1.038359</v>
      </c>
      <c r="AT23" s="16" t="s">
        <v>4256</v>
      </c>
      <c r="AU23" s="15">
        <v>8017</v>
      </c>
      <c r="AV23" s="16" t="s">
        <v>4257</v>
      </c>
      <c r="AW23" s="20">
        <v>0.95399330000000004</v>
      </c>
      <c r="AX23" s="16" t="s">
        <v>4256</v>
      </c>
      <c r="AY23" s="15">
        <v>16694</v>
      </c>
      <c r="AZ23" s="16" t="s">
        <v>4257</v>
      </c>
      <c r="BA23" s="20">
        <v>0.98826579999999997</v>
      </c>
      <c r="BB23" s="16" t="s">
        <v>4256</v>
      </c>
      <c r="BC23" s="15">
        <v>2336</v>
      </c>
      <c r="BD23" s="16" t="s">
        <v>4257</v>
      </c>
      <c r="BE23" s="20">
        <v>1.0273650000000001</v>
      </c>
      <c r="BF23" s="16" t="s">
        <v>4258</v>
      </c>
      <c r="BG23" s="15">
        <v>24425</v>
      </c>
      <c r="BH23" s="16" t="s">
        <v>4259</v>
      </c>
      <c r="BI23" s="20">
        <v>1.056006</v>
      </c>
      <c r="BJ23" s="16" t="s">
        <v>4258</v>
      </c>
      <c r="BK23" s="15">
        <v>5239</v>
      </c>
      <c r="BL23" s="16" t="s">
        <v>4259</v>
      </c>
      <c r="BM23" s="20">
        <v>0.92902090000000004</v>
      </c>
      <c r="BN23" s="16" t="s">
        <v>4258</v>
      </c>
      <c r="BO23" s="15">
        <v>18228</v>
      </c>
      <c r="BP23" s="16" t="s">
        <v>4259</v>
      </c>
      <c r="BQ23" s="20">
        <v>0.7997746</v>
      </c>
      <c r="BR23" s="16" t="s">
        <v>4258</v>
      </c>
      <c r="BS23" s="15">
        <v>2380</v>
      </c>
      <c r="BT23" s="16" t="s">
        <v>4259</v>
      </c>
      <c r="BU23" s="20">
        <v>1.0391090000000001</v>
      </c>
      <c r="BV23" s="16" t="s">
        <v>4260</v>
      </c>
      <c r="BW23" s="15">
        <v>21802</v>
      </c>
      <c r="BX23" s="16" t="s">
        <v>4261</v>
      </c>
      <c r="BY23" s="20">
        <v>1.081915</v>
      </c>
      <c r="BZ23" s="16" t="s">
        <v>4260</v>
      </c>
      <c r="CA23" s="15">
        <v>6120</v>
      </c>
      <c r="CB23" s="16" t="s">
        <v>4261</v>
      </c>
      <c r="CC23" s="20">
        <v>0.95522779999999996</v>
      </c>
      <c r="CD23" s="16" t="s">
        <v>4260</v>
      </c>
      <c r="CE23" s="15">
        <v>18228</v>
      </c>
      <c r="CF23" s="16" t="s">
        <v>4261</v>
      </c>
      <c r="CG23" s="20">
        <v>0.80326549999999997</v>
      </c>
      <c r="CH23" s="16" t="s">
        <v>4260</v>
      </c>
      <c r="CI23" s="15">
        <v>2272</v>
      </c>
      <c r="CJ23" s="16" t="s">
        <v>4261</v>
      </c>
      <c r="CK23" s="20">
        <v>1.064954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62605.875526240015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15084</v>
      </c>
      <c r="H24" s="16" t="s">
        <v>4253</v>
      </c>
      <c r="I24" s="20">
        <v>1</v>
      </c>
      <c r="J24" s="16" t="s">
        <v>4252</v>
      </c>
      <c r="K24" s="15">
        <v>831</v>
      </c>
      <c r="L24" s="16" t="s">
        <v>4253</v>
      </c>
      <c r="M24" s="20">
        <v>1</v>
      </c>
      <c r="N24" s="16" t="s">
        <v>4252</v>
      </c>
      <c r="O24" s="15">
        <v>5352</v>
      </c>
      <c r="P24" s="16" t="s">
        <v>4253</v>
      </c>
      <c r="Q24" s="20">
        <v>1</v>
      </c>
      <c r="R24" s="16" t="s">
        <v>4252</v>
      </c>
      <c r="S24" s="15">
        <v>126</v>
      </c>
      <c r="T24" s="16" t="s">
        <v>4253</v>
      </c>
      <c r="U24" s="20">
        <v>1</v>
      </c>
      <c r="V24" s="16" t="s">
        <v>4252</v>
      </c>
      <c r="W24" s="15">
        <v>21393</v>
      </c>
      <c r="X24" s="16" t="s">
        <v>4252</v>
      </c>
      <c r="Y24" s="15">
        <v>21393</v>
      </c>
      <c r="Z24" s="16" t="s">
        <v>4254</v>
      </c>
      <c r="AA24" s="15">
        <v>14901</v>
      </c>
      <c r="AB24" s="16" t="s">
        <v>4255</v>
      </c>
      <c r="AC24" s="20">
        <v>1.031698</v>
      </c>
      <c r="AD24" s="16" t="s">
        <v>4254</v>
      </c>
      <c r="AE24" s="15">
        <v>547</v>
      </c>
      <c r="AF24" s="16" t="s">
        <v>4255</v>
      </c>
      <c r="AG24" s="20">
        <v>1.0376719999999999</v>
      </c>
      <c r="AH24" s="16" t="s">
        <v>4254</v>
      </c>
      <c r="AI24" s="15">
        <v>5292</v>
      </c>
      <c r="AJ24" s="16" t="s">
        <v>4255</v>
      </c>
      <c r="AK24" s="20">
        <v>1.0755410000000001</v>
      </c>
      <c r="AL24" s="16" t="s">
        <v>4254</v>
      </c>
      <c r="AM24" s="15">
        <v>321</v>
      </c>
      <c r="AN24" s="16" t="s">
        <v>4255</v>
      </c>
      <c r="AO24" s="20">
        <v>1.0322769999999999</v>
      </c>
      <c r="AP24" s="16" t="s">
        <v>4256</v>
      </c>
      <c r="AQ24" s="15">
        <v>8984</v>
      </c>
      <c r="AR24" s="16" t="s">
        <v>4257</v>
      </c>
      <c r="AS24" s="20">
        <v>1.038359</v>
      </c>
      <c r="AT24" s="16" t="s">
        <v>4256</v>
      </c>
      <c r="AU24" s="15">
        <v>531</v>
      </c>
      <c r="AV24" s="16" t="s">
        <v>4257</v>
      </c>
      <c r="AW24" s="20">
        <v>0.95399330000000004</v>
      </c>
      <c r="AX24" s="16" t="s">
        <v>4256</v>
      </c>
      <c r="AY24" s="15">
        <v>4106</v>
      </c>
      <c r="AZ24" s="16" t="s">
        <v>4257</v>
      </c>
      <c r="BA24" s="20">
        <v>0.98826579999999997</v>
      </c>
      <c r="BB24" s="16" t="s">
        <v>4256</v>
      </c>
      <c r="BC24" s="15">
        <v>256</v>
      </c>
      <c r="BD24" s="16" t="s">
        <v>4257</v>
      </c>
      <c r="BE24" s="20">
        <v>1.0273650000000001</v>
      </c>
      <c r="BF24" s="16" t="s">
        <v>4258</v>
      </c>
      <c r="BG24" s="15">
        <v>6466</v>
      </c>
      <c r="BH24" s="16" t="s">
        <v>4259</v>
      </c>
      <c r="BI24" s="20">
        <v>1.056006</v>
      </c>
      <c r="BJ24" s="16" t="s">
        <v>4258</v>
      </c>
      <c r="BK24" s="15">
        <v>701</v>
      </c>
      <c r="BL24" s="16" t="s">
        <v>4259</v>
      </c>
      <c r="BM24" s="20">
        <v>0.92902090000000004</v>
      </c>
      <c r="BN24" s="16" t="s">
        <v>4258</v>
      </c>
      <c r="BO24" s="15">
        <v>4708</v>
      </c>
      <c r="BP24" s="16" t="s">
        <v>4259</v>
      </c>
      <c r="BQ24" s="20">
        <v>0.7997746</v>
      </c>
      <c r="BR24" s="16" t="s">
        <v>4258</v>
      </c>
      <c r="BS24" s="15">
        <v>432</v>
      </c>
      <c r="BT24" s="16" t="s">
        <v>4259</v>
      </c>
      <c r="BU24" s="20">
        <v>1.0391090000000001</v>
      </c>
      <c r="BV24" s="16" t="s">
        <v>4260</v>
      </c>
      <c r="BW24" s="15">
        <v>5822</v>
      </c>
      <c r="BX24" s="16" t="s">
        <v>4261</v>
      </c>
      <c r="BY24" s="20">
        <v>1.081915</v>
      </c>
      <c r="BZ24" s="16" t="s">
        <v>4260</v>
      </c>
      <c r="CA24" s="15">
        <v>771</v>
      </c>
      <c r="CB24" s="16" t="s">
        <v>4261</v>
      </c>
      <c r="CC24" s="20">
        <v>0.95522779999999996</v>
      </c>
      <c r="CD24" s="16" t="s">
        <v>4260</v>
      </c>
      <c r="CE24" s="15">
        <v>5025</v>
      </c>
      <c r="CF24" s="16" t="s">
        <v>4261</v>
      </c>
      <c r="CG24" s="20">
        <v>0.80326549999999997</v>
      </c>
      <c r="CH24" s="16" t="s">
        <v>4260</v>
      </c>
      <c r="CI24" s="15">
        <v>216</v>
      </c>
      <c r="CJ24" s="16" t="s">
        <v>4261</v>
      </c>
      <c r="CK24" s="20">
        <v>1.064954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16101.703240220004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1681</v>
      </c>
      <c r="H25" s="16" t="s">
        <v>4253</v>
      </c>
      <c r="I25" s="20">
        <v>1</v>
      </c>
      <c r="J25" s="16" t="s">
        <v>4252</v>
      </c>
      <c r="K25" s="15">
        <v>156</v>
      </c>
      <c r="L25" s="16" t="s">
        <v>4253</v>
      </c>
      <c r="M25" s="20">
        <v>1</v>
      </c>
      <c r="N25" s="16" t="s">
        <v>4252</v>
      </c>
      <c r="O25" s="15">
        <v>496</v>
      </c>
      <c r="P25" s="16" t="s">
        <v>4253</v>
      </c>
      <c r="Q25" s="20">
        <v>1</v>
      </c>
      <c r="R25" s="16" t="s">
        <v>4252</v>
      </c>
      <c r="S25" s="15">
        <v>-12</v>
      </c>
      <c r="T25" s="16" t="s">
        <v>4253</v>
      </c>
      <c r="U25" s="20">
        <v>1</v>
      </c>
      <c r="V25" s="16" t="s">
        <v>4252</v>
      </c>
      <c r="W25" s="15">
        <v>2321</v>
      </c>
      <c r="X25" s="16" t="s">
        <v>4252</v>
      </c>
      <c r="Y25" s="15">
        <v>2364</v>
      </c>
      <c r="Z25" s="16" t="s">
        <v>4254</v>
      </c>
      <c r="AA25" s="15">
        <v>2340</v>
      </c>
      <c r="AB25" s="16" t="s">
        <v>4255</v>
      </c>
      <c r="AC25" s="20">
        <v>1.031698</v>
      </c>
      <c r="AD25" s="16" t="s">
        <v>4254</v>
      </c>
      <c r="AE25" s="15">
        <v>26</v>
      </c>
      <c r="AF25" s="16" t="s">
        <v>4255</v>
      </c>
      <c r="AG25" s="20">
        <v>1.0376719999999999</v>
      </c>
      <c r="AH25" s="16" t="s">
        <v>4254</v>
      </c>
      <c r="AI25" s="15">
        <v>196</v>
      </c>
      <c r="AJ25" s="16" t="s">
        <v>4255</v>
      </c>
      <c r="AK25" s="20">
        <v>1.0755410000000001</v>
      </c>
      <c r="AL25" s="16" t="s">
        <v>4254</v>
      </c>
      <c r="AM25" s="15">
        <v>1</v>
      </c>
      <c r="AN25" s="16" t="s">
        <v>4255</v>
      </c>
      <c r="AO25" s="20">
        <v>1.0322769999999999</v>
      </c>
      <c r="AP25" s="16" t="s">
        <v>4256</v>
      </c>
      <c r="AQ25" s="15">
        <v>2615</v>
      </c>
      <c r="AR25" s="16" t="s">
        <v>4257</v>
      </c>
      <c r="AS25" s="20">
        <v>1.038359</v>
      </c>
      <c r="AT25" s="16" t="s">
        <v>4256</v>
      </c>
      <c r="AU25" s="15">
        <v>82</v>
      </c>
      <c r="AV25" s="16" t="s">
        <v>4257</v>
      </c>
      <c r="AW25" s="20">
        <v>0.95399330000000004</v>
      </c>
      <c r="AX25" s="16" t="s">
        <v>4256</v>
      </c>
      <c r="AY25" s="15">
        <v>110</v>
      </c>
      <c r="AZ25" s="16" t="s">
        <v>4257</v>
      </c>
      <c r="BA25" s="20">
        <v>0.98826579999999997</v>
      </c>
      <c r="BB25" s="16" t="s">
        <v>4256</v>
      </c>
      <c r="BC25" s="15">
        <v>1</v>
      </c>
      <c r="BD25" s="16" t="s">
        <v>4257</v>
      </c>
      <c r="BE25" s="20">
        <v>1.0273650000000001</v>
      </c>
      <c r="BF25" s="16" t="s">
        <v>4258</v>
      </c>
      <c r="BG25" s="15">
        <v>2605</v>
      </c>
      <c r="BH25" s="16" t="s">
        <v>4259</v>
      </c>
      <c r="BI25" s="20">
        <v>1.056006</v>
      </c>
      <c r="BJ25" s="16" t="s">
        <v>4258</v>
      </c>
      <c r="BK25" s="15">
        <v>160</v>
      </c>
      <c r="BL25" s="16" t="s">
        <v>4259</v>
      </c>
      <c r="BM25" s="20">
        <v>0.92902090000000004</v>
      </c>
      <c r="BN25" s="16" t="s">
        <v>4258</v>
      </c>
      <c r="BO25" s="15">
        <v>234</v>
      </c>
      <c r="BP25" s="16" t="s">
        <v>4259</v>
      </c>
      <c r="BQ25" s="20">
        <v>0.7997746</v>
      </c>
      <c r="BR25" s="16" t="s">
        <v>4258</v>
      </c>
      <c r="BS25" s="15">
        <v>11</v>
      </c>
      <c r="BT25" s="16" t="s">
        <v>4259</v>
      </c>
      <c r="BU25" s="20">
        <v>1.0391090000000001</v>
      </c>
      <c r="BV25" s="16" t="s">
        <v>4260</v>
      </c>
      <c r="BW25" s="15">
        <v>2303</v>
      </c>
      <c r="BX25" s="16" t="s">
        <v>4261</v>
      </c>
      <c r="BY25" s="20">
        <v>1.081915</v>
      </c>
      <c r="BZ25" s="16" t="s">
        <v>4260</v>
      </c>
      <c r="CA25" s="15">
        <v>-28</v>
      </c>
      <c r="CB25" s="16" t="s">
        <v>4261</v>
      </c>
      <c r="CC25" s="20">
        <v>0.95522779999999996</v>
      </c>
      <c r="CD25" s="16" t="s">
        <v>4260</v>
      </c>
      <c r="CE25" s="15">
        <v>368</v>
      </c>
      <c r="CF25" s="16" t="s">
        <v>4261</v>
      </c>
      <c r="CG25" s="20">
        <v>0.80326549999999997</v>
      </c>
      <c r="CH25" s="16" t="s">
        <v>4260</v>
      </c>
      <c r="CI25" s="15">
        <v>170</v>
      </c>
      <c r="CJ25" s="16" t="s">
        <v>4261</v>
      </c>
      <c r="CK25" s="20">
        <v>1.064954</v>
      </c>
      <c r="CL25" s="16" t="s">
        <v>4279</v>
      </c>
      <c r="CM25" s="15">
        <f>SUM(A2L118C10)/A2L118C1</f>
        <v>2321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416</v>
      </c>
      <c r="H26" s="16" t="s">
        <v>4253</v>
      </c>
      <c r="I26" s="20">
        <v>1</v>
      </c>
      <c r="J26" s="16" t="s">
        <v>4252</v>
      </c>
      <c r="K26" s="15">
        <v>224</v>
      </c>
      <c r="L26" s="16" t="s">
        <v>4253</v>
      </c>
      <c r="M26" s="20">
        <v>1</v>
      </c>
      <c r="N26" s="16" t="s">
        <v>4252</v>
      </c>
      <c r="O26" s="15">
        <v>1092</v>
      </c>
      <c r="P26" s="16" t="s">
        <v>4253</v>
      </c>
      <c r="Q26" s="20">
        <v>1</v>
      </c>
      <c r="R26" s="16" t="s">
        <v>4252</v>
      </c>
      <c r="S26" s="15">
        <v>21</v>
      </c>
      <c r="T26" s="16" t="s">
        <v>4253</v>
      </c>
      <c r="U26" s="20">
        <v>1</v>
      </c>
      <c r="V26" s="16" t="s">
        <v>4252</v>
      </c>
      <c r="W26" s="15">
        <v>1753</v>
      </c>
      <c r="X26" s="16" t="s">
        <v>4252</v>
      </c>
      <c r="Y26" s="15">
        <v>1758</v>
      </c>
      <c r="Z26" s="16" t="s">
        <v>4254</v>
      </c>
      <c r="AA26" s="15">
        <v>598</v>
      </c>
      <c r="AB26" s="16" t="s">
        <v>4255</v>
      </c>
      <c r="AC26" s="20">
        <v>1.031698</v>
      </c>
      <c r="AD26" s="16" t="s">
        <v>4254</v>
      </c>
      <c r="AE26" s="15">
        <v>79</v>
      </c>
      <c r="AF26" s="16" t="s">
        <v>4255</v>
      </c>
      <c r="AG26" s="20">
        <v>1.0376719999999999</v>
      </c>
      <c r="AH26" s="16" t="s">
        <v>4254</v>
      </c>
      <c r="AI26" s="15">
        <v>45</v>
      </c>
      <c r="AJ26" s="16" t="s">
        <v>4255</v>
      </c>
      <c r="AK26" s="20">
        <v>1.0755410000000001</v>
      </c>
      <c r="AL26" s="16" t="s">
        <v>4254</v>
      </c>
      <c r="AM26" s="15">
        <v>3</v>
      </c>
      <c r="AN26" s="16" t="s">
        <v>4255</v>
      </c>
      <c r="AO26" s="20">
        <v>1.0322769999999999</v>
      </c>
      <c r="AP26" s="16" t="s">
        <v>4256</v>
      </c>
      <c r="AQ26" s="15">
        <v>657</v>
      </c>
      <c r="AR26" s="16" t="s">
        <v>4257</v>
      </c>
      <c r="AS26" s="20">
        <v>1.038359</v>
      </c>
      <c r="AT26" s="16" t="s">
        <v>4256</v>
      </c>
      <c r="AU26" s="15">
        <v>20</v>
      </c>
      <c r="AV26" s="16" t="s">
        <v>4257</v>
      </c>
      <c r="AW26" s="20">
        <v>0.95399330000000004</v>
      </c>
      <c r="AX26" s="16" t="s">
        <v>4256</v>
      </c>
      <c r="AY26" s="15">
        <v>71</v>
      </c>
      <c r="AZ26" s="16" t="s">
        <v>4257</v>
      </c>
      <c r="BA26" s="20">
        <v>0.98826579999999997</v>
      </c>
      <c r="BB26" s="16" t="s">
        <v>4256</v>
      </c>
      <c r="BC26" s="15">
        <v>2</v>
      </c>
      <c r="BD26" s="16" t="s">
        <v>4257</v>
      </c>
      <c r="BE26" s="20">
        <v>1.0273650000000001</v>
      </c>
      <c r="BF26" s="16" t="s">
        <v>4258</v>
      </c>
      <c r="BG26" s="15">
        <v>638</v>
      </c>
      <c r="BH26" s="16" t="s">
        <v>4259</v>
      </c>
      <c r="BI26" s="20">
        <v>1.056006</v>
      </c>
      <c r="BJ26" s="16" t="s">
        <v>4258</v>
      </c>
      <c r="BK26" s="15">
        <v>138</v>
      </c>
      <c r="BL26" s="16" t="s">
        <v>4259</v>
      </c>
      <c r="BM26" s="20">
        <v>0.92902090000000004</v>
      </c>
      <c r="BN26" s="16" t="s">
        <v>4258</v>
      </c>
      <c r="BO26" s="15">
        <v>520</v>
      </c>
      <c r="BP26" s="16" t="s">
        <v>4259</v>
      </c>
      <c r="BQ26" s="20">
        <v>0.7997746</v>
      </c>
      <c r="BR26" s="16" t="s">
        <v>4258</v>
      </c>
      <c r="BS26" s="15">
        <v>9</v>
      </c>
      <c r="BT26" s="16" t="s">
        <v>4259</v>
      </c>
      <c r="BU26" s="20">
        <v>1.0391090000000001</v>
      </c>
      <c r="BV26" s="16" t="s">
        <v>4260</v>
      </c>
      <c r="BW26" s="15">
        <v>441</v>
      </c>
      <c r="BX26" s="16" t="s">
        <v>4261</v>
      </c>
      <c r="BY26" s="20">
        <v>1.081915</v>
      </c>
      <c r="BZ26" s="16" t="s">
        <v>4260</v>
      </c>
      <c r="CA26" s="15">
        <v>166</v>
      </c>
      <c r="CB26" s="16" t="s">
        <v>4261</v>
      </c>
      <c r="CC26" s="20">
        <v>0.95522779999999996</v>
      </c>
      <c r="CD26" s="16" t="s">
        <v>4260</v>
      </c>
      <c r="CE26" s="15">
        <v>164</v>
      </c>
      <c r="CF26" s="16" t="s">
        <v>4261</v>
      </c>
      <c r="CG26" s="20">
        <v>0.80326549999999997</v>
      </c>
      <c r="CH26" s="16" t="s">
        <v>4260</v>
      </c>
      <c r="CI26" s="15">
        <v>2</v>
      </c>
      <c r="CJ26" s="16" t="s">
        <v>4261</v>
      </c>
      <c r="CK26" s="20">
        <v>1.064954</v>
      </c>
      <c r="CL26" s="16" t="s">
        <v>4280</v>
      </c>
      <c r="CM26" s="15">
        <f>SUM(A2L119C10)/A2L119C1</f>
        <v>1753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106</v>
      </c>
      <c r="H27" s="16" t="s">
        <v>4253</v>
      </c>
      <c r="I27" s="20">
        <v>1</v>
      </c>
      <c r="J27" s="16" t="s">
        <v>4252</v>
      </c>
      <c r="K27" s="15">
        <v>23</v>
      </c>
      <c r="L27" s="16" t="s">
        <v>4253</v>
      </c>
      <c r="M27" s="20">
        <v>1</v>
      </c>
      <c r="N27" s="16" t="s">
        <v>4252</v>
      </c>
      <c r="O27" s="15">
        <v>1802</v>
      </c>
      <c r="P27" s="16" t="s">
        <v>4253</v>
      </c>
      <c r="Q27" s="20">
        <v>1</v>
      </c>
      <c r="R27" s="16" t="s">
        <v>4252</v>
      </c>
      <c r="S27" s="15">
        <v>2</v>
      </c>
      <c r="T27" s="16" t="s">
        <v>4253</v>
      </c>
      <c r="U27" s="20">
        <v>1</v>
      </c>
      <c r="V27" s="16" t="s">
        <v>4252</v>
      </c>
      <c r="W27" s="15">
        <v>1933</v>
      </c>
      <c r="X27" s="16" t="s">
        <v>4252</v>
      </c>
      <c r="Y27" s="15">
        <v>1933</v>
      </c>
      <c r="Z27" s="16" t="s">
        <v>4254</v>
      </c>
      <c r="AA27" s="15">
        <v>124</v>
      </c>
      <c r="AB27" s="16" t="s">
        <v>4255</v>
      </c>
      <c r="AC27" s="20">
        <v>1.031698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47</v>
      </c>
      <c r="AJ27" s="16" t="s">
        <v>4255</v>
      </c>
      <c r="AK27" s="20">
        <v>1.0755410000000001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136</v>
      </c>
      <c r="AR27" s="16" t="s">
        <v>4257</v>
      </c>
      <c r="AS27" s="20">
        <v>1.038359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774</v>
      </c>
      <c r="AZ27" s="16" t="s">
        <v>4257</v>
      </c>
      <c r="BA27" s="20">
        <v>0.98826579999999997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119</v>
      </c>
      <c r="BH27" s="16" t="s">
        <v>4259</v>
      </c>
      <c r="BI27" s="20">
        <v>1.056006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-120</v>
      </c>
      <c r="BP27" s="16" t="s">
        <v>4259</v>
      </c>
      <c r="BQ27" s="20">
        <v>0.7997746</v>
      </c>
      <c r="BR27" s="16" t="s">
        <v>4258</v>
      </c>
      <c r="BS27" s="15">
        <v>2</v>
      </c>
      <c r="BT27" s="16" t="s">
        <v>4259</v>
      </c>
      <c r="BU27" s="20">
        <v>1.0391090000000001</v>
      </c>
      <c r="BV27" s="16" t="s">
        <v>4260</v>
      </c>
      <c r="BW27" s="15">
        <v>101</v>
      </c>
      <c r="BX27" s="16" t="s">
        <v>4261</v>
      </c>
      <c r="BY27" s="20">
        <v>1.081915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-269</v>
      </c>
      <c r="CF27" s="16" t="s">
        <v>4261</v>
      </c>
      <c r="CG27" s="20">
        <v>0.80326549999999997</v>
      </c>
      <c r="CH27" s="16" t="s">
        <v>4260</v>
      </c>
      <c r="CI27" s="15">
        <v>20</v>
      </c>
      <c r="CJ27" s="16" t="s">
        <v>4261</v>
      </c>
      <c r="CK27" s="20">
        <v>1.064954</v>
      </c>
      <c r="CL27" s="16" t="s">
        <v>4281</v>
      </c>
      <c r="CM27" s="15">
        <f>SUM(A2L120C10)/A2L120C1</f>
        <v>1933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124841</v>
      </c>
      <c r="H28" s="16" t="s">
        <v>4253</v>
      </c>
      <c r="I28" s="20">
        <v>1</v>
      </c>
      <c r="J28" s="16" t="s">
        <v>4252</v>
      </c>
      <c r="K28" s="15">
        <v>30226</v>
      </c>
      <c r="L28" s="16" t="s">
        <v>4253</v>
      </c>
      <c r="M28" s="20">
        <v>1</v>
      </c>
      <c r="N28" s="16" t="s">
        <v>4252</v>
      </c>
      <c r="O28" s="15">
        <v>23196</v>
      </c>
      <c r="P28" s="16" t="s">
        <v>4253</v>
      </c>
      <c r="Q28" s="20">
        <v>1</v>
      </c>
      <c r="R28" s="16" t="s">
        <v>4252</v>
      </c>
      <c r="S28" s="15">
        <v>7868</v>
      </c>
      <c r="T28" s="16" t="s">
        <v>4253</v>
      </c>
      <c r="U28" s="20">
        <v>1</v>
      </c>
      <c r="V28" s="16" t="s">
        <v>4252</v>
      </c>
      <c r="W28" s="15">
        <v>186131</v>
      </c>
      <c r="X28" s="16" t="s">
        <v>4252</v>
      </c>
      <c r="Y28" s="15">
        <v>192269</v>
      </c>
      <c r="Z28" s="16" t="s">
        <v>4254</v>
      </c>
      <c r="AA28" s="15">
        <v>127873</v>
      </c>
      <c r="AB28" s="16" t="s">
        <v>4255</v>
      </c>
      <c r="AC28" s="20">
        <v>1.031698</v>
      </c>
      <c r="AD28" s="16" t="s">
        <v>4254</v>
      </c>
      <c r="AE28" s="15">
        <v>29909</v>
      </c>
      <c r="AF28" s="16" t="s">
        <v>4255</v>
      </c>
      <c r="AG28" s="20">
        <v>1.0376719999999999</v>
      </c>
      <c r="AH28" s="16" t="s">
        <v>4254</v>
      </c>
      <c r="AI28" s="15">
        <v>26512</v>
      </c>
      <c r="AJ28" s="16" t="s">
        <v>4255</v>
      </c>
      <c r="AK28" s="20">
        <v>1.0755410000000001</v>
      </c>
      <c r="AL28" s="16" t="s">
        <v>4254</v>
      </c>
      <c r="AM28" s="15">
        <v>7125</v>
      </c>
      <c r="AN28" s="16" t="s">
        <v>4255</v>
      </c>
      <c r="AO28" s="20">
        <v>1.0322769999999999</v>
      </c>
      <c r="AP28" s="16" t="s">
        <v>4256</v>
      </c>
      <c r="AQ28" s="15">
        <v>120971</v>
      </c>
      <c r="AR28" s="16" t="s">
        <v>4257</v>
      </c>
      <c r="AS28" s="20">
        <v>1.038359</v>
      </c>
      <c r="AT28" s="16" t="s">
        <v>4256</v>
      </c>
      <c r="AU28" s="15">
        <v>26911</v>
      </c>
      <c r="AV28" s="16" t="s">
        <v>4257</v>
      </c>
      <c r="AW28" s="20">
        <v>0.95399330000000004</v>
      </c>
      <c r="AX28" s="16" t="s">
        <v>4256</v>
      </c>
      <c r="AY28" s="15">
        <v>30285</v>
      </c>
      <c r="AZ28" s="16" t="s">
        <v>4257</v>
      </c>
      <c r="BA28" s="20">
        <v>0.98826579999999997</v>
      </c>
      <c r="BB28" s="16" t="s">
        <v>4256</v>
      </c>
      <c r="BC28" s="15">
        <v>5815</v>
      </c>
      <c r="BD28" s="16" t="s">
        <v>4257</v>
      </c>
      <c r="BE28" s="20">
        <v>1.0273650000000001</v>
      </c>
      <c r="BF28" s="16" t="s">
        <v>4258</v>
      </c>
      <c r="BG28" s="15">
        <v>118722</v>
      </c>
      <c r="BH28" s="16" t="s">
        <v>4259</v>
      </c>
      <c r="BI28" s="20">
        <v>1.056006</v>
      </c>
      <c r="BJ28" s="16" t="s">
        <v>4258</v>
      </c>
      <c r="BK28" s="15">
        <v>29304</v>
      </c>
      <c r="BL28" s="16" t="s">
        <v>4259</v>
      </c>
      <c r="BM28" s="20">
        <v>0.92902090000000004</v>
      </c>
      <c r="BN28" s="16" t="s">
        <v>4258</v>
      </c>
      <c r="BO28" s="15">
        <v>31579</v>
      </c>
      <c r="BP28" s="16" t="s">
        <v>4259</v>
      </c>
      <c r="BQ28" s="20">
        <v>0.7997746</v>
      </c>
      <c r="BR28" s="16" t="s">
        <v>4258</v>
      </c>
      <c r="BS28" s="15">
        <v>6580</v>
      </c>
      <c r="BT28" s="16" t="s">
        <v>4259</v>
      </c>
      <c r="BU28" s="20">
        <v>1.0391090000000001</v>
      </c>
      <c r="BV28" s="16" t="s">
        <v>4260</v>
      </c>
      <c r="BW28" s="15">
        <v>113403</v>
      </c>
      <c r="BX28" s="16" t="s">
        <v>4261</v>
      </c>
      <c r="BY28" s="20">
        <v>1.081915</v>
      </c>
      <c r="BZ28" s="16" t="s">
        <v>4260</v>
      </c>
      <c r="CA28" s="15">
        <v>28160</v>
      </c>
      <c r="CB28" s="16" t="s">
        <v>4261</v>
      </c>
      <c r="CC28" s="20">
        <v>0.95522779999999996</v>
      </c>
      <c r="CD28" s="16" t="s">
        <v>4260</v>
      </c>
      <c r="CE28" s="15">
        <v>25531</v>
      </c>
      <c r="CF28" s="16" t="s">
        <v>4261</v>
      </c>
      <c r="CG28" s="20">
        <v>0.80326549999999997</v>
      </c>
      <c r="CH28" s="16" t="s">
        <v>4260</v>
      </c>
      <c r="CI28" s="15">
        <v>3940</v>
      </c>
      <c r="CJ28" s="16" t="s">
        <v>4261</v>
      </c>
      <c r="CK28" s="20">
        <v>1.064954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186227.01365295998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40334</v>
      </c>
      <c r="H29" s="16" t="s">
        <v>4253</v>
      </c>
      <c r="I29" s="20">
        <v>1</v>
      </c>
      <c r="J29" s="16" t="s">
        <v>4252</v>
      </c>
      <c r="K29" s="15">
        <v>10890</v>
      </c>
      <c r="L29" s="16" t="s">
        <v>4253</v>
      </c>
      <c r="M29" s="20">
        <v>1</v>
      </c>
      <c r="N29" s="16" t="s">
        <v>4252</v>
      </c>
      <c r="O29" s="15">
        <v>8588</v>
      </c>
      <c r="P29" s="16" t="s">
        <v>4253</v>
      </c>
      <c r="Q29" s="20">
        <v>1</v>
      </c>
      <c r="R29" s="16" t="s">
        <v>4252</v>
      </c>
      <c r="S29" s="15">
        <v>1699</v>
      </c>
      <c r="T29" s="16" t="s">
        <v>4253</v>
      </c>
      <c r="U29" s="20">
        <v>1</v>
      </c>
      <c r="V29" s="16" t="s">
        <v>4252</v>
      </c>
      <c r="W29" s="15">
        <v>61511</v>
      </c>
      <c r="X29" s="16" t="s">
        <v>4252</v>
      </c>
      <c r="Y29" s="15">
        <v>61511</v>
      </c>
      <c r="Z29" s="16" t="s">
        <v>4254</v>
      </c>
      <c r="AA29" s="15">
        <v>38786</v>
      </c>
      <c r="AB29" s="16" t="s">
        <v>4255</v>
      </c>
      <c r="AC29" s="20">
        <v>1.031698</v>
      </c>
      <c r="AD29" s="16" t="s">
        <v>4254</v>
      </c>
      <c r="AE29" s="15">
        <v>9265</v>
      </c>
      <c r="AF29" s="16" t="s">
        <v>4255</v>
      </c>
      <c r="AG29" s="20">
        <v>1.0376719999999999</v>
      </c>
      <c r="AH29" s="16" t="s">
        <v>4254</v>
      </c>
      <c r="AI29" s="15">
        <v>7557</v>
      </c>
      <c r="AJ29" s="16" t="s">
        <v>4255</v>
      </c>
      <c r="AK29" s="20">
        <v>1.0755410000000001</v>
      </c>
      <c r="AL29" s="16" t="s">
        <v>4254</v>
      </c>
      <c r="AM29" s="15">
        <v>1871</v>
      </c>
      <c r="AN29" s="16" t="s">
        <v>4255</v>
      </c>
      <c r="AO29" s="20">
        <v>1.0322769999999999</v>
      </c>
      <c r="AP29" s="16" t="s">
        <v>4256</v>
      </c>
      <c r="AQ29" s="15">
        <v>36293</v>
      </c>
      <c r="AR29" s="16" t="s">
        <v>4257</v>
      </c>
      <c r="AS29" s="20">
        <v>1.038359</v>
      </c>
      <c r="AT29" s="16" t="s">
        <v>4256</v>
      </c>
      <c r="AU29" s="15">
        <v>8360</v>
      </c>
      <c r="AV29" s="16" t="s">
        <v>4257</v>
      </c>
      <c r="AW29" s="20">
        <v>0.95399330000000004</v>
      </c>
      <c r="AX29" s="16" t="s">
        <v>4256</v>
      </c>
      <c r="AY29" s="15">
        <v>9314</v>
      </c>
      <c r="AZ29" s="16" t="s">
        <v>4257</v>
      </c>
      <c r="BA29" s="20">
        <v>0.98826579999999997</v>
      </c>
      <c r="BB29" s="16" t="s">
        <v>4256</v>
      </c>
      <c r="BC29" s="15">
        <v>1638</v>
      </c>
      <c r="BD29" s="16" t="s">
        <v>4257</v>
      </c>
      <c r="BE29" s="20">
        <v>1.0273650000000001</v>
      </c>
      <c r="BF29" s="16" t="s">
        <v>4258</v>
      </c>
      <c r="BG29" s="15">
        <v>35136</v>
      </c>
      <c r="BH29" s="16" t="s">
        <v>4259</v>
      </c>
      <c r="BI29" s="20">
        <v>1.056006</v>
      </c>
      <c r="BJ29" s="16" t="s">
        <v>4258</v>
      </c>
      <c r="BK29" s="15">
        <v>8644</v>
      </c>
      <c r="BL29" s="16" t="s">
        <v>4259</v>
      </c>
      <c r="BM29" s="20">
        <v>0.92902090000000004</v>
      </c>
      <c r="BN29" s="16" t="s">
        <v>4258</v>
      </c>
      <c r="BO29" s="15">
        <v>9785</v>
      </c>
      <c r="BP29" s="16" t="s">
        <v>4259</v>
      </c>
      <c r="BQ29" s="20">
        <v>0.7997746</v>
      </c>
      <c r="BR29" s="16" t="s">
        <v>4258</v>
      </c>
      <c r="BS29" s="15">
        <v>1870</v>
      </c>
      <c r="BT29" s="16" t="s">
        <v>4259</v>
      </c>
      <c r="BU29" s="20">
        <v>1.0391090000000001</v>
      </c>
      <c r="BV29" s="16" t="s">
        <v>4260</v>
      </c>
      <c r="BW29" s="15">
        <v>34031</v>
      </c>
      <c r="BX29" s="16" t="s">
        <v>4261</v>
      </c>
      <c r="BY29" s="20">
        <v>1.081915</v>
      </c>
      <c r="BZ29" s="16" t="s">
        <v>4260</v>
      </c>
      <c r="CA29" s="15">
        <v>9044</v>
      </c>
      <c r="CB29" s="16" t="s">
        <v>4261</v>
      </c>
      <c r="CC29" s="20">
        <v>0.95522779999999996</v>
      </c>
      <c r="CD29" s="16" t="s">
        <v>4260</v>
      </c>
      <c r="CE29" s="15">
        <v>7741</v>
      </c>
      <c r="CF29" s="16" t="s">
        <v>4261</v>
      </c>
      <c r="CG29" s="20">
        <v>0.80326549999999997</v>
      </c>
      <c r="CH29" s="16" t="s">
        <v>4260</v>
      </c>
      <c r="CI29" s="15">
        <v>1234</v>
      </c>
      <c r="CJ29" s="16" t="s">
        <v>4261</v>
      </c>
      <c r="CK29" s="20">
        <v>1.064954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57128.194968900003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46046</v>
      </c>
      <c r="H30" s="16" t="s">
        <v>4253</v>
      </c>
      <c r="I30" s="20">
        <v>1</v>
      </c>
      <c r="J30" s="16" t="s">
        <v>4252</v>
      </c>
      <c r="K30" s="15">
        <v>15795</v>
      </c>
      <c r="L30" s="16" t="s">
        <v>4253</v>
      </c>
      <c r="M30" s="20">
        <v>1</v>
      </c>
      <c r="N30" s="16" t="s">
        <v>4252</v>
      </c>
      <c r="O30" s="15">
        <v>8074</v>
      </c>
      <c r="P30" s="16" t="s">
        <v>4253</v>
      </c>
      <c r="Q30" s="20">
        <v>1</v>
      </c>
      <c r="R30" s="16" t="s">
        <v>4252</v>
      </c>
      <c r="S30" s="15">
        <v>1066</v>
      </c>
      <c r="T30" s="16" t="s">
        <v>4253</v>
      </c>
      <c r="U30" s="20">
        <v>1</v>
      </c>
      <c r="V30" s="16" t="s">
        <v>4252</v>
      </c>
      <c r="W30" s="15">
        <v>70981</v>
      </c>
      <c r="X30" s="16" t="s">
        <v>4252</v>
      </c>
      <c r="Y30" s="15">
        <v>71062</v>
      </c>
      <c r="Z30" s="16" t="s">
        <v>4254</v>
      </c>
      <c r="AA30" s="15">
        <v>46764</v>
      </c>
      <c r="AB30" s="16" t="s">
        <v>4255</v>
      </c>
      <c r="AC30" s="20">
        <v>1.031698</v>
      </c>
      <c r="AD30" s="16" t="s">
        <v>4254</v>
      </c>
      <c r="AE30" s="15">
        <v>16876</v>
      </c>
      <c r="AF30" s="16" t="s">
        <v>4255</v>
      </c>
      <c r="AG30" s="20">
        <v>1.0376719999999999</v>
      </c>
      <c r="AH30" s="16" t="s">
        <v>4254</v>
      </c>
      <c r="AI30" s="15">
        <v>7174</v>
      </c>
      <c r="AJ30" s="16" t="s">
        <v>4255</v>
      </c>
      <c r="AK30" s="20">
        <v>1.0755410000000001</v>
      </c>
      <c r="AL30" s="16" t="s">
        <v>4254</v>
      </c>
      <c r="AM30" s="15">
        <v>1101</v>
      </c>
      <c r="AN30" s="16" t="s">
        <v>4255</v>
      </c>
      <c r="AO30" s="20">
        <v>1.0322769999999999</v>
      </c>
      <c r="AP30" s="16" t="s">
        <v>4256</v>
      </c>
      <c r="AQ30" s="15">
        <v>49331</v>
      </c>
      <c r="AR30" s="16" t="s">
        <v>4257</v>
      </c>
      <c r="AS30" s="20">
        <v>1.038359</v>
      </c>
      <c r="AT30" s="16" t="s">
        <v>4256</v>
      </c>
      <c r="AU30" s="15">
        <v>19569</v>
      </c>
      <c r="AV30" s="16" t="s">
        <v>4257</v>
      </c>
      <c r="AW30" s="20">
        <v>0.95399330000000004</v>
      </c>
      <c r="AX30" s="16" t="s">
        <v>4256</v>
      </c>
      <c r="AY30" s="15">
        <v>7072</v>
      </c>
      <c r="AZ30" s="16" t="s">
        <v>4257</v>
      </c>
      <c r="BA30" s="20">
        <v>0.98826579999999997</v>
      </c>
      <c r="BB30" s="16" t="s">
        <v>4256</v>
      </c>
      <c r="BC30" s="15">
        <v>1861</v>
      </c>
      <c r="BD30" s="16" t="s">
        <v>4257</v>
      </c>
      <c r="BE30" s="20">
        <v>1.0273650000000001</v>
      </c>
      <c r="BF30" s="16" t="s">
        <v>4258</v>
      </c>
      <c r="BG30" s="15">
        <v>51146</v>
      </c>
      <c r="BH30" s="16" t="s">
        <v>4259</v>
      </c>
      <c r="BI30" s="20">
        <v>1.056006</v>
      </c>
      <c r="BJ30" s="16" t="s">
        <v>4258</v>
      </c>
      <c r="BK30" s="15">
        <v>22109</v>
      </c>
      <c r="BL30" s="16" t="s">
        <v>4259</v>
      </c>
      <c r="BM30" s="20">
        <v>0.92902090000000004</v>
      </c>
      <c r="BN30" s="16" t="s">
        <v>4258</v>
      </c>
      <c r="BO30" s="15">
        <v>6513</v>
      </c>
      <c r="BP30" s="16" t="s">
        <v>4259</v>
      </c>
      <c r="BQ30" s="20">
        <v>0.7997746</v>
      </c>
      <c r="BR30" s="16" t="s">
        <v>4258</v>
      </c>
      <c r="BS30" s="15">
        <v>1018</v>
      </c>
      <c r="BT30" s="16" t="s">
        <v>4259</v>
      </c>
      <c r="BU30" s="20">
        <v>1.0391090000000001</v>
      </c>
      <c r="BV30" s="16" t="s">
        <v>4260</v>
      </c>
      <c r="BW30" s="15">
        <v>50396</v>
      </c>
      <c r="BX30" s="16" t="s">
        <v>4261</v>
      </c>
      <c r="BY30" s="20">
        <v>1.081915</v>
      </c>
      <c r="BZ30" s="16" t="s">
        <v>4260</v>
      </c>
      <c r="CA30" s="15">
        <v>16852</v>
      </c>
      <c r="CB30" s="16" t="s">
        <v>4261</v>
      </c>
      <c r="CC30" s="20">
        <v>0.95522779999999996</v>
      </c>
      <c r="CD30" s="16" t="s">
        <v>4260</v>
      </c>
      <c r="CE30" s="15">
        <v>10378</v>
      </c>
      <c r="CF30" s="16" t="s">
        <v>4261</v>
      </c>
      <c r="CG30" s="20">
        <v>0.80326549999999997</v>
      </c>
      <c r="CH30" s="16" t="s">
        <v>4260</v>
      </c>
      <c r="CI30" s="15">
        <v>1113</v>
      </c>
      <c r="CJ30" s="16" t="s">
        <v>4261</v>
      </c>
      <c r="CK30" s="20">
        <v>1.064954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77068.938409360009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2496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1984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4480</v>
      </c>
      <c r="X31" s="16" t="s">
        <v>4252</v>
      </c>
      <c r="Y31" s="15">
        <v>5433</v>
      </c>
      <c r="Z31" s="16" t="s">
        <v>4254</v>
      </c>
      <c r="AA31" s="15">
        <v>2458</v>
      </c>
      <c r="AB31" s="16" t="s">
        <v>4255</v>
      </c>
      <c r="AC31" s="20">
        <v>1.031698</v>
      </c>
      <c r="AD31" s="16" t="s">
        <v>4254</v>
      </c>
      <c r="AE31" s="15">
        <v>41</v>
      </c>
      <c r="AF31" s="16" t="s">
        <v>4255</v>
      </c>
      <c r="AG31" s="20">
        <v>1.0376719999999999</v>
      </c>
      <c r="AH31" s="16" t="s">
        <v>4254</v>
      </c>
      <c r="AI31" s="15">
        <v>676</v>
      </c>
      <c r="AJ31" s="16" t="s">
        <v>4255</v>
      </c>
      <c r="AK31" s="20">
        <v>1.0755410000000001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2897</v>
      </c>
      <c r="AR31" s="16" t="s">
        <v>4257</v>
      </c>
      <c r="AS31" s="20">
        <v>1.038359</v>
      </c>
      <c r="AT31" s="16" t="s">
        <v>4256</v>
      </c>
      <c r="AU31" s="15">
        <v>47</v>
      </c>
      <c r="AV31" s="16" t="s">
        <v>4257</v>
      </c>
      <c r="AW31" s="20">
        <v>0.95399330000000004</v>
      </c>
      <c r="AX31" s="16" t="s">
        <v>4256</v>
      </c>
      <c r="AY31" s="15">
        <v>624</v>
      </c>
      <c r="AZ31" s="16" t="s">
        <v>4257</v>
      </c>
      <c r="BA31" s="20">
        <v>0.98826579999999997</v>
      </c>
      <c r="BB31" s="16" t="s">
        <v>4256</v>
      </c>
      <c r="BC31" s="15">
        <v>1</v>
      </c>
      <c r="BD31" s="16" t="s">
        <v>4257</v>
      </c>
      <c r="BE31" s="20">
        <v>1.0273650000000001</v>
      </c>
      <c r="BF31" s="16" t="s">
        <v>4258</v>
      </c>
      <c r="BG31" s="15">
        <v>2721</v>
      </c>
      <c r="BH31" s="16" t="s">
        <v>4259</v>
      </c>
      <c r="BI31" s="20">
        <v>1.056006</v>
      </c>
      <c r="BJ31" s="16" t="s">
        <v>4258</v>
      </c>
      <c r="BK31" s="15">
        <v>229</v>
      </c>
      <c r="BL31" s="16" t="s">
        <v>4259</v>
      </c>
      <c r="BM31" s="20">
        <v>0.92902090000000004</v>
      </c>
      <c r="BN31" s="16" t="s">
        <v>4258</v>
      </c>
      <c r="BO31" s="15">
        <v>890</v>
      </c>
      <c r="BP31" s="16" t="s">
        <v>4259</v>
      </c>
      <c r="BQ31" s="20">
        <v>0.7997746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2540</v>
      </c>
      <c r="BX31" s="16" t="s">
        <v>4261</v>
      </c>
      <c r="BY31" s="20">
        <v>1.081915</v>
      </c>
      <c r="BZ31" s="16" t="s">
        <v>4260</v>
      </c>
      <c r="CA31" s="15">
        <v>376</v>
      </c>
      <c r="CB31" s="16" t="s">
        <v>4261</v>
      </c>
      <c r="CC31" s="20">
        <v>0.95522779999999996</v>
      </c>
      <c r="CD31" s="16" t="s">
        <v>4260</v>
      </c>
      <c r="CE31" s="15">
        <v>842</v>
      </c>
      <c r="CF31" s="16" t="s">
        <v>4261</v>
      </c>
      <c r="CG31" s="20">
        <v>0.80326549999999997</v>
      </c>
      <c r="CH31" s="16" t="s">
        <v>4260</v>
      </c>
      <c r="CI31" s="15">
        <v>13</v>
      </c>
      <c r="CJ31" s="16" t="s">
        <v>4261</v>
      </c>
      <c r="CK31" s="20">
        <v>1.064954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3810.3108192399995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18773</v>
      </c>
      <c r="H32" s="16" t="s">
        <v>4253</v>
      </c>
      <c r="I32" s="20">
        <v>1</v>
      </c>
      <c r="J32" s="16" t="s">
        <v>4252</v>
      </c>
      <c r="K32" s="15">
        <v>1161</v>
      </c>
      <c r="L32" s="16" t="s">
        <v>4253</v>
      </c>
      <c r="M32" s="20">
        <v>1</v>
      </c>
      <c r="N32" s="16" t="s">
        <v>4252</v>
      </c>
      <c r="O32" s="15">
        <v>5607</v>
      </c>
      <c r="P32" s="16" t="s">
        <v>4253</v>
      </c>
      <c r="Q32" s="20">
        <v>1</v>
      </c>
      <c r="R32" s="16" t="s">
        <v>4252</v>
      </c>
      <c r="S32" s="15">
        <v>112</v>
      </c>
      <c r="T32" s="16" t="s">
        <v>4253</v>
      </c>
      <c r="U32" s="20">
        <v>1</v>
      </c>
      <c r="V32" s="16" t="s">
        <v>4252</v>
      </c>
      <c r="W32" s="15">
        <v>25653</v>
      </c>
      <c r="X32" s="16" t="s">
        <v>4252</v>
      </c>
      <c r="Y32" s="15">
        <v>26369</v>
      </c>
      <c r="Z32" s="16" t="s">
        <v>4254</v>
      </c>
      <c r="AA32" s="15">
        <v>19118</v>
      </c>
      <c r="AB32" s="16" t="s">
        <v>4255</v>
      </c>
      <c r="AC32" s="20">
        <v>1.031698</v>
      </c>
      <c r="AD32" s="16" t="s">
        <v>4254</v>
      </c>
      <c r="AE32" s="15">
        <v>788</v>
      </c>
      <c r="AF32" s="16" t="s">
        <v>4255</v>
      </c>
      <c r="AG32" s="20">
        <v>1.0376719999999999</v>
      </c>
      <c r="AH32" s="16" t="s">
        <v>4254</v>
      </c>
      <c r="AI32" s="15">
        <v>6764</v>
      </c>
      <c r="AJ32" s="16" t="s">
        <v>4255</v>
      </c>
      <c r="AK32" s="20">
        <v>1.0755410000000001</v>
      </c>
      <c r="AL32" s="16" t="s">
        <v>4254</v>
      </c>
      <c r="AM32" s="15">
        <v>135</v>
      </c>
      <c r="AN32" s="16" t="s">
        <v>4255</v>
      </c>
      <c r="AO32" s="20">
        <v>1.0322769999999999</v>
      </c>
      <c r="AP32" s="16" t="s">
        <v>4256</v>
      </c>
      <c r="AQ32" s="15">
        <v>18097</v>
      </c>
      <c r="AR32" s="16" t="s">
        <v>4257</v>
      </c>
      <c r="AS32" s="20">
        <v>1.038359</v>
      </c>
      <c r="AT32" s="16" t="s">
        <v>4256</v>
      </c>
      <c r="AU32" s="15">
        <v>1604</v>
      </c>
      <c r="AV32" s="16" t="s">
        <v>4257</v>
      </c>
      <c r="AW32" s="20">
        <v>0.95399330000000004</v>
      </c>
      <c r="AX32" s="16" t="s">
        <v>4256</v>
      </c>
      <c r="AY32" s="15">
        <v>7522</v>
      </c>
      <c r="AZ32" s="16" t="s">
        <v>4257</v>
      </c>
      <c r="BA32" s="20">
        <v>0.98826579999999997</v>
      </c>
      <c r="BB32" s="16" t="s">
        <v>4256</v>
      </c>
      <c r="BC32" s="15">
        <v>328</v>
      </c>
      <c r="BD32" s="16" t="s">
        <v>4257</v>
      </c>
      <c r="BE32" s="20">
        <v>1.0273650000000001</v>
      </c>
      <c r="BF32" s="16" t="s">
        <v>4258</v>
      </c>
      <c r="BG32" s="15">
        <v>17907</v>
      </c>
      <c r="BH32" s="16" t="s">
        <v>4259</v>
      </c>
      <c r="BI32" s="20">
        <v>1.056006</v>
      </c>
      <c r="BJ32" s="16" t="s">
        <v>4258</v>
      </c>
      <c r="BK32" s="15">
        <v>1760</v>
      </c>
      <c r="BL32" s="16" t="s">
        <v>4259</v>
      </c>
      <c r="BM32" s="20">
        <v>0.92902090000000004</v>
      </c>
      <c r="BN32" s="16" t="s">
        <v>4258</v>
      </c>
      <c r="BO32" s="15">
        <v>6787</v>
      </c>
      <c r="BP32" s="16" t="s">
        <v>4259</v>
      </c>
      <c r="BQ32" s="20">
        <v>0.7997746</v>
      </c>
      <c r="BR32" s="16" t="s">
        <v>4258</v>
      </c>
      <c r="BS32" s="15">
        <v>824</v>
      </c>
      <c r="BT32" s="16" t="s">
        <v>4259</v>
      </c>
      <c r="BU32" s="20">
        <v>1.0391090000000001</v>
      </c>
      <c r="BV32" s="16" t="s">
        <v>4260</v>
      </c>
      <c r="BW32" s="15">
        <v>15154</v>
      </c>
      <c r="BX32" s="16" t="s">
        <v>4261</v>
      </c>
      <c r="BY32" s="20">
        <v>1.081915</v>
      </c>
      <c r="BZ32" s="16" t="s">
        <v>4260</v>
      </c>
      <c r="CA32" s="15">
        <v>394</v>
      </c>
      <c r="CB32" s="16" t="s">
        <v>4261</v>
      </c>
      <c r="CC32" s="20">
        <v>0.95522779999999996</v>
      </c>
      <c r="CD32" s="16" t="s">
        <v>4260</v>
      </c>
      <c r="CE32" s="15">
        <v>5165</v>
      </c>
      <c r="CF32" s="16" t="s">
        <v>4261</v>
      </c>
      <c r="CG32" s="20">
        <v>0.80326549999999997</v>
      </c>
      <c r="CH32" s="16" t="s">
        <v>4260</v>
      </c>
      <c r="CI32" s="15">
        <v>386</v>
      </c>
      <c r="CJ32" s="16" t="s">
        <v>4261</v>
      </c>
      <c r="CK32" s="20">
        <v>1.064954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25972.402845939996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877</v>
      </c>
      <c r="H33" s="16" t="s">
        <v>4253</v>
      </c>
      <c r="I33" s="20">
        <v>1</v>
      </c>
      <c r="J33" s="16" t="s">
        <v>4252</v>
      </c>
      <c r="K33" s="15">
        <v>230</v>
      </c>
      <c r="L33" s="16" t="s">
        <v>4253</v>
      </c>
      <c r="M33" s="20">
        <v>1</v>
      </c>
      <c r="N33" s="16" t="s">
        <v>4252</v>
      </c>
      <c r="O33" s="15">
        <v>161</v>
      </c>
      <c r="P33" s="16" t="s">
        <v>4253</v>
      </c>
      <c r="Q33" s="20">
        <v>1</v>
      </c>
      <c r="R33" s="16" t="s">
        <v>4252</v>
      </c>
      <c r="S33" s="15">
        <v>1</v>
      </c>
      <c r="T33" s="16" t="s">
        <v>4253</v>
      </c>
      <c r="U33" s="20">
        <v>1</v>
      </c>
      <c r="V33" s="16" t="s">
        <v>4252</v>
      </c>
      <c r="W33" s="15">
        <v>1269</v>
      </c>
      <c r="X33" s="16" t="s">
        <v>4252</v>
      </c>
      <c r="Y33" s="15">
        <v>1269</v>
      </c>
      <c r="Z33" s="16" t="s">
        <v>4254</v>
      </c>
      <c r="AA33" s="15">
        <v>533</v>
      </c>
      <c r="AB33" s="16" t="s">
        <v>4255</v>
      </c>
      <c r="AC33" s="20">
        <v>1.031698</v>
      </c>
      <c r="AD33" s="16" t="s">
        <v>4254</v>
      </c>
      <c r="AE33" s="15">
        <v>360</v>
      </c>
      <c r="AF33" s="16" t="s">
        <v>4255</v>
      </c>
      <c r="AG33" s="20">
        <v>1.0376719999999999</v>
      </c>
      <c r="AH33" s="16" t="s">
        <v>4254</v>
      </c>
      <c r="AI33" s="15">
        <v>392</v>
      </c>
      <c r="AJ33" s="16" t="s">
        <v>4255</v>
      </c>
      <c r="AK33" s="20">
        <v>1.0755410000000001</v>
      </c>
      <c r="AL33" s="16" t="s">
        <v>4254</v>
      </c>
      <c r="AM33" s="15">
        <v>5</v>
      </c>
      <c r="AN33" s="16" t="s">
        <v>4255</v>
      </c>
      <c r="AO33" s="20">
        <v>1.0322769999999999</v>
      </c>
      <c r="AP33" s="16" t="s">
        <v>4256</v>
      </c>
      <c r="AQ33" s="15">
        <v>478</v>
      </c>
      <c r="AR33" s="16" t="s">
        <v>4257</v>
      </c>
      <c r="AS33" s="20">
        <v>1.038359</v>
      </c>
      <c r="AT33" s="16" t="s">
        <v>4256</v>
      </c>
      <c r="AU33" s="15">
        <v>399</v>
      </c>
      <c r="AV33" s="16" t="s">
        <v>4257</v>
      </c>
      <c r="AW33" s="20">
        <v>0.95399330000000004</v>
      </c>
      <c r="AX33" s="16" t="s">
        <v>4256</v>
      </c>
      <c r="AY33" s="15">
        <v>549</v>
      </c>
      <c r="AZ33" s="16" t="s">
        <v>4257</v>
      </c>
      <c r="BA33" s="20">
        <v>0.98826579999999997</v>
      </c>
      <c r="BB33" s="16" t="s">
        <v>4256</v>
      </c>
      <c r="BC33" s="15">
        <v>246</v>
      </c>
      <c r="BD33" s="16" t="s">
        <v>4257</v>
      </c>
      <c r="BE33" s="20">
        <v>1.0273650000000001</v>
      </c>
      <c r="BF33" s="16" t="s">
        <v>4258</v>
      </c>
      <c r="BG33" s="15">
        <v>621</v>
      </c>
      <c r="BH33" s="16" t="s">
        <v>4259</v>
      </c>
      <c r="BI33" s="20">
        <v>1.056006</v>
      </c>
      <c r="BJ33" s="16" t="s">
        <v>4258</v>
      </c>
      <c r="BK33" s="15">
        <v>195</v>
      </c>
      <c r="BL33" s="16" t="s">
        <v>4259</v>
      </c>
      <c r="BM33" s="20">
        <v>0.92902090000000004</v>
      </c>
      <c r="BN33" s="16" t="s">
        <v>4258</v>
      </c>
      <c r="BO33" s="15">
        <v>322</v>
      </c>
      <c r="BP33" s="16" t="s">
        <v>4259</v>
      </c>
      <c r="BQ33" s="20">
        <v>0.7997746</v>
      </c>
      <c r="BR33" s="16" t="s">
        <v>4258</v>
      </c>
      <c r="BS33" s="15">
        <v>31</v>
      </c>
      <c r="BT33" s="16" t="s">
        <v>4259</v>
      </c>
      <c r="BU33" s="20">
        <v>1.0391090000000001</v>
      </c>
      <c r="BV33" s="16" t="s">
        <v>4260</v>
      </c>
      <c r="BW33" s="15">
        <v>597</v>
      </c>
      <c r="BX33" s="16" t="s">
        <v>4261</v>
      </c>
      <c r="BY33" s="20">
        <v>1.081915</v>
      </c>
      <c r="BZ33" s="16" t="s">
        <v>4260</v>
      </c>
      <c r="CA33" s="15">
        <v>140</v>
      </c>
      <c r="CB33" s="16" t="s">
        <v>4261</v>
      </c>
      <c r="CC33" s="20">
        <v>0.95522779999999996</v>
      </c>
      <c r="CD33" s="16" t="s">
        <v>4260</v>
      </c>
      <c r="CE33" s="15">
        <v>55</v>
      </c>
      <c r="CF33" s="16" t="s">
        <v>4261</v>
      </c>
      <c r="CG33" s="20">
        <v>0.80326549999999997</v>
      </c>
      <c r="CH33" s="16" t="s">
        <v>4260</v>
      </c>
      <c r="CI33" s="15">
        <v>45</v>
      </c>
      <c r="CJ33" s="16" t="s">
        <v>4261</v>
      </c>
      <c r="CK33" s="20">
        <v>1.064954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1257.9830670199999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5113</v>
      </c>
      <c r="H34" s="16" t="s">
        <v>4253</v>
      </c>
      <c r="I34" s="20">
        <v>1</v>
      </c>
      <c r="J34" s="16" t="s">
        <v>4252</v>
      </c>
      <c r="K34" s="15">
        <v>5202</v>
      </c>
      <c r="L34" s="16" t="s">
        <v>4253</v>
      </c>
      <c r="M34" s="20">
        <v>1</v>
      </c>
      <c r="N34" s="16" t="s">
        <v>4252</v>
      </c>
      <c r="O34" s="15">
        <v>65526</v>
      </c>
      <c r="P34" s="16" t="s">
        <v>4253</v>
      </c>
      <c r="Q34" s="20">
        <v>1</v>
      </c>
      <c r="R34" s="16" t="s">
        <v>4252</v>
      </c>
      <c r="S34" s="15">
        <v>319</v>
      </c>
      <c r="T34" s="16" t="s">
        <v>4253</v>
      </c>
      <c r="U34" s="20">
        <v>1</v>
      </c>
      <c r="V34" s="16" t="s">
        <v>4252</v>
      </c>
      <c r="W34" s="15">
        <v>76160</v>
      </c>
      <c r="X34" s="16" t="s">
        <v>4252</v>
      </c>
      <c r="Y34" s="15">
        <v>80239</v>
      </c>
      <c r="Z34" s="16" t="s">
        <v>4254</v>
      </c>
      <c r="AA34" s="15">
        <v>4595</v>
      </c>
      <c r="AB34" s="16" t="s">
        <v>4255</v>
      </c>
      <c r="AC34" s="20">
        <v>1.031698</v>
      </c>
      <c r="AD34" s="16" t="s">
        <v>4254</v>
      </c>
      <c r="AE34" s="15">
        <v>6124</v>
      </c>
      <c r="AF34" s="16" t="s">
        <v>4255</v>
      </c>
      <c r="AG34" s="20">
        <v>1.0376719999999999</v>
      </c>
      <c r="AH34" s="16" t="s">
        <v>4254</v>
      </c>
      <c r="AI34" s="15">
        <v>69195</v>
      </c>
      <c r="AJ34" s="16" t="s">
        <v>4255</v>
      </c>
      <c r="AK34" s="20">
        <v>1.0755410000000001</v>
      </c>
      <c r="AL34" s="16" t="s">
        <v>4254</v>
      </c>
      <c r="AM34" s="15">
        <v>335</v>
      </c>
      <c r="AN34" s="16" t="s">
        <v>4255</v>
      </c>
      <c r="AO34" s="20">
        <v>1.0322769999999999</v>
      </c>
      <c r="AP34" s="16" t="s">
        <v>4256</v>
      </c>
      <c r="AQ34" s="15">
        <v>5944</v>
      </c>
      <c r="AR34" s="16" t="s">
        <v>4257</v>
      </c>
      <c r="AS34" s="20">
        <v>1.038359</v>
      </c>
      <c r="AT34" s="16" t="s">
        <v>4256</v>
      </c>
      <c r="AU34" s="15">
        <v>7716</v>
      </c>
      <c r="AV34" s="16" t="s">
        <v>4257</v>
      </c>
      <c r="AW34" s="20">
        <v>0.95399330000000004</v>
      </c>
      <c r="AX34" s="16" t="s">
        <v>4256</v>
      </c>
      <c r="AY34" s="15">
        <v>69714</v>
      </c>
      <c r="AZ34" s="16" t="s">
        <v>4257</v>
      </c>
      <c r="BA34" s="20">
        <v>0.98826579999999997</v>
      </c>
      <c r="BB34" s="16" t="s">
        <v>4256</v>
      </c>
      <c r="BC34" s="15">
        <v>245</v>
      </c>
      <c r="BD34" s="16" t="s">
        <v>4257</v>
      </c>
      <c r="BE34" s="20">
        <v>1.0273650000000001</v>
      </c>
      <c r="BF34" s="16" t="s">
        <v>4258</v>
      </c>
      <c r="BG34" s="15">
        <v>5970</v>
      </c>
      <c r="BH34" s="16" t="s">
        <v>4259</v>
      </c>
      <c r="BI34" s="20">
        <v>1.056006</v>
      </c>
      <c r="BJ34" s="16" t="s">
        <v>4258</v>
      </c>
      <c r="BK34" s="15">
        <v>7700</v>
      </c>
      <c r="BL34" s="16" t="s">
        <v>4259</v>
      </c>
      <c r="BM34" s="20">
        <v>0.92902090000000004</v>
      </c>
      <c r="BN34" s="16" t="s">
        <v>4258</v>
      </c>
      <c r="BO34" s="15">
        <v>65354</v>
      </c>
      <c r="BP34" s="16" t="s">
        <v>4259</v>
      </c>
      <c r="BQ34" s="20">
        <v>0.7997746</v>
      </c>
      <c r="BR34" s="16" t="s">
        <v>4258</v>
      </c>
      <c r="BS34" s="15">
        <v>545</v>
      </c>
      <c r="BT34" s="16" t="s">
        <v>4259</v>
      </c>
      <c r="BU34" s="20">
        <v>1.0391090000000001</v>
      </c>
      <c r="BV34" s="16" t="s">
        <v>4260</v>
      </c>
      <c r="BW34" s="15">
        <v>5119</v>
      </c>
      <c r="BX34" s="16" t="s">
        <v>4261</v>
      </c>
      <c r="BY34" s="20">
        <v>1.081915</v>
      </c>
      <c r="BZ34" s="16" t="s">
        <v>4260</v>
      </c>
      <c r="CA34" s="15">
        <v>8030</v>
      </c>
      <c r="CB34" s="16" t="s">
        <v>4261</v>
      </c>
      <c r="CC34" s="20">
        <v>0.95522779999999996</v>
      </c>
      <c r="CD34" s="16" t="s">
        <v>4260</v>
      </c>
      <c r="CE34" s="15">
        <v>49003</v>
      </c>
      <c r="CF34" s="16" t="s">
        <v>4261</v>
      </c>
      <c r="CG34" s="20">
        <v>0.80326549999999997</v>
      </c>
      <c r="CH34" s="16" t="s">
        <v>4260</v>
      </c>
      <c r="CI34" s="15">
        <v>770</v>
      </c>
      <c r="CJ34" s="16" t="s">
        <v>4261</v>
      </c>
      <c r="CK34" s="20">
        <v>1.064954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72877.549778379995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23246</v>
      </c>
      <c r="H35" s="16" t="s">
        <v>4253</v>
      </c>
      <c r="I35" s="20">
        <v>1</v>
      </c>
      <c r="J35" s="16" t="s">
        <v>4252</v>
      </c>
      <c r="K35" s="15">
        <v>2662</v>
      </c>
      <c r="L35" s="16" t="s">
        <v>4253</v>
      </c>
      <c r="M35" s="20">
        <v>1</v>
      </c>
      <c r="N35" s="16" t="s">
        <v>4252</v>
      </c>
      <c r="O35" s="15">
        <v>14475</v>
      </c>
      <c r="P35" s="16" t="s">
        <v>4253</v>
      </c>
      <c r="Q35" s="20">
        <v>1</v>
      </c>
      <c r="R35" s="16" t="s">
        <v>4252</v>
      </c>
      <c r="S35" s="15">
        <v>12</v>
      </c>
      <c r="T35" s="16" t="s">
        <v>4253</v>
      </c>
      <c r="U35" s="20">
        <v>1</v>
      </c>
      <c r="V35" s="16" t="s">
        <v>4252</v>
      </c>
      <c r="W35" s="15">
        <v>40395</v>
      </c>
      <c r="X35" s="16" t="s">
        <v>4252</v>
      </c>
      <c r="Y35" s="15">
        <v>40732</v>
      </c>
      <c r="Z35" s="16" t="s">
        <v>4254</v>
      </c>
      <c r="AA35" s="15">
        <v>23025</v>
      </c>
      <c r="AB35" s="16" t="s">
        <v>4255</v>
      </c>
      <c r="AC35" s="20">
        <v>1.031698</v>
      </c>
      <c r="AD35" s="16" t="s">
        <v>4254</v>
      </c>
      <c r="AE35" s="15">
        <v>1973</v>
      </c>
      <c r="AF35" s="16" t="s">
        <v>4255</v>
      </c>
      <c r="AG35" s="20">
        <v>1.0376719999999999</v>
      </c>
      <c r="AH35" s="16" t="s">
        <v>4254</v>
      </c>
      <c r="AI35" s="15">
        <v>13522</v>
      </c>
      <c r="AJ35" s="16" t="s">
        <v>4255</v>
      </c>
      <c r="AK35" s="20">
        <v>1.0755410000000001</v>
      </c>
      <c r="AL35" s="16" t="s">
        <v>4254</v>
      </c>
      <c r="AM35" s="15">
        <v>1</v>
      </c>
      <c r="AN35" s="16" t="s">
        <v>4255</v>
      </c>
      <c r="AO35" s="20">
        <v>1.0322769999999999</v>
      </c>
      <c r="AP35" s="16" t="s">
        <v>4256</v>
      </c>
      <c r="AQ35" s="15">
        <v>23175</v>
      </c>
      <c r="AR35" s="16" t="s">
        <v>4257</v>
      </c>
      <c r="AS35" s="20">
        <v>1.038359</v>
      </c>
      <c r="AT35" s="16" t="s">
        <v>4256</v>
      </c>
      <c r="AU35" s="15">
        <v>1715</v>
      </c>
      <c r="AV35" s="16" t="s">
        <v>4257</v>
      </c>
      <c r="AW35" s="20">
        <v>0.95399330000000004</v>
      </c>
      <c r="AX35" s="16" t="s">
        <v>4256</v>
      </c>
      <c r="AY35" s="15">
        <v>12466</v>
      </c>
      <c r="AZ35" s="16" t="s">
        <v>4257</v>
      </c>
      <c r="BA35" s="20">
        <v>0.98826579999999997</v>
      </c>
      <c r="BB35" s="16" t="s">
        <v>4256</v>
      </c>
      <c r="BC35" s="15">
        <v>1</v>
      </c>
      <c r="BD35" s="16" t="s">
        <v>4257</v>
      </c>
      <c r="BE35" s="20">
        <v>1.0273650000000001</v>
      </c>
      <c r="BF35" s="16" t="s">
        <v>4258</v>
      </c>
      <c r="BG35" s="15">
        <v>22743</v>
      </c>
      <c r="BH35" s="16" t="s">
        <v>4259</v>
      </c>
      <c r="BI35" s="20">
        <v>1.056006</v>
      </c>
      <c r="BJ35" s="16" t="s">
        <v>4258</v>
      </c>
      <c r="BK35" s="15">
        <v>2312</v>
      </c>
      <c r="BL35" s="16" t="s">
        <v>4259</v>
      </c>
      <c r="BM35" s="20">
        <v>0.92902090000000004</v>
      </c>
      <c r="BN35" s="16" t="s">
        <v>4258</v>
      </c>
      <c r="BO35" s="15">
        <v>12172</v>
      </c>
      <c r="BP35" s="16" t="s">
        <v>4259</v>
      </c>
      <c r="BQ35" s="20">
        <v>0.7997746</v>
      </c>
      <c r="BR35" s="16" t="s">
        <v>4258</v>
      </c>
      <c r="BS35" s="15">
        <v>11</v>
      </c>
      <c r="BT35" s="16" t="s">
        <v>4259</v>
      </c>
      <c r="BU35" s="20">
        <v>1.0391090000000001</v>
      </c>
      <c r="BV35" s="16" t="s">
        <v>4260</v>
      </c>
      <c r="BW35" s="15">
        <v>21008</v>
      </c>
      <c r="BX35" s="16" t="s">
        <v>4261</v>
      </c>
      <c r="BY35" s="20">
        <v>1.081915</v>
      </c>
      <c r="BZ35" s="16" t="s">
        <v>4260</v>
      </c>
      <c r="CA35" s="15">
        <v>2460</v>
      </c>
      <c r="CB35" s="16" t="s">
        <v>4261</v>
      </c>
      <c r="CC35" s="20">
        <v>0.95522779999999996</v>
      </c>
      <c r="CD35" s="16" t="s">
        <v>4260</v>
      </c>
      <c r="CE35" s="15">
        <v>12333</v>
      </c>
      <c r="CF35" s="16" t="s">
        <v>4261</v>
      </c>
      <c r="CG35" s="20">
        <v>0.80326549999999997</v>
      </c>
      <c r="CH35" s="16" t="s">
        <v>4260</v>
      </c>
      <c r="CI35" s="15">
        <v>42</v>
      </c>
      <c r="CJ35" s="16" t="s">
        <v>4261</v>
      </c>
      <c r="CK35" s="20">
        <v>1.064954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37940.709548760002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795</v>
      </c>
      <c r="H36" s="16" t="s">
        <v>4253</v>
      </c>
      <c r="I36" s="20">
        <v>1</v>
      </c>
      <c r="J36" s="16" t="s">
        <v>4252</v>
      </c>
      <c r="K36" s="15">
        <v>516</v>
      </c>
      <c r="L36" s="16" t="s">
        <v>4253</v>
      </c>
      <c r="M36" s="20">
        <v>1</v>
      </c>
      <c r="N36" s="16" t="s">
        <v>4252</v>
      </c>
      <c r="O36" s="15">
        <v>2978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4289</v>
      </c>
      <c r="X36" s="16" t="s">
        <v>4252</v>
      </c>
      <c r="Y36" s="15">
        <v>4289</v>
      </c>
      <c r="Z36" s="16" t="s">
        <v>4254</v>
      </c>
      <c r="AA36" s="15">
        <v>643</v>
      </c>
      <c r="AB36" s="16" t="s">
        <v>4255</v>
      </c>
      <c r="AC36" s="20">
        <v>1.031698</v>
      </c>
      <c r="AD36" s="16" t="s">
        <v>4254</v>
      </c>
      <c r="AE36" s="15">
        <v>452</v>
      </c>
      <c r="AF36" s="16" t="s">
        <v>4255</v>
      </c>
      <c r="AG36" s="20">
        <v>1.0376719999999999</v>
      </c>
      <c r="AH36" s="16" t="s">
        <v>4254</v>
      </c>
      <c r="AI36" s="15">
        <v>2938</v>
      </c>
      <c r="AJ36" s="16" t="s">
        <v>4255</v>
      </c>
      <c r="AK36" s="20">
        <v>1.0755410000000001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525</v>
      </c>
      <c r="AR36" s="16" t="s">
        <v>4257</v>
      </c>
      <c r="AS36" s="20">
        <v>1.038359</v>
      </c>
      <c r="AT36" s="16" t="s">
        <v>4256</v>
      </c>
      <c r="AU36" s="15">
        <v>393</v>
      </c>
      <c r="AV36" s="16" t="s">
        <v>4257</v>
      </c>
      <c r="AW36" s="20">
        <v>0.95399330000000004</v>
      </c>
      <c r="AX36" s="16" t="s">
        <v>4256</v>
      </c>
      <c r="AY36" s="15">
        <v>2799</v>
      </c>
      <c r="AZ36" s="16" t="s">
        <v>4257</v>
      </c>
      <c r="BA36" s="20">
        <v>0.98826579999999997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521</v>
      </c>
      <c r="BH36" s="16" t="s">
        <v>4259</v>
      </c>
      <c r="BI36" s="20">
        <v>1.056006</v>
      </c>
      <c r="BJ36" s="16" t="s">
        <v>4258</v>
      </c>
      <c r="BK36" s="15">
        <v>505</v>
      </c>
      <c r="BL36" s="16" t="s">
        <v>4259</v>
      </c>
      <c r="BM36" s="20">
        <v>0.92902090000000004</v>
      </c>
      <c r="BN36" s="16" t="s">
        <v>4258</v>
      </c>
      <c r="BO36" s="15">
        <v>2789</v>
      </c>
      <c r="BP36" s="16" t="s">
        <v>4259</v>
      </c>
      <c r="BQ36" s="20">
        <v>0.7997746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537</v>
      </c>
      <c r="BX36" s="16" t="s">
        <v>4261</v>
      </c>
      <c r="BY36" s="20">
        <v>1.081915</v>
      </c>
      <c r="BZ36" s="16" t="s">
        <v>4260</v>
      </c>
      <c r="CA36" s="15">
        <v>493</v>
      </c>
      <c r="CB36" s="16" t="s">
        <v>4261</v>
      </c>
      <c r="CC36" s="20">
        <v>0.95522779999999996</v>
      </c>
      <c r="CD36" s="16" t="s">
        <v>4260</v>
      </c>
      <c r="CE36" s="15">
        <v>2760</v>
      </c>
      <c r="CF36" s="16" t="s">
        <v>4261</v>
      </c>
      <c r="CG36" s="20">
        <v>0.80326549999999997</v>
      </c>
      <c r="CH36" s="16" t="s">
        <v>4260</v>
      </c>
      <c r="CI36" s="15">
        <v>4</v>
      </c>
      <c r="CJ36" s="16" t="s">
        <v>4261</v>
      </c>
      <c r="CK36" s="20">
        <v>1.064954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3758.1314256799997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4365</v>
      </c>
      <c r="H37" s="16" t="s">
        <v>4253</v>
      </c>
      <c r="I37" s="20">
        <v>1</v>
      </c>
      <c r="J37" s="16" t="s">
        <v>4252</v>
      </c>
      <c r="K37" s="15">
        <v>21418</v>
      </c>
      <c r="L37" s="16" t="s">
        <v>4253</v>
      </c>
      <c r="M37" s="20">
        <v>1</v>
      </c>
      <c r="N37" s="16" t="s">
        <v>4252</v>
      </c>
      <c r="O37" s="15">
        <v>14424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40207</v>
      </c>
      <c r="X37" s="16" t="s">
        <v>4252</v>
      </c>
      <c r="Y37" s="15">
        <v>40279</v>
      </c>
      <c r="Z37" s="16" t="s">
        <v>4254</v>
      </c>
      <c r="AA37" s="15">
        <v>3559</v>
      </c>
      <c r="AB37" s="16" t="s">
        <v>4255</v>
      </c>
      <c r="AC37" s="20">
        <v>1.031698</v>
      </c>
      <c r="AD37" s="16" t="s">
        <v>4254</v>
      </c>
      <c r="AE37" s="15">
        <v>13398</v>
      </c>
      <c r="AF37" s="16" t="s">
        <v>4255</v>
      </c>
      <c r="AG37" s="20">
        <v>1.0376719999999999</v>
      </c>
      <c r="AH37" s="16" t="s">
        <v>4254</v>
      </c>
      <c r="AI37" s="15">
        <v>13742</v>
      </c>
      <c r="AJ37" s="16" t="s">
        <v>4255</v>
      </c>
      <c r="AK37" s="20">
        <v>1.0755410000000001</v>
      </c>
      <c r="AL37" s="16" t="s">
        <v>4254</v>
      </c>
      <c r="AM37" s="15">
        <v>1</v>
      </c>
      <c r="AN37" s="16" t="s">
        <v>4255</v>
      </c>
      <c r="AO37" s="20">
        <v>1.0322769999999999</v>
      </c>
      <c r="AP37" s="16" t="s">
        <v>4256</v>
      </c>
      <c r="AQ37" s="15">
        <v>2783</v>
      </c>
      <c r="AR37" s="16" t="s">
        <v>4257</v>
      </c>
      <c r="AS37" s="20">
        <v>1.038359</v>
      </c>
      <c r="AT37" s="16" t="s">
        <v>4256</v>
      </c>
      <c r="AU37" s="15">
        <v>9007</v>
      </c>
      <c r="AV37" s="16" t="s">
        <v>4257</v>
      </c>
      <c r="AW37" s="20">
        <v>0.95399330000000004</v>
      </c>
      <c r="AX37" s="16" t="s">
        <v>4256</v>
      </c>
      <c r="AY37" s="15">
        <v>12419</v>
      </c>
      <c r="AZ37" s="16" t="s">
        <v>4257</v>
      </c>
      <c r="BA37" s="20">
        <v>0.98826579999999997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2490</v>
      </c>
      <c r="BH37" s="16" t="s">
        <v>4259</v>
      </c>
      <c r="BI37" s="20">
        <v>1.056006</v>
      </c>
      <c r="BJ37" s="16" t="s">
        <v>4258</v>
      </c>
      <c r="BK37" s="15">
        <v>12724</v>
      </c>
      <c r="BL37" s="16" t="s">
        <v>4259</v>
      </c>
      <c r="BM37" s="20">
        <v>0.92902090000000004</v>
      </c>
      <c r="BN37" s="16" t="s">
        <v>4258</v>
      </c>
      <c r="BO37" s="15">
        <v>11976</v>
      </c>
      <c r="BP37" s="16" t="s">
        <v>4259</v>
      </c>
      <c r="BQ37" s="20">
        <v>0.7997746</v>
      </c>
      <c r="BR37" s="16" t="s">
        <v>4258</v>
      </c>
      <c r="BS37" s="15">
        <v>12</v>
      </c>
      <c r="BT37" s="16" t="s">
        <v>4259</v>
      </c>
      <c r="BU37" s="20">
        <v>1.0391090000000001</v>
      </c>
      <c r="BV37" s="16" t="s">
        <v>4260</v>
      </c>
      <c r="BW37" s="15">
        <v>1566</v>
      </c>
      <c r="BX37" s="16" t="s">
        <v>4261</v>
      </c>
      <c r="BY37" s="20">
        <v>1.081915</v>
      </c>
      <c r="BZ37" s="16" t="s">
        <v>4260</v>
      </c>
      <c r="CA37" s="15">
        <v>11214</v>
      </c>
      <c r="CB37" s="16" t="s">
        <v>4261</v>
      </c>
      <c r="CC37" s="20">
        <v>0.95522779999999996</v>
      </c>
      <c r="CD37" s="16" t="s">
        <v>4260</v>
      </c>
      <c r="CE37" s="15">
        <v>7236</v>
      </c>
      <c r="CF37" s="16" t="s">
        <v>4261</v>
      </c>
      <c r="CG37" s="20">
        <v>0.80326549999999997</v>
      </c>
      <c r="CH37" s="16" t="s">
        <v>4260</v>
      </c>
      <c r="CI37" s="15">
        <v>11</v>
      </c>
      <c r="CJ37" s="16" t="s">
        <v>4261</v>
      </c>
      <c r="CK37" s="20">
        <v>1.064954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27717.907387539999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1967</v>
      </c>
      <c r="H38" s="16" t="s">
        <v>4253</v>
      </c>
      <c r="I38" s="20">
        <v>1</v>
      </c>
      <c r="J38" s="16" t="s">
        <v>4252</v>
      </c>
      <c r="K38" s="15">
        <v>1127</v>
      </c>
      <c r="L38" s="16" t="s">
        <v>4253</v>
      </c>
      <c r="M38" s="20">
        <v>1</v>
      </c>
      <c r="N38" s="16" t="s">
        <v>4252</v>
      </c>
      <c r="O38" s="15">
        <v>16188</v>
      </c>
      <c r="P38" s="16" t="s">
        <v>4253</v>
      </c>
      <c r="Q38" s="20">
        <v>1</v>
      </c>
      <c r="R38" s="16" t="s">
        <v>4252</v>
      </c>
      <c r="S38" s="15">
        <v>165</v>
      </c>
      <c r="T38" s="16" t="s">
        <v>4253</v>
      </c>
      <c r="U38" s="20">
        <v>1</v>
      </c>
      <c r="V38" s="16" t="s">
        <v>4252</v>
      </c>
      <c r="W38" s="15">
        <v>19447</v>
      </c>
      <c r="X38" s="16" t="s">
        <v>4252</v>
      </c>
      <c r="Y38" s="15">
        <v>19676</v>
      </c>
      <c r="Z38" s="16" t="s">
        <v>4254</v>
      </c>
      <c r="AA38" s="15">
        <v>1906</v>
      </c>
      <c r="AB38" s="16" t="s">
        <v>4255</v>
      </c>
      <c r="AC38" s="20">
        <v>1.031698</v>
      </c>
      <c r="AD38" s="16" t="s">
        <v>4254</v>
      </c>
      <c r="AE38" s="15">
        <v>683</v>
      </c>
      <c r="AF38" s="16" t="s">
        <v>4255</v>
      </c>
      <c r="AG38" s="20">
        <v>1.0376719999999999</v>
      </c>
      <c r="AH38" s="16" t="s">
        <v>4254</v>
      </c>
      <c r="AI38" s="15">
        <v>12844</v>
      </c>
      <c r="AJ38" s="16" t="s">
        <v>4255</v>
      </c>
      <c r="AK38" s="20">
        <v>1.0755410000000001</v>
      </c>
      <c r="AL38" s="16" t="s">
        <v>4254</v>
      </c>
      <c r="AM38" s="15">
        <v>127</v>
      </c>
      <c r="AN38" s="16" t="s">
        <v>4255</v>
      </c>
      <c r="AO38" s="20">
        <v>1.0322769999999999</v>
      </c>
      <c r="AP38" s="16" t="s">
        <v>4256</v>
      </c>
      <c r="AQ38" s="15">
        <v>1933</v>
      </c>
      <c r="AR38" s="16" t="s">
        <v>4257</v>
      </c>
      <c r="AS38" s="20">
        <v>1.038359</v>
      </c>
      <c r="AT38" s="16" t="s">
        <v>4256</v>
      </c>
      <c r="AU38" s="15">
        <v>1053</v>
      </c>
      <c r="AV38" s="16" t="s">
        <v>4257</v>
      </c>
      <c r="AW38" s="20">
        <v>0.95399330000000004</v>
      </c>
      <c r="AX38" s="16" t="s">
        <v>4256</v>
      </c>
      <c r="AY38" s="15">
        <v>8735</v>
      </c>
      <c r="AZ38" s="16" t="s">
        <v>4257</v>
      </c>
      <c r="BA38" s="20">
        <v>0.98826579999999997</v>
      </c>
      <c r="BB38" s="16" t="s">
        <v>4256</v>
      </c>
      <c r="BC38" s="15">
        <v>170</v>
      </c>
      <c r="BD38" s="16" t="s">
        <v>4257</v>
      </c>
      <c r="BE38" s="20">
        <v>1.0273650000000001</v>
      </c>
      <c r="BF38" s="16" t="s">
        <v>4258</v>
      </c>
      <c r="BG38" s="15">
        <v>1801</v>
      </c>
      <c r="BH38" s="16" t="s">
        <v>4259</v>
      </c>
      <c r="BI38" s="20">
        <v>1.056006</v>
      </c>
      <c r="BJ38" s="16" t="s">
        <v>4258</v>
      </c>
      <c r="BK38" s="15">
        <v>977</v>
      </c>
      <c r="BL38" s="16" t="s">
        <v>4259</v>
      </c>
      <c r="BM38" s="20">
        <v>0.92902090000000004</v>
      </c>
      <c r="BN38" s="16" t="s">
        <v>4258</v>
      </c>
      <c r="BO38" s="15">
        <v>11116</v>
      </c>
      <c r="BP38" s="16" t="s">
        <v>4259</v>
      </c>
      <c r="BQ38" s="20">
        <v>0.7997746</v>
      </c>
      <c r="BR38" s="16" t="s">
        <v>4258</v>
      </c>
      <c r="BS38" s="15">
        <v>93</v>
      </c>
      <c r="BT38" s="16" t="s">
        <v>4259</v>
      </c>
      <c r="BU38" s="20">
        <v>1.0391090000000001</v>
      </c>
      <c r="BV38" s="16" t="s">
        <v>4260</v>
      </c>
      <c r="BW38" s="15">
        <v>1580</v>
      </c>
      <c r="BX38" s="16" t="s">
        <v>4261</v>
      </c>
      <c r="BY38" s="20">
        <v>1.081915</v>
      </c>
      <c r="BZ38" s="16" t="s">
        <v>4260</v>
      </c>
      <c r="CA38" s="15">
        <v>1002</v>
      </c>
      <c r="CB38" s="16" t="s">
        <v>4261</v>
      </c>
      <c r="CC38" s="20">
        <v>0.95522779999999996</v>
      </c>
      <c r="CD38" s="16" t="s">
        <v>4260</v>
      </c>
      <c r="CE38" s="15">
        <v>12266</v>
      </c>
      <c r="CF38" s="16" t="s">
        <v>4261</v>
      </c>
      <c r="CG38" s="20">
        <v>0.80326549999999997</v>
      </c>
      <c r="CH38" s="16" t="s">
        <v>4260</v>
      </c>
      <c r="CI38" s="15">
        <v>97</v>
      </c>
      <c r="CJ38" s="16" t="s">
        <v>4261</v>
      </c>
      <c r="CK38" s="20">
        <v>1.064954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14461.104356879998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9276</v>
      </c>
      <c r="H39" s="16" t="s">
        <v>4253</v>
      </c>
      <c r="I39" s="20">
        <v>1</v>
      </c>
      <c r="J39" s="16" t="s">
        <v>4252</v>
      </c>
      <c r="K39" s="15">
        <v>1451</v>
      </c>
      <c r="L39" s="16" t="s">
        <v>4253</v>
      </c>
      <c r="M39" s="20">
        <v>1</v>
      </c>
      <c r="N39" s="16" t="s">
        <v>4252</v>
      </c>
      <c r="O39" s="15">
        <v>4880</v>
      </c>
      <c r="P39" s="16" t="s">
        <v>4253</v>
      </c>
      <c r="Q39" s="20">
        <v>1</v>
      </c>
      <c r="R39" s="16" t="s">
        <v>4252</v>
      </c>
      <c r="S39" s="15">
        <v>35</v>
      </c>
      <c r="T39" s="16" t="s">
        <v>4253</v>
      </c>
      <c r="U39" s="20">
        <v>1</v>
      </c>
      <c r="V39" s="16" t="s">
        <v>4252</v>
      </c>
      <c r="W39" s="15">
        <v>15642</v>
      </c>
      <c r="X39" s="16" t="s">
        <v>4252</v>
      </c>
      <c r="Y39" s="15">
        <v>16233</v>
      </c>
      <c r="Z39" s="16" t="s">
        <v>4254</v>
      </c>
      <c r="AA39" s="15">
        <v>9470</v>
      </c>
      <c r="AB39" s="16" t="s">
        <v>4255</v>
      </c>
      <c r="AC39" s="20">
        <v>1.031698</v>
      </c>
      <c r="AD39" s="16" t="s">
        <v>4254</v>
      </c>
      <c r="AE39" s="15">
        <v>1012</v>
      </c>
      <c r="AF39" s="16" t="s">
        <v>4255</v>
      </c>
      <c r="AG39" s="20">
        <v>1.0376719999999999</v>
      </c>
      <c r="AH39" s="16" t="s">
        <v>4254</v>
      </c>
      <c r="AI39" s="15">
        <v>5700</v>
      </c>
      <c r="AJ39" s="16" t="s">
        <v>4255</v>
      </c>
      <c r="AK39" s="20">
        <v>1.0755410000000001</v>
      </c>
      <c r="AL39" s="16" t="s">
        <v>4254</v>
      </c>
      <c r="AM39" s="15">
        <v>19</v>
      </c>
      <c r="AN39" s="16" t="s">
        <v>4255</v>
      </c>
      <c r="AO39" s="20">
        <v>1.0322769999999999</v>
      </c>
      <c r="AP39" s="16" t="s">
        <v>4256</v>
      </c>
      <c r="AQ39" s="15">
        <v>9568</v>
      </c>
      <c r="AR39" s="16" t="s">
        <v>4257</v>
      </c>
      <c r="AS39" s="20">
        <v>1.038359</v>
      </c>
      <c r="AT39" s="16" t="s">
        <v>4256</v>
      </c>
      <c r="AU39" s="15">
        <v>2167</v>
      </c>
      <c r="AV39" s="16" t="s">
        <v>4257</v>
      </c>
      <c r="AW39" s="20">
        <v>0.95399330000000004</v>
      </c>
      <c r="AX39" s="16" t="s">
        <v>4256</v>
      </c>
      <c r="AY39" s="15">
        <v>6539</v>
      </c>
      <c r="AZ39" s="16" t="s">
        <v>4257</v>
      </c>
      <c r="BA39" s="20">
        <v>0.98826579999999997</v>
      </c>
      <c r="BB39" s="16" t="s">
        <v>4256</v>
      </c>
      <c r="BC39" s="15">
        <v>21</v>
      </c>
      <c r="BD39" s="16" t="s">
        <v>4257</v>
      </c>
      <c r="BE39" s="20">
        <v>1.0273650000000001</v>
      </c>
      <c r="BF39" s="16" t="s">
        <v>4258</v>
      </c>
      <c r="BG39" s="15">
        <v>9780</v>
      </c>
      <c r="BH39" s="16" t="s">
        <v>4259</v>
      </c>
      <c r="BI39" s="20">
        <v>1.056006</v>
      </c>
      <c r="BJ39" s="16" t="s">
        <v>4258</v>
      </c>
      <c r="BK39" s="15">
        <v>2115</v>
      </c>
      <c r="BL39" s="16" t="s">
        <v>4259</v>
      </c>
      <c r="BM39" s="20">
        <v>0.92902090000000004</v>
      </c>
      <c r="BN39" s="16" t="s">
        <v>4258</v>
      </c>
      <c r="BO39" s="15">
        <v>5447</v>
      </c>
      <c r="BP39" s="16" t="s">
        <v>4259</v>
      </c>
      <c r="BQ39" s="20">
        <v>0.7997746</v>
      </c>
      <c r="BR39" s="16" t="s">
        <v>4258</v>
      </c>
      <c r="BS39" s="15">
        <v>775</v>
      </c>
      <c r="BT39" s="16" t="s">
        <v>4259</v>
      </c>
      <c r="BU39" s="20">
        <v>1.0391090000000001</v>
      </c>
      <c r="BV39" s="16" t="s">
        <v>4260</v>
      </c>
      <c r="BW39" s="15">
        <v>8779</v>
      </c>
      <c r="BX39" s="16" t="s">
        <v>4261</v>
      </c>
      <c r="BY39" s="20">
        <v>1.081915</v>
      </c>
      <c r="BZ39" s="16" t="s">
        <v>4260</v>
      </c>
      <c r="CA39" s="15">
        <v>888</v>
      </c>
      <c r="CB39" s="16" t="s">
        <v>4261</v>
      </c>
      <c r="CC39" s="20">
        <v>0.95522779999999996</v>
      </c>
      <c r="CD39" s="16" t="s">
        <v>4260</v>
      </c>
      <c r="CE39" s="15">
        <v>4021</v>
      </c>
      <c r="CF39" s="16" t="s">
        <v>4261</v>
      </c>
      <c r="CG39" s="20">
        <v>0.80326549999999997</v>
      </c>
      <c r="CH39" s="16" t="s">
        <v>4260</v>
      </c>
      <c r="CI39" s="15">
        <v>80</v>
      </c>
      <c r="CJ39" s="16" t="s">
        <v>4261</v>
      </c>
      <c r="CK39" s="20">
        <v>1.064954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16442.893756580001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317</v>
      </c>
      <c r="H41" s="16" t="s">
        <v>4253</v>
      </c>
      <c r="I41" s="20">
        <v>1</v>
      </c>
      <c r="J41" s="16" t="s">
        <v>4252</v>
      </c>
      <c r="K41" s="15">
        <v>10</v>
      </c>
      <c r="L41" s="16" t="s">
        <v>4253</v>
      </c>
      <c r="M41" s="20">
        <v>1</v>
      </c>
      <c r="N41" s="16" t="s">
        <v>4252</v>
      </c>
      <c r="O41" s="15">
        <v>280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607</v>
      </c>
      <c r="X41" s="16" t="s">
        <v>4252</v>
      </c>
      <c r="Y41" s="15">
        <v>607</v>
      </c>
      <c r="Z41" s="16" t="s">
        <v>4254</v>
      </c>
      <c r="AA41" s="15">
        <v>314</v>
      </c>
      <c r="AB41" s="16" t="s">
        <v>4255</v>
      </c>
      <c r="AC41" s="20">
        <v>1.031698</v>
      </c>
      <c r="AD41" s="16" t="s">
        <v>4254</v>
      </c>
      <c r="AE41" s="15">
        <v>16</v>
      </c>
      <c r="AF41" s="16" t="s">
        <v>4255</v>
      </c>
      <c r="AG41" s="20">
        <v>1.0376719999999999</v>
      </c>
      <c r="AH41" s="16" t="s">
        <v>4254</v>
      </c>
      <c r="AI41" s="15">
        <v>1297</v>
      </c>
      <c r="AJ41" s="16" t="s">
        <v>4255</v>
      </c>
      <c r="AK41" s="20">
        <v>1.0755410000000001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233</v>
      </c>
      <c r="AR41" s="16" t="s">
        <v>4257</v>
      </c>
      <c r="AS41" s="20">
        <v>1.038359</v>
      </c>
      <c r="AT41" s="16" t="s">
        <v>4256</v>
      </c>
      <c r="AU41" s="15">
        <v>42</v>
      </c>
      <c r="AV41" s="16" t="s">
        <v>4257</v>
      </c>
      <c r="AW41" s="20">
        <v>0.95399330000000004</v>
      </c>
      <c r="AX41" s="16" t="s">
        <v>4256</v>
      </c>
      <c r="AY41" s="15">
        <v>1331</v>
      </c>
      <c r="AZ41" s="16" t="s">
        <v>4257</v>
      </c>
      <c r="BA41" s="20">
        <v>0.98826579999999997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243</v>
      </c>
      <c r="BH41" s="16" t="s">
        <v>4259</v>
      </c>
      <c r="BI41" s="20">
        <v>1.056006</v>
      </c>
      <c r="BJ41" s="16" t="s">
        <v>4258</v>
      </c>
      <c r="BK41" s="15">
        <v>17</v>
      </c>
      <c r="BL41" s="16" t="s">
        <v>4259</v>
      </c>
      <c r="BM41" s="20">
        <v>0.92902090000000004</v>
      </c>
      <c r="BN41" s="16" t="s">
        <v>4258</v>
      </c>
      <c r="BO41" s="15">
        <v>689</v>
      </c>
      <c r="BP41" s="16" t="s">
        <v>4259</v>
      </c>
      <c r="BQ41" s="20">
        <v>0.7997746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396</v>
      </c>
      <c r="BX41" s="16" t="s">
        <v>4261</v>
      </c>
      <c r="BY41" s="20">
        <v>1.081915</v>
      </c>
      <c r="BZ41" s="16" t="s">
        <v>4260</v>
      </c>
      <c r="CA41" s="15">
        <v>19</v>
      </c>
      <c r="CB41" s="16" t="s">
        <v>4261</v>
      </c>
      <c r="CC41" s="20">
        <v>0.95522779999999996</v>
      </c>
      <c r="CD41" s="16" t="s">
        <v>4260</v>
      </c>
      <c r="CE41" s="15">
        <v>1602</v>
      </c>
      <c r="CF41" s="16" t="s">
        <v>4261</v>
      </c>
      <c r="CG41" s="20">
        <v>0.80326549999999997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1299.3572516600002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4914</v>
      </c>
      <c r="H42" s="16" t="s">
        <v>4253</v>
      </c>
      <c r="I42" s="20">
        <v>1</v>
      </c>
      <c r="J42" s="16" t="s">
        <v>4252</v>
      </c>
      <c r="K42" s="15">
        <v>1177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6091</v>
      </c>
      <c r="X42" s="16" t="s">
        <v>4252</v>
      </c>
      <c r="Y42" s="15">
        <v>6091</v>
      </c>
      <c r="Z42" s="16" t="s">
        <v>4254</v>
      </c>
      <c r="AA42" s="15">
        <v>4792</v>
      </c>
      <c r="AB42" s="16" t="s">
        <v>4255</v>
      </c>
      <c r="AC42" s="20">
        <v>1.031698</v>
      </c>
      <c r="AD42" s="16" t="s">
        <v>4254</v>
      </c>
      <c r="AE42" s="15">
        <v>2985</v>
      </c>
      <c r="AF42" s="16" t="s">
        <v>4255</v>
      </c>
      <c r="AG42" s="20">
        <v>1.0376719999999999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4849</v>
      </c>
      <c r="AR42" s="16" t="s">
        <v>4257</v>
      </c>
      <c r="AS42" s="20">
        <v>1.038359</v>
      </c>
      <c r="AT42" s="16" t="s">
        <v>4256</v>
      </c>
      <c r="AU42" s="15">
        <v>1638</v>
      </c>
      <c r="AV42" s="16" t="s">
        <v>4257</v>
      </c>
      <c r="AW42" s="20">
        <v>0.95399330000000004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4155</v>
      </c>
      <c r="BH42" s="16" t="s">
        <v>4259</v>
      </c>
      <c r="BI42" s="20">
        <v>1.056006</v>
      </c>
      <c r="BJ42" s="16" t="s">
        <v>4258</v>
      </c>
      <c r="BK42" s="15">
        <v>1261</v>
      </c>
      <c r="BL42" s="16" t="s">
        <v>4259</v>
      </c>
      <c r="BM42" s="20">
        <v>0.92902090000000004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3933</v>
      </c>
      <c r="BX42" s="16" t="s">
        <v>4261</v>
      </c>
      <c r="BY42" s="20">
        <v>1.081915</v>
      </c>
      <c r="BZ42" s="16" t="s">
        <v>4260</v>
      </c>
      <c r="CA42" s="15">
        <v>522</v>
      </c>
      <c r="CB42" s="16" t="s">
        <v>4261</v>
      </c>
      <c r="CC42" s="20">
        <v>0.95522779999999996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6208.5984887799996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2</v>
      </c>
      <c r="H43" s="16" t="s">
        <v>4253</v>
      </c>
      <c r="I43" s="20">
        <v>1</v>
      </c>
      <c r="J43" s="16" t="s">
        <v>4252</v>
      </c>
      <c r="K43" s="15">
        <v>823</v>
      </c>
      <c r="L43" s="16" t="s">
        <v>4253</v>
      </c>
      <c r="M43" s="20">
        <v>1</v>
      </c>
      <c r="N43" s="16" t="s">
        <v>4252</v>
      </c>
      <c r="O43" s="15">
        <v>27553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28378</v>
      </c>
      <c r="X43" s="16" t="s">
        <v>4252</v>
      </c>
      <c r="Y43" s="15">
        <v>28378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1427</v>
      </c>
      <c r="AF43" s="16" t="s">
        <v>4255</v>
      </c>
      <c r="AG43" s="20">
        <v>1.0376719999999999</v>
      </c>
      <c r="AH43" s="16" t="s">
        <v>4254</v>
      </c>
      <c r="AI43" s="15">
        <v>26007</v>
      </c>
      <c r="AJ43" s="16" t="s">
        <v>4255</v>
      </c>
      <c r="AK43" s="20">
        <v>1.0755410000000001</v>
      </c>
      <c r="AL43" s="16" t="s">
        <v>4254</v>
      </c>
      <c r="AM43" s="15">
        <v>1</v>
      </c>
      <c r="AN43" s="16" t="s">
        <v>4255</v>
      </c>
      <c r="AO43" s="20">
        <v>1.0322769999999999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1128</v>
      </c>
      <c r="AV43" s="16" t="s">
        <v>4257</v>
      </c>
      <c r="AW43" s="20">
        <v>0.95399330000000004</v>
      </c>
      <c r="AX43" s="16" t="s">
        <v>4256</v>
      </c>
      <c r="AY43" s="15">
        <v>26223</v>
      </c>
      <c r="AZ43" s="16" t="s">
        <v>4257</v>
      </c>
      <c r="BA43" s="20">
        <v>0.98826579999999997</v>
      </c>
      <c r="BB43" s="16" t="s">
        <v>4256</v>
      </c>
      <c r="BC43" s="15">
        <v>1</v>
      </c>
      <c r="BD43" s="16" t="s">
        <v>4257</v>
      </c>
      <c r="BE43" s="20">
        <v>1.0273650000000001</v>
      </c>
      <c r="BF43" s="16" t="s">
        <v>4258</v>
      </c>
      <c r="BG43" s="15">
        <v>13</v>
      </c>
      <c r="BH43" s="16" t="s">
        <v>4259</v>
      </c>
      <c r="BI43" s="20">
        <v>1.056006</v>
      </c>
      <c r="BJ43" s="16" t="s">
        <v>4258</v>
      </c>
      <c r="BK43" s="15">
        <v>1188</v>
      </c>
      <c r="BL43" s="16" t="s">
        <v>4259</v>
      </c>
      <c r="BM43" s="20">
        <v>0.92902090000000004</v>
      </c>
      <c r="BN43" s="16" t="s">
        <v>4258</v>
      </c>
      <c r="BO43" s="15">
        <v>21702</v>
      </c>
      <c r="BP43" s="16" t="s">
        <v>4259</v>
      </c>
      <c r="BQ43" s="20">
        <v>0.7997746</v>
      </c>
      <c r="BR43" s="16" t="s">
        <v>4258</v>
      </c>
      <c r="BS43" s="15">
        <v>13</v>
      </c>
      <c r="BT43" s="16" t="s">
        <v>4259</v>
      </c>
      <c r="BU43" s="20">
        <v>1.0391090000000001</v>
      </c>
      <c r="BV43" s="16" t="s">
        <v>4260</v>
      </c>
      <c r="BW43" s="15">
        <v>70</v>
      </c>
      <c r="BX43" s="16" t="s">
        <v>4261</v>
      </c>
      <c r="BY43" s="20">
        <v>1.081915</v>
      </c>
      <c r="BZ43" s="16" t="s">
        <v>4260</v>
      </c>
      <c r="CA43" s="15">
        <v>415</v>
      </c>
      <c r="CB43" s="16" t="s">
        <v>4261</v>
      </c>
      <c r="CC43" s="20">
        <v>0.95522779999999996</v>
      </c>
      <c r="CD43" s="16" t="s">
        <v>4260</v>
      </c>
      <c r="CE43" s="15">
        <v>22943</v>
      </c>
      <c r="CF43" s="16" t="s">
        <v>4261</v>
      </c>
      <c r="CG43" s="20">
        <v>0.80326549999999997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24442.581307140001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9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9</v>
      </c>
      <c r="X44" s="16" t="s">
        <v>4252</v>
      </c>
      <c r="Y44" s="15">
        <v>9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7</v>
      </c>
      <c r="AJ44" s="16" t="s">
        <v>4255</v>
      </c>
      <c r="AK44" s="20">
        <v>1.0755410000000001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1.081915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6</v>
      </c>
      <c r="CF44" s="16" t="s">
        <v>4261</v>
      </c>
      <c r="CG44" s="20">
        <v>0.80326549999999997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4.486059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190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190</v>
      </c>
      <c r="X45" s="16" t="s">
        <v>4252</v>
      </c>
      <c r="Y45" s="15">
        <v>190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127</v>
      </c>
      <c r="AJ45" s="16" t="s">
        <v>4255</v>
      </c>
      <c r="AK45" s="20">
        <v>1.0755410000000001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2</v>
      </c>
      <c r="AR45" s="16" t="s">
        <v>4257</v>
      </c>
      <c r="AS45" s="20">
        <v>1.038359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147</v>
      </c>
      <c r="AZ45" s="16" t="s">
        <v>4257</v>
      </c>
      <c r="BA45" s="20">
        <v>0.98826579999999997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2</v>
      </c>
      <c r="BH45" s="16" t="s">
        <v>4259</v>
      </c>
      <c r="BI45" s="20">
        <v>1.056006</v>
      </c>
      <c r="BJ45" s="16" t="s">
        <v>4258</v>
      </c>
      <c r="BK45" s="15">
        <v>6</v>
      </c>
      <c r="BL45" s="16" t="s">
        <v>4259</v>
      </c>
      <c r="BM45" s="20">
        <v>0.92902090000000004</v>
      </c>
      <c r="BN45" s="16" t="s">
        <v>4258</v>
      </c>
      <c r="BO45" s="15">
        <v>110</v>
      </c>
      <c r="BP45" s="16" t="s">
        <v>4259</v>
      </c>
      <c r="BQ45" s="20">
        <v>0.7997746</v>
      </c>
      <c r="BR45" s="16" t="s">
        <v>4258</v>
      </c>
      <c r="BS45" s="15">
        <v>3</v>
      </c>
      <c r="BT45" s="16" t="s">
        <v>4259</v>
      </c>
      <c r="BU45" s="20">
        <v>1.0391090000000001</v>
      </c>
      <c r="BV45" s="16" t="s">
        <v>4260</v>
      </c>
      <c r="BW45" s="15">
        <v>11</v>
      </c>
      <c r="BX45" s="16" t="s">
        <v>4261</v>
      </c>
      <c r="BY45" s="20">
        <v>1.081915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20</v>
      </c>
      <c r="CF45" s="16" t="s">
        <v>4261</v>
      </c>
      <c r="CG45" s="20">
        <v>0.80326549999999997</v>
      </c>
      <c r="CH45" s="16" t="s">
        <v>4260</v>
      </c>
      <c r="CI45" s="15">
        <v>1</v>
      </c>
      <c r="CJ45" s="16" t="s">
        <v>4261</v>
      </c>
      <c r="CK45" s="20">
        <v>1.064954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120.3510994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19414</v>
      </c>
      <c r="H46" s="16" t="s">
        <v>4253</v>
      </c>
      <c r="I46" s="20">
        <v>1</v>
      </c>
      <c r="J46" s="16" t="s">
        <v>4252</v>
      </c>
      <c r="K46" s="15">
        <v>41242</v>
      </c>
      <c r="L46" s="16" t="s">
        <v>4253</v>
      </c>
      <c r="M46" s="20">
        <v>1</v>
      </c>
      <c r="N46" s="16" t="s">
        <v>4252</v>
      </c>
      <c r="O46" s="15">
        <v>16528</v>
      </c>
      <c r="P46" s="16" t="s">
        <v>4253</v>
      </c>
      <c r="Q46" s="20">
        <v>1</v>
      </c>
      <c r="R46" s="16" t="s">
        <v>4252</v>
      </c>
      <c r="S46" s="15">
        <v>3343</v>
      </c>
      <c r="T46" s="16" t="s">
        <v>4253</v>
      </c>
      <c r="U46" s="20">
        <v>1</v>
      </c>
      <c r="V46" s="16" t="s">
        <v>4252</v>
      </c>
      <c r="W46" s="15">
        <v>80527</v>
      </c>
      <c r="X46" s="16" t="s">
        <v>4252</v>
      </c>
      <c r="Y46" s="15">
        <v>81983</v>
      </c>
      <c r="Z46" s="16" t="s">
        <v>4254</v>
      </c>
      <c r="AA46" s="15">
        <v>13613</v>
      </c>
      <c r="AB46" s="16" t="s">
        <v>4255</v>
      </c>
      <c r="AC46" s="20">
        <v>1.031698</v>
      </c>
      <c r="AD46" s="16" t="s">
        <v>4254</v>
      </c>
      <c r="AE46" s="15">
        <v>52557</v>
      </c>
      <c r="AF46" s="16" t="s">
        <v>4255</v>
      </c>
      <c r="AG46" s="20">
        <v>1.0376719999999999</v>
      </c>
      <c r="AH46" s="16" t="s">
        <v>4254</v>
      </c>
      <c r="AI46" s="15">
        <v>16001</v>
      </c>
      <c r="AJ46" s="16" t="s">
        <v>4255</v>
      </c>
      <c r="AK46" s="20">
        <v>1.0755410000000001</v>
      </c>
      <c r="AL46" s="16" t="s">
        <v>4254</v>
      </c>
      <c r="AM46" s="15">
        <v>2488</v>
      </c>
      <c r="AN46" s="16" t="s">
        <v>4255</v>
      </c>
      <c r="AO46" s="20">
        <v>1.0322769999999999</v>
      </c>
      <c r="AP46" s="16" t="s">
        <v>4256</v>
      </c>
      <c r="AQ46" s="15">
        <v>9888</v>
      </c>
      <c r="AR46" s="16" t="s">
        <v>4257</v>
      </c>
      <c r="AS46" s="20">
        <v>1.038359</v>
      </c>
      <c r="AT46" s="16" t="s">
        <v>4256</v>
      </c>
      <c r="AU46" s="15">
        <v>62153</v>
      </c>
      <c r="AV46" s="16" t="s">
        <v>4257</v>
      </c>
      <c r="AW46" s="20">
        <v>0.95399330000000004</v>
      </c>
      <c r="AX46" s="16" t="s">
        <v>4256</v>
      </c>
      <c r="AY46" s="15">
        <v>15517</v>
      </c>
      <c r="AZ46" s="16" t="s">
        <v>4257</v>
      </c>
      <c r="BA46" s="20">
        <v>0.98826579999999997</v>
      </c>
      <c r="BB46" s="16" t="s">
        <v>4256</v>
      </c>
      <c r="BC46" s="15">
        <v>2082</v>
      </c>
      <c r="BD46" s="16" t="s">
        <v>4257</v>
      </c>
      <c r="BE46" s="20">
        <v>1.0273650000000001</v>
      </c>
      <c r="BF46" s="16" t="s">
        <v>4258</v>
      </c>
      <c r="BG46" s="15">
        <v>8829</v>
      </c>
      <c r="BH46" s="16" t="s">
        <v>4259</v>
      </c>
      <c r="BI46" s="20">
        <v>1.056006</v>
      </c>
      <c r="BJ46" s="16" t="s">
        <v>4258</v>
      </c>
      <c r="BK46" s="15">
        <v>41255</v>
      </c>
      <c r="BL46" s="16" t="s">
        <v>4259</v>
      </c>
      <c r="BM46" s="20">
        <v>0.92902090000000004</v>
      </c>
      <c r="BN46" s="16" t="s">
        <v>4258</v>
      </c>
      <c r="BO46" s="15">
        <v>11606</v>
      </c>
      <c r="BP46" s="16" t="s">
        <v>4259</v>
      </c>
      <c r="BQ46" s="20">
        <v>0.7997746</v>
      </c>
      <c r="BR46" s="16" t="s">
        <v>4258</v>
      </c>
      <c r="BS46" s="15">
        <v>1310</v>
      </c>
      <c r="BT46" s="16" t="s">
        <v>4259</v>
      </c>
      <c r="BU46" s="20">
        <v>1.0391090000000001</v>
      </c>
      <c r="BV46" s="16" t="s">
        <v>4260</v>
      </c>
      <c r="BW46" s="15">
        <v>6321</v>
      </c>
      <c r="BX46" s="16" t="s">
        <v>4261</v>
      </c>
      <c r="BY46" s="20">
        <v>1.081915</v>
      </c>
      <c r="BZ46" s="16" t="s">
        <v>4260</v>
      </c>
      <c r="CA46" s="15">
        <v>33510</v>
      </c>
      <c r="CB46" s="16" t="s">
        <v>4261</v>
      </c>
      <c r="CC46" s="20">
        <v>0.95522779999999996</v>
      </c>
      <c r="CD46" s="16" t="s">
        <v>4260</v>
      </c>
      <c r="CE46" s="15">
        <v>10966</v>
      </c>
      <c r="CF46" s="16" t="s">
        <v>4261</v>
      </c>
      <c r="CG46" s="20">
        <v>0.80326549999999997</v>
      </c>
      <c r="CH46" s="16" t="s">
        <v>4260</v>
      </c>
      <c r="CI46" s="15">
        <v>551</v>
      </c>
      <c r="CJ46" s="16" t="s">
        <v>4261</v>
      </c>
      <c r="CK46" s="20">
        <v>1.064954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72491.74420632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64</v>
      </c>
      <c r="H47" s="16" t="s">
        <v>4253</v>
      </c>
      <c r="I47" s="20">
        <v>1</v>
      </c>
      <c r="J47" s="16" t="s">
        <v>4252</v>
      </c>
      <c r="K47" s="15">
        <v>35256</v>
      </c>
      <c r="L47" s="16" t="s">
        <v>4253</v>
      </c>
      <c r="M47" s="20">
        <v>1</v>
      </c>
      <c r="N47" s="16" t="s">
        <v>4252</v>
      </c>
      <c r="O47" s="15">
        <v>5241</v>
      </c>
      <c r="P47" s="16" t="s">
        <v>4253</v>
      </c>
      <c r="Q47" s="20">
        <v>1</v>
      </c>
      <c r="R47" s="16" t="s">
        <v>4252</v>
      </c>
      <c r="S47" s="15">
        <v>3921</v>
      </c>
      <c r="T47" s="16" t="s">
        <v>4253</v>
      </c>
      <c r="U47" s="20">
        <v>1</v>
      </c>
      <c r="V47" s="16" t="s">
        <v>4252</v>
      </c>
      <c r="W47" s="15">
        <v>44482</v>
      </c>
      <c r="X47" s="16" t="s">
        <v>4252</v>
      </c>
      <c r="Y47" s="15">
        <v>44482</v>
      </c>
      <c r="Z47" s="16" t="s">
        <v>4254</v>
      </c>
      <c r="AA47" s="15">
        <v>140</v>
      </c>
      <c r="AB47" s="16" t="s">
        <v>4255</v>
      </c>
      <c r="AC47" s="20">
        <v>1.031698</v>
      </c>
      <c r="AD47" s="16" t="s">
        <v>4254</v>
      </c>
      <c r="AE47" s="15">
        <v>22328</v>
      </c>
      <c r="AF47" s="16" t="s">
        <v>4255</v>
      </c>
      <c r="AG47" s="20">
        <v>1.0376719999999999</v>
      </c>
      <c r="AH47" s="16" t="s">
        <v>4254</v>
      </c>
      <c r="AI47" s="15">
        <v>4458</v>
      </c>
      <c r="AJ47" s="16" t="s">
        <v>4255</v>
      </c>
      <c r="AK47" s="20">
        <v>1.0755410000000001</v>
      </c>
      <c r="AL47" s="16" t="s">
        <v>4254</v>
      </c>
      <c r="AM47" s="15">
        <v>4061</v>
      </c>
      <c r="AN47" s="16" t="s">
        <v>4255</v>
      </c>
      <c r="AO47" s="20">
        <v>1.0322769999999999</v>
      </c>
      <c r="AP47" s="16" t="s">
        <v>4256</v>
      </c>
      <c r="AQ47" s="15">
        <v>178</v>
      </c>
      <c r="AR47" s="16" t="s">
        <v>4257</v>
      </c>
      <c r="AS47" s="20">
        <v>1.038359</v>
      </c>
      <c r="AT47" s="16" t="s">
        <v>4256</v>
      </c>
      <c r="AU47" s="15">
        <v>35429</v>
      </c>
      <c r="AV47" s="16" t="s">
        <v>4257</v>
      </c>
      <c r="AW47" s="20">
        <v>0.95399330000000004</v>
      </c>
      <c r="AX47" s="16" t="s">
        <v>4256</v>
      </c>
      <c r="AY47" s="15">
        <v>4808</v>
      </c>
      <c r="AZ47" s="16" t="s">
        <v>4257</v>
      </c>
      <c r="BA47" s="20">
        <v>0.98826579999999997</v>
      </c>
      <c r="BB47" s="16" t="s">
        <v>4256</v>
      </c>
      <c r="BC47" s="15">
        <v>4106</v>
      </c>
      <c r="BD47" s="16" t="s">
        <v>4257</v>
      </c>
      <c r="BE47" s="20">
        <v>1.0273650000000001</v>
      </c>
      <c r="BF47" s="16" t="s">
        <v>4258</v>
      </c>
      <c r="BG47" s="15">
        <v>451</v>
      </c>
      <c r="BH47" s="16" t="s">
        <v>4259</v>
      </c>
      <c r="BI47" s="20">
        <v>1.056006</v>
      </c>
      <c r="BJ47" s="16" t="s">
        <v>4258</v>
      </c>
      <c r="BK47" s="15">
        <v>44485</v>
      </c>
      <c r="BL47" s="16" t="s">
        <v>4259</v>
      </c>
      <c r="BM47" s="20">
        <v>0.92902090000000004</v>
      </c>
      <c r="BN47" s="16" t="s">
        <v>4258</v>
      </c>
      <c r="BO47" s="15">
        <v>8867</v>
      </c>
      <c r="BP47" s="16" t="s">
        <v>4259</v>
      </c>
      <c r="BQ47" s="20">
        <v>0.7997746</v>
      </c>
      <c r="BR47" s="16" t="s">
        <v>4258</v>
      </c>
      <c r="BS47" s="15">
        <v>6116</v>
      </c>
      <c r="BT47" s="16" t="s">
        <v>4259</v>
      </c>
      <c r="BU47" s="20">
        <v>1.0391090000000001</v>
      </c>
      <c r="BV47" s="16" t="s">
        <v>4260</v>
      </c>
      <c r="BW47" s="15">
        <v>353</v>
      </c>
      <c r="BX47" s="16" t="s">
        <v>4261</v>
      </c>
      <c r="BY47" s="20">
        <v>1.081915</v>
      </c>
      <c r="BZ47" s="16" t="s">
        <v>4260</v>
      </c>
      <c r="CA47" s="15">
        <v>39738</v>
      </c>
      <c r="CB47" s="16" t="s">
        <v>4261</v>
      </c>
      <c r="CC47" s="20">
        <v>0.95522779999999996</v>
      </c>
      <c r="CD47" s="16" t="s">
        <v>4260</v>
      </c>
      <c r="CE47" s="15">
        <v>4780</v>
      </c>
      <c r="CF47" s="16" t="s">
        <v>4261</v>
      </c>
      <c r="CG47" s="20">
        <v>0.80326549999999997</v>
      </c>
      <c r="CH47" s="16" t="s">
        <v>4260</v>
      </c>
      <c r="CI47" s="15">
        <v>4089</v>
      </c>
      <c r="CJ47" s="16" t="s">
        <v>4261</v>
      </c>
      <c r="CK47" s="20">
        <v>1.064954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44304.345153439994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10921</v>
      </c>
      <c r="H48" s="16" t="s">
        <v>4253</v>
      </c>
      <c r="I48" s="20">
        <v>1</v>
      </c>
      <c r="J48" s="16" t="s">
        <v>4252</v>
      </c>
      <c r="K48" s="15">
        <v>5842</v>
      </c>
      <c r="L48" s="16" t="s">
        <v>4253</v>
      </c>
      <c r="M48" s="20">
        <v>1</v>
      </c>
      <c r="N48" s="16" t="s">
        <v>4252</v>
      </c>
      <c r="O48" s="15">
        <v>10909</v>
      </c>
      <c r="P48" s="16" t="s">
        <v>4253</v>
      </c>
      <c r="Q48" s="20">
        <v>1</v>
      </c>
      <c r="R48" s="16" t="s">
        <v>4252</v>
      </c>
      <c r="S48" s="15">
        <v>930</v>
      </c>
      <c r="T48" s="16" t="s">
        <v>4253</v>
      </c>
      <c r="U48" s="20">
        <v>1</v>
      </c>
      <c r="V48" s="16" t="s">
        <v>4252</v>
      </c>
      <c r="W48" s="15">
        <v>28602</v>
      </c>
      <c r="X48" s="16" t="s">
        <v>4252</v>
      </c>
      <c r="Y48" s="15">
        <v>29209</v>
      </c>
      <c r="Z48" s="16" t="s">
        <v>4254</v>
      </c>
      <c r="AA48" s="15">
        <v>10895</v>
      </c>
      <c r="AB48" s="16" t="s">
        <v>4255</v>
      </c>
      <c r="AC48" s="20">
        <v>1.031698</v>
      </c>
      <c r="AD48" s="16" t="s">
        <v>4254</v>
      </c>
      <c r="AE48" s="15">
        <v>3783</v>
      </c>
      <c r="AF48" s="16" t="s">
        <v>4255</v>
      </c>
      <c r="AG48" s="20">
        <v>1.0376719999999999</v>
      </c>
      <c r="AH48" s="16" t="s">
        <v>4254</v>
      </c>
      <c r="AI48" s="15">
        <v>8159</v>
      </c>
      <c r="AJ48" s="16" t="s">
        <v>4255</v>
      </c>
      <c r="AK48" s="20">
        <v>1.0755410000000001</v>
      </c>
      <c r="AL48" s="16" t="s">
        <v>4254</v>
      </c>
      <c r="AM48" s="15">
        <v>1138</v>
      </c>
      <c r="AN48" s="16" t="s">
        <v>4255</v>
      </c>
      <c r="AO48" s="20">
        <v>1.0322769999999999</v>
      </c>
      <c r="AP48" s="16" t="s">
        <v>4256</v>
      </c>
      <c r="AQ48" s="15">
        <v>12049</v>
      </c>
      <c r="AR48" s="16" t="s">
        <v>4257</v>
      </c>
      <c r="AS48" s="20">
        <v>1.038359</v>
      </c>
      <c r="AT48" s="16" t="s">
        <v>4256</v>
      </c>
      <c r="AU48" s="15">
        <v>3714</v>
      </c>
      <c r="AV48" s="16" t="s">
        <v>4257</v>
      </c>
      <c r="AW48" s="20">
        <v>0.95399330000000004</v>
      </c>
      <c r="AX48" s="16" t="s">
        <v>4256</v>
      </c>
      <c r="AY48" s="15">
        <v>10093</v>
      </c>
      <c r="AZ48" s="16" t="s">
        <v>4257</v>
      </c>
      <c r="BA48" s="20">
        <v>0.98826579999999997</v>
      </c>
      <c r="BB48" s="16" t="s">
        <v>4256</v>
      </c>
      <c r="BC48" s="15">
        <v>1250</v>
      </c>
      <c r="BD48" s="16" t="s">
        <v>4257</v>
      </c>
      <c r="BE48" s="20">
        <v>1.0273650000000001</v>
      </c>
      <c r="BF48" s="16" t="s">
        <v>4258</v>
      </c>
      <c r="BG48" s="15">
        <v>18185</v>
      </c>
      <c r="BH48" s="16" t="s">
        <v>4259</v>
      </c>
      <c r="BI48" s="20">
        <v>1.056006</v>
      </c>
      <c r="BJ48" s="16" t="s">
        <v>4258</v>
      </c>
      <c r="BK48" s="15">
        <v>7203</v>
      </c>
      <c r="BL48" s="16" t="s">
        <v>4259</v>
      </c>
      <c r="BM48" s="20">
        <v>0.92902090000000004</v>
      </c>
      <c r="BN48" s="16" t="s">
        <v>4258</v>
      </c>
      <c r="BO48" s="15">
        <v>15057</v>
      </c>
      <c r="BP48" s="16" t="s">
        <v>4259</v>
      </c>
      <c r="BQ48" s="20">
        <v>0.7997746</v>
      </c>
      <c r="BR48" s="16" t="s">
        <v>4258</v>
      </c>
      <c r="BS48" s="15">
        <v>1421</v>
      </c>
      <c r="BT48" s="16" t="s">
        <v>4259</v>
      </c>
      <c r="BU48" s="20">
        <v>1.0391090000000001</v>
      </c>
      <c r="BV48" s="16" t="s">
        <v>4260</v>
      </c>
      <c r="BW48" s="15">
        <v>14697</v>
      </c>
      <c r="BX48" s="16" t="s">
        <v>4261</v>
      </c>
      <c r="BY48" s="20">
        <v>1.081915</v>
      </c>
      <c r="BZ48" s="16" t="s">
        <v>4260</v>
      </c>
      <c r="CA48" s="15">
        <v>4405</v>
      </c>
      <c r="CB48" s="16" t="s">
        <v>4261</v>
      </c>
      <c r="CC48" s="20">
        <v>0.95522779999999996</v>
      </c>
      <c r="CD48" s="16" t="s">
        <v>4260</v>
      </c>
      <c r="CE48" s="15">
        <v>7553</v>
      </c>
      <c r="CF48" s="16" t="s">
        <v>4261</v>
      </c>
      <c r="CG48" s="20">
        <v>0.80326549999999997</v>
      </c>
      <c r="CH48" s="16" t="s">
        <v>4260</v>
      </c>
      <c r="CI48" s="15">
        <v>2301</v>
      </c>
      <c r="CJ48" s="16" t="s">
        <v>4261</v>
      </c>
      <c r="CK48" s="20">
        <v>1.064954</v>
      </c>
      <c r="CL48" s="16" t="s">
        <v>4302</v>
      </c>
      <c r="CM48" s="15">
        <f>SUM(A2L141C10)/A2L141C1</f>
        <v>28602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320968</v>
      </c>
      <c r="T49" s="16" t="s">
        <v>4253</v>
      </c>
      <c r="U49" s="20">
        <v>1</v>
      </c>
      <c r="V49" s="16" t="s">
        <v>4252</v>
      </c>
      <c r="W49" s="15">
        <v>320968</v>
      </c>
      <c r="X49" s="16" t="s">
        <v>4252</v>
      </c>
      <c r="Y49" s="15">
        <v>329589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306037</v>
      </c>
      <c r="AN49" s="16" t="s">
        <v>4255</v>
      </c>
      <c r="AO49" s="20">
        <v>1.0322769999999999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278286</v>
      </c>
      <c r="BD49" s="16" t="s">
        <v>4257</v>
      </c>
      <c r="BE49" s="20">
        <v>1.0273650000000001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257996</v>
      </c>
      <c r="BT49" s="16" t="s">
        <v>4259</v>
      </c>
      <c r="BU49" s="20">
        <v>1.0391090000000001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255758</v>
      </c>
      <c r="CJ49" s="16" t="s">
        <v>4261</v>
      </c>
      <c r="CK49" s="20">
        <v>1.064954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292648.14466699999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95327</v>
      </c>
      <c r="T50" s="16" t="s">
        <v>4253</v>
      </c>
      <c r="U50" s="20">
        <v>1</v>
      </c>
      <c r="V50" s="16" t="s">
        <v>4252</v>
      </c>
      <c r="W50" s="15">
        <v>95327</v>
      </c>
      <c r="X50" s="16" t="s">
        <v>4252</v>
      </c>
      <c r="Y50" s="15">
        <v>95896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84313</v>
      </c>
      <c r="AN50" s="16" t="s">
        <v>4255</v>
      </c>
      <c r="AO50" s="20">
        <v>1.0322769999999999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77102</v>
      </c>
      <c r="BD50" s="16" t="s">
        <v>4257</v>
      </c>
      <c r="BE50" s="20">
        <v>1.0273650000000001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74037</v>
      </c>
      <c r="BT50" s="16" t="s">
        <v>4259</v>
      </c>
      <c r="BU50" s="20">
        <v>1.0391090000000001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72861</v>
      </c>
      <c r="CJ50" s="16" t="s">
        <v>4261</v>
      </c>
      <c r="CK50" s="20">
        <v>1.064954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83219.878671599989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102354</v>
      </c>
      <c r="T51" s="16" t="s">
        <v>4253</v>
      </c>
      <c r="U51" s="20">
        <v>1</v>
      </c>
      <c r="V51" s="16" t="s">
        <v>4252</v>
      </c>
      <c r="W51" s="15">
        <v>102354</v>
      </c>
      <c r="X51" s="16" t="s">
        <v>4252</v>
      </c>
      <c r="Y51" s="15">
        <v>103450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95731</v>
      </c>
      <c r="AN51" s="16" t="s">
        <v>4255</v>
      </c>
      <c r="AO51" s="20">
        <v>1.0322769999999999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88707</v>
      </c>
      <c r="BD51" s="16" t="s">
        <v>4257</v>
      </c>
      <c r="BE51" s="20">
        <v>1.0273650000000001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86022</v>
      </c>
      <c r="BT51" s="16" t="s">
        <v>4259</v>
      </c>
      <c r="BU51" s="20">
        <v>1.0391090000000001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84001</v>
      </c>
      <c r="CJ51" s="16" t="s">
        <v>4261</v>
      </c>
      <c r="CK51" s="20">
        <v>1.064954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94230.562378799994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22415</v>
      </c>
      <c r="T52" s="16" t="s">
        <v>4253</v>
      </c>
      <c r="U52" s="20">
        <v>1</v>
      </c>
      <c r="V52" s="16" t="s">
        <v>4252</v>
      </c>
      <c r="W52" s="15">
        <v>22415</v>
      </c>
      <c r="X52" s="16" t="s">
        <v>4252</v>
      </c>
      <c r="Y52" s="15">
        <v>22419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37978</v>
      </c>
      <c r="AN52" s="16" t="s">
        <v>4255</v>
      </c>
      <c r="AO52" s="20">
        <v>1.0322769999999999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30068</v>
      </c>
      <c r="BD52" s="16" t="s">
        <v>4257</v>
      </c>
      <c r="BE52" s="20">
        <v>1.0273650000000001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27930</v>
      </c>
      <c r="BT52" s="16" t="s">
        <v>4259</v>
      </c>
      <c r="BU52" s="20">
        <v>1.0391090000000001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19089</v>
      </c>
      <c r="CJ52" s="16" t="s">
        <v>4261</v>
      </c>
      <c r="CK52" s="20">
        <v>1.064954</v>
      </c>
      <c r="CL52" s="16" t="s">
        <v>4306</v>
      </c>
      <c r="CM52" s="15">
        <f>SUM(A2L145C10)/A2L145C1</f>
        <v>22415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4249</v>
      </c>
      <c r="T53" s="16" t="s">
        <v>4253</v>
      </c>
      <c r="U53" s="20">
        <v>1</v>
      </c>
      <c r="V53" s="16" t="s">
        <v>4252</v>
      </c>
      <c r="W53" s="15">
        <v>4249</v>
      </c>
      <c r="X53" s="16" t="s">
        <v>4252</v>
      </c>
      <c r="Y53" s="15">
        <v>4249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7609</v>
      </c>
      <c r="AN53" s="16" t="s">
        <v>4255</v>
      </c>
      <c r="AO53" s="20">
        <v>1.0322769999999999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7107</v>
      </c>
      <c r="BD53" s="16" t="s">
        <v>4257</v>
      </c>
      <c r="BE53" s="20">
        <v>1.0273650000000001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5751</v>
      </c>
      <c r="BT53" s="16" t="s">
        <v>4259</v>
      </c>
      <c r="BU53" s="20">
        <v>1.0391090000000001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3721</v>
      </c>
      <c r="CJ53" s="16" t="s">
        <v>4261</v>
      </c>
      <c r="CK53" s="20">
        <v>1.064954</v>
      </c>
      <c r="CL53" s="16" t="s">
        <v>4307</v>
      </c>
      <c r="CM53" s="15">
        <f>SUM(A2L146C10)/A2L146C1</f>
        <v>4249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4101</v>
      </c>
      <c r="T54" s="16" t="s">
        <v>4253</v>
      </c>
      <c r="U54" s="20">
        <v>1</v>
      </c>
      <c r="V54" s="16" t="s">
        <v>4252</v>
      </c>
      <c r="W54" s="15">
        <v>4101</v>
      </c>
      <c r="X54" s="16" t="s">
        <v>4252</v>
      </c>
      <c r="Y54" s="15">
        <v>4101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7361</v>
      </c>
      <c r="AN54" s="16" t="s">
        <v>4255</v>
      </c>
      <c r="AO54" s="20">
        <v>1.0322769999999999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6367</v>
      </c>
      <c r="BD54" s="16" t="s">
        <v>4257</v>
      </c>
      <c r="BE54" s="20">
        <v>1.0273650000000001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6284</v>
      </c>
      <c r="BT54" s="16" t="s">
        <v>4259</v>
      </c>
      <c r="BU54" s="20">
        <v>1.0391090000000001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3449</v>
      </c>
      <c r="CJ54" s="16" t="s">
        <v>4261</v>
      </c>
      <c r="CK54" s="20">
        <v>1.064954</v>
      </c>
      <c r="CL54" s="16" t="s">
        <v>4308</v>
      </c>
      <c r="CM54" s="15">
        <f>SUM(A2L147C10)/A2L147C1</f>
        <v>4101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1589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1589</v>
      </c>
      <c r="X55" s="16" t="s">
        <v>4252</v>
      </c>
      <c r="Y55" s="15">
        <v>1589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1803</v>
      </c>
      <c r="AJ55" s="16" t="s">
        <v>4255</v>
      </c>
      <c r="AK55" s="20">
        <v>1.0755410000000001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2516</v>
      </c>
      <c r="AZ55" s="16" t="s">
        <v>4257</v>
      </c>
      <c r="BA55" s="20">
        <v>0.98826579999999997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2576</v>
      </c>
      <c r="BP55" s="16" t="s">
        <v>4259</v>
      </c>
      <c r="BQ55" s="20">
        <v>0.7997746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1034</v>
      </c>
      <c r="CF55" s="16" t="s">
        <v>4261</v>
      </c>
      <c r="CG55" s="20">
        <v>0.80326549999999997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1589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592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592</v>
      </c>
      <c r="X56" s="16" t="s">
        <v>4252</v>
      </c>
      <c r="Y56" s="15">
        <v>592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452</v>
      </c>
      <c r="AJ56" s="16" t="s">
        <v>4255</v>
      </c>
      <c r="AK56" s="20">
        <v>1.0755410000000001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564</v>
      </c>
      <c r="AZ56" s="16" t="s">
        <v>4257</v>
      </c>
      <c r="BA56" s="20">
        <v>0.98826579999999997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541</v>
      </c>
      <c r="BP56" s="16" t="s">
        <v>4259</v>
      </c>
      <c r="BQ56" s="20">
        <v>0.7997746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211</v>
      </c>
      <c r="CF56" s="16" t="s">
        <v>4261</v>
      </c>
      <c r="CG56" s="20">
        <v>0.80326549999999997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592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39553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39553</v>
      </c>
      <c r="X57" s="16" t="s">
        <v>4252</v>
      </c>
      <c r="Y57" s="15">
        <v>40005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36330</v>
      </c>
      <c r="AJ57" s="16" t="s">
        <v>4255</v>
      </c>
      <c r="AK57" s="20">
        <v>1.0755410000000001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36583</v>
      </c>
      <c r="AZ57" s="16" t="s">
        <v>4257</v>
      </c>
      <c r="BA57" s="20">
        <v>0.98826579999999997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42293</v>
      </c>
      <c r="BP57" s="16" t="s">
        <v>4259</v>
      </c>
      <c r="BQ57" s="20">
        <v>0.7997746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45614</v>
      </c>
      <c r="CF57" s="16" t="s">
        <v>4261</v>
      </c>
      <c r="CG57" s="20">
        <v>0.80326549999999997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39553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1356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1356</v>
      </c>
      <c r="X60" s="16" t="s">
        <v>4252</v>
      </c>
      <c r="Y60" s="15">
        <v>1356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1356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52449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52449</v>
      </c>
      <c r="X61" s="16" t="s">
        <v>4252</v>
      </c>
      <c r="Y61" s="15">
        <v>52449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54670</v>
      </c>
      <c r="AJ61" s="16" t="s">
        <v>4255</v>
      </c>
      <c r="AK61" s="20">
        <v>1.0755410000000001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56167</v>
      </c>
      <c r="AZ61" s="16" t="s">
        <v>4257</v>
      </c>
      <c r="BA61" s="20">
        <v>0.98826579999999997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55826</v>
      </c>
      <c r="BP61" s="16" t="s">
        <v>4259</v>
      </c>
      <c r="BQ61" s="20">
        <v>0.7997746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56059</v>
      </c>
      <c r="CF61" s="16" t="s">
        <v>4261</v>
      </c>
      <c r="CG61" s="20">
        <v>0.80326549999999997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52449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2042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2042</v>
      </c>
      <c r="X62" s="16" t="s">
        <v>4252</v>
      </c>
      <c r="Y62" s="15">
        <v>2042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2563</v>
      </c>
      <c r="AJ62" s="16" t="s">
        <v>4255</v>
      </c>
      <c r="AK62" s="20">
        <v>1.0755410000000001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2572</v>
      </c>
      <c r="AZ62" s="16" t="s">
        <v>4257</v>
      </c>
      <c r="BA62" s="20">
        <v>0.98826579999999997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3013</v>
      </c>
      <c r="BP62" s="16" t="s">
        <v>4259</v>
      </c>
      <c r="BQ62" s="20">
        <v>0.7997746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3029</v>
      </c>
      <c r="CF62" s="16" t="s">
        <v>4261</v>
      </c>
      <c r="CG62" s="20">
        <v>0.80326549999999997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2042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442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442</v>
      </c>
      <c r="X63" s="16" t="s">
        <v>4252</v>
      </c>
      <c r="Y63" s="15">
        <v>442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675</v>
      </c>
      <c r="AJ63" s="16" t="s">
        <v>4255</v>
      </c>
      <c r="AK63" s="20">
        <v>1.0755410000000001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470</v>
      </c>
      <c r="AZ63" s="16" t="s">
        <v>4257</v>
      </c>
      <c r="BA63" s="20">
        <v>0.98826579999999997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481</v>
      </c>
      <c r="BP63" s="16" t="s">
        <v>4259</v>
      </c>
      <c r="BQ63" s="20">
        <v>0.7997746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1500</v>
      </c>
      <c r="CF63" s="16" t="s">
        <v>4261</v>
      </c>
      <c r="CG63" s="20">
        <v>0.80326549999999997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442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25375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25375</v>
      </c>
      <c r="X64" s="16" t="s">
        <v>4252</v>
      </c>
      <c r="Y64" s="15">
        <v>25375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36209</v>
      </c>
      <c r="AJ64" s="16" t="s">
        <v>4255</v>
      </c>
      <c r="AK64" s="20">
        <v>1.0755410000000001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29142</v>
      </c>
      <c r="AZ64" s="16" t="s">
        <v>4257</v>
      </c>
      <c r="BA64" s="20">
        <v>0.98826579999999997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26307</v>
      </c>
      <c r="BP64" s="16" t="s">
        <v>4259</v>
      </c>
      <c r="BQ64" s="20">
        <v>0.7997746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24607</v>
      </c>
      <c r="CF64" s="16" t="s">
        <v>4261</v>
      </c>
      <c r="CG64" s="20">
        <v>0.80326549999999997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25375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1813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1813</v>
      </c>
      <c r="X65" s="16" t="s">
        <v>4252</v>
      </c>
      <c r="Y65" s="15">
        <v>1813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2678</v>
      </c>
      <c r="AJ65" s="16" t="s">
        <v>4255</v>
      </c>
      <c r="AK65" s="20">
        <v>1.0755410000000001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1945</v>
      </c>
      <c r="AZ65" s="16" t="s">
        <v>4257</v>
      </c>
      <c r="BA65" s="20">
        <v>0.98826579999999997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1642</v>
      </c>
      <c r="BP65" s="16" t="s">
        <v>4259</v>
      </c>
      <c r="BQ65" s="20">
        <v>0.7997746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3311</v>
      </c>
      <c r="CF65" s="16" t="s">
        <v>4261</v>
      </c>
      <c r="CG65" s="20">
        <v>0.80326549999999997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1813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1262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1262</v>
      </c>
      <c r="X66" s="16" t="s">
        <v>4252</v>
      </c>
      <c r="Y66" s="15">
        <v>1262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2070</v>
      </c>
      <c r="AJ66" s="16" t="s">
        <v>4255</v>
      </c>
      <c r="AK66" s="20">
        <v>1.0755410000000001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1746</v>
      </c>
      <c r="AZ66" s="16" t="s">
        <v>4257</v>
      </c>
      <c r="BA66" s="20">
        <v>0.98826579999999997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1951</v>
      </c>
      <c r="BP66" s="16" t="s">
        <v>4259</v>
      </c>
      <c r="BQ66" s="20">
        <v>0.7997746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2748</v>
      </c>
      <c r="CF66" s="16" t="s">
        <v>4261</v>
      </c>
      <c r="CG66" s="20">
        <v>0.80326549999999997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1262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61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61</v>
      </c>
      <c r="X69" s="16" t="s">
        <v>4252</v>
      </c>
      <c r="Y69" s="15">
        <v>61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63</v>
      </c>
      <c r="AJ69" s="16" t="s">
        <v>4255</v>
      </c>
      <c r="AK69" s="20">
        <v>1.0755410000000001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59</v>
      </c>
      <c r="AZ69" s="16" t="s">
        <v>4257</v>
      </c>
      <c r="BA69" s="20">
        <v>0.98826579999999997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79</v>
      </c>
      <c r="BP69" s="16" t="s">
        <v>4259</v>
      </c>
      <c r="BQ69" s="20">
        <v>0.7997746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2260</v>
      </c>
      <c r="CF69" s="16" t="s">
        <v>4261</v>
      </c>
      <c r="CG69" s="20">
        <v>0.80326549999999997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61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47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47</v>
      </c>
      <c r="X70" s="16" t="s">
        <v>4252</v>
      </c>
      <c r="Y70" s="15">
        <v>47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19</v>
      </c>
      <c r="AJ70" s="16" t="s">
        <v>4255</v>
      </c>
      <c r="AK70" s="20">
        <v>1.0755410000000001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283</v>
      </c>
      <c r="AZ70" s="16" t="s">
        <v>4257</v>
      </c>
      <c r="BA70" s="20">
        <v>0.98826579999999997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403</v>
      </c>
      <c r="BP70" s="16" t="s">
        <v>4259</v>
      </c>
      <c r="BQ70" s="20">
        <v>0.7997746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47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8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8</v>
      </c>
      <c r="X71" s="16" t="s">
        <v>4252</v>
      </c>
      <c r="Y71" s="15">
        <v>8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4</v>
      </c>
      <c r="AJ71" s="16" t="s">
        <v>4255</v>
      </c>
      <c r="AK71" s="20">
        <v>1.0755410000000001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77</v>
      </c>
      <c r="AZ71" s="16" t="s">
        <v>4257</v>
      </c>
      <c r="BA71" s="20">
        <v>0.98826579999999997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68</v>
      </c>
      <c r="BP71" s="16" t="s">
        <v>4259</v>
      </c>
      <c r="BQ71" s="20">
        <v>0.7997746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8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13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13</v>
      </c>
      <c r="X72" s="16" t="s">
        <v>4252</v>
      </c>
      <c r="Y72" s="15">
        <v>13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17</v>
      </c>
      <c r="AJ72" s="16" t="s">
        <v>4255</v>
      </c>
      <c r="AK72" s="20">
        <v>1.0755410000000001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13</v>
      </c>
      <c r="AZ72" s="16" t="s">
        <v>4257</v>
      </c>
      <c r="BA72" s="20">
        <v>0.98826579999999997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15</v>
      </c>
      <c r="BP72" s="16" t="s">
        <v>4259</v>
      </c>
      <c r="BQ72" s="20">
        <v>0.7997746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488</v>
      </c>
      <c r="CF72" s="16" t="s">
        <v>4261</v>
      </c>
      <c r="CG72" s="20">
        <v>0.80326549999999997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13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IF(SSAC="Y",0,1981840)</f>
        <v>1981840</v>
      </c>
      <c r="T73" s="16" t="s">
        <v>4253</v>
      </c>
      <c r="U73" s="20">
        <v>1</v>
      </c>
      <c r="V73" s="16" t="s">
        <v>4252</v>
      </c>
      <c r="W73" s="15">
        <f>IF(SSAC="Y",0,1981840)</f>
        <v>1981840</v>
      </c>
      <c r="X73" s="16" t="s">
        <v>4252</v>
      </c>
      <c r="Y73" s="15">
        <f>IF(SSAC="Y",0,1983900)</f>
        <v>1983900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IF(SSAC="Y",0,1922285)</f>
        <v>1922285</v>
      </c>
      <c r="AN73" s="16" t="s">
        <v>4255</v>
      </c>
      <c r="AO73" s="20">
        <v>1.0322769999999999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IF(SSAC="Y",0,1859791)</f>
        <v>1859791</v>
      </c>
      <c r="BD73" s="16" t="s">
        <v>4257</v>
      </c>
      <c r="BE73" s="20">
        <v>1.0273650000000001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IF(SSAC="Y",0,1921281)</f>
        <v>1921281</v>
      </c>
      <c r="BT73" s="16" t="s">
        <v>4259</v>
      </c>
      <c r="BU73" s="20">
        <v>1.0391090000000001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IF(SSAC="Y",0,1804283)</f>
        <v>1804283</v>
      </c>
      <c r="CJ73" s="16" t="s">
        <v>4261</v>
      </c>
      <c r="CK73" s="20">
        <v>1.064954</v>
      </c>
      <c r="CL73" s="16" t="s">
        <v>4327</v>
      </c>
      <c r="CM73" s="15">
        <f>SUM(A2L166C10)/A2L166C1</f>
        <v>1981840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IF(SSAC="Y",0,603036)</f>
        <v>603036</v>
      </c>
      <c r="T74" s="16" t="s">
        <v>4253</v>
      </c>
      <c r="U74" s="20">
        <v>1</v>
      </c>
      <c r="V74" s="16" t="s">
        <v>4252</v>
      </c>
      <c r="W74" s="15">
        <f>IF(SSAC="Y",0,603036)</f>
        <v>603036</v>
      </c>
      <c r="X74" s="16" t="s">
        <v>4252</v>
      </c>
      <c r="Y74" s="15">
        <f>IF(SSAC="Y",0,603036)</f>
        <v>603036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IF(SSAC="Y",0,548326)</f>
        <v>548326</v>
      </c>
      <c r="AN74" s="16" t="s">
        <v>4255</v>
      </c>
      <c r="AO74" s="20">
        <v>1.0322769999999999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IF(SSAC="Y",0,536306)</f>
        <v>536306</v>
      </c>
      <c r="BD74" s="16" t="s">
        <v>4257</v>
      </c>
      <c r="BE74" s="20">
        <v>1.0273650000000001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IF(SSAC="Y",0,561810)</f>
        <v>561810</v>
      </c>
      <c r="BT74" s="16" t="s">
        <v>4259</v>
      </c>
      <c r="BU74" s="20">
        <v>1.0391090000000001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IF(SSAC="Y",0,527948)</f>
        <v>527948</v>
      </c>
      <c r="CJ74" s="16" t="s">
        <v>4261</v>
      </c>
      <c r="CK74" s="20">
        <v>1.064954</v>
      </c>
      <c r="CL74" s="16" t="s">
        <v>4328</v>
      </c>
      <c r="CM74" s="15">
        <f>SUM(A2L167C10)/A2L167C1</f>
        <v>603036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IF(SSAC="Y",0,716717)</f>
        <v>716717</v>
      </c>
      <c r="T75" s="16" t="s">
        <v>4253</v>
      </c>
      <c r="U75" s="20">
        <v>1</v>
      </c>
      <c r="V75" s="16" t="s">
        <v>4252</v>
      </c>
      <c r="W75" s="15">
        <f>IF(SSAC="Y",0,716717)</f>
        <v>716717</v>
      </c>
      <c r="X75" s="16" t="s">
        <v>4252</v>
      </c>
      <c r="Y75" s="15">
        <f>IF(SSAC="Y",0,716717)</f>
        <v>716717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IF(SSAC="Y",0,530112)</f>
        <v>530112</v>
      </c>
      <c r="AN75" s="16" t="s">
        <v>4255</v>
      </c>
      <c r="AO75" s="20">
        <v>1.0322769999999999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IF(SSAC="Y",0,492683)</f>
        <v>492683</v>
      </c>
      <c r="BD75" s="16" t="s">
        <v>4257</v>
      </c>
      <c r="BE75" s="20">
        <v>1.0273650000000001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IF(SSAC="Y",0,472019)</f>
        <v>472019</v>
      </c>
      <c r="BT75" s="16" t="s">
        <v>4259</v>
      </c>
      <c r="BU75" s="20">
        <v>1.0391090000000001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IF(SSAC="Y",0,453853)</f>
        <v>453853</v>
      </c>
      <c r="CJ75" s="16" t="s">
        <v>4261</v>
      </c>
      <c r="CK75" s="20">
        <v>1.064954</v>
      </c>
      <c r="CL75" s="16" t="s">
        <v>4329</v>
      </c>
      <c r="CM75" s="15">
        <f>SUM(A2L168C10)/A2L168C1</f>
        <v>716717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257926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257926</v>
      </c>
      <c r="X76" s="16" t="s">
        <v>4252</v>
      </c>
      <c r="Y76" s="15">
        <v>258052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233473</v>
      </c>
      <c r="AJ76" s="16" t="s">
        <v>4255</v>
      </c>
      <c r="AK76" s="20">
        <v>1.0755410000000001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268087</v>
      </c>
      <c r="AZ76" s="16" t="s">
        <v>4257</v>
      </c>
      <c r="BA76" s="20">
        <v>0.98826579999999997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266491</v>
      </c>
      <c r="BP76" s="16" t="s">
        <v>4259</v>
      </c>
      <c r="BQ76" s="20">
        <v>0.7997746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281262</v>
      </c>
      <c r="CF76" s="16" t="s">
        <v>4261</v>
      </c>
      <c r="CG76" s="20">
        <v>0.80326549999999997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257926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37187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37187</v>
      </c>
      <c r="X77" s="16" t="s">
        <v>4252</v>
      </c>
      <c r="Y77" s="15">
        <v>37187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57875</v>
      </c>
      <c r="AJ77" s="16" t="s">
        <v>4255</v>
      </c>
      <c r="AK77" s="20">
        <v>1.0755410000000001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64048</v>
      </c>
      <c r="AZ77" s="16" t="s">
        <v>4257</v>
      </c>
      <c r="BA77" s="20">
        <v>0.98826579999999997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64412</v>
      </c>
      <c r="BP77" s="16" t="s">
        <v>4259</v>
      </c>
      <c r="BQ77" s="20">
        <v>0.7997746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64602</v>
      </c>
      <c r="CF77" s="16" t="s">
        <v>4261</v>
      </c>
      <c r="CG77" s="20">
        <v>0.80326549999999997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37187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568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568</v>
      </c>
      <c r="X78" s="16" t="s">
        <v>4252</v>
      </c>
      <c r="Y78" s="15">
        <v>568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521</v>
      </c>
      <c r="AJ78" s="16" t="s">
        <v>4255</v>
      </c>
      <c r="AK78" s="20">
        <v>1.0755410000000001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583</v>
      </c>
      <c r="AZ78" s="16" t="s">
        <v>4257</v>
      </c>
      <c r="BA78" s="20">
        <v>0.98826579999999997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781</v>
      </c>
      <c r="BP78" s="16" t="s">
        <v>4259</v>
      </c>
      <c r="BQ78" s="20">
        <v>0.7997746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648</v>
      </c>
      <c r="CF78" s="16" t="s">
        <v>4261</v>
      </c>
      <c r="CG78" s="20">
        <v>0.80326549999999997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568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99456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99456</v>
      </c>
      <c r="X79" s="16" t="s">
        <v>4252</v>
      </c>
      <c r="Y79" s="15">
        <v>99456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99898</v>
      </c>
      <c r="AJ79" s="16" t="s">
        <v>4255</v>
      </c>
      <c r="AK79" s="20">
        <v>1.0755410000000001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114175</v>
      </c>
      <c r="AZ79" s="16" t="s">
        <v>4257</v>
      </c>
      <c r="BA79" s="20">
        <v>0.98826579999999997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136520</v>
      </c>
      <c r="BP79" s="16" t="s">
        <v>4259</v>
      </c>
      <c r="BQ79" s="20">
        <v>0.7997746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119281</v>
      </c>
      <c r="CF79" s="16" t="s">
        <v>4261</v>
      </c>
      <c r="CG79" s="20">
        <v>0.80326549999999997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99456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10928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10928</v>
      </c>
      <c r="X80" s="16" t="s">
        <v>4252</v>
      </c>
      <c r="Y80" s="15">
        <v>10928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10885</v>
      </c>
      <c r="AJ80" s="16" t="s">
        <v>4255</v>
      </c>
      <c r="AK80" s="20">
        <v>1.0755410000000001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8926</v>
      </c>
      <c r="AZ80" s="16" t="s">
        <v>4257</v>
      </c>
      <c r="BA80" s="20">
        <v>0.98826579999999997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11016</v>
      </c>
      <c r="BP80" s="16" t="s">
        <v>4259</v>
      </c>
      <c r="BQ80" s="20">
        <v>0.7997746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29160</v>
      </c>
      <c r="CF80" s="16" t="s">
        <v>4261</v>
      </c>
      <c r="CG80" s="20">
        <v>0.80326549999999997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10928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75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75</v>
      </c>
      <c r="X81" s="16" t="s">
        <v>4252</v>
      </c>
      <c r="Y81" s="15">
        <v>75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13</v>
      </c>
      <c r="AJ81" s="16" t="s">
        <v>4255</v>
      </c>
      <c r="AK81" s="20">
        <v>1.0755410000000001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38</v>
      </c>
      <c r="AZ81" s="16" t="s">
        <v>4257</v>
      </c>
      <c r="BA81" s="20">
        <v>0.98826579999999997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80</v>
      </c>
      <c r="CF81" s="16" t="s">
        <v>4261</v>
      </c>
      <c r="CG81" s="20">
        <v>0.80326549999999997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75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IF(SSAC="Y",0,2167)</f>
        <v>2167</v>
      </c>
      <c r="H82" s="16" t="s">
        <v>4253</v>
      </c>
      <c r="I82" s="20">
        <v>1</v>
      </c>
      <c r="J82" s="16" t="s">
        <v>4252</v>
      </c>
      <c r="K82" s="15">
        <f>IF(SSAC="Y",0,17987)</f>
        <v>17987</v>
      </c>
      <c r="L82" s="16" t="s">
        <v>4253</v>
      </c>
      <c r="M82" s="20">
        <v>1</v>
      </c>
      <c r="N82" s="16" t="s">
        <v>4252</v>
      </c>
      <c r="O82" s="15">
        <f>IF(SSAC="Y",0,12998)</f>
        <v>12998</v>
      </c>
      <c r="P82" s="16" t="s">
        <v>4253</v>
      </c>
      <c r="Q82" s="20">
        <v>1</v>
      </c>
      <c r="R82" s="16" t="s">
        <v>4252</v>
      </c>
      <c r="S82" s="15">
        <f>IF(SSAC="Y",0,7644)</f>
        <v>7644</v>
      </c>
      <c r="T82" s="16" t="s">
        <v>4253</v>
      </c>
      <c r="U82" s="20">
        <v>1</v>
      </c>
      <c r="V82" s="16" t="s">
        <v>4252</v>
      </c>
      <c r="W82" s="15">
        <f>IF(SSAC="Y",0,40796)</f>
        <v>40796</v>
      </c>
      <c r="X82" s="16" t="s">
        <v>4252</v>
      </c>
      <c r="Y82" s="15">
        <f>IF(SSAC="Y",0,40796)</f>
        <v>40796</v>
      </c>
      <c r="Z82" s="16" t="s">
        <v>4254</v>
      </c>
      <c r="AA82" s="15">
        <f>IF(SSAC="Y",0,4405)</f>
        <v>4405</v>
      </c>
      <c r="AB82" s="16" t="s">
        <v>4255</v>
      </c>
      <c r="AC82" s="20">
        <v>1.031698</v>
      </c>
      <c r="AD82" s="16" t="s">
        <v>4254</v>
      </c>
      <c r="AE82" s="15">
        <f>IF(SSAC="Y",0,11092)</f>
        <v>11092</v>
      </c>
      <c r="AF82" s="16" t="s">
        <v>4255</v>
      </c>
      <c r="AG82" s="20">
        <v>1.0376719999999999</v>
      </c>
      <c r="AH82" s="16" t="s">
        <v>4254</v>
      </c>
      <c r="AI82" s="15">
        <f>IF(SSAC="Y",0,12611)</f>
        <v>12611</v>
      </c>
      <c r="AJ82" s="16" t="s">
        <v>4255</v>
      </c>
      <c r="AK82" s="20">
        <v>1.0755410000000001</v>
      </c>
      <c r="AL82" s="16" t="s">
        <v>4254</v>
      </c>
      <c r="AM82" s="15">
        <f>IF(SSAC="Y",0,8122)</f>
        <v>8122</v>
      </c>
      <c r="AN82" s="16" t="s">
        <v>4255</v>
      </c>
      <c r="AO82" s="20">
        <v>1.0322769999999999</v>
      </c>
      <c r="AP82" s="16" t="s">
        <v>4256</v>
      </c>
      <c r="AQ82" s="15">
        <f>IF(SSAC="Y",0,3952)</f>
        <v>3952</v>
      </c>
      <c r="AR82" s="16" t="s">
        <v>4257</v>
      </c>
      <c r="AS82" s="20">
        <v>1.038359</v>
      </c>
      <c r="AT82" s="16" t="s">
        <v>4256</v>
      </c>
      <c r="AU82" s="15">
        <f>IF(SSAC="Y",0,7061)</f>
        <v>7061</v>
      </c>
      <c r="AV82" s="16" t="s">
        <v>4257</v>
      </c>
      <c r="AW82" s="20">
        <v>0.95399330000000004</v>
      </c>
      <c r="AX82" s="16" t="s">
        <v>4256</v>
      </c>
      <c r="AY82" s="15">
        <f>IF(SSAC="Y",0,13184)</f>
        <v>13184</v>
      </c>
      <c r="AZ82" s="16" t="s">
        <v>4257</v>
      </c>
      <c r="BA82" s="20">
        <v>0.98826579999999997</v>
      </c>
      <c r="BB82" s="16" t="s">
        <v>4256</v>
      </c>
      <c r="BC82" s="15">
        <f>IF(SSAC="Y",0,1667)</f>
        <v>1667</v>
      </c>
      <c r="BD82" s="16" t="s">
        <v>4257</v>
      </c>
      <c r="BE82" s="20">
        <v>1.0273650000000001</v>
      </c>
      <c r="BF82" s="16" t="s">
        <v>4258</v>
      </c>
      <c r="BG82" s="15">
        <f>IF(SSAC="Y",0,151)</f>
        <v>151</v>
      </c>
      <c r="BH82" s="16" t="s">
        <v>4259</v>
      </c>
      <c r="BI82" s="20">
        <v>1.056006</v>
      </c>
      <c r="BJ82" s="16" t="s">
        <v>4258</v>
      </c>
      <c r="BK82" s="15">
        <f>IF(SSAC="Y",0,13420)</f>
        <v>13420</v>
      </c>
      <c r="BL82" s="16" t="s">
        <v>4259</v>
      </c>
      <c r="BM82" s="20">
        <v>0.92902090000000004</v>
      </c>
      <c r="BN82" s="16" t="s">
        <v>4258</v>
      </c>
      <c r="BO82" s="15">
        <f>IF(SSAC="Y",0,13055)</f>
        <v>13055</v>
      </c>
      <c r="BP82" s="16" t="s">
        <v>4259</v>
      </c>
      <c r="BQ82" s="20">
        <v>0.7997746</v>
      </c>
      <c r="BR82" s="16" t="s">
        <v>4258</v>
      </c>
      <c r="BS82" s="15">
        <f>IF(SSAC="Y",0,287)</f>
        <v>287</v>
      </c>
      <c r="BT82" s="16" t="s">
        <v>4259</v>
      </c>
      <c r="BU82" s="20">
        <v>1.0391090000000001</v>
      </c>
      <c r="BV82" s="16" t="s">
        <v>4260</v>
      </c>
      <c r="BW82" s="15">
        <f>IF(SSAC="Y",0,115)</f>
        <v>115</v>
      </c>
      <c r="BX82" s="16" t="s">
        <v>4261</v>
      </c>
      <c r="BY82" s="20">
        <v>1.081915</v>
      </c>
      <c r="BZ82" s="16" t="s">
        <v>4260</v>
      </c>
      <c r="CA82" s="15">
        <f>IF(SSAC="Y",0,7920)</f>
        <v>7920</v>
      </c>
      <c r="CB82" s="16" t="s">
        <v>4261</v>
      </c>
      <c r="CC82" s="20">
        <v>0.95522779999999996</v>
      </c>
      <c r="CD82" s="16" t="s">
        <v>4260</v>
      </c>
      <c r="CE82" s="15">
        <f>IF(SSAC="Y",0,14005)</f>
        <v>14005</v>
      </c>
      <c r="CF82" s="16" t="s">
        <v>4261</v>
      </c>
      <c r="CG82" s="20">
        <v>0.80326549999999997</v>
      </c>
      <c r="CH82" s="16" t="s">
        <v>4260</v>
      </c>
      <c r="CI82" s="15">
        <f>IF(SSAC="Y",0,326)</f>
        <v>326</v>
      </c>
      <c r="CJ82" s="16" t="s">
        <v>4261</v>
      </c>
      <c r="CK82" s="20">
        <v>1.064954</v>
      </c>
      <c r="CL82" s="16" t="s">
        <v>4336</v>
      </c>
      <c r="CM82" s="15">
        <f>SUM(A2L175C10)/A2L175C1</f>
        <v>40796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IF(SSAC="Y",0,1)</f>
        <v>1</v>
      </c>
      <c r="BT83" s="16" t="s">
        <v>4259</v>
      </c>
      <c r="BU83" s="20">
        <v>1.0391090000000001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179</v>
      </c>
      <c r="H85" s="16" t="s">
        <v>4253</v>
      </c>
      <c r="I85" s="20">
        <v>1</v>
      </c>
      <c r="J85" s="16" t="s">
        <v>4252</v>
      </c>
      <c r="K85" s="15">
        <v>459</v>
      </c>
      <c r="L85" s="16" t="s">
        <v>4253</v>
      </c>
      <c r="M85" s="20">
        <v>1</v>
      </c>
      <c r="N85" s="16" t="s">
        <v>4252</v>
      </c>
      <c r="O85" s="15">
        <v>6661</v>
      </c>
      <c r="P85" s="16" t="s">
        <v>4253</v>
      </c>
      <c r="Q85" s="20">
        <v>1</v>
      </c>
      <c r="R85" s="16" t="s">
        <v>4252</v>
      </c>
      <c r="S85" s="15">
        <v>737</v>
      </c>
      <c r="T85" s="16" t="s">
        <v>4253</v>
      </c>
      <c r="U85" s="20">
        <v>1</v>
      </c>
      <c r="V85" s="16" t="s">
        <v>4252</v>
      </c>
      <c r="W85" s="15">
        <v>8036</v>
      </c>
      <c r="X85" s="16" t="s">
        <v>4252</v>
      </c>
      <c r="Y85" s="15">
        <v>8036</v>
      </c>
      <c r="Z85" s="16" t="s">
        <v>4254</v>
      </c>
      <c r="AA85" s="15">
        <v>173</v>
      </c>
      <c r="AB85" s="16" t="s">
        <v>4255</v>
      </c>
      <c r="AC85" s="20">
        <v>1.031698</v>
      </c>
      <c r="AD85" s="16" t="s">
        <v>4254</v>
      </c>
      <c r="AE85" s="15">
        <v>535</v>
      </c>
      <c r="AF85" s="16" t="s">
        <v>4255</v>
      </c>
      <c r="AG85" s="20">
        <v>1.0376719999999999</v>
      </c>
      <c r="AH85" s="16" t="s">
        <v>4254</v>
      </c>
      <c r="AI85" s="15">
        <v>7333</v>
      </c>
      <c r="AJ85" s="16" t="s">
        <v>4255</v>
      </c>
      <c r="AK85" s="20">
        <v>1.0755410000000001</v>
      </c>
      <c r="AL85" s="16" t="s">
        <v>4254</v>
      </c>
      <c r="AM85" s="15">
        <v>764</v>
      </c>
      <c r="AN85" s="16" t="s">
        <v>4255</v>
      </c>
      <c r="AO85" s="20">
        <v>1.0322769999999999</v>
      </c>
      <c r="AP85" s="16" t="s">
        <v>4256</v>
      </c>
      <c r="AQ85" s="15">
        <v>72</v>
      </c>
      <c r="AR85" s="16" t="s">
        <v>4257</v>
      </c>
      <c r="AS85" s="20">
        <v>1.038359</v>
      </c>
      <c r="AT85" s="16" t="s">
        <v>4256</v>
      </c>
      <c r="AU85" s="15">
        <v>447</v>
      </c>
      <c r="AV85" s="16" t="s">
        <v>4257</v>
      </c>
      <c r="AW85" s="20">
        <v>0.95399330000000004</v>
      </c>
      <c r="AX85" s="16" t="s">
        <v>4256</v>
      </c>
      <c r="AY85" s="15">
        <v>7141</v>
      </c>
      <c r="AZ85" s="16" t="s">
        <v>4257</v>
      </c>
      <c r="BA85" s="20">
        <v>0.98826579999999997</v>
      </c>
      <c r="BB85" s="16" t="s">
        <v>4256</v>
      </c>
      <c r="BC85" s="15">
        <v>1347</v>
      </c>
      <c r="BD85" s="16" t="s">
        <v>4257</v>
      </c>
      <c r="BE85" s="20">
        <v>1.0273650000000001</v>
      </c>
      <c r="BF85" s="16" t="s">
        <v>4258</v>
      </c>
      <c r="BG85" s="15">
        <v>70</v>
      </c>
      <c r="BH85" s="16" t="s">
        <v>4259</v>
      </c>
      <c r="BI85" s="20">
        <v>1.056006</v>
      </c>
      <c r="BJ85" s="16" t="s">
        <v>4258</v>
      </c>
      <c r="BK85" s="15">
        <v>284</v>
      </c>
      <c r="BL85" s="16" t="s">
        <v>4259</v>
      </c>
      <c r="BM85" s="20">
        <v>0.92902090000000004</v>
      </c>
      <c r="BN85" s="16" t="s">
        <v>4258</v>
      </c>
      <c r="BO85" s="15">
        <v>5949</v>
      </c>
      <c r="BP85" s="16" t="s">
        <v>4259</v>
      </c>
      <c r="BQ85" s="20">
        <v>0.7997746</v>
      </c>
      <c r="BR85" s="16" t="s">
        <v>4258</v>
      </c>
      <c r="BS85" s="15">
        <v>2185</v>
      </c>
      <c r="BT85" s="16" t="s">
        <v>4259</v>
      </c>
      <c r="BU85" s="20">
        <v>1.0391090000000001</v>
      </c>
      <c r="BV85" s="16" t="s">
        <v>4260</v>
      </c>
      <c r="BW85" s="15">
        <v>210</v>
      </c>
      <c r="BX85" s="16" t="s">
        <v>4261</v>
      </c>
      <c r="BY85" s="20">
        <v>1.081915</v>
      </c>
      <c r="BZ85" s="16" t="s">
        <v>4260</v>
      </c>
      <c r="CA85" s="15">
        <v>463</v>
      </c>
      <c r="CB85" s="16" t="s">
        <v>4261</v>
      </c>
      <c r="CC85" s="20">
        <v>0.95522779999999996</v>
      </c>
      <c r="CD85" s="16" t="s">
        <v>4260</v>
      </c>
      <c r="CE85" s="15">
        <v>4841</v>
      </c>
      <c r="CF85" s="16" t="s">
        <v>4261</v>
      </c>
      <c r="CG85" s="20">
        <v>0.80326549999999997</v>
      </c>
      <c r="CH85" s="16" t="s">
        <v>4260</v>
      </c>
      <c r="CI85" s="15">
        <v>2569</v>
      </c>
      <c r="CJ85" s="16" t="s">
        <v>4261</v>
      </c>
      <c r="CK85" s="20">
        <v>1.064954</v>
      </c>
      <c r="CL85" s="16" t="s">
        <v>4339</v>
      </c>
      <c r="CM85" s="15">
        <f>SUM(A2L178C10)/A2L178C1</f>
        <v>8036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44</v>
      </c>
      <c r="H86" s="16" t="s">
        <v>4253</v>
      </c>
      <c r="I86" s="20">
        <v>1</v>
      </c>
      <c r="J86" s="16" t="s">
        <v>4252</v>
      </c>
      <c r="K86" s="15">
        <v>111</v>
      </c>
      <c r="L86" s="16" t="s">
        <v>4253</v>
      </c>
      <c r="M86" s="20">
        <v>1</v>
      </c>
      <c r="N86" s="16" t="s">
        <v>4252</v>
      </c>
      <c r="O86" s="15">
        <v>2190</v>
      </c>
      <c r="P86" s="16" t="s">
        <v>4253</v>
      </c>
      <c r="Q86" s="20">
        <v>1</v>
      </c>
      <c r="R86" s="16" t="s">
        <v>4252</v>
      </c>
      <c r="S86" s="15">
        <v>308</v>
      </c>
      <c r="T86" s="16" t="s">
        <v>4253</v>
      </c>
      <c r="U86" s="20">
        <v>1</v>
      </c>
      <c r="V86" s="16" t="s">
        <v>4252</v>
      </c>
      <c r="W86" s="15">
        <v>2653</v>
      </c>
      <c r="X86" s="16" t="s">
        <v>4252</v>
      </c>
      <c r="Y86" s="15">
        <v>2653</v>
      </c>
      <c r="Z86" s="16" t="s">
        <v>4254</v>
      </c>
      <c r="AA86" s="15">
        <v>40</v>
      </c>
      <c r="AB86" s="16" t="s">
        <v>4255</v>
      </c>
      <c r="AC86" s="20">
        <v>1.031698</v>
      </c>
      <c r="AD86" s="16" t="s">
        <v>4254</v>
      </c>
      <c r="AE86" s="15">
        <v>77</v>
      </c>
      <c r="AF86" s="16" t="s">
        <v>4255</v>
      </c>
      <c r="AG86" s="20">
        <v>1.0376719999999999</v>
      </c>
      <c r="AH86" s="16" t="s">
        <v>4254</v>
      </c>
      <c r="AI86" s="15">
        <v>2143</v>
      </c>
      <c r="AJ86" s="16" t="s">
        <v>4255</v>
      </c>
      <c r="AK86" s="20">
        <v>1.0755410000000001</v>
      </c>
      <c r="AL86" s="16" t="s">
        <v>4254</v>
      </c>
      <c r="AM86" s="15">
        <v>268</v>
      </c>
      <c r="AN86" s="16" t="s">
        <v>4255</v>
      </c>
      <c r="AO86" s="20">
        <v>1.0322769999999999</v>
      </c>
      <c r="AP86" s="16" t="s">
        <v>4256</v>
      </c>
      <c r="AQ86" s="15">
        <v>24</v>
      </c>
      <c r="AR86" s="16" t="s">
        <v>4257</v>
      </c>
      <c r="AS86" s="20">
        <v>1.038359</v>
      </c>
      <c r="AT86" s="16" t="s">
        <v>4256</v>
      </c>
      <c r="AU86" s="15">
        <v>54</v>
      </c>
      <c r="AV86" s="16" t="s">
        <v>4257</v>
      </c>
      <c r="AW86" s="20">
        <v>0.95399330000000004</v>
      </c>
      <c r="AX86" s="16" t="s">
        <v>4256</v>
      </c>
      <c r="AY86" s="15">
        <v>2093</v>
      </c>
      <c r="AZ86" s="16" t="s">
        <v>4257</v>
      </c>
      <c r="BA86" s="20">
        <v>0.98826579999999997</v>
      </c>
      <c r="BB86" s="16" t="s">
        <v>4256</v>
      </c>
      <c r="BC86" s="15">
        <v>369</v>
      </c>
      <c r="BD86" s="16" t="s">
        <v>4257</v>
      </c>
      <c r="BE86" s="20">
        <v>1.0273650000000001</v>
      </c>
      <c r="BF86" s="16" t="s">
        <v>4258</v>
      </c>
      <c r="BG86" s="15">
        <v>19</v>
      </c>
      <c r="BH86" s="16" t="s">
        <v>4259</v>
      </c>
      <c r="BI86" s="20">
        <v>1.056006</v>
      </c>
      <c r="BJ86" s="16" t="s">
        <v>4258</v>
      </c>
      <c r="BK86" s="15">
        <v>57</v>
      </c>
      <c r="BL86" s="16" t="s">
        <v>4259</v>
      </c>
      <c r="BM86" s="20">
        <v>0.92902090000000004</v>
      </c>
      <c r="BN86" s="16" t="s">
        <v>4258</v>
      </c>
      <c r="BO86" s="15">
        <v>1820</v>
      </c>
      <c r="BP86" s="16" t="s">
        <v>4259</v>
      </c>
      <c r="BQ86" s="20">
        <v>0.7997746</v>
      </c>
      <c r="BR86" s="16" t="s">
        <v>4258</v>
      </c>
      <c r="BS86" s="15">
        <v>523</v>
      </c>
      <c r="BT86" s="16" t="s">
        <v>4259</v>
      </c>
      <c r="BU86" s="20">
        <v>1.0391090000000001</v>
      </c>
      <c r="BV86" s="16" t="s">
        <v>4260</v>
      </c>
      <c r="BW86" s="15">
        <v>18</v>
      </c>
      <c r="BX86" s="16" t="s">
        <v>4261</v>
      </c>
      <c r="BY86" s="20">
        <v>1.081915</v>
      </c>
      <c r="BZ86" s="16" t="s">
        <v>4260</v>
      </c>
      <c r="CA86" s="15">
        <v>71</v>
      </c>
      <c r="CB86" s="16" t="s">
        <v>4261</v>
      </c>
      <c r="CC86" s="20">
        <v>0.95522779999999996</v>
      </c>
      <c r="CD86" s="16" t="s">
        <v>4260</v>
      </c>
      <c r="CE86" s="15">
        <v>1278</v>
      </c>
      <c r="CF86" s="16" t="s">
        <v>4261</v>
      </c>
      <c r="CG86" s="20">
        <v>0.80326549999999997</v>
      </c>
      <c r="CH86" s="16" t="s">
        <v>4260</v>
      </c>
      <c r="CI86" s="15">
        <v>678</v>
      </c>
      <c r="CJ86" s="16" t="s">
        <v>4261</v>
      </c>
      <c r="CK86" s="20">
        <v>1.064954</v>
      </c>
      <c r="CL86" s="16" t="s">
        <v>4340</v>
      </c>
      <c r="CM86" s="15">
        <f>SUM(A2L179C10)/A2L179C1</f>
        <v>2653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971</v>
      </c>
      <c r="H87" s="16" t="s">
        <v>4253</v>
      </c>
      <c r="I87" s="20">
        <v>1</v>
      </c>
      <c r="J87" s="16" t="s">
        <v>4252</v>
      </c>
      <c r="K87" s="15">
        <v>1680</v>
      </c>
      <c r="L87" s="16" t="s">
        <v>4253</v>
      </c>
      <c r="M87" s="20">
        <v>1</v>
      </c>
      <c r="N87" s="16" t="s">
        <v>4252</v>
      </c>
      <c r="O87" s="15">
        <v>17291</v>
      </c>
      <c r="P87" s="16" t="s">
        <v>4253</v>
      </c>
      <c r="Q87" s="20">
        <v>1</v>
      </c>
      <c r="R87" s="16" t="s">
        <v>4252</v>
      </c>
      <c r="S87" s="15">
        <v>4384</v>
      </c>
      <c r="T87" s="16" t="s">
        <v>4253</v>
      </c>
      <c r="U87" s="20">
        <v>1</v>
      </c>
      <c r="V87" s="16" t="s">
        <v>4252</v>
      </c>
      <c r="W87" s="15">
        <v>24326</v>
      </c>
      <c r="X87" s="16" t="s">
        <v>4252</v>
      </c>
      <c r="Y87" s="15">
        <v>24327</v>
      </c>
      <c r="Z87" s="16" t="s">
        <v>4254</v>
      </c>
      <c r="AA87" s="15">
        <v>1075</v>
      </c>
      <c r="AB87" s="16" t="s">
        <v>4255</v>
      </c>
      <c r="AC87" s="20">
        <v>1.031698</v>
      </c>
      <c r="AD87" s="16" t="s">
        <v>4254</v>
      </c>
      <c r="AE87" s="15">
        <v>1925</v>
      </c>
      <c r="AF87" s="16" t="s">
        <v>4255</v>
      </c>
      <c r="AG87" s="20">
        <v>1.0376719999999999</v>
      </c>
      <c r="AH87" s="16" t="s">
        <v>4254</v>
      </c>
      <c r="AI87" s="15">
        <v>20117</v>
      </c>
      <c r="AJ87" s="16" t="s">
        <v>4255</v>
      </c>
      <c r="AK87" s="20">
        <v>1.0755410000000001</v>
      </c>
      <c r="AL87" s="16" t="s">
        <v>4254</v>
      </c>
      <c r="AM87" s="15">
        <v>4432</v>
      </c>
      <c r="AN87" s="16" t="s">
        <v>4255</v>
      </c>
      <c r="AO87" s="20">
        <v>1.0322769999999999</v>
      </c>
      <c r="AP87" s="16" t="s">
        <v>4256</v>
      </c>
      <c r="AQ87" s="15">
        <v>136</v>
      </c>
      <c r="AR87" s="16" t="s">
        <v>4257</v>
      </c>
      <c r="AS87" s="20">
        <v>1.038359</v>
      </c>
      <c r="AT87" s="16" t="s">
        <v>4256</v>
      </c>
      <c r="AU87" s="15">
        <v>1695</v>
      </c>
      <c r="AV87" s="16" t="s">
        <v>4257</v>
      </c>
      <c r="AW87" s="20">
        <v>0.95399330000000004</v>
      </c>
      <c r="AX87" s="16" t="s">
        <v>4256</v>
      </c>
      <c r="AY87" s="15">
        <v>16924</v>
      </c>
      <c r="AZ87" s="16" t="s">
        <v>4257</v>
      </c>
      <c r="BA87" s="20">
        <v>0.98826579999999997</v>
      </c>
      <c r="BB87" s="16" t="s">
        <v>4256</v>
      </c>
      <c r="BC87" s="15">
        <v>4142</v>
      </c>
      <c r="BD87" s="16" t="s">
        <v>4257</v>
      </c>
      <c r="BE87" s="20">
        <v>1.0273650000000001</v>
      </c>
      <c r="BF87" s="16" t="s">
        <v>4258</v>
      </c>
      <c r="BG87" s="15">
        <v>774</v>
      </c>
      <c r="BH87" s="16" t="s">
        <v>4259</v>
      </c>
      <c r="BI87" s="20">
        <v>1.056006</v>
      </c>
      <c r="BJ87" s="16" t="s">
        <v>4258</v>
      </c>
      <c r="BK87" s="15">
        <v>2505</v>
      </c>
      <c r="BL87" s="16" t="s">
        <v>4259</v>
      </c>
      <c r="BM87" s="20">
        <v>0.92902090000000004</v>
      </c>
      <c r="BN87" s="16" t="s">
        <v>4258</v>
      </c>
      <c r="BO87" s="15">
        <v>11164</v>
      </c>
      <c r="BP87" s="16" t="s">
        <v>4259</v>
      </c>
      <c r="BQ87" s="20">
        <v>0.7997746</v>
      </c>
      <c r="BR87" s="16" t="s">
        <v>4258</v>
      </c>
      <c r="BS87" s="15">
        <v>5053</v>
      </c>
      <c r="BT87" s="16" t="s">
        <v>4259</v>
      </c>
      <c r="BU87" s="20">
        <v>1.0391090000000001</v>
      </c>
      <c r="BV87" s="16" t="s">
        <v>4260</v>
      </c>
      <c r="BW87" s="15">
        <v>566</v>
      </c>
      <c r="BX87" s="16" t="s">
        <v>4261</v>
      </c>
      <c r="BY87" s="20">
        <v>1.081915</v>
      </c>
      <c r="BZ87" s="16" t="s">
        <v>4260</v>
      </c>
      <c r="CA87" s="15">
        <v>1111</v>
      </c>
      <c r="CB87" s="16" t="s">
        <v>4261</v>
      </c>
      <c r="CC87" s="20">
        <v>0.95522779999999996</v>
      </c>
      <c r="CD87" s="16" t="s">
        <v>4260</v>
      </c>
      <c r="CE87" s="15">
        <v>5983</v>
      </c>
      <c r="CF87" s="16" t="s">
        <v>4261</v>
      </c>
      <c r="CG87" s="20">
        <v>0.80326549999999997</v>
      </c>
      <c r="CH87" s="16" t="s">
        <v>4260</v>
      </c>
      <c r="CI87" s="15">
        <v>7892</v>
      </c>
      <c r="CJ87" s="16" t="s">
        <v>4261</v>
      </c>
      <c r="CK87" s="20">
        <v>1.064954</v>
      </c>
      <c r="CL87" s="16" t="s">
        <v>4341</v>
      </c>
      <c r="CM87" s="15">
        <f>SUM(A2L180C10)/A2L180C1</f>
        <v>24326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1120821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383000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879741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3973107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6356669</v>
      </c>
      <c r="X88" s="16" t="s">
        <v>4347</v>
      </c>
      <c r="Y88" s="17">
        <f>SUM(A2L101C11:A2L180C11)-2*(SUM(A2L151C11:A2L153C11)+SUM(A2L157C11:A2L159C11)+SUM(A2L163C11:A2L165C11)+SUM(A2L172C11:A2L174C11))</f>
        <v>6402339</v>
      </c>
      <c r="Z88" s="16" t="s">
        <v>4348</v>
      </c>
      <c r="AA88" s="17">
        <f>SUM(A2L101C12:A2L180C12)-2*(SUM(A2L151C12:A2L153C12)+SUM(A2L157C12:A2L159C12)+SUM(A2L163C12:A2L165C12)+SUM(A2L172C12:A2L174C12))</f>
        <v>1133657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310706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847762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3673789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1082991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330274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887759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3499995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1052044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368477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870432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3539993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941573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332710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824122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3336586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6205573.4847249202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B51620-8154-48DF-A622-23A45BC71C6F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35294</v>
      </c>
      <c r="H8" s="16" t="s">
        <v>4253</v>
      </c>
      <c r="I8" s="20">
        <v>1</v>
      </c>
      <c r="J8" s="16" t="s">
        <v>4252</v>
      </c>
      <c r="K8" s="15">
        <v>13666</v>
      </c>
      <c r="L8" s="16" t="s">
        <v>4253</v>
      </c>
      <c r="M8" s="20">
        <v>1</v>
      </c>
      <c r="N8" s="16" t="s">
        <v>4252</v>
      </c>
      <c r="O8" s="15">
        <v>32999</v>
      </c>
      <c r="P8" s="16" t="s">
        <v>4253</v>
      </c>
      <c r="Q8" s="20">
        <v>1</v>
      </c>
      <c r="R8" s="16" t="s">
        <v>4252</v>
      </c>
      <c r="S8" s="15">
        <v>15068</v>
      </c>
      <c r="T8" s="16" t="s">
        <v>4253</v>
      </c>
      <c r="U8" s="20">
        <v>1</v>
      </c>
      <c r="V8" s="16" t="s">
        <v>4252</v>
      </c>
      <c r="W8" s="15">
        <v>97027</v>
      </c>
      <c r="X8" s="16" t="s">
        <v>4252</v>
      </c>
      <c r="Y8" s="15">
        <v>99838</v>
      </c>
      <c r="Z8" s="16" t="s">
        <v>4254</v>
      </c>
      <c r="AA8" s="15">
        <v>34705</v>
      </c>
      <c r="AB8" s="16" t="s">
        <v>4255</v>
      </c>
      <c r="AC8" s="20">
        <v>1.031698</v>
      </c>
      <c r="AD8" s="16" t="s">
        <v>4254</v>
      </c>
      <c r="AE8" s="15">
        <v>8680</v>
      </c>
      <c r="AF8" s="16" t="s">
        <v>4255</v>
      </c>
      <c r="AG8" s="20">
        <v>1.0376719999999999</v>
      </c>
      <c r="AH8" s="16" t="s">
        <v>4254</v>
      </c>
      <c r="AI8" s="15">
        <v>24691</v>
      </c>
      <c r="AJ8" s="16" t="s">
        <v>4255</v>
      </c>
      <c r="AK8" s="20">
        <v>1.0755410000000001</v>
      </c>
      <c r="AL8" s="16" t="s">
        <v>4254</v>
      </c>
      <c r="AM8" s="15">
        <v>11591</v>
      </c>
      <c r="AN8" s="16" t="s">
        <v>4255</v>
      </c>
      <c r="AO8" s="20">
        <v>1.0322769999999999</v>
      </c>
      <c r="AP8" s="16" t="s">
        <v>4256</v>
      </c>
      <c r="AQ8" s="15">
        <v>37543</v>
      </c>
      <c r="AR8" s="16" t="s">
        <v>4257</v>
      </c>
      <c r="AS8" s="20">
        <v>1.038359</v>
      </c>
      <c r="AT8" s="16" t="s">
        <v>4256</v>
      </c>
      <c r="AU8" s="15">
        <v>9669</v>
      </c>
      <c r="AV8" s="16" t="s">
        <v>4257</v>
      </c>
      <c r="AW8" s="20">
        <v>0.95399330000000004</v>
      </c>
      <c r="AX8" s="16" t="s">
        <v>4256</v>
      </c>
      <c r="AY8" s="15">
        <v>32202</v>
      </c>
      <c r="AZ8" s="16" t="s">
        <v>4257</v>
      </c>
      <c r="BA8" s="20">
        <v>0.98826579999999997</v>
      </c>
      <c r="BB8" s="16" t="s">
        <v>4256</v>
      </c>
      <c r="BC8" s="15">
        <v>12038</v>
      </c>
      <c r="BD8" s="16" t="s">
        <v>4257</v>
      </c>
      <c r="BE8" s="20">
        <v>1.0273650000000001</v>
      </c>
      <c r="BF8" s="16" t="s">
        <v>4258</v>
      </c>
      <c r="BG8" s="15">
        <v>33180</v>
      </c>
      <c r="BH8" s="16" t="s">
        <v>4259</v>
      </c>
      <c r="BI8" s="20">
        <v>1.056006</v>
      </c>
      <c r="BJ8" s="16" t="s">
        <v>4258</v>
      </c>
      <c r="BK8" s="15">
        <v>14114</v>
      </c>
      <c r="BL8" s="16" t="s">
        <v>4259</v>
      </c>
      <c r="BM8" s="20">
        <v>0.92902090000000004</v>
      </c>
      <c r="BN8" s="16" t="s">
        <v>4258</v>
      </c>
      <c r="BO8" s="15">
        <v>30161</v>
      </c>
      <c r="BP8" s="16" t="s">
        <v>4259</v>
      </c>
      <c r="BQ8" s="20">
        <v>0.7997746</v>
      </c>
      <c r="BR8" s="16" t="s">
        <v>4258</v>
      </c>
      <c r="BS8" s="15">
        <v>12608</v>
      </c>
      <c r="BT8" s="16" t="s">
        <v>4259</v>
      </c>
      <c r="BU8" s="20">
        <v>1.0391090000000001</v>
      </c>
      <c r="BV8" s="16" t="s">
        <v>4260</v>
      </c>
      <c r="BW8" s="15">
        <v>33531</v>
      </c>
      <c r="BX8" s="16" t="s">
        <v>4261</v>
      </c>
      <c r="BY8" s="20">
        <v>1.081915</v>
      </c>
      <c r="BZ8" s="16" t="s">
        <v>4260</v>
      </c>
      <c r="CA8" s="15">
        <v>13549</v>
      </c>
      <c r="CB8" s="16" t="s">
        <v>4261</v>
      </c>
      <c r="CC8" s="20">
        <v>0.95522779999999996</v>
      </c>
      <c r="CD8" s="16" t="s">
        <v>4260</v>
      </c>
      <c r="CE8" s="15">
        <v>29452</v>
      </c>
      <c r="CF8" s="16" t="s">
        <v>4261</v>
      </c>
      <c r="CG8" s="20">
        <v>0.80326549999999997</v>
      </c>
      <c r="CH8" s="16" t="s">
        <v>4260</v>
      </c>
      <c r="CI8" s="15">
        <v>11159</v>
      </c>
      <c r="CJ8" s="16" t="s">
        <v>4261</v>
      </c>
      <c r="CK8" s="20">
        <v>1.064954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90919.735301433349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429543</v>
      </c>
      <c r="H9" s="16" t="s">
        <v>4253</v>
      </c>
      <c r="I9" s="20">
        <v>1</v>
      </c>
      <c r="J9" s="16" t="s">
        <v>4252</v>
      </c>
      <c r="K9" s="15">
        <v>557607</v>
      </c>
      <c r="L9" s="16" t="s">
        <v>4253</v>
      </c>
      <c r="M9" s="20">
        <v>1</v>
      </c>
      <c r="N9" s="16" t="s">
        <v>4252</v>
      </c>
      <c r="O9" s="15">
        <v>395436</v>
      </c>
      <c r="P9" s="16" t="s">
        <v>4253</v>
      </c>
      <c r="Q9" s="20">
        <v>1</v>
      </c>
      <c r="R9" s="16" t="s">
        <v>4252</v>
      </c>
      <c r="S9" s="15">
        <v>6115</v>
      </c>
      <c r="T9" s="16" t="s">
        <v>4253</v>
      </c>
      <c r="U9" s="20">
        <v>1</v>
      </c>
      <c r="V9" s="16" t="s">
        <v>4252</v>
      </c>
      <c r="W9" s="15">
        <v>1388701</v>
      </c>
      <c r="X9" s="16" t="s">
        <v>4252</v>
      </c>
      <c r="Y9" s="15">
        <v>1399729</v>
      </c>
      <c r="Z9" s="16" t="s">
        <v>4254</v>
      </c>
      <c r="AA9" s="15">
        <v>430378</v>
      </c>
      <c r="AB9" s="16" t="s">
        <v>4255</v>
      </c>
      <c r="AC9" s="20">
        <v>1.031698</v>
      </c>
      <c r="AD9" s="16" t="s">
        <v>4254</v>
      </c>
      <c r="AE9" s="15">
        <v>528439</v>
      </c>
      <c r="AF9" s="16" t="s">
        <v>4255</v>
      </c>
      <c r="AG9" s="20">
        <v>1.0376719999999999</v>
      </c>
      <c r="AH9" s="16" t="s">
        <v>4254</v>
      </c>
      <c r="AI9" s="15">
        <v>423153</v>
      </c>
      <c r="AJ9" s="16" t="s">
        <v>4255</v>
      </c>
      <c r="AK9" s="20">
        <v>1.0755410000000001</v>
      </c>
      <c r="AL9" s="16" t="s">
        <v>4254</v>
      </c>
      <c r="AM9" s="15">
        <v>2285</v>
      </c>
      <c r="AN9" s="16" t="s">
        <v>4255</v>
      </c>
      <c r="AO9" s="20">
        <v>1.0322769999999999</v>
      </c>
      <c r="AP9" s="16" t="s">
        <v>4256</v>
      </c>
      <c r="AQ9" s="15">
        <v>444450</v>
      </c>
      <c r="AR9" s="16" t="s">
        <v>4257</v>
      </c>
      <c r="AS9" s="20">
        <v>1.038359</v>
      </c>
      <c r="AT9" s="16" t="s">
        <v>4256</v>
      </c>
      <c r="AU9" s="15">
        <v>644505</v>
      </c>
      <c r="AV9" s="16" t="s">
        <v>4257</v>
      </c>
      <c r="AW9" s="20">
        <v>0.95399330000000004</v>
      </c>
      <c r="AX9" s="16" t="s">
        <v>4256</v>
      </c>
      <c r="AY9" s="15">
        <v>473235</v>
      </c>
      <c r="AZ9" s="16" t="s">
        <v>4257</v>
      </c>
      <c r="BA9" s="20">
        <v>0.98826579999999997</v>
      </c>
      <c r="BB9" s="16" t="s">
        <v>4256</v>
      </c>
      <c r="BC9" s="15">
        <v>3120</v>
      </c>
      <c r="BD9" s="16" t="s">
        <v>4257</v>
      </c>
      <c r="BE9" s="20">
        <v>1.0273650000000001</v>
      </c>
      <c r="BF9" s="16" t="s">
        <v>4258</v>
      </c>
      <c r="BG9" s="15">
        <v>425076</v>
      </c>
      <c r="BH9" s="16" t="s">
        <v>4259</v>
      </c>
      <c r="BI9" s="20">
        <v>1.056006</v>
      </c>
      <c r="BJ9" s="16" t="s">
        <v>4258</v>
      </c>
      <c r="BK9" s="15">
        <v>622066</v>
      </c>
      <c r="BL9" s="16" t="s">
        <v>4259</v>
      </c>
      <c r="BM9" s="20">
        <v>0.92902090000000004</v>
      </c>
      <c r="BN9" s="16" t="s">
        <v>4258</v>
      </c>
      <c r="BO9" s="15">
        <v>564419</v>
      </c>
      <c r="BP9" s="16" t="s">
        <v>4259</v>
      </c>
      <c r="BQ9" s="20">
        <v>0.7997746</v>
      </c>
      <c r="BR9" s="16" t="s">
        <v>4258</v>
      </c>
      <c r="BS9" s="15">
        <v>3677</v>
      </c>
      <c r="BT9" s="16" t="s">
        <v>4259</v>
      </c>
      <c r="BU9" s="20">
        <v>1.0391090000000001</v>
      </c>
      <c r="BV9" s="16" t="s">
        <v>4260</v>
      </c>
      <c r="BW9" s="15">
        <v>353177</v>
      </c>
      <c r="BX9" s="16" t="s">
        <v>4261</v>
      </c>
      <c r="BY9" s="20">
        <v>1.081915</v>
      </c>
      <c r="BZ9" s="16" t="s">
        <v>4260</v>
      </c>
      <c r="CA9" s="15">
        <v>543300</v>
      </c>
      <c r="CB9" s="16" t="s">
        <v>4261</v>
      </c>
      <c r="CC9" s="20">
        <v>0.95522779999999996</v>
      </c>
      <c r="CD9" s="16" t="s">
        <v>4260</v>
      </c>
      <c r="CE9" s="15">
        <v>561816</v>
      </c>
      <c r="CF9" s="16" t="s">
        <v>4261</v>
      </c>
      <c r="CG9" s="20">
        <v>0.80326549999999997</v>
      </c>
      <c r="CH9" s="16" t="s">
        <v>4260</v>
      </c>
      <c r="CI9" s="15">
        <v>3565</v>
      </c>
      <c r="CJ9" s="16" t="s">
        <v>4261</v>
      </c>
      <c r="CK9" s="20">
        <v>1.064954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1461928.0278665002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247</v>
      </c>
      <c r="H10" s="16" t="s">
        <v>4253</v>
      </c>
      <c r="I10" s="20">
        <v>1</v>
      </c>
      <c r="J10" s="16" t="s">
        <v>4252</v>
      </c>
      <c r="K10" s="15">
        <v>4558</v>
      </c>
      <c r="L10" s="16" t="s">
        <v>4253</v>
      </c>
      <c r="M10" s="20">
        <v>1</v>
      </c>
      <c r="N10" s="16" t="s">
        <v>4252</v>
      </c>
      <c r="O10" s="15">
        <v>3865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8670</v>
      </c>
      <c r="X10" s="16" t="s">
        <v>4252</v>
      </c>
      <c r="Y10" s="15">
        <v>8670</v>
      </c>
      <c r="Z10" s="16" t="s">
        <v>4254</v>
      </c>
      <c r="AA10" s="15">
        <v>236</v>
      </c>
      <c r="AB10" s="16" t="s">
        <v>4255</v>
      </c>
      <c r="AC10" s="20">
        <v>1.031698</v>
      </c>
      <c r="AD10" s="16" t="s">
        <v>4254</v>
      </c>
      <c r="AE10" s="15">
        <v>4403</v>
      </c>
      <c r="AF10" s="16" t="s">
        <v>4255</v>
      </c>
      <c r="AG10" s="20">
        <v>1.0376719999999999</v>
      </c>
      <c r="AH10" s="16" t="s">
        <v>4254</v>
      </c>
      <c r="AI10" s="15">
        <v>4298</v>
      </c>
      <c r="AJ10" s="16" t="s">
        <v>4255</v>
      </c>
      <c r="AK10" s="20">
        <v>1.0755410000000001</v>
      </c>
      <c r="AL10" s="16" t="s">
        <v>4254</v>
      </c>
      <c r="AM10" s="15">
        <v>3</v>
      </c>
      <c r="AN10" s="16" t="s">
        <v>4255</v>
      </c>
      <c r="AO10" s="20">
        <v>1.0322769999999999</v>
      </c>
      <c r="AP10" s="16" t="s">
        <v>4256</v>
      </c>
      <c r="AQ10" s="15">
        <v>234</v>
      </c>
      <c r="AR10" s="16" t="s">
        <v>4257</v>
      </c>
      <c r="AS10" s="20">
        <v>1.038359</v>
      </c>
      <c r="AT10" s="16" t="s">
        <v>4256</v>
      </c>
      <c r="AU10" s="15">
        <v>3391</v>
      </c>
      <c r="AV10" s="16" t="s">
        <v>4257</v>
      </c>
      <c r="AW10" s="20">
        <v>0.95399330000000004</v>
      </c>
      <c r="AX10" s="16" t="s">
        <v>4256</v>
      </c>
      <c r="AY10" s="15">
        <v>2480</v>
      </c>
      <c r="AZ10" s="16" t="s">
        <v>4257</v>
      </c>
      <c r="BA10" s="20">
        <v>0.98826579999999997</v>
      </c>
      <c r="BB10" s="16" t="s">
        <v>4256</v>
      </c>
      <c r="BC10" s="15">
        <v>19</v>
      </c>
      <c r="BD10" s="16" t="s">
        <v>4257</v>
      </c>
      <c r="BE10" s="20">
        <v>1.0273650000000001</v>
      </c>
      <c r="BF10" s="16" t="s">
        <v>4258</v>
      </c>
      <c r="BG10" s="15">
        <v>219</v>
      </c>
      <c r="BH10" s="16" t="s">
        <v>4259</v>
      </c>
      <c r="BI10" s="20">
        <v>1.056006</v>
      </c>
      <c r="BJ10" s="16" t="s">
        <v>4258</v>
      </c>
      <c r="BK10" s="15">
        <v>4024</v>
      </c>
      <c r="BL10" s="16" t="s">
        <v>4259</v>
      </c>
      <c r="BM10" s="20">
        <v>0.92902090000000004</v>
      </c>
      <c r="BN10" s="16" t="s">
        <v>4258</v>
      </c>
      <c r="BO10" s="15">
        <v>2754</v>
      </c>
      <c r="BP10" s="16" t="s">
        <v>4259</v>
      </c>
      <c r="BQ10" s="20">
        <v>0.7997746</v>
      </c>
      <c r="BR10" s="16" t="s">
        <v>4258</v>
      </c>
      <c r="BS10" s="15">
        <v>27</v>
      </c>
      <c r="BT10" s="16" t="s">
        <v>4259</v>
      </c>
      <c r="BU10" s="20">
        <v>1.0391090000000001</v>
      </c>
      <c r="BV10" s="16" t="s">
        <v>4260</v>
      </c>
      <c r="BW10" s="15">
        <v>210</v>
      </c>
      <c r="BX10" s="16" t="s">
        <v>4261</v>
      </c>
      <c r="BY10" s="20">
        <v>1.081915</v>
      </c>
      <c r="BZ10" s="16" t="s">
        <v>4260</v>
      </c>
      <c r="CA10" s="15">
        <v>3819</v>
      </c>
      <c r="CB10" s="16" t="s">
        <v>4261</v>
      </c>
      <c r="CC10" s="20">
        <v>0.95522779999999996</v>
      </c>
      <c r="CD10" s="16" t="s">
        <v>4260</v>
      </c>
      <c r="CE10" s="15">
        <v>4497</v>
      </c>
      <c r="CF10" s="16" t="s">
        <v>4261</v>
      </c>
      <c r="CG10" s="20">
        <v>0.80326549999999997</v>
      </c>
      <c r="CH10" s="16" t="s">
        <v>4260</v>
      </c>
      <c r="CI10" s="15">
        <v>53</v>
      </c>
      <c r="CJ10" s="16" t="s">
        <v>4261</v>
      </c>
      <c r="CK10" s="20">
        <v>1.064954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8018.8363327666675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655</v>
      </c>
      <c r="H11" s="16" t="s">
        <v>4253</v>
      </c>
      <c r="I11" s="20">
        <v>1</v>
      </c>
      <c r="J11" s="16" t="s">
        <v>4252</v>
      </c>
      <c r="K11" s="15">
        <v>126</v>
      </c>
      <c r="L11" s="16" t="s">
        <v>4253</v>
      </c>
      <c r="M11" s="20">
        <v>1</v>
      </c>
      <c r="N11" s="16" t="s">
        <v>4252</v>
      </c>
      <c r="O11" s="15">
        <v>945</v>
      </c>
      <c r="P11" s="16" t="s">
        <v>4253</v>
      </c>
      <c r="Q11" s="20">
        <v>1</v>
      </c>
      <c r="R11" s="16" t="s">
        <v>4252</v>
      </c>
      <c r="S11" s="15">
        <v>-9</v>
      </c>
      <c r="T11" s="16" t="s">
        <v>4253</v>
      </c>
      <c r="U11" s="20">
        <v>1</v>
      </c>
      <c r="V11" s="16" t="s">
        <v>4252</v>
      </c>
      <c r="W11" s="15">
        <v>1717</v>
      </c>
      <c r="X11" s="16" t="s">
        <v>4252</v>
      </c>
      <c r="Y11" s="15">
        <v>1717</v>
      </c>
      <c r="Z11" s="16" t="s">
        <v>4254</v>
      </c>
      <c r="AA11" s="15">
        <v>688</v>
      </c>
      <c r="AB11" s="16" t="s">
        <v>4255</v>
      </c>
      <c r="AC11" s="20">
        <v>1.031698</v>
      </c>
      <c r="AD11" s="16" t="s">
        <v>4254</v>
      </c>
      <c r="AE11" s="15">
        <v>51</v>
      </c>
      <c r="AF11" s="16" t="s">
        <v>4255</v>
      </c>
      <c r="AG11" s="20">
        <v>1.0376719999999999</v>
      </c>
      <c r="AH11" s="16" t="s">
        <v>4254</v>
      </c>
      <c r="AI11" s="15">
        <v>807</v>
      </c>
      <c r="AJ11" s="16" t="s">
        <v>4255</v>
      </c>
      <c r="AK11" s="20">
        <v>1.0755410000000001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570</v>
      </c>
      <c r="AR11" s="16" t="s">
        <v>4257</v>
      </c>
      <c r="AS11" s="20">
        <v>1.038359</v>
      </c>
      <c r="AT11" s="16" t="s">
        <v>4256</v>
      </c>
      <c r="AU11" s="15">
        <v>392</v>
      </c>
      <c r="AV11" s="16" t="s">
        <v>4257</v>
      </c>
      <c r="AW11" s="20">
        <v>0.95399330000000004</v>
      </c>
      <c r="AX11" s="16" t="s">
        <v>4256</v>
      </c>
      <c r="AY11" s="15">
        <v>47</v>
      </c>
      <c r="AZ11" s="16" t="s">
        <v>4257</v>
      </c>
      <c r="BA11" s="20">
        <v>0.98826579999999997</v>
      </c>
      <c r="BB11" s="16" t="s">
        <v>4256</v>
      </c>
      <c r="BC11" s="15">
        <v>-47</v>
      </c>
      <c r="BD11" s="16" t="s">
        <v>4257</v>
      </c>
      <c r="BE11" s="20">
        <v>1.0273650000000001</v>
      </c>
      <c r="BF11" s="16" t="s">
        <v>4258</v>
      </c>
      <c r="BG11" s="15">
        <v>627</v>
      </c>
      <c r="BH11" s="16" t="s">
        <v>4259</v>
      </c>
      <c r="BI11" s="20">
        <v>1.056006</v>
      </c>
      <c r="BJ11" s="16" t="s">
        <v>4258</v>
      </c>
      <c r="BK11" s="15">
        <v>400</v>
      </c>
      <c r="BL11" s="16" t="s">
        <v>4259</v>
      </c>
      <c r="BM11" s="20">
        <v>0.92902090000000004</v>
      </c>
      <c r="BN11" s="16" t="s">
        <v>4258</v>
      </c>
      <c r="BO11" s="15">
        <v>-298</v>
      </c>
      <c r="BP11" s="16" t="s">
        <v>4259</v>
      </c>
      <c r="BQ11" s="20">
        <v>0.7997746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536</v>
      </c>
      <c r="BX11" s="16" t="s">
        <v>4261</v>
      </c>
      <c r="BY11" s="20">
        <v>1.081915</v>
      </c>
      <c r="BZ11" s="16" t="s">
        <v>4260</v>
      </c>
      <c r="CA11" s="15">
        <v>1184</v>
      </c>
      <c r="CB11" s="16" t="s">
        <v>4261</v>
      </c>
      <c r="CC11" s="20">
        <v>0.95522779999999996</v>
      </c>
      <c r="CD11" s="16" t="s">
        <v>4260</v>
      </c>
      <c r="CE11" s="15">
        <v>1429</v>
      </c>
      <c r="CF11" s="16" t="s">
        <v>4261</v>
      </c>
      <c r="CG11" s="20">
        <v>0.80326549999999997</v>
      </c>
      <c r="CH11" s="16" t="s">
        <v>4260</v>
      </c>
      <c r="CI11" s="15">
        <v>-4</v>
      </c>
      <c r="CJ11" s="16" t="s">
        <v>4261</v>
      </c>
      <c r="CK11" s="20">
        <v>1.064954</v>
      </c>
      <c r="CL11" s="16" t="s">
        <v>4512</v>
      </c>
      <c r="CM11" s="15">
        <f>SUM(A2L204C10)/A2L204C1</f>
        <v>1717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218205</v>
      </c>
      <c r="T12" s="16" t="s">
        <v>4253</v>
      </c>
      <c r="U12" s="20">
        <v>1</v>
      </c>
      <c r="V12" s="16" t="s">
        <v>4252</v>
      </c>
      <c r="W12" s="15">
        <v>218205</v>
      </c>
      <c r="X12" s="16" t="s">
        <v>4252</v>
      </c>
      <c r="Y12" s="15">
        <v>223538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199743</v>
      </c>
      <c r="AN12" s="16" t="s">
        <v>4255</v>
      </c>
      <c r="AO12" s="20">
        <v>1.0322769999999999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196743</v>
      </c>
      <c r="BD12" s="16" t="s">
        <v>4257</v>
      </c>
      <c r="BE12" s="20">
        <v>1.0273650000000001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185260</v>
      </c>
      <c r="BT12" s="16" t="s">
        <v>4259</v>
      </c>
      <c r="BU12" s="20">
        <v>1.0391090000000001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169772</v>
      </c>
      <c r="CJ12" s="16" t="s">
        <v>4261</v>
      </c>
      <c r="CK12" s="20">
        <v>1.064954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208840.659002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10531</v>
      </c>
      <c r="T13" s="16" t="s">
        <v>4253</v>
      </c>
      <c r="U13" s="20">
        <v>1</v>
      </c>
      <c r="V13" s="16" t="s">
        <v>4252</v>
      </c>
      <c r="W13" s="15">
        <v>10531</v>
      </c>
      <c r="X13" s="16" t="s">
        <v>4252</v>
      </c>
      <c r="Y13" s="15">
        <v>10531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15633</v>
      </c>
      <c r="AN13" s="16" t="s">
        <v>4255</v>
      </c>
      <c r="AO13" s="20">
        <v>1.0322769999999999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14466</v>
      </c>
      <c r="BD13" s="16" t="s">
        <v>4257</v>
      </c>
      <c r="BE13" s="20">
        <v>1.0273650000000001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13870</v>
      </c>
      <c r="BT13" s="16" t="s">
        <v>4259</v>
      </c>
      <c r="BU13" s="20">
        <v>1.0391090000000001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8502</v>
      </c>
      <c r="CJ13" s="16" t="s">
        <v>4261</v>
      </c>
      <c r="CK13" s="20">
        <v>1.064954</v>
      </c>
      <c r="CL13" s="16" t="s">
        <v>4514</v>
      </c>
      <c r="CM13" s="15">
        <f>SUM(A2L206C10)/A2L206C1</f>
        <v>10531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497824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497824</v>
      </c>
      <c r="X14" s="16" t="s">
        <v>4252</v>
      </c>
      <c r="Y14" s="15">
        <v>497824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518539</v>
      </c>
      <c r="AJ14" s="16" t="s">
        <v>4255</v>
      </c>
      <c r="AK14" s="20">
        <v>1.0755410000000001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543537</v>
      </c>
      <c r="AZ14" s="16" t="s">
        <v>4257</v>
      </c>
      <c r="BA14" s="20">
        <v>0.98826579999999997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572716</v>
      </c>
      <c r="BP14" s="16" t="s">
        <v>4259</v>
      </c>
      <c r="BQ14" s="20">
        <v>0.7997746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563831</v>
      </c>
      <c r="CF14" s="16" t="s">
        <v>4261</v>
      </c>
      <c r="CG14" s="20">
        <v>0.80326549999999997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497824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261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261</v>
      </c>
      <c r="X15" s="16" t="s">
        <v>4252</v>
      </c>
      <c r="Y15" s="15">
        <v>261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242</v>
      </c>
      <c r="AJ15" s="16" t="s">
        <v>4255</v>
      </c>
      <c r="AK15" s="20">
        <v>1.0755410000000001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2217</v>
      </c>
      <c r="AZ15" s="16" t="s">
        <v>4257</v>
      </c>
      <c r="BA15" s="20">
        <v>0.98826579999999997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9028</v>
      </c>
      <c r="BP15" s="16" t="s">
        <v>4259</v>
      </c>
      <c r="BQ15" s="20">
        <v>0.7997746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1937</v>
      </c>
      <c r="CF15" s="16" t="s">
        <v>4261</v>
      </c>
      <c r="CG15" s="20">
        <v>0.80326549999999997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261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126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126</v>
      </c>
      <c r="X16" s="16" t="s">
        <v>4252</v>
      </c>
      <c r="Y16" s="15">
        <v>126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214</v>
      </c>
      <c r="AJ16" s="16" t="s">
        <v>4255</v>
      </c>
      <c r="AK16" s="20">
        <v>1.0755410000000001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89</v>
      </c>
      <c r="AZ16" s="16" t="s">
        <v>4257</v>
      </c>
      <c r="BA16" s="20">
        <v>0.98826579999999997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60</v>
      </c>
      <c r="BP16" s="16" t="s">
        <v>4259</v>
      </c>
      <c r="BQ16" s="20">
        <v>0.7997746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126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13725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13725</v>
      </c>
      <c r="X18" s="16" t="s">
        <v>4252</v>
      </c>
      <c r="Y18" s="15">
        <v>13725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5695</v>
      </c>
      <c r="AJ18" s="16" t="s">
        <v>4255</v>
      </c>
      <c r="AK18" s="20">
        <v>1.0755410000000001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1469</v>
      </c>
      <c r="AZ18" s="16" t="s">
        <v>4257</v>
      </c>
      <c r="BA18" s="20">
        <v>0.98826579999999997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6604</v>
      </c>
      <c r="BP18" s="16" t="s">
        <v>4259</v>
      </c>
      <c r="BQ18" s="20">
        <v>0.7997746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18749</v>
      </c>
      <c r="CF18" s="16" t="s">
        <v>4261</v>
      </c>
      <c r="CG18" s="20">
        <v>0.80326549999999997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13725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41020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41020</v>
      </c>
      <c r="X19" s="16" t="s">
        <v>4252</v>
      </c>
      <c r="Y19" s="15">
        <v>41020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56499</v>
      </c>
      <c r="AJ19" s="16" t="s">
        <v>4255</v>
      </c>
      <c r="AK19" s="20">
        <v>1.0755410000000001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26566</v>
      </c>
      <c r="AZ19" s="16" t="s">
        <v>4257</v>
      </c>
      <c r="BA19" s="20">
        <v>0.98826579999999997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29094</v>
      </c>
      <c r="BP19" s="16" t="s">
        <v>4259</v>
      </c>
      <c r="BQ19" s="20">
        <v>0.7997746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28556</v>
      </c>
      <c r="CF19" s="16" t="s">
        <v>4261</v>
      </c>
      <c r="CG19" s="20">
        <v>0.80326549999999997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41020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1085586</v>
      </c>
      <c r="T20" s="16" t="s">
        <v>4253</v>
      </c>
      <c r="U20" s="20">
        <v>1</v>
      </c>
      <c r="V20" s="16" t="s">
        <v>4252</v>
      </c>
      <c r="W20" s="15">
        <v>1085586</v>
      </c>
      <c r="X20" s="16" t="s">
        <v>4252</v>
      </c>
      <c r="Y20" s="15">
        <v>1085620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1044038</v>
      </c>
      <c r="AN20" s="16" t="s">
        <v>4255</v>
      </c>
      <c r="AO20" s="20">
        <v>1.0322769999999999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1015079</v>
      </c>
      <c r="BD20" s="16" t="s">
        <v>4257</v>
      </c>
      <c r="BE20" s="20">
        <v>1.0273650000000001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934769</v>
      </c>
      <c r="BT20" s="16" t="s">
        <v>4259</v>
      </c>
      <c r="BU20" s="20">
        <v>1.0391090000000001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884394</v>
      </c>
      <c r="CJ20" s="16" t="s">
        <v>4261</v>
      </c>
      <c r="CK20" s="20">
        <v>1.064954</v>
      </c>
      <c r="CL20" s="16" t="s">
        <v>4521</v>
      </c>
      <c r="CM20" s="15">
        <f>SUM(A2L213C10)/A2L213C1</f>
        <v>1085586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5109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5109</v>
      </c>
      <c r="X21" s="16" t="s">
        <v>4252</v>
      </c>
      <c r="Y21" s="15">
        <v>5109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5216</v>
      </c>
      <c r="AJ21" s="16" t="s">
        <v>4255</v>
      </c>
      <c r="AK21" s="20">
        <v>1.0755410000000001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4884</v>
      </c>
      <c r="AZ21" s="16" t="s">
        <v>4257</v>
      </c>
      <c r="BA21" s="20">
        <v>0.98826579999999997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5175</v>
      </c>
      <c r="BP21" s="16" t="s">
        <v>4259</v>
      </c>
      <c r="BQ21" s="20">
        <v>0.7997746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5220</v>
      </c>
      <c r="CF21" s="16" t="s">
        <v>4261</v>
      </c>
      <c r="CG21" s="20">
        <v>0.80326549999999997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5109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11</v>
      </c>
      <c r="CF22" s="16" t="s">
        <v>4261</v>
      </c>
      <c r="CG22" s="20">
        <v>0.80326549999999997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28260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28260</v>
      </c>
      <c r="X23" s="16" t="s">
        <v>4252</v>
      </c>
      <c r="Y23" s="15">
        <v>28260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33645</v>
      </c>
      <c r="AJ23" s="16" t="s">
        <v>4255</v>
      </c>
      <c r="AK23" s="20">
        <v>1.0755410000000001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25145</v>
      </c>
      <c r="AZ23" s="16" t="s">
        <v>4257</v>
      </c>
      <c r="BA23" s="20">
        <v>0.98826579999999997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25830</v>
      </c>
      <c r="BP23" s="16" t="s">
        <v>4259</v>
      </c>
      <c r="BQ23" s="20">
        <v>0.7997746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37300</v>
      </c>
      <c r="CF23" s="16" t="s">
        <v>4261</v>
      </c>
      <c r="CG23" s="20">
        <v>0.80326549999999997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29765.506828666665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3181</v>
      </c>
      <c r="H25" s="16" t="s">
        <v>4253</v>
      </c>
      <c r="I25" s="20">
        <v>1</v>
      </c>
      <c r="J25" s="16" t="s">
        <v>4252</v>
      </c>
      <c r="K25" s="15">
        <v>2004</v>
      </c>
      <c r="L25" s="16" t="s">
        <v>4253</v>
      </c>
      <c r="M25" s="20">
        <v>1</v>
      </c>
      <c r="N25" s="16" t="s">
        <v>4252</v>
      </c>
      <c r="O25" s="15">
        <v>1275</v>
      </c>
      <c r="P25" s="16" t="s">
        <v>4253</v>
      </c>
      <c r="Q25" s="20">
        <v>1</v>
      </c>
      <c r="R25" s="16" t="s">
        <v>4252</v>
      </c>
      <c r="S25" s="15">
        <v>630</v>
      </c>
      <c r="T25" s="16" t="s">
        <v>4253</v>
      </c>
      <c r="U25" s="20">
        <v>1</v>
      </c>
      <c r="V25" s="16" t="s">
        <v>4252</v>
      </c>
      <c r="W25" s="15">
        <v>7090</v>
      </c>
      <c r="X25" s="16" t="s">
        <v>4252</v>
      </c>
      <c r="Y25" s="15">
        <v>7095</v>
      </c>
      <c r="Z25" s="16" t="s">
        <v>4254</v>
      </c>
      <c r="AA25" s="15">
        <v>3110</v>
      </c>
      <c r="AB25" s="16" t="s">
        <v>4255</v>
      </c>
      <c r="AC25" s="20">
        <v>1.031698</v>
      </c>
      <c r="AD25" s="16" t="s">
        <v>4254</v>
      </c>
      <c r="AE25" s="15">
        <v>1685</v>
      </c>
      <c r="AF25" s="16" t="s">
        <v>4255</v>
      </c>
      <c r="AG25" s="20">
        <v>1.0376719999999999</v>
      </c>
      <c r="AH25" s="16" t="s">
        <v>4254</v>
      </c>
      <c r="AI25" s="15">
        <v>758</v>
      </c>
      <c r="AJ25" s="16" t="s">
        <v>4255</v>
      </c>
      <c r="AK25" s="20">
        <v>1.0755410000000001</v>
      </c>
      <c r="AL25" s="16" t="s">
        <v>4254</v>
      </c>
      <c r="AM25" s="15">
        <v>725</v>
      </c>
      <c r="AN25" s="16" t="s">
        <v>4255</v>
      </c>
      <c r="AO25" s="20">
        <v>1.0322769999999999</v>
      </c>
      <c r="AP25" s="16" t="s">
        <v>4256</v>
      </c>
      <c r="AQ25" s="15">
        <v>3507</v>
      </c>
      <c r="AR25" s="16" t="s">
        <v>4257</v>
      </c>
      <c r="AS25" s="20">
        <v>1.038359</v>
      </c>
      <c r="AT25" s="16" t="s">
        <v>4256</v>
      </c>
      <c r="AU25" s="15">
        <v>1890</v>
      </c>
      <c r="AV25" s="16" t="s">
        <v>4257</v>
      </c>
      <c r="AW25" s="20">
        <v>0.95399330000000004</v>
      </c>
      <c r="AX25" s="16" t="s">
        <v>4256</v>
      </c>
      <c r="AY25" s="15">
        <v>814</v>
      </c>
      <c r="AZ25" s="16" t="s">
        <v>4257</v>
      </c>
      <c r="BA25" s="20">
        <v>0.98826579999999997</v>
      </c>
      <c r="BB25" s="16" t="s">
        <v>4256</v>
      </c>
      <c r="BC25" s="15">
        <v>768</v>
      </c>
      <c r="BD25" s="16" t="s">
        <v>4257</v>
      </c>
      <c r="BE25" s="20">
        <v>1.0273650000000001</v>
      </c>
      <c r="BF25" s="16" t="s">
        <v>4258</v>
      </c>
      <c r="BG25" s="15">
        <v>3503</v>
      </c>
      <c r="BH25" s="16" t="s">
        <v>4259</v>
      </c>
      <c r="BI25" s="20">
        <v>1.056006</v>
      </c>
      <c r="BJ25" s="16" t="s">
        <v>4258</v>
      </c>
      <c r="BK25" s="15">
        <v>1673</v>
      </c>
      <c r="BL25" s="16" t="s">
        <v>4259</v>
      </c>
      <c r="BM25" s="20">
        <v>0.92902090000000004</v>
      </c>
      <c r="BN25" s="16" t="s">
        <v>4258</v>
      </c>
      <c r="BO25" s="15">
        <v>1621</v>
      </c>
      <c r="BP25" s="16" t="s">
        <v>4259</v>
      </c>
      <c r="BQ25" s="20">
        <v>0.7997746</v>
      </c>
      <c r="BR25" s="16" t="s">
        <v>4258</v>
      </c>
      <c r="BS25" s="15">
        <v>687</v>
      </c>
      <c r="BT25" s="16" t="s">
        <v>4259</v>
      </c>
      <c r="BU25" s="20">
        <v>1.0391090000000001</v>
      </c>
      <c r="BV25" s="16" t="s">
        <v>4260</v>
      </c>
      <c r="BW25" s="15">
        <v>2736</v>
      </c>
      <c r="BX25" s="16" t="s">
        <v>4261</v>
      </c>
      <c r="BY25" s="20">
        <v>1.081915</v>
      </c>
      <c r="BZ25" s="16" t="s">
        <v>4260</v>
      </c>
      <c r="CA25" s="15">
        <v>1831</v>
      </c>
      <c r="CB25" s="16" t="s">
        <v>4261</v>
      </c>
      <c r="CC25" s="20">
        <v>0.95522779999999996</v>
      </c>
      <c r="CD25" s="16" t="s">
        <v>4260</v>
      </c>
      <c r="CE25" s="15">
        <v>1272</v>
      </c>
      <c r="CF25" s="16" t="s">
        <v>4261</v>
      </c>
      <c r="CG25" s="20">
        <v>0.80326549999999997</v>
      </c>
      <c r="CH25" s="16" t="s">
        <v>4260</v>
      </c>
      <c r="CI25" s="15">
        <v>781</v>
      </c>
      <c r="CJ25" s="16" t="s">
        <v>4261</v>
      </c>
      <c r="CK25" s="20">
        <v>1.064954</v>
      </c>
      <c r="CL25" s="16" t="s">
        <v>4526</v>
      </c>
      <c r="CM25" s="15">
        <f>SUM(A2L218C10)/A2L218C1</f>
        <v>7090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468920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577961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881763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1336126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3264770</v>
      </c>
      <c r="X26" s="16" t="s">
        <v>4532</v>
      </c>
      <c r="Y26" s="17">
        <f>SUM(A2L201C11:A2L218C11)-2*(A2L208C11+A2L210C11+A2L212C11+A2L215C11+A2L216C11)</f>
        <v>3283981</v>
      </c>
      <c r="Z26" s="16" t="s">
        <v>4533</v>
      </c>
      <c r="AA26" s="17">
        <f>SUM(A2L201C12:A2L218C12)-2*SUM(A2L208C12,A2L210C12,A2L212C12,A2L215C12,A2L216C12)</f>
        <v>469117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543258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892985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1274018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486304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659847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1004829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1242186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462605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642277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1119260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1150898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390190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563683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1118462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1078222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3320368.7516740337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18693</v>
      </c>
      <c r="H27" s="16" t="s">
        <v>4253</v>
      </c>
      <c r="I27" s="20">
        <v>1</v>
      </c>
      <c r="J27" s="16" t="s">
        <v>4252</v>
      </c>
      <c r="K27" s="15">
        <v>9784</v>
      </c>
      <c r="L27" s="16" t="s">
        <v>4253</v>
      </c>
      <c r="M27" s="20">
        <v>1</v>
      </c>
      <c r="N27" s="16" t="s">
        <v>4252</v>
      </c>
      <c r="O27" s="15">
        <v>23451</v>
      </c>
      <c r="P27" s="16" t="s">
        <v>4253</v>
      </c>
      <c r="Q27" s="20">
        <v>1</v>
      </c>
      <c r="R27" s="16" t="s">
        <v>4252</v>
      </c>
      <c r="S27" s="15">
        <v>8104</v>
      </c>
      <c r="T27" s="16" t="s">
        <v>4253</v>
      </c>
      <c r="U27" s="20">
        <v>1</v>
      </c>
      <c r="V27" s="16" t="s">
        <v>4252</v>
      </c>
      <c r="W27" s="15">
        <v>60032</v>
      </c>
      <c r="X27" s="16" t="s">
        <v>4252</v>
      </c>
      <c r="Y27" s="15">
        <v>60032</v>
      </c>
      <c r="Z27" s="16" t="s">
        <v>4254</v>
      </c>
      <c r="AA27" s="15">
        <v>19881</v>
      </c>
      <c r="AB27" s="16" t="s">
        <v>4255</v>
      </c>
      <c r="AC27" s="20">
        <v>1.031698</v>
      </c>
      <c r="AD27" s="16" t="s">
        <v>4254</v>
      </c>
      <c r="AE27" s="15">
        <v>6480</v>
      </c>
      <c r="AF27" s="16" t="s">
        <v>4255</v>
      </c>
      <c r="AG27" s="20">
        <v>1.0376719999999999</v>
      </c>
      <c r="AH27" s="16" t="s">
        <v>4254</v>
      </c>
      <c r="AI27" s="15">
        <v>17329</v>
      </c>
      <c r="AJ27" s="16" t="s">
        <v>4255</v>
      </c>
      <c r="AK27" s="20">
        <v>1.0755410000000001</v>
      </c>
      <c r="AL27" s="16" t="s">
        <v>4254</v>
      </c>
      <c r="AM27" s="15">
        <v>8382</v>
      </c>
      <c r="AN27" s="16" t="s">
        <v>4255</v>
      </c>
      <c r="AO27" s="20">
        <v>1.0322769999999999</v>
      </c>
      <c r="AP27" s="16" t="s">
        <v>4256</v>
      </c>
      <c r="AQ27" s="15">
        <v>19440</v>
      </c>
      <c r="AR27" s="16" t="s">
        <v>4257</v>
      </c>
      <c r="AS27" s="20">
        <v>1.038359</v>
      </c>
      <c r="AT27" s="16" t="s">
        <v>4256</v>
      </c>
      <c r="AU27" s="15">
        <v>7667</v>
      </c>
      <c r="AV27" s="16" t="s">
        <v>4257</v>
      </c>
      <c r="AW27" s="20">
        <v>0.95399330000000004</v>
      </c>
      <c r="AX27" s="16" t="s">
        <v>4256</v>
      </c>
      <c r="AY27" s="15">
        <v>21782</v>
      </c>
      <c r="AZ27" s="16" t="s">
        <v>4257</v>
      </c>
      <c r="BA27" s="20">
        <v>0.98826579999999997</v>
      </c>
      <c r="BB27" s="16" t="s">
        <v>4256</v>
      </c>
      <c r="BC27" s="15">
        <v>8439</v>
      </c>
      <c r="BD27" s="16" t="s">
        <v>4257</v>
      </c>
      <c r="BE27" s="20">
        <v>1.0273650000000001</v>
      </c>
      <c r="BF27" s="16" t="s">
        <v>4258</v>
      </c>
      <c r="BG27" s="15">
        <v>19068</v>
      </c>
      <c r="BH27" s="16" t="s">
        <v>4259</v>
      </c>
      <c r="BI27" s="20">
        <v>1.056006</v>
      </c>
      <c r="BJ27" s="16" t="s">
        <v>4258</v>
      </c>
      <c r="BK27" s="15">
        <v>9147</v>
      </c>
      <c r="BL27" s="16" t="s">
        <v>4259</v>
      </c>
      <c r="BM27" s="20">
        <v>0.92902090000000004</v>
      </c>
      <c r="BN27" s="16" t="s">
        <v>4258</v>
      </c>
      <c r="BO27" s="15">
        <v>18269</v>
      </c>
      <c r="BP27" s="16" t="s">
        <v>4259</v>
      </c>
      <c r="BQ27" s="20">
        <v>0.7997746</v>
      </c>
      <c r="BR27" s="16" t="s">
        <v>4258</v>
      </c>
      <c r="BS27" s="15">
        <v>8728</v>
      </c>
      <c r="BT27" s="16" t="s">
        <v>4259</v>
      </c>
      <c r="BU27" s="20">
        <v>1.0391090000000001</v>
      </c>
      <c r="BV27" s="16" t="s">
        <v>4260</v>
      </c>
      <c r="BW27" s="15">
        <v>16941</v>
      </c>
      <c r="BX27" s="16" t="s">
        <v>4261</v>
      </c>
      <c r="BY27" s="20">
        <v>1.081915</v>
      </c>
      <c r="BZ27" s="16" t="s">
        <v>4260</v>
      </c>
      <c r="CA27" s="15">
        <v>9236</v>
      </c>
      <c r="CB27" s="16" t="s">
        <v>4261</v>
      </c>
      <c r="CC27" s="20">
        <v>0.95522779999999996</v>
      </c>
      <c r="CD27" s="16" t="s">
        <v>4260</v>
      </c>
      <c r="CE27" s="15">
        <v>16971</v>
      </c>
      <c r="CF27" s="16" t="s">
        <v>4261</v>
      </c>
      <c r="CG27" s="20">
        <v>0.80326549999999997</v>
      </c>
      <c r="CH27" s="16" t="s">
        <v>4260</v>
      </c>
      <c r="CI27" s="15">
        <v>7415</v>
      </c>
      <c r="CJ27" s="16" t="s">
        <v>4261</v>
      </c>
      <c r="CK27" s="20">
        <v>1.064954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57418.06759423334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294564</v>
      </c>
      <c r="H28" s="16" t="s">
        <v>4253</v>
      </c>
      <c r="I28" s="20">
        <v>1</v>
      </c>
      <c r="J28" s="16" t="s">
        <v>4252</v>
      </c>
      <c r="K28" s="15">
        <v>425228</v>
      </c>
      <c r="L28" s="16" t="s">
        <v>4253</v>
      </c>
      <c r="M28" s="20">
        <v>1</v>
      </c>
      <c r="N28" s="16" t="s">
        <v>4252</v>
      </c>
      <c r="O28" s="15">
        <v>191645</v>
      </c>
      <c r="P28" s="16" t="s">
        <v>4253</v>
      </c>
      <c r="Q28" s="20">
        <v>1</v>
      </c>
      <c r="R28" s="16" t="s">
        <v>4252</v>
      </c>
      <c r="S28" s="15">
        <v>52599</v>
      </c>
      <c r="T28" s="16" t="s">
        <v>4253</v>
      </c>
      <c r="U28" s="20">
        <v>1</v>
      </c>
      <c r="V28" s="16" t="s">
        <v>4252</v>
      </c>
      <c r="W28" s="15">
        <v>964036</v>
      </c>
      <c r="X28" s="16" t="s">
        <v>4252</v>
      </c>
      <c r="Y28" s="15">
        <v>964036</v>
      </c>
      <c r="Z28" s="16" t="s">
        <v>4254</v>
      </c>
      <c r="AA28" s="15">
        <v>306283</v>
      </c>
      <c r="AB28" s="16" t="s">
        <v>4255</v>
      </c>
      <c r="AC28" s="20">
        <v>1.031698</v>
      </c>
      <c r="AD28" s="16" t="s">
        <v>4254</v>
      </c>
      <c r="AE28" s="15">
        <v>448660</v>
      </c>
      <c r="AF28" s="16" t="s">
        <v>4255</v>
      </c>
      <c r="AG28" s="20">
        <v>1.0376719999999999</v>
      </c>
      <c r="AH28" s="16" t="s">
        <v>4254</v>
      </c>
      <c r="AI28" s="15">
        <v>196080</v>
      </c>
      <c r="AJ28" s="16" t="s">
        <v>4255</v>
      </c>
      <c r="AK28" s="20">
        <v>1.0755410000000001</v>
      </c>
      <c r="AL28" s="16" t="s">
        <v>4254</v>
      </c>
      <c r="AM28" s="15">
        <v>45364</v>
      </c>
      <c r="AN28" s="16" t="s">
        <v>4255</v>
      </c>
      <c r="AO28" s="20">
        <v>1.0322769999999999</v>
      </c>
      <c r="AP28" s="16" t="s">
        <v>4256</v>
      </c>
      <c r="AQ28" s="15">
        <v>323655</v>
      </c>
      <c r="AR28" s="16" t="s">
        <v>4257</v>
      </c>
      <c r="AS28" s="20">
        <v>1.038359</v>
      </c>
      <c r="AT28" s="16" t="s">
        <v>4256</v>
      </c>
      <c r="AU28" s="15">
        <v>490977</v>
      </c>
      <c r="AV28" s="16" t="s">
        <v>4257</v>
      </c>
      <c r="AW28" s="20">
        <v>0.95399330000000004</v>
      </c>
      <c r="AX28" s="16" t="s">
        <v>4256</v>
      </c>
      <c r="AY28" s="15">
        <v>258242</v>
      </c>
      <c r="AZ28" s="16" t="s">
        <v>4257</v>
      </c>
      <c r="BA28" s="20">
        <v>0.98826579999999997</v>
      </c>
      <c r="BB28" s="16" t="s">
        <v>4256</v>
      </c>
      <c r="BC28" s="15">
        <v>56295</v>
      </c>
      <c r="BD28" s="16" t="s">
        <v>4257</v>
      </c>
      <c r="BE28" s="20">
        <v>1.0273650000000001</v>
      </c>
      <c r="BF28" s="16" t="s">
        <v>4258</v>
      </c>
      <c r="BG28" s="15">
        <v>303715</v>
      </c>
      <c r="BH28" s="16" t="s">
        <v>4259</v>
      </c>
      <c r="BI28" s="20">
        <v>1.056006</v>
      </c>
      <c r="BJ28" s="16" t="s">
        <v>4258</v>
      </c>
      <c r="BK28" s="15">
        <v>456040</v>
      </c>
      <c r="BL28" s="16" t="s">
        <v>4259</v>
      </c>
      <c r="BM28" s="20">
        <v>0.92902090000000004</v>
      </c>
      <c r="BN28" s="16" t="s">
        <v>4258</v>
      </c>
      <c r="BO28" s="15">
        <v>263427</v>
      </c>
      <c r="BP28" s="16" t="s">
        <v>4259</v>
      </c>
      <c r="BQ28" s="20">
        <v>0.7997746</v>
      </c>
      <c r="BR28" s="16" t="s">
        <v>4258</v>
      </c>
      <c r="BS28" s="15">
        <v>54678</v>
      </c>
      <c r="BT28" s="16" t="s">
        <v>4259</v>
      </c>
      <c r="BU28" s="20">
        <v>1.0391090000000001</v>
      </c>
      <c r="BV28" s="16" t="s">
        <v>4260</v>
      </c>
      <c r="BW28" s="15">
        <v>263827</v>
      </c>
      <c r="BX28" s="16" t="s">
        <v>4261</v>
      </c>
      <c r="BY28" s="20">
        <v>1.081915</v>
      </c>
      <c r="BZ28" s="16" t="s">
        <v>4260</v>
      </c>
      <c r="CA28" s="15">
        <v>414853</v>
      </c>
      <c r="CB28" s="16" t="s">
        <v>4261</v>
      </c>
      <c r="CC28" s="20">
        <v>0.95522779999999996</v>
      </c>
      <c r="CD28" s="16" t="s">
        <v>4260</v>
      </c>
      <c r="CE28" s="15">
        <v>265690</v>
      </c>
      <c r="CF28" s="16" t="s">
        <v>4261</v>
      </c>
      <c r="CG28" s="20">
        <v>0.80326549999999997</v>
      </c>
      <c r="CH28" s="16" t="s">
        <v>4260</v>
      </c>
      <c r="CI28" s="15">
        <v>58074</v>
      </c>
      <c r="CJ28" s="16" t="s">
        <v>4261</v>
      </c>
      <c r="CK28" s="20">
        <v>1.064954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1040271.9570532333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246</v>
      </c>
      <c r="H29" s="16" t="s">
        <v>4253</v>
      </c>
      <c r="I29" s="20">
        <v>1</v>
      </c>
      <c r="J29" s="16" t="s">
        <v>4252</v>
      </c>
      <c r="K29" s="15">
        <v>4211</v>
      </c>
      <c r="L29" s="16" t="s">
        <v>4253</v>
      </c>
      <c r="M29" s="20">
        <v>1</v>
      </c>
      <c r="N29" s="16" t="s">
        <v>4252</v>
      </c>
      <c r="O29" s="15">
        <v>2421</v>
      </c>
      <c r="P29" s="16" t="s">
        <v>4253</v>
      </c>
      <c r="Q29" s="20">
        <v>1</v>
      </c>
      <c r="R29" s="16" t="s">
        <v>4252</v>
      </c>
      <c r="S29" s="15">
        <v>23</v>
      </c>
      <c r="T29" s="16" t="s">
        <v>4253</v>
      </c>
      <c r="U29" s="20">
        <v>1</v>
      </c>
      <c r="V29" s="16" t="s">
        <v>4252</v>
      </c>
      <c r="W29" s="15">
        <v>6901</v>
      </c>
      <c r="X29" s="16" t="s">
        <v>4252</v>
      </c>
      <c r="Y29" s="15">
        <v>6901</v>
      </c>
      <c r="Z29" s="16" t="s">
        <v>4254</v>
      </c>
      <c r="AA29" s="15">
        <v>230</v>
      </c>
      <c r="AB29" s="16" t="s">
        <v>4255</v>
      </c>
      <c r="AC29" s="20">
        <v>1.031698</v>
      </c>
      <c r="AD29" s="16" t="s">
        <v>4254</v>
      </c>
      <c r="AE29" s="15">
        <v>2902</v>
      </c>
      <c r="AF29" s="16" t="s">
        <v>4255</v>
      </c>
      <c r="AG29" s="20">
        <v>1.0376719999999999</v>
      </c>
      <c r="AH29" s="16" t="s">
        <v>4254</v>
      </c>
      <c r="AI29" s="15">
        <v>3077</v>
      </c>
      <c r="AJ29" s="16" t="s">
        <v>4255</v>
      </c>
      <c r="AK29" s="20">
        <v>1.0755410000000001</v>
      </c>
      <c r="AL29" s="16" t="s">
        <v>4254</v>
      </c>
      <c r="AM29" s="15">
        <v>29</v>
      </c>
      <c r="AN29" s="16" t="s">
        <v>4255</v>
      </c>
      <c r="AO29" s="20">
        <v>1.0322769999999999</v>
      </c>
      <c r="AP29" s="16" t="s">
        <v>4256</v>
      </c>
      <c r="AQ29" s="15">
        <v>228</v>
      </c>
      <c r="AR29" s="16" t="s">
        <v>4257</v>
      </c>
      <c r="AS29" s="20">
        <v>1.038359</v>
      </c>
      <c r="AT29" s="16" t="s">
        <v>4256</v>
      </c>
      <c r="AU29" s="15">
        <v>2682</v>
      </c>
      <c r="AV29" s="16" t="s">
        <v>4257</v>
      </c>
      <c r="AW29" s="20">
        <v>0.95399330000000004</v>
      </c>
      <c r="AX29" s="16" t="s">
        <v>4256</v>
      </c>
      <c r="AY29" s="15">
        <v>2693</v>
      </c>
      <c r="AZ29" s="16" t="s">
        <v>4257</v>
      </c>
      <c r="BA29" s="20">
        <v>0.98826579999999997</v>
      </c>
      <c r="BB29" s="16" t="s">
        <v>4256</v>
      </c>
      <c r="BC29" s="15">
        <v>33</v>
      </c>
      <c r="BD29" s="16" t="s">
        <v>4257</v>
      </c>
      <c r="BE29" s="20">
        <v>1.0273650000000001</v>
      </c>
      <c r="BF29" s="16" t="s">
        <v>4258</v>
      </c>
      <c r="BG29" s="15">
        <v>215</v>
      </c>
      <c r="BH29" s="16" t="s">
        <v>4259</v>
      </c>
      <c r="BI29" s="20">
        <v>1.056006</v>
      </c>
      <c r="BJ29" s="16" t="s">
        <v>4258</v>
      </c>
      <c r="BK29" s="15">
        <v>2972</v>
      </c>
      <c r="BL29" s="16" t="s">
        <v>4259</v>
      </c>
      <c r="BM29" s="20">
        <v>0.92902090000000004</v>
      </c>
      <c r="BN29" s="16" t="s">
        <v>4258</v>
      </c>
      <c r="BO29" s="15">
        <v>2156</v>
      </c>
      <c r="BP29" s="16" t="s">
        <v>4259</v>
      </c>
      <c r="BQ29" s="20">
        <v>0.7997746</v>
      </c>
      <c r="BR29" s="16" t="s">
        <v>4258</v>
      </c>
      <c r="BS29" s="15">
        <v>82</v>
      </c>
      <c r="BT29" s="16" t="s">
        <v>4259</v>
      </c>
      <c r="BU29" s="20">
        <v>1.0391090000000001</v>
      </c>
      <c r="BV29" s="16" t="s">
        <v>4260</v>
      </c>
      <c r="BW29" s="15">
        <v>156</v>
      </c>
      <c r="BX29" s="16" t="s">
        <v>4261</v>
      </c>
      <c r="BY29" s="20">
        <v>1.081915</v>
      </c>
      <c r="BZ29" s="16" t="s">
        <v>4260</v>
      </c>
      <c r="CA29" s="15">
        <v>2914</v>
      </c>
      <c r="CB29" s="16" t="s">
        <v>4261</v>
      </c>
      <c r="CC29" s="20">
        <v>0.95522779999999996</v>
      </c>
      <c r="CD29" s="16" t="s">
        <v>4260</v>
      </c>
      <c r="CE29" s="15">
        <v>2205</v>
      </c>
      <c r="CF29" s="16" t="s">
        <v>4261</v>
      </c>
      <c r="CG29" s="20">
        <v>0.80326549999999997</v>
      </c>
      <c r="CH29" s="16" t="s">
        <v>4260</v>
      </c>
      <c r="CI29" s="15">
        <v>77</v>
      </c>
      <c r="CJ29" s="16" t="s">
        <v>4261</v>
      </c>
      <c r="CK29" s="20">
        <v>1.064954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6326.5497003333339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334</v>
      </c>
      <c r="H30" s="16" t="s">
        <v>4253</v>
      </c>
      <c r="I30" s="20">
        <v>1</v>
      </c>
      <c r="J30" s="16" t="s">
        <v>4252</v>
      </c>
      <c r="K30" s="15">
        <v>15</v>
      </c>
      <c r="L30" s="16" t="s">
        <v>4253</v>
      </c>
      <c r="M30" s="20">
        <v>1</v>
      </c>
      <c r="N30" s="16" t="s">
        <v>4252</v>
      </c>
      <c r="O30" s="15">
        <v>2099</v>
      </c>
      <c r="P30" s="16" t="s">
        <v>4253</v>
      </c>
      <c r="Q30" s="20">
        <v>1</v>
      </c>
      <c r="R30" s="16" t="s">
        <v>4252</v>
      </c>
      <c r="S30" s="15">
        <v>-979</v>
      </c>
      <c r="T30" s="16" t="s">
        <v>4253</v>
      </c>
      <c r="U30" s="20">
        <v>1</v>
      </c>
      <c r="V30" s="16" t="s">
        <v>4252</v>
      </c>
      <c r="W30" s="15">
        <v>1469</v>
      </c>
      <c r="X30" s="16" t="s">
        <v>4252</v>
      </c>
      <c r="Y30" s="15">
        <v>1469</v>
      </c>
      <c r="Z30" s="16" t="s">
        <v>4254</v>
      </c>
      <c r="AA30" s="15">
        <v>175</v>
      </c>
      <c r="AB30" s="16" t="s">
        <v>4255</v>
      </c>
      <c r="AC30" s="20">
        <v>1.031698</v>
      </c>
      <c r="AD30" s="16" t="s">
        <v>4254</v>
      </c>
      <c r="AE30" s="15">
        <v>72</v>
      </c>
      <c r="AF30" s="16" t="s">
        <v>4255</v>
      </c>
      <c r="AG30" s="20">
        <v>1.0376719999999999</v>
      </c>
      <c r="AH30" s="16" t="s">
        <v>4254</v>
      </c>
      <c r="AI30" s="15">
        <v>3646</v>
      </c>
      <c r="AJ30" s="16" t="s">
        <v>4255</v>
      </c>
      <c r="AK30" s="20">
        <v>1.0755410000000001</v>
      </c>
      <c r="AL30" s="16" t="s">
        <v>4254</v>
      </c>
      <c r="AM30" s="15">
        <v>22319</v>
      </c>
      <c r="AN30" s="16" t="s">
        <v>4255</v>
      </c>
      <c r="AO30" s="20">
        <v>1.0322769999999999</v>
      </c>
      <c r="AP30" s="16" t="s">
        <v>4256</v>
      </c>
      <c r="AQ30" s="15">
        <v>316</v>
      </c>
      <c r="AR30" s="16" t="s">
        <v>4257</v>
      </c>
      <c r="AS30" s="20">
        <v>1.038359</v>
      </c>
      <c r="AT30" s="16" t="s">
        <v>4256</v>
      </c>
      <c r="AU30" s="15">
        <v>189</v>
      </c>
      <c r="AV30" s="16" t="s">
        <v>4257</v>
      </c>
      <c r="AW30" s="20">
        <v>0.95399330000000004</v>
      </c>
      <c r="AX30" s="16" t="s">
        <v>4256</v>
      </c>
      <c r="AY30" s="15">
        <v>3830</v>
      </c>
      <c r="AZ30" s="16" t="s">
        <v>4257</v>
      </c>
      <c r="BA30" s="20">
        <v>0.98826579999999997</v>
      </c>
      <c r="BB30" s="16" t="s">
        <v>4256</v>
      </c>
      <c r="BC30" s="15">
        <v>19279</v>
      </c>
      <c r="BD30" s="16" t="s">
        <v>4257</v>
      </c>
      <c r="BE30" s="20">
        <v>1.0273650000000001</v>
      </c>
      <c r="BF30" s="16" t="s">
        <v>4258</v>
      </c>
      <c r="BG30" s="15">
        <v>388</v>
      </c>
      <c r="BH30" s="16" t="s">
        <v>4259</v>
      </c>
      <c r="BI30" s="20">
        <v>1.056006</v>
      </c>
      <c r="BJ30" s="16" t="s">
        <v>4258</v>
      </c>
      <c r="BK30" s="15">
        <v>203</v>
      </c>
      <c r="BL30" s="16" t="s">
        <v>4259</v>
      </c>
      <c r="BM30" s="20">
        <v>0.92902090000000004</v>
      </c>
      <c r="BN30" s="16" t="s">
        <v>4258</v>
      </c>
      <c r="BO30" s="15">
        <v>-175</v>
      </c>
      <c r="BP30" s="16" t="s">
        <v>4259</v>
      </c>
      <c r="BQ30" s="20">
        <v>0.7997746</v>
      </c>
      <c r="BR30" s="16" t="s">
        <v>4258</v>
      </c>
      <c r="BS30" s="15">
        <v>6333</v>
      </c>
      <c r="BT30" s="16" t="s">
        <v>4259</v>
      </c>
      <c r="BU30" s="20">
        <v>1.0391090000000001</v>
      </c>
      <c r="BV30" s="16" t="s">
        <v>4260</v>
      </c>
      <c r="BW30" s="15">
        <v>455</v>
      </c>
      <c r="BX30" s="16" t="s">
        <v>4261</v>
      </c>
      <c r="BY30" s="20">
        <v>1.081915</v>
      </c>
      <c r="BZ30" s="16" t="s">
        <v>4260</v>
      </c>
      <c r="CA30" s="15">
        <v>87</v>
      </c>
      <c r="CB30" s="16" t="s">
        <v>4261</v>
      </c>
      <c r="CC30" s="20">
        <v>0.95522779999999996</v>
      </c>
      <c r="CD30" s="16" t="s">
        <v>4260</v>
      </c>
      <c r="CE30" s="15">
        <v>4536</v>
      </c>
      <c r="CF30" s="16" t="s">
        <v>4261</v>
      </c>
      <c r="CG30" s="20">
        <v>0.80326549999999997</v>
      </c>
      <c r="CH30" s="16" t="s">
        <v>4260</v>
      </c>
      <c r="CI30" s="15">
        <v>29322</v>
      </c>
      <c r="CJ30" s="16" t="s">
        <v>4261</v>
      </c>
      <c r="CK30" s="20">
        <v>1.064954</v>
      </c>
      <c r="CL30" s="16" t="s">
        <v>4553</v>
      </c>
      <c r="CM30" s="15">
        <f>SUM(A2L223C10)/A2L223C1</f>
        <v>1469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147627</v>
      </c>
      <c r="T31" s="16" t="s">
        <v>4253</v>
      </c>
      <c r="U31" s="20">
        <v>1</v>
      </c>
      <c r="V31" s="16" t="s">
        <v>4252</v>
      </c>
      <c r="W31" s="15">
        <v>147627</v>
      </c>
      <c r="X31" s="16" t="s">
        <v>4252</v>
      </c>
      <c r="Y31" s="15">
        <v>147627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141273</v>
      </c>
      <c r="AN31" s="16" t="s">
        <v>4255</v>
      </c>
      <c r="AO31" s="20">
        <v>1.0322769999999999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140757</v>
      </c>
      <c r="BD31" s="16" t="s">
        <v>4257</v>
      </c>
      <c r="BE31" s="20">
        <v>1.0273650000000001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132125</v>
      </c>
      <c r="BT31" s="16" t="s">
        <v>4259</v>
      </c>
      <c r="BU31" s="20">
        <v>1.0391090000000001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127192</v>
      </c>
      <c r="CJ31" s="16" t="s">
        <v>4261</v>
      </c>
      <c r="CK31" s="20">
        <v>1.064954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146022.894642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47369</v>
      </c>
      <c r="T32" s="16" t="s">
        <v>4253</v>
      </c>
      <c r="U32" s="20">
        <v>1</v>
      </c>
      <c r="V32" s="16" t="s">
        <v>4252</v>
      </c>
      <c r="W32" s="15">
        <v>47369</v>
      </c>
      <c r="X32" s="16" t="s">
        <v>4252</v>
      </c>
      <c r="Y32" s="15">
        <v>47369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37332</v>
      </c>
      <c r="AN32" s="16" t="s">
        <v>4255</v>
      </c>
      <c r="AO32" s="20">
        <v>1.0322769999999999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44095</v>
      </c>
      <c r="BD32" s="16" t="s">
        <v>4257</v>
      </c>
      <c r="BE32" s="20">
        <v>1.0273650000000001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49909</v>
      </c>
      <c r="BT32" s="16" t="s">
        <v>4259</v>
      </c>
      <c r="BU32" s="20">
        <v>1.0391090000000001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40329</v>
      </c>
      <c r="CJ32" s="16" t="s">
        <v>4261</v>
      </c>
      <c r="CK32" s="20">
        <v>1.064954</v>
      </c>
      <c r="CL32" s="16" t="s">
        <v>4555</v>
      </c>
      <c r="CM32" s="15">
        <f>SUM(A2L225C10)/A2L225C1</f>
        <v>47369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458911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458911</v>
      </c>
      <c r="X33" s="16" t="s">
        <v>4252</v>
      </c>
      <c r="Y33" s="15">
        <v>458911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465964</v>
      </c>
      <c r="AJ33" s="16" t="s">
        <v>4255</v>
      </c>
      <c r="AK33" s="20">
        <v>1.0755410000000001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501047</v>
      </c>
      <c r="AZ33" s="16" t="s">
        <v>4257</v>
      </c>
      <c r="BA33" s="20">
        <v>0.98826579999999997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489102</v>
      </c>
      <c r="BP33" s="16" t="s">
        <v>4259</v>
      </c>
      <c r="BQ33" s="20">
        <v>0.7997746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520609</v>
      </c>
      <c r="CF33" s="16" t="s">
        <v>4261</v>
      </c>
      <c r="CG33" s="20">
        <v>0.80326549999999997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458911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93583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93583</v>
      </c>
      <c r="X34" s="16" t="s">
        <v>4252</v>
      </c>
      <c r="Y34" s="15">
        <v>93583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75455</v>
      </c>
      <c r="AJ34" s="16" t="s">
        <v>4255</v>
      </c>
      <c r="AK34" s="20">
        <v>1.0755410000000001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85918</v>
      </c>
      <c r="AZ34" s="16" t="s">
        <v>4257</v>
      </c>
      <c r="BA34" s="20">
        <v>0.98826579999999997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51397</v>
      </c>
      <c r="BP34" s="16" t="s">
        <v>4259</v>
      </c>
      <c r="BQ34" s="20">
        <v>0.7997746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7447</v>
      </c>
      <c r="CF34" s="16" t="s">
        <v>4261</v>
      </c>
      <c r="CG34" s="20">
        <v>0.80326549999999997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93583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1337034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1337034</v>
      </c>
      <c r="X37" s="16" t="s">
        <v>4252</v>
      </c>
      <c r="Y37" s="15">
        <v>1337034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1246828</v>
      </c>
      <c r="AJ37" s="16" t="s">
        <v>4255</v>
      </c>
      <c r="AK37" s="20">
        <v>1.0755410000000001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1298068</v>
      </c>
      <c r="AZ37" s="16" t="s">
        <v>4257</v>
      </c>
      <c r="BA37" s="20">
        <v>0.98826579999999997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1319940</v>
      </c>
      <c r="BP37" s="16" t="s">
        <v>4259</v>
      </c>
      <c r="BQ37" s="20">
        <v>0.7997746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1207023</v>
      </c>
      <c r="CF37" s="16" t="s">
        <v>4261</v>
      </c>
      <c r="CG37" s="20">
        <v>0.80326549999999997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1337034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378462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378462</v>
      </c>
      <c r="X38" s="16" t="s">
        <v>4252</v>
      </c>
      <c r="Y38" s="15">
        <v>378462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354047</v>
      </c>
      <c r="AJ38" s="16" t="s">
        <v>4255</v>
      </c>
      <c r="AK38" s="20">
        <v>1.0755410000000001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346399</v>
      </c>
      <c r="AZ38" s="16" t="s">
        <v>4257</v>
      </c>
      <c r="BA38" s="20">
        <v>0.98826579999999997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356009</v>
      </c>
      <c r="BP38" s="16" t="s">
        <v>4259</v>
      </c>
      <c r="BQ38" s="20">
        <v>0.7997746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332874</v>
      </c>
      <c r="CF38" s="16" t="s">
        <v>4261</v>
      </c>
      <c r="CG38" s="20">
        <v>0.80326549999999997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378462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162707</v>
      </c>
      <c r="T39" s="16" t="s">
        <v>4253</v>
      </c>
      <c r="U39" s="20">
        <v>1</v>
      </c>
      <c r="V39" s="16" t="s">
        <v>4252</v>
      </c>
      <c r="W39" s="15">
        <v>162707</v>
      </c>
      <c r="X39" s="16" t="s">
        <v>4252</v>
      </c>
      <c r="Y39" s="15">
        <v>162707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166836</v>
      </c>
      <c r="AN39" s="16" t="s">
        <v>4255</v>
      </c>
      <c r="AO39" s="20">
        <v>1.0322769999999999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151434</v>
      </c>
      <c r="BD39" s="16" t="s">
        <v>4257</v>
      </c>
      <c r="BE39" s="20">
        <v>1.0273650000000001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146868</v>
      </c>
      <c r="BT39" s="16" t="s">
        <v>4259</v>
      </c>
      <c r="BU39" s="20">
        <v>1.0391090000000001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129349</v>
      </c>
      <c r="CJ39" s="16" t="s">
        <v>4261</v>
      </c>
      <c r="CK39" s="20">
        <v>1.064954</v>
      </c>
      <c r="CL39" s="16" t="s">
        <v>4562</v>
      </c>
      <c r="CM39" s="15">
        <f>SUM(A2L232C10)/A2L232C1</f>
        <v>162707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462538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462538</v>
      </c>
      <c r="X42" s="16" t="s">
        <v>4252</v>
      </c>
      <c r="Y42" s="15">
        <v>462538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475812</v>
      </c>
      <c r="AJ42" s="16" t="s">
        <v>4255</v>
      </c>
      <c r="AK42" s="20">
        <v>1.0755410000000001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490962</v>
      </c>
      <c r="AZ42" s="16" t="s">
        <v>4257</v>
      </c>
      <c r="BA42" s="20">
        <v>0.98826579999999997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439484</v>
      </c>
      <c r="BP42" s="16" t="s">
        <v>4259</v>
      </c>
      <c r="BQ42" s="20">
        <v>0.7997746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410785</v>
      </c>
      <c r="CF42" s="16" t="s">
        <v>4261</v>
      </c>
      <c r="CG42" s="20">
        <v>0.80326549999999997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486498.08933053334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502</v>
      </c>
      <c r="H44" s="16" t="s">
        <v>4253</v>
      </c>
      <c r="I44" s="20">
        <v>1</v>
      </c>
      <c r="J44" s="16" t="s">
        <v>4252</v>
      </c>
      <c r="K44" s="15">
        <v>1359</v>
      </c>
      <c r="L44" s="16" t="s">
        <v>4253</v>
      </c>
      <c r="M44" s="20">
        <v>1</v>
      </c>
      <c r="N44" s="16" t="s">
        <v>4252</v>
      </c>
      <c r="O44" s="15">
        <v>82</v>
      </c>
      <c r="P44" s="16" t="s">
        <v>4253</v>
      </c>
      <c r="Q44" s="20">
        <v>1</v>
      </c>
      <c r="R44" s="16" t="s">
        <v>4252</v>
      </c>
      <c r="S44" s="15">
        <v>262</v>
      </c>
      <c r="T44" s="16" t="s">
        <v>4253</v>
      </c>
      <c r="U44" s="20">
        <v>1</v>
      </c>
      <c r="V44" s="16" t="s">
        <v>4252</v>
      </c>
      <c r="W44" s="15">
        <v>2205</v>
      </c>
      <c r="X44" s="16" t="s">
        <v>4252</v>
      </c>
      <c r="Y44" s="15">
        <v>2205</v>
      </c>
      <c r="Z44" s="16" t="s">
        <v>4254</v>
      </c>
      <c r="AA44" s="15">
        <v>417</v>
      </c>
      <c r="AB44" s="16" t="s">
        <v>4255</v>
      </c>
      <c r="AC44" s="20">
        <v>1.031698</v>
      </c>
      <c r="AD44" s="16" t="s">
        <v>4254</v>
      </c>
      <c r="AE44" s="15">
        <v>1177</v>
      </c>
      <c r="AF44" s="16" t="s">
        <v>4255</v>
      </c>
      <c r="AG44" s="20">
        <v>1.0376719999999999</v>
      </c>
      <c r="AH44" s="16" t="s">
        <v>4254</v>
      </c>
      <c r="AI44" s="15">
        <v>20</v>
      </c>
      <c r="AJ44" s="16" t="s">
        <v>4255</v>
      </c>
      <c r="AK44" s="20">
        <v>1.0755410000000001</v>
      </c>
      <c r="AL44" s="16" t="s">
        <v>4254</v>
      </c>
      <c r="AM44" s="15">
        <v>333</v>
      </c>
      <c r="AN44" s="16" t="s">
        <v>4255</v>
      </c>
      <c r="AO44" s="20">
        <v>1.0322769999999999</v>
      </c>
      <c r="AP44" s="16" t="s">
        <v>4256</v>
      </c>
      <c r="AQ44" s="15">
        <v>347</v>
      </c>
      <c r="AR44" s="16" t="s">
        <v>4257</v>
      </c>
      <c r="AS44" s="20">
        <v>1.038359</v>
      </c>
      <c r="AT44" s="16" t="s">
        <v>4256</v>
      </c>
      <c r="AU44" s="15">
        <v>1322</v>
      </c>
      <c r="AV44" s="16" t="s">
        <v>4257</v>
      </c>
      <c r="AW44" s="20">
        <v>0.95399330000000004</v>
      </c>
      <c r="AX44" s="16" t="s">
        <v>4256</v>
      </c>
      <c r="AY44" s="15">
        <v>24</v>
      </c>
      <c r="AZ44" s="16" t="s">
        <v>4257</v>
      </c>
      <c r="BA44" s="20">
        <v>0.98826579999999997</v>
      </c>
      <c r="BB44" s="16" t="s">
        <v>4256</v>
      </c>
      <c r="BC44" s="15">
        <v>289</v>
      </c>
      <c r="BD44" s="16" t="s">
        <v>4257</v>
      </c>
      <c r="BE44" s="20">
        <v>1.0273650000000001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1186</v>
      </c>
      <c r="BL44" s="16" t="s">
        <v>4259</v>
      </c>
      <c r="BM44" s="20">
        <v>0.92902090000000004</v>
      </c>
      <c r="BN44" s="16" t="s">
        <v>4258</v>
      </c>
      <c r="BO44" s="15">
        <v>50</v>
      </c>
      <c r="BP44" s="16" t="s">
        <v>4259</v>
      </c>
      <c r="BQ44" s="20">
        <v>0.7997746</v>
      </c>
      <c r="BR44" s="16" t="s">
        <v>4258</v>
      </c>
      <c r="BS44" s="15">
        <v>18328</v>
      </c>
      <c r="BT44" s="16" t="s">
        <v>4259</v>
      </c>
      <c r="BU44" s="20">
        <v>1.0391090000000001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1162</v>
      </c>
      <c r="CB44" s="16" t="s">
        <v>4261</v>
      </c>
      <c r="CC44" s="20">
        <v>0.95522779999999996</v>
      </c>
      <c r="CD44" s="16" t="s">
        <v>4260</v>
      </c>
      <c r="CE44" s="15">
        <v>260</v>
      </c>
      <c r="CF44" s="16" t="s">
        <v>4261</v>
      </c>
      <c r="CG44" s="20">
        <v>0.80326549999999997</v>
      </c>
      <c r="CH44" s="16" t="s">
        <v>4260</v>
      </c>
      <c r="CI44" s="15">
        <v>1520</v>
      </c>
      <c r="CJ44" s="16" t="s">
        <v>4261</v>
      </c>
      <c r="CK44" s="20">
        <v>1.064954</v>
      </c>
      <c r="CL44" s="16" t="s">
        <v>4567</v>
      </c>
      <c r="CM44" s="15">
        <f>SUM(A2L237C10)/A2L237C1</f>
        <v>2205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314339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440597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1081060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417712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2253708</v>
      </c>
      <c r="X45" s="16" t="s">
        <v>4573</v>
      </c>
      <c r="Y45" s="17">
        <f>SUM(A2L220C11:A2L237C11)-2*(A2L227C11+A2L229C11+A2L231C11+A2L234C11+A2L235C11)</f>
        <v>2253708</v>
      </c>
      <c r="Z45" s="16" t="s">
        <v>4574</v>
      </c>
      <c r="AA45" s="17">
        <f>SUM(A2L220C12:A2L237C12)-2*SUM(A2L227C12,A2L229C12,A2L231C12,A2L234C12,A2L235C12)</f>
        <v>326986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459291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1027630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421868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343986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502837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1162407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420621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323386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469548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1245879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417051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281379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428252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1266188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393278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2301191.3796592667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972</v>
      </c>
      <c r="H46" s="16" t="s">
        <v>4253</v>
      </c>
      <c r="I46" s="20">
        <v>1</v>
      </c>
      <c r="J46" s="16" t="s">
        <v>4252</v>
      </c>
      <c r="K46" s="15">
        <v>917</v>
      </c>
      <c r="L46" s="16" t="s">
        <v>4253</v>
      </c>
      <c r="M46" s="20">
        <v>1</v>
      </c>
      <c r="N46" s="16" t="s">
        <v>4252</v>
      </c>
      <c r="O46" s="15">
        <v>1748</v>
      </c>
      <c r="P46" s="16" t="s">
        <v>4253</v>
      </c>
      <c r="Q46" s="20">
        <v>1</v>
      </c>
      <c r="R46" s="16" t="s">
        <v>4252</v>
      </c>
      <c r="S46" s="15">
        <v>749</v>
      </c>
      <c r="T46" s="16" t="s">
        <v>4253</v>
      </c>
      <c r="U46" s="20">
        <v>1</v>
      </c>
      <c r="V46" s="16" t="s">
        <v>4252</v>
      </c>
      <c r="W46" s="15">
        <v>4386</v>
      </c>
      <c r="X46" s="16" t="s">
        <v>4252</v>
      </c>
      <c r="Y46" s="15">
        <v>5717</v>
      </c>
      <c r="Z46" s="16" t="s">
        <v>4254</v>
      </c>
      <c r="AA46" s="15">
        <v>982</v>
      </c>
      <c r="AB46" s="16" t="s">
        <v>4255</v>
      </c>
      <c r="AC46" s="20">
        <v>1.031698</v>
      </c>
      <c r="AD46" s="16" t="s">
        <v>4254</v>
      </c>
      <c r="AE46" s="15">
        <v>560</v>
      </c>
      <c r="AF46" s="16" t="s">
        <v>4255</v>
      </c>
      <c r="AG46" s="20">
        <v>1.0376719999999999</v>
      </c>
      <c r="AH46" s="16" t="s">
        <v>4254</v>
      </c>
      <c r="AI46" s="15">
        <v>1612</v>
      </c>
      <c r="AJ46" s="16" t="s">
        <v>4255</v>
      </c>
      <c r="AK46" s="20">
        <v>1.0755410000000001</v>
      </c>
      <c r="AL46" s="16" t="s">
        <v>4254</v>
      </c>
      <c r="AM46" s="15">
        <v>716</v>
      </c>
      <c r="AN46" s="16" t="s">
        <v>4255</v>
      </c>
      <c r="AO46" s="20">
        <v>1.0322769999999999</v>
      </c>
      <c r="AP46" s="16" t="s">
        <v>4256</v>
      </c>
      <c r="AQ46" s="15">
        <v>951</v>
      </c>
      <c r="AR46" s="16" t="s">
        <v>4257</v>
      </c>
      <c r="AS46" s="20">
        <v>1.038359</v>
      </c>
      <c r="AT46" s="16" t="s">
        <v>4256</v>
      </c>
      <c r="AU46" s="15">
        <v>710</v>
      </c>
      <c r="AV46" s="16" t="s">
        <v>4257</v>
      </c>
      <c r="AW46" s="20">
        <v>0.95399330000000004</v>
      </c>
      <c r="AX46" s="16" t="s">
        <v>4256</v>
      </c>
      <c r="AY46" s="15">
        <v>1536</v>
      </c>
      <c r="AZ46" s="16" t="s">
        <v>4257</v>
      </c>
      <c r="BA46" s="20">
        <v>0.98826579999999997</v>
      </c>
      <c r="BB46" s="16" t="s">
        <v>4256</v>
      </c>
      <c r="BC46" s="15">
        <v>749</v>
      </c>
      <c r="BD46" s="16" t="s">
        <v>4257</v>
      </c>
      <c r="BE46" s="20">
        <v>1.0273650000000001</v>
      </c>
      <c r="BF46" s="16" t="s">
        <v>4258</v>
      </c>
      <c r="BG46" s="15">
        <v>866</v>
      </c>
      <c r="BH46" s="16" t="s">
        <v>4259</v>
      </c>
      <c r="BI46" s="20">
        <v>1.056006</v>
      </c>
      <c r="BJ46" s="16" t="s">
        <v>4258</v>
      </c>
      <c r="BK46" s="15">
        <v>855</v>
      </c>
      <c r="BL46" s="16" t="s">
        <v>4259</v>
      </c>
      <c r="BM46" s="20">
        <v>0.92902090000000004</v>
      </c>
      <c r="BN46" s="16" t="s">
        <v>4258</v>
      </c>
      <c r="BO46" s="15">
        <v>1506</v>
      </c>
      <c r="BP46" s="16" t="s">
        <v>4259</v>
      </c>
      <c r="BQ46" s="20">
        <v>0.7997746</v>
      </c>
      <c r="BR46" s="16" t="s">
        <v>4258</v>
      </c>
      <c r="BS46" s="15">
        <v>790</v>
      </c>
      <c r="BT46" s="16" t="s">
        <v>4259</v>
      </c>
      <c r="BU46" s="20">
        <v>1.0391090000000001</v>
      </c>
      <c r="BV46" s="16" t="s">
        <v>4260</v>
      </c>
      <c r="BW46" s="15">
        <v>839</v>
      </c>
      <c r="BX46" s="16" t="s">
        <v>4261</v>
      </c>
      <c r="BY46" s="20">
        <v>1.081915</v>
      </c>
      <c r="BZ46" s="16" t="s">
        <v>4260</v>
      </c>
      <c r="CA46" s="15">
        <v>853</v>
      </c>
      <c r="CB46" s="16" t="s">
        <v>4261</v>
      </c>
      <c r="CC46" s="20">
        <v>0.95522779999999996</v>
      </c>
      <c r="CD46" s="16" t="s">
        <v>4260</v>
      </c>
      <c r="CE46" s="15">
        <v>1317</v>
      </c>
      <c r="CF46" s="16" t="s">
        <v>4261</v>
      </c>
      <c r="CG46" s="20">
        <v>0.80326549999999997</v>
      </c>
      <c r="CH46" s="16" t="s">
        <v>4260</v>
      </c>
      <c r="CI46" s="15">
        <v>664</v>
      </c>
      <c r="CJ46" s="16" t="s">
        <v>4261</v>
      </c>
      <c r="CK46" s="20">
        <v>1.064954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4135.1311619333328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538</v>
      </c>
      <c r="H47" s="16" t="s">
        <v>4253</v>
      </c>
      <c r="I47" s="20">
        <v>1</v>
      </c>
      <c r="J47" s="16" t="s">
        <v>4252</v>
      </c>
      <c r="K47" s="15">
        <v>15308</v>
      </c>
      <c r="L47" s="16" t="s">
        <v>4253</v>
      </c>
      <c r="M47" s="20">
        <v>1</v>
      </c>
      <c r="N47" s="16" t="s">
        <v>4252</v>
      </c>
      <c r="O47" s="15">
        <v>43140</v>
      </c>
      <c r="P47" s="16" t="s">
        <v>4253</v>
      </c>
      <c r="Q47" s="20">
        <v>1</v>
      </c>
      <c r="R47" s="16" t="s">
        <v>4252</v>
      </c>
      <c r="S47" s="15">
        <v>113</v>
      </c>
      <c r="T47" s="16" t="s">
        <v>4253</v>
      </c>
      <c r="U47" s="20">
        <v>1</v>
      </c>
      <c r="V47" s="16" t="s">
        <v>4252</v>
      </c>
      <c r="W47" s="15">
        <v>59099</v>
      </c>
      <c r="X47" s="16" t="s">
        <v>4252</v>
      </c>
      <c r="Y47" s="15">
        <v>59099</v>
      </c>
      <c r="Z47" s="16" t="s">
        <v>4254</v>
      </c>
      <c r="AA47" s="15">
        <v>530</v>
      </c>
      <c r="AB47" s="16" t="s">
        <v>4255</v>
      </c>
      <c r="AC47" s="20">
        <v>1.031698</v>
      </c>
      <c r="AD47" s="16" t="s">
        <v>4254</v>
      </c>
      <c r="AE47" s="15">
        <v>15655</v>
      </c>
      <c r="AF47" s="16" t="s">
        <v>4255</v>
      </c>
      <c r="AG47" s="20">
        <v>1.0376719999999999</v>
      </c>
      <c r="AH47" s="16" t="s">
        <v>4254</v>
      </c>
      <c r="AI47" s="15">
        <v>49669</v>
      </c>
      <c r="AJ47" s="16" t="s">
        <v>4255</v>
      </c>
      <c r="AK47" s="20">
        <v>1.0755410000000001</v>
      </c>
      <c r="AL47" s="16" t="s">
        <v>4254</v>
      </c>
      <c r="AM47" s="15">
        <v>83</v>
      </c>
      <c r="AN47" s="16" t="s">
        <v>4255</v>
      </c>
      <c r="AO47" s="20">
        <v>1.0322769999999999</v>
      </c>
      <c r="AP47" s="16" t="s">
        <v>4256</v>
      </c>
      <c r="AQ47" s="15">
        <v>356</v>
      </c>
      <c r="AR47" s="16" t="s">
        <v>4257</v>
      </c>
      <c r="AS47" s="20">
        <v>1.038359</v>
      </c>
      <c r="AT47" s="16" t="s">
        <v>4256</v>
      </c>
      <c r="AU47" s="15">
        <v>14563</v>
      </c>
      <c r="AV47" s="16" t="s">
        <v>4257</v>
      </c>
      <c r="AW47" s="20">
        <v>0.95399330000000004</v>
      </c>
      <c r="AX47" s="16" t="s">
        <v>4256</v>
      </c>
      <c r="AY47" s="15">
        <v>55216</v>
      </c>
      <c r="AZ47" s="16" t="s">
        <v>4257</v>
      </c>
      <c r="BA47" s="20">
        <v>0.98826579999999997</v>
      </c>
      <c r="BB47" s="16" t="s">
        <v>4256</v>
      </c>
      <c r="BC47" s="15">
        <v>124</v>
      </c>
      <c r="BD47" s="16" t="s">
        <v>4257</v>
      </c>
      <c r="BE47" s="20">
        <v>1.0273650000000001</v>
      </c>
      <c r="BF47" s="16" t="s">
        <v>4258</v>
      </c>
      <c r="BG47" s="15">
        <v>519</v>
      </c>
      <c r="BH47" s="16" t="s">
        <v>4259</v>
      </c>
      <c r="BI47" s="20">
        <v>1.056006</v>
      </c>
      <c r="BJ47" s="16" t="s">
        <v>4258</v>
      </c>
      <c r="BK47" s="15">
        <v>18127</v>
      </c>
      <c r="BL47" s="16" t="s">
        <v>4259</v>
      </c>
      <c r="BM47" s="20">
        <v>0.92902090000000004</v>
      </c>
      <c r="BN47" s="16" t="s">
        <v>4258</v>
      </c>
      <c r="BO47" s="15">
        <v>65765</v>
      </c>
      <c r="BP47" s="16" t="s">
        <v>4259</v>
      </c>
      <c r="BQ47" s="20">
        <v>0.7997746</v>
      </c>
      <c r="BR47" s="16" t="s">
        <v>4258</v>
      </c>
      <c r="BS47" s="15">
        <v>20</v>
      </c>
      <c r="BT47" s="16" t="s">
        <v>4259</v>
      </c>
      <c r="BU47" s="20">
        <v>1.0391090000000001</v>
      </c>
      <c r="BV47" s="16" t="s">
        <v>4260</v>
      </c>
      <c r="BW47" s="15">
        <v>501</v>
      </c>
      <c r="BX47" s="16" t="s">
        <v>4261</v>
      </c>
      <c r="BY47" s="20">
        <v>1.081915</v>
      </c>
      <c r="BZ47" s="16" t="s">
        <v>4260</v>
      </c>
      <c r="CA47" s="15">
        <v>15664</v>
      </c>
      <c r="CB47" s="16" t="s">
        <v>4261</v>
      </c>
      <c r="CC47" s="20">
        <v>0.95522779999999996</v>
      </c>
      <c r="CD47" s="16" t="s">
        <v>4260</v>
      </c>
      <c r="CE47" s="15">
        <v>46657</v>
      </c>
      <c r="CF47" s="16" t="s">
        <v>4261</v>
      </c>
      <c r="CG47" s="20">
        <v>0.80326549999999997</v>
      </c>
      <c r="CH47" s="16" t="s">
        <v>4260</v>
      </c>
      <c r="CI47" s="15">
        <v>38</v>
      </c>
      <c r="CJ47" s="16" t="s">
        <v>4261</v>
      </c>
      <c r="CK47" s="20">
        <v>1.064954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66118.472641566666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6843</v>
      </c>
      <c r="H49" s="16" t="s">
        <v>4253</v>
      </c>
      <c r="I49" s="20">
        <v>1</v>
      </c>
      <c r="J49" s="16" t="s">
        <v>4252</v>
      </c>
      <c r="K49" s="15">
        <v>1535</v>
      </c>
      <c r="L49" s="16" t="s">
        <v>4253</v>
      </c>
      <c r="M49" s="20">
        <v>1</v>
      </c>
      <c r="N49" s="16" t="s">
        <v>4252</v>
      </c>
      <c r="O49" s="15">
        <v>21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8399</v>
      </c>
      <c r="X49" s="16" t="s">
        <v>4252</v>
      </c>
      <c r="Y49" s="15">
        <v>26341</v>
      </c>
      <c r="Z49" s="16" t="s">
        <v>4254</v>
      </c>
      <c r="AA49" s="15">
        <v>6425</v>
      </c>
      <c r="AB49" s="16" t="s">
        <v>4255</v>
      </c>
      <c r="AC49" s="20">
        <v>1.031698</v>
      </c>
      <c r="AD49" s="16" t="s">
        <v>4254</v>
      </c>
      <c r="AE49" s="15">
        <v>1447</v>
      </c>
      <c r="AF49" s="16" t="s">
        <v>4255</v>
      </c>
      <c r="AG49" s="20">
        <v>1.0376719999999999</v>
      </c>
      <c r="AH49" s="16" t="s">
        <v>4254</v>
      </c>
      <c r="AI49" s="15">
        <v>18</v>
      </c>
      <c r="AJ49" s="16" t="s">
        <v>4255</v>
      </c>
      <c r="AK49" s="20">
        <v>1.0755410000000001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6587</v>
      </c>
      <c r="AR49" s="16" t="s">
        <v>4257</v>
      </c>
      <c r="AS49" s="20">
        <v>1.038359</v>
      </c>
      <c r="AT49" s="16" t="s">
        <v>4256</v>
      </c>
      <c r="AU49" s="15">
        <v>1680</v>
      </c>
      <c r="AV49" s="16" t="s">
        <v>4257</v>
      </c>
      <c r="AW49" s="20">
        <v>0.95399330000000004</v>
      </c>
      <c r="AX49" s="16" t="s">
        <v>4256</v>
      </c>
      <c r="AY49" s="15">
        <v>21</v>
      </c>
      <c r="AZ49" s="16" t="s">
        <v>4257</v>
      </c>
      <c r="BA49" s="20">
        <v>0.98826579999999997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6301</v>
      </c>
      <c r="BH49" s="16" t="s">
        <v>4259</v>
      </c>
      <c r="BI49" s="20">
        <v>1.056006</v>
      </c>
      <c r="BJ49" s="16" t="s">
        <v>4258</v>
      </c>
      <c r="BK49" s="15">
        <v>2067</v>
      </c>
      <c r="BL49" s="16" t="s">
        <v>4259</v>
      </c>
      <c r="BM49" s="20">
        <v>0.92902090000000004</v>
      </c>
      <c r="BN49" s="16" t="s">
        <v>4258</v>
      </c>
      <c r="BO49" s="15">
        <v>10</v>
      </c>
      <c r="BP49" s="16" t="s">
        <v>4259</v>
      </c>
      <c r="BQ49" s="20">
        <v>0.7997746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5454</v>
      </c>
      <c r="BX49" s="16" t="s">
        <v>4261</v>
      </c>
      <c r="BY49" s="20">
        <v>1.081915</v>
      </c>
      <c r="BZ49" s="16" t="s">
        <v>4260</v>
      </c>
      <c r="CA49" s="15">
        <v>2061</v>
      </c>
      <c r="CB49" s="16" t="s">
        <v>4261</v>
      </c>
      <c r="CC49" s="20">
        <v>0.95522779999999996</v>
      </c>
      <c r="CD49" s="16" t="s">
        <v>4260</v>
      </c>
      <c r="CE49" s="15">
        <v>25</v>
      </c>
      <c r="CF49" s="16" t="s">
        <v>4261</v>
      </c>
      <c r="CG49" s="20">
        <v>0.80326549999999997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8337.2212769333328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-25</v>
      </c>
      <c r="H50" s="16" t="s">
        <v>4253</v>
      </c>
      <c r="I50" s="20">
        <v>1</v>
      </c>
      <c r="J50" s="16" t="s">
        <v>4252</v>
      </c>
      <c r="K50" s="15">
        <v>2914</v>
      </c>
      <c r="L50" s="16" t="s">
        <v>4253</v>
      </c>
      <c r="M50" s="20">
        <v>1</v>
      </c>
      <c r="N50" s="16" t="s">
        <v>4252</v>
      </c>
      <c r="O50" s="15">
        <v>33950</v>
      </c>
      <c r="P50" s="16" t="s">
        <v>4253</v>
      </c>
      <c r="Q50" s="20">
        <v>1</v>
      </c>
      <c r="R50" s="16" t="s">
        <v>4252</v>
      </c>
      <c r="S50" s="15">
        <v>6</v>
      </c>
      <c r="T50" s="16" t="s">
        <v>4253</v>
      </c>
      <c r="U50" s="20">
        <v>1</v>
      </c>
      <c r="V50" s="16" t="s">
        <v>4252</v>
      </c>
      <c r="W50" s="15">
        <v>36845</v>
      </c>
      <c r="X50" s="16" t="s">
        <v>4252</v>
      </c>
      <c r="Y50" s="15">
        <v>36884</v>
      </c>
      <c r="Z50" s="16" t="s">
        <v>4254</v>
      </c>
      <c r="AA50" s="15">
        <v>59</v>
      </c>
      <c r="AB50" s="16" t="s">
        <v>4255</v>
      </c>
      <c r="AC50" s="20">
        <v>1.031698</v>
      </c>
      <c r="AD50" s="16" t="s">
        <v>4254</v>
      </c>
      <c r="AE50" s="15">
        <v>2355</v>
      </c>
      <c r="AF50" s="16" t="s">
        <v>4255</v>
      </c>
      <c r="AG50" s="20">
        <v>1.0376719999999999</v>
      </c>
      <c r="AH50" s="16" t="s">
        <v>4254</v>
      </c>
      <c r="AI50" s="15">
        <v>33511</v>
      </c>
      <c r="AJ50" s="16" t="s">
        <v>4255</v>
      </c>
      <c r="AK50" s="20">
        <v>1.0755410000000001</v>
      </c>
      <c r="AL50" s="16" t="s">
        <v>4254</v>
      </c>
      <c r="AM50" s="15">
        <v>14</v>
      </c>
      <c r="AN50" s="16" t="s">
        <v>4255</v>
      </c>
      <c r="AO50" s="20">
        <v>1.0322769999999999</v>
      </c>
      <c r="AP50" s="16" t="s">
        <v>4256</v>
      </c>
      <c r="AQ50" s="15">
        <v>120</v>
      </c>
      <c r="AR50" s="16" t="s">
        <v>4257</v>
      </c>
      <c r="AS50" s="20">
        <v>1.038359</v>
      </c>
      <c r="AT50" s="16" t="s">
        <v>4256</v>
      </c>
      <c r="AU50" s="15">
        <v>3131</v>
      </c>
      <c r="AV50" s="16" t="s">
        <v>4257</v>
      </c>
      <c r="AW50" s="20">
        <v>0.95399330000000004</v>
      </c>
      <c r="AX50" s="16" t="s">
        <v>4256</v>
      </c>
      <c r="AY50" s="15">
        <v>30737</v>
      </c>
      <c r="AZ50" s="16" t="s">
        <v>4257</v>
      </c>
      <c r="BA50" s="20">
        <v>0.98826579999999997</v>
      </c>
      <c r="BB50" s="16" t="s">
        <v>4256</v>
      </c>
      <c r="BC50" s="15">
        <v>31</v>
      </c>
      <c r="BD50" s="16" t="s">
        <v>4257</v>
      </c>
      <c r="BE50" s="20">
        <v>1.0273650000000001</v>
      </c>
      <c r="BF50" s="16" t="s">
        <v>4258</v>
      </c>
      <c r="BG50" s="15">
        <v>120</v>
      </c>
      <c r="BH50" s="16" t="s">
        <v>4259</v>
      </c>
      <c r="BI50" s="20">
        <v>1.056006</v>
      </c>
      <c r="BJ50" s="16" t="s">
        <v>4258</v>
      </c>
      <c r="BK50" s="15">
        <v>921</v>
      </c>
      <c r="BL50" s="16" t="s">
        <v>4259</v>
      </c>
      <c r="BM50" s="20">
        <v>0.92902090000000004</v>
      </c>
      <c r="BN50" s="16" t="s">
        <v>4258</v>
      </c>
      <c r="BO50" s="15">
        <v>30814</v>
      </c>
      <c r="BP50" s="16" t="s">
        <v>4259</v>
      </c>
      <c r="BQ50" s="20">
        <v>0.7997746</v>
      </c>
      <c r="BR50" s="16" t="s">
        <v>4258</v>
      </c>
      <c r="BS50" s="15">
        <v>12</v>
      </c>
      <c r="BT50" s="16" t="s">
        <v>4259</v>
      </c>
      <c r="BU50" s="20">
        <v>1.0391090000000001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3233</v>
      </c>
      <c r="CB50" s="16" t="s">
        <v>4261</v>
      </c>
      <c r="CC50" s="20">
        <v>0.95522779999999996</v>
      </c>
      <c r="CD50" s="16" t="s">
        <v>4260</v>
      </c>
      <c r="CE50" s="15">
        <v>32273</v>
      </c>
      <c r="CF50" s="16" t="s">
        <v>4261</v>
      </c>
      <c r="CG50" s="20">
        <v>0.80326549999999997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36308.741460966667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17</v>
      </c>
      <c r="H51" s="16" t="s">
        <v>4253</v>
      </c>
      <c r="I51" s="20">
        <v>1</v>
      </c>
      <c r="J51" s="16" t="s">
        <v>4252</v>
      </c>
      <c r="K51" s="15">
        <v>439</v>
      </c>
      <c r="L51" s="16" t="s">
        <v>4253</v>
      </c>
      <c r="M51" s="20">
        <v>1</v>
      </c>
      <c r="N51" s="16" t="s">
        <v>4252</v>
      </c>
      <c r="O51" s="15">
        <v>577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1033</v>
      </c>
      <c r="X51" s="16" t="s">
        <v>4252</v>
      </c>
      <c r="Y51" s="15">
        <v>1077</v>
      </c>
      <c r="Z51" s="16" t="s">
        <v>4254</v>
      </c>
      <c r="AA51" s="15">
        <v>18</v>
      </c>
      <c r="AB51" s="16" t="s">
        <v>4255</v>
      </c>
      <c r="AC51" s="20">
        <v>1.031698</v>
      </c>
      <c r="AD51" s="16" t="s">
        <v>4254</v>
      </c>
      <c r="AE51" s="15">
        <v>462</v>
      </c>
      <c r="AF51" s="16" t="s">
        <v>4255</v>
      </c>
      <c r="AG51" s="20">
        <v>1.0376719999999999</v>
      </c>
      <c r="AH51" s="16" t="s">
        <v>4254</v>
      </c>
      <c r="AI51" s="15">
        <v>589</v>
      </c>
      <c r="AJ51" s="16" t="s">
        <v>4255</v>
      </c>
      <c r="AK51" s="20">
        <v>1.0755410000000001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16</v>
      </c>
      <c r="AR51" s="16" t="s">
        <v>4257</v>
      </c>
      <c r="AS51" s="20">
        <v>1.038359</v>
      </c>
      <c r="AT51" s="16" t="s">
        <v>4256</v>
      </c>
      <c r="AU51" s="15">
        <v>323</v>
      </c>
      <c r="AV51" s="16" t="s">
        <v>4257</v>
      </c>
      <c r="AW51" s="20">
        <v>0.95399330000000004</v>
      </c>
      <c r="AX51" s="16" t="s">
        <v>4256</v>
      </c>
      <c r="AY51" s="15">
        <v>537</v>
      </c>
      <c r="AZ51" s="16" t="s">
        <v>4257</v>
      </c>
      <c r="BA51" s="20">
        <v>0.98826579999999997</v>
      </c>
      <c r="BB51" s="16" t="s">
        <v>4256</v>
      </c>
      <c r="BC51" s="15">
        <v>1</v>
      </c>
      <c r="BD51" s="16" t="s">
        <v>4257</v>
      </c>
      <c r="BE51" s="20">
        <v>1.0273650000000001</v>
      </c>
      <c r="BF51" s="16" t="s">
        <v>4258</v>
      </c>
      <c r="BG51" s="15">
        <v>14</v>
      </c>
      <c r="BH51" s="16" t="s">
        <v>4259</v>
      </c>
      <c r="BI51" s="20">
        <v>1.056006</v>
      </c>
      <c r="BJ51" s="16" t="s">
        <v>4258</v>
      </c>
      <c r="BK51" s="15">
        <v>371</v>
      </c>
      <c r="BL51" s="16" t="s">
        <v>4259</v>
      </c>
      <c r="BM51" s="20">
        <v>0.92902090000000004</v>
      </c>
      <c r="BN51" s="16" t="s">
        <v>4258</v>
      </c>
      <c r="BO51" s="15">
        <v>456</v>
      </c>
      <c r="BP51" s="16" t="s">
        <v>4259</v>
      </c>
      <c r="BQ51" s="20">
        <v>0.7997746</v>
      </c>
      <c r="BR51" s="16" t="s">
        <v>4258</v>
      </c>
      <c r="BS51" s="15">
        <v>7</v>
      </c>
      <c r="BT51" s="16" t="s">
        <v>4259</v>
      </c>
      <c r="BU51" s="20">
        <v>1.0391090000000001</v>
      </c>
      <c r="BV51" s="16" t="s">
        <v>4260</v>
      </c>
      <c r="BW51" s="15">
        <v>14</v>
      </c>
      <c r="BX51" s="16" t="s">
        <v>4261</v>
      </c>
      <c r="BY51" s="20">
        <v>1.081915</v>
      </c>
      <c r="BZ51" s="16" t="s">
        <v>4260</v>
      </c>
      <c r="CA51" s="15">
        <v>400</v>
      </c>
      <c r="CB51" s="16" t="s">
        <v>4261</v>
      </c>
      <c r="CC51" s="20">
        <v>0.95522779999999996</v>
      </c>
      <c r="CD51" s="16" t="s">
        <v>4260</v>
      </c>
      <c r="CE51" s="15">
        <v>434</v>
      </c>
      <c r="CF51" s="16" t="s">
        <v>4261</v>
      </c>
      <c r="CG51" s="20">
        <v>0.80326549999999997</v>
      </c>
      <c r="CH51" s="16" t="s">
        <v>4260</v>
      </c>
      <c r="CI51" s="15">
        <v>14</v>
      </c>
      <c r="CJ51" s="16" t="s">
        <v>4261</v>
      </c>
      <c r="CK51" s="20">
        <v>1.064954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1006.9827855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8934</v>
      </c>
      <c r="H52" s="16" t="s">
        <v>4253</v>
      </c>
      <c r="I52" s="20">
        <v>1</v>
      </c>
      <c r="J52" s="16" t="s">
        <v>4252</v>
      </c>
      <c r="K52" s="15">
        <v>8838</v>
      </c>
      <c r="L52" s="16" t="s">
        <v>4253</v>
      </c>
      <c r="M52" s="20">
        <v>1</v>
      </c>
      <c r="N52" s="16" t="s">
        <v>4252</v>
      </c>
      <c r="O52" s="15">
        <v>60869</v>
      </c>
      <c r="P52" s="16" t="s">
        <v>4253</v>
      </c>
      <c r="Q52" s="20">
        <v>1</v>
      </c>
      <c r="R52" s="16" t="s">
        <v>4252</v>
      </c>
      <c r="S52" s="15">
        <v>41</v>
      </c>
      <c r="T52" s="16" t="s">
        <v>4253</v>
      </c>
      <c r="U52" s="20">
        <v>1</v>
      </c>
      <c r="V52" s="16" t="s">
        <v>4252</v>
      </c>
      <c r="W52" s="15">
        <v>78682</v>
      </c>
      <c r="X52" s="16" t="s">
        <v>4252</v>
      </c>
      <c r="Y52" s="15">
        <v>80027</v>
      </c>
      <c r="Z52" s="16" t="s">
        <v>4254</v>
      </c>
      <c r="AA52" s="15">
        <v>24732</v>
      </c>
      <c r="AB52" s="16" t="s">
        <v>4255</v>
      </c>
      <c r="AC52" s="20">
        <v>1.031698</v>
      </c>
      <c r="AD52" s="16" t="s">
        <v>4254</v>
      </c>
      <c r="AE52" s="15">
        <v>4154</v>
      </c>
      <c r="AF52" s="16" t="s">
        <v>4255</v>
      </c>
      <c r="AG52" s="20">
        <v>1.0376719999999999</v>
      </c>
      <c r="AH52" s="16" t="s">
        <v>4254</v>
      </c>
      <c r="AI52" s="15">
        <v>62417</v>
      </c>
      <c r="AJ52" s="16" t="s">
        <v>4255</v>
      </c>
      <c r="AK52" s="20">
        <v>1.0755410000000001</v>
      </c>
      <c r="AL52" s="16" t="s">
        <v>4254</v>
      </c>
      <c r="AM52" s="15">
        <v>34</v>
      </c>
      <c r="AN52" s="16" t="s">
        <v>4255</v>
      </c>
      <c r="AO52" s="20">
        <v>1.0322769999999999</v>
      </c>
      <c r="AP52" s="16" t="s">
        <v>4256</v>
      </c>
      <c r="AQ52" s="15">
        <v>23993</v>
      </c>
      <c r="AR52" s="16" t="s">
        <v>4257</v>
      </c>
      <c r="AS52" s="20">
        <v>1.038359</v>
      </c>
      <c r="AT52" s="16" t="s">
        <v>4256</v>
      </c>
      <c r="AU52" s="15">
        <v>2078</v>
      </c>
      <c r="AV52" s="16" t="s">
        <v>4257</v>
      </c>
      <c r="AW52" s="20">
        <v>0.95399330000000004</v>
      </c>
      <c r="AX52" s="16" t="s">
        <v>4256</v>
      </c>
      <c r="AY52" s="15">
        <v>58135</v>
      </c>
      <c r="AZ52" s="16" t="s">
        <v>4257</v>
      </c>
      <c r="BA52" s="20">
        <v>0.98826579999999997</v>
      </c>
      <c r="BB52" s="16" t="s">
        <v>4256</v>
      </c>
      <c r="BC52" s="15">
        <v>71</v>
      </c>
      <c r="BD52" s="16" t="s">
        <v>4257</v>
      </c>
      <c r="BE52" s="20">
        <v>1.0273650000000001</v>
      </c>
      <c r="BF52" s="16" t="s">
        <v>4258</v>
      </c>
      <c r="BG52" s="15">
        <v>20878</v>
      </c>
      <c r="BH52" s="16" t="s">
        <v>4259</v>
      </c>
      <c r="BI52" s="20">
        <v>1.056006</v>
      </c>
      <c r="BJ52" s="16" t="s">
        <v>4258</v>
      </c>
      <c r="BK52" s="15">
        <v>10540</v>
      </c>
      <c r="BL52" s="16" t="s">
        <v>4259</v>
      </c>
      <c r="BM52" s="20">
        <v>0.92902090000000004</v>
      </c>
      <c r="BN52" s="16" t="s">
        <v>4258</v>
      </c>
      <c r="BO52" s="15">
        <v>55361</v>
      </c>
      <c r="BP52" s="16" t="s">
        <v>4259</v>
      </c>
      <c r="BQ52" s="20">
        <v>0.7997746</v>
      </c>
      <c r="BR52" s="16" t="s">
        <v>4258</v>
      </c>
      <c r="BS52" s="15">
        <v>75</v>
      </c>
      <c r="BT52" s="16" t="s">
        <v>4259</v>
      </c>
      <c r="BU52" s="20">
        <v>1.0391090000000001</v>
      </c>
      <c r="BV52" s="16" t="s">
        <v>4260</v>
      </c>
      <c r="BW52" s="15">
        <v>13305</v>
      </c>
      <c r="BX52" s="16" t="s">
        <v>4261</v>
      </c>
      <c r="BY52" s="20">
        <v>1.081915</v>
      </c>
      <c r="BZ52" s="16" t="s">
        <v>4260</v>
      </c>
      <c r="CA52" s="15">
        <v>9687</v>
      </c>
      <c r="CB52" s="16" t="s">
        <v>4261</v>
      </c>
      <c r="CC52" s="20">
        <v>0.95522779999999996</v>
      </c>
      <c r="CD52" s="16" t="s">
        <v>4260</v>
      </c>
      <c r="CE52" s="15">
        <v>47614</v>
      </c>
      <c r="CF52" s="16" t="s">
        <v>4261</v>
      </c>
      <c r="CG52" s="20">
        <v>0.80326549999999997</v>
      </c>
      <c r="CH52" s="16" t="s">
        <v>4260</v>
      </c>
      <c r="CI52" s="15">
        <v>57</v>
      </c>
      <c r="CJ52" s="16" t="s">
        <v>4261</v>
      </c>
      <c r="CK52" s="20">
        <v>1.064954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86699.035067133329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10213</v>
      </c>
      <c r="P53" s="16" t="s">
        <v>4253</v>
      </c>
      <c r="Q53" s="20">
        <v>1</v>
      </c>
      <c r="R53" s="16" t="s">
        <v>4252</v>
      </c>
      <c r="S53" s="15">
        <v>587</v>
      </c>
      <c r="T53" s="16" t="s">
        <v>4253</v>
      </c>
      <c r="U53" s="20">
        <v>1</v>
      </c>
      <c r="V53" s="16" t="s">
        <v>4252</v>
      </c>
      <c r="W53" s="15">
        <v>10800</v>
      </c>
      <c r="X53" s="16" t="s">
        <v>4252</v>
      </c>
      <c r="Y53" s="15">
        <v>10800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14410</v>
      </c>
      <c r="AJ53" s="16" t="s">
        <v>4255</v>
      </c>
      <c r="AK53" s="20">
        <v>1.0755410000000001</v>
      </c>
      <c r="AL53" s="16" t="s">
        <v>4254</v>
      </c>
      <c r="AM53" s="15">
        <v>6917</v>
      </c>
      <c r="AN53" s="16" t="s">
        <v>4255</v>
      </c>
      <c r="AO53" s="20">
        <v>1.0322769999999999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15751</v>
      </c>
      <c r="AZ53" s="16" t="s">
        <v>4257</v>
      </c>
      <c r="BA53" s="20">
        <v>0.98826579999999997</v>
      </c>
      <c r="BB53" s="16" t="s">
        <v>4256</v>
      </c>
      <c r="BC53" s="15">
        <v>5839</v>
      </c>
      <c r="BD53" s="16" t="s">
        <v>4257</v>
      </c>
      <c r="BE53" s="20">
        <v>1.0273650000000001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14858</v>
      </c>
      <c r="BP53" s="16" t="s">
        <v>4259</v>
      </c>
      <c r="BQ53" s="20">
        <v>0.7997746</v>
      </c>
      <c r="BR53" s="16" t="s">
        <v>4258</v>
      </c>
      <c r="BS53" s="15">
        <v>6638</v>
      </c>
      <c r="BT53" s="16" t="s">
        <v>4259</v>
      </c>
      <c r="BU53" s="20">
        <v>1.0391090000000001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15420</v>
      </c>
      <c r="CF53" s="16" t="s">
        <v>4261</v>
      </c>
      <c r="CG53" s="20">
        <v>0.80326549999999997</v>
      </c>
      <c r="CH53" s="16" t="s">
        <v>4260</v>
      </c>
      <c r="CI53" s="15">
        <v>6674</v>
      </c>
      <c r="CJ53" s="16" t="s">
        <v>4261</v>
      </c>
      <c r="CK53" s="20">
        <v>1.064954</v>
      </c>
      <c r="CL53" s="16" t="s">
        <v>4598</v>
      </c>
      <c r="CM53" s="15">
        <f>SUM(A2L246C10)/A2L246C1</f>
        <v>10800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8800</v>
      </c>
      <c r="T54" s="16" t="s">
        <v>4253</v>
      </c>
      <c r="U54" s="20">
        <v>1</v>
      </c>
      <c r="V54" s="16" t="s">
        <v>4252</v>
      </c>
      <c r="W54" s="15">
        <v>8800</v>
      </c>
      <c r="X54" s="16" t="s">
        <v>4252</v>
      </c>
      <c r="Y54" s="15">
        <v>16238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21089</v>
      </c>
      <c r="AN54" s="16" t="s">
        <v>4255</v>
      </c>
      <c r="AO54" s="20">
        <v>1.0322769999999999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19116</v>
      </c>
      <c r="BD54" s="16" t="s">
        <v>4257</v>
      </c>
      <c r="BE54" s="20">
        <v>1.0273650000000001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17100</v>
      </c>
      <c r="BT54" s="16" t="s">
        <v>4259</v>
      </c>
      <c r="BU54" s="20">
        <v>1.0391090000000001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12975</v>
      </c>
      <c r="CJ54" s="16" t="s">
        <v>4261</v>
      </c>
      <c r="CK54" s="20">
        <v>1.064954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16736.266331000003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669</v>
      </c>
      <c r="T55" s="16" t="s">
        <v>4253</v>
      </c>
      <c r="U55" s="20">
        <v>1</v>
      </c>
      <c r="V55" s="16" t="s">
        <v>4252</v>
      </c>
      <c r="W55" s="15">
        <v>669</v>
      </c>
      <c r="X55" s="16" t="s">
        <v>4252</v>
      </c>
      <c r="Y55" s="15">
        <v>670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942</v>
      </c>
      <c r="AN55" s="16" t="s">
        <v>4255</v>
      </c>
      <c r="AO55" s="20">
        <v>1.0322769999999999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1044</v>
      </c>
      <c r="BD55" s="16" t="s">
        <v>4257</v>
      </c>
      <c r="BE55" s="20">
        <v>1.0273650000000001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1089</v>
      </c>
      <c r="BT55" s="16" t="s">
        <v>4259</v>
      </c>
      <c r="BU55" s="20">
        <v>1.0391090000000001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446</v>
      </c>
      <c r="CJ55" s="16" t="s">
        <v>4261</v>
      </c>
      <c r="CK55" s="20">
        <v>1.064954</v>
      </c>
      <c r="CL55" s="16" t="s">
        <v>4600</v>
      </c>
      <c r="CM55" s="15">
        <f>SUM(A2L248C10)/A2L248C1</f>
        <v>669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152444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152444</v>
      </c>
      <c r="X56" s="16" t="s">
        <v>4252</v>
      </c>
      <c r="Y56" s="15">
        <v>154691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156759</v>
      </c>
      <c r="AJ56" s="16" t="s">
        <v>4255</v>
      </c>
      <c r="AK56" s="20">
        <v>1.0755410000000001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163756</v>
      </c>
      <c r="AZ56" s="16" t="s">
        <v>4257</v>
      </c>
      <c r="BA56" s="20">
        <v>0.98826579999999997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158409</v>
      </c>
      <c r="BP56" s="16" t="s">
        <v>4259</v>
      </c>
      <c r="BQ56" s="20">
        <v>0.7997746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156156</v>
      </c>
      <c r="CF56" s="16" t="s">
        <v>4261</v>
      </c>
      <c r="CG56" s="20">
        <v>0.80326549999999997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152444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438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438</v>
      </c>
      <c r="X57" s="16" t="s">
        <v>4252</v>
      </c>
      <c r="Y57" s="15">
        <v>438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7302</v>
      </c>
      <c r="AJ57" s="16" t="s">
        <v>4255</v>
      </c>
      <c r="AK57" s="20">
        <v>1.0755410000000001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1481</v>
      </c>
      <c r="AZ57" s="16" t="s">
        <v>4257</v>
      </c>
      <c r="BA57" s="20">
        <v>0.98826579999999997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1267</v>
      </c>
      <c r="BP57" s="16" t="s">
        <v>4259</v>
      </c>
      <c r="BQ57" s="20">
        <v>0.7997746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1043</v>
      </c>
      <c r="CF57" s="16" t="s">
        <v>4261</v>
      </c>
      <c r="CG57" s="20">
        <v>0.80326549999999997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438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</v>
      </c>
      <c r="X58" s="16" t="s">
        <v>4252</v>
      </c>
      <c r="Y58" s="15">
        <v>1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</v>
      </c>
      <c r="AJ58" s="16" t="s">
        <v>4255</v>
      </c>
      <c r="AK58" s="20">
        <v>1.0755410000000001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</v>
      </c>
      <c r="AZ58" s="16" t="s">
        <v>4257</v>
      </c>
      <c r="BA58" s="20">
        <v>0.98826579999999997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</v>
      </c>
      <c r="BP58" s="16" t="s">
        <v>4259</v>
      </c>
      <c r="BQ58" s="20">
        <v>0.7997746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</v>
      </c>
      <c r="CF58" s="16" t="s">
        <v>4261</v>
      </c>
      <c r="CG58" s="20">
        <v>0.80326549999999997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218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218</v>
      </c>
      <c r="X60" s="16" t="s">
        <v>4252</v>
      </c>
      <c r="Y60" s="15">
        <v>218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1847</v>
      </c>
      <c r="AJ60" s="16" t="s">
        <v>4255</v>
      </c>
      <c r="AK60" s="20">
        <v>1.0755410000000001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15410</v>
      </c>
      <c r="AZ60" s="16" t="s">
        <v>4257</v>
      </c>
      <c r="BA60" s="20">
        <v>0.98826579999999997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35359</v>
      </c>
      <c r="BP60" s="16" t="s">
        <v>4259</v>
      </c>
      <c r="BQ60" s="20">
        <v>0.7997746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37262</v>
      </c>
      <c r="CF60" s="16" t="s">
        <v>4261</v>
      </c>
      <c r="CG60" s="20">
        <v>0.80326549999999997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218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3212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3212</v>
      </c>
      <c r="X61" s="16" t="s">
        <v>4252</v>
      </c>
      <c r="Y61" s="15">
        <v>3212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5086</v>
      </c>
      <c r="AJ61" s="16" t="s">
        <v>4255</v>
      </c>
      <c r="AK61" s="20">
        <v>1.0755410000000001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3740</v>
      </c>
      <c r="AZ61" s="16" t="s">
        <v>4257</v>
      </c>
      <c r="BA61" s="20">
        <v>0.98826579999999997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960</v>
      </c>
      <c r="BP61" s="16" t="s">
        <v>4259</v>
      </c>
      <c r="BQ61" s="20">
        <v>0.7997746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480</v>
      </c>
      <c r="CF61" s="16" t="s">
        <v>4261</v>
      </c>
      <c r="CG61" s="20">
        <v>0.80326549999999997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3212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287303</v>
      </c>
      <c r="T62" s="16" t="s">
        <v>4253</v>
      </c>
      <c r="U62" s="20">
        <v>1</v>
      </c>
      <c r="V62" s="16" t="s">
        <v>4252</v>
      </c>
      <c r="W62" s="15">
        <v>287303</v>
      </c>
      <c r="X62" s="16" t="s">
        <v>4252</v>
      </c>
      <c r="Y62" s="15">
        <v>287449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260354</v>
      </c>
      <c r="AN62" s="16" t="s">
        <v>4255</v>
      </c>
      <c r="AO62" s="20">
        <v>1.0322769999999999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241365</v>
      </c>
      <c r="BD62" s="16" t="s">
        <v>4257</v>
      </c>
      <c r="BE62" s="20">
        <v>1.0273650000000001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328706</v>
      </c>
      <c r="BT62" s="16" t="s">
        <v>4259</v>
      </c>
      <c r="BU62" s="20">
        <v>1.0391090000000001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255897</v>
      </c>
      <c r="CJ62" s="16" t="s">
        <v>4261</v>
      </c>
      <c r="CK62" s="20">
        <v>1.064954</v>
      </c>
      <c r="CL62" s="16" t="s">
        <v>4607</v>
      </c>
      <c r="CM62" s="15">
        <f>SUM(A2L255C10)/A2L255C1</f>
        <v>287303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6275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6275</v>
      </c>
      <c r="X63" s="16" t="s">
        <v>4252</v>
      </c>
      <c r="Y63" s="15">
        <v>6275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6607</v>
      </c>
      <c r="AJ63" s="16" t="s">
        <v>4255</v>
      </c>
      <c r="AK63" s="20">
        <v>1.0755410000000001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6710</v>
      </c>
      <c r="AZ63" s="16" t="s">
        <v>4257</v>
      </c>
      <c r="BA63" s="20">
        <v>0.98826579999999997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7210</v>
      </c>
      <c r="BP63" s="16" t="s">
        <v>4259</v>
      </c>
      <c r="BQ63" s="20">
        <v>0.7997746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7313</v>
      </c>
      <c r="CF63" s="16" t="s">
        <v>4261</v>
      </c>
      <c r="CG63" s="20">
        <v>0.80326549999999997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6275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3272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3272</v>
      </c>
      <c r="X64" s="16" t="s">
        <v>4252</v>
      </c>
      <c r="Y64" s="15">
        <v>3272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3160</v>
      </c>
      <c r="AJ64" s="16" t="s">
        <v>4255</v>
      </c>
      <c r="AK64" s="20">
        <v>1.0755410000000001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3282</v>
      </c>
      <c r="AZ64" s="16" t="s">
        <v>4257</v>
      </c>
      <c r="BA64" s="20">
        <v>0.98826579999999997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3338</v>
      </c>
      <c r="BP64" s="16" t="s">
        <v>4259</v>
      </c>
      <c r="BQ64" s="20">
        <v>0.7997746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3469</v>
      </c>
      <c r="CF64" s="16" t="s">
        <v>4261</v>
      </c>
      <c r="CG64" s="20">
        <v>0.80326549999999997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3272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7046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7046</v>
      </c>
      <c r="X65" s="16" t="s">
        <v>4252</v>
      </c>
      <c r="Y65" s="15">
        <v>7046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7273</v>
      </c>
      <c r="AJ65" s="16" t="s">
        <v>4255</v>
      </c>
      <c r="AK65" s="20">
        <v>1.0755410000000001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9088</v>
      </c>
      <c r="AZ65" s="16" t="s">
        <v>4257</v>
      </c>
      <c r="BA65" s="20">
        <v>0.98826579999999997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7491</v>
      </c>
      <c r="BP65" s="16" t="s">
        <v>4259</v>
      </c>
      <c r="BQ65" s="20">
        <v>0.7997746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8008</v>
      </c>
      <c r="CF65" s="16" t="s">
        <v>4261</v>
      </c>
      <c r="CG65" s="20">
        <v>0.80326549999999997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7949.923094466667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378</v>
      </c>
      <c r="H67" s="16" t="s">
        <v>4253</v>
      </c>
      <c r="I67" s="20">
        <v>1</v>
      </c>
      <c r="J67" s="16" t="s">
        <v>4252</v>
      </c>
      <c r="K67" s="15">
        <v>2128</v>
      </c>
      <c r="L67" s="16" t="s">
        <v>4253</v>
      </c>
      <c r="M67" s="20">
        <v>1</v>
      </c>
      <c r="N67" s="16" t="s">
        <v>4252</v>
      </c>
      <c r="O67" s="15">
        <v>2338</v>
      </c>
      <c r="P67" s="16" t="s">
        <v>4253</v>
      </c>
      <c r="Q67" s="20">
        <v>1</v>
      </c>
      <c r="R67" s="16" t="s">
        <v>4252</v>
      </c>
      <c r="S67" s="15">
        <v>30</v>
      </c>
      <c r="T67" s="16" t="s">
        <v>4253</v>
      </c>
      <c r="U67" s="20">
        <v>1</v>
      </c>
      <c r="V67" s="16" t="s">
        <v>4252</v>
      </c>
      <c r="W67" s="15">
        <v>4874</v>
      </c>
      <c r="X67" s="16" t="s">
        <v>4252</v>
      </c>
      <c r="Y67" s="15">
        <v>4874</v>
      </c>
      <c r="Z67" s="16" t="s">
        <v>4254</v>
      </c>
      <c r="AA67" s="15">
        <v>291</v>
      </c>
      <c r="AB67" s="16" t="s">
        <v>4255</v>
      </c>
      <c r="AC67" s="20">
        <v>1.031698</v>
      </c>
      <c r="AD67" s="16" t="s">
        <v>4254</v>
      </c>
      <c r="AE67" s="15">
        <v>2190</v>
      </c>
      <c r="AF67" s="16" t="s">
        <v>4255</v>
      </c>
      <c r="AG67" s="20">
        <v>1.0376719999999999</v>
      </c>
      <c r="AH67" s="16" t="s">
        <v>4254</v>
      </c>
      <c r="AI67" s="15">
        <v>2100</v>
      </c>
      <c r="AJ67" s="16" t="s">
        <v>4255</v>
      </c>
      <c r="AK67" s="20">
        <v>1.0755410000000001</v>
      </c>
      <c r="AL67" s="16" t="s">
        <v>4254</v>
      </c>
      <c r="AM67" s="15">
        <v>49</v>
      </c>
      <c r="AN67" s="16" t="s">
        <v>4255</v>
      </c>
      <c r="AO67" s="20">
        <v>1.0322769999999999</v>
      </c>
      <c r="AP67" s="16" t="s">
        <v>4256</v>
      </c>
      <c r="AQ67" s="15">
        <v>167</v>
      </c>
      <c r="AR67" s="16" t="s">
        <v>4257</v>
      </c>
      <c r="AS67" s="20">
        <v>1.038359</v>
      </c>
      <c r="AT67" s="16" t="s">
        <v>4256</v>
      </c>
      <c r="AU67" s="15">
        <v>1107</v>
      </c>
      <c r="AV67" s="16" t="s">
        <v>4257</v>
      </c>
      <c r="AW67" s="20">
        <v>0.95399330000000004</v>
      </c>
      <c r="AX67" s="16" t="s">
        <v>4256</v>
      </c>
      <c r="AY67" s="15">
        <v>2196</v>
      </c>
      <c r="AZ67" s="16" t="s">
        <v>4257</v>
      </c>
      <c r="BA67" s="20">
        <v>0.98826579999999997</v>
      </c>
      <c r="BB67" s="16" t="s">
        <v>4256</v>
      </c>
      <c r="BC67" s="15">
        <v>38</v>
      </c>
      <c r="BD67" s="16" t="s">
        <v>4257</v>
      </c>
      <c r="BE67" s="20">
        <v>1.0273650000000001</v>
      </c>
      <c r="BF67" s="16" t="s">
        <v>4258</v>
      </c>
      <c r="BG67" s="15">
        <v>348</v>
      </c>
      <c r="BH67" s="16" t="s">
        <v>4259</v>
      </c>
      <c r="BI67" s="20">
        <v>1.056006</v>
      </c>
      <c r="BJ67" s="16" t="s">
        <v>4258</v>
      </c>
      <c r="BK67" s="15">
        <v>253</v>
      </c>
      <c r="BL67" s="16" t="s">
        <v>4259</v>
      </c>
      <c r="BM67" s="20">
        <v>0.92902090000000004</v>
      </c>
      <c r="BN67" s="16" t="s">
        <v>4258</v>
      </c>
      <c r="BO67" s="15">
        <v>2071</v>
      </c>
      <c r="BP67" s="16" t="s">
        <v>4259</v>
      </c>
      <c r="BQ67" s="20">
        <v>0.7997746</v>
      </c>
      <c r="BR67" s="16" t="s">
        <v>4258</v>
      </c>
      <c r="BS67" s="15">
        <v>31</v>
      </c>
      <c r="BT67" s="16" t="s">
        <v>4259</v>
      </c>
      <c r="BU67" s="20">
        <v>1.0391090000000001</v>
      </c>
      <c r="BV67" s="16" t="s">
        <v>4260</v>
      </c>
      <c r="BW67" s="15">
        <v>307</v>
      </c>
      <c r="BX67" s="16" t="s">
        <v>4261</v>
      </c>
      <c r="BY67" s="20">
        <v>1.081915</v>
      </c>
      <c r="BZ67" s="16" t="s">
        <v>4260</v>
      </c>
      <c r="CA67" s="15">
        <v>232</v>
      </c>
      <c r="CB67" s="16" t="s">
        <v>4261</v>
      </c>
      <c r="CC67" s="20">
        <v>0.95522779999999996</v>
      </c>
      <c r="CD67" s="16" t="s">
        <v>4260</v>
      </c>
      <c r="CE67" s="15">
        <v>1946</v>
      </c>
      <c r="CF67" s="16" t="s">
        <v>4261</v>
      </c>
      <c r="CG67" s="20">
        <v>0.80326549999999997</v>
      </c>
      <c r="CH67" s="16" t="s">
        <v>4260</v>
      </c>
      <c r="CI67" s="15">
        <v>41</v>
      </c>
      <c r="CJ67" s="16" t="s">
        <v>4261</v>
      </c>
      <c r="CK67" s="20">
        <v>1.064954</v>
      </c>
      <c r="CL67" s="16" t="s">
        <v>4612</v>
      </c>
      <c r="CM67" s="15">
        <f>SUM(A2L260C10)/A2L260C1</f>
        <v>4874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17657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32079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297826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298298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645860</v>
      </c>
      <c r="X68" s="16" t="s">
        <v>4618</v>
      </c>
      <c r="Y68" s="17">
        <f>SUM(A2L239C11:A2L260C11)-2*(A2L250C11+A2L252C11+A2L254C11+A2L257C11+A2L258C11)</f>
        <v>676393</v>
      </c>
      <c r="Z68" s="16" t="s">
        <v>4619</v>
      </c>
      <c r="AA68" s="17">
        <f>SUM(A2L239C12:A2L260C12)-2*SUM(A2L250C12,A2L252C12,A2L254C12,A2L257C12,A2L258C12)</f>
        <v>33037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26823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306719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290198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32190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23592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332415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268378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29046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33134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358764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354468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20420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32130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333418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276806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667053.92763056664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800916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1050637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2260649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2052136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6164338</v>
      </c>
      <c r="X69" s="16" t="s">
        <v>4641</v>
      </c>
      <c r="Y69" s="17">
        <f>A2L219C11+A2L238C11+A2L261C11</f>
        <v>6214082</v>
      </c>
      <c r="Z69" s="16" t="s">
        <v>4642</v>
      </c>
      <c r="AA69" s="17">
        <f>A2L219C12+A2L238C12+A2L261C12</f>
        <v>829140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1029372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2227334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1986084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862480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1186276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2499651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1931185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815037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1144959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2723903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1922417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691989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1024065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2718068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1748306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6288614.0589638678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05B97-66E4-4275-A95D-9EF417F38DAB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166477</v>
      </c>
      <c r="H8" s="16" t="s">
        <v>4253</v>
      </c>
      <c r="I8" s="20">
        <v>1</v>
      </c>
      <c r="J8" s="16" t="s">
        <v>4252</v>
      </c>
      <c r="K8" s="15">
        <v>10572</v>
      </c>
      <c r="L8" s="16" t="s">
        <v>4253</v>
      </c>
      <c r="M8" s="20">
        <v>1</v>
      </c>
      <c r="N8" s="16" t="s">
        <v>4252</v>
      </c>
      <c r="O8" s="15">
        <v>50681</v>
      </c>
      <c r="P8" s="16" t="s">
        <v>4253</v>
      </c>
      <c r="Q8" s="20">
        <v>1</v>
      </c>
      <c r="R8" s="16" t="s">
        <v>4252</v>
      </c>
      <c r="S8" s="15">
        <v>16185</v>
      </c>
      <c r="T8" s="16" t="s">
        <v>4253</v>
      </c>
      <c r="U8" s="20">
        <v>1</v>
      </c>
      <c r="V8" s="16" t="s">
        <v>4252</v>
      </c>
      <c r="W8" s="15">
        <v>243915</v>
      </c>
      <c r="X8" s="16" t="s">
        <v>4252</v>
      </c>
      <c r="Y8" s="15">
        <v>249512</v>
      </c>
      <c r="Z8" s="16" t="s">
        <v>4254</v>
      </c>
      <c r="AA8" s="15">
        <v>173219</v>
      </c>
      <c r="AB8" s="16" t="s">
        <v>4255</v>
      </c>
      <c r="AC8" s="20">
        <v>1.031698</v>
      </c>
      <c r="AD8" s="16" t="s">
        <v>4254</v>
      </c>
      <c r="AE8" s="15">
        <v>11592</v>
      </c>
      <c r="AF8" s="16" t="s">
        <v>4255</v>
      </c>
      <c r="AG8" s="20">
        <v>1.0376719999999999</v>
      </c>
      <c r="AH8" s="16" t="s">
        <v>4254</v>
      </c>
      <c r="AI8" s="15">
        <v>56322</v>
      </c>
      <c r="AJ8" s="16" t="s">
        <v>4255</v>
      </c>
      <c r="AK8" s="20">
        <v>1.0755410000000001</v>
      </c>
      <c r="AL8" s="16" t="s">
        <v>4254</v>
      </c>
      <c r="AM8" s="15">
        <v>19375</v>
      </c>
      <c r="AN8" s="16" t="s">
        <v>4255</v>
      </c>
      <c r="AO8" s="20">
        <v>1.0322769999999999</v>
      </c>
      <c r="AP8" s="16" t="s">
        <v>4256</v>
      </c>
      <c r="AQ8" s="15">
        <v>175603</v>
      </c>
      <c r="AR8" s="16" t="s">
        <v>4257</v>
      </c>
      <c r="AS8" s="20">
        <v>1.038359</v>
      </c>
      <c r="AT8" s="16" t="s">
        <v>4256</v>
      </c>
      <c r="AU8" s="15">
        <v>12419</v>
      </c>
      <c r="AV8" s="16" t="s">
        <v>4257</v>
      </c>
      <c r="AW8" s="20">
        <v>0.95399330000000004</v>
      </c>
      <c r="AX8" s="16" t="s">
        <v>4256</v>
      </c>
      <c r="AY8" s="15">
        <v>72573</v>
      </c>
      <c r="AZ8" s="16" t="s">
        <v>4257</v>
      </c>
      <c r="BA8" s="20">
        <v>0.98826579999999997</v>
      </c>
      <c r="BB8" s="16" t="s">
        <v>4256</v>
      </c>
      <c r="BC8" s="15">
        <v>27602</v>
      </c>
      <c r="BD8" s="16" t="s">
        <v>4257</v>
      </c>
      <c r="BE8" s="20">
        <v>1.0273650000000001</v>
      </c>
      <c r="BF8" s="16" t="s">
        <v>4258</v>
      </c>
      <c r="BG8" s="15">
        <v>177143</v>
      </c>
      <c r="BH8" s="16" t="s">
        <v>4259</v>
      </c>
      <c r="BI8" s="20">
        <v>1.056006</v>
      </c>
      <c r="BJ8" s="16" t="s">
        <v>4258</v>
      </c>
      <c r="BK8" s="15">
        <v>12086</v>
      </c>
      <c r="BL8" s="16" t="s">
        <v>4259</v>
      </c>
      <c r="BM8" s="20">
        <v>0.92902090000000004</v>
      </c>
      <c r="BN8" s="16" t="s">
        <v>4258</v>
      </c>
      <c r="BO8" s="15">
        <v>88936</v>
      </c>
      <c r="BP8" s="16" t="s">
        <v>4259</v>
      </c>
      <c r="BQ8" s="20">
        <v>0.7997746</v>
      </c>
      <c r="BR8" s="16" t="s">
        <v>4258</v>
      </c>
      <c r="BS8" s="15">
        <v>30866</v>
      </c>
      <c r="BT8" s="16" t="s">
        <v>4259</v>
      </c>
      <c r="BU8" s="20">
        <v>1.0391090000000001</v>
      </c>
      <c r="BV8" s="16" t="s">
        <v>4260</v>
      </c>
      <c r="BW8" s="15">
        <v>179217</v>
      </c>
      <c r="BX8" s="16" t="s">
        <v>4261</v>
      </c>
      <c r="BY8" s="20">
        <v>1.081915</v>
      </c>
      <c r="BZ8" s="16" t="s">
        <v>4260</v>
      </c>
      <c r="CA8" s="15">
        <v>12644</v>
      </c>
      <c r="CB8" s="16" t="s">
        <v>4261</v>
      </c>
      <c r="CC8" s="20">
        <v>0.95522779999999996</v>
      </c>
      <c r="CD8" s="16" t="s">
        <v>4260</v>
      </c>
      <c r="CE8" s="15">
        <v>94854</v>
      </c>
      <c r="CF8" s="16" t="s">
        <v>4261</v>
      </c>
      <c r="CG8" s="20">
        <v>0.80326549999999997</v>
      </c>
      <c r="CH8" s="16" t="s">
        <v>4260</v>
      </c>
      <c r="CI8" s="15">
        <v>30047</v>
      </c>
      <c r="CJ8" s="16" t="s">
        <v>4261</v>
      </c>
      <c r="CK8" s="20">
        <v>1.064954</v>
      </c>
      <c r="CL8" s="16" t="s">
        <v>4789</v>
      </c>
      <c r="CM8" s="15">
        <f>SUM(A2L301C10)/A2L301C1</f>
        <v>243915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1497528</v>
      </c>
      <c r="H9" s="16" t="s">
        <v>4253</v>
      </c>
      <c r="I9" s="20">
        <v>1</v>
      </c>
      <c r="J9" s="16" t="s">
        <v>4252</v>
      </c>
      <c r="K9" s="15">
        <v>3836</v>
      </c>
      <c r="L9" s="16" t="s">
        <v>4253</v>
      </c>
      <c r="M9" s="20">
        <v>1</v>
      </c>
      <c r="N9" s="16" t="s">
        <v>4252</v>
      </c>
      <c r="O9" s="15">
        <v>105336</v>
      </c>
      <c r="P9" s="16" t="s">
        <v>4253</v>
      </c>
      <c r="Q9" s="20">
        <v>1</v>
      </c>
      <c r="R9" s="16" t="s">
        <v>4252</v>
      </c>
      <c r="S9" s="15">
        <v>113726</v>
      </c>
      <c r="T9" s="16" t="s">
        <v>4253</v>
      </c>
      <c r="U9" s="20">
        <v>1</v>
      </c>
      <c r="V9" s="16" t="s">
        <v>4252</v>
      </c>
      <c r="W9" s="15">
        <v>1720426</v>
      </c>
      <c r="X9" s="16" t="s">
        <v>4252</v>
      </c>
      <c r="Y9" s="15">
        <v>1729222</v>
      </c>
      <c r="Z9" s="16" t="s">
        <v>4254</v>
      </c>
      <c r="AA9" s="15">
        <v>1420812</v>
      </c>
      <c r="AB9" s="16" t="s">
        <v>4255</v>
      </c>
      <c r="AC9" s="20">
        <v>1.031698</v>
      </c>
      <c r="AD9" s="16" t="s">
        <v>4254</v>
      </c>
      <c r="AE9" s="15">
        <v>3093</v>
      </c>
      <c r="AF9" s="16" t="s">
        <v>4255</v>
      </c>
      <c r="AG9" s="20">
        <v>1.0376719999999999</v>
      </c>
      <c r="AH9" s="16" t="s">
        <v>4254</v>
      </c>
      <c r="AI9" s="15">
        <v>88066</v>
      </c>
      <c r="AJ9" s="16" t="s">
        <v>4255</v>
      </c>
      <c r="AK9" s="20">
        <v>1.0755410000000001</v>
      </c>
      <c r="AL9" s="16" t="s">
        <v>4254</v>
      </c>
      <c r="AM9" s="15">
        <v>104075</v>
      </c>
      <c r="AN9" s="16" t="s">
        <v>4255</v>
      </c>
      <c r="AO9" s="20">
        <v>1.0322769999999999</v>
      </c>
      <c r="AP9" s="16" t="s">
        <v>4256</v>
      </c>
      <c r="AQ9" s="15">
        <v>1652164</v>
      </c>
      <c r="AR9" s="16" t="s">
        <v>4257</v>
      </c>
      <c r="AS9" s="20">
        <v>1.038359</v>
      </c>
      <c r="AT9" s="16" t="s">
        <v>4256</v>
      </c>
      <c r="AU9" s="15">
        <v>3331</v>
      </c>
      <c r="AV9" s="16" t="s">
        <v>4257</v>
      </c>
      <c r="AW9" s="20">
        <v>0.95399330000000004</v>
      </c>
      <c r="AX9" s="16" t="s">
        <v>4256</v>
      </c>
      <c r="AY9" s="15">
        <v>116364</v>
      </c>
      <c r="AZ9" s="16" t="s">
        <v>4257</v>
      </c>
      <c r="BA9" s="20">
        <v>0.98826579999999997</v>
      </c>
      <c r="BB9" s="16" t="s">
        <v>4256</v>
      </c>
      <c r="BC9" s="15">
        <v>124207</v>
      </c>
      <c r="BD9" s="16" t="s">
        <v>4257</v>
      </c>
      <c r="BE9" s="20">
        <v>1.0273650000000001</v>
      </c>
      <c r="BF9" s="16" t="s">
        <v>4258</v>
      </c>
      <c r="BG9" s="15">
        <v>1730658</v>
      </c>
      <c r="BH9" s="16" t="s">
        <v>4259</v>
      </c>
      <c r="BI9" s="20">
        <v>1.056006</v>
      </c>
      <c r="BJ9" s="16" t="s">
        <v>4258</v>
      </c>
      <c r="BK9" s="15">
        <v>3519</v>
      </c>
      <c r="BL9" s="16" t="s">
        <v>4259</v>
      </c>
      <c r="BM9" s="20">
        <v>0.92902090000000004</v>
      </c>
      <c r="BN9" s="16" t="s">
        <v>4258</v>
      </c>
      <c r="BO9" s="15">
        <v>130458</v>
      </c>
      <c r="BP9" s="16" t="s">
        <v>4259</v>
      </c>
      <c r="BQ9" s="20">
        <v>0.7997746</v>
      </c>
      <c r="BR9" s="16" t="s">
        <v>4258</v>
      </c>
      <c r="BS9" s="15">
        <v>137327</v>
      </c>
      <c r="BT9" s="16" t="s">
        <v>4259</v>
      </c>
      <c r="BU9" s="20">
        <v>1.0391090000000001</v>
      </c>
      <c r="BV9" s="16" t="s">
        <v>4260</v>
      </c>
      <c r="BW9" s="15">
        <v>1557027</v>
      </c>
      <c r="BX9" s="16" t="s">
        <v>4261</v>
      </c>
      <c r="BY9" s="20">
        <v>1.081915</v>
      </c>
      <c r="BZ9" s="16" t="s">
        <v>4260</v>
      </c>
      <c r="CA9" s="15">
        <v>2824</v>
      </c>
      <c r="CB9" s="16" t="s">
        <v>4261</v>
      </c>
      <c r="CC9" s="20">
        <v>0.95522779999999996</v>
      </c>
      <c r="CD9" s="16" t="s">
        <v>4260</v>
      </c>
      <c r="CE9" s="15">
        <v>99999</v>
      </c>
      <c r="CF9" s="16" t="s">
        <v>4261</v>
      </c>
      <c r="CG9" s="20">
        <v>0.80326549999999997</v>
      </c>
      <c r="CH9" s="16" t="s">
        <v>4260</v>
      </c>
      <c r="CI9" s="15">
        <v>113271</v>
      </c>
      <c r="CJ9" s="16" t="s">
        <v>4261</v>
      </c>
      <c r="CK9" s="20">
        <v>1.064954</v>
      </c>
      <c r="CL9" s="16" t="s">
        <v>4790</v>
      </c>
      <c r="CM9" s="15">
        <f>SUM(A2L302C10)/A2L302C1</f>
        <v>1720426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1285282</v>
      </c>
      <c r="H10" s="16" t="s">
        <v>4253</v>
      </c>
      <c r="I10" s="20">
        <v>1</v>
      </c>
      <c r="J10" s="16" t="s">
        <v>4252</v>
      </c>
      <c r="K10" s="15">
        <v>626</v>
      </c>
      <c r="L10" s="16" t="s">
        <v>4253</v>
      </c>
      <c r="M10" s="20">
        <v>1</v>
      </c>
      <c r="N10" s="16" t="s">
        <v>4252</v>
      </c>
      <c r="O10" s="15">
        <v>97378</v>
      </c>
      <c r="P10" s="16" t="s">
        <v>4253</v>
      </c>
      <c r="Q10" s="20">
        <v>1</v>
      </c>
      <c r="R10" s="16" t="s">
        <v>4252</v>
      </c>
      <c r="S10" s="15">
        <v>8909</v>
      </c>
      <c r="T10" s="16" t="s">
        <v>4253</v>
      </c>
      <c r="U10" s="20">
        <v>1</v>
      </c>
      <c r="V10" s="16" t="s">
        <v>4252</v>
      </c>
      <c r="W10" s="15">
        <v>1392195</v>
      </c>
      <c r="X10" s="16" t="s">
        <v>4252</v>
      </c>
      <c r="Y10" s="15">
        <v>1417800</v>
      </c>
      <c r="Z10" s="16" t="s">
        <v>4254</v>
      </c>
      <c r="AA10" s="15">
        <v>1229701</v>
      </c>
      <c r="AB10" s="16" t="s">
        <v>4255</v>
      </c>
      <c r="AC10" s="20">
        <v>1.031698</v>
      </c>
      <c r="AD10" s="16" t="s">
        <v>4254</v>
      </c>
      <c r="AE10" s="15">
        <v>276</v>
      </c>
      <c r="AF10" s="16" t="s">
        <v>4255</v>
      </c>
      <c r="AG10" s="20">
        <v>1.0376719999999999</v>
      </c>
      <c r="AH10" s="16" t="s">
        <v>4254</v>
      </c>
      <c r="AI10" s="15">
        <v>82626</v>
      </c>
      <c r="AJ10" s="16" t="s">
        <v>4255</v>
      </c>
      <c r="AK10" s="20">
        <v>1.0755410000000001</v>
      </c>
      <c r="AL10" s="16" t="s">
        <v>4254</v>
      </c>
      <c r="AM10" s="15">
        <v>7595</v>
      </c>
      <c r="AN10" s="16" t="s">
        <v>4255</v>
      </c>
      <c r="AO10" s="20">
        <v>1.0322769999999999</v>
      </c>
      <c r="AP10" s="16" t="s">
        <v>4256</v>
      </c>
      <c r="AQ10" s="15">
        <v>1395218</v>
      </c>
      <c r="AR10" s="16" t="s">
        <v>4257</v>
      </c>
      <c r="AS10" s="20">
        <v>1.038359</v>
      </c>
      <c r="AT10" s="16" t="s">
        <v>4256</v>
      </c>
      <c r="AU10" s="15">
        <v>286</v>
      </c>
      <c r="AV10" s="16" t="s">
        <v>4257</v>
      </c>
      <c r="AW10" s="20">
        <v>0.95399330000000004</v>
      </c>
      <c r="AX10" s="16" t="s">
        <v>4256</v>
      </c>
      <c r="AY10" s="15">
        <v>111304</v>
      </c>
      <c r="AZ10" s="16" t="s">
        <v>4257</v>
      </c>
      <c r="BA10" s="20">
        <v>0.98826579999999997</v>
      </c>
      <c r="BB10" s="16" t="s">
        <v>4256</v>
      </c>
      <c r="BC10" s="15">
        <v>9687</v>
      </c>
      <c r="BD10" s="16" t="s">
        <v>4257</v>
      </c>
      <c r="BE10" s="20">
        <v>1.0273650000000001</v>
      </c>
      <c r="BF10" s="16" t="s">
        <v>4258</v>
      </c>
      <c r="BG10" s="15">
        <v>1447341</v>
      </c>
      <c r="BH10" s="16" t="s">
        <v>4259</v>
      </c>
      <c r="BI10" s="20">
        <v>1.056006</v>
      </c>
      <c r="BJ10" s="16" t="s">
        <v>4258</v>
      </c>
      <c r="BK10" s="15">
        <v>274</v>
      </c>
      <c r="BL10" s="16" t="s">
        <v>4259</v>
      </c>
      <c r="BM10" s="20">
        <v>0.92902090000000004</v>
      </c>
      <c r="BN10" s="16" t="s">
        <v>4258</v>
      </c>
      <c r="BO10" s="15">
        <v>125513</v>
      </c>
      <c r="BP10" s="16" t="s">
        <v>4259</v>
      </c>
      <c r="BQ10" s="20">
        <v>0.7997746</v>
      </c>
      <c r="BR10" s="16" t="s">
        <v>4258</v>
      </c>
      <c r="BS10" s="15">
        <v>9850</v>
      </c>
      <c r="BT10" s="16" t="s">
        <v>4259</v>
      </c>
      <c r="BU10" s="20">
        <v>1.0391090000000001</v>
      </c>
      <c r="BV10" s="16" t="s">
        <v>4260</v>
      </c>
      <c r="BW10" s="15">
        <v>1328615</v>
      </c>
      <c r="BX10" s="16" t="s">
        <v>4261</v>
      </c>
      <c r="BY10" s="20">
        <v>1.081915</v>
      </c>
      <c r="BZ10" s="16" t="s">
        <v>4260</v>
      </c>
      <c r="CA10" s="15">
        <v>200</v>
      </c>
      <c r="CB10" s="16" t="s">
        <v>4261</v>
      </c>
      <c r="CC10" s="20">
        <v>0.95522779999999996</v>
      </c>
      <c r="CD10" s="16" t="s">
        <v>4260</v>
      </c>
      <c r="CE10" s="15">
        <v>97987</v>
      </c>
      <c r="CF10" s="16" t="s">
        <v>4261</v>
      </c>
      <c r="CG10" s="20">
        <v>0.80326549999999997</v>
      </c>
      <c r="CH10" s="16" t="s">
        <v>4260</v>
      </c>
      <c r="CI10" s="15">
        <v>8861</v>
      </c>
      <c r="CJ10" s="16" t="s">
        <v>4261</v>
      </c>
      <c r="CK10" s="20">
        <v>1.064954</v>
      </c>
      <c r="CL10" s="16" t="s">
        <v>4791</v>
      </c>
      <c r="CM10" s="15">
        <f>SUM(A2L303C10)/A2L303C1</f>
        <v>1392195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125647</v>
      </c>
      <c r="H11" s="16" t="s">
        <v>4253</v>
      </c>
      <c r="I11" s="20">
        <v>1</v>
      </c>
      <c r="J11" s="16" t="s">
        <v>4252</v>
      </c>
      <c r="K11" s="15">
        <v>115</v>
      </c>
      <c r="L11" s="16" t="s">
        <v>4253</v>
      </c>
      <c r="M11" s="20">
        <v>1</v>
      </c>
      <c r="N11" s="16" t="s">
        <v>4252</v>
      </c>
      <c r="O11" s="15">
        <v>1269</v>
      </c>
      <c r="P11" s="16" t="s">
        <v>4253</v>
      </c>
      <c r="Q11" s="20">
        <v>1</v>
      </c>
      <c r="R11" s="16" t="s">
        <v>4252</v>
      </c>
      <c r="S11" s="15">
        <v>1405</v>
      </c>
      <c r="T11" s="16" t="s">
        <v>4253</v>
      </c>
      <c r="U11" s="20">
        <v>1</v>
      </c>
      <c r="V11" s="16" t="s">
        <v>4252</v>
      </c>
      <c r="W11" s="15">
        <v>128436</v>
      </c>
      <c r="X11" s="16" t="s">
        <v>4252</v>
      </c>
      <c r="Y11" s="15">
        <v>129059</v>
      </c>
      <c r="Z11" s="16" t="s">
        <v>4254</v>
      </c>
      <c r="AA11" s="15">
        <v>124294</v>
      </c>
      <c r="AB11" s="16" t="s">
        <v>4255</v>
      </c>
      <c r="AC11" s="20">
        <v>1.031698</v>
      </c>
      <c r="AD11" s="16" t="s">
        <v>4254</v>
      </c>
      <c r="AE11" s="15">
        <v>104</v>
      </c>
      <c r="AF11" s="16" t="s">
        <v>4255</v>
      </c>
      <c r="AG11" s="20">
        <v>1.0376719999999999</v>
      </c>
      <c r="AH11" s="16" t="s">
        <v>4254</v>
      </c>
      <c r="AI11" s="15">
        <v>742</v>
      </c>
      <c r="AJ11" s="16" t="s">
        <v>4255</v>
      </c>
      <c r="AK11" s="20">
        <v>1.0755410000000001</v>
      </c>
      <c r="AL11" s="16" t="s">
        <v>4254</v>
      </c>
      <c r="AM11" s="15">
        <v>1167</v>
      </c>
      <c r="AN11" s="16" t="s">
        <v>4255</v>
      </c>
      <c r="AO11" s="20">
        <v>1.0322769999999999</v>
      </c>
      <c r="AP11" s="16" t="s">
        <v>4256</v>
      </c>
      <c r="AQ11" s="15">
        <v>127181</v>
      </c>
      <c r="AR11" s="16" t="s">
        <v>4257</v>
      </c>
      <c r="AS11" s="20">
        <v>1.038359</v>
      </c>
      <c r="AT11" s="16" t="s">
        <v>4256</v>
      </c>
      <c r="AU11" s="15">
        <v>233</v>
      </c>
      <c r="AV11" s="16" t="s">
        <v>4257</v>
      </c>
      <c r="AW11" s="20">
        <v>0.95399330000000004</v>
      </c>
      <c r="AX11" s="16" t="s">
        <v>4256</v>
      </c>
      <c r="AY11" s="15">
        <v>326</v>
      </c>
      <c r="AZ11" s="16" t="s">
        <v>4257</v>
      </c>
      <c r="BA11" s="20">
        <v>0.98826579999999997</v>
      </c>
      <c r="BB11" s="16" t="s">
        <v>4256</v>
      </c>
      <c r="BC11" s="15">
        <v>1608</v>
      </c>
      <c r="BD11" s="16" t="s">
        <v>4257</v>
      </c>
      <c r="BE11" s="20">
        <v>1.0273650000000001</v>
      </c>
      <c r="BF11" s="16" t="s">
        <v>4258</v>
      </c>
      <c r="BG11" s="15">
        <v>122168</v>
      </c>
      <c r="BH11" s="16" t="s">
        <v>4259</v>
      </c>
      <c r="BI11" s="20">
        <v>1.056006</v>
      </c>
      <c r="BJ11" s="16" t="s">
        <v>4258</v>
      </c>
      <c r="BK11" s="15">
        <v>295</v>
      </c>
      <c r="BL11" s="16" t="s">
        <v>4259</v>
      </c>
      <c r="BM11" s="20">
        <v>0.92902090000000004</v>
      </c>
      <c r="BN11" s="16" t="s">
        <v>4258</v>
      </c>
      <c r="BO11" s="15">
        <v>2904</v>
      </c>
      <c r="BP11" s="16" t="s">
        <v>4259</v>
      </c>
      <c r="BQ11" s="20">
        <v>0.7997746</v>
      </c>
      <c r="BR11" s="16" t="s">
        <v>4258</v>
      </c>
      <c r="BS11" s="15">
        <v>1793</v>
      </c>
      <c r="BT11" s="16" t="s">
        <v>4259</v>
      </c>
      <c r="BU11" s="20">
        <v>1.0391090000000001</v>
      </c>
      <c r="BV11" s="16" t="s">
        <v>4260</v>
      </c>
      <c r="BW11" s="15">
        <v>120107</v>
      </c>
      <c r="BX11" s="16" t="s">
        <v>4261</v>
      </c>
      <c r="BY11" s="20">
        <v>1.081915</v>
      </c>
      <c r="BZ11" s="16" t="s">
        <v>4260</v>
      </c>
      <c r="CA11" s="15">
        <v>282</v>
      </c>
      <c r="CB11" s="16" t="s">
        <v>4261</v>
      </c>
      <c r="CC11" s="20">
        <v>0.95522779999999996</v>
      </c>
      <c r="CD11" s="16" t="s">
        <v>4260</v>
      </c>
      <c r="CE11" s="15">
        <v>2418</v>
      </c>
      <c r="CF11" s="16" t="s">
        <v>4261</v>
      </c>
      <c r="CG11" s="20">
        <v>0.80326549999999997</v>
      </c>
      <c r="CH11" s="16" t="s">
        <v>4260</v>
      </c>
      <c r="CI11" s="15">
        <v>1989</v>
      </c>
      <c r="CJ11" s="16" t="s">
        <v>4261</v>
      </c>
      <c r="CK11" s="20">
        <v>1.064954</v>
      </c>
      <c r="CL11" s="16" t="s">
        <v>4792</v>
      </c>
      <c r="CM11" s="15">
        <f>SUM(A2L304C10)/A2L304C1</f>
        <v>128436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552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14257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14809</v>
      </c>
      <c r="X12" s="16" t="s">
        <v>4252</v>
      </c>
      <c r="Y12" s="15">
        <v>15248</v>
      </c>
      <c r="Z12" s="16" t="s">
        <v>4254</v>
      </c>
      <c r="AA12" s="15">
        <v>465</v>
      </c>
      <c r="AB12" s="16" t="s">
        <v>4255</v>
      </c>
      <c r="AC12" s="20">
        <v>1.031698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14271</v>
      </c>
      <c r="AJ12" s="16" t="s">
        <v>4255</v>
      </c>
      <c r="AK12" s="20">
        <v>1.0755410000000001</v>
      </c>
      <c r="AL12" s="16" t="s">
        <v>4254</v>
      </c>
      <c r="AM12" s="15">
        <v>1</v>
      </c>
      <c r="AN12" s="16" t="s">
        <v>4255</v>
      </c>
      <c r="AO12" s="20">
        <v>1.0322769999999999</v>
      </c>
      <c r="AP12" s="16" t="s">
        <v>4256</v>
      </c>
      <c r="AQ12" s="15">
        <v>412</v>
      </c>
      <c r="AR12" s="16" t="s">
        <v>4257</v>
      </c>
      <c r="AS12" s="20">
        <v>1.038359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15541</v>
      </c>
      <c r="AZ12" s="16" t="s">
        <v>4257</v>
      </c>
      <c r="BA12" s="20">
        <v>0.98826579999999997</v>
      </c>
      <c r="BB12" s="16" t="s">
        <v>4256</v>
      </c>
      <c r="BC12" s="15">
        <v>1</v>
      </c>
      <c r="BD12" s="16" t="s">
        <v>4257</v>
      </c>
      <c r="BE12" s="20">
        <v>1.0273650000000001</v>
      </c>
      <c r="BF12" s="16" t="s">
        <v>4258</v>
      </c>
      <c r="BG12" s="15">
        <v>420</v>
      </c>
      <c r="BH12" s="16" t="s">
        <v>4259</v>
      </c>
      <c r="BI12" s="20">
        <v>1.056006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15658</v>
      </c>
      <c r="BP12" s="16" t="s">
        <v>4259</v>
      </c>
      <c r="BQ12" s="20">
        <v>0.7997746</v>
      </c>
      <c r="BR12" s="16" t="s">
        <v>4258</v>
      </c>
      <c r="BS12" s="15">
        <v>2</v>
      </c>
      <c r="BT12" s="16" t="s">
        <v>4259</v>
      </c>
      <c r="BU12" s="20">
        <v>1.0391090000000001</v>
      </c>
      <c r="BV12" s="16" t="s">
        <v>4260</v>
      </c>
      <c r="BW12" s="15">
        <v>490</v>
      </c>
      <c r="BX12" s="16" t="s">
        <v>4261</v>
      </c>
      <c r="BY12" s="20">
        <v>1.081915</v>
      </c>
      <c r="BZ12" s="16" t="s">
        <v>4260</v>
      </c>
      <c r="CA12" s="15">
        <v>2</v>
      </c>
      <c r="CB12" s="16" t="s">
        <v>4261</v>
      </c>
      <c r="CC12" s="20">
        <v>0.95522779999999996</v>
      </c>
      <c r="CD12" s="16" t="s">
        <v>4260</v>
      </c>
      <c r="CE12" s="15">
        <v>10972</v>
      </c>
      <c r="CF12" s="16" t="s">
        <v>4261</v>
      </c>
      <c r="CG12" s="20">
        <v>0.80326549999999997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14809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4997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4997</v>
      </c>
      <c r="X13" s="16" t="s">
        <v>4252</v>
      </c>
      <c r="Y13" s="15">
        <v>4997</v>
      </c>
      <c r="Z13" s="16" t="s">
        <v>4254</v>
      </c>
      <c r="AA13" s="15">
        <v>5107</v>
      </c>
      <c r="AB13" s="16" t="s">
        <v>4255</v>
      </c>
      <c r="AC13" s="20">
        <v>1.031698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23</v>
      </c>
      <c r="AJ13" s="16" t="s">
        <v>4255</v>
      </c>
      <c r="AK13" s="20">
        <v>1.0755410000000001</v>
      </c>
      <c r="AL13" s="16" t="s">
        <v>4254</v>
      </c>
      <c r="AM13" s="15">
        <v>25</v>
      </c>
      <c r="AN13" s="16" t="s">
        <v>4255</v>
      </c>
      <c r="AO13" s="20">
        <v>1.0322769999999999</v>
      </c>
      <c r="AP13" s="16" t="s">
        <v>4256</v>
      </c>
      <c r="AQ13" s="15">
        <v>5210</v>
      </c>
      <c r="AR13" s="16" t="s">
        <v>4257</v>
      </c>
      <c r="AS13" s="20">
        <v>1.038359</v>
      </c>
      <c r="AT13" s="16" t="s">
        <v>4256</v>
      </c>
      <c r="AU13" s="15">
        <v>-1</v>
      </c>
      <c r="AV13" s="16" t="s">
        <v>4257</v>
      </c>
      <c r="AW13" s="20">
        <v>0.95399330000000004</v>
      </c>
      <c r="AX13" s="16" t="s">
        <v>4256</v>
      </c>
      <c r="AY13" s="15">
        <v>21</v>
      </c>
      <c r="AZ13" s="16" t="s">
        <v>4257</v>
      </c>
      <c r="BA13" s="20">
        <v>0.98826579999999997</v>
      </c>
      <c r="BB13" s="16" t="s">
        <v>4256</v>
      </c>
      <c r="BC13" s="15">
        <v>8</v>
      </c>
      <c r="BD13" s="16" t="s">
        <v>4257</v>
      </c>
      <c r="BE13" s="20">
        <v>1.0273650000000001</v>
      </c>
      <c r="BF13" s="16" t="s">
        <v>4258</v>
      </c>
      <c r="BG13" s="15">
        <v>5060</v>
      </c>
      <c r="BH13" s="16" t="s">
        <v>4259</v>
      </c>
      <c r="BI13" s="20">
        <v>1.056006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35</v>
      </c>
      <c r="BP13" s="16" t="s">
        <v>4259</v>
      </c>
      <c r="BQ13" s="20">
        <v>0.7997746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4383</v>
      </c>
      <c r="BX13" s="16" t="s">
        <v>4261</v>
      </c>
      <c r="BY13" s="20">
        <v>1.081915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39</v>
      </c>
      <c r="CF13" s="16" t="s">
        <v>4261</v>
      </c>
      <c r="CG13" s="20">
        <v>0.80326549999999997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4997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-32</v>
      </c>
      <c r="H14" s="16" t="s">
        <v>4253</v>
      </c>
      <c r="I14" s="20">
        <v>1</v>
      </c>
      <c r="J14" s="16" t="s">
        <v>4252</v>
      </c>
      <c r="K14" s="15">
        <v>3</v>
      </c>
      <c r="L14" s="16" t="s">
        <v>4253</v>
      </c>
      <c r="M14" s="20">
        <v>1</v>
      </c>
      <c r="N14" s="16" t="s">
        <v>4252</v>
      </c>
      <c r="O14" s="15">
        <v>13052</v>
      </c>
      <c r="P14" s="16" t="s">
        <v>4253</v>
      </c>
      <c r="Q14" s="20">
        <v>1</v>
      </c>
      <c r="R14" s="16" t="s">
        <v>4252</v>
      </c>
      <c r="S14" s="15">
        <v>5</v>
      </c>
      <c r="T14" s="16" t="s">
        <v>4253</v>
      </c>
      <c r="U14" s="20">
        <v>1</v>
      </c>
      <c r="V14" s="16" t="s">
        <v>4252</v>
      </c>
      <c r="W14" s="15">
        <v>13028</v>
      </c>
      <c r="X14" s="16" t="s">
        <v>4252</v>
      </c>
      <c r="Y14" s="15">
        <v>13028</v>
      </c>
      <c r="Z14" s="16" t="s">
        <v>4254</v>
      </c>
      <c r="AA14" s="15">
        <v>5</v>
      </c>
      <c r="AB14" s="16" t="s">
        <v>4255</v>
      </c>
      <c r="AC14" s="20">
        <v>1.031698</v>
      </c>
      <c r="AD14" s="16" t="s">
        <v>4254</v>
      </c>
      <c r="AE14" s="15">
        <v>2</v>
      </c>
      <c r="AF14" s="16" t="s">
        <v>4255</v>
      </c>
      <c r="AG14" s="20">
        <v>1.0376719999999999</v>
      </c>
      <c r="AH14" s="16" t="s">
        <v>4254</v>
      </c>
      <c r="AI14" s="15">
        <v>12334</v>
      </c>
      <c r="AJ14" s="16" t="s">
        <v>4255</v>
      </c>
      <c r="AK14" s="20">
        <v>1.0755410000000001</v>
      </c>
      <c r="AL14" s="16" t="s">
        <v>4254</v>
      </c>
      <c r="AM14" s="15">
        <v>5</v>
      </c>
      <c r="AN14" s="16" t="s">
        <v>4255</v>
      </c>
      <c r="AO14" s="20">
        <v>1.0322769999999999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37</v>
      </c>
      <c r="AV14" s="16" t="s">
        <v>4257</v>
      </c>
      <c r="AW14" s="20">
        <v>0.95399330000000004</v>
      </c>
      <c r="AX14" s="16" t="s">
        <v>4256</v>
      </c>
      <c r="AY14" s="15">
        <v>12581</v>
      </c>
      <c r="AZ14" s="16" t="s">
        <v>4257</v>
      </c>
      <c r="BA14" s="20">
        <v>0.98826579999999997</v>
      </c>
      <c r="BB14" s="16" t="s">
        <v>4256</v>
      </c>
      <c r="BC14" s="15">
        <v>3</v>
      </c>
      <c r="BD14" s="16" t="s">
        <v>4257</v>
      </c>
      <c r="BE14" s="20">
        <v>1.0273650000000001</v>
      </c>
      <c r="BF14" s="16" t="s">
        <v>4258</v>
      </c>
      <c r="BG14" s="15">
        <v>1</v>
      </c>
      <c r="BH14" s="16" t="s">
        <v>4259</v>
      </c>
      <c r="BI14" s="20">
        <v>1.056006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13937</v>
      </c>
      <c r="BP14" s="16" t="s">
        <v>4259</v>
      </c>
      <c r="BQ14" s="20">
        <v>0.7997746</v>
      </c>
      <c r="BR14" s="16" t="s">
        <v>4258</v>
      </c>
      <c r="BS14" s="15">
        <v>1</v>
      </c>
      <c r="BT14" s="16" t="s">
        <v>4259</v>
      </c>
      <c r="BU14" s="20">
        <v>1.0391090000000001</v>
      </c>
      <c r="BV14" s="16" t="s">
        <v>4260</v>
      </c>
      <c r="BW14" s="15">
        <v>1</v>
      </c>
      <c r="BX14" s="16" t="s">
        <v>4261</v>
      </c>
      <c r="BY14" s="20">
        <v>1.081915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12628</v>
      </c>
      <c r="CF14" s="16" t="s">
        <v>4261</v>
      </c>
      <c r="CG14" s="20">
        <v>0.80326549999999997</v>
      </c>
      <c r="CH14" s="16" t="s">
        <v>4260</v>
      </c>
      <c r="CI14" s="15">
        <v>1</v>
      </c>
      <c r="CJ14" s="16" t="s">
        <v>4261</v>
      </c>
      <c r="CK14" s="20">
        <v>1.064954</v>
      </c>
      <c r="CL14" s="16" t="s">
        <v>4795</v>
      </c>
      <c r="CM14" s="15">
        <f>SUM(A2L307C10)/A2L307C1</f>
        <v>13028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147439</v>
      </c>
      <c r="H15" s="16" t="s">
        <v>4253</v>
      </c>
      <c r="I15" s="20">
        <v>1</v>
      </c>
      <c r="J15" s="16" t="s">
        <v>4252</v>
      </c>
      <c r="K15" s="15">
        <v>20213</v>
      </c>
      <c r="L15" s="16" t="s">
        <v>4253</v>
      </c>
      <c r="M15" s="20">
        <v>1</v>
      </c>
      <c r="N15" s="16" t="s">
        <v>4252</v>
      </c>
      <c r="O15" s="15">
        <v>842</v>
      </c>
      <c r="P15" s="16" t="s">
        <v>4253</v>
      </c>
      <c r="Q15" s="20">
        <v>1</v>
      </c>
      <c r="R15" s="16" t="s">
        <v>4252</v>
      </c>
      <c r="S15" s="15">
        <v>3650</v>
      </c>
      <c r="T15" s="16" t="s">
        <v>4253</v>
      </c>
      <c r="U15" s="20">
        <v>1</v>
      </c>
      <c r="V15" s="16" t="s">
        <v>4252</v>
      </c>
      <c r="W15" s="15">
        <v>172144</v>
      </c>
      <c r="X15" s="16" t="s">
        <v>4252</v>
      </c>
      <c r="Y15" s="15">
        <v>172230</v>
      </c>
      <c r="Z15" s="16" t="s">
        <v>4254</v>
      </c>
      <c r="AA15" s="15">
        <v>148133</v>
      </c>
      <c r="AB15" s="16" t="s">
        <v>4255</v>
      </c>
      <c r="AC15" s="20">
        <v>1.031698</v>
      </c>
      <c r="AD15" s="16" t="s">
        <v>4254</v>
      </c>
      <c r="AE15" s="15">
        <v>18693</v>
      </c>
      <c r="AF15" s="16" t="s">
        <v>4255</v>
      </c>
      <c r="AG15" s="20">
        <v>1.0376719999999999</v>
      </c>
      <c r="AH15" s="16" t="s">
        <v>4254</v>
      </c>
      <c r="AI15" s="15">
        <v>999</v>
      </c>
      <c r="AJ15" s="16" t="s">
        <v>4255</v>
      </c>
      <c r="AK15" s="20">
        <v>1.0755410000000001</v>
      </c>
      <c r="AL15" s="16" t="s">
        <v>4254</v>
      </c>
      <c r="AM15" s="15">
        <v>3447</v>
      </c>
      <c r="AN15" s="16" t="s">
        <v>4255</v>
      </c>
      <c r="AO15" s="20">
        <v>1.0322769999999999</v>
      </c>
      <c r="AP15" s="16" t="s">
        <v>4256</v>
      </c>
      <c r="AQ15" s="15">
        <v>156516</v>
      </c>
      <c r="AR15" s="16" t="s">
        <v>4257</v>
      </c>
      <c r="AS15" s="20">
        <v>1.038359</v>
      </c>
      <c r="AT15" s="16" t="s">
        <v>4256</v>
      </c>
      <c r="AU15" s="15">
        <v>29382</v>
      </c>
      <c r="AV15" s="16" t="s">
        <v>4257</v>
      </c>
      <c r="AW15" s="20">
        <v>0.95399330000000004</v>
      </c>
      <c r="AX15" s="16" t="s">
        <v>4256</v>
      </c>
      <c r="AY15" s="15">
        <v>841</v>
      </c>
      <c r="AZ15" s="16" t="s">
        <v>4257</v>
      </c>
      <c r="BA15" s="20">
        <v>0.98826579999999997</v>
      </c>
      <c r="BB15" s="16" t="s">
        <v>4256</v>
      </c>
      <c r="BC15" s="15">
        <v>5796</v>
      </c>
      <c r="BD15" s="16" t="s">
        <v>4257</v>
      </c>
      <c r="BE15" s="20">
        <v>1.0273650000000001</v>
      </c>
      <c r="BF15" s="16" t="s">
        <v>4258</v>
      </c>
      <c r="BG15" s="15">
        <v>152915</v>
      </c>
      <c r="BH15" s="16" t="s">
        <v>4259</v>
      </c>
      <c r="BI15" s="20">
        <v>1.056006</v>
      </c>
      <c r="BJ15" s="16" t="s">
        <v>4258</v>
      </c>
      <c r="BK15" s="15">
        <v>41400</v>
      </c>
      <c r="BL15" s="16" t="s">
        <v>4259</v>
      </c>
      <c r="BM15" s="20">
        <v>0.92902090000000004</v>
      </c>
      <c r="BN15" s="16" t="s">
        <v>4258</v>
      </c>
      <c r="BO15" s="15">
        <v>1027</v>
      </c>
      <c r="BP15" s="16" t="s">
        <v>4259</v>
      </c>
      <c r="BQ15" s="20">
        <v>0.7997746</v>
      </c>
      <c r="BR15" s="16" t="s">
        <v>4258</v>
      </c>
      <c r="BS15" s="15">
        <v>6012</v>
      </c>
      <c r="BT15" s="16" t="s">
        <v>4259</v>
      </c>
      <c r="BU15" s="20">
        <v>1.0391090000000001</v>
      </c>
      <c r="BV15" s="16" t="s">
        <v>4260</v>
      </c>
      <c r="BW15" s="15">
        <v>137675</v>
      </c>
      <c r="BX15" s="16" t="s">
        <v>4261</v>
      </c>
      <c r="BY15" s="20">
        <v>1.081915</v>
      </c>
      <c r="BZ15" s="16" t="s">
        <v>4260</v>
      </c>
      <c r="CA15" s="15">
        <v>42619</v>
      </c>
      <c r="CB15" s="16" t="s">
        <v>4261</v>
      </c>
      <c r="CC15" s="20">
        <v>0.95522779999999996</v>
      </c>
      <c r="CD15" s="16" t="s">
        <v>4260</v>
      </c>
      <c r="CE15" s="15">
        <v>2755</v>
      </c>
      <c r="CF15" s="16" t="s">
        <v>4261</v>
      </c>
      <c r="CG15" s="20">
        <v>0.80326549999999997</v>
      </c>
      <c r="CH15" s="16" t="s">
        <v>4260</v>
      </c>
      <c r="CI15" s="15">
        <v>4743</v>
      </c>
      <c r="CJ15" s="16" t="s">
        <v>4261</v>
      </c>
      <c r="CK15" s="20">
        <v>1.064954</v>
      </c>
      <c r="CL15" s="16" t="s">
        <v>4796</v>
      </c>
      <c r="CM15" s="15">
        <f>SUM(A2L308C10)/A2L308C1</f>
        <v>172144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4154591</v>
      </c>
      <c r="L16" s="16" t="s">
        <v>4253</v>
      </c>
      <c r="M16" s="20">
        <v>1</v>
      </c>
      <c r="N16" s="16" t="s">
        <v>4252</v>
      </c>
      <c r="O16" s="15">
        <v>33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4154624</v>
      </c>
      <c r="X16" s="16" t="s">
        <v>4252</v>
      </c>
      <c r="Y16" s="15">
        <v>4173631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3205187</v>
      </c>
      <c r="AF16" s="16" t="s">
        <v>4255</v>
      </c>
      <c r="AG16" s="20">
        <v>1.2423869999999999</v>
      </c>
      <c r="AH16" s="16" t="s">
        <v>4254</v>
      </c>
      <c r="AI16" s="15">
        <v>47</v>
      </c>
      <c r="AJ16" s="16" t="s">
        <v>4255</v>
      </c>
      <c r="AK16" s="20">
        <v>1.0755410000000001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4382082</v>
      </c>
      <c r="AV16" s="16" t="s">
        <v>4257</v>
      </c>
      <c r="AW16" s="20">
        <v>0.98896329999999999</v>
      </c>
      <c r="AX16" s="16" t="s">
        <v>4256</v>
      </c>
      <c r="AY16" s="15">
        <v>226</v>
      </c>
      <c r="AZ16" s="16" t="s">
        <v>4257</v>
      </c>
      <c r="BA16" s="20">
        <v>0.98826579999999997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7570155</v>
      </c>
      <c r="BL16" s="16" t="s">
        <v>4259</v>
      </c>
      <c r="BM16" s="20">
        <v>0.57951260000000004</v>
      </c>
      <c r="BN16" s="16" t="s">
        <v>4258</v>
      </c>
      <c r="BO16" s="15">
        <v>123</v>
      </c>
      <c r="BP16" s="16" t="s">
        <v>4259</v>
      </c>
      <c r="BQ16" s="20">
        <v>0.7997746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7596459</v>
      </c>
      <c r="CB16" s="16" t="s">
        <v>4261</v>
      </c>
      <c r="CC16" s="20">
        <v>0.55811370000000005</v>
      </c>
      <c r="CD16" s="16" t="s">
        <v>4260</v>
      </c>
      <c r="CE16" s="15">
        <v>296</v>
      </c>
      <c r="CF16" s="16" t="s">
        <v>4261</v>
      </c>
      <c r="CG16" s="20">
        <v>0.80326549999999997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4154624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146680</v>
      </c>
      <c r="H18" s="16" t="s">
        <v>4253</v>
      </c>
      <c r="I18" s="20">
        <v>1</v>
      </c>
      <c r="J18" s="16" t="s">
        <v>4252</v>
      </c>
      <c r="K18" s="15">
        <v>5032</v>
      </c>
      <c r="L18" s="16" t="s">
        <v>4253</v>
      </c>
      <c r="M18" s="20">
        <v>1</v>
      </c>
      <c r="N18" s="16" t="s">
        <v>4252</v>
      </c>
      <c r="O18" s="15">
        <v>-6499</v>
      </c>
      <c r="P18" s="16" t="s">
        <v>4253</v>
      </c>
      <c r="Q18" s="20">
        <v>1</v>
      </c>
      <c r="R18" s="16" t="s">
        <v>4252</v>
      </c>
      <c r="S18" s="15">
        <v>17</v>
      </c>
      <c r="T18" s="16" t="s">
        <v>4253</v>
      </c>
      <c r="U18" s="20">
        <v>1</v>
      </c>
      <c r="V18" s="16" t="s">
        <v>4252</v>
      </c>
      <c r="W18" s="15">
        <v>145230</v>
      </c>
      <c r="X18" s="16" t="s">
        <v>4252</v>
      </c>
      <c r="Y18" s="15">
        <v>148066</v>
      </c>
      <c r="Z18" s="16" t="s">
        <v>4254</v>
      </c>
      <c r="AA18" s="15">
        <v>146841</v>
      </c>
      <c r="AB18" s="16" t="s">
        <v>4255</v>
      </c>
      <c r="AC18" s="20">
        <v>1.031698</v>
      </c>
      <c r="AD18" s="16" t="s">
        <v>4254</v>
      </c>
      <c r="AE18" s="15">
        <v>5189</v>
      </c>
      <c r="AF18" s="16" t="s">
        <v>4255</v>
      </c>
      <c r="AG18" s="20">
        <v>1.0376719999999999</v>
      </c>
      <c r="AH18" s="16" t="s">
        <v>4254</v>
      </c>
      <c r="AI18" s="15">
        <v>-1892</v>
      </c>
      <c r="AJ18" s="16" t="s">
        <v>4255</v>
      </c>
      <c r="AK18" s="20">
        <v>1.0755410000000001</v>
      </c>
      <c r="AL18" s="16" t="s">
        <v>4254</v>
      </c>
      <c r="AM18" s="15">
        <v>25</v>
      </c>
      <c r="AN18" s="16" t="s">
        <v>4255</v>
      </c>
      <c r="AO18" s="20">
        <v>1.0322769999999999</v>
      </c>
      <c r="AP18" s="16" t="s">
        <v>4256</v>
      </c>
      <c r="AQ18" s="15">
        <v>155463</v>
      </c>
      <c r="AR18" s="16" t="s">
        <v>4257</v>
      </c>
      <c r="AS18" s="20">
        <v>1.038359</v>
      </c>
      <c r="AT18" s="16" t="s">
        <v>4256</v>
      </c>
      <c r="AU18" s="15">
        <v>9832</v>
      </c>
      <c r="AV18" s="16" t="s">
        <v>4257</v>
      </c>
      <c r="AW18" s="20">
        <v>0.95399330000000004</v>
      </c>
      <c r="AX18" s="16" t="s">
        <v>4256</v>
      </c>
      <c r="AY18" s="15">
        <v>-1940</v>
      </c>
      <c r="AZ18" s="16" t="s">
        <v>4257</v>
      </c>
      <c r="BA18" s="20">
        <v>0.98826579999999997</v>
      </c>
      <c r="BB18" s="16" t="s">
        <v>4256</v>
      </c>
      <c r="BC18" s="15">
        <v>49</v>
      </c>
      <c r="BD18" s="16" t="s">
        <v>4257</v>
      </c>
      <c r="BE18" s="20">
        <v>1.0273650000000001</v>
      </c>
      <c r="BF18" s="16" t="s">
        <v>4258</v>
      </c>
      <c r="BG18" s="15">
        <v>154827</v>
      </c>
      <c r="BH18" s="16" t="s">
        <v>4259</v>
      </c>
      <c r="BI18" s="20">
        <v>1.056006</v>
      </c>
      <c r="BJ18" s="16" t="s">
        <v>4258</v>
      </c>
      <c r="BK18" s="15">
        <v>7178</v>
      </c>
      <c r="BL18" s="16" t="s">
        <v>4259</v>
      </c>
      <c r="BM18" s="20">
        <v>0.92902090000000004</v>
      </c>
      <c r="BN18" s="16" t="s">
        <v>4258</v>
      </c>
      <c r="BO18" s="15">
        <v>-7226</v>
      </c>
      <c r="BP18" s="16" t="s">
        <v>4259</v>
      </c>
      <c r="BQ18" s="20">
        <v>0.7997746</v>
      </c>
      <c r="BR18" s="16" t="s">
        <v>4258</v>
      </c>
      <c r="BS18" s="15">
        <v>60</v>
      </c>
      <c r="BT18" s="16" t="s">
        <v>4259</v>
      </c>
      <c r="BU18" s="20">
        <v>1.0391090000000001</v>
      </c>
      <c r="BV18" s="16" t="s">
        <v>4260</v>
      </c>
      <c r="BW18" s="15">
        <v>138145</v>
      </c>
      <c r="BX18" s="16" t="s">
        <v>4261</v>
      </c>
      <c r="BY18" s="20">
        <v>1.081915</v>
      </c>
      <c r="BZ18" s="16" t="s">
        <v>4260</v>
      </c>
      <c r="CA18" s="15">
        <v>8382</v>
      </c>
      <c r="CB18" s="16" t="s">
        <v>4261</v>
      </c>
      <c r="CC18" s="20">
        <v>0.95522779999999996</v>
      </c>
      <c r="CD18" s="16" t="s">
        <v>4260</v>
      </c>
      <c r="CE18" s="15">
        <v>-8161</v>
      </c>
      <c r="CF18" s="16" t="s">
        <v>4261</v>
      </c>
      <c r="CG18" s="20">
        <v>0.80326549999999997</v>
      </c>
      <c r="CH18" s="16" t="s">
        <v>4260</v>
      </c>
      <c r="CI18" s="15">
        <v>34</v>
      </c>
      <c r="CJ18" s="16" t="s">
        <v>4261</v>
      </c>
      <c r="CK18" s="20">
        <v>1.064954</v>
      </c>
      <c r="CL18" s="16" t="s">
        <v>4799</v>
      </c>
      <c r="CM18" s="15">
        <f>SUM(A2L311C10)/A2L311C1</f>
        <v>145230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2794</v>
      </c>
      <c r="T19" s="16" t="s">
        <v>4253</v>
      </c>
      <c r="U19" s="20">
        <v>1</v>
      </c>
      <c r="V19" s="16" t="s">
        <v>4252</v>
      </c>
      <c r="W19" s="15">
        <v>2794</v>
      </c>
      <c r="X19" s="16" t="s">
        <v>4252</v>
      </c>
      <c r="Y19" s="15">
        <v>2794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4982</v>
      </c>
      <c r="AN19" s="16" t="s">
        <v>4255</v>
      </c>
      <c r="AO19" s="20">
        <v>1.0322769999999999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3855</v>
      </c>
      <c r="BD19" s="16" t="s">
        <v>4257</v>
      </c>
      <c r="BE19" s="20">
        <v>1.0273650000000001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2165</v>
      </c>
      <c r="BT19" s="16" t="s">
        <v>4259</v>
      </c>
      <c r="BU19" s="20">
        <v>1.0391090000000001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2614</v>
      </c>
      <c r="CJ19" s="16" t="s">
        <v>4261</v>
      </c>
      <c r="CK19" s="20">
        <v>1.064954</v>
      </c>
      <c r="CL19" s="16" t="s">
        <v>4800</v>
      </c>
      <c r="CM19" s="15">
        <f>SUM(A2L312C10)/A2L312C1</f>
        <v>2794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321</v>
      </c>
      <c r="H20" s="16" t="s">
        <v>4253</v>
      </c>
      <c r="I20" s="20">
        <v>1</v>
      </c>
      <c r="J20" s="16" t="s">
        <v>4252</v>
      </c>
      <c r="K20" s="15">
        <v>1</v>
      </c>
      <c r="L20" s="16" t="s">
        <v>4253</v>
      </c>
      <c r="M20" s="20">
        <v>1</v>
      </c>
      <c r="N20" s="16" t="s">
        <v>4252</v>
      </c>
      <c r="O20" s="15">
        <v>73598</v>
      </c>
      <c r="P20" s="16" t="s">
        <v>4253</v>
      </c>
      <c r="Q20" s="20">
        <v>1</v>
      </c>
      <c r="R20" s="16" t="s">
        <v>4252</v>
      </c>
      <c r="S20" s="15">
        <v>-45</v>
      </c>
      <c r="T20" s="16" t="s">
        <v>4253</v>
      </c>
      <c r="U20" s="20">
        <v>1</v>
      </c>
      <c r="V20" s="16" t="s">
        <v>4252</v>
      </c>
      <c r="W20" s="15">
        <v>73875</v>
      </c>
      <c r="X20" s="16" t="s">
        <v>4252</v>
      </c>
      <c r="Y20" s="15">
        <v>73875</v>
      </c>
      <c r="Z20" s="16" t="s">
        <v>4254</v>
      </c>
      <c r="AA20" s="15">
        <v>348</v>
      </c>
      <c r="AB20" s="16" t="s">
        <v>4255</v>
      </c>
      <c r="AC20" s="20">
        <v>1.031698</v>
      </c>
      <c r="AD20" s="16" t="s">
        <v>4254</v>
      </c>
      <c r="AE20" s="15">
        <v>22</v>
      </c>
      <c r="AF20" s="16" t="s">
        <v>4255</v>
      </c>
      <c r="AG20" s="20">
        <v>1.0376719999999999</v>
      </c>
      <c r="AH20" s="16" t="s">
        <v>4254</v>
      </c>
      <c r="AI20" s="15">
        <v>65008</v>
      </c>
      <c r="AJ20" s="16" t="s">
        <v>4255</v>
      </c>
      <c r="AK20" s="20">
        <v>1.0755410000000001</v>
      </c>
      <c r="AL20" s="16" t="s">
        <v>4254</v>
      </c>
      <c r="AM20" s="15">
        <v>-139</v>
      </c>
      <c r="AN20" s="16" t="s">
        <v>4255</v>
      </c>
      <c r="AO20" s="20">
        <v>1.0322769999999999</v>
      </c>
      <c r="AP20" s="16" t="s">
        <v>4256</v>
      </c>
      <c r="AQ20" s="15">
        <v>496</v>
      </c>
      <c r="AR20" s="16" t="s">
        <v>4257</v>
      </c>
      <c r="AS20" s="20">
        <v>1.038359</v>
      </c>
      <c r="AT20" s="16" t="s">
        <v>4256</v>
      </c>
      <c r="AU20" s="15">
        <v>195</v>
      </c>
      <c r="AV20" s="16" t="s">
        <v>4257</v>
      </c>
      <c r="AW20" s="20">
        <v>0.95399330000000004</v>
      </c>
      <c r="AX20" s="16" t="s">
        <v>4256</v>
      </c>
      <c r="AY20" s="15">
        <v>102326</v>
      </c>
      <c r="AZ20" s="16" t="s">
        <v>4257</v>
      </c>
      <c r="BA20" s="20">
        <v>0.98826579999999997</v>
      </c>
      <c r="BB20" s="16" t="s">
        <v>4256</v>
      </c>
      <c r="BC20" s="15">
        <v>-449</v>
      </c>
      <c r="BD20" s="16" t="s">
        <v>4257</v>
      </c>
      <c r="BE20" s="20">
        <v>1.0273650000000001</v>
      </c>
      <c r="BF20" s="16" t="s">
        <v>4258</v>
      </c>
      <c r="BG20" s="15">
        <v>628</v>
      </c>
      <c r="BH20" s="16" t="s">
        <v>4259</v>
      </c>
      <c r="BI20" s="20">
        <v>1.056006</v>
      </c>
      <c r="BJ20" s="16" t="s">
        <v>4258</v>
      </c>
      <c r="BK20" s="15">
        <v>160</v>
      </c>
      <c r="BL20" s="16" t="s">
        <v>4259</v>
      </c>
      <c r="BM20" s="20">
        <v>0.92902090000000004</v>
      </c>
      <c r="BN20" s="16" t="s">
        <v>4258</v>
      </c>
      <c r="BO20" s="15">
        <v>27816</v>
      </c>
      <c r="BP20" s="16" t="s">
        <v>4259</v>
      </c>
      <c r="BQ20" s="20">
        <v>0.7997746</v>
      </c>
      <c r="BR20" s="16" t="s">
        <v>4258</v>
      </c>
      <c r="BS20" s="15">
        <v>-136</v>
      </c>
      <c r="BT20" s="16" t="s">
        <v>4259</v>
      </c>
      <c r="BU20" s="20">
        <v>1.0391090000000001</v>
      </c>
      <c r="BV20" s="16" t="s">
        <v>4260</v>
      </c>
      <c r="BW20" s="15">
        <v>1117</v>
      </c>
      <c r="BX20" s="16" t="s">
        <v>4261</v>
      </c>
      <c r="BY20" s="20">
        <v>1.081915</v>
      </c>
      <c r="BZ20" s="16" t="s">
        <v>4260</v>
      </c>
      <c r="CA20" s="15">
        <v>129</v>
      </c>
      <c r="CB20" s="16" t="s">
        <v>4261</v>
      </c>
      <c r="CC20" s="20">
        <v>0.95522779999999996</v>
      </c>
      <c r="CD20" s="16" t="s">
        <v>4260</v>
      </c>
      <c r="CE20" s="15">
        <v>22859</v>
      </c>
      <c r="CF20" s="16" t="s">
        <v>4261</v>
      </c>
      <c r="CG20" s="20">
        <v>0.80326549999999997</v>
      </c>
      <c r="CH20" s="16" t="s">
        <v>4260</v>
      </c>
      <c r="CI20" s="15">
        <v>-461</v>
      </c>
      <c r="CJ20" s="16" t="s">
        <v>4261</v>
      </c>
      <c r="CK20" s="20">
        <v>1.064954</v>
      </c>
      <c r="CL20" s="16" t="s">
        <v>4801</v>
      </c>
      <c r="CM20" s="15">
        <f>SUM(A2L313C10)/A2L313C1</f>
        <v>73875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1431405</v>
      </c>
      <c r="T21" s="16" t="s">
        <v>4253</v>
      </c>
      <c r="U21" s="20">
        <v>1</v>
      </c>
      <c r="V21" s="16" t="s">
        <v>4252</v>
      </c>
      <c r="W21" s="15">
        <v>1431405</v>
      </c>
      <c r="X21" s="16" t="s">
        <v>4252</v>
      </c>
      <c r="Y21" s="15">
        <v>1448912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1280879</v>
      </c>
      <c r="AN21" s="16" t="s">
        <v>4255</v>
      </c>
      <c r="AO21" s="20">
        <v>1.0322769999999999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1379828</v>
      </c>
      <c r="BD21" s="16" t="s">
        <v>4257</v>
      </c>
      <c r="BE21" s="20">
        <v>1.0273650000000001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1412012</v>
      </c>
      <c r="BT21" s="16" t="s">
        <v>4259</v>
      </c>
      <c r="BU21" s="20">
        <v>1.0391090000000001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1391549</v>
      </c>
      <c r="CJ21" s="16" t="s">
        <v>4261</v>
      </c>
      <c r="CK21" s="20">
        <v>1.064954</v>
      </c>
      <c r="CL21" s="16" t="s">
        <v>4802</v>
      </c>
      <c r="CM21" s="15">
        <f>SUM(A2L314C10)/A2L314C1</f>
        <v>1431405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78874</v>
      </c>
      <c r="T22" s="16" t="s">
        <v>4253</v>
      </c>
      <c r="U22" s="20">
        <v>1</v>
      </c>
      <c r="V22" s="16" t="s">
        <v>4252</v>
      </c>
      <c r="W22" s="15">
        <v>78874</v>
      </c>
      <c r="X22" s="16" t="s">
        <v>4252</v>
      </c>
      <c r="Y22" s="15">
        <v>79481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109761</v>
      </c>
      <c r="AN22" s="16" t="s">
        <v>4255</v>
      </c>
      <c r="AO22" s="20">
        <v>1.0322769999999999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119480</v>
      </c>
      <c r="BD22" s="16" t="s">
        <v>4257</v>
      </c>
      <c r="BE22" s="20">
        <v>1.0273650000000001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101514</v>
      </c>
      <c r="BT22" s="16" t="s">
        <v>4259</v>
      </c>
      <c r="BU22" s="20">
        <v>1.0391090000000001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68933</v>
      </c>
      <c r="CJ22" s="16" t="s">
        <v>4261</v>
      </c>
      <c r="CK22" s="20">
        <v>1.064954</v>
      </c>
      <c r="CL22" s="16" t="s">
        <v>4803</v>
      </c>
      <c r="CM22" s="15">
        <f>SUM(A2L315C10)/A2L315C1</f>
        <v>78874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145171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145171</v>
      </c>
      <c r="X23" s="16" t="s">
        <v>4252</v>
      </c>
      <c r="Y23" s="15">
        <v>145171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117549</v>
      </c>
      <c r="AJ23" s="16" t="s">
        <v>4255</v>
      </c>
      <c r="AK23" s="20">
        <v>1.0755410000000001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116620</v>
      </c>
      <c r="AZ23" s="16" t="s">
        <v>4257</v>
      </c>
      <c r="BA23" s="20">
        <v>0.98826579999999997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116501</v>
      </c>
      <c r="BP23" s="16" t="s">
        <v>4259</v>
      </c>
      <c r="BQ23" s="20">
        <v>0.7997746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125212</v>
      </c>
      <c r="CF23" s="16" t="s">
        <v>4261</v>
      </c>
      <c r="CG23" s="20">
        <v>0.80326549999999997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145171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134852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134852</v>
      </c>
      <c r="X24" s="16" t="s">
        <v>4252</v>
      </c>
      <c r="Y24" s="15">
        <v>134852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125794</v>
      </c>
      <c r="AJ24" s="16" t="s">
        <v>4255</v>
      </c>
      <c r="AK24" s="20">
        <v>1.0755410000000001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155218</v>
      </c>
      <c r="AZ24" s="16" t="s">
        <v>4257</v>
      </c>
      <c r="BA24" s="20">
        <v>0.98826579999999997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147716</v>
      </c>
      <c r="BP24" s="16" t="s">
        <v>4259</v>
      </c>
      <c r="BQ24" s="20">
        <v>0.7997746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141150</v>
      </c>
      <c r="CF24" s="16" t="s">
        <v>4261</v>
      </c>
      <c r="CG24" s="20">
        <v>0.80326549999999997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134852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48920</v>
      </c>
      <c r="H25" s="16" t="s">
        <v>4253</v>
      </c>
      <c r="I25" s="20">
        <v>1</v>
      </c>
      <c r="J25" s="16" t="s">
        <v>4252</v>
      </c>
      <c r="K25" s="15">
        <v>1443</v>
      </c>
      <c r="L25" s="16" t="s">
        <v>4253</v>
      </c>
      <c r="M25" s="20">
        <v>1</v>
      </c>
      <c r="N25" s="16" t="s">
        <v>4252</v>
      </c>
      <c r="O25" s="15">
        <v>1047868</v>
      </c>
      <c r="P25" s="16" t="s">
        <v>4253</v>
      </c>
      <c r="Q25" s="20">
        <v>1</v>
      </c>
      <c r="R25" s="16" t="s">
        <v>4252</v>
      </c>
      <c r="S25" s="15">
        <v>17304</v>
      </c>
      <c r="T25" s="16" t="s">
        <v>4253</v>
      </c>
      <c r="U25" s="20">
        <v>1</v>
      </c>
      <c r="V25" s="16" t="s">
        <v>4252</v>
      </c>
      <c r="W25" s="15">
        <v>1115535</v>
      </c>
      <c r="X25" s="16" t="s">
        <v>4252</v>
      </c>
      <c r="Y25" s="15">
        <v>1116046</v>
      </c>
      <c r="Z25" s="16" t="s">
        <v>4254</v>
      </c>
      <c r="AA25" s="15">
        <v>16966</v>
      </c>
      <c r="AB25" s="16" t="s">
        <v>4255</v>
      </c>
      <c r="AC25" s="20">
        <v>1.031698</v>
      </c>
      <c r="AD25" s="16" t="s">
        <v>4254</v>
      </c>
      <c r="AE25" s="15">
        <v>1736</v>
      </c>
      <c r="AF25" s="16" t="s">
        <v>4255</v>
      </c>
      <c r="AG25" s="20">
        <v>1.0376719999999999</v>
      </c>
      <c r="AH25" s="16" t="s">
        <v>4254</v>
      </c>
      <c r="AI25" s="15">
        <v>948227</v>
      </c>
      <c r="AJ25" s="16" t="s">
        <v>4255</v>
      </c>
      <c r="AK25" s="20">
        <v>1.0755410000000001</v>
      </c>
      <c r="AL25" s="16" t="s">
        <v>4254</v>
      </c>
      <c r="AM25" s="15">
        <v>7253</v>
      </c>
      <c r="AN25" s="16" t="s">
        <v>4255</v>
      </c>
      <c r="AO25" s="20">
        <v>1.0322769999999999</v>
      </c>
      <c r="AP25" s="16" t="s">
        <v>4256</v>
      </c>
      <c r="AQ25" s="15">
        <v>42332</v>
      </c>
      <c r="AR25" s="16" t="s">
        <v>4257</v>
      </c>
      <c r="AS25" s="20">
        <v>1.038359</v>
      </c>
      <c r="AT25" s="16" t="s">
        <v>4256</v>
      </c>
      <c r="AU25" s="15">
        <v>2077</v>
      </c>
      <c r="AV25" s="16" t="s">
        <v>4257</v>
      </c>
      <c r="AW25" s="20">
        <v>0.95399330000000004</v>
      </c>
      <c r="AX25" s="16" t="s">
        <v>4256</v>
      </c>
      <c r="AY25" s="15">
        <v>991299</v>
      </c>
      <c r="AZ25" s="16" t="s">
        <v>4257</v>
      </c>
      <c r="BA25" s="20">
        <v>0.98826579999999997</v>
      </c>
      <c r="BB25" s="16" t="s">
        <v>4256</v>
      </c>
      <c r="BC25" s="15">
        <v>14986</v>
      </c>
      <c r="BD25" s="16" t="s">
        <v>4257</v>
      </c>
      <c r="BE25" s="20">
        <v>1.0273650000000001</v>
      </c>
      <c r="BF25" s="16" t="s">
        <v>4258</v>
      </c>
      <c r="BG25" s="15">
        <v>54881</v>
      </c>
      <c r="BH25" s="16" t="s">
        <v>4259</v>
      </c>
      <c r="BI25" s="20">
        <v>1.056006</v>
      </c>
      <c r="BJ25" s="16" t="s">
        <v>4258</v>
      </c>
      <c r="BK25" s="15">
        <v>2342</v>
      </c>
      <c r="BL25" s="16" t="s">
        <v>4259</v>
      </c>
      <c r="BM25" s="20">
        <v>0.92902090000000004</v>
      </c>
      <c r="BN25" s="16" t="s">
        <v>4258</v>
      </c>
      <c r="BO25" s="15">
        <v>1122597</v>
      </c>
      <c r="BP25" s="16" t="s">
        <v>4259</v>
      </c>
      <c r="BQ25" s="20">
        <v>0.7997746</v>
      </c>
      <c r="BR25" s="16" t="s">
        <v>4258</v>
      </c>
      <c r="BS25" s="15">
        <v>9037</v>
      </c>
      <c r="BT25" s="16" t="s">
        <v>4259</v>
      </c>
      <c r="BU25" s="20">
        <v>1.0391090000000001</v>
      </c>
      <c r="BV25" s="16" t="s">
        <v>4260</v>
      </c>
      <c r="BW25" s="15">
        <v>35858</v>
      </c>
      <c r="BX25" s="16" t="s">
        <v>4261</v>
      </c>
      <c r="BY25" s="20">
        <v>1.081915</v>
      </c>
      <c r="BZ25" s="16" t="s">
        <v>4260</v>
      </c>
      <c r="CA25" s="15">
        <v>2029</v>
      </c>
      <c r="CB25" s="16" t="s">
        <v>4261</v>
      </c>
      <c r="CC25" s="20">
        <v>0.95522779999999996</v>
      </c>
      <c r="CD25" s="16" t="s">
        <v>4260</v>
      </c>
      <c r="CE25" s="15">
        <v>1040233</v>
      </c>
      <c r="CF25" s="16" t="s">
        <v>4261</v>
      </c>
      <c r="CG25" s="20">
        <v>0.80326549999999997</v>
      </c>
      <c r="CH25" s="16" t="s">
        <v>4260</v>
      </c>
      <c r="CI25" s="15">
        <v>13770</v>
      </c>
      <c r="CJ25" s="16" t="s">
        <v>4261</v>
      </c>
      <c r="CK25" s="20">
        <v>1.064954</v>
      </c>
      <c r="CL25" s="16" t="s">
        <v>4806</v>
      </c>
      <c r="CM25" s="15">
        <f>SUM(A2L318C10)/A2L318C1</f>
        <v>1115535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3423811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4196432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1408134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1674229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10702606</v>
      </c>
      <c r="X26" s="16" t="s">
        <v>4812</v>
      </c>
      <c r="Y26" s="17">
        <f>SUM(A2L301C11:A2L318C11)-2*SUM(A2L317C11)</f>
        <v>10784220</v>
      </c>
      <c r="Z26" s="16" t="s">
        <v>4813</v>
      </c>
      <c r="AA26" s="17">
        <f>SUM(A2L301C12:A2L318C12)-2*SUM(A2L317C12)</f>
        <v>3265891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3245894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1258528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1538451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3710595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4439873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1382864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1686661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3846042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7637409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1490563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1710503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3502635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7665570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1360941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1635351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10702606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27381</v>
      </c>
      <c r="H27" s="16" t="s">
        <v>4253</v>
      </c>
      <c r="I27" s="20">
        <v>1</v>
      </c>
      <c r="J27" s="16" t="s">
        <v>4252</v>
      </c>
      <c r="K27" s="15">
        <v>1835</v>
      </c>
      <c r="L27" s="16" t="s">
        <v>4253</v>
      </c>
      <c r="M27" s="20">
        <v>1</v>
      </c>
      <c r="N27" s="16" t="s">
        <v>4252</v>
      </c>
      <c r="O27" s="15">
        <v>18677</v>
      </c>
      <c r="P27" s="16" t="s">
        <v>4253</v>
      </c>
      <c r="Q27" s="20">
        <v>1</v>
      </c>
      <c r="R27" s="16" t="s">
        <v>4252</v>
      </c>
      <c r="S27" s="15">
        <v>2974</v>
      </c>
      <c r="T27" s="16" t="s">
        <v>4253</v>
      </c>
      <c r="U27" s="20">
        <v>1</v>
      </c>
      <c r="V27" s="16" t="s">
        <v>4252</v>
      </c>
      <c r="W27" s="15">
        <v>50867</v>
      </c>
      <c r="X27" s="16" t="s">
        <v>4252</v>
      </c>
      <c r="Y27" s="15">
        <v>50877</v>
      </c>
      <c r="Z27" s="16" t="s">
        <v>4254</v>
      </c>
      <c r="AA27" s="15">
        <v>29258</v>
      </c>
      <c r="AB27" s="16" t="s">
        <v>4255</v>
      </c>
      <c r="AC27" s="20">
        <v>1.031698</v>
      </c>
      <c r="AD27" s="16" t="s">
        <v>4254</v>
      </c>
      <c r="AE27" s="15">
        <v>1874</v>
      </c>
      <c r="AF27" s="16" t="s">
        <v>4255</v>
      </c>
      <c r="AG27" s="20">
        <v>1.0376719999999999</v>
      </c>
      <c r="AH27" s="16" t="s">
        <v>4254</v>
      </c>
      <c r="AI27" s="15">
        <v>19586</v>
      </c>
      <c r="AJ27" s="16" t="s">
        <v>4255</v>
      </c>
      <c r="AK27" s="20">
        <v>1.0755410000000001</v>
      </c>
      <c r="AL27" s="16" t="s">
        <v>4254</v>
      </c>
      <c r="AM27" s="15">
        <v>3145</v>
      </c>
      <c r="AN27" s="16" t="s">
        <v>4255</v>
      </c>
      <c r="AO27" s="20">
        <v>1.0322769999999999</v>
      </c>
      <c r="AP27" s="16" t="s">
        <v>4256</v>
      </c>
      <c r="AQ27" s="15">
        <v>28917</v>
      </c>
      <c r="AR27" s="16" t="s">
        <v>4257</v>
      </c>
      <c r="AS27" s="20">
        <v>1.038359</v>
      </c>
      <c r="AT27" s="16" t="s">
        <v>4256</v>
      </c>
      <c r="AU27" s="15">
        <v>2062</v>
      </c>
      <c r="AV27" s="16" t="s">
        <v>4257</v>
      </c>
      <c r="AW27" s="20">
        <v>0.95399330000000004</v>
      </c>
      <c r="AX27" s="16" t="s">
        <v>4256</v>
      </c>
      <c r="AY27" s="15">
        <v>23456</v>
      </c>
      <c r="AZ27" s="16" t="s">
        <v>4257</v>
      </c>
      <c r="BA27" s="20">
        <v>0.98826579999999997</v>
      </c>
      <c r="BB27" s="16" t="s">
        <v>4256</v>
      </c>
      <c r="BC27" s="15">
        <v>4403</v>
      </c>
      <c r="BD27" s="16" t="s">
        <v>4257</v>
      </c>
      <c r="BE27" s="20">
        <v>1.0273650000000001</v>
      </c>
      <c r="BF27" s="16" t="s">
        <v>4258</v>
      </c>
      <c r="BG27" s="15">
        <v>32066</v>
      </c>
      <c r="BH27" s="16" t="s">
        <v>4259</v>
      </c>
      <c r="BI27" s="20">
        <v>1.056006</v>
      </c>
      <c r="BJ27" s="16" t="s">
        <v>4258</v>
      </c>
      <c r="BK27" s="15">
        <v>2351</v>
      </c>
      <c r="BL27" s="16" t="s">
        <v>4259</v>
      </c>
      <c r="BM27" s="20">
        <v>0.92902090000000004</v>
      </c>
      <c r="BN27" s="16" t="s">
        <v>4258</v>
      </c>
      <c r="BO27" s="15">
        <v>27495</v>
      </c>
      <c r="BP27" s="16" t="s">
        <v>4259</v>
      </c>
      <c r="BQ27" s="20">
        <v>0.7997746</v>
      </c>
      <c r="BR27" s="16" t="s">
        <v>4258</v>
      </c>
      <c r="BS27" s="15">
        <v>5851</v>
      </c>
      <c r="BT27" s="16" t="s">
        <v>4259</v>
      </c>
      <c r="BU27" s="20">
        <v>1.0391090000000001</v>
      </c>
      <c r="BV27" s="16" t="s">
        <v>4260</v>
      </c>
      <c r="BW27" s="15">
        <v>30586</v>
      </c>
      <c r="BX27" s="16" t="s">
        <v>4261</v>
      </c>
      <c r="BY27" s="20">
        <v>1.081915</v>
      </c>
      <c r="BZ27" s="16" t="s">
        <v>4260</v>
      </c>
      <c r="CA27" s="15">
        <v>2525</v>
      </c>
      <c r="CB27" s="16" t="s">
        <v>4261</v>
      </c>
      <c r="CC27" s="20">
        <v>0.95522779999999996</v>
      </c>
      <c r="CD27" s="16" t="s">
        <v>4260</v>
      </c>
      <c r="CE27" s="15">
        <v>29898</v>
      </c>
      <c r="CF27" s="16" t="s">
        <v>4261</v>
      </c>
      <c r="CG27" s="20">
        <v>0.80326549999999997</v>
      </c>
      <c r="CH27" s="16" t="s">
        <v>4260</v>
      </c>
      <c r="CI27" s="15">
        <v>5529</v>
      </c>
      <c r="CJ27" s="16" t="s">
        <v>4261</v>
      </c>
      <c r="CK27" s="20">
        <v>1.064954</v>
      </c>
      <c r="CL27" s="16" t="s">
        <v>4830</v>
      </c>
      <c r="CM27" s="15">
        <f>SUM(A2L320C10)/A2L320C1</f>
        <v>50867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596609</v>
      </c>
      <c r="H28" s="16" t="s">
        <v>4253</v>
      </c>
      <c r="I28" s="20">
        <v>1</v>
      </c>
      <c r="J28" s="16" t="s">
        <v>4252</v>
      </c>
      <c r="K28" s="15">
        <v>8505</v>
      </c>
      <c r="L28" s="16" t="s">
        <v>4253</v>
      </c>
      <c r="M28" s="20">
        <v>1</v>
      </c>
      <c r="N28" s="16" t="s">
        <v>4252</v>
      </c>
      <c r="O28" s="15">
        <v>54963</v>
      </c>
      <c r="P28" s="16" t="s">
        <v>4253</v>
      </c>
      <c r="Q28" s="20">
        <v>1</v>
      </c>
      <c r="R28" s="16" t="s">
        <v>4252</v>
      </c>
      <c r="S28" s="15">
        <v>57319</v>
      </c>
      <c r="T28" s="16" t="s">
        <v>4253</v>
      </c>
      <c r="U28" s="20">
        <v>1</v>
      </c>
      <c r="V28" s="16" t="s">
        <v>4252</v>
      </c>
      <c r="W28" s="15">
        <v>717396</v>
      </c>
      <c r="X28" s="16" t="s">
        <v>4252</v>
      </c>
      <c r="Y28" s="15">
        <v>719097</v>
      </c>
      <c r="Z28" s="16" t="s">
        <v>4254</v>
      </c>
      <c r="AA28" s="15">
        <v>597081</v>
      </c>
      <c r="AB28" s="16" t="s">
        <v>4255</v>
      </c>
      <c r="AC28" s="20">
        <v>1.031698</v>
      </c>
      <c r="AD28" s="16" t="s">
        <v>4254</v>
      </c>
      <c r="AE28" s="15">
        <v>8379</v>
      </c>
      <c r="AF28" s="16" t="s">
        <v>4255</v>
      </c>
      <c r="AG28" s="20">
        <v>1.0376719999999999</v>
      </c>
      <c r="AH28" s="16" t="s">
        <v>4254</v>
      </c>
      <c r="AI28" s="15">
        <v>53685</v>
      </c>
      <c r="AJ28" s="16" t="s">
        <v>4255</v>
      </c>
      <c r="AK28" s="20">
        <v>1.0755410000000001</v>
      </c>
      <c r="AL28" s="16" t="s">
        <v>4254</v>
      </c>
      <c r="AM28" s="15">
        <v>55826</v>
      </c>
      <c r="AN28" s="16" t="s">
        <v>4255</v>
      </c>
      <c r="AO28" s="20">
        <v>1.0322769999999999</v>
      </c>
      <c r="AP28" s="16" t="s">
        <v>4256</v>
      </c>
      <c r="AQ28" s="15">
        <v>655830</v>
      </c>
      <c r="AR28" s="16" t="s">
        <v>4257</v>
      </c>
      <c r="AS28" s="20">
        <v>1.038359</v>
      </c>
      <c r="AT28" s="16" t="s">
        <v>4256</v>
      </c>
      <c r="AU28" s="15">
        <v>8721</v>
      </c>
      <c r="AV28" s="16" t="s">
        <v>4257</v>
      </c>
      <c r="AW28" s="20">
        <v>0.95399330000000004</v>
      </c>
      <c r="AX28" s="16" t="s">
        <v>4256</v>
      </c>
      <c r="AY28" s="15">
        <v>59429</v>
      </c>
      <c r="AZ28" s="16" t="s">
        <v>4257</v>
      </c>
      <c r="BA28" s="20">
        <v>0.98826579999999997</v>
      </c>
      <c r="BB28" s="16" t="s">
        <v>4256</v>
      </c>
      <c r="BC28" s="15">
        <v>62116</v>
      </c>
      <c r="BD28" s="16" t="s">
        <v>4257</v>
      </c>
      <c r="BE28" s="20">
        <v>1.0273650000000001</v>
      </c>
      <c r="BF28" s="16" t="s">
        <v>4258</v>
      </c>
      <c r="BG28" s="15">
        <v>664149</v>
      </c>
      <c r="BH28" s="16" t="s">
        <v>4259</v>
      </c>
      <c r="BI28" s="20">
        <v>1.056006</v>
      </c>
      <c r="BJ28" s="16" t="s">
        <v>4258</v>
      </c>
      <c r="BK28" s="15">
        <v>10020</v>
      </c>
      <c r="BL28" s="16" t="s">
        <v>4259</v>
      </c>
      <c r="BM28" s="20">
        <v>0.92902090000000004</v>
      </c>
      <c r="BN28" s="16" t="s">
        <v>4258</v>
      </c>
      <c r="BO28" s="15">
        <v>60848</v>
      </c>
      <c r="BP28" s="16" t="s">
        <v>4259</v>
      </c>
      <c r="BQ28" s="20">
        <v>0.7997746</v>
      </c>
      <c r="BR28" s="16" t="s">
        <v>4258</v>
      </c>
      <c r="BS28" s="15">
        <v>68049</v>
      </c>
      <c r="BT28" s="16" t="s">
        <v>4259</v>
      </c>
      <c r="BU28" s="20">
        <v>1.0391090000000001</v>
      </c>
      <c r="BV28" s="16" t="s">
        <v>4260</v>
      </c>
      <c r="BW28" s="15">
        <v>635900</v>
      </c>
      <c r="BX28" s="16" t="s">
        <v>4261</v>
      </c>
      <c r="BY28" s="20">
        <v>1.081915</v>
      </c>
      <c r="BZ28" s="16" t="s">
        <v>4260</v>
      </c>
      <c r="CA28" s="15">
        <v>8192</v>
      </c>
      <c r="CB28" s="16" t="s">
        <v>4261</v>
      </c>
      <c r="CC28" s="20">
        <v>0.95522779999999996</v>
      </c>
      <c r="CD28" s="16" t="s">
        <v>4260</v>
      </c>
      <c r="CE28" s="15">
        <v>56733</v>
      </c>
      <c r="CF28" s="16" t="s">
        <v>4261</v>
      </c>
      <c r="CG28" s="20">
        <v>0.80326549999999997</v>
      </c>
      <c r="CH28" s="16" t="s">
        <v>4260</v>
      </c>
      <c r="CI28" s="15">
        <v>68250</v>
      </c>
      <c r="CJ28" s="16" t="s">
        <v>4261</v>
      </c>
      <c r="CK28" s="20">
        <v>1.064954</v>
      </c>
      <c r="CL28" s="16" t="s">
        <v>4831</v>
      </c>
      <c r="CM28" s="15">
        <f>SUM(A2L321C10)/A2L321C1</f>
        <v>717396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90195</v>
      </c>
      <c r="H29" s="16" t="s">
        <v>4253</v>
      </c>
      <c r="I29" s="20">
        <v>1</v>
      </c>
      <c r="J29" s="16" t="s">
        <v>4252</v>
      </c>
      <c r="K29" s="15">
        <v>17</v>
      </c>
      <c r="L29" s="16" t="s">
        <v>4253</v>
      </c>
      <c r="M29" s="20">
        <v>1</v>
      </c>
      <c r="N29" s="16" t="s">
        <v>4252</v>
      </c>
      <c r="O29" s="15">
        <v>775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90987</v>
      </c>
      <c r="X29" s="16" t="s">
        <v>4252</v>
      </c>
      <c r="Y29" s="15">
        <v>92078</v>
      </c>
      <c r="Z29" s="16" t="s">
        <v>4254</v>
      </c>
      <c r="AA29" s="15">
        <v>93945</v>
      </c>
      <c r="AB29" s="16" t="s">
        <v>4255</v>
      </c>
      <c r="AC29" s="20">
        <v>1.031698</v>
      </c>
      <c r="AD29" s="16" t="s">
        <v>4254</v>
      </c>
      <c r="AE29" s="15">
        <v>14</v>
      </c>
      <c r="AF29" s="16" t="s">
        <v>4255</v>
      </c>
      <c r="AG29" s="20">
        <v>1.0376719999999999</v>
      </c>
      <c r="AH29" s="16" t="s">
        <v>4254</v>
      </c>
      <c r="AI29" s="15">
        <v>781</v>
      </c>
      <c r="AJ29" s="16" t="s">
        <v>4255</v>
      </c>
      <c r="AK29" s="20">
        <v>1.0755410000000001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99593</v>
      </c>
      <c r="AR29" s="16" t="s">
        <v>4257</v>
      </c>
      <c r="AS29" s="20">
        <v>1.038359</v>
      </c>
      <c r="AT29" s="16" t="s">
        <v>4256</v>
      </c>
      <c r="AU29" s="15">
        <v>3</v>
      </c>
      <c r="AV29" s="16" t="s">
        <v>4257</v>
      </c>
      <c r="AW29" s="20">
        <v>0.95399330000000004</v>
      </c>
      <c r="AX29" s="16" t="s">
        <v>4256</v>
      </c>
      <c r="AY29" s="15">
        <v>754</v>
      </c>
      <c r="AZ29" s="16" t="s">
        <v>4257</v>
      </c>
      <c r="BA29" s="20">
        <v>0.98826579999999997</v>
      </c>
      <c r="BB29" s="16" t="s">
        <v>4256</v>
      </c>
      <c r="BC29" s="15">
        <v>2</v>
      </c>
      <c r="BD29" s="16" t="s">
        <v>4257</v>
      </c>
      <c r="BE29" s="20">
        <v>1.0273650000000001</v>
      </c>
      <c r="BF29" s="16" t="s">
        <v>4258</v>
      </c>
      <c r="BG29" s="15">
        <v>96938</v>
      </c>
      <c r="BH29" s="16" t="s">
        <v>4259</v>
      </c>
      <c r="BI29" s="20">
        <v>1.056006</v>
      </c>
      <c r="BJ29" s="16" t="s">
        <v>4258</v>
      </c>
      <c r="BK29" s="15">
        <v>4</v>
      </c>
      <c r="BL29" s="16" t="s">
        <v>4259</v>
      </c>
      <c r="BM29" s="20">
        <v>0.92902090000000004</v>
      </c>
      <c r="BN29" s="16" t="s">
        <v>4258</v>
      </c>
      <c r="BO29" s="15">
        <v>930</v>
      </c>
      <c r="BP29" s="16" t="s">
        <v>4259</v>
      </c>
      <c r="BQ29" s="20">
        <v>0.7997746</v>
      </c>
      <c r="BR29" s="16" t="s">
        <v>4258</v>
      </c>
      <c r="BS29" s="15">
        <v>7</v>
      </c>
      <c r="BT29" s="16" t="s">
        <v>4259</v>
      </c>
      <c r="BU29" s="20">
        <v>1.0391090000000001</v>
      </c>
      <c r="BV29" s="16" t="s">
        <v>4260</v>
      </c>
      <c r="BW29" s="15">
        <v>91541</v>
      </c>
      <c r="BX29" s="16" t="s">
        <v>4261</v>
      </c>
      <c r="BY29" s="20">
        <v>1.081915</v>
      </c>
      <c r="BZ29" s="16" t="s">
        <v>4260</v>
      </c>
      <c r="CA29" s="15">
        <v>1</v>
      </c>
      <c r="CB29" s="16" t="s">
        <v>4261</v>
      </c>
      <c r="CC29" s="20">
        <v>0.95522779999999996</v>
      </c>
      <c r="CD29" s="16" t="s">
        <v>4260</v>
      </c>
      <c r="CE29" s="15">
        <v>743</v>
      </c>
      <c r="CF29" s="16" t="s">
        <v>4261</v>
      </c>
      <c r="CG29" s="20">
        <v>0.80326549999999997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90987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10225</v>
      </c>
      <c r="H30" s="16" t="s">
        <v>4253</v>
      </c>
      <c r="I30" s="20">
        <v>1</v>
      </c>
      <c r="J30" s="16" t="s">
        <v>4252</v>
      </c>
      <c r="K30" s="15">
        <v>382</v>
      </c>
      <c r="L30" s="16" t="s">
        <v>4253</v>
      </c>
      <c r="M30" s="20">
        <v>1</v>
      </c>
      <c r="N30" s="16" t="s">
        <v>4252</v>
      </c>
      <c r="O30" s="15">
        <v>1067</v>
      </c>
      <c r="P30" s="16" t="s">
        <v>4253</v>
      </c>
      <c r="Q30" s="20">
        <v>1</v>
      </c>
      <c r="R30" s="16" t="s">
        <v>4252</v>
      </c>
      <c r="S30" s="15">
        <v>56</v>
      </c>
      <c r="T30" s="16" t="s">
        <v>4253</v>
      </c>
      <c r="U30" s="20">
        <v>1</v>
      </c>
      <c r="V30" s="16" t="s">
        <v>4252</v>
      </c>
      <c r="W30" s="15">
        <v>11730</v>
      </c>
      <c r="X30" s="16" t="s">
        <v>4252</v>
      </c>
      <c r="Y30" s="15">
        <v>12481</v>
      </c>
      <c r="Z30" s="16" t="s">
        <v>4254</v>
      </c>
      <c r="AA30" s="15">
        <v>11080</v>
      </c>
      <c r="AB30" s="16" t="s">
        <v>4255</v>
      </c>
      <c r="AC30" s="20">
        <v>1.031698</v>
      </c>
      <c r="AD30" s="16" t="s">
        <v>4254</v>
      </c>
      <c r="AE30" s="15">
        <v>527</v>
      </c>
      <c r="AF30" s="16" t="s">
        <v>4255</v>
      </c>
      <c r="AG30" s="20">
        <v>1.0376719999999999</v>
      </c>
      <c r="AH30" s="16" t="s">
        <v>4254</v>
      </c>
      <c r="AI30" s="15">
        <v>954</v>
      </c>
      <c r="AJ30" s="16" t="s">
        <v>4255</v>
      </c>
      <c r="AK30" s="20">
        <v>1.0755410000000001</v>
      </c>
      <c r="AL30" s="16" t="s">
        <v>4254</v>
      </c>
      <c r="AM30" s="15">
        <v>68</v>
      </c>
      <c r="AN30" s="16" t="s">
        <v>4255</v>
      </c>
      <c r="AO30" s="20">
        <v>1.0322769999999999</v>
      </c>
      <c r="AP30" s="16" t="s">
        <v>4256</v>
      </c>
      <c r="AQ30" s="15">
        <v>11499</v>
      </c>
      <c r="AR30" s="16" t="s">
        <v>4257</v>
      </c>
      <c r="AS30" s="20">
        <v>1.038359</v>
      </c>
      <c r="AT30" s="16" t="s">
        <v>4256</v>
      </c>
      <c r="AU30" s="15">
        <v>690</v>
      </c>
      <c r="AV30" s="16" t="s">
        <v>4257</v>
      </c>
      <c r="AW30" s="20">
        <v>0.95399330000000004</v>
      </c>
      <c r="AX30" s="16" t="s">
        <v>4256</v>
      </c>
      <c r="AY30" s="15">
        <v>919</v>
      </c>
      <c r="AZ30" s="16" t="s">
        <v>4257</v>
      </c>
      <c r="BA30" s="20">
        <v>0.98826579999999997</v>
      </c>
      <c r="BB30" s="16" t="s">
        <v>4256</v>
      </c>
      <c r="BC30" s="15">
        <v>72</v>
      </c>
      <c r="BD30" s="16" t="s">
        <v>4257</v>
      </c>
      <c r="BE30" s="20">
        <v>1.0273650000000001</v>
      </c>
      <c r="BF30" s="16" t="s">
        <v>4258</v>
      </c>
      <c r="BG30" s="15">
        <v>10970</v>
      </c>
      <c r="BH30" s="16" t="s">
        <v>4259</v>
      </c>
      <c r="BI30" s="20">
        <v>1.056006</v>
      </c>
      <c r="BJ30" s="16" t="s">
        <v>4258</v>
      </c>
      <c r="BK30" s="15">
        <v>855</v>
      </c>
      <c r="BL30" s="16" t="s">
        <v>4259</v>
      </c>
      <c r="BM30" s="20">
        <v>0.92902090000000004</v>
      </c>
      <c r="BN30" s="16" t="s">
        <v>4258</v>
      </c>
      <c r="BO30" s="15">
        <v>947</v>
      </c>
      <c r="BP30" s="16" t="s">
        <v>4259</v>
      </c>
      <c r="BQ30" s="20">
        <v>0.7997746</v>
      </c>
      <c r="BR30" s="16" t="s">
        <v>4258</v>
      </c>
      <c r="BS30" s="15">
        <v>78</v>
      </c>
      <c r="BT30" s="16" t="s">
        <v>4259</v>
      </c>
      <c r="BU30" s="20">
        <v>1.0391090000000001</v>
      </c>
      <c r="BV30" s="16" t="s">
        <v>4260</v>
      </c>
      <c r="BW30" s="15">
        <v>10935</v>
      </c>
      <c r="BX30" s="16" t="s">
        <v>4261</v>
      </c>
      <c r="BY30" s="20">
        <v>1.081915</v>
      </c>
      <c r="BZ30" s="16" t="s">
        <v>4260</v>
      </c>
      <c r="CA30" s="15">
        <v>960</v>
      </c>
      <c r="CB30" s="16" t="s">
        <v>4261</v>
      </c>
      <c r="CC30" s="20">
        <v>0.95522779999999996</v>
      </c>
      <c r="CD30" s="16" t="s">
        <v>4260</v>
      </c>
      <c r="CE30" s="15">
        <v>973</v>
      </c>
      <c r="CF30" s="16" t="s">
        <v>4261</v>
      </c>
      <c r="CG30" s="20">
        <v>0.80326549999999997</v>
      </c>
      <c r="CH30" s="16" t="s">
        <v>4260</v>
      </c>
      <c r="CI30" s="15">
        <v>621</v>
      </c>
      <c r="CJ30" s="16" t="s">
        <v>4261</v>
      </c>
      <c r="CK30" s="20">
        <v>1.064954</v>
      </c>
      <c r="CL30" s="16" t="s">
        <v>4833</v>
      </c>
      <c r="CM30" s="15">
        <f>SUM(A2L323C10)/A2L323C1</f>
        <v>11730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298</v>
      </c>
      <c r="H31" s="16" t="s">
        <v>4253</v>
      </c>
      <c r="I31" s="20">
        <v>1</v>
      </c>
      <c r="J31" s="16" t="s">
        <v>4252</v>
      </c>
      <c r="K31" s="15">
        <v>5</v>
      </c>
      <c r="L31" s="16" t="s">
        <v>4253</v>
      </c>
      <c r="M31" s="20">
        <v>1</v>
      </c>
      <c r="N31" s="16" t="s">
        <v>4252</v>
      </c>
      <c r="O31" s="15">
        <v>8463</v>
      </c>
      <c r="P31" s="16" t="s">
        <v>4253</v>
      </c>
      <c r="Q31" s="20">
        <v>1</v>
      </c>
      <c r="R31" s="16" t="s">
        <v>4252</v>
      </c>
      <c r="S31" s="15">
        <v>2</v>
      </c>
      <c r="T31" s="16" t="s">
        <v>4253</v>
      </c>
      <c r="U31" s="20">
        <v>1</v>
      </c>
      <c r="V31" s="16" t="s">
        <v>4252</v>
      </c>
      <c r="W31" s="15">
        <v>8768</v>
      </c>
      <c r="X31" s="16" t="s">
        <v>4252</v>
      </c>
      <c r="Y31" s="15">
        <v>8914</v>
      </c>
      <c r="Z31" s="16" t="s">
        <v>4254</v>
      </c>
      <c r="AA31" s="15">
        <v>227</v>
      </c>
      <c r="AB31" s="16" t="s">
        <v>4255</v>
      </c>
      <c r="AC31" s="20">
        <v>1.031698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7055</v>
      </c>
      <c r="AJ31" s="16" t="s">
        <v>4255</v>
      </c>
      <c r="AK31" s="20">
        <v>1.0755410000000001</v>
      </c>
      <c r="AL31" s="16" t="s">
        <v>4254</v>
      </c>
      <c r="AM31" s="15">
        <v>7</v>
      </c>
      <c r="AN31" s="16" t="s">
        <v>4255</v>
      </c>
      <c r="AO31" s="20">
        <v>1.0322769999999999</v>
      </c>
      <c r="AP31" s="16" t="s">
        <v>4256</v>
      </c>
      <c r="AQ31" s="15">
        <v>226</v>
      </c>
      <c r="AR31" s="16" t="s">
        <v>4257</v>
      </c>
      <c r="AS31" s="20">
        <v>1.038359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7788</v>
      </c>
      <c r="AZ31" s="16" t="s">
        <v>4257</v>
      </c>
      <c r="BA31" s="20">
        <v>0.98826579999999997</v>
      </c>
      <c r="BB31" s="16" t="s">
        <v>4256</v>
      </c>
      <c r="BC31" s="15">
        <v>3</v>
      </c>
      <c r="BD31" s="16" t="s">
        <v>4257</v>
      </c>
      <c r="BE31" s="20">
        <v>1.0273650000000001</v>
      </c>
      <c r="BF31" s="16" t="s">
        <v>4258</v>
      </c>
      <c r="BG31" s="15">
        <v>177</v>
      </c>
      <c r="BH31" s="16" t="s">
        <v>4259</v>
      </c>
      <c r="BI31" s="20">
        <v>1.056006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8292</v>
      </c>
      <c r="BP31" s="16" t="s">
        <v>4259</v>
      </c>
      <c r="BQ31" s="20">
        <v>0.7997746</v>
      </c>
      <c r="BR31" s="16" t="s">
        <v>4258</v>
      </c>
      <c r="BS31" s="15">
        <v>2</v>
      </c>
      <c r="BT31" s="16" t="s">
        <v>4259</v>
      </c>
      <c r="BU31" s="20">
        <v>1.0391090000000001</v>
      </c>
      <c r="BV31" s="16" t="s">
        <v>4260</v>
      </c>
      <c r="BW31" s="15">
        <v>172</v>
      </c>
      <c r="BX31" s="16" t="s">
        <v>4261</v>
      </c>
      <c r="BY31" s="20">
        <v>1.081915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6267</v>
      </c>
      <c r="CF31" s="16" t="s">
        <v>4261</v>
      </c>
      <c r="CG31" s="20">
        <v>0.80326549999999997</v>
      </c>
      <c r="CH31" s="16" t="s">
        <v>4260</v>
      </c>
      <c r="CI31" s="15">
        <v>2</v>
      </c>
      <c r="CJ31" s="16" t="s">
        <v>4261</v>
      </c>
      <c r="CK31" s="20">
        <v>1.064954</v>
      </c>
      <c r="CL31" s="16" t="s">
        <v>4834</v>
      </c>
      <c r="CM31" s="15">
        <f>SUM(A2L324C10)/A2L324C1</f>
        <v>8768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293983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293983</v>
      </c>
      <c r="X32" s="16" t="s">
        <v>4252</v>
      </c>
      <c r="Y32" s="15">
        <v>293983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224484</v>
      </c>
      <c r="AF32" s="16" t="s">
        <v>4255</v>
      </c>
      <c r="AG32" s="20">
        <v>1.2423869999999999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313685</v>
      </c>
      <c r="AV32" s="16" t="s">
        <v>4257</v>
      </c>
      <c r="AW32" s="20">
        <v>0.98896329999999999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583402</v>
      </c>
      <c r="BL32" s="16" t="s">
        <v>4259</v>
      </c>
      <c r="BM32" s="20">
        <v>0.57951260000000004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584880</v>
      </c>
      <c r="CB32" s="16" t="s">
        <v>4261</v>
      </c>
      <c r="CC32" s="20">
        <v>0.55811370000000005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293983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8766</v>
      </c>
      <c r="H34" s="16" t="s">
        <v>4253</v>
      </c>
      <c r="I34" s="20">
        <v>1</v>
      </c>
      <c r="J34" s="16" t="s">
        <v>4252</v>
      </c>
      <c r="K34" s="15">
        <v>96</v>
      </c>
      <c r="L34" s="16" t="s">
        <v>4253</v>
      </c>
      <c r="M34" s="20">
        <v>1</v>
      </c>
      <c r="N34" s="16" t="s">
        <v>4252</v>
      </c>
      <c r="O34" s="15">
        <v>13</v>
      </c>
      <c r="P34" s="16" t="s">
        <v>4253</v>
      </c>
      <c r="Q34" s="20">
        <v>1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8876</v>
      </c>
      <c r="X34" s="16" t="s">
        <v>4252</v>
      </c>
      <c r="Y34" s="15">
        <v>8876</v>
      </c>
      <c r="Z34" s="16" t="s">
        <v>4254</v>
      </c>
      <c r="AA34" s="15">
        <v>9916</v>
      </c>
      <c r="AB34" s="16" t="s">
        <v>4255</v>
      </c>
      <c r="AC34" s="20">
        <v>1.031698</v>
      </c>
      <c r="AD34" s="16" t="s">
        <v>4254</v>
      </c>
      <c r="AE34" s="15">
        <v>85</v>
      </c>
      <c r="AF34" s="16" t="s">
        <v>4255</v>
      </c>
      <c r="AG34" s="20">
        <v>1.0376719999999999</v>
      </c>
      <c r="AH34" s="16" t="s">
        <v>4254</v>
      </c>
      <c r="AI34" s="15">
        <v>16</v>
      </c>
      <c r="AJ34" s="16" t="s">
        <v>4255</v>
      </c>
      <c r="AK34" s="20">
        <v>1.0755410000000001</v>
      </c>
      <c r="AL34" s="16" t="s">
        <v>4254</v>
      </c>
      <c r="AM34" s="15">
        <v>1</v>
      </c>
      <c r="AN34" s="16" t="s">
        <v>4255</v>
      </c>
      <c r="AO34" s="20">
        <v>1.0322769999999999</v>
      </c>
      <c r="AP34" s="16" t="s">
        <v>4256</v>
      </c>
      <c r="AQ34" s="15">
        <v>10938</v>
      </c>
      <c r="AR34" s="16" t="s">
        <v>4257</v>
      </c>
      <c r="AS34" s="20">
        <v>1.038359</v>
      </c>
      <c r="AT34" s="16" t="s">
        <v>4256</v>
      </c>
      <c r="AU34" s="15">
        <v>142</v>
      </c>
      <c r="AV34" s="16" t="s">
        <v>4257</v>
      </c>
      <c r="AW34" s="20">
        <v>0.95399330000000004</v>
      </c>
      <c r="AX34" s="16" t="s">
        <v>4256</v>
      </c>
      <c r="AY34" s="15">
        <v>18</v>
      </c>
      <c r="AZ34" s="16" t="s">
        <v>4257</v>
      </c>
      <c r="BA34" s="20">
        <v>0.98826579999999997</v>
      </c>
      <c r="BB34" s="16" t="s">
        <v>4256</v>
      </c>
      <c r="BC34" s="15">
        <v>2</v>
      </c>
      <c r="BD34" s="16" t="s">
        <v>4257</v>
      </c>
      <c r="BE34" s="20">
        <v>1.0273650000000001</v>
      </c>
      <c r="BF34" s="16" t="s">
        <v>4258</v>
      </c>
      <c r="BG34" s="15">
        <v>11192</v>
      </c>
      <c r="BH34" s="16" t="s">
        <v>4259</v>
      </c>
      <c r="BI34" s="20">
        <v>1.056006</v>
      </c>
      <c r="BJ34" s="16" t="s">
        <v>4258</v>
      </c>
      <c r="BK34" s="15">
        <v>214</v>
      </c>
      <c r="BL34" s="16" t="s">
        <v>4259</v>
      </c>
      <c r="BM34" s="20">
        <v>0.92902090000000004</v>
      </c>
      <c r="BN34" s="16" t="s">
        <v>4258</v>
      </c>
      <c r="BO34" s="15">
        <v>25</v>
      </c>
      <c r="BP34" s="16" t="s">
        <v>4259</v>
      </c>
      <c r="BQ34" s="20">
        <v>0.7997746</v>
      </c>
      <c r="BR34" s="16" t="s">
        <v>4258</v>
      </c>
      <c r="BS34" s="15">
        <v>4</v>
      </c>
      <c r="BT34" s="16" t="s">
        <v>4259</v>
      </c>
      <c r="BU34" s="20">
        <v>1.0391090000000001</v>
      </c>
      <c r="BV34" s="16" t="s">
        <v>4260</v>
      </c>
      <c r="BW34" s="15">
        <v>11331</v>
      </c>
      <c r="BX34" s="16" t="s">
        <v>4261</v>
      </c>
      <c r="BY34" s="20">
        <v>1.081915</v>
      </c>
      <c r="BZ34" s="16" t="s">
        <v>4260</v>
      </c>
      <c r="CA34" s="15">
        <v>256</v>
      </c>
      <c r="CB34" s="16" t="s">
        <v>4261</v>
      </c>
      <c r="CC34" s="20">
        <v>0.95522779999999996</v>
      </c>
      <c r="CD34" s="16" t="s">
        <v>4260</v>
      </c>
      <c r="CE34" s="15">
        <v>8</v>
      </c>
      <c r="CF34" s="16" t="s">
        <v>4261</v>
      </c>
      <c r="CG34" s="20">
        <v>0.80326549999999997</v>
      </c>
      <c r="CH34" s="16" t="s">
        <v>4260</v>
      </c>
      <c r="CI34" s="15">
        <v>1</v>
      </c>
      <c r="CJ34" s="16" t="s">
        <v>4261</v>
      </c>
      <c r="CK34" s="20">
        <v>1.064954</v>
      </c>
      <c r="CL34" s="16" t="s">
        <v>4837</v>
      </c>
      <c r="CM34" s="15">
        <f>SUM(A2L327C10)/A2L327C1</f>
        <v>8876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1245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1245</v>
      </c>
      <c r="X36" s="16" t="s">
        <v>4252</v>
      </c>
      <c r="Y36" s="15">
        <v>1245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838</v>
      </c>
      <c r="AJ36" s="16" t="s">
        <v>4255</v>
      </c>
      <c r="AK36" s="20">
        <v>1.0755410000000001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1480</v>
      </c>
      <c r="AZ36" s="16" t="s">
        <v>4257</v>
      </c>
      <c r="BA36" s="20">
        <v>0.98826579999999997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48858</v>
      </c>
      <c r="BP36" s="16" t="s">
        <v>4259</v>
      </c>
      <c r="BQ36" s="20">
        <v>0.7997746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52479</v>
      </c>
      <c r="CF36" s="16" t="s">
        <v>4261</v>
      </c>
      <c r="CG36" s="20">
        <v>0.80326549999999997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1245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311353</v>
      </c>
      <c r="T37" s="16" t="s">
        <v>4253</v>
      </c>
      <c r="U37" s="20">
        <v>1</v>
      </c>
      <c r="V37" s="16" t="s">
        <v>4252</v>
      </c>
      <c r="W37" s="15">
        <v>311353</v>
      </c>
      <c r="X37" s="16" t="s">
        <v>4252</v>
      </c>
      <c r="Y37" s="15">
        <v>312972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293986</v>
      </c>
      <c r="AN37" s="16" t="s">
        <v>4255</v>
      </c>
      <c r="AO37" s="20">
        <v>1.0322769999999999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303538</v>
      </c>
      <c r="BD37" s="16" t="s">
        <v>4257</v>
      </c>
      <c r="BE37" s="20">
        <v>1.0273650000000001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302214</v>
      </c>
      <c r="BT37" s="16" t="s">
        <v>4259</v>
      </c>
      <c r="BU37" s="20">
        <v>1.0391090000000001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309870</v>
      </c>
      <c r="CJ37" s="16" t="s">
        <v>4261</v>
      </c>
      <c r="CK37" s="20">
        <v>1.064954</v>
      </c>
      <c r="CL37" s="16" t="s">
        <v>4840</v>
      </c>
      <c r="CM37" s="15">
        <f>SUM(A2L330C10)/A2L330C1</f>
        <v>311353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15389</v>
      </c>
      <c r="T38" s="16" t="s">
        <v>4253</v>
      </c>
      <c r="U38" s="20">
        <v>1</v>
      </c>
      <c r="V38" s="16" t="s">
        <v>4252</v>
      </c>
      <c r="W38" s="15">
        <v>15389</v>
      </c>
      <c r="X38" s="16" t="s">
        <v>4252</v>
      </c>
      <c r="Y38" s="15">
        <v>15389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22635</v>
      </c>
      <c r="AN38" s="16" t="s">
        <v>4255</v>
      </c>
      <c r="AO38" s="20">
        <v>1.0322769999999999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23524</v>
      </c>
      <c r="BD38" s="16" t="s">
        <v>4257</v>
      </c>
      <c r="BE38" s="20">
        <v>1.0273650000000001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19954</v>
      </c>
      <c r="BT38" s="16" t="s">
        <v>4259</v>
      </c>
      <c r="BU38" s="20">
        <v>1.0391090000000001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14480</v>
      </c>
      <c r="CJ38" s="16" t="s">
        <v>4261</v>
      </c>
      <c r="CK38" s="20">
        <v>1.064954</v>
      </c>
      <c r="CL38" s="16" t="s">
        <v>4841</v>
      </c>
      <c r="CM38" s="15">
        <f>SUM(A2L331C10)/A2L331C1</f>
        <v>15389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73165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73165</v>
      </c>
      <c r="X39" s="16" t="s">
        <v>4252</v>
      </c>
      <c r="Y39" s="15">
        <v>73165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65346</v>
      </c>
      <c r="AJ39" s="16" t="s">
        <v>4255</v>
      </c>
      <c r="AK39" s="20">
        <v>1.0755410000000001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59246</v>
      </c>
      <c r="AZ39" s="16" t="s">
        <v>4257</v>
      </c>
      <c r="BA39" s="20">
        <v>0.98826579999999997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57449</v>
      </c>
      <c r="BP39" s="16" t="s">
        <v>4259</v>
      </c>
      <c r="BQ39" s="20">
        <v>0.7997746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55221</v>
      </c>
      <c r="CF39" s="16" t="s">
        <v>4261</v>
      </c>
      <c r="CG39" s="20">
        <v>0.80326549999999997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73165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6569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6569</v>
      </c>
      <c r="X40" s="16" t="s">
        <v>4252</v>
      </c>
      <c r="Y40" s="15">
        <v>6569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5033</v>
      </c>
      <c r="AJ40" s="16" t="s">
        <v>4255</v>
      </c>
      <c r="AK40" s="20">
        <v>1.0755410000000001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6096</v>
      </c>
      <c r="AZ40" s="16" t="s">
        <v>4257</v>
      </c>
      <c r="BA40" s="20">
        <v>0.98826579999999997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5731</v>
      </c>
      <c r="BP40" s="16" t="s">
        <v>4259</v>
      </c>
      <c r="BQ40" s="20">
        <v>0.7997746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5583</v>
      </c>
      <c r="CF40" s="16" t="s">
        <v>4261</v>
      </c>
      <c r="CG40" s="20">
        <v>0.80326549999999997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6569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40</v>
      </c>
      <c r="L41" s="16" t="s">
        <v>4253</v>
      </c>
      <c r="M41" s="20">
        <v>1</v>
      </c>
      <c r="N41" s="16" t="s">
        <v>4252</v>
      </c>
      <c r="O41" s="15">
        <v>203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243</v>
      </c>
      <c r="X41" s="16" t="s">
        <v>4252</v>
      </c>
      <c r="Y41" s="15">
        <v>243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30</v>
      </c>
      <c r="AF41" s="16" t="s">
        <v>4255</v>
      </c>
      <c r="AG41" s="20">
        <v>1.0376719999999999</v>
      </c>
      <c r="AH41" s="16" t="s">
        <v>4254</v>
      </c>
      <c r="AI41" s="15">
        <v>198</v>
      </c>
      <c r="AJ41" s="16" t="s">
        <v>4255</v>
      </c>
      <c r="AK41" s="20">
        <v>1.0755410000000001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7</v>
      </c>
      <c r="AV41" s="16" t="s">
        <v>4257</v>
      </c>
      <c r="AW41" s="20">
        <v>0.95399330000000004</v>
      </c>
      <c r="AX41" s="16" t="s">
        <v>4256</v>
      </c>
      <c r="AY41" s="15">
        <v>228</v>
      </c>
      <c r="AZ41" s="16" t="s">
        <v>4257</v>
      </c>
      <c r="BA41" s="20">
        <v>0.98826579999999997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1</v>
      </c>
      <c r="BL41" s="16" t="s">
        <v>4259</v>
      </c>
      <c r="BM41" s="20">
        <v>0.92902090000000004</v>
      </c>
      <c r="BN41" s="16" t="s">
        <v>4258</v>
      </c>
      <c r="BO41" s="15">
        <v>149</v>
      </c>
      <c r="BP41" s="16" t="s">
        <v>4259</v>
      </c>
      <c r="BQ41" s="20">
        <v>0.7997746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2</v>
      </c>
      <c r="CB41" s="16" t="s">
        <v>4261</v>
      </c>
      <c r="CC41" s="20">
        <v>0.95522779999999996</v>
      </c>
      <c r="CD41" s="16" t="s">
        <v>4260</v>
      </c>
      <c r="CE41" s="15">
        <v>147</v>
      </c>
      <c r="CF41" s="16" t="s">
        <v>4261</v>
      </c>
      <c r="CG41" s="20">
        <v>0.80326549999999997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243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733474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304863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152002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387094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1577433</v>
      </c>
      <c r="X42" s="16" t="s">
        <v>4850</v>
      </c>
      <c r="Y42" s="17">
        <f>SUM(A2L320C11:A2L334C11)-2*SUM(A2L333C11)</f>
        <v>1582751</v>
      </c>
      <c r="Z42" s="16" t="s">
        <v>4851</v>
      </c>
      <c r="AA42" s="17">
        <f>SUM(A2L320C12:A2L334C12)-2*SUM(A2L333C12)</f>
        <v>741507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235393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143426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375668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807003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325310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147222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393660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815492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596847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199262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396159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780465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596816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196886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398753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1577433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2538</v>
      </c>
      <c r="H43" s="16" t="s">
        <v>4253</v>
      </c>
      <c r="I43" s="20">
        <v>1</v>
      </c>
      <c r="J43" s="16" t="s">
        <v>4252</v>
      </c>
      <c r="K43" s="15">
        <v>766</v>
      </c>
      <c r="L43" s="16" t="s">
        <v>4253</v>
      </c>
      <c r="M43" s="20">
        <v>1</v>
      </c>
      <c r="N43" s="16" t="s">
        <v>4252</v>
      </c>
      <c r="O43" s="15">
        <v>27952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31256</v>
      </c>
      <c r="X43" s="16" t="s">
        <v>4252</v>
      </c>
      <c r="Y43" s="15">
        <v>34852</v>
      </c>
      <c r="Z43" s="16" t="s">
        <v>4254</v>
      </c>
      <c r="AA43" s="15">
        <v>2536</v>
      </c>
      <c r="AB43" s="16" t="s">
        <v>4255</v>
      </c>
      <c r="AC43" s="20">
        <v>1.031698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27799</v>
      </c>
      <c r="AJ43" s="16" t="s">
        <v>4255</v>
      </c>
      <c r="AK43" s="20">
        <v>1.0755410000000001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2465</v>
      </c>
      <c r="AR43" s="16" t="s">
        <v>4257</v>
      </c>
      <c r="AS43" s="20">
        <v>1.038359</v>
      </c>
      <c r="AT43" s="16" t="s">
        <v>4256</v>
      </c>
      <c r="AU43" s="15">
        <v>3</v>
      </c>
      <c r="AV43" s="16" t="s">
        <v>4257</v>
      </c>
      <c r="AW43" s="20">
        <v>0.95399330000000004</v>
      </c>
      <c r="AX43" s="16" t="s">
        <v>4256</v>
      </c>
      <c r="AY43" s="15">
        <v>20247</v>
      </c>
      <c r="AZ43" s="16" t="s">
        <v>4257</v>
      </c>
      <c r="BA43" s="20">
        <v>0.98826579999999997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2533</v>
      </c>
      <c r="BH43" s="16" t="s">
        <v>4259</v>
      </c>
      <c r="BI43" s="20">
        <v>1.056006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15596</v>
      </c>
      <c r="BP43" s="16" t="s">
        <v>4259</v>
      </c>
      <c r="BQ43" s="20">
        <v>0.7997746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2278</v>
      </c>
      <c r="BX43" s="16" t="s">
        <v>4261</v>
      </c>
      <c r="BY43" s="20">
        <v>1.081915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13922</v>
      </c>
      <c r="CF43" s="16" t="s">
        <v>4261</v>
      </c>
      <c r="CG43" s="20">
        <v>0.80326549999999997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31256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14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11432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11446</v>
      </c>
      <c r="X44" s="16" t="s">
        <v>4252</v>
      </c>
      <c r="Y44" s="15">
        <v>11446</v>
      </c>
      <c r="Z44" s="16" t="s">
        <v>4254</v>
      </c>
      <c r="AA44" s="15">
        <v>7</v>
      </c>
      <c r="AB44" s="16" t="s">
        <v>4255</v>
      </c>
      <c r="AC44" s="20">
        <v>1.031698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10501</v>
      </c>
      <c r="AJ44" s="16" t="s">
        <v>4255</v>
      </c>
      <c r="AK44" s="20">
        <v>1.0755410000000001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16</v>
      </c>
      <c r="AR44" s="16" t="s">
        <v>4257</v>
      </c>
      <c r="AS44" s="20">
        <v>1.038359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13280</v>
      </c>
      <c r="AZ44" s="16" t="s">
        <v>4257</v>
      </c>
      <c r="BA44" s="20">
        <v>0.98826579999999997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18</v>
      </c>
      <c r="BH44" s="16" t="s">
        <v>4259</v>
      </c>
      <c r="BI44" s="20">
        <v>1.056006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17714</v>
      </c>
      <c r="BP44" s="16" t="s">
        <v>4259</v>
      </c>
      <c r="BQ44" s="20">
        <v>0.7997746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1.081915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16572</v>
      </c>
      <c r="CF44" s="16" t="s">
        <v>4261</v>
      </c>
      <c r="CG44" s="20">
        <v>0.80326549999999997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11446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298</v>
      </c>
      <c r="L45" s="16" t="s">
        <v>4253</v>
      </c>
      <c r="M45" s="20">
        <v>1</v>
      </c>
      <c r="N45" s="16" t="s">
        <v>4252</v>
      </c>
      <c r="O45" s="15">
        <v>25722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26020</v>
      </c>
      <c r="X45" s="16" t="s">
        <v>4252</v>
      </c>
      <c r="Y45" s="15">
        <v>26020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282</v>
      </c>
      <c r="AF45" s="16" t="s">
        <v>4255</v>
      </c>
      <c r="AG45" s="20">
        <v>1.0376719999999999</v>
      </c>
      <c r="AH45" s="16" t="s">
        <v>4254</v>
      </c>
      <c r="AI45" s="15">
        <v>26977</v>
      </c>
      <c r="AJ45" s="16" t="s">
        <v>4255</v>
      </c>
      <c r="AK45" s="20">
        <v>1.0755410000000001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505</v>
      </c>
      <c r="AV45" s="16" t="s">
        <v>4257</v>
      </c>
      <c r="AW45" s="20">
        <v>0.95399330000000004</v>
      </c>
      <c r="AX45" s="16" t="s">
        <v>4256</v>
      </c>
      <c r="AY45" s="15">
        <v>28902</v>
      </c>
      <c r="AZ45" s="16" t="s">
        <v>4257</v>
      </c>
      <c r="BA45" s="20">
        <v>0.98826579999999997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17</v>
      </c>
      <c r="BH45" s="16" t="s">
        <v>4259</v>
      </c>
      <c r="BI45" s="20">
        <v>1.056006</v>
      </c>
      <c r="BJ45" s="16" t="s">
        <v>4258</v>
      </c>
      <c r="BK45" s="15">
        <v>667</v>
      </c>
      <c r="BL45" s="16" t="s">
        <v>4259</v>
      </c>
      <c r="BM45" s="20">
        <v>0.92902090000000004</v>
      </c>
      <c r="BN45" s="16" t="s">
        <v>4258</v>
      </c>
      <c r="BO45" s="15">
        <v>24468</v>
      </c>
      <c r="BP45" s="16" t="s">
        <v>4259</v>
      </c>
      <c r="BQ45" s="20">
        <v>0.7997746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738</v>
      </c>
      <c r="CB45" s="16" t="s">
        <v>4261</v>
      </c>
      <c r="CC45" s="20">
        <v>0.95522779999999996</v>
      </c>
      <c r="CD45" s="16" t="s">
        <v>4260</v>
      </c>
      <c r="CE45" s="15">
        <v>27819</v>
      </c>
      <c r="CF45" s="16" t="s">
        <v>4261</v>
      </c>
      <c r="CG45" s="20">
        <v>0.80326549999999997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26020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36590</v>
      </c>
      <c r="T46" s="16" t="s">
        <v>4253</v>
      </c>
      <c r="U46" s="20">
        <v>1</v>
      </c>
      <c r="V46" s="16" t="s">
        <v>4252</v>
      </c>
      <c r="W46" s="15">
        <v>36590</v>
      </c>
      <c r="X46" s="16" t="s">
        <v>4252</v>
      </c>
      <c r="Y46" s="15">
        <v>36590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46522</v>
      </c>
      <c r="AN46" s="16" t="s">
        <v>4255</v>
      </c>
      <c r="AO46" s="20">
        <v>1.0322769999999999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42885</v>
      </c>
      <c r="BD46" s="16" t="s">
        <v>4257</v>
      </c>
      <c r="BE46" s="20">
        <v>1.0273650000000001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41281</v>
      </c>
      <c r="BT46" s="16" t="s">
        <v>4259</v>
      </c>
      <c r="BU46" s="20">
        <v>1.0391090000000001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69784</v>
      </c>
      <c r="CJ46" s="16" t="s">
        <v>4261</v>
      </c>
      <c r="CK46" s="20">
        <v>1.064954</v>
      </c>
      <c r="CL46" s="16" t="s">
        <v>4871</v>
      </c>
      <c r="CM46" s="15">
        <f>SUM(A2L339C10)/A2L339C1</f>
        <v>36590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1045</v>
      </c>
      <c r="T47" s="16" t="s">
        <v>4253</v>
      </c>
      <c r="U47" s="20">
        <v>1</v>
      </c>
      <c r="V47" s="16" t="s">
        <v>4252</v>
      </c>
      <c r="W47" s="15">
        <v>1045</v>
      </c>
      <c r="X47" s="16" t="s">
        <v>4252</v>
      </c>
      <c r="Y47" s="15">
        <v>1047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965</v>
      </c>
      <c r="AN47" s="16" t="s">
        <v>4255</v>
      </c>
      <c r="AO47" s="20">
        <v>1.0322769999999999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884</v>
      </c>
      <c r="BD47" s="16" t="s">
        <v>4257</v>
      </c>
      <c r="BE47" s="20">
        <v>1.0273650000000001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909</v>
      </c>
      <c r="BT47" s="16" t="s">
        <v>4259</v>
      </c>
      <c r="BU47" s="20">
        <v>1.0391090000000001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864</v>
      </c>
      <c r="CJ47" s="16" t="s">
        <v>4261</v>
      </c>
      <c r="CK47" s="20">
        <v>1.064954</v>
      </c>
      <c r="CL47" s="16" t="s">
        <v>4872</v>
      </c>
      <c r="CM47" s="15">
        <f>SUM(A2L340C10)/A2L340C1</f>
        <v>1045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2552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1064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65106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37635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106357</v>
      </c>
      <c r="X48" s="16" t="s">
        <v>4878</v>
      </c>
      <c r="Y48" s="15">
        <f>SUM(A2L336C11:A2L340C11)</f>
        <v>109955</v>
      </c>
      <c r="Z48" s="16" t="s">
        <v>4879</v>
      </c>
      <c r="AA48" s="15">
        <f>SUM(A2L336C12:A2L340C12)</f>
        <v>2543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282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65277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47487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2481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508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62429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43769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2568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667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57778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42190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2279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738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58313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70648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106357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18718</v>
      </c>
      <c r="H49" s="16" t="s">
        <v>4253</v>
      </c>
      <c r="I49" s="20">
        <v>1</v>
      </c>
      <c r="J49" s="16" t="s">
        <v>4252</v>
      </c>
      <c r="K49" s="15">
        <v>809</v>
      </c>
      <c r="L49" s="16" t="s">
        <v>4253</v>
      </c>
      <c r="M49" s="20">
        <v>1</v>
      </c>
      <c r="N49" s="16" t="s">
        <v>4252</v>
      </c>
      <c r="O49" s="15">
        <v>10447</v>
      </c>
      <c r="P49" s="16" t="s">
        <v>4253</v>
      </c>
      <c r="Q49" s="20">
        <v>1</v>
      </c>
      <c r="R49" s="16" t="s">
        <v>4252</v>
      </c>
      <c r="S49" s="15">
        <v>1349</v>
      </c>
      <c r="T49" s="16" t="s">
        <v>4253</v>
      </c>
      <c r="U49" s="20">
        <v>1</v>
      </c>
      <c r="V49" s="16" t="s">
        <v>4252</v>
      </c>
      <c r="W49" s="15">
        <v>31323</v>
      </c>
      <c r="X49" s="16" t="s">
        <v>4252</v>
      </c>
      <c r="Y49" s="15">
        <v>31323</v>
      </c>
      <c r="Z49" s="16" t="s">
        <v>4254</v>
      </c>
      <c r="AA49" s="15">
        <v>19259</v>
      </c>
      <c r="AB49" s="16" t="s">
        <v>4255</v>
      </c>
      <c r="AC49" s="20">
        <v>1.031698</v>
      </c>
      <c r="AD49" s="16" t="s">
        <v>4254</v>
      </c>
      <c r="AE49" s="15">
        <v>816</v>
      </c>
      <c r="AF49" s="16" t="s">
        <v>4255</v>
      </c>
      <c r="AG49" s="20">
        <v>1.0376719999999999</v>
      </c>
      <c r="AH49" s="16" t="s">
        <v>4254</v>
      </c>
      <c r="AI49" s="15">
        <v>11657</v>
      </c>
      <c r="AJ49" s="16" t="s">
        <v>4255</v>
      </c>
      <c r="AK49" s="20">
        <v>1.0755410000000001</v>
      </c>
      <c r="AL49" s="16" t="s">
        <v>4254</v>
      </c>
      <c r="AM49" s="15">
        <v>1498</v>
      </c>
      <c r="AN49" s="16" t="s">
        <v>4255</v>
      </c>
      <c r="AO49" s="20">
        <v>1.0322769999999999</v>
      </c>
      <c r="AP49" s="16" t="s">
        <v>4256</v>
      </c>
      <c r="AQ49" s="15">
        <v>19579</v>
      </c>
      <c r="AR49" s="16" t="s">
        <v>4257</v>
      </c>
      <c r="AS49" s="20">
        <v>1.038359</v>
      </c>
      <c r="AT49" s="16" t="s">
        <v>4256</v>
      </c>
      <c r="AU49" s="15">
        <v>908</v>
      </c>
      <c r="AV49" s="16" t="s">
        <v>4257</v>
      </c>
      <c r="AW49" s="20">
        <v>0.95399330000000004</v>
      </c>
      <c r="AX49" s="16" t="s">
        <v>4256</v>
      </c>
      <c r="AY49" s="15">
        <v>41801</v>
      </c>
      <c r="AZ49" s="16" t="s">
        <v>4257</v>
      </c>
      <c r="BA49" s="20">
        <v>0.98826579999999997</v>
      </c>
      <c r="BB49" s="16" t="s">
        <v>4256</v>
      </c>
      <c r="BC49" s="15">
        <v>1872</v>
      </c>
      <c r="BD49" s="16" t="s">
        <v>4257</v>
      </c>
      <c r="BE49" s="20">
        <v>1.0273650000000001</v>
      </c>
      <c r="BF49" s="16" t="s">
        <v>4258</v>
      </c>
      <c r="BG49" s="15">
        <v>19246</v>
      </c>
      <c r="BH49" s="16" t="s">
        <v>4259</v>
      </c>
      <c r="BI49" s="20">
        <v>1.056006</v>
      </c>
      <c r="BJ49" s="16" t="s">
        <v>4258</v>
      </c>
      <c r="BK49" s="15">
        <v>1137</v>
      </c>
      <c r="BL49" s="16" t="s">
        <v>4259</v>
      </c>
      <c r="BM49" s="20">
        <v>0.92902090000000004</v>
      </c>
      <c r="BN49" s="16" t="s">
        <v>4258</v>
      </c>
      <c r="BO49" s="15">
        <v>52961</v>
      </c>
      <c r="BP49" s="16" t="s">
        <v>4259</v>
      </c>
      <c r="BQ49" s="20">
        <v>0.7997746</v>
      </c>
      <c r="BR49" s="16" t="s">
        <v>4258</v>
      </c>
      <c r="BS49" s="15">
        <v>2174</v>
      </c>
      <c r="BT49" s="16" t="s">
        <v>4259</v>
      </c>
      <c r="BU49" s="20">
        <v>1.0391090000000001</v>
      </c>
      <c r="BV49" s="16" t="s">
        <v>4260</v>
      </c>
      <c r="BW49" s="15">
        <v>18786</v>
      </c>
      <c r="BX49" s="16" t="s">
        <v>4261</v>
      </c>
      <c r="BY49" s="20">
        <v>1.081915</v>
      </c>
      <c r="BZ49" s="16" t="s">
        <v>4260</v>
      </c>
      <c r="CA49" s="15">
        <v>525</v>
      </c>
      <c r="CB49" s="16" t="s">
        <v>4261</v>
      </c>
      <c r="CC49" s="20">
        <v>0.95522779999999996</v>
      </c>
      <c r="CD49" s="16" t="s">
        <v>4260</v>
      </c>
      <c r="CE49" s="15">
        <v>60669</v>
      </c>
      <c r="CF49" s="16" t="s">
        <v>4261</v>
      </c>
      <c r="CG49" s="20">
        <v>0.80326549999999997</v>
      </c>
      <c r="CH49" s="16" t="s">
        <v>4260</v>
      </c>
      <c r="CI49" s="15">
        <v>1227</v>
      </c>
      <c r="CJ49" s="16" t="s">
        <v>4261</v>
      </c>
      <c r="CK49" s="20">
        <v>1.064954</v>
      </c>
      <c r="CL49" s="16" t="s">
        <v>4896</v>
      </c>
      <c r="CM49" s="15">
        <f>SUM(A2L342C10)/A2L342C1</f>
        <v>31323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90490</v>
      </c>
      <c r="P50" s="16" t="s">
        <v>4253</v>
      </c>
      <c r="Q50" s="20">
        <v>1</v>
      </c>
      <c r="R50" s="16" t="s">
        <v>4252</v>
      </c>
      <c r="S50" s="15">
        <v>105</v>
      </c>
      <c r="T50" s="16" t="s">
        <v>4253</v>
      </c>
      <c r="U50" s="20">
        <v>1</v>
      </c>
      <c r="V50" s="16" t="s">
        <v>4252</v>
      </c>
      <c r="W50" s="15">
        <v>90595</v>
      </c>
      <c r="X50" s="16" t="s">
        <v>4252</v>
      </c>
      <c r="Y50" s="15">
        <v>90595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77539</v>
      </c>
      <c r="AJ50" s="16" t="s">
        <v>4255</v>
      </c>
      <c r="AK50" s="20">
        <v>1.0755410000000001</v>
      </c>
      <c r="AL50" s="16" t="s">
        <v>4254</v>
      </c>
      <c r="AM50" s="15">
        <v>181</v>
      </c>
      <c r="AN50" s="16" t="s">
        <v>4255</v>
      </c>
      <c r="AO50" s="20">
        <v>1.0322769999999999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82226</v>
      </c>
      <c r="AZ50" s="16" t="s">
        <v>4257</v>
      </c>
      <c r="BA50" s="20">
        <v>0.98826579999999997</v>
      </c>
      <c r="BB50" s="16" t="s">
        <v>4256</v>
      </c>
      <c r="BC50" s="15">
        <v>190</v>
      </c>
      <c r="BD50" s="16" t="s">
        <v>4257</v>
      </c>
      <c r="BE50" s="20">
        <v>1.0273650000000001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76557</v>
      </c>
      <c r="BP50" s="16" t="s">
        <v>4259</v>
      </c>
      <c r="BQ50" s="20">
        <v>0.7997746</v>
      </c>
      <c r="BR50" s="16" t="s">
        <v>4258</v>
      </c>
      <c r="BS50" s="15">
        <v>686</v>
      </c>
      <c r="BT50" s="16" t="s">
        <v>4259</v>
      </c>
      <c r="BU50" s="20">
        <v>1.0391090000000001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59937</v>
      </c>
      <c r="CF50" s="16" t="s">
        <v>4261</v>
      </c>
      <c r="CG50" s="20">
        <v>0.80326549999999997</v>
      </c>
      <c r="CH50" s="16" t="s">
        <v>4260</v>
      </c>
      <c r="CI50" s="15">
        <v>160</v>
      </c>
      <c r="CJ50" s="16" t="s">
        <v>4261</v>
      </c>
      <c r="CK50" s="20">
        <v>1.064954</v>
      </c>
      <c r="CL50" s="16" t="s">
        <v>4897</v>
      </c>
      <c r="CM50" s="15">
        <f>SUM(A2L343C10)/A2L343C1</f>
        <v>90595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63339</v>
      </c>
      <c r="H51" s="16" t="s">
        <v>4253</v>
      </c>
      <c r="I51" s="20">
        <v>1</v>
      </c>
      <c r="J51" s="16" t="s">
        <v>4252</v>
      </c>
      <c r="K51" s="15">
        <v>20372</v>
      </c>
      <c r="L51" s="16" t="s">
        <v>4253</v>
      </c>
      <c r="M51" s="20">
        <v>1</v>
      </c>
      <c r="N51" s="16" t="s">
        <v>4252</v>
      </c>
      <c r="O51" s="15">
        <v>619202</v>
      </c>
      <c r="P51" s="16" t="s">
        <v>4253</v>
      </c>
      <c r="Q51" s="20">
        <v>1</v>
      </c>
      <c r="R51" s="16" t="s">
        <v>4252</v>
      </c>
      <c r="S51" s="15">
        <v>1112</v>
      </c>
      <c r="T51" s="16" t="s">
        <v>4253</v>
      </c>
      <c r="U51" s="20">
        <v>1</v>
      </c>
      <c r="V51" s="16" t="s">
        <v>4252</v>
      </c>
      <c r="W51" s="15">
        <v>704025</v>
      </c>
      <c r="X51" s="16" t="s">
        <v>4252</v>
      </c>
      <c r="Y51" s="15">
        <v>704025</v>
      </c>
      <c r="Z51" s="16" t="s">
        <v>4254</v>
      </c>
      <c r="AA51" s="15">
        <v>24425</v>
      </c>
      <c r="AB51" s="16" t="s">
        <v>4255</v>
      </c>
      <c r="AC51" s="20">
        <v>1.031698</v>
      </c>
      <c r="AD51" s="16" t="s">
        <v>4254</v>
      </c>
      <c r="AE51" s="15">
        <v>16483</v>
      </c>
      <c r="AF51" s="16" t="s">
        <v>4255</v>
      </c>
      <c r="AG51" s="20">
        <v>1.0376719999999999</v>
      </c>
      <c r="AH51" s="16" t="s">
        <v>4254</v>
      </c>
      <c r="AI51" s="15">
        <v>611467</v>
      </c>
      <c r="AJ51" s="16" t="s">
        <v>4255</v>
      </c>
      <c r="AK51" s="20">
        <v>1.0755410000000001</v>
      </c>
      <c r="AL51" s="16" t="s">
        <v>4254</v>
      </c>
      <c r="AM51" s="15">
        <v>1318</v>
      </c>
      <c r="AN51" s="16" t="s">
        <v>4255</v>
      </c>
      <c r="AO51" s="20">
        <v>1.0322769999999999</v>
      </c>
      <c r="AP51" s="16" t="s">
        <v>4256</v>
      </c>
      <c r="AQ51" s="15">
        <v>27142</v>
      </c>
      <c r="AR51" s="16" t="s">
        <v>4257</v>
      </c>
      <c r="AS51" s="20">
        <v>1.038359</v>
      </c>
      <c r="AT51" s="16" t="s">
        <v>4256</v>
      </c>
      <c r="AU51" s="15">
        <v>21457</v>
      </c>
      <c r="AV51" s="16" t="s">
        <v>4257</v>
      </c>
      <c r="AW51" s="20">
        <v>0.95399330000000004</v>
      </c>
      <c r="AX51" s="16" t="s">
        <v>4256</v>
      </c>
      <c r="AY51" s="15">
        <v>651108</v>
      </c>
      <c r="AZ51" s="16" t="s">
        <v>4257</v>
      </c>
      <c r="BA51" s="20">
        <v>0.98826579999999997</v>
      </c>
      <c r="BB51" s="16" t="s">
        <v>4256</v>
      </c>
      <c r="BC51" s="15">
        <v>1470</v>
      </c>
      <c r="BD51" s="16" t="s">
        <v>4257</v>
      </c>
      <c r="BE51" s="20">
        <v>1.0273650000000001</v>
      </c>
      <c r="BF51" s="16" t="s">
        <v>4258</v>
      </c>
      <c r="BG51" s="15">
        <v>27724</v>
      </c>
      <c r="BH51" s="16" t="s">
        <v>4259</v>
      </c>
      <c r="BI51" s="20">
        <v>1.056006</v>
      </c>
      <c r="BJ51" s="16" t="s">
        <v>4258</v>
      </c>
      <c r="BK51" s="15">
        <v>30912</v>
      </c>
      <c r="BL51" s="16" t="s">
        <v>4259</v>
      </c>
      <c r="BM51" s="20">
        <v>0.92902090000000004</v>
      </c>
      <c r="BN51" s="16" t="s">
        <v>4258</v>
      </c>
      <c r="BO51" s="15">
        <v>607014</v>
      </c>
      <c r="BP51" s="16" t="s">
        <v>4259</v>
      </c>
      <c r="BQ51" s="20">
        <v>0.7997746</v>
      </c>
      <c r="BR51" s="16" t="s">
        <v>4258</v>
      </c>
      <c r="BS51" s="15">
        <v>1597</v>
      </c>
      <c r="BT51" s="16" t="s">
        <v>4259</v>
      </c>
      <c r="BU51" s="20">
        <v>1.0391090000000001</v>
      </c>
      <c r="BV51" s="16" t="s">
        <v>4260</v>
      </c>
      <c r="BW51" s="15">
        <v>24601</v>
      </c>
      <c r="BX51" s="16" t="s">
        <v>4261</v>
      </c>
      <c r="BY51" s="20">
        <v>1.081915</v>
      </c>
      <c r="BZ51" s="16" t="s">
        <v>4260</v>
      </c>
      <c r="CA51" s="15">
        <v>31773</v>
      </c>
      <c r="CB51" s="16" t="s">
        <v>4261</v>
      </c>
      <c r="CC51" s="20">
        <v>0.95522779999999996</v>
      </c>
      <c r="CD51" s="16" t="s">
        <v>4260</v>
      </c>
      <c r="CE51" s="15">
        <v>578538</v>
      </c>
      <c r="CF51" s="16" t="s">
        <v>4261</v>
      </c>
      <c r="CG51" s="20">
        <v>0.80326549999999997</v>
      </c>
      <c r="CH51" s="16" t="s">
        <v>4260</v>
      </c>
      <c r="CI51" s="15">
        <v>921</v>
      </c>
      <c r="CJ51" s="16" t="s">
        <v>4261</v>
      </c>
      <c r="CK51" s="20">
        <v>1.064954</v>
      </c>
      <c r="CL51" s="16" t="s">
        <v>4898</v>
      </c>
      <c r="CM51" s="15">
        <f>SUM(A2L344C10)/A2L344C1</f>
        <v>704025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198</v>
      </c>
      <c r="H52" s="16" t="s">
        <v>4253</v>
      </c>
      <c r="I52" s="20">
        <v>1</v>
      </c>
      <c r="J52" s="16" t="s">
        <v>4252</v>
      </c>
      <c r="K52" s="15">
        <v>5461</v>
      </c>
      <c r="L52" s="16" t="s">
        <v>4253</v>
      </c>
      <c r="M52" s="20">
        <v>1</v>
      </c>
      <c r="N52" s="16" t="s">
        <v>4252</v>
      </c>
      <c r="O52" s="15">
        <v>10015</v>
      </c>
      <c r="P52" s="16" t="s">
        <v>4253</v>
      </c>
      <c r="Q52" s="20">
        <v>1</v>
      </c>
      <c r="R52" s="16" t="s">
        <v>4252</v>
      </c>
      <c r="S52" s="15">
        <v>80</v>
      </c>
      <c r="T52" s="16" t="s">
        <v>4253</v>
      </c>
      <c r="U52" s="20">
        <v>1</v>
      </c>
      <c r="V52" s="16" t="s">
        <v>4252</v>
      </c>
      <c r="W52" s="15">
        <v>15754</v>
      </c>
      <c r="X52" s="16" t="s">
        <v>4252</v>
      </c>
      <c r="Y52" s="15">
        <v>15754</v>
      </c>
      <c r="Z52" s="16" t="s">
        <v>4254</v>
      </c>
      <c r="AA52" s="15">
        <v>339</v>
      </c>
      <c r="AB52" s="16" t="s">
        <v>4255</v>
      </c>
      <c r="AC52" s="20">
        <v>1.031698</v>
      </c>
      <c r="AD52" s="16" t="s">
        <v>4254</v>
      </c>
      <c r="AE52" s="15">
        <v>4720</v>
      </c>
      <c r="AF52" s="16" t="s">
        <v>4255</v>
      </c>
      <c r="AG52" s="20">
        <v>1.0376719999999999</v>
      </c>
      <c r="AH52" s="16" t="s">
        <v>4254</v>
      </c>
      <c r="AI52" s="15">
        <v>10741</v>
      </c>
      <c r="AJ52" s="16" t="s">
        <v>4255</v>
      </c>
      <c r="AK52" s="20">
        <v>1.0755410000000001</v>
      </c>
      <c r="AL52" s="16" t="s">
        <v>4254</v>
      </c>
      <c r="AM52" s="15">
        <v>267</v>
      </c>
      <c r="AN52" s="16" t="s">
        <v>4255</v>
      </c>
      <c r="AO52" s="20">
        <v>1.0322769999999999</v>
      </c>
      <c r="AP52" s="16" t="s">
        <v>4256</v>
      </c>
      <c r="AQ52" s="15">
        <v>412</v>
      </c>
      <c r="AR52" s="16" t="s">
        <v>4257</v>
      </c>
      <c r="AS52" s="20">
        <v>1.038359</v>
      </c>
      <c r="AT52" s="16" t="s">
        <v>4256</v>
      </c>
      <c r="AU52" s="15">
        <v>7799</v>
      </c>
      <c r="AV52" s="16" t="s">
        <v>4257</v>
      </c>
      <c r="AW52" s="20">
        <v>0.95399330000000004</v>
      </c>
      <c r="AX52" s="16" t="s">
        <v>4256</v>
      </c>
      <c r="AY52" s="15">
        <v>10004</v>
      </c>
      <c r="AZ52" s="16" t="s">
        <v>4257</v>
      </c>
      <c r="BA52" s="20">
        <v>0.98826579999999997</v>
      </c>
      <c r="BB52" s="16" t="s">
        <v>4256</v>
      </c>
      <c r="BC52" s="15">
        <v>314</v>
      </c>
      <c r="BD52" s="16" t="s">
        <v>4257</v>
      </c>
      <c r="BE52" s="20">
        <v>1.0273650000000001</v>
      </c>
      <c r="BF52" s="16" t="s">
        <v>4258</v>
      </c>
      <c r="BG52" s="15">
        <v>392</v>
      </c>
      <c r="BH52" s="16" t="s">
        <v>4259</v>
      </c>
      <c r="BI52" s="20">
        <v>1.056006</v>
      </c>
      <c r="BJ52" s="16" t="s">
        <v>4258</v>
      </c>
      <c r="BK52" s="15">
        <v>11576</v>
      </c>
      <c r="BL52" s="16" t="s">
        <v>4259</v>
      </c>
      <c r="BM52" s="20">
        <v>0.92902090000000004</v>
      </c>
      <c r="BN52" s="16" t="s">
        <v>4258</v>
      </c>
      <c r="BO52" s="15">
        <v>10115</v>
      </c>
      <c r="BP52" s="16" t="s">
        <v>4259</v>
      </c>
      <c r="BQ52" s="20">
        <v>0.7997746</v>
      </c>
      <c r="BR52" s="16" t="s">
        <v>4258</v>
      </c>
      <c r="BS52" s="15">
        <v>350</v>
      </c>
      <c r="BT52" s="16" t="s">
        <v>4259</v>
      </c>
      <c r="BU52" s="20">
        <v>1.0391090000000001</v>
      </c>
      <c r="BV52" s="16" t="s">
        <v>4260</v>
      </c>
      <c r="BW52" s="15">
        <v>332</v>
      </c>
      <c r="BX52" s="16" t="s">
        <v>4261</v>
      </c>
      <c r="BY52" s="20">
        <v>1.081915</v>
      </c>
      <c r="BZ52" s="16" t="s">
        <v>4260</v>
      </c>
      <c r="CA52" s="15">
        <v>8682</v>
      </c>
      <c r="CB52" s="16" t="s">
        <v>4261</v>
      </c>
      <c r="CC52" s="20">
        <v>0.95522779999999996</v>
      </c>
      <c r="CD52" s="16" t="s">
        <v>4260</v>
      </c>
      <c r="CE52" s="15">
        <v>9203</v>
      </c>
      <c r="CF52" s="16" t="s">
        <v>4261</v>
      </c>
      <c r="CG52" s="20">
        <v>0.80326549999999997</v>
      </c>
      <c r="CH52" s="16" t="s">
        <v>4260</v>
      </c>
      <c r="CI52" s="15">
        <v>334</v>
      </c>
      <c r="CJ52" s="16" t="s">
        <v>4261</v>
      </c>
      <c r="CK52" s="20">
        <v>1.064954</v>
      </c>
      <c r="CL52" s="16" t="s">
        <v>4899</v>
      </c>
      <c r="CM52" s="15">
        <f>SUM(A2L345C10)/A2L345C1</f>
        <v>15754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37364</v>
      </c>
      <c r="T54" s="16" t="s">
        <v>4253</v>
      </c>
      <c r="U54" s="20">
        <v>1</v>
      </c>
      <c r="V54" s="16" t="s">
        <v>4252</v>
      </c>
      <c r="W54" s="15">
        <v>37364</v>
      </c>
      <c r="X54" s="16" t="s">
        <v>4252</v>
      </c>
      <c r="Y54" s="15">
        <v>37364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19694</v>
      </c>
      <c r="AN54" s="16" t="s">
        <v>4255</v>
      </c>
      <c r="AO54" s="20">
        <v>1.0322769999999999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19724</v>
      </c>
      <c r="BD54" s="16" t="s">
        <v>4257</v>
      </c>
      <c r="BE54" s="20">
        <v>1.0273650000000001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19872</v>
      </c>
      <c r="BT54" s="16" t="s">
        <v>4259</v>
      </c>
      <c r="BU54" s="20">
        <v>1.0391090000000001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19729</v>
      </c>
      <c r="CJ54" s="16" t="s">
        <v>4261</v>
      </c>
      <c r="CK54" s="20">
        <v>1.064954</v>
      </c>
      <c r="CL54" s="16" t="s">
        <v>4901</v>
      </c>
      <c r="CM54" s="15">
        <f>SUM(A2L347C10)/A2L347C1</f>
        <v>37364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1026</v>
      </c>
      <c r="T55" s="16" t="s">
        <v>4253</v>
      </c>
      <c r="U55" s="20">
        <v>1</v>
      </c>
      <c r="V55" s="16" t="s">
        <v>4252</v>
      </c>
      <c r="W55" s="15">
        <v>1026</v>
      </c>
      <c r="X55" s="16" t="s">
        <v>4252</v>
      </c>
      <c r="Y55" s="15">
        <v>1026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1366</v>
      </c>
      <c r="AN55" s="16" t="s">
        <v>4255</v>
      </c>
      <c r="AO55" s="20">
        <v>1.0322769999999999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1401</v>
      </c>
      <c r="BD55" s="16" t="s">
        <v>4257</v>
      </c>
      <c r="BE55" s="20">
        <v>1.0273650000000001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980</v>
      </c>
      <c r="BT55" s="16" t="s">
        <v>4259</v>
      </c>
      <c r="BU55" s="20">
        <v>1.0391090000000001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641</v>
      </c>
      <c r="CJ55" s="16" t="s">
        <v>4261</v>
      </c>
      <c r="CK55" s="20">
        <v>1.064954</v>
      </c>
      <c r="CL55" s="16" t="s">
        <v>4902</v>
      </c>
      <c r="CM55" s="15">
        <f>SUM(A2L348C10)/A2L348C1</f>
        <v>1026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5827</v>
      </c>
      <c r="H58" s="16" t="s">
        <v>4253</v>
      </c>
      <c r="I58" s="20">
        <v>1</v>
      </c>
      <c r="J58" s="16" t="s">
        <v>4252</v>
      </c>
      <c r="K58" s="15">
        <v>352</v>
      </c>
      <c r="L58" s="16" t="s">
        <v>4253</v>
      </c>
      <c r="M58" s="20">
        <v>1</v>
      </c>
      <c r="N58" s="16" t="s">
        <v>4252</v>
      </c>
      <c r="O58" s="15">
        <v>4906</v>
      </c>
      <c r="P58" s="16" t="s">
        <v>4253</v>
      </c>
      <c r="Q58" s="20">
        <v>1</v>
      </c>
      <c r="R58" s="16" t="s">
        <v>4252</v>
      </c>
      <c r="S58" s="15">
        <v>210</v>
      </c>
      <c r="T58" s="16" t="s">
        <v>4253</v>
      </c>
      <c r="U58" s="20">
        <v>1</v>
      </c>
      <c r="V58" s="16" t="s">
        <v>4252</v>
      </c>
      <c r="W58" s="15">
        <v>11295</v>
      </c>
      <c r="X58" s="16" t="s">
        <v>4252</v>
      </c>
      <c r="Y58" s="15">
        <v>11295</v>
      </c>
      <c r="Z58" s="16" t="s">
        <v>4254</v>
      </c>
      <c r="AA58" s="15">
        <v>5277</v>
      </c>
      <c r="AB58" s="16" t="s">
        <v>4255</v>
      </c>
      <c r="AC58" s="20">
        <v>1.031698</v>
      </c>
      <c r="AD58" s="16" t="s">
        <v>4254</v>
      </c>
      <c r="AE58" s="15">
        <v>315</v>
      </c>
      <c r="AF58" s="16" t="s">
        <v>4255</v>
      </c>
      <c r="AG58" s="20">
        <v>1.0376719999999999</v>
      </c>
      <c r="AH58" s="16" t="s">
        <v>4254</v>
      </c>
      <c r="AI58" s="15">
        <v>3969</v>
      </c>
      <c r="AJ58" s="16" t="s">
        <v>4255</v>
      </c>
      <c r="AK58" s="20">
        <v>1.0755410000000001</v>
      </c>
      <c r="AL58" s="16" t="s">
        <v>4254</v>
      </c>
      <c r="AM58" s="15">
        <v>206</v>
      </c>
      <c r="AN58" s="16" t="s">
        <v>4255</v>
      </c>
      <c r="AO58" s="20">
        <v>1.0322769999999999</v>
      </c>
      <c r="AP58" s="16" t="s">
        <v>4256</v>
      </c>
      <c r="AQ58" s="15">
        <v>4912</v>
      </c>
      <c r="AR58" s="16" t="s">
        <v>4257</v>
      </c>
      <c r="AS58" s="20">
        <v>1.038359</v>
      </c>
      <c r="AT58" s="16" t="s">
        <v>4256</v>
      </c>
      <c r="AU58" s="15">
        <v>380</v>
      </c>
      <c r="AV58" s="16" t="s">
        <v>4257</v>
      </c>
      <c r="AW58" s="20">
        <v>0.95399330000000004</v>
      </c>
      <c r="AX58" s="16" t="s">
        <v>4256</v>
      </c>
      <c r="AY58" s="15">
        <v>4441</v>
      </c>
      <c r="AZ58" s="16" t="s">
        <v>4257</v>
      </c>
      <c r="BA58" s="20">
        <v>0.98826579999999997</v>
      </c>
      <c r="BB58" s="16" t="s">
        <v>4256</v>
      </c>
      <c r="BC58" s="15">
        <v>195</v>
      </c>
      <c r="BD58" s="16" t="s">
        <v>4257</v>
      </c>
      <c r="BE58" s="20">
        <v>1.0273650000000001</v>
      </c>
      <c r="BF58" s="16" t="s">
        <v>4258</v>
      </c>
      <c r="BG58" s="15">
        <v>4412</v>
      </c>
      <c r="BH58" s="16" t="s">
        <v>4259</v>
      </c>
      <c r="BI58" s="20">
        <v>1.056006</v>
      </c>
      <c r="BJ58" s="16" t="s">
        <v>4258</v>
      </c>
      <c r="BK58" s="15">
        <v>290</v>
      </c>
      <c r="BL58" s="16" t="s">
        <v>4259</v>
      </c>
      <c r="BM58" s="20">
        <v>0.92902090000000004</v>
      </c>
      <c r="BN58" s="16" t="s">
        <v>4258</v>
      </c>
      <c r="BO58" s="15">
        <v>2784</v>
      </c>
      <c r="BP58" s="16" t="s">
        <v>4259</v>
      </c>
      <c r="BQ58" s="20">
        <v>0.7997746</v>
      </c>
      <c r="BR58" s="16" t="s">
        <v>4258</v>
      </c>
      <c r="BS58" s="15">
        <v>172</v>
      </c>
      <c r="BT58" s="16" t="s">
        <v>4259</v>
      </c>
      <c r="BU58" s="20">
        <v>1.0391090000000001</v>
      </c>
      <c r="BV58" s="16" t="s">
        <v>4260</v>
      </c>
      <c r="BW58" s="15">
        <v>4113</v>
      </c>
      <c r="BX58" s="16" t="s">
        <v>4261</v>
      </c>
      <c r="BY58" s="20">
        <v>1.081915</v>
      </c>
      <c r="BZ58" s="16" t="s">
        <v>4260</v>
      </c>
      <c r="CA58" s="15">
        <v>679</v>
      </c>
      <c r="CB58" s="16" t="s">
        <v>4261</v>
      </c>
      <c r="CC58" s="20">
        <v>0.95522779999999996</v>
      </c>
      <c r="CD58" s="16" t="s">
        <v>4260</v>
      </c>
      <c r="CE58" s="15">
        <v>2862</v>
      </c>
      <c r="CF58" s="16" t="s">
        <v>4261</v>
      </c>
      <c r="CG58" s="20">
        <v>0.80326549999999997</v>
      </c>
      <c r="CH58" s="16" t="s">
        <v>4260</v>
      </c>
      <c r="CI58" s="15">
        <v>630</v>
      </c>
      <c r="CJ58" s="16" t="s">
        <v>4261</v>
      </c>
      <c r="CK58" s="20">
        <v>1.064954</v>
      </c>
      <c r="CL58" s="16" t="s">
        <v>4905</v>
      </c>
      <c r="CM58" s="15">
        <f>SUM(A2L351C10)/A2L351C1</f>
        <v>11295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88082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26994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735060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41246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891382</v>
      </c>
      <c r="X59" s="16" t="s">
        <v>4911</v>
      </c>
      <c r="Y59" s="15">
        <f>SUM(A2L342C11:A2L351C11)-2*SUM(A2L350C11)</f>
        <v>891382</v>
      </c>
      <c r="Z59" s="16" t="s">
        <v>4912</v>
      </c>
      <c r="AA59" s="15">
        <f>SUM(A2L342C12:A2L351C12)-2*SUM(A2L350C12)</f>
        <v>49300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22334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715373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24530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52045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30544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789580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25166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51774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43915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749431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25831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47832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41659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711209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23642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891382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275886</v>
      </c>
      <c r="H60" s="16" t="s">
        <v>4253</v>
      </c>
      <c r="I60" s="20">
        <v>1</v>
      </c>
      <c r="J60" s="16" t="s">
        <v>4252</v>
      </c>
      <c r="K60" s="15">
        <v>13933</v>
      </c>
      <c r="L60" s="16" t="s">
        <v>4253</v>
      </c>
      <c r="M60" s="20">
        <v>1</v>
      </c>
      <c r="N60" s="16" t="s">
        <v>4252</v>
      </c>
      <c r="O60" s="15">
        <v>58842</v>
      </c>
      <c r="P60" s="16" t="s">
        <v>4253</v>
      </c>
      <c r="Q60" s="20">
        <v>1</v>
      </c>
      <c r="R60" s="16" t="s">
        <v>4252</v>
      </c>
      <c r="S60" s="15">
        <v>89409</v>
      </c>
      <c r="T60" s="16" t="s">
        <v>4253</v>
      </c>
      <c r="U60" s="20">
        <v>1</v>
      </c>
      <c r="V60" s="16" t="s">
        <v>4252</v>
      </c>
      <c r="W60" s="15">
        <v>438070</v>
      </c>
      <c r="X60" s="16" t="s">
        <v>4252</v>
      </c>
      <c r="Y60" s="15">
        <v>439672</v>
      </c>
      <c r="Z60" s="16" t="s">
        <v>4254</v>
      </c>
      <c r="AA60" s="15">
        <v>286536</v>
      </c>
      <c r="AB60" s="16" t="s">
        <v>4255</v>
      </c>
      <c r="AC60" s="20">
        <v>1.031698</v>
      </c>
      <c r="AD60" s="16" t="s">
        <v>4254</v>
      </c>
      <c r="AE60" s="15">
        <v>10685</v>
      </c>
      <c r="AF60" s="16" t="s">
        <v>4255</v>
      </c>
      <c r="AG60" s="20">
        <v>1.0376719999999999</v>
      </c>
      <c r="AH60" s="16" t="s">
        <v>4254</v>
      </c>
      <c r="AI60" s="15">
        <v>61624</v>
      </c>
      <c r="AJ60" s="16" t="s">
        <v>4255</v>
      </c>
      <c r="AK60" s="20">
        <v>1.0755410000000001</v>
      </c>
      <c r="AL60" s="16" t="s">
        <v>4254</v>
      </c>
      <c r="AM60" s="15">
        <v>87254</v>
      </c>
      <c r="AN60" s="16" t="s">
        <v>4255</v>
      </c>
      <c r="AO60" s="20">
        <v>1.0322769999999999</v>
      </c>
      <c r="AP60" s="16" t="s">
        <v>4256</v>
      </c>
      <c r="AQ60" s="15">
        <v>310135</v>
      </c>
      <c r="AR60" s="16" t="s">
        <v>4257</v>
      </c>
      <c r="AS60" s="20">
        <v>1.038359</v>
      </c>
      <c r="AT60" s="16" t="s">
        <v>4256</v>
      </c>
      <c r="AU60" s="15">
        <v>10038</v>
      </c>
      <c r="AV60" s="16" t="s">
        <v>4257</v>
      </c>
      <c r="AW60" s="20">
        <v>0.95399330000000004</v>
      </c>
      <c r="AX60" s="16" t="s">
        <v>4256</v>
      </c>
      <c r="AY60" s="15">
        <v>73041</v>
      </c>
      <c r="AZ60" s="16" t="s">
        <v>4257</v>
      </c>
      <c r="BA60" s="20">
        <v>0.98826579999999997</v>
      </c>
      <c r="BB60" s="16" t="s">
        <v>4256</v>
      </c>
      <c r="BC60" s="15">
        <v>93893</v>
      </c>
      <c r="BD60" s="16" t="s">
        <v>4257</v>
      </c>
      <c r="BE60" s="20">
        <v>1.0273650000000001</v>
      </c>
      <c r="BF60" s="16" t="s">
        <v>4258</v>
      </c>
      <c r="BG60" s="15">
        <v>321641</v>
      </c>
      <c r="BH60" s="16" t="s">
        <v>4259</v>
      </c>
      <c r="BI60" s="20">
        <v>1.056006</v>
      </c>
      <c r="BJ60" s="16" t="s">
        <v>4258</v>
      </c>
      <c r="BK60" s="15">
        <v>16526</v>
      </c>
      <c r="BL60" s="16" t="s">
        <v>4259</v>
      </c>
      <c r="BM60" s="20">
        <v>0.92902090000000004</v>
      </c>
      <c r="BN60" s="16" t="s">
        <v>4258</v>
      </c>
      <c r="BO60" s="15">
        <v>81236</v>
      </c>
      <c r="BP60" s="16" t="s">
        <v>4259</v>
      </c>
      <c r="BQ60" s="20">
        <v>0.7997746</v>
      </c>
      <c r="BR60" s="16" t="s">
        <v>4258</v>
      </c>
      <c r="BS60" s="15">
        <v>142889</v>
      </c>
      <c r="BT60" s="16" t="s">
        <v>4259</v>
      </c>
      <c r="BU60" s="20">
        <v>1.0391090000000001</v>
      </c>
      <c r="BV60" s="16" t="s">
        <v>4260</v>
      </c>
      <c r="BW60" s="15">
        <v>284189</v>
      </c>
      <c r="BX60" s="16" t="s">
        <v>4261</v>
      </c>
      <c r="BY60" s="20">
        <v>1.081915</v>
      </c>
      <c r="BZ60" s="16" t="s">
        <v>4260</v>
      </c>
      <c r="CA60" s="15">
        <v>12950</v>
      </c>
      <c r="CB60" s="16" t="s">
        <v>4261</v>
      </c>
      <c r="CC60" s="20">
        <v>0.95522779999999996</v>
      </c>
      <c r="CD60" s="16" t="s">
        <v>4260</v>
      </c>
      <c r="CE60" s="15">
        <v>69117</v>
      </c>
      <c r="CF60" s="16" t="s">
        <v>4261</v>
      </c>
      <c r="CG60" s="20">
        <v>0.80326549999999997</v>
      </c>
      <c r="CH60" s="16" t="s">
        <v>4260</v>
      </c>
      <c r="CI60" s="15">
        <v>110638</v>
      </c>
      <c r="CJ60" s="16" t="s">
        <v>4261</v>
      </c>
      <c r="CK60" s="20">
        <v>1.064954</v>
      </c>
      <c r="CL60" s="16" t="s">
        <v>4929</v>
      </c>
      <c r="CM60" s="15">
        <f>SUM(A2L353C10)/A2L353C1</f>
        <v>438070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16179</v>
      </c>
      <c r="H61" s="16" t="s">
        <v>4253</v>
      </c>
      <c r="I61" s="20">
        <v>1</v>
      </c>
      <c r="J61" s="16" t="s">
        <v>4252</v>
      </c>
      <c r="K61" s="15">
        <v>3238</v>
      </c>
      <c r="L61" s="16" t="s">
        <v>4253</v>
      </c>
      <c r="M61" s="20">
        <v>1</v>
      </c>
      <c r="N61" s="16" t="s">
        <v>4252</v>
      </c>
      <c r="O61" s="15">
        <v>6135</v>
      </c>
      <c r="P61" s="16" t="s">
        <v>4253</v>
      </c>
      <c r="Q61" s="20">
        <v>1</v>
      </c>
      <c r="R61" s="16" t="s">
        <v>4252</v>
      </c>
      <c r="S61" s="15">
        <v>446</v>
      </c>
      <c r="T61" s="16" t="s">
        <v>4253</v>
      </c>
      <c r="U61" s="20">
        <v>1</v>
      </c>
      <c r="V61" s="16" t="s">
        <v>4252</v>
      </c>
      <c r="W61" s="15">
        <v>25998</v>
      </c>
      <c r="X61" s="16" t="s">
        <v>4252</v>
      </c>
      <c r="Y61" s="15">
        <v>33548</v>
      </c>
      <c r="Z61" s="16" t="s">
        <v>4254</v>
      </c>
      <c r="AA61" s="15">
        <v>17470</v>
      </c>
      <c r="AB61" s="16" t="s">
        <v>4255</v>
      </c>
      <c r="AC61" s="20">
        <v>1.031698</v>
      </c>
      <c r="AD61" s="16" t="s">
        <v>4254</v>
      </c>
      <c r="AE61" s="15">
        <v>2877</v>
      </c>
      <c r="AF61" s="16" t="s">
        <v>4255</v>
      </c>
      <c r="AG61" s="20">
        <v>1.0376719999999999</v>
      </c>
      <c r="AH61" s="16" t="s">
        <v>4254</v>
      </c>
      <c r="AI61" s="15">
        <v>7389</v>
      </c>
      <c r="AJ61" s="16" t="s">
        <v>4255</v>
      </c>
      <c r="AK61" s="20">
        <v>1.0755410000000001</v>
      </c>
      <c r="AL61" s="16" t="s">
        <v>4254</v>
      </c>
      <c r="AM61" s="15">
        <v>565</v>
      </c>
      <c r="AN61" s="16" t="s">
        <v>4255</v>
      </c>
      <c r="AO61" s="20">
        <v>1.0322769999999999</v>
      </c>
      <c r="AP61" s="16" t="s">
        <v>4256</v>
      </c>
      <c r="AQ61" s="15">
        <v>20025</v>
      </c>
      <c r="AR61" s="16" t="s">
        <v>4257</v>
      </c>
      <c r="AS61" s="20">
        <v>1.038359</v>
      </c>
      <c r="AT61" s="16" t="s">
        <v>4256</v>
      </c>
      <c r="AU61" s="15">
        <v>4192</v>
      </c>
      <c r="AV61" s="16" t="s">
        <v>4257</v>
      </c>
      <c r="AW61" s="20">
        <v>0.95399330000000004</v>
      </c>
      <c r="AX61" s="16" t="s">
        <v>4256</v>
      </c>
      <c r="AY61" s="15">
        <v>7680</v>
      </c>
      <c r="AZ61" s="16" t="s">
        <v>4257</v>
      </c>
      <c r="BA61" s="20">
        <v>0.98826579999999997</v>
      </c>
      <c r="BB61" s="16" t="s">
        <v>4256</v>
      </c>
      <c r="BC61" s="15">
        <v>963</v>
      </c>
      <c r="BD61" s="16" t="s">
        <v>4257</v>
      </c>
      <c r="BE61" s="20">
        <v>1.0273650000000001</v>
      </c>
      <c r="BF61" s="16" t="s">
        <v>4258</v>
      </c>
      <c r="BG61" s="15">
        <v>20370</v>
      </c>
      <c r="BH61" s="16" t="s">
        <v>4259</v>
      </c>
      <c r="BI61" s="20">
        <v>1.056006</v>
      </c>
      <c r="BJ61" s="16" t="s">
        <v>4258</v>
      </c>
      <c r="BK61" s="15">
        <v>5419</v>
      </c>
      <c r="BL61" s="16" t="s">
        <v>4259</v>
      </c>
      <c r="BM61" s="20">
        <v>0.92902090000000004</v>
      </c>
      <c r="BN61" s="16" t="s">
        <v>4258</v>
      </c>
      <c r="BO61" s="15">
        <v>8280</v>
      </c>
      <c r="BP61" s="16" t="s">
        <v>4259</v>
      </c>
      <c r="BQ61" s="20">
        <v>0.7997746</v>
      </c>
      <c r="BR61" s="16" t="s">
        <v>4258</v>
      </c>
      <c r="BS61" s="15">
        <v>902</v>
      </c>
      <c r="BT61" s="16" t="s">
        <v>4259</v>
      </c>
      <c r="BU61" s="20">
        <v>1.0391090000000001</v>
      </c>
      <c r="BV61" s="16" t="s">
        <v>4260</v>
      </c>
      <c r="BW61" s="15">
        <v>21164</v>
      </c>
      <c r="BX61" s="16" t="s">
        <v>4261</v>
      </c>
      <c r="BY61" s="20">
        <v>1.081915</v>
      </c>
      <c r="BZ61" s="16" t="s">
        <v>4260</v>
      </c>
      <c r="CA61" s="15">
        <v>5930</v>
      </c>
      <c r="CB61" s="16" t="s">
        <v>4261</v>
      </c>
      <c r="CC61" s="20">
        <v>0.95522779999999996</v>
      </c>
      <c r="CD61" s="16" t="s">
        <v>4260</v>
      </c>
      <c r="CE61" s="15">
        <v>7710</v>
      </c>
      <c r="CF61" s="16" t="s">
        <v>4261</v>
      </c>
      <c r="CG61" s="20">
        <v>0.80326549999999997</v>
      </c>
      <c r="CH61" s="16" t="s">
        <v>4260</v>
      </c>
      <c r="CI61" s="15">
        <v>633</v>
      </c>
      <c r="CJ61" s="16" t="s">
        <v>4261</v>
      </c>
      <c r="CK61" s="20">
        <v>1.064954</v>
      </c>
      <c r="CL61" s="16" t="s">
        <v>4930</v>
      </c>
      <c r="CM61" s="15">
        <f>SUM(A2L354C10)/A2L354C1</f>
        <v>25998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6281</v>
      </c>
      <c r="H62" s="16" t="s">
        <v>4253</v>
      </c>
      <c r="I62" s="20">
        <v>1</v>
      </c>
      <c r="J62" s="16" t="s">
        <v>4252</v>
      </c>
      <c r="K62" s="15">
        <v>433</v>
      </c>
      <c r="L62" s="16" t="s">
        <v>4253</v>
      </c>
      <c r="M62" s="20">
        <v>1</v>
      </c>
      <c r="N62" s="16" t="s">
        <v>4252</v>
      </c>
      <c r="O62" s="15">
        <v>24250</v>
      </c>
      <c r="P62" s="16" t="s">
        <v>4253</v>
      </c>
      <c r="Q62" s="20">
        <v>1</v>
      </c>
      <c r="R62" s="16" t="s">
        <v>4252</v>
      </c>
      <c r="S62" s="15">
        <v>841</v>
      </c>
      <c r="T62" s="16" t="s">
        <v>4253</v>
      </c>
      <c r="U62" s="20">
        <v>1</v>
      </c>
      <c r="V62" s="16" t="s">
        <v>4252</v>
      </c>
      <c r="W62" s="15">
        <v>31805</v>
      </c>
      <c r="X62" s="16" t="s">
        <v>4252</v>
      </c>
      <c r="Y62" s="15">
        <v>32505</v>
      </c>
      <c r="Z62" s="16" t="s">
        <v>4254</v>
      </c>
      <c r="AA62" s="15">
        <v>6143</v>
      </c>
      <c r="AB62" s="16" t="s">
        <v>4255</v>
      </c>
      <c r="AC62" s="20">
        <v>1.031698</v>
      </c>
      <c r="AD62" s="16" t="s">
        <v>4254</v>
      </c>
      <c r="AE62" s="15">
        <v>579</v>
      </c>
      <c r="AF62" s="16" t="s">
        <v>4255</v>
      </c>
      <c r="AG62" s="20">
        <v>1.0376719999999999</v>
      </c>
      <c r="AH62" s="16" t="s">
        <v>4254</v>
      </c>
      <c r="AI62" s="15">
        <v>26341</v>
      </c>
      <c r="AJ62" s="16" t="s">
        <v>4255</v>
      </c>
      <c r="AK62" s="20">
        <v>1.0755410000000001</v>
      </c>
      <c r="AL62" s="16" t="s">
        <v>4254</v>
      </c>
      <c r="AM62" s="15">
        <v>1042</v>
      </c>
      <c r="AN62" s="16" t="s">
        <v>4255</v>
      </c>
      <c r="AO62" s="20">
        <v>1.0322769999999999</v>
      </c>
      <c r="AP62" s="16" t="s">
        <v>4256</v>
      </c>
      <c r="AQ62" s="15">
        <v>5539</v>
      </c>
      <c r="AR62" s="16" t="s">
        <v>4257</v>
      </c>
      <c r="AS62" s="20">
        <v>1.038359</v>
      </c>
      <c r="AT62" s="16" t="s">
        <v>4256</v>
      </c>
      <c r="AU62" s="15">
        <v>124</v>
      </c>
      <c r="AV62" s="16" t="s">
        <v>4257</v>
      </c>
      <c r="AW62" s="20">
        <v>0.95399330000000004</v>
      </c>
      <c r="AX62" s="16" t="s">
        <v>4256</v>
      </c>
      <c r="AY62" s="15">
        <v>29221</v>
      </c>
      <c r="AZ62" s="16" t="s">
        <v>4257</v>
      </c>
      <c r="BA62" s="20">
        <v>0.98826579999999997</v>
      </c>
      <c r="BB62" s="16" t="s">
        <v>4256</v>
      </c>
      <c r="BC62" s="15">
        <v>1117</v>
      </c>
      <c r="BD62" s="16" t="s">
        <v>4257</v>
      </c>
      <c r="BE62" s="20">
        <v>1.0273650000000001</v>
      </c>
      <c r="BF62" s="16" t="s">
        <v>4258</v>
      </c>
      <c r="BG62" s="15">
        <v>5455</v>
      </c>
      <c r="BH62" s="16" t="s">
        <v>4259</v>
      </c>
      <c r="BI62" s="20">
        <v>1.056006</v>
      </c>
      <c r="BJ62" s="16" t="s">
        <v>4258</v>
      </c>
      <c r="BK62" s="15">
        <v>292</v>
      </c>
      <c r="BL62" s="16" t="s">
        <v>4259</v>
      </c>
      <c r="BM62" s="20">
        <v>0.92902090000000004</v>
      </c>
      <c r="BN62" s="16" t="s">
        <v>4258</v>
      </c>
      <c r="BO62" s="15">
        <v>20293</v>
      </c>
      <c r="BP62" s="16" t="s">
        <v>4259</v>
      </c>
      <c r="BQ62" s="20">
        <v>0.7997746</v>
      </c>
      <c r="BR62" s="16" t="s">
        <v>4258</v>
      </c>
      <c r="BS62" s="15">
        <v>12</v>
      </c>
      <c r="BT62" s="16" t="s">
        <v>4259</v>
      </c>
      <c r="BU62" s="20">
        <v>1.0391090000000001</v>
      </c>
      <c r="BV62" s="16" t="s">
        <v>4260</v>
      </c>
      <c r="BW62" s="15">
        <v>5749</v>
      </c>
      <c r="BX62" s="16" t="s">
        <v>4261</v>
      </c>
      <c r="BY62" s="20">
        <v>1.081915</v>
      </c>
      <c r="BZ62" s="16" t="s">
        <v>4260</v>
      </c>
      <c r="CA62" s="15">
        <v>866</v>
      </c>
      <c r="CB62" s="16" t="s">
        <v>4261</v>
      </c>
      <c r="CC62" s="20">
        <v>0.95522779999999996</v>
      </c>
      <c r="CD62" s="16" t="s">
        <v>4260</v>
      </c>
      <c r="CE62" s="15">
        <v>18711</v>
      </c>
      <c r="CF62" s="16" t="s">
        <v>4261</v>
      </c>
      <c r="CG62" s="20">
        <v>0.80326549999999997</v>
      </c>
      <c r="CH62" s="16" t="s">
        <v>4260</v>
      </c>
      <c r="CI62" s="15">
        <v>705</v>
      </c>
      <c r="CJ62" s="16" t="s">
        <v>4261</v>
      </c>
      <c r="CK62" s="20">
        <v>1.064954</v>
      </c>
      <c r="CL62" s="16" t="s">
        <v>4931</v>
      </c>
      <c r="CM62" s="15">
        <f>SUM(A2L355C10)/A2L355C1</f>
        <v>31805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9042</v>
      </c>
      <c r="H63" s="16" t="s">
        <v>4253</v>
      </c>
      <c r="I63" s="20">
        <v>1</v>
      </c>
      <c r="J63" s="16" t="s">
        <v>4252</v>
      </c>
      <c r="K63" s="15">
        <v>81</v>
      </c>
      <c r="L63" s="16" t="s">
        <v>4253</v>
      </c>
      <c r="M63" s="20">
        <v>1</v>
      </c>
      <c r="N63" s="16" t="s">
        <v>4252</v>
      </c>
      <c r="O63" s="15">
        <v>5224</v>
      </c>
      <c r="P63" s="16" t="s">
        <v>4253</v>
      </c>
      <c r="Q63" s="20">
        <v>1</v>
      </c>
      <c r="R63" s="16" t="s">
        <v>4252</v>
      </c>
      <c r="S63" s="15">
        <v>656</v>
      </c>
      <c r="T63" s="16" t="s">
        <v>4253</v>
      </c>
      <c r="U63" s="20">
        <v>1</v>
      </c>
      <c r="V63" s="16" t="s">
        <v>4252</v>
      </c>
      <c r="W63" s="15">
        <v>15003</v>
      </c>
      <c r="X63" s="16" t="s">
        <v>4252</v>
      </c>
      <c r="Y63" s="15">
        <v>15003</v>
      </c>
      <c r="Z63" s="16" t="s">
        <v>4254</v>
      </c>
      <c r="AA63" s="15">
        <v>16417</v>
      </c>
      <c r="AB63" s="16" t="s">
        <v>4255</v>
      </c>
      <c r="AC63" s="20">
        <v>1.031698</v>
      </c>
      <c r="AD63" s="16" t="s">
        <v>4254</v>
      </c>
      <c r="AE63" s="15">
        <v>127</v>
      </c>
      <c r="AF63" s="16" t="s">
        <v>4255</v>
      </c>
      <c r="AG63" s="20">
        <v>1.0376719999999999</v>
      </c>
      <c r="AH63" s="16" t="s">
        <v>4254</v>
      </c>
      <c r="AI63" s="15">
        <v>4812</v>
      </c>
      <c r="AJ63" s="16" t="s">
        <v>4255</v>
      </c>
      <c r="AK63" s="20">
        <v>1.0755410000000001</v>
      </c>
      <c r="AL63" s="16" t="s">
        <v>4254</v>
      </c>
      <c r="AM63" s="15">
        <v>1078</v>
      </c>
      <c r="AN63" s="16" t="s">
        <v>4255</v>
      </c>
      <c r="AO63" s="20">
        <v>1.0322769999999999</v>
      </c>
      <c r="AP63" s="16" t="s">
        <v>4256</v>
      </c>
      <c r="AQ63" s="15">
        <v>14273</v>
      </c>
      <c r="AR63" s="16" t="s">
        <v>4257</v>
      </c>
      <c r="AS63" s="20">
        <v>1.038359</v>
      </c>
      <c r="AT63" s="16" t="s">
        <v>4256</v>
      </c>
      <c r="AU63" s="15">
        <v>160</v>
      </c>
      <c r="AV63" s="16" t="s">
        <v>4257</v>
      </c>
      <c r="AW63" s="20">
        <v>0.95399330000000004</v>
      </c>
      <c r="AX63" s="16" t="s">
        <v>4256</v>
      </c>
      <c r="AY63" s="15">
        <v>6011</v>
      </c>
      <c r="AZ63" s="16" t="s">
        <v>4257</v>
      </c>
      <c r="BA63" s="20">
        <v>0.98826579999999997</v>
      </c>
      <c r="BB63" s="16" t="s">
        <v>4256</v>
      </c>
      <c r="BC63" s="15">
        <v>1274</v>
      </c>
      <c r="BD63" s="16" t="s">
        <v>4257</v>
      </c>
      <c r="BE63" s="20">
        <v>1.0273650000000001</v>
      </c>
      <c r="BF63" s="16" t="s">
        <v>4258</v>
      </c>
      <c r="BG63" s="15">
        <v>14389</v>
      </c>
      <c r="BH63" s="16" t="s">
        <v>4259</v>
      </c>
      <c r="BI63" s="20">
        <v>1.056006</v>
      </c>
      <c r="BJ63" s="16" t="s">
        <v>4258</v>
      </c>
      <c r="BK63" s="15">
        <v>181</v>
      </c>
      <c r="BL63" s="16" t="s">
        <v>4259</v>
      </c>
      <c r="BM63" s="20">
        <v>0.92902090000000004</v>
      </c>
      <c r="BN63" s="16" t="s">
        <v>4258</v>
      </c>
      <c r="BO63" s="15">
        <v>6212</v>
      </c>
      <c r="BP63" s="16" t="s">
        <v>4259</v>
      </c>
      <c r="BQ63" s="20">
        <v>0.7997746</v>
      </c>
      <c r="BR63" s="16" t="s">
        <v>4258</v>
      </c>
      <c r="BS63" s="15">
        <v>1334</v>
      </c>
      <c r="BT63" s="16" t="s">
        <v>4259</v>
      </c>
      <c r="BU63" s="20">
        <v>1.0391090000000001</v>
      </c>
      <c r="BV63" s="16" t="s">
        <v>4260</v>
      </c>
      <c r="BW63" s="15">
        <v>14142</v>
      </c>
      <c r="BX63" s="16" t="s">
        <v>4261</v>
      </c>
      <c r="BY63" s="20">
        <v>1.081915</v>
      </c>
      <c r="BZ63" s="16" t="s">
        <v>4260</v>
      </c>
      <c r="CA63" s="15">
        <v>217</v>
      </c>
      <c r="CB63" s="16" t="s">
        <v>4261</v>
      </c>
      <c r="CC63" s="20">
        <v>0.95522779999999996</v>
      </c>
      <c r="CD63" s="16" t="s">
        <v>4260</v>
      </c>
      <c r="CE63" s="15">
        <v>5162</v>
      </c>
      <c r="CF63" s="16" t="s">
        <v>4261</v>
      </c>
      <c r="CG63" s="20">
        <v>0.80326549999999997</v>
      </c>
      <c r="CH63" s="16" t="s">
        <v>4260</v>
      </c>
      <c r="CI63" s="15">
        <v>1532</v>
      </c>
      <c r="CJ63" s="16" t="s">
        <v>4261</v>
      </c>
      <c r="CK63" s="20">
        <v>1.064954</v>
      </c>
      <c r="CL63" s="16" t="s">
        <v>4932</v>
      </c>
      <c r="CM63" s="15">
        <f>SUM(A2L356C10)/A2L356C1</f>
        <v>15003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105570</v>
      </c>
      <c r="T64" s="16" t="s">
        <v>4253</v>
      </c>
      <c r="U64" s="20">
        <v>1</v>
      </c>
      <c r="V64" s="16" t="s">
        <v>4252</v>
      </c>
      <c r="W64" s="15">
        <v>105570</v>
      </c>
      <c r="X64" s="16" t="s">
        <v>4252</v>
      </c>
      <c r="Y64" s="15">
        <v>108531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111705</v>
      </c>
      <c r="AN64" s="16" t="s">
        <v>4255</v>
      </c>
      <c r="AO64" s="20">
        <v>1.0322769999999999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114939</v>
      </c>
      <c r="BD64" s="16" t="s">
        <v>4257</v>
      </c>
      <c r="BE64" s="20">
        <v>1.0273650000000001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114594</v>
      </c>
      <c r="BT64" s="16" t="s">
        <v>4259</v>
      </c>
      <c r="BU64" s="20">
        <v>1.0391090000000001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108968</v>
      </c>
      <c r="CJ64" s="16" t="s">
        <v>4261</v>
      </c>
      <c r="CK64" s="20">
        <v>1.064954</v>
      </c>
      <c r="CL64" s="16" t="s">
        <v>4933</v>
      </c>
      <c r="CM64" s="15">
        <f>SUM(A2L357C10)/A2L357C1</f>
        <v>105570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6654</v>
      </c>
      <c r="T65" s="16" t="s">
        <v>4253</v>
      </c>
      <c r="U65" s="20">
        <v>1</v>
      </c>
      <c r="V65" s="16" t="s">
        <v>4252</v>
      </c>
      <c r="W65" s="15">
        <v>6654</v>
      </c>
      <c r="X65" s="16" t="s">
        <v>4252</v>
      </c>
      <c r="Y65" s="15">
        <v>6654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10235</v>
      </c>
      <c r="AN65" s="16" t="s">
        <v>4255</v>
      </c>
      <c r="AO65" s="20">
        <v>1.0322769999999999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10400</v>
      </c>
      <c r="BD65" s="16" t="s">
        <v>4257</v>
      </c>
      <c r="BE65" s="20">
        <v>1.0273650000000001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8701</v>
      </c>
      <c r="BT65" s="16" t="s">
        <v>4259</v>
      </c>
      <c r="BU65" s="20">
        <v>1.0391090000000001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5065</v>
      </c>
      <c r="CJ65" s="16" t="s">
        <v>4261</v>
      </c>
      <c r="CK65" s="20">
        <v>1.064954</v>
      </c>
      <c r="CL65" s="16" t="s">
        <v>4934</v>
      </c>
      <c r="CM65" s="15">
        <f>SUM(A2L358C10)/A2L358C1</f>
        <v>6654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192</v>
      </c>
      <c r="BP66" s="16" t="s">
        <v>4259</v>
      </c>
      <c r="BQ66" s="20">
        <v>0.7997746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258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258</v>
      </c>
      <c r="X67" s="16" t="s">
        <v>4252</v>
      </c>
      <c r="Y67" s="15">
        <v>258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186</v>
      </c>
      <c r="AJ67" s="16" t="s">
        <v>4255</v>
      </c>
      <c r="AK67" s="20">
        <v>1.0755410000000001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25</v>
      </c>
      <c r="AZ67" s="16" t="s">
        <v>4257</v>
      </c>
      <c r="BA67" s="20">
        <v>0.98826579999999997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606</v>
      </c>
      <c r="CF67" s="16" t="s">
        <v>4261</v>
      </c>
      <c r="CG67" s="20">
        <v>0.80326549999999997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258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3452</v>
      </c>
      <c r="H68" s="16" t="s">
        <v>4253</v>
      </c>
      <c r="I68" s="20">
        <v>1</v>
      </c>
      <c r="J68" s="16" t="s">
        <v>4252</v>
      </c>
      <c r="K68" s="15">
        <v>442</v>
      </c>
      <c r="L68" s="16" t="s">
        <v>4253</v>
      </c>
      <c r="M68" s="20">
        <v>1</v>
      </c>
      <c r="N68" s="16" t="s">
        <v>4252</v>
      </c>
      <c r="O68" s="15">
        <v>217</v>
      </c>
      <c r="P68" s="16" t="s">
        <v>4253</v>
      </c>
      <c r="Q68" s="20">
        <v>1</v>
      </c>
      <c r="R68" s="16" t="s">
        <v>4252</v>
      </c>
      <c r="S68" s="15">
        <v>221</v>
      </c>
      <c r="T68" s="16" t="s">
        <v>4253</v>
      </c>
      <c r="U68" s="20">
        <v>1</v>
      </c>
      <c r="V68" s="16" t="s">
        <v>4252</v>
      </c>
      <c r="W68" s="15">
        <v>4332</v>
      </c>
      <c r="X68" s="16" t="s">
        <v>4252</v>
      </c>
      <c r="Y68" s="15">
        <v>4332</v>
      </c>
      <c r="Z68" s="16" t="s">
        <v>4254</v>
      </c>
      <c r="AA68" s="15">
        <v>3402</v>
      </c>
      <c r="AB68" s="16" t="s">
        <v>4255</v>
      </c>
      <c r="AC68" s="20">
        <v>1.031698</v>
      </c>
      <c r="AD68" s="16" t="s">
        <v>4254</v>
      </c>
      <c r="AE68" s="15">
        <v>680</v>
      </c>
      <c r="AF68" s="16" t="s">
        <v>4255</v>
      </c>
      <c r="AG68" s="20">
        <v>1.0376719999999999</v>
      </c>
      <c r="AH68" s="16" t="s">
        <v>4254</v>
      </c>
      <c r="AI68" s="15">
        <v>224</v>
      </c>
      <c r="AJ68" s="16" t="s">
        <v>4255</v>
      </c>
      <c r="AK68" s="20">
        <v>1.0755410000000001</v>
      </c>
      <c r="AL68" s="16" t="s">
        <v>4254</v>
      </c>
      <c r="AM68" s="15">
        <v>156</v>
      </c>
      <c r="AN68" s="16" t="s">
        <v>4255</v>
      </c>
      <c r="AO68" s="20">
        <v>1.0322769999999999</v>
      </c>
      <c r="AP68" s="16" t="s">
        <v>4256</v>
      </c>
      <c r="AQ68" s="15">
        <v>3918</v>
      </c>
      <c r="AR68" s="16" t="s">
        <v>4257</v>
      </c>
      <c r="AS68" s="20">
        <v>1.038359</v>
      </c>
      <c r="AT68" s="16" t="s">
        <v>4256</v>
      </c>
      <c r="AU68" s="15">
        <v>704</v>
      </c>
      <c r="AV68" s="16" t="s">
        <v>4257</v>
      </c>
      <c r="AW68" s="20">
        <v>0.95399330000000004</v>
      </c>
      <c r="AX68" s="16" t="s">
        <v>4256</v>
      </c>
      <c r="AY68" s="15">
        <v>339</v>
      </c>
      <c r="AZ68" s="16" t="s">
        <v>4257</v>
      </c>
      <c r="BA68" s="20">
        <v>0.98826579999999997</v>
      </c>
      <c r="BB68" s="16" t="s">
        <v>4256</v>
      </c>
      <c r="BC68" s="15">
        <v>144</v>
      </c>
      <c r="BD68" s="16" t="s">
        <v>4257</v>
      </c>
      <c r="BE68" s="20">
        <v>1.0273650000000001</v>
      </c>
      <c r="BF68" s="16" t="s">
        <v>4258</v>
      </c>
      <c r="BG68" s="15">
        <v>2508</v>
      </c>
      <c r="BH68" s="16" t="s">
        <v>4259</v>
      </c>
      <c r="BI68" s="20">
        <v>1.056006</v>
      </c>
      <c r="BJ68" s="16" t="s">
        <v>4258</v>
      </c>
      <c r="BK68" s="15">
        <v>940</v>
      </c>
      <c r="BL68" s="16" t="s">
        <v>4259</v>
      </c>
      <c r="BM68" s="20">
        <v>0.92902090000000004</v>
      </c>
      <c r="BN68" s="16" t="s">
        <v>4258</v>
      </c>
      <c r="BO68" s="15">
        <v>308</v>
      </c>
      <c r="BP68" s="16" t="s">
        <v>4259</v>
      </c>
      <c r="BQ68" s="20">
        <v>0.7997746</v>
      </c>
      <c r="BR68" s="16" t="s">
        <v>4258</v>
      </c>
      <c r="BS68" s="15">
        <v>196</v>
      </c>
      <c r="BT68" s="16" t="s">
        <v>4259</v>
      </c>
      <c r="BU68" s="20">
        <v>1.0391090000000001</v>
      </c>
      <c r="BV68" s="16" t="s">
        <v>4260</v>
      </c>
      <c r="BW68" s="15">
        <v>2064</v>
      </c>
      <c r="BX68" s="16" t="s">
        <v>4261</v>
      </c>
      <c r="BY68" s="20">
        <v>1.081915</v>
      </c>
      <c r="BZ68" s="16" t="s">
        <v>4260</v>
      </c>
      <c r="CA68" s="15">
        <v>778</v>
      </c>
      <c r="CB68" s="16" t="s">
        <v>4261</v>
      </c>
      <c r="CC68" s="20">
        <v>0.95522779999999996</v>
      </c>
      <c r="CD68" s="16" t="s">
        <v>4260</v>
      </c>
      <c r="CE68" s="15">
        <v>305</v>
      </c>
      <c r="CF68" s="16" t="s">
        <v>4261</v>
      </c>
      <c r="CG68" s="20">
        <v>0.80326549999999997</v>
      </c>
      <c r="CH68" s="16" t="s">
        <v>4260</v>
      </c>
      <c r="CI68" s="15">
        <v>170</v>
      </c>
      <c r="CJ68" s="16" t="s">
        <v>4261</v>
      </c>
      <c r="CK68" s="20">
        <v>1.064954</v>
      </c>
      <c r="CL68" s="16" t="s">
        <v>4937</v>
      </c>
      <c r="CM68" s="15">
        <f>SUM(A2L361C10)/A2L361C1</f>
        <v>4332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310840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18127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94410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203797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627174</v>
      </c>
      <c r="X69" s="16" t="s">
        <v>4943</v>
      </c>
      <c r="Y69" s="15">
        <f>SUM(A2L353C11:A2L361C11)-2*SUM(A2L360C11)</f>
        <v>639987</v>
      </c>
      <c r="Z69" s="16" t="s">
        <v>4944</v>
      </c>
      <c r="AA69" s="15">
        <f>SUM(A2L353C12:A2L361C12)-2*SUM(A2L360C12)</f>
        <v>329968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14948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100204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212035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353890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15218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116267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222730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364363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23358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116521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268628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327308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20741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100399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227711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627174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4558759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4547480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2454712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2344001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13904952</v>
      </c>
      <c r="X70" s="16" t="s">
        <v>4966</v>
      </c>
      <c r="Y70" s="15">
        <f>SUM(A2L319C11,A2L335C11,A2L341C11,A2L352C11,A2L362C11)</f>
        <v>14008295</v>
      </c>
      <c r="Z70" s="16" t="s">
        <v>4967</v>
      </c>
      <c r="AA70" s="15">
        <f>SUM(A2L319C12,A2L335C12,A2L341C12,A2L352C12,A2L362C12)</f>
        <v>4389209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3518851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2282808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2198171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4926014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4811453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2498362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2371986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5080239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8302196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2613555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2443311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4660519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8325524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2427748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2356105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13904952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71E254-8DC1-4268-88DD-C77EB768FE5C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90063</v>
      </c>
      <c r="H8" s="16" t="s">
        <v>4253</v>
      </c>
      <c r="I8" s="20">
        <v>1</v>
      </c>
      <c r="J8" s="16" t="s">
        <v>4252</v>
      </c>
      <c r="K8" s="15">
        <v>8122</v>
      </c>
      <c r="L8" s="16" t="s">
        <v>4253</v>
      </c>
      <c r="M8" s="20">
        <v>1</v>
      </c>
      <c r="N8" s="16" t="s">
        <v>4252</v>
      </c>
      <c r="O8" s="15">
        <v>131639</v>
      </c>
      <c r="P8" s="16" t="s">
        <v>4253</v>
      </c>
      <c r="Q8" s="20">
        <v>1</v>
      </c>
      <c r="R8" s="16" t="s">
        <v>4252</v>
      </c>
      <c r="S8" s="15">
        <v>70829</v>
      </c>
      <c r="T8" s="16" t="s">
        <v>4253</v>
      </c>
      <c r="U8" s="20">
        <v>1</v>
      </c>
      <c r="V8" s="16" t="s">
        <v>4252</v>
      </c>
      <c r="W8" s="15">
        <v>300653</v>
      </c>
      <c r="X8" s="16" t="s">
        <v>4252</v>
      </c>
      <c r="Y8" s="15">
        <v>300828</v>
      </c>
      <c r="Z8" s="16" t="s">
        <v>4254</v>
      </c>
      <c r="AA8" s="15">
        <v>85083</v>
      </c>
      <c r="AB8" s="16" t="s">
        <v>4255</v>
      </c>
      <c r="AC8" s="20">
        <v>1.031698</v>
      </c>
      <c r="AD8" s="16" t="s">
        <v>4254</v>
      </c>
      <c r="AE8" s="15">
        <v>6844</v>
      </c>
      <c r="AF8" s="16" t="s">
        <v>4255</v>
      </c>
      <c r="AG8" s="20">
        <v>1.0376719999999999</v>
      </c>
      <c r="AH8" s="16" t="s">
        <v>4254</v>
      </c>
      <c r="AI8" s="15">
        <v>147557</v>
      </c>
      <c r="AJ8" s="16" t="s">
        <v>4255</v>
      </c>
      <c r="AK8" s="20">
        <v>1.0755410000000001</v>
      </c>
      <c r="AL8" s="16" t="s">
        <v>4254</v>
      </c>
      <c r="AM8" s="15">
        <v>62836</v>
      </c>
      <c r="AN8" s="16" t="s">
        <v>4255</v>
      </c>
      <c r="AO8" s="20">
        <v>1.0322769999999999</v>
      </c>
      <c r="AP8" s="16" t="s">
        <v>4256</v>
      </c>
      <c r="AQ8" s="15">
        <v>86797</v>
      </c>
      <c r="AR8" s="16" t="s">
        <v>4257</v>
      </c>
      <c r="AS8" s="20">
        <v>1.038359</v>
      </c>
      <c r="AT8" s="16" t="s">
        <v>4256</v>
      </c>
      <c r="AU8" s="15">
        <v>8763</v>
      </c>
      <c r="AV8" s="16" t="s">
        <v>4257</v>
      </c>
      <c r="AW8" s="20">
        <v>0.95399330000000004</v>
      </c>
      <c r="AX8" s="16" t="s">
        <v>4256</v>
      </c>
      <c r="AY8" s="15">
        <v>119979</v>
      </c>
      <c r="AZ8" s="16" t="s">
        <v>4257</v>
      </c>
      <c r="BA8" s="20">
        <v>0.98826579999999997</v>
      </c>
      <c r="BB8" s="16" t="s">
        <v>4256</v>
      </c>
      <c r="BC8" s="15">
        <v>77840</v>
      </c>
      <c r="BD8" s="16" t="s">
        <v>4257</v>
      </c>
      <c r="BE8" s="20">
        <v>1.0273650000000001</v>
      </c>
      <c r="BF8" s="16" t="s">
        <v>4258</v>
      </c>
      <c r="BG8" s="15">
        <v>97050</v>
      </c>
      <c r="BH8" s="16" t="s">
        <v>4259</v>
      </c>
      <c r="BI8" s="20">
        <v>1.056006</v>
      </c>
      <c r="BJ8" s="16" t="s">
        <v>4258</v>
      </c>
      <c r="BK8" s="15">
        <v>14964</v>
      </c>
      <c r="BL8" s="16" t="s">
        <v>4259</v>
      </c>
      <c r="BM8" s="20">
        <v>0.92902090000000004</v>
      </c>
      <c r="BN8" s="16" t="s">
        <v>4258</v>
      </c>
      <c r="BO8" s="15">
        <v>110735</v>
      </c>
      <c r="BP8" s="16" t="s">
        <v>4259</v>
      </c>
      <c r="BQ8" s="20">
        <v>0.7997746</v>
      </c>
      <c r="BR8" s="16" t="s">
        <v>4258</v>
      </c>
      <c r="BS8" s="15">
        <v>84578</v>
      </c>
      <c r="BT8" s="16" t="s">
        <v>4259</v>
      </c>
      <c r="BU8" s="20">
        <v>1.0391090000000001</v>
      </c>
      <c r="BV8" s="16" t="s">
        <v>4260</v>
      </c>
      <c r="BW8" s="15">
        <v>84917</v>
      </c>
      <c r="BX8" s="16" t="s">
        <v>4261</v>
      </c>
      <c r="BY8" s="20">
        <v>1.081915</v>
      </c>
      <c r="BZ8" s="16" t="s">
        <v>4260</v>
      </c>
      <c r="CA8" s="15">
        <v>14165</v>
      </c>
      <c r="CB8" s="16" t="s">
        <v>4261</v>
      </c>
      <c r="CC8" s="20">
        <v>0.95522779999999996</v>
      </c>
      <c r="CD8" s="16" t="s">
        <v>4260</v>
      </c>
      <c r="CE8" s="15">
        <v>103296</v>
      </c>
      <c r="CF8" s="16" t="s">
        <v>4261</v>
      </c>
      <c r="CG8" s="20">
        <v>0.80326549999999997</v>
      </c>
      <c r="CH8" s="16" t="s">
        <v>4260</v>
      </c>
      <c r="CI8" s="15">
        <v>55327</v>
      </c>
      <c r="CJ8" s="16" t="s">
        <v>4261</v>
      </c>
      <c r="CK8" s="20">
        <v>1.064954</v>
      </c>
      <c r="CL8" s="16" t="s">
        <v>5056</v>
      </c>
      <c r="CM8" s="15">
        <f>SUM(A2L401C10)/A2L401C1</f>
        <v>300653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92293</v>
      </c>
      <c r="H9" s="16" t="s">
        <v>4253</v>
      </c>
      <c r="I9" s="20">
        <v>1</v>
      </c>
      <c r="J9" s="16" t="s">
        <v>4252</v>
      </c>
      <c r="K9" s="15">
        <v>561</v>
      </c>
      <c r="L9" s="16" t="s">
        <v>4253</v>
      </c>
      <c r="M9" s="20">
        <v>1</v>
      </c>
      <c r="N9" s="16" t="s">
        <v>4252</v>
      </c>
      <c r="O9" s="15">
        <v>24513</v>
      </c>
      <c r="P9" s="16" t="s">
        <v>4253</v>
      </c>
      <c r="Q9" s="20">
        <v>1</v>
      </c>
      <c r="R9" s="16" t="s">
        <v>4252</v>
      </c>
      <c r="S9" s="15">
        <v>1281</v>
      </c>
      <c r="T9" s="16" t="s">
        <v>4253</v>
      </c>
      <c r="U9" s="20">
        <v>1</v>
      </c>
      <c r="V9" s="16" t="s">
        <v>4252</v>
      </c>
      <c r="W9" s="15">
        <v>118648</v>
      </c>
      <c r="X9" s="16" t="s">
        <v>4252</v>
      </c>
      <c r="Y9" s="15">
        <v>118873</v>
      </c>
      <c r="Z9" s="16" t="s">
        <v>4254</v>
      </c>
      <c r="AA9" s="15">
        <v>92099</v>
      </c>
      <c r="AB9" s="16" t="s">
        <v>4255</v>
      </c>
      <c r="AC9" s="20">
        <v>1.031698</v>
      </c>
      <c r="AD9" s="16" t="s">
        <v>4254</v>
      </c>
      <c r="AE9" s="15">
        <v>871</v>
      </c>
      <c r="AF9" s="16" t="s">
        <v>4255</v>
      </c>
      <c r="AG9" s="20">
        <v>1.0376719999999999</v>
      </c>
      <c r="AH9" s="16" t="s">
        <v>4254</v>
      </c>
      <c r="AI9" s="15">
        <v>27431</v>
      </c>
      <c r="AJ9" s="16" t="s">
        <v>4255</v>
      </c>
      <c r="AK9" s="20">
        <v>1.0755410000000001</v>
      </c>
      <c r="AL9" s="16" t="s">
        <v>4254</v>
      </c>
      <c r="AM9" s="15">
        <v>2284</v>
      </c>
      <c r="AN9" s="16" t="s">
        <v>4255</v>
      </c>
      <c r="AO9" s="20">
        <v>1.0322769999999999</v>
      </c>
      <c r="AP9" s="16" t="s">
        <v>4256</v>
      </c>
      <c r="AQ9" s="15">
        <v>92002</v>
      </c>
      <c r="AR9" s="16" t="s">
        <v>4257</v>
      </c>
      <c r="AS9" s="20">
        <v>1.038359</v>
      </c>
      <c r="AT9" s="16" t="s">
        <v>4256</v>
      </c>
      <c r="AU9" s="15">
        <v>1025</v>
      </c>
      <c r="AV9" s="16" t="s">
        <v>4257</v>
      </c>
      <c r="AW9" s="20">
        <v>0.95399330000000004</v>
      </c>
      <c r="AX9" s="16" t="s">
        <v>4256</v>
      </c>
      <c r="AY9" s="15">
        <v>32956</v>
      </c>
      <c r="AZ9" s="16" t="s">
        <v>4257</v>
      </c>
      <c r="BA9" s="20">
        <v>0.98826579999999997</v>
      </c>
      <c r="BB9" s="16" t="s">
        <v>4256</v>
      </c>
      <c r="BC9" s="15">
        <v>2358</v>
      </c>
      <c r="BD9" s="16" t="s">
        <v>4257</v>
      </c>
      <c r="BE9" s="20">
        <v>1.0273650000000001</v>
      </c>
      <c r="BF9" s="16" t="s">
        <v>4258</v>
      </c>
      <c r="BG9" s="15">
        <v>90929</v>
      </c>
      <c r="BH9" s="16" t="s">
        <v>4259</v>
      </c>
      <c r="BI9" s="20">
        <v>1.056006</v>
      </c>
      <c r="BJ9" s="16" t="s">
        <v>4258</v>
      </c>
      <c r="BK9" s="15">
        <v>835</v>
      </c>
      <c r="BL9" s="16" t="s">
        <v>4259</v>
      </c>
      <c r="BM9" s="20">
        <v>0.92902090000000004</v>
      </c>
      <c r="BN9" s="16" t="s">
        <v>4258</v>
      </c>
      <c r="BO9" s="15">
        <v>36577</v>
      </c>
      <c r="BP9" s="16" t="s">
        <v>4259</v>
      </c>
      <c r="BQ9" s="20">
        <v>0.7997746</v>
      </c>
      <c r="BR9" s="16" t="s">
        <v>4258</v>
      </c>
      <c r="BS9" s="15">
        <v>6686</v>
      </c>
      <c r="BT9" s="16" t="s">
        <v>4259</v>
      </c>
      <c r="BU9" s="20">
        <v>1.0391090000000001</v>
      </c>
      <c r="BV9" s="16" t="s">
        <v>4260</v>
      </c>
      <c r="BW9" s="15">
        <v>83250</v>
      </c>
      <c r="BX9" s="16" t="s">
        <v>4261</v>
      </c>
      <c r="BY9" s="20">
        <v>1.081915</v>
      </c>
      <c r="BZ9" s="16" t="s">
        <v>4260</v>
      </c>
      <c r="CA9" s="15">
        <v>893</v>
      </c>
      <c r="CB9" s="16" t="s">
        <v>4261</v>
      </c>
      <c r="CC9" s="20">
        <v>0.95522779999999996</v>
      </c>
      <c r="CD9" s="16" t="s">
        <v>4260</v>
      </c>
      <c r="CE9" s="15">
        <v>35731</v>
      </c>
      <c r="CF9" s="16" t="s">
        <v>4261</v>
      </c>
      <c r="CG9" s="20">
        <v>0.80326549999999997</v>
      </c>
      <c r="CH9" s="16" t="s">
        <v>4260</v>
      </c>
      <c r="CI9" s="15">
        <v>4092</v>
      </c>
      <c r="CJ9" s="16" t="s">
        <v>4261</v>
      </c>
      <c r="CK9" s="20">
        <v>1.064954</v>
      </c>
      <c r="CL9" s="16" t="s">
        <v>5057</v>
      </c>
      <c r="CM9" s="15">
        <f>SUM(A2L402C10)/A2L402C1</f>
        <v>118648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125957</v>
      </c>
      <c r="H10" s="16" t="s">
        <v>4253</v>
      </c>
      <c r="I10" s="20">
        <v>1</v>
      </c>
      <c r="J10" s="16" t="s">
        <v>4252</v>
      </c>
      <c r="K10" s="15">
        <v>14720</v>
      </c>
      <c r="L10" s="16" t="s">
        <v>4253</v>
      </c>
      <c r="M10" s="20">
        <v>1</v>
      </c>
      <c r="N10" s="16" t="s">
        <v>4252</v>
      </c>
      <c r="O10" s="15">
        <v>203812</v>
      </c>
      <c r="P10" s="16" t="s">
        <v>4253</v>
      </c>
      <c r="Q10" s="20">
        <v>1</v>
      </c>
      <c r="R10" s="16" t="s">
        <v>4252</v>
      </c>
      <c r="S10" s="15">
        <v>5822</v>
      </c>
      <c r="T10" s="16" t="s">
        <v>4253</v>
      </c>
      <c r="U10" s="20">
        <v>1</v>
      </c>
      <c r="V10" s="16" t="s">
        <v>4252</v>
      </c>
      <c r="W10" s="15">
        <v>350311</v>
      </c>
      <c r="X10" s="16" t="s">
        <v>4252</v>
      </c>
      <c r="Y10" s="15">
        <v>350826</v>
      </c>
      <c r="Z10" s="16" t="s">
        <v>4254</v>
      </c>
      <c r="AA10" s="15">
        <v>125660</v>
      </c>
      <c r="AB10" s="16" t="s">
        <v>4255</v>
      </c>
      <c r="AC10" s="20">
        <v>1.031698</v>
      </c>
      <c r="AD10" s="16" t="s">
        <v>4254</v>
      </c>
      <c r="AE10" s="15">
        <v>18038</v>
      </c>
      <c r="AF10" s="16" t="s">
        <v>4255</v>
      </c>
      <c r="AG10" s="20">
        <v>1.0376719999999999</v>
      </c>
      <c r="AH10" s="16" t="s">
        <v>4254</v>
      </c>
      <c r="AI10" s="15">
        <v>184100</v>
      </c>
      <c r="AJ10" s="16" t="s">
        <v>4255</v>
      </c>
      <c r="AK10" s="20">
        <v>1.0755410000000001</v>
      </c>
      <c r="AL10" s="16" t="s">
        <v>4254</v>
      </c>
      <c r="AM10" s="15">
        <v>4880</v>
      </c>
      <c r="AN10" s="16" t="s">
        <v>4255</v>
      </c>
      <c r="AO10" s="20">
        <v>1.0322769999999999</v>
      </c>
      <c r="AP10" s="16" t="s">
        <v>4256</v>
      </c>
      <c r="AQ10" s="15">
        <v>108285</v>
      </c>
      <c r="AR10" s="16" t="s">
        <v>4257</v>
      </c>
      <c r="AS10" s="20">
        <v>1.038359</v>
      </c>
      <c r="AT10" s="16" t="s">
        <v>4256</v>
      </c>
      <c r="AU10" s="15">
        <v>20261</v>
      </c>
      <c r="AV10" s="16" t="s">
        <v>4257</v>
      </c>
      <c r="AW10" s="20">
        <v>0.95399330000000004</v>
      </c>
      <c r="AX10" s="16" t="s">
        <v>4256</v>
      </c>
      <c r="AY10" s="15">
        <v>177045</v>
      </c>
      <c r="AZ10" s="16" t="s">
        <v>4257</v>
      </c>
      <c r="BA10" s="20">
        <v>0.98826579999999997</v>
      </c>
      <c r="BB10" s="16" t="s">
        <v>4256</v>
      </c>
      <c r="BC10" s="15">
        <v>7090</v>
      </c>
      <c r="BD10" s="16" t="s">
        <v>4257</v>
      </c>
      <c r="BE10" s="20">
        <v>1.0273650000000001</v>
      </c>
      <c r="BF10" s="16" t="s">
        <v>4258</v>
      </c>
      <c r="BG10" s="15">
        <v>98603</v>
      </c>
      <c r="BH10" s="16" t="s">
        <v>4259</v>
      </c>
      <c r="BI10" s="20">
        <v>1.056006</v>
      </c>
      <c r="BJ10" s="16" t="s">
        <v>4258</v>
      </c>
      <c r="BK10" s="15">
        <v>15036</v>
      </c>
      <c r="BL10" s="16" t="s">
        <v>4259</v>
      </c>
      <c r="BM10" s="20">
        <v>0.92902090000000004</v>
      </c>
      <c r="BN10" s="16" t="s">
        <v>4258</v>
      </c>
      <c r="BO10" s="15">
        <v>186163</v>
      </c>
      <c r="BP10" s="16" t="s">
        <v>4259</v>
      </c>
      <c r="BQ10" s="20">
        <v>0.7997746</v>
      </c>
      <c r="BR10" s="16" t="s">
        <v>4258</v>
      </c>
      <c r="BS10" s="15">
        <v>8477</v>
      </c>
      <c r="BT10" s="16" t="s">
        <v>4259</v>
      </c>
      <c r="BU10" s="20">
        <v>1.0391090000000001</v>
      </c>
      <c r="BV10" s="16" t="s">
        <v>4260</v>
      </c>
      <c r="BW10" s="15">
        <v>83865</v>
      </c>
      <c r="BX10" s="16" t="s">
        <v>4261</v>
      </c>
      <c r="BY10" s="20">
        <v>1.081915</v>
      </c>
      <c r="BZ10" s="16" t="s">
        <v>4260</v>
      </c>
      <c r="CA10" s="15">
        <v>3884</v>
      </c>
      <c r="CB10" s="16" t="s">
        <v>4261</v>
      </c>
      <c r="CC10" s="20">
        <v>0.95522779999999996</v>
      </c>
      <c r="CD10" s="16" t="s">
        <v>4260</v>
      </c>
      <c r="CE10" s="15">
        <v>199369</v>
      </c>
      <c r="CF10" s="16" t="s">
        <v>4261</v>
      </c>
      <c r="CG10" s="20">
        <v>0.80326549999999997</v>
      </c>
      <c r="CH10" s="16" t="s">
        <v>4260</v>
      </c>
      <c r="CI10" s="15">
        <v>6276</v>
      </c>
      <c r="CJ10" s="16" t="s">
        <v>4261</v>
      </c>
      <c r="CK10" s="20">
        <v>1.064954</v>
      </c>
      <c r="CL10" s="16" t="s">
        <v>5058</v>
      </c>
      <c r="CM10" s="15">
        <f>SUM(A2L403C10)/A2L403C1</f>
        <v>350311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92322</v>
      </c>
      <c r="H11" s="16" t="s">
        <v>4253</v>
      </c>
      <c r="I11" s="20">
        <v>1</v>
      </c>
      <c r="J11" s="16" t="s">
        <v>4252</v>
      </c>
      <c r="K11" s="15">
        <v>4247</v>
      </c>
      <c r="L11" s="16" t="s">
        <v>4253</v>
      </c>
      <c r="M11" s="20">
        <v>1</v>
      </c>
      <c r="N11" s="16" t="s">
        <v>4252</v>
      </c>
      <c r="O11" s="15">
        <v>21900</v>
      </c>
      <c r="P11" s="16" t="s">
        <v>4253</v>
      </c>
      <c r="Q11" s="20">
        <v>1</v>
      </c>
      <c r="R11" s="16" t="s">
        <v>4252</v>
      </c>
      <c r="S11" s="15">
        <v>15126</v>
      </c>
      <c r="T11" s="16" t="s">
        <v>4253</v>
      </c>
      <c r="U11" s="20">
        <v>1</v>
      </c>
      <c r="V11" s="16" t="s">
        <v>4252</v>
      </c>
      <c r="W11" s="15">
        <v>133595</v>
      </c>
      <c r="X11" s="16" t="s">
        <v>4252</v>
      </c>
      <c r="Y11" s="15">
        <v>133632</v>
      </c>
      <c r="Z11" s="16" t="s">
        <v>4254</v>
      </c>
      <c r="AA11" s="15">
        <v>92403</v>
      </c>
      <c r="AB11" s="16" t="s">
        <v>4255</v>
      </c>
      <c r="AC11" s="20">
        <v>1.031698</v>
      </c>
      <c r="AD11" s="16" t="s">
        <v>4254</v>
      </c>
      <c r="AE11" s="15">
        <v>6906</v>
      </c>
      <c r="AF11" s="16" t="s">
        <v>4255</v>
      </c>
      <c r="AG11" s="20">
        <v>1.0376719999999999</v>
      </c>
      <c r="AH11" s="16" t="s">
        <v>4254</v>
      </c>
      <c r="AI11" s="15">
        <v>31595</v>
      </c>
      <c r="AJ11" s="16" t="s">
        <v>4255</v>
      </c>
      <c r="AK11" s="20">
        <v>1.0755410000000001</v>
      </c>
      <c r="AL11" s="16" t="s">
        <v>4254</v>
      </c>
      <c r="AM11" s="15">
        <v>16694</v>
      </c>
      <c r="AN11" s="16" t="s">
        <v>4255</v>
      </c>
      <c r="AO11" s="20">
        <v>1.0322769999999999</v>
      </c>
      <c r="AP11" s="16" t="s">
        <v>4256</v>
      </c>
      <c r="AQ11" s="15">
        <v>99578</v>
      </c>
      <c r="AR11" s="16" t="s">
        <v>4257</v>
      </c>
      <c r="AS11" s="20">
        <v>1.038359</v>
      </c>
      <c r="AT11" s="16" t="s">
        <v>4256</v>
      </c>
      <c r="AU11" s="15">
        <v>4834</v>
      </c>
      <c r="AV11" s="16" t="s">
        <v>4257</v>
      </c>
      <c r="AW11" s="20">
        <v>0.95399330000000004</v>
      </c>
      <c r="AX11" s="16" t="s">
        <v>4256</v>
      </c>
      <c r="AY11" s="15">
        <v>36657</v>
      </c>
      <c r="AZ11" s="16" t="s">
        <v>4257</v>
      </c>
      <c r="BA11" s="20">
        <v>0.98826579999999997</v>
      </c>
      <c r="BB11" s="16" t="s">
        <v>4256</v>
      </c>
      <c r="BC11" s="15">
        <v>18055</v>
      </c>
      <c r="BD11" s="16" t="s">
        <v>4257</v>
      </c>
      <c r="BE11" s="20">
        <v>1.0273650000000001</v>
      </c>
      <c r="BF11" s="16" t="s">
        <v>4258</v>
      </c>
      <c r="BG11" s="15">
        <v>100280</v>
      </c>
      <c r="BH11" s="16" t="s">
        <v>4259</v>
      </c>
      <c r="BI11" s="20">
        <v>1.056006</v>
      </c>
      <c r="BJ11" s="16" t="s">
        <v>4258</v>
      </c>
      <c r="BK11" s="15">
        <v>3098</v>
      </c>
      <c r="BL11" s="16" t="s">
        <v>4259</v>
      </c>
      <c r="BM11" s="20">
        <v>0.92902090000000004</v>
      </c>
      <c r="BN11" s="16" t="s">
        <v>4258</v>
      </c>
      <c r="BO11" s="15">
        <v>46874</v>
      </c>
      <c r="BP11" s="16" t="s">
        <v>4259</v>
      </c>
      <c r="BQ11" s="20">
        <v>0.7997746</v>
      </c>
      <c r="BR11" s="16" t="s">
        <v>4258</v>
      </c>
      <c r="BS11" s="15">
        <v>20188</v>
      </c>
      <c r="BT11" s="16" t="s">
        <v>4259</v>
      </c>
      <c r="BU11" s="20">
        <v>1.0391090000000001</v>
      </c>
      <c r="BV11" s="16" t="s">
        <v>4260</v>
      </c>
      <c r="BW11" s="15">
        <v>95771</v>
      </c>
      <c r="BX11" s="16" t="s">
        <v>4261</v>
      </c>
      <c r="BY11" s="20">
        <v>1.081915</v>
      </c>
      <c r="BZ11" s="16" t="s">
        <v>4260</v>
      </c>
      <c r="CA11" s="15">
        <v>3289</v>
      </c>
      <c r="CB11" s="16" t="s">
        <v>4261</v>
      </c>
      <c r="CC11" s="20">
        <v>0.95522779999999996</v>
      </c>
      <c r="CD11" s="16" t="s">
        <v>4260</v>
      </c>
      <c r="CE11" s="15">
        <v>47125</v>
      </c>
      <c r="CF11" s="16" t="s">
        <v>4261</v>
      </c>
      <c r="CG11" s="20">
        <v>0.80326549999999997</v>
      </c>
      <c r="CH11" s="16" t="s">
        <v>4260</v>
      </c>
      <c r="CI11" s="15">
        <v>19788</v>
      </c>
      <c r="CJ11" s="16" t="s">
        <v>4261</v>
      </c>
      <c r="CK11" s="20">
        <v>1.064954</v>
      </c>
      <c r="CL11" s="16" t="s">
        <v>5059</v>
      </c>
      <c r="CM11" s="15">
        <f>SUM(A2L404C10)/A2L404C1</f>
        <v>133595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37786</v>
      </c>
      <c r="H12" s="16" t="s">
        <v>4253</v>
      </c>
      <c r="I12" s="20">
        <v>1</v>
      </c>
      <c r="J12" s="16" t="s">
        <v>4252</v>
      </c>
      <c r="K12" s="15">
        <v>392</v>
      </c>
      <c r="L12" s="16" t="s">
        <v>4253</v>
      </c>
      <c r="M12" s="20">
        <v>1</v>
      </c>
      <c r="N12" s="16" t="s">
        <v>4252</v>
      </c>
      <c r="O12" s="15">
        <v>3443</v>
      </c>
      <c r="P12" s="16" t="s">
        <v>4253</v>
      </c>
      <c r="Q12" s="20">
        <v>1</v>
      </c>
      <c r="R12" s="16" t="s">
        <v>4252</v>
      </c>
      <c r="S12" s="15">
        <v>6831</v>
      </c>
      <c r="T12" s="16" t="s">
        <v>4253</v>
      </c>
      <c r="U12" s="20">
        <v>1</v>
      </c>
      <c r="V12" s="16" t="s">
        <v>4252</v>
      </c>
      <c r="W12" s="15">
        <v>48452</v>
      </c>
      <c r="X12" s="16" t="s">
        <v>4252</v>
      </c>
      <c r="Y12" s="15">
        <v>48452</v>
      </c>
      <c r="Z12" s="16" t="s">
        <v>4254</v>
      </c>
      <c r="AA12" s="15">
        <v>37240</v>
      </c>
      <c r="AB12" s="16" t="s">
        <v>4255</v>
      </c>
      <c r="AC12" s="20">
        <v>1.031698</v>
      </c>
      <c r="AD12" s="16" t="s">
        <v>4254</v>
      </c>
      <c r="AE12" s="15">
        <v>380</v>
      </c>
      <c r="AF12" s="16" t="s">
        <v>4255</v>
      </c>
      <c r="AG12" s="20">
        <v>1.0376719999999999</v>
      </c>
      <c r="AH12" s="16" t="s">
        <v>4254</v>
      </c>
      <c r="AI12" s="15">
        <v>9978</v>
      </c>
      <c r="AJ12" s="16" t="s">
        <v>4255</v>
      </c>
      <c r="AK12" s="20">
        <v>1.0755410000000001</v>
      </c>
      <c r="AL12" s="16" t="s">
        <v>4254</v>
      </c>
      <c r="AM12" s="15">
        <v>8296</v>
      </c>
      <c r="AN12" s="16" t="s">
        <v>4255</v>
      </c>
      <c r="AO12" s="20">
        <v>1.0322769999999999</v>
      </c>
      <c r="AP12" s="16" t="s">
        <v>4256</v>
      </c>
      <c r="AQ12" s="15">
        <v>38305</v>
      </c>
      <c r="AR12" s="16" t="s">
        <v>4257</v>
      </c>
      <c r="AS12" s="20">
        <v>1.038359</v>
      </c>
      <c r="AT12" s="16" t="s">
        <v>4256</v>
      </c>
      <c r="AU12" s="15">
        <v>664</v>
      </c>
      <c r="AV12" s="16" t="s">
        <v>4257</v>
      </c>
      <c r="AW12" s="20">
        <v>0.95399330000000004</v>
      </c>
      <c r="AX12" s="16" t="s">
        <v>4256</v>
      </c>
      <c r="AY12" s="15">
        <v>11624</v>
      </c>
      <c r="AZ12" s="16" t="s">
        <v>4257</v>
      </c>
      <c r="BA12" s="20">
        <v>0.98826579999999997</v>
      </c>
      <c r="BB12" s="16" t="s">
        <v>4256</v>
      </c>
      <c r="BC12" s="15">
        <v>9825</v>
      </c>
      <c r="BD12" s="16" t="s">
        <v>4257</v>
      </c>
      <c r="BE12" s="20">
        <v>1.0273650000000001</v>
      </c>
      <c r="BF12" s="16" t="s">
        <v>4258</v>
      </c>
      <c r="BG12" s="15">
        <v>38455</v>
      </c>
      <c r="BH12" s="16" t="s">
        <v>4259</v>
      </c>
      <c r="BI12" s="20">
        <v>1.056006</v>
      </c>
      <c r="BJ12" s="16" t="s">
        <v>4258</v>
      </c>
      <c r="BK12" s="15">
        <v>625</v>
      </c>
      <c r="BL12" s="16" t="s">
        <v>4259</v>
      </c>
      <c r="BM12" s="20">
        <v>0.92902090000000004</v>
      </c>
      <c r="BN12" s="16" t="s">
        <v>4258</v>
      </c>
      <c r="BO12" s="15">
        <v>16959</v>
      </c>
      <c r="BP12" s="16" t="s">
        <v>4259</v>
      </c>
      <c r="BQ12" s="20">
        <v>0.7997746</v>
      </c>
      <c r="BR12" s="16" t="s">
        <v>4258</v>
      </c>
      <c r="BS12" s="15">
        <v>9863</v>
      </c>
      <c r="BT12" s="16" t="s">
        <v>4259</v>
      </c>
      <c r="BU12" s="20">
        <v>1.0391090000000001</v>
      </c>
      <c r="BV12" s="16" t="s">
        <v>4260</v>
      </c>
      <c r="BW12" s="15">
        <v>36105</v>
      </c>
      <c r="BX12" s="16" t="s">
        <v>4261</v>
      </c>
      <c r="BY12" s="20">
        <v>1.081915</v>
      </c>
      <c r="BZ12" s="16" t="s">
        <v>4260</v>
      </c>
      <c r="CA12" s="15">
        <v>879</v>
      </c>
      <c r="CB12" s="16" t="s">
        <v>4261</v>
      </c>
      <c r="CC12" s="20">
        <v>0.95522779999999996</v>
      </c>
      <c r="CD12" s="16" t="s">
        <v>4260</v>
      </c>
      <c r="CE12" s="15">
        <v>14791</v>
      </c>
      <c r="CF12" s="16" t="s">
        <v>4261</v>
      </c>
      <c r="CG12" s="20">
        <v>0.80326549999999997</v>
      </c>
      <c r="CH12" s="16" t="s">
        <v>4260</v>
      </c>
      <c r="CI12" s="15">
        <v>10736</v>
      </c>
      <c r="CJ12" s="16" t="s">
        <v>4261</v>
      </c>
      <c r="CK12" s="20">
        <v>1.064954</v>
      </c>
      <c r="CL12" s="16" t="s">
        <v>5060</v>
      </c>
      <c r="CM12" s="15">
        <f>SUM(A2L405C10)/A2L405C1</f>
        <v>48452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7744</v>
      </c>
      <c r="H13" s="16" t="s">
        <v>4253</v>
      </c>
      <c r="I13" s="20">
        <v>1</v>
      </c>
      <c r="J13" s="16" t="s">
        <v>4252</v>
      </c>
      <c r="K13" s="15">
        <v>275</v>
      </c>
      <c r="L13" s="16" t="s">
        <v>4253</v>
      </c>
      <c r="M13" s="20">
        <v>1</v>
      </c>
      <c r="N13" s="16" t="s">
        <v>4252</v>
      </c>
      <c r="O13" s="15">
        <v>3352</v>
      </c>
      <c r="P13" s="16" t="s">
        <v>4253</v>
      </c>
      <c r="Q13" s="20">
        <v>1</v>
      </c>
      <c r="R13" s="16" t="s">
        <v>4252</v>
      </c>
      <c r="S13" s="15">
        <v>1257</v>
      </c>
      <c r="T13" s="16" t="s">
        <v>4253</v>
      </c>
      <c r="U13" s="20">
        <v>1</v>
      </c>
      <c r="V13" s="16" t="s">
        <v>4252</v>
      </c>
      <c r="W13" s="15">
        <v>12628</v>
      </c>
      <c r="X13" s="16" t="s">
        <v>4252</v>
      </c>
      <c r="Y13" s="15">
        <v>12628</v>
      </c>
      <c r="Z13" s="16" t="s">
        <v>4254</v>
      </c>
      <c r="AA13" s="15">
        <v>7367</v>
      </c>
      <c r="AB13" s="16" t="s">
        <v>4255</v>
      </c>
      <c r="AC13" s="20">
        <v>1.031698</v>
      </c>
      <c r="AD13" s="16" t="s">
        <v>4254</v>
      </c>
      <c r="AE13" s="15">
        <v>274</v>
      </c>
      <c r="AF13" s="16" t="s">
        <v>4255</v>
      </c>
      <c r="AG13" s="20">
        <v>1.0376719999999999</v>
      </c>
      <c r="AH13" s="16" t="s">
        <v>4254</v>
      </c>
      <c r="AI13" s="15">
        <v>4286</v>
      </c>
      <c r="AJ13" s="16" t="s">
        <v>4255</v>
      </c>
      <c r="AK13" s="20">
        <v>1.0755410000000001</v>
      </c>
      <c r="AL13" s="16" t="s">
        <v>4254</v>
      </c>
      <c r="AM13" s="15">
        <v>1209</v>
      </c>
      <c r="AN13" s="16" t="s">
        <v>4255</v>
      </c>
      <c r="AO13" s="20">
        <v>1.0322769999999999</v>
      </c>
      <c r="AP13" s="16" t="s">
        <v>4256</v>
      </c>
      <c r="AQ13" s="15">
        <v>7688</v>
      </c>
      <c r="AR13" s="16" t="s">
        <v>4257</v>
      </c>
      <c r="AS13" s="20">
        <v>1.038359</v>
      </c>
      <c r="AT13" s="16" t="s">
        <v>4256</v>
      </c>
      <c r="AU13" s="15">
        <v>268</v>
      </c>
      <c r="AV13" s="16" t="s">
        <v>4257</v>
      </c>
      <c r="AW13" s="20">
        <v>0.95399330000000004</v>
      </c>
      <c r="AX13" s="16" t="s">
        <v>4256</v>
      </c>
      <c r="AY13" s="15">
        <v>4482</v>
      </c>
      <c r="AZ13" s="16" t="s">
        <v>4257</v>
      </c>
      <c r="BA13" s="20">
        <v>0.98826579999999997</v>
      </c>
      <c r="BB13" s="16" t="s">
        <v>4256</v>
      </c>
      <c r="BC13" s="15">
        <v>1267</v>
      </c>
      <c r="BD13" s="16" t="s">
        <v>4257</v>
      </c>
      <c r="BE13" s="20">
        <v>1.0273650000000001</v>
      </c>
      <c r="BF13" s="16" t="s">
        <v>4258</v>
      </c>
      <c r="BG13" s="15">
        <v>8474</v>
      </c>
      <c r="BH13" s="16" t="s">
        <v>4259</v>
      </c>
      <c r="BI13" s="20">
        <v>1.056006</v>
      </c>
      <c r="BJ13" s="16" t="s">
        <v>4258</v>
      </c>
      <c r="BK13" s="15">
        <v>152</v>
      </c>
      <c r="BL13" s="16" t="s">
        <v>4259</v>
      </c>
      <c r="BM13" s="20">
        <v>0.92902090000000004</v>
      </c>
      <c r="BN13" s="16" t="s">
        <v>4258</v>
      </c>
      <c r="BO13" s="15">
        <v>3899</v>
      </c>
      <c r="BP13" s="16" t="s">
        <v>4259</v>
      </c>
      <c r="BQ13" s="20">
        <v>0.7997746</v>
      </c>
      <c r="BR13" s="16" t="s">
        <v>4258</v>
      </c>
      <c r="BS13" s="15">
        <v>1484</v>
      </c>
      <c r="BT13" s="16" t="s">
        <v>4259</v>
      </c>
      <c r="BU13" s="20">
        <v>1.0391090000000001</v>
      </c>
      <c r="BV13" s="16" t="s">
        <v>4260</v>
      </c>
      <c r="BW13" s="15">
        <v>8408</v>
      </c>
      <c r="BX13" s="16" t="s">
        <v>4261</v>
      </c>
      <c r="BY13" s="20">
        <v>1.081915</v>
      </c>
      <c r="BZ13" s="16" t="s">
        <v>4260</v>
      </c>
      <c r="CA13" s="15">
        <v>208</v>
      </c>
      <c r="CB13" s="16" t="s">
        <v>4261</v>
      </c>
      <c r="CC13" s="20">
        <v>0.95522779999999996</v>
      </c>
      <c r="CD13" s="16" t="s">
        <v>4260</v>
      </c>
      <c r="CE13" s="15">
        <v>3606</v>
      </c>
      <c r="CF13" s="16" t="s">
        <v>4261</v>
      </c>
      <c r="CG13" s="20">
        <v>0.80326549999999997</v>
      </c>
      <c r="CH13" s="16" t="s">
        <v>4260</v>
      </c>
      <c r="CI13" s="15">
        <v>1607</v>
      </c>
      <c r="CJ13" s="16" t="s">
        <v>4261</v>
      </c>
      <c r="CK13" s="20">
        <v>1.064954</v>
      </c>
      <c r="CL13" s="16" t="s">
        <v>5061</v>
      </c>
      <c r="CM13" s="15">
        <f>SUM(A2L406C10)/A2L406C1</f>
        <v>12628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65217</v>
      </c>
      <c r="H14" s="16" t="s">
        <v>4253</v>
      </c>
      <c r="I14" s="20">
        <v>1</v>
      </c>
      <c r="J14" s="16" t="s">
        <v>4252</v>
      </c>
      <c r="K14" s="15">
        <v>1942</v>
      </c>
      <c r="L14" s="16" t="s">
        <v>4253</v>
      </c>
      <c r="M14" s="20">
        <v>1</v>
      </c>
      <c r="N14" s="16" t="s">
        <v>4252</v>
      </c>
      <c r="O14" s="15">
        <v>9802</v>
      </c>
      <c r="P14" s="16" t="s">
        <v>4253</v>
      </c>
      <c r="Q14" s="20">
        <v>1</v>
      </c>
      <c r="R14" s="16" t="s">
        <v>4252</v>
      </c>
      <c r="S14" s="15">
        <v>11458</v>
      </c>
      <c r="T14" s="16" t="s">
        <v>4253</v>
      </c>
      <c r="U14" s="20">
        <v>1</v>
      </c>
      <c r="V14" s="16" t="s">
        <v>4252</v>
      </c>
      <c r="W14" s="15">
        <v>88419</v>
      </c>
      <c r="X14" s="16" t="s">
        <v>4252</v>
      </c>
      <c r="Y14" s="15">
        <v>90905</v>
      </c>
      <c r="Z14" s="16" t="s">
        <v>4254</v>
      </c>
      <c r="AA14" s="15">
        <v>67393</v>
      </c>
      <c r="AB14" s="16" t="s">
        <v>4255</v>
      </c>
      <c r="AC14" s="20">
        <v>1.031698</v>
      </c>
      <c r="AD14" s="16" t="s">
        <v>4254</v>
      </c>
      <c r="AE14" s="15">
        <v>811</v>
      </c>
      <c r="AF14" s="16" t="s">
        <v>4255</v>
      </c>
      <c r="AG14" s="20">
        <v>1.0376719999999999</v>
      </c>
      <c r="AH14" s="16" t="s">
        <v>4254</v>
      </c>
      <c r="AI14" s="15">
        <v>10773</v>
      </c>
      <c r="AJ14" s="16" t="s">
        <v>4255</v>
      </c>
      <c r="AK14" s="20">
        <v>1.0755410000000001</v>
      </c>
      <c r="AL14" s="16" t="s">
        <v>4254</v>
      </c>
      <c r="AM14" s="15">
        <v>10056</v>
      </c>
      <c r="AN14" s="16" t="s">
        <v>4255</v>
      </c>
      <c r="AO14" s="20">
        <v>1.0322769999999999</v>
      </c>
      <c r="AP14" s="16" t="s">
        <v>4256</v>
      </c>
      <c r="AQ14" s="15">
        <v>75031</v>
      </c>
      <c r="AR14" s="16" t="s">
        <v>4257</v>
      </c>
      <c r="AS14" s="20">
        <v>1.038359</v>
      </c>
      <c r="AT14" s="16" t="s">
        <v>4256</v>
      </c>
      <c r="AU14" s="15">
        <v>2172</v>
      </c>
      <c r="AV14" s="16" t="s">
        <v>4257</v>
      </c>
      <c r="AW14" s="20">
        <v>0.95399330000000004</v>
      </c>
      <c r="AX14" s="16" t="s">
        <v>4256</v>
      </c>
      <c r="AY14" s="15">
        <v>9817</v>
      </c>
      <c r="AZ14" s="16" t="s">
        <v>4257</v>
      </c>
      <c r="BA14" s="20">
        <v>0.98826579999999997</v>
      </c>
      <c r="BB14" s="16" t="s">
        <v>4256</v>
      </c>
      <c r="BC14" s="15">
        <v>15219</v>
      </c>
      <c r="BD14" s="16" t="s">
        <v>4257</v>
      </c>
      <c r="BE14" s="20">
        <v>1.0273650000000001</v>
      </c>
      <c r="BF14" s="16" t="s">
        <v>4258</v>
      </c>
      <c r="BG14" s="15">
        <v>77428</v>
      </c>
      <c r="BH14" s="16" t="s">
        <v>4259</v>
      </c>
      <c r="BI14" s="20">
        <v>1.056006</v>
      </c>
      <c r="BJ14" s="16" t="s">
        <v>4258</v>
      </c>
      <c r="BK14" s="15">
        <v>2561</v>
      </c>
      <c r="BL14" s="16" t="s">
        <v>4259</v>
      </c>
      <c r="BM14" s="20">
        <v>0.92902090000000004</v>
      </c>
      <c r="BN14" s="16" t="s">
        <v>4258</v>
      </c>
      <c r="BO14" s="15">
        <v>13206</v>
      </c>
      <c r="BP14" s="16" t="s">
        <v>4259</v>
      </c>
      <c r="BQ14" s="20">
        <v>0.7997746</v>
      </c>
      <c r="BR14" s="16" t="s">
        <v>4258</v>
      </c>
      <c r="BS14" s="15">
        <v>18648</v>
      </c>
      <c r="BT14" s="16" t="s">
        <v>4259</v>
      </c>
      <c r="BU14" s="20">
        <v>1.0391090000000001</v>
      </c>
      <c r="BV14" s="16" t="s">
        <v>4260</v>
      </c>
      <c r="BW14" s="15">
        <v>70815</v>
      </c>
      <c r="BX14" s="16" t="s">
        <v>4261</v>
      </c>
      <c r="BY14" s="20">
        <v>1.081915</v>
      </c>
      <c r="BZ14" s="16" t="s">
        <v>4260</v>
      </c>
      <c r="CA14" s="15">
        <v>1098</v>
      </c>
      <c r="CB14" s="16" t="s">
        <v>4261</v>
      </c>
      <c r="CC14" s="20">
        <v>0.95522779999999996</v>
      </c>
      <c r="CD14" s="16" t="s">
        <v>4260</v>
      </c>
      <c r="CE14" s="15">
        <v>12597</v>
      </c>
      <c r="CF14" s="16" t="s">
        <v>4261</v>
      </c>
      <c r="CG14" s="20">
        <v>0.80326549999999997</v>
      </c>
      <c r="CH14" s="16" t="s">
        <v>4260</v>
      </c>
      <c r="CI14" s="15">
        <v>15633</v>
      </c>
      <c r="CJ14" s="16" t="s">
        <v>4261</v>
      </c>
      <c r="CK14" s="20">
        <v>1.064954</v>
      </c>
      <c r="CL14" s="16" t="s">
        <v>5062</v>
      </c>
      <c r="CM14" s="15">
        <f>SUM(A2L407C10)/A2L407C1</f>
        <v>88419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46078</v>
      </c>
      <c r="H15" s="16" t="s">
        <v>4253</v>
      </c>
      <c r="I15" s="20">
        <v>1</v>
      </c>
      <c r="J15" s="16" t="s">
        <v>4252</v>
      </c>
      <c r="K15" s="15">
        <v>96</v>
      </c>
      <c r="L15" s="16" t="s">
        <v>4253</v>
      </c>
      <c r="M15" s="20">
        <v>1</v>
      </c>
      <c r="N15" s="16" t="s">
        <v>4252</v>
      </c>
      <c r="O15" s="15">
        <v>160122</v>
      </c>
      <c r="P15" s="16" t="s">
        <v>4253</v>
      </c>
      <c r="Q15" s="20">
        <v>1</v>
      </c>
      <c r="R15" s="16" t="s">
        <v>4252</v>
      </c>
      <c r="S15" s="15">
        <v>6308</v>
      </c>
      <c r="T15" s="16" t="s">
        <v>4253</v>
      </c>
      <c r="U15" s="20">
        <v>1</v>
      </c>
      <c r="V15" s="16" t="s">
        <v>4252</v>
      </c>
      <c r="W15" s="15">
        <v>212604</v>
      </c>
      <c r="X15" s="16" t="s">
        <v>4252</v>
      </c>
      <c r="Y15" s="15">
        <v>213587</v>
      </c>
      <c r="Z15" s="16" t="s">
        <v>4254</v>
      </c>
      <c r="AA15" s="15">
        <v>47049</v>
      </c>
      <c r="AB15" s="16" t="s">
        <v>4255</v>
      </c>
      <c r="AC15" s="20">
        <v>1.031698</v>
      </c>
      <c r="AD15" s="16" t="s">
        <v>4254</v>
      </c>
      <c r="AE15" s="15">
        <v>883</v>
      </c>
      <c r="AF15" s="16" t="s">
        <v>4255</v>
      </c>
      <c r="AG15" s="20">
        <v>1.0376719999999999</v>
      </c>
      <c r="AH15" s="16" t="s">
        <v>4254</v>
      </c>
      <c r="AI15" s="15">
        <v>160603</v>
      </c>
      <c r="AJ15" s="16" t="s">
        <v>4255</v>
      </c>
      <c r="AK15" s="20">
        <v>1.0755410000000001</v>
      </c>
      <c r="AL15" s="16" t="s">
        <v>4254</v>
      </c>
      <c r="AM15" s="15">
        <v>9067</v>
      </c>
      <c r="AN15" s="16" t="s">
        <v>4255</v>
      </c>
      <c r="AO15" s="20">
        <v>1.0322769999999999</v>
      </c>
      <c r="AP15" s="16" t="s">
        <v>4256</v>
      </c>
      <c r="AQ15" s="15">
        <v>47044</v>
      </c>
      <c r="AR15" s="16" t="s">
        <v>4257</v>
      </c>
      <c r="AS15" s="20">
        <v>1.038359</v>
      </c>
      <c r="AT15" s="16" t="s">
        <v>4256</v>
      </c>
      <c r="AU15" s="15">
        <v>941</v>
      </c>
      <c r="AV15" s="16" t="s">
        <v>4257</v>
      </c>
      <c r="AW15" s="20">
        <v>0.95399330000000004</v>
      </c>
      <c r="AX15" s="16" t="s">
        <v>4256</v>
      </c>
      <c r="AY15" s="15">
        <v>168320</v>
      </c>
      <c r="AZ15" s="16" t="s">
        <v>4257</v>
      </c>
      <c r="BA15" s="20">
        <v>0.98826579999999997</v>
      </c>
      <c r="BB15" s="16" t="s">
        <v>4256</v>
      </c>
      <c r="BC15" s="15">
        <v>11851</v>
      </c>
      <c r="BD15" s="16" t="s">
        <v>4257</v>
      </c>
      <c r="BE15" s="20">
        <v>1.0273650000000001</v>
      </c>
      <c r="BF15" s="16" t="s">
        <v>4258</v>
      </c>
      <c r="BG15" s="15">
        <v>48313</v>
      </c>
      <c r="BH15" s="16" t="s">
        <v>4259</v>
      </c>
      <c r="BI15" s="20">
        <v>1.056006</v>
      </c>
      <c r="BJ15" s="16" t="s">
        <v>4258</v>
      </c>
      <c r="BK15" s="15">
        <v>2065</v>
      </c>
      <c r="BL15" s="16" t="s">
        <v>4259</v>
      </c>
      <c r="BM15" s="20">
        <v>0.92902090000000004</v>
      </c>
      <c r="BN15" s="16" t="s">
        <v>4258</v>
      </c>
      <c r="BO15" s="15">
        <v>181166</v>
      </c>
      <c r="BP15" s="16" t="s">
        <v>4259</v>
      </c>
      <c r="BQ15" s="20">
        <v>0.7997746</v>
      </c>
      <c r="BR15" s="16" t="s">
        <v>4258</v>
      </c>
      <c r="BS15" s="15">
        <v>8563</v>
      </c>
      <c r="BT15" s="16" t="s">
        <v>4259</v>
      </c>
      <c r="BU15" s="20">
        <v>1.0391090000000001</v>
      </c>
      <c r="BV15" s="16" t="s">
        <v>4260</v>
      </c>
      <c r="BW15" s="15">
        <v>44467</v>
      </c>
      <c r="BX15" s="16" t="s">
        <v>4261</v>
      </c>
      <c r="BY15" s="20">
        <v>1.081915</v>
      </c>
      <c r="BZ15" s="16" t="s">
        <v>4260</v>
      </c>
      <c r="CA15" s="15">
        <v>1926</v>
      </c>
      <c r="CB15" s="16" t="s">
        <v>4261</v>
      </c>
      <c r="CC15" s="20">
        <v>0.95522779999999996</v>
      </c>
      <c r="CD15" s="16" t="s">
        <v>4260</v>
      </c>
      <c r="CE15" s="15">
        <v>182629</v>
      </c>
      <c r="CF15" s="16" t="s">
        <v>4261</v>
      </c>
      <c r="CG15" s="20">
        <v>0.80326549999999997</v>
      </c>
      <c r="CH15" s="16" t="s">
        <v>4260</v>
      </c>
      <c r="CI15" s="15">
        <v>9383</v>
      </c>
      <c r="CJ15" s="16" t="s">
        <v>4261</v>
      </c>
      <c r="CK15" s="20">
        <v>1.064954</v>
      </c>
      <c r="CL15" s="16" t="s">
        <v>5063</v>
      </c>
      <c r="CM15" s="15">
        <f>SUM(A2L408C10)/A2L408C1</f>
        <v>212604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9393</v>
      </c>
      <c r="H16" s="16" t="s">
        <v>4253</v>
      </c>
      <c r="I16" s="20">
        <v>1</v>
      </c>
      <c r="J16" s="16" t="s">
        <v>4252</v>
      </c>
      <c r="K16" s="15">
        <v>1564</v>
      </c>
      <c r="L16" s="16" t="s">
        <v>4253</v>
      </c>
      <c r="M16" s="20">
        <v>1</v>
      </c>
      <c r="N16" s="16" t="s">
        <v>4252</v>
      </c>
      <c r="O16" s="15">
        <v>14903</v>
      </c>
      <c r="P16" s="16" t="s">
        <v>4253</v>
      </c>
      <c r="Q16" s="20">
        <v>1</v>
      </c>
      <c r="R16" s="16" t="s">
        <v>4252</v>
      </c>
      <c r="S16" s="15">
        <v>16440</v>
      </c>
      <c r="T16" s="16" t="s">
        <v>4253</v>
      </c>
      <c r="U16" s="20">
        <v>1</v>
      </c>
      <c r="V16" s="16" t="s">
        <v>4252</v>
      </c>
      <c r="W16" s="15">
        <v>42300</v>
      </c>
      <c r="X16" s="16" t="s">
        <v>4252</v>
      </c>
      <c r="Y16" s="15">
        <v>42356</v>
      </c>
      <c r="Z16" s="16" t="s">
        <v>4254</v>
      </c>
      <c r="AA16" s="15">
        <v>9418</v>
      </c>
      <c r="AB16" s="16" t="s">
        <v>4255</v>
      </c>
      <c r="AC16" s="20">
        <v>1.031698</v>
      </c>
      <c r="AD16" s="16" t="s">
        <v>4254</v>
      </c>
      <c r="AE16" s="15">
        <v>2100</v>
      </c>
      <c r="AF16" s="16" t="s">
        <v>4255</v>
      </c>
      <c r="AG16" s="20">
        <v>1.0376719999999999</v>
      </c>
      <c r="AH16" s="16" t="s">
        <v>4254</v>
      </c>
      <c r="AI16" s="15">
        <v>15390</v>
      </c>
      <c r="AJ16" s="16" t="s">
        <v>4255</v>
      </c>
      <c r="AK16" s="20">
        <v>1.0755410000000001</v>
      </c>
      <c r="AL16" s="16" t="s">
        <v>4254</v>
      </c>
      <c r="AM16" s="15">
        <v>22148</v>
      </c>
      <c r="AN16" s="16" t="s">
        <v>4255</v>
      </c>
      <c r="AO16" s="20">
        <v>1.0322769999999999</v>
      </c>
      <c r="AP16" s="16" t="s">
        <v>4256</v>
      </c>
      <c r="AQ16" s="15">
        <v>8296</v>
      </c>
      <c r="AR16" s="16" t="s">
        <v>4257</v>
      </c>
      <c r="AS16" s="20">
        <v>1.038359</v>
      </c>
      <c r="AT16" s="16" t="s">
        <v>4256</v>
      </c>
      <c r="AU16" s="15">
        <v>1515</v>
      </c>
      <c r="AV16" s="16" t="s">
        <v>4257</v>
      </c>
      <c r="AW16" s="20">
        <v>0.95399330000000004</v>
      </c>
      <c r="AX16" s="16" t="s">
        <v>4256</v>
      </c>
      <c r="AY16" s="15">
        <v>19804</v>
      </c>
      <c r="AZ16" s="16" t="s">
        <v>4257</v>
      </c>
      <c r="BA16" s="20">
        <v>0.98826579999999997</v>
      </c>
      <c r="BB16" s="16" t="s">
        <v>4256</v>
      </c>
      <c r="BC16" s="15">
        <v>16816</v>
      </c>
      <c r="BD16" s="16" t="s">
        <v>4257</v>
      </c>
      <c r="BE16" s="20">
        <v>1.0273650000000001</v>
      </c>
      <c r="BF16" s="16" t="s">
        <v>4258</v>
      </c>
      <c r="BG16" s="15">
        <v>8655</v>
      </c>
      <c r="BH16" s="16" t="s">
        <v>4259</v>
      </c>
      <c r="BI16" s="20">
        <v>1.056006</v>
      </c>
      <c r="BJ16" s="16" t="s">
        <v>4258</v>
      </c>
      <c r="BK16" s="15">
        <v>2121</v>
      </c>
      <c r="BL16" s="16" t="s">
        <v>4259</v>
      </c>
      <c r="BM16" s="20">
        <v>0.92902090000000004</v>
      </c>
      <c r="BN16" s="16" t="s">
        <v>4258</v>
      </c>
      <c r="BO16" s="15">
        <v>18822</v>
      </c>
      <c r="BP16" s="16" t="s">
        <v>4259</v>
      </c>
      <c r="BQ16" s="20">
        <v>0.7997746</v>
      </c>
      <c r="BR16" s="16" t="s">
        <v>4258</v>
      </c>
      <c r="BS16" s="15">
        <v>15357</v>
      </c>
      <c r="BT16" s="16" t="s">
        <v>4259</v>
      </c>
      <c r="BU16" s="20">
        <v>1.0391090000000001</v>
      </c>
      <c r="BV16" s="16" t="s">
        <v>4260</v>
      </c>
      <c r="BW16" s="15">
        <v>7983</v>
      </c>
      <c r="BX16" s="16" t="s">
        <v>4261</v>
      </c>
      <c r="BY16" s="20">
        <v>1.081915</v>
      </c>
      <c r="BZ16" s="16" t="s">
        <v>4260</v>
      </c>
      <c r="CA16" s="15">
        <v>1907</v>
      </c>
      <c r="CB16" s="16" t="s">
        <v>4261</v>
      </c>
      <c r="CC16" s="20">
        <v>0.95522779999999996</v>
      </c>
      <c r="CD16" s="16" t="s">
        <v>4260</v>
      </c>
      <c r="CE16" s="15">
        <v>8960</v>
      </c>
      <c r="CF16" s="16" t="s">
        <v>4261</v>
      </c>
      <c r="CG16" s="20">
        <v>0.80326549999999997</v>
      </c>
      <c r="CH16" s="16" t="s">
        <v>4260</v>
      </c>
      <c r="CI16" s="15">
        <v>13431</v>
      </c>
      <c r="CJ16" s="16" t="s">
        <v>4261</v>
      </c>
      <c r="CK16" s="20">
        <v>1.064954</v>
      </c>
      <c r="CL16" s="16" t="s">
        <v>5064</v>
      </c>
      <c r="CM16" s="15">
        <f>SUM(A2L409C10)/A2L409C1</f>
        <v>42300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28</v>
      </c>
      <c r="AB17" s="16" t="s">
        <v>4255</v>
      </c>
      <c r="AC17" s="20">
        <v>1.031698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3</v>
      </c>
      <c r="AN17" s="16" t="s">
        <v>4255</v>
      </c>
      <c r="AO17" s="20">
        <v>1.0322769999999999</v>
      </c>
      <c r="AP17" s="16" t="s">
        <v>4256</v>
      </c>
      <c r="AQ17" s="15">
        <v>153</v>
      </c>
      <c r="AR17" s="16" t="s">
        <v>4257</v>
      </c>
      <c r="AS17" s="20">
        <v>1.038359</v>
      </c>
      <c r="AT17" s="16" t="s">
        <v>4256</v>
      </c>
      <c r="AU17" s="15">
        <v>17</v>
      </c>
      <c r="AV17" s="16" t="s">
        <v>4257</v>
      </c>
      <c r="AW17" s="20">
        <v>0.95399330000000004</v>
      </c>
      <c r="AX17" s="16" t="s">
        <v>4256</v>
      </c>
      <c r="AY17" s="15">
        <v>1</v>
      </c>
      <c r="AZ17" s="16" t="s">
        <v>4257</v>
      </c>
      <c r="BA17" s="20">
        <v>0.98826579999999997</v>
      </c>
      <c r="BB17" s="16" t="s">
        <v>4256</v>
      </c>
      <c r="BC17" s="15">
        <v>39</v>
      </c>
      <c r="BD17" s="16" t="s">
        <v>4257</v>
      </c>
      <c r="BE17" s="20">
        <v>1.0273650000000001</v>
      </c>
      <c r="BF17" s="16" t="s">
        <v>4258</v>
      </c>
      <c r="BG17" s="15">
        <v>131</v>
      </c>
      <c r="BH17" s="16" t="s">
        <v>4259</v>
      </c>
      <c r="BI17" s="20">
        <v>1.056006</v>
      </c>
      <c r="BJ17" s="16" t="s">
        <v>4258</v>
      </c>
      <c r="BK17" s="15">
        <v>9</v>
      </c>
      <c r="BL17" s="16" t="s">
        <v>4259</v>
      </c>
      <c r="BM17" s="20">
        <v>0.92902090000000004</v>
      </c>
      <c r="BN17" s="16" t="s">
        <v>4258</v>
      </c>
      <c r="BO17" s="15">
        <v>4</v>
      </c>
      <c r="BP17" s="16" t="s">
        <v>4259</v>
      </c>
      <c r="BQ17" s="20">
        <v>0.7997746</v>
      </c>
      <c r="BR17" s="16" t="s">
        <v>4258</v>
      </c>
      <c r="BS17" s="15">
        <v>63</v>
      </c>
      <c r="BT17" s="16" t="s">
        <v>4259</v>
      </c>
      <c r="BU17" s="20">
        <v>1.0391090000000001</v>
      </c>
      <c r="BV17" s="16" t="s">
        <v>4260</v>
      </c>
      <c r="BW17" s="15">
        <v>69</v>
      </c>
      <c r="BX17" s="16" t="s">
        <v>4261</v>
      </c>
      <c r="BY17" s="20">
        <v>1.081915</v>
      </c>
      <c r="BZ17" s="16" t="s">
        <v>4260</v>
      </c>
      <c r="CA17" s="15">
        <v>11</v>
      </c>
      <c r="CB17" s="16" t="s">
        <v>4261</v>
      </c>
      <c r="CC17" s="20">
        <v>0.95522779999999996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135</v>
      </c>
      <c r="CJ17" s="16" t="s">
        <v>4261</v>
      </c>
      <c r="CK17" s="20">
        <v>1.064954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337164</v>
      </c>
      <c r="T18" s="16" t="s">
        <v>4253</v>
      </c>
      <c r="U18" s="20">
        <v>1</v>
      </c>
      <c r="V18" s="16" t="s">
        <v>4252</v>
      </c>
      <c r="W18" s="15">
        <v>337164</v>
      </c>
      <c r="X18" s="16" t="s">
        <v>4252</v>
      </c>
      <c r="Y18" s="15">
        <v>338309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289442</v>
      </c>
      <c r="AN18" s="16" t="s">
        <v>4255</v>
      </c>
      <c r="AO18" s="20">
        <v>1.0322769999999999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377844</v>
      </c>
      <c r="BD18" s="16" t="s">
        <v>4257</v>
      </c>
      <c r="BE18" s="20">
        <v>1.0273650000000001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296148</v>
      </c>
      <c r="BT18" s="16" t="s">
        <v>4259</v>
      </c>
      <c r="BU18" s="20">
        <v>1.0391090000000001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330630</v>
      </c>
      <c r="CJ18" s="16" t="s">
        <v>4261</v>
      </c>
      <c r="CK18" s="20">
        <v>1.064954</v>
      </c>
      <c r="CL18" s="16" t="s">
        <v>5066</v>
      </c>
      <c r="CM18" s="15">
        <f>SUM(A2L411C10)/A2L411C1</f>
        <v>337164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56690</v>
      </c>
      <c r="T19" s="16" t="s">
        <v>4253</v>
      </c>
      <c r="U19" s="20">
        <v>1</v>
      </c>
      <c r="V19" s="16" t="s">
        <v>4252</v>
      </c>
      <c r="W19" s="15">
        <v>56690</v>
      </c>
      <c r="X19" s="16" t="s">
        <v>4252</v>
      </c>
      <c r="Y19" s="15">
        <v>56702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59359</v>
      </c>
      <c r="AN19" s="16" t="s">
        <v>4255</v>
      </c>
      <c r="AO19" s="20">
        <v>1.0322769999999999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66988</v>
      </c>
      <c r="BD19" s="16" t="s">
        <v>4257</v>
      </c>
      <c r="BE19" s="20">
        <v>1.0273650000000001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79745</v>
      </c>
      <c r="BT19" s="16" t="s">
        <v>4259</v>
      </c>
      <c r="BU19" s="20">
        <v>1.0391090000000001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83083</v>
      </c>
      <c r="CJ19" s="16" t="s">
        <v>4261</v>
      </c>
      <c r="CK19" s="20">
        <v>1.064954</v>
      </c>
      <c r="CL19" s="16" t="s">
        <v>5067</v>
      </c>
      <c r="CM19" s="15">
        <f>SUM(A2L412C10)/A2L412C1</f>
        <v>56690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6904</v>
      </c>
      <c r="T20" s="16" t="s">
        <v>4253</v>
      </c>
      <c r="U20" s="20">
        <v>1</v>
      </c>
      <c r="V20" s="16" t="s">
        <v>4252</v>
      </c>
      <c r="W20" s="15">
        <v>6904</v>
      </c>
      <c r="X20" s="16" t="s">
        <v>4252</v>
      </c>
      <c r="Y20" s="15">
        <v>6912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63051</v>
      </c>
      <c r="AN20" s="16" t="s">
        <v>4255</v>
      </c>
      <c r="AO20" s="20">
        <v>1.0322769999999999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25910</v>
      </c>
      <c r="BD20" s="16" t="s">
        <v>4257</v>
      </c>
      <c r="BE20" s="20">
        <v>1.0273650000000001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15953</v>
      </c>
      <c r="BT20" s="16" t="s">
        <v>4259</v>
      </c>
      <c r="BU20" s="20">
        <v>1.0391090000000001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11886</v>
      </c>
      <c r="CJ20" s="16" t="s">
        <v>4261</v>
      </c>
      <c r="CK20" s="20">
        <v>1.064954</v>
      </c>
      <c r="CL20" s="16" t="s">
        <v>5068</v>
      </c>
      <c r="CM20" s="15">
        <f>SUM(A2L413C10)/A2L413C1</f>
        <v>6904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910897</v>
      </c>
      <c r="T21" s="16" t="s">
        <v>4253</v>
      </c>
      <c r="U21" s="20">
        <v>1</v>
      </c>
      <c r="V21" s="16" t="s">
        <v>4252</v>
      </c>
      <c r="W21" s="15">
        <v>910897</v>
      </c>
      <c r="X21" s="16" t="s">
        <v>4252</v>
      </c>
      <c r="Y21" s="15">
        <v>913060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868111</v>
      </c>
      <c r="AN21" s="16" t="s">
        <v>4255</v>
      </c>
      <c r="AO21" s="20">
        <v>1.0322769999999999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809673</v>
      </c>
      <c r="BD21" s="16" t="s">
        <v>4257</v>
      </c>
      <c r="BE21" s="20">
        <v>1.0273650000000001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733001</v>
      </c>
      <c r="BT21" s="16" t="s">
        <v>4259</v>
      </c>
      <c r="BU21" s="20">
        <v>1.0391090000000001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714201</v>
      </c>
      <c r="CJ21" s="16" t="s">
        <v>4261</v>
      </c>
      <c r="CK21" s="20">
        <v>1.064954</v>
      </c>
      <c r="CL21" s="16" t="s">
        <v>5069</v>
      </c>
      <c r="CM21" s="15">
        <f>SUM(A2L414C10)/A2L414C1</f>
        <v>910897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22786</v>
      </c>
      <c r="T22" s="16" t="s">
        <v>4253</v>
      </c>
      <c r="U22" s="20">
        <v>1</v>
      </c>
      <c r="V22" s="16" t="s">
        <v>4252</v>
      </c>
      <c r="W22" s="15">
        <v>22786</v>
      </c>
      <c r="X22" s="16" t="s">
        <v>4252</v>
      </c>
      <c r="Y22" s="15">
        <v>22968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52367</v>
      </c>
      <c r="AN22" s="16" t="s">
        <v>4255</v>
      </c>
      <c r="AO22" s="20">
        <v>1.0322769999999999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58662</v>
      </c>
      <c r="BD22" s="16" t="s">
        <v>4257</v>
      </c>
      <c r="BE22" s="20">
        <v>1.0273650000000001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54119</v>
      </c>
      <c r="BT22" s="16" t="s">
        <v>4259</v>
      </c>
      <c r="BU22" s="20">
        <v>1.0391090000000001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49967</v>
      </c>
      <c r="CJ22" s="16" t="s">
        <v>4261</v>
      </c>
      <c r="CK22" s="20">
        <v>1.064954</v>
      </c>
      <c r="CL22" s="16" t="s">
        <v>5070</v>
      </c>
      <c r="CM22" s="15">
        <f>SUM(A2L415C10)/A2L415C1</f>
        <v>22786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8308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8308</v>
      </c>
      <c r="X23" s="16" t="s">
        <v>4252</v>
      </c>
      <c r="Y23" s="15">
        <v>8308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7342</v>
      </c>
      <c r="AJ23" s="16" t="s">
        <v>4255</v>
      </c>
      <c r="AK23" s="20">
        <v>1.0755410000000001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9064</v>
      </c>
      <c r="AZ23" s="16" t="s">
        <v>4257</v>
      </c>
      <c r="BA23" s="20">
        <v>0.98826579999999997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9223</v>
      </c>
      <c r="BP23" s="16" t="s">
        <v>4259</v>
      </c>
      <c r="BQ23" s="20">
        <v>0.7997746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9562</v>
      </c>
      <c r="CF23" s="16" t="s">
        <v>4261</v>
      </c>
      <c r="CG23" s="20">
        <v>0.80326549999999997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8308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1693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1693</v>
      </c>
      <c r="X24" s="16" t="s">
        <v>4252</v>
      </c>
      <c r="Y24" s="15">
        <v>1693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1037</v>
      </c>
      <c r="AJ24" s="16" t="s">
        <v>4255</v>
      </c>
      <c r="AK24" s="20">
        <v>1.0755410000000001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579</v>
      </c>
      <c r="AZ24" s="16" t="s">
        <v>4257</v>
      </c>
      <c r="BA24" s="20">
        <v>0.98826579999999997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2404</v>
      </c>
      <c r="BP24" s="16" t="s">
        <v>4259</v>
      </c>
      <c r="BQ24" s="20">
        <v>0.7997746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2903</v>
      </c>
      <c r="CF24" s="16" t="s">
        <v>4261</v>
      </c>
      <c r="CG24" s="20">
        <v>0.80326549999999997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1693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129216</v>
      </c>
      <c r="H25" s="16" t="s">
        <v>4253</v>
      </c>
      <c r="I25" s="20">
        <v>1</v>
      </c>
      <c r="J25" s="16" t="s">
        <v>4252</v>
      </c>
      <c r="K25" s="15">
        <v>6315</v>
      </c>
      <c r="L25" s="16" t="s">
        <v>4253</v>
      </c>
      <c r="M25" s="20">
        <v>1</v>
      </c>
      <c r="N25" s="16" t="s">
        <v>4252</v>
      </c>
      <c r="O25" s="15">
        <v>78471</v>
      </c>
      <c r="P25" s="16" t="s">
        <v>4253</v>
      </c>
      <c r="Q25" s="20">
        <v>1</v>
      </c>
      <c r="R25" s="16" t="s">
        <v>4252</v>
      </c>
      <c r="S25" s="15">
        <v>4477</v>
      </c>
      <c r="T25" s="16" t="s">
        <v>4253</v>
      </c>
      <c r="U25" s="20">
        <v>1</v>
      </c>
      <c r="V25" s="16" t="s">
        <v>4252</v>
      </c>
      <c r="W25" s="15">
        <v>218479</v>
      </c>
      <c r="X25" s="16" t="s">
        <v>4252</v>
      </c>
      <c r="Y25" s="15">
        <v>218506</v>
      </c>
      <c r="Z25" s="16" t="s">
        <v>4254</v>
      </c>
      <c r="AA25" s="15">
        <v>111773</v>
      </c>
      <c r="AB25" s="16" t="s">
        <v>4255</v>
      </c>
      <c r="AC25" s="20">
        <v>1.031698</v>
      </c>
      <c r="AD25" s="16" t="s">
        <v>4254</v>
      </c>
      <c r="AE25" s="15">
        <v>10113</v>
      </c>
      <c r="AF25" s="16" t="s">
        <v>4255</v>
      </c>
      <c r="AG25" s="20">
        <v>1.0376719999999999</v>
      </c>
      <c r="AH25" s="16" t="s">
        <v>4254</v>
      </c>
      <c r="AI25" s="15">
        <v>88514</v>
      </c>
      <c r="AJ25" s="16" t="s">
        <v>4255</v>
      </c>
      <c r="AK25" s="20">
        <v>1.0755410000000001</v>
      </c>
      <c r="AL25" s="16" t="s">
        <v>4254</v>
      </c>
      <c r="AM25" s="15">
        <v>77068</v>
      </c>
      <c r="AN25" s="16" t="s">
        <v>4255</v>
      </c>
      <c r="AO25" s="20">
        <v>1.0322769999999999</v>
      </c>
      <c r="AP25" s="16" t="s">
        <v>4256</v>
      </c>
      <c r="AQ25" s="15">
        <v>138930</v>
      </c>
      <c r="AR25" s="16" t="s">
        <v>4257</v>
      </c>
      <c r="AS25" s="20">
        <v>1.038359</v>
      </c>
      <c r="AT25" s="16" t="s">
        <v>4256</v>
      </c>
      <c r="AU25" s="15">
        <v>5018</v>
      </c>
      <c r="AV25" s="16" t="s">
        <v>4257</v>
      </c>
      <c r="AW25" s="20">
        <v>0.95399330000000004</v>
      </c>
      <c r="AX25" s="16" t="s">
        <v>4256</v>
      </c>
      <c r="AY25" s="15">
        <v>30801</v>
      </c>
      <c r="AZ25" s="16" t="s">
        <v>4257</v>
      </c>
      <c r="BA25" s="20">
        <v>0.98826579999999997</v>
      </c>
      <c r="BB25" s="16" t="s">
        <v>4256</v>
      </c>
      <c r="BC25" s="15">
        <v>-103692</v>
      </c>
      <c r="BD25" s="16" t="s">
        <v>4257</v>
      </c>
      <c r="BE25" s="20">
        <v>1.0273650000000001</v>
      </c>
      <c r="BF25" s="16" t="s">
        <v>4258</v>
      </c>
      <c r="BG25" s="15">
        <v>123433</v>
      </c>
      <c r="BH25" s="16" t="s">
        <v>4259</v>
      </c>
      <c r="BI25" s="20">
        <v>1.056006</v>
      </c>
      <c r="BJ25" s="16" t="s">
        <v>4258</v>
      </c>
      <c r="BK25" s="15">
        <v>14084</v>
      </c>
      <c r="BL25" s="16" t="s">
        <v>4259</v>
      </c>
      <c r="BM25" s="20">
        <v>0.92902090000000004</v>
      </c>
      <c r="BN25" s="16" t="s">
        <v>4258</v>
      </c>
      <c r="BO25" s="15">
        <v>56696</v>
      </c>
      <c r="BP25" s="16" t="s">
        <v>4259</v>
      </c>
      <c r="BQ25" s="20">
        <v>0.7997746</v>
      </c>
      <c r="BR25" s="16" t="s">
        <v>4258</v>
      </c>
      <c r="BS25" s="15">
        <v>-47249</v>
      </c>
      <c r="BT25" s="16" t="s">
        <v>4259</v>
      </c>
      <c r="BU25" s="20">
        <v>1.0391090000000001</v>
      </c>
      <c r="BV25" s="16" t="s">
        <v>4260</v>
      </c>
      <c r="BW25" s="15">
        <v>183035</v>
      </c>
      <c r="BX25" s="16" t="s">
        <v>4261</v>
      </c>
      <c r="BY25" s="20">
        <v>1.081915</v>
      </c>
      <c r="BZ25" s="16" t="s">
        <v>4260</v>
      </c>
      <c r="CA25" s="15">
        <v>2201</v>
      </c>
      <c r="CB25" s="16" t="s">
        <v>4261</v>
      </c>
      <c r="CC25" s="20">
        <v>0.95522779999999996</v>
      </c>
      <c r="CD25" s="16" t="s">
        <v>4260</v>
      </c>
      <c r="CE25" s="15">
        <v>74239</v>
      </c>
      <c r="CF25" s="16" t="s">
        <v>4261</v>
      </c>
      <c r="CG25" s="20">
        <v>0.80326549999999997</v>
      </c>
      <c r="CH25" s="16" t="s">
        <v>4260</v>
      </c>
      <c r="CI25" s="15">
        <v>-116620</v>
      </c>
      <c r="CJ25" s="16" t="s">
        <v>4261</v>
      </c>
      <c r="CK25" s="20">
        <v>1.064954</v>
      </c>
      <c r="CL25" s="16" t="s">
        <v>5073</v>
      </c>
      <c r="CM25" s="15">
        <f>SUM(A2L418C10)/A2L418C1</f>
        <v>218479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696069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38234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658572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1474270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2867145</v>
      </c>
      <c r="X26" s="16" t="s">
        <v>5079</v>
      </c>
      <c r="Y26" s="17">
        <f>SUM(A2L401C11:A2L418C11)-2*SUM(A2L417C11)</f>
        <v>2875159</v>
      </c>
      <c r="Z26" s="16" t="s">
        <v>5080</v>
      </c>
      <c r="AA26" s="17">
        <f>SUM(A2L401C12:A2L418C12)-2*SUM(A2L417C12)</f>
        <v>675513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47220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686532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1546871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702109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45478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619971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1395745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691751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55550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677920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1305624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698685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30461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689002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1209555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2867145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7176565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6019351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6253674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9843514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29293104</v>
      </c>
      <c r="X27" s="16" t="s">
        <v>5102</v>
      </c>
      <c r="Y27" s="15">
        <f>SUM(A2L181C11,A2L262C11,A2L363C11,A2L419C11)</f>
        <v>29499875</v>
      </c>
      <c r="Z27" s="16" t="s">
        <v>5103</v>
      </c>
      <c r="AA27" s="15">
        <f>SUM(A2L181C12,A2L262C12,A2L363C12,A2L419C12)</f>
        <v>7027519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4906149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6044436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9404915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7573594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6373481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6505743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9198911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7639071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9871182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6885810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9211345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6992766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9712760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6658940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8650552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29266284.543688789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1010079</v>
      </c>
      <c r="T28" s="16" t="s">
        <v>4253</v>
      </c>
      <c r="U28" s="20">
        <v>1</v>
      </c>
      <c r="V28" s="16" t="s">
        <v>5120</v>
      </c>
      <c r="W28" s="15">
        <v>1010079</v>
      </c>
      <c r="X28" s="16" t="s">
        <v>5120</v>
      </c>
      <c r="Y28" s="15">
        <v>1010079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959715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1008077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1010625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854801</v>
      </c>
      <c r="CJ28" s="16" t="s">
        <v>4261</v>
      </c>
      <c r="CK28" s="20">
        <v>1</v>
      </c>
      <c r="CL28" s="16" t="s">
        <v>5125</v>
      </c>
      <c r="CM28" s="15">
        <f>SUM(A2L421C10)/A2L421C1</f>
        <v>1010079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129241</v>
      </c>
      <c r="T29" s="16" t="s">
        <v>4253</v>
      </c>
      <c r="U29" s="20">
        <v>1</v>
      </c>
      <c r="V29" s="16" t="s">
        <v>5120</v>
      </c>
      <c r="W29" s="15">
        <v>129241</v>
      </c>
      <c r="X29" s="16" t="s">
        <v>5120</v>
      </c>
      <c r="Y29" s="15">
        <v>129241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116036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118878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111021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102993</v>
      </c>
      <c r="CJ29" s="16" t="s">
        <v>4261</v>
      </c>
      <c r="CK29" s="20">
        <v>1</v>
      </c>
      <c r="CL29" s="16" t="s">
        <v>5126</v>
      </c>
      <c r="CM29" s="15">
        <f>SUM(A2L422C10)/A2L422C1</f>
        <v>129241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55C22-2B09-4125-A2AA-2FF57ACE3487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30032</v>
      </c>
      <c r="H8" s="16" t="s">
        <v>4253</v>
      </c>
      <c r="I8" s="20">
        <v>1</v>
      </c>
      <c r="J8" s="16" t="s">
        <v>5219</v>
      </c>
      <c r="K8" s="15">
        <v>31822</v>
      </c>
      <c r="L8" s="16" t="s">
        <v>4255</v>
      </c>
      <c r="M8" s="20">
        <v>1.0705279999999999</v>
      </c>
      <c r="N8" s="16" t="s">
        <v>5220</v>
      </c>
      <c r="O8" s="15">
        <v>62587</v>
      </c>
      <c r="P8" s="16" t="s">
        <v>4257</v>
      </c>
      <c r="Q8" s="20">
        <v>0.99110109999999996</v>
      </c>
      <c r="R8" s="16" t="s">
        <v>5221</v>
      </c>
      <c r="S8" s="15">
        <v>73973</v>
      </c>
      <c r="T8" s="16" t="s">
        <v>4259</v>
      </c>
      <c r="U8" s="20">
        <v>0.82862159999999996</v>
      </c>
      <c r="V8" s="16" t="s">
        <v>5222</v>
      </c>
      <c r="W8" s="15">
        <v>79933</v>
      </c>
      <c r="X8" s="16" t="s">
        <v>4261</v>
      </c>
      <c r="Y8" s="20">
        <v>0.83461870000000005</v>
      </c>
      <c r="Z8" s="16" t="s">
        <v>5223</v>
      </c>
      <c r="AA8" s="17">
        <f>SUM(PRODUCT(A3L101C2,A3L101C3))/A3L101C1</f>
        <v>30032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89647</v>
      </c>
      <c r="H9" s="16" t="s">
        <v>4253</v>
      </c>
      <c r="I9" s="20">
        <v>1</v>
      </c>
      <c r="J9" s="16" t="s">
        <v>5219</v>
      </c>
      <c r="K9" s="15">
        <v>76523</v>
      </c>
      <c r="L9" s="16" t="s">
        <v>4255</v>
      </c>
      <c r="M9" s="20">
        <v>1.0705279999999999</v>
      </c>
      <c r="N9" s="16" t="s">
        <v>5220</v>
      </c>
      <c r="O9" s="15">
        <v>80582</v>
      </c>
      <c r="P9" s="16" t="s">
        <v>4257</v>
      </c>
      <c r="Q9" s="20">
        <v>0.99110109999999996</v>
      </c>
      <c r="R9" s="16" t="s">
        <v>5221</v>
      </c>
      <c r="S9" s="15">
        <v>75727</v>
      </c>
      <c r="T9" s="16" t="s">
        <v>4259</v>
      </c>
      <c r="U9" s="20">
        <v>0.82862159999999996</v>
      </c>
      <c r="V9" s="16" t="s">
        <v>5222</v>
      </c>
      <c r="W9" s="15">
        <v>58588</v>
      </c>
      <c r="X9" s="16" t="s">
        <v>4261</v>
      </c>
      <c r="Y9" s="20">
        <v>0.83461870000000005</v>
      </c>
      <c r="Z9" s="16" t="s">
        <v>5224</v>
      </c>
      <c r="AA9" s="17">
        <f>SUM(PRODUCT(A3L102C2,A3L102C3))/A3L102C1</f>
        <v>89647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626239</v>
      </c>
      <c r="H10" s="16" t="s">
        <v>4253</v>
      </c>
      <c r="I10" s="20">
        <v>1</v>
      </c>
      <c r="J10" s="16" t="s">
        <v>5219</v>
      </c>
      <c r="K10" s="15">
        <v>578355</v>
      </c>
      <c r="L10" s="16" t="s">
        <v>4255</v>
      </c>
      <c r="M10" s="20">
        <v>1.0705279999999999</v>
      </c>
      <c r="N10" s="16" t="s">
        <v>5220</v>
      </c>
      <c r="O10" s="15">
        <v>633895</v>
      </c>
      <c r="P10" s="16" t="s">
        <v>4257</v>
      </c>
      <c r="Q10" s="20">
        <v>0.99110109999999996</v>
      </c>
      <c r="R10" s="16" t="s">
        <v>5221</v>
      </c>
      <c r="S10" s="15">
        <v>604827</v>
      </c>
      <c r="T10" s="16" t="s">
        <v>4259</v>
      </c>
      <c r="U10" s="20">
        <v>0.82862159999999996</v>
      </c>
      <c r="V10" s="16" t="s">
        <v>5222</v>
      </c>
      <c r="W10" s="15">
        <v>572984</v>
      </c>
      <c r="X10" s="16" t="s">
        <v>4261</v>
      </c>
      <c r="Y10" s="20">
        <v>0.83461870000000005</v>
      </c>
      <c r="Z10" s="16" t="s">
        <v>5225</v>
      </c>
      <c r="AA10" s="17">
        <f>SUM(PRODUCT(A3L103C2,A3L103C3))/A3L103C1</f>
        <v>626239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2519</v>
      </c>
      <c r="H11" s="16" t="s">
        <v>4253</v>
      </c>
      <c r="I11" s="20">
        <v>1</v>
      </c>
      <c r="J11" s="16" t="s">
        <v>5219</v>
      </c>
      <c r="K11" s="15">
        <v>3116</v>
      </c>
      <c r="L11" s="16" t="s">
        <v>4255</v>
      </c>
      <c r="M11" s="20">
        <v>1.0705279999999999</v>
      </c>
      <c r="N11" s="16" t="s">
        <v>5220</v>
      </c>
      <c r="O11" s="15">
        <v>3636</v>
      </c>
      <c r="P11" s="16" t="s">
        <v>4257</v>
      </c>
      <c r="Q11" s="20">
        <v>0.99110109999999996</v>
      </c>
      <c r="R11" s="16" t="s">
        <v>5221</v>
      </c>
      <c r="S11" s="15">
        <v>6287</v>
      </c>
      <c r="T11" s="16" t="s">
        <v>4259</v>
      </c>
      <c r="U11" s="20">
        <v>0.82862159999999996</v>
      </c>
      <c r="V11" s="16" t="s">
        <v>5222</v>
      </c>
      <c r="W11" s="15">
        <v>5545</v>
      </c>
      <c r="X11" s="16" t="s">
        <v>4261</v>
      </c>
      <c r="Y11" s="20">
        <v>0.83461870000000005</v>
      </c>
      <c r="Z11" s="16" t="s">
        <v>5226</v>
      </c>
      <c r="AA11" s="17">
        <f>SUM(PRODUCT(A3L104C2,A3L104C3))/A3L104C1</f>
        <v>2519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37045</v>
      </c>
      <c r="H12" s="16" t="s">
        <v>4253</v>
      </c>
      <c r="I12" s="20">
        <v>1</v>
      </c>
      <c r="J12" s="16" t="s">
        <v>5219</v>
      </c>
      <c r="K12" s="15">
        <v>19372</v>
      </c>
      <c r="L12" s="16" t="s">
        <v>4255</v>
      </c>
      <c r="M12" s="20">
        <v>1.0705279999999999</v>
      </c>
      <c r="N12" s="16" t="s">
        <v>5220</v>
      </c>
      <c r="O12" s="15">
        <v>19381</v>
      </c>
      <c r="P12" s="16" t="s">
        <v>4257</v>
      </c>
      <c r="Q12" s="20">
        <v>0.99110109999999996</v>
      </c>
      <c r="R12" s="16" t="s">
        <v>5221</v>
      </c>
      <c r="S12" s="15">
        <v>19524</v>
      </c>
      <c r="T12" s="16" t="s">
        <v>4259</v>
      </c>
      <c r="U12" s="20">
        <v>0.82862159999999996</v>
      </c>
      <c r="V12" s="16" t="s">
        <v>5222</v>
      </c>
      <c r="W12" s="15">
        <v>19392</v>
      </c>
      <c r="X12" s="16" t="s">
        <v>4261</v>
      </c>
      <c r="Y12" s="20">
        <v>0.83461870000000005</v>
      </c>
      <c r="Z12" s="16" t="s">
        <v>5227</v>
      </c>
      <c r="AA12" s="17">
        <f>SUM(PRODUCT(A3L105C2,A3L105C3))/A3L105C1</f>
        <v>37045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964</v>
      </c>
      <c r="H13" s="16" t="s">
        <v>4253</v>
      </c>
      <c r="I13" s="20">
        <v>1</v>
      </c>
      <c r="J13" s="16" t="s">
        <v>5219</v>
      </c>
      <c r="K13" s="15">
        <v>1271</v>
      </c>
      <c r="L13" s="16" t="s">
        <v>4255</v>
      </c>
      <c r="M13" s="20">
        <v>1.0705279999999999</v>
      </c>
      <c r="N13" s="16" t="s">
        <v>5220</v>
      </c>
      <c r="O13" s="15">
        <v>1327</v>
      </c>
      <c r="P13" s="16" t="s">
        <v>4257</v>
      </c>
      <c r="Q13" s="20">
        <v>0.99110109999999996</v>
      </c>
      <c r="R13" s="16" t="s">
        <v>5221</v>
      </c>
      <c r="S13" s="15">
        <v>932</v>
      </c>
      <c r="T13" s="16" t="s">
        <v>4259</v>
      </c>
      <c r="U13" s="20">
        <v>0.82862159999999996</v>
      </c>
      <c r="V13" s="16" t="s">
        <v>5222</v>
      </c>
      <c r="W13" s="15">
        <v>612</v>
      </c>
      <c r="X13" s="16" t="s">
        <v>4261</v>
      </c>
      <c r="Y13" s="20">
        <v>0.83461870000000005</v>
      </c>
      <c r="Z13" s="16" t="s">
        <v>5228</v>
      </c>
      <c r="AA13" s="17">
        <f>SUM(PRODUCT(A3L106C2,A3L106C3))/A3L106C1</f>
        <v>964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11295</v>
      </c>
      <c r="H16" s="16" t="s">
        <v>4253</v>
      </c>
      <c r="I16" s="20">
        <v>1</v>
      </c>
      <c r="J16" s="16" t="s">
        <v>5219</v>
      </c>
      <c r="K16" s="15">
        <v>9766</v>
      </c>
      <c r="L16" s="16" t="s">
        <v>4255</v>
      </c>
      <c r="M16" s="20">
        <v>1.0705279999999999</v>
      </c>
      <c r="N16" s="16" t="s">
        <v>5220</v>
      </c>
      <c r="O16" s="15">
        <v>9928</v>
      </c>
      <c r="P16" s="16" t="s">
        <v>4257</v>
      </c>
      <c r="Q16" s="20">
        <v>0.99110109999999996</v>
      </c>
      <c r="R16" s="16" t="s">
        <v>5221</v>
      </c>
      <c r="S16" s="15">
        <v>7658</v>
      </c>
      <c r="T16" s="16" t="s">
        <v>4259</v>
      </c>
      <c r="U16" s="20">
        <v>0.82862159999999996</v>
      </c>
      <c r="V16" s="16" t="s">
        <v>5222</v>
      </c>
      <c r="W16" s="15">
        <v>8284</v>
      </c>
      <c r="X16" s="16" t="s">
        <v>4261</v>
      </c>
      <c r="Y16" s="20">
        <v>0.83461870000000005</v>
      </c>
      <c r="Z16" s="16" t="s">
        <v>5231</v>
      </c>
      <c r="AA16" s="17">
        <f>SUM(PRODUCT(A3L109C2,A3L109C3))/A3L109C1</f>
        <v>11295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797741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720225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811336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788928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745338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797741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3</v>
      </c>
      <c r="H38" s="16" t="s">
        <v>4253</v>
      </c>
      <c r="I38" s="20">
        <v>1</v>
      </c>
      <c r="J38" s="16" t="s">
        <v>5219</v>
      </c>
      <c r="K38" s="15">
        <v>16</v>
      </c>
      <c r="L38" s="16" t="s">
        <v>4255</v>
      </c>
      <c r="M38" s="20">
        <v>1.0705279999999999</v>
      </c>
      <c r="N38" s="16" t="s">
        <v>5220</v>
      </c>
      <c r="O38" s="15">
        <v>20</v>
      </c>
      <c r="P38" s="16" t="s">
        <v>4257</v>
      </c>
      <c r="Q38" s="20">
        <v>0.99110109999999996</v>
      </c>
      <c r="R38" s="16" t="s">
        <v>5221</v>
      </c>
      <c r="S38" s="15">
        <v>9</v>
      </c>
      <c r="T38" s="16" t="s">
        <v>4259</v>
      </c>
      <c r="U38" s="20">
        <v>0.82862159999999996</v>
      </c>
      <c r="V38" s="16" t="s">
        <v>5222</v>
      </c>
      <c r="W38" s="15">
        <v>31</v>
      </c>
      <c r="X38" s="16" t="s">
        <v>4261</v>
      </c>
      <c r="Y38" s="20">
        <v>0.83461870000000005</v>
      </c>
      <c r="Z38" s="16" t="s">
        <v>5268</v>
      </c>
      <c r="AA38" s="17">
        <f>SUM(PRODUCT(A3L131C2,A3L131C3))/A3L131C1</f>
        <v>3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103</v>
      </c>
      <c r="H40" s="16" t="s">
        <v>4253</v>
      </c>
      <c r="I40" s="20">
        <v>1</v>
      </c>
      <c r="J40" s="16" t="s">
        <v>5219</v>
      </c>
      <c r="K40" s="15">
        <v>467</v>
      </c>
      <c r="L40" s="16" t="s">
        <v>4255</v>
      </c>
      <c r="M40" s="20">
        <v>1.0705279999999999</v>
      </c>
      <c r="N40" s="16" t="s">
        <v>5220</v>
      </c>
      <c r="O40" s="15">
        <v>523</v>
      </c>
      <c r="P40" s="16" t="s">
        <v>4257</v>
      </c>
      <c r="Q40" s="20">
        <v>0.99110109999999996</v>
      </c>
      <c r="R40" s="16" t="s">
        <v>5221</v>
      </c>
      <c r="S40" s="15">
        <v>230</v>
      </c>
      <c r="T40" s="16" t="s">
        <v>4259</v>
      </c>
      <c r="U40" s="20">
        <v>0.82862159999999996</v>
      </c>
      <c r="V40" s="16" t="s">
        <v>5222</v>
      </c>
      <c r="W40" s="15">
        <v>1015</v>
      </c>
      <c r="X40" s="16" t="s">
        <v>4261</v>
      </c>
      <c r="Y40" s="20">
        <v>0.83461870000000005</v>
      </c>
      <c r="Z40" s="16" t="s">
        <v>5270</v>
      </c>
      <c r="AA40" s="17">
        <f>SUM(PRODUCT(A3L133C2,A3L133C3))/A3L133C1</f>
        <v>103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302</v>
      </c>
      <c r="H42" s="16" t="s">
        <v>4253</v>
      </c>
      <c r="I42" s="20">
        <v>1</v>
      </c>
      <c r="J42" s="16" t="s">
        <v>5219</v>
      </c>
      <c r="K42" s="15">
        <v>292</v>
      </c>
      <c r="L42" s="16" t="s">
        <v>4255</v>
      </c>
      <c r="M42" s="20">
        <v>1.0705279999999999</v>
      </c>
      <c r="N42" s="16" t="s">
        <v>5220</v>
      </c>
      <c r="O42" s="15">
        <v>308</v>
      </c>
      <c r="P42" s="16" t="s">
        <v>4257</v>
      </c>
      <c r="Q42" s="20">
        <v>0.99110109999999996</v>
      </c>
      <c r="R42" s="16" t="s">
        <v>5221</v>
      </c>
      <c r="S42" s="15">
        <v>311</v>
      </c>
      <c r="T42" s="16" t="s">
        <v>4259</v>
      </c>
      <c r="U42" s="20">
        <v>0.82862159999999996</v>
      </c>
      <c r="V42" s="16" t="s">
        <v>5222</v>
      </c>
      <c r="W42" s="15">
        <v>303</v>
      </c>
      <c r="X42" s="16" t="s">
        <v>4261</v>
      </c>
      <c r="Y42" s="20">
        <v>0.83461870000000005</v>
      </c>
      <c r="Z42" s="16" t="s">
        <v>5272</v>
      </c>
      <c r="AA42" s="17">
        <f>SUM(PRODUCT(A3L135C2,A3L135C3))/A3L135C1</f>
        <v>302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408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775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851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550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1349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408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1106</v>
      </c>
      <c r="H50" s="16" t="s">
        <v>4253</v>
      </c>
      <c r="I50" s="20">
        <v>1</v>
      </c>
      <c r="J50" s="16" t="s">
        <v>5219</v>
      </c>
      <c r="K50" s="15">
        <v>989</v>
      </c>
      <c r="L50" s="16" t="s">
        <v>4255</v>
      </c>
      <c r="M50" s="20">
        <v>1.0705279999999999</v>
      </c>
      <c r="N50" s="16" t="s">
        <v>5220</v>
      </c>
      <c r="O50" s="15">
        <v>950</v>
      </c>
      <c r="P50" s="16" t="s">
        <v>4257</v>
      </c>
      <c r="Q50" s="20">
        <v>0.99110109999999996</v>
      </c>
      <c r="R50" s="16" t="s">
        <v>5221</v>
      </c>
      <c r="S50" s="15">
        <v>1000</v>
      </c>
      <c r="T50" s="16" t="s">
        <v>4259</v>
      </c>
      <c r="U50" s="20">
        <v>0.82862159999999996</v>
      </c>
      <c r="V50" s="16" t="s">
        <v>5222</v>
      </c>
      <c r="W50" s="15">
        <v>910</v>
      </c>
      <c r="X50" s="16" t="s">
        <v>4261</v>
      </c>
      <c r="Y50" s="20">
        <v>0.83461870000000005</v>
      </c>
      <c r="Z50" s="16" t="s">
        <v>5285</v>
      </c>
      <c r="AA50" s="17">
        <f>SUM(PRODUCT(A3L143C2,A3L143C3))/A3L143C1</f>
        <v>1106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2</v>
      </c>
      <c r="H53" s="16" t="s">
        <v>4253</v>
      </c>
      <c r="I53" s="20">
        <v>1</v>
      </c>
      <c r="J53" s="16" t="s">
        <v>5219</v>
      </c>
      <c r="K53" s="15">
        <v>2</v>
      </c>
      <c r="L53" s="16" t="s">
        <v>4255</v>
      </c>
      <c r="M53" s="20">
        <v>1.0705279999999999</v>
      </c>
      <c r="N53" s="16" t="s">
        <v>5220</v>
      </c>
      <c r="O53" s="15">
        <v>2</v>
      </c>
      <c r="P53" s="16" t="s">
        <v>4257</v>
      </c>
      <c r="Q53" s="20">
        <v>0.99110109999999996</v>
      </c>
      <c r="R53" s="16" t="s">
        <v>5221</v>
      </c>
      <c r="S53" s="15">
        <v>2</v>
      </c>
      <c r="T53" s="16" t="s">
        <v>4259</v>
      </c>
      <c r="U53" s="20">
        <v>0.82862159999999996</v>
      </c>
      <c r="V53" s="16" t="s">
        <v>5222</v>
      </c>
      <c r="W53" s="15">
        <v>1</v>
      </c>
      <c r="X53" s="16" t="s">
        <v>4261</v>
      </c>
      <c r="Y53" s="20">
        <v>0.83461870000000005</v>
      </c>
      <c r="Z53" s="16" t="s">
        <v>5288</v>
      </c>
      <c r="AA53" s="17">
        <f>SUM(PRODUCT(A3L146C2,A3L146C3))/A3L146C1</f>
        <v>2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1108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991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952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1002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911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1108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1115</v>
      </c>
      <c r="H58" s="16" t="s">
        <v>4253</v>
      </c>
      <c r="I58" s="20">
        <v>1</v>
      </c>
      <c r="J58" s="16" t="s">
        <v>5219</v>
      </c>
      <c r="K58" s="15">
        <v>1217</v>
      </c>
      <c r="L58" s="16" t="s">
        <v>4255</v>
      </c>
      <c r="M58" s="20">
        <v>1.0705279999999999</v>
      </c>
      <c r="N58" s="16" t="s">
        <v>5220</v>
      </c>
      <c r="O58" s="15">
        <v>1236</v>
      </c>
      <c r="P58" s="16" t="s">
        <v>4257</v>
      </c>
      <c r="Q58" s="20">
        <v>0.99110109999999996</v>
      </c>
      <c r="R58" s="16" t="s">
        <v>5221</v>
      </c>
      <c r="S58" s="15">
        <v>1076</v>
      </c>
      <c r="T58" s="16" t="s">
        <v>4259</v>
      </c>
      <c r="U58" s="20">
        <v>0.82862159999999996</v>
      </c>
      <c r="V58" s="16" t="s">
        <v>5222</v>
      </c>
      <c r="W58" s="15">
        <v>968</v>
      </c>
      <c r="X58" s="16" t="s">
        <v>4261</v>
      </c>
      <c r="Y58" s="20">
        <v>0.83461870000000005</v>
      </c>
      <c r="Z58" s="16" t="s">
        <v>5298</v>
      </c>
      <c r="AA58" s="17">
        <f>SUM(PRODUCT(A3L151C2,A3L151C3))/A3L151C1</f>
        <v>1115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948</v>
      </c>
      <c r="H59" s="16" t="s">
        <v>4253</v>
      </c>
      <c r="I59" s="20">
        <v>1</v>
      </c>
      <c r="J59" s="16" t="s">
        <v>5219</v>
      </c>
      <c r="K59" s="15">
        <v>1197</v>
      </c>
      <c r="L59" s="16" t="s">
        <v>4255</v>
      </c>
      <c r="M59" s="20">
        <v>1.0705279999999999</v>
      </c>
      <c r="N59" s="16" t="s">
        <v>5220</v>
      </c>
      <c r="O59" s="15">
        <v>1834</v>
      </c>
      <c r="P59" s="16" t="s">
        <v>4257</v>
      </c>
      <c r="Q59" s="20">
        <v>0.99110109999999996</v>
      </c>
      <c r="R59" s="16" t="s">
        <v>5221</v>
      </c>
      <c r="S59" s="15">
        <v>1516</v>
      </c>
      <c r="T59" s="16" t="s">
        <v>4259</v>
      </c>
      <c r="U59" s="20">
        <v>0.82862159999999996</v>
      </c>
      <c r="V59" s="16" t="s">
        <v>5222</v>
      </c>
      <c r="W59" s="15">
        <v>1509</v>
      </c>
      <c r="X59" s="16" t="s">
        <v>4261</v>
      </c>
      <c r="Y59" s="20">
        <v>0.83461870000000005</v>
      </c>
      <c r="Z59" s="16" t="s">
        <v>5299</v>
      </c>
      <c r="AA59" s="17">
        <f>SUM(PRODUCT(A3L152C2,A3L152C3))/A3L152C1</f>
        <v>948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76577</v>
      </c>
      <c r="H60" s="16" t="s">
        <v>4253</v>
      </c>
      <c r="I60" s="20">
        <v>1</v>
      </c>
      <c r="J60" s="16" t="s">
        <v>5219</v>
      </c>
      <c r="K60" s="15">
        <v>73882</v>
      </c>
      <c r="L60" s="16" t="s">
        <v>4255</v>
      </c>
      <c r="M60" s="20">
        <v>1.0705279999999999</v>
      </c>
      <c r="N60" s="16" t="s">
        <v>5220</v>
      </c>
      <c r="O60" s="15">
        <v>65809</v>
      </c>
      <c r="P60" s="16" t="s">
        <v>4257</v>
      </c>
      <c r="Q60" s="20">
        <v>0.99110109999999996</v>
      </c>
      <c r="R60" s="16" t="s">
        <v>5221</v>
      </c>
      <c r="S60" s="15">
        <v>61190</v>
      </c>
      <c r="T60" s="16" t="s">
        <v>4259</v>
      </c>
      <c r="U60" s="20">
        <v>0.82862159999999996</v>
      </c>
      <c r="V60" s="16" t="s">
        <v>5222</v>
      </c>
      <c r="W60" s="15">
        <v>60924</v>
      </c>
      <c r="X60" s="16" t="s">
        <v>4261</v>
      </c>
      <c r="Y60" s="20">
        <v>0.83461870000000005</v>
      </c>
      <c r="Z60" s="16" t="s">
        <v>5300</v>
      </c>
      <c r="AA60" s="17">
        <f>SUM(PRODUCT(A3L153C2,A3L153C3))/A3L153C1</f>
        <v>76577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7770</v>
      </c>
      <c r="H61" s="16" t="s">
        <v>4253</v>
      </c>
      <c r="I61" s="20">
        <v>1</v>
      </c>
      <c r="J61" s="16" t="s">
        <v>5219</v>
      </c>
      <c r="K61" s="15">
        <v>8206</v>
      </c>
      <c r="L61" s="16" t="s">
        <v>4255</v>
      </c>
      <c r="M61" s="20">
        <v>1.0705279999999999</v>
      </c>
      <c r="N61" s="16" t="s">
        <v>5220</v>
      </c>
      <c r="O61" s="15">
        <v>7052</v>
      </c>
      <c r="P61" s="16" t="s">
        <v>4257</v>
      </c>
      <c r="Q61" s="20">
        <v>0.99110109999999996</v>
      </c>
      <c r="R61" s="16" t="s">
        <v>5221</v>
      </c>
      <c r="S61" s="15">
        <v>4537</v>
      </c>
      <c r="T61" s="16" t="s">
        <v>4259</v>
      </c>
      <c r="U61" s="20">
        <v>0.82862159999999996</v>
      </c>
      <c r="V61" s="16" t="s">
        <v>5222</v>
      </c>
      <c r="W61" s="15">
        <v>4350</v>
      </c>
      <c r="X61" s="16" t="s">
        <v>4261</v>
      </c>
      <c r="Y61" s="20">
        <v>0.83461870000000005</v>
      </c>
      <c r="Z61" s="16" t="s">
        <v>5301</v>
      </c>
      <c r="AA61" s="17">
        <f>SUM(PRODUCT(A3L154C2,A3L154C3))/A3L154C1</f>
        <v>7770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60</v>
      </c>
      <c r="H63" s="16" t="s">
        <v>4253</v>
      </c>
      <c r="I63" s="20">
        <v>1</v>
      </c>
      <c r="J63" s="16" t="s">
        <v>5219</v>
      </c>
      <c r="K63" s="15">
        <v>93</v>
      </c>
      <c r="L63" s="16" t="s">
        <v>4255</v>
      </c>
      <c r="M63" s="20">
        <v>1.0705279999999999</v>
      </c>
      <c r="N63" s="16" t="s">
        <v>5220</v>
      </c>
      <c r="O63" s="15">
        <v>72</v>
      </c>
      <c r="P63" s="16" t="s">
        <v>4257</v>
      </c>
      <c r="Q63" s="20">
        <v>0.99110109999999996</v>
      </c>
      <c r="R63" s="16" t="s">
        <v>5221</v>
      </c>
      <c r="S63" s="15">
        <v>46</v>
      </c>
      <c r="T63" s="16" t="s">
        <v>4259</v>
      </c>
      <c r="U63" s="20">
        <v>0.82862159999999996</v>
      </c>
      <c r="V63" s="16" t="s">
        <v>5222</v>
      </c>
      <c r="W63" s="15">
        <v>28</v>
      </c>
      <c r="X63" s="16" t="s">
        <v>4261</v>
      </c>
      <c r="Y63" s="20">
        <v>0.83461870000000005</v>
      </c>
      <c r="Z63" s="16" t="s">
        <v>5303</v>
      </c>
      <c r="AA63" s="17">
        <f>SUM(PRODUCT(A3L156C2,A3L156C3))/A3L156C1</f>
        <v>60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1</v>
      </c>
      <c r="L66" s="16" t="s">
        <v>4255</v>
      </c>
      <c r="M66" s="20">
        <v>1.0705279999999999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86470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84596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76003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68365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67779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86470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173</v>
      </c>
      <c r="H68" s="16" t="s">
        <v>4253</v>
      </c>
      <c r="I68" s="20">
        <v>1</v>
      </c>
      <c r="J68" s="16" t="s">
        <v>5219</v>
      </c>
      <c r="K68" s="15">
        <v>175</v>
      </c>
      <c r="L68" s="16" t="s">
        <v>4255</v>
      </c>
      <c r="M68" s="20">
        <v>1.0705279999999999</v>
      </c>
      <c r="N68" s="16" t="s">
        <v>5220</v>
      </c>
      <c r="O68" s="15">
        <v>317</v>
      </c>
      <c r="P68" s="16" t="s">
        <v>4257</v>
      </c>
      <c r="Q68" s="20">
        <v>0.99110109999999996</v>
      </c>
      <c r="R68" s="16" t="s">
        <v>5221</v>
      </c>
      <c r="S68" s="15">
        <v>460</v>
      </c>
      <c r="T68" s="16" t="s">
        <v>4259</v>
      </c>
      <c r="U68" s="20">
        <v>0.82862159999999996</v>
      </c>
      <c r="V68" s="16" t="s">
        <v>5222</v>
      </c>
      <c r="W68" s="15">
        <v>275</v>
      </c>
      <c r="X68" s="16" t="s">
        <v>4261</v>
      </c>
      <c r="Y68" s="20">
        <v>0.83461870000000005</v>
      </c>
      <c r="Z68" s="16" t="s">
        <v>5313</v>
      </c>
      <c r="AA68" s="17">
        <f>SUM(PRODUCT(A3L161C2,A3L161C3))/A3L161C1</f>
        <v>173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5465</v>
      </c>
      <c r="H69" s="16" t="s">
        <v>4253</v>
      </c>
      <c r="I69" s="20">
        <v>1</v>
      </c>
      <c r="J69" s="16" t="s">
        <v>5219</v>
      </c>
      <c r="K69" s="15">
        <v>4745</v>
      </c>
      <c r="L69" s="16" t="s">
        <v>4255</v>
      </c>
      <c r="M69" s="20">
        <v>1.0705279999999999</v>
      </c>
      <c r="N69" s="16" t="s">
        <v>5220</v>
      </c>
      <c r="O69" s="15">
        <v>7841</v>
      </c>
      <c r="P69" s="16" t="s">
        <v>4257</v>
      </c>
      <c r="Q69" s="20">
        <v>0.99110109999999996</v>
      </c>
      <c r="R69" s="16" t="s">
        <v>5221</v>
      </c>
      <c r="S69" s="15">
        <v>11609</v>
      </c>
      <c r="T69" s="16" t="s">
        <v>4259</v>
      </c>
      <c r="U69" s="20">
        <v>0.82862159999999996</v>
      </c>
      <c r="V69" s="16" t="s">
        <v>5222</v>
      </c>
      <c r="W69" s="15">
        <v>8656</v>
      </c>
      <c r="X69" s="16" t="s">
        <v>4261</v>
      </c>
      <c r="Y69" s="20">
        <v>0.83461870000000005</v>
      </c>
      <c r="Z69" s="16" t="s">
        <v>5314</v>
      </c>
      <c r="AA69" s="17">
        <f>SUM(PRODUCT(A3L162C2,A3L162C3))/A3L162C1</f>
        <v>5465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17</v>
      </c>
      <c r="H70" s="16" t="s">
        <v>4253</v>
      </c>
      <c r="I70" s="20">
        <v>1</v>
      </c>
      <c r="J70" s="16" t="s">
        <v>5219</v>
      </c>
      <c r="K70" s="15">
        <v>30</v>
      </c>
      <c r="L70" s="16" t="s">
        <v>4255</v>
      </c>
      <c r="M70" s="20">
        <v>1.0705279999999999</v>
      </c>
      <c r="N70" s="16" t="s">
        <v>5220</v>
      </c>
      <c r="O70" s="15">
        <v>35</v>
      </c>
      <c r="P70" s="16" t="s">
        <v>4257</v>
      </c>
      <c r="Q70" s="20">
        <v>0.99110109999999996</v>
      </c>
      <c r="R70" s="16" t="s">
        <v>5221</v>
      </c>
      <c r="S70" s="15">
        <v>37</v>
      </c>
      <c r="T70" s="16" t="s">
        <v>4259</v>
      </c>
      <c r="U70" s="20">
        <v>0.82862159999999996</v>
      </c>
      <c r="V70" s="16" t="s">
        <v>5222</v>
      </c>
      <c r="W70" s="15">
        <v>34</v>
      </c>
      <c r="X70" s="16" t="s">
        <v>4261</v>
      </c>
      <c r="Y70" s="20">
        <v>0.83461870000000005</v>
      </c>
      <c r="Z70" s="16" t="s">
        <v>5315</v>
      </c>
      <c r="AA70" s="17">
        <f>SUM(PRODUCT(A3L163C2,A3L163C3))/A3L163C1</f>
        <v>17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5655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4950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8193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12106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8965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5655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7AE51-8EC0-43B8-89D3-0A7ADC827016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1.0755410000000001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0.98826579999999997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0.7997746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0.80326549999999997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1078</v>
      </c>
      <c r="L9" s="16" t="s">
        <v>5398</v>
      </c>
      <c r="M9" s="17">
        <v>3464</v>
      </c>
      <c r="N9" s="16" t="s">
        <v>5398</v>
      </c>
      <c r="O9" s="17">
        <v>17551</v>
      </c>
      <c r="P9" s="16" t="s">
        <v>5398</v>
      </c>
      <c r="Q9" s="17">
        <v>2191</v>
      </c>
      <c r="R9" s="16" t="s">
        <v>5398</v>
      </c>
      <c r="S9" s="17">
        <v>5836</v>
      </c>
      <c r="T9" s="16" t="s">
        <v>4255</v>
      </c>
      <c r="U9" s="20">
        <v>1.0755410000000001</v>
      </c>
      <c r="V9" s="16" t="s">
        <v>5399</v>
      </c>
      <c r="W9" s="17">
        <v>0</v>
      </c>
      <c r="X9" s="16" t="s">
        <v>5399</v>
      </c>
      <c r="Y9" s="17">
        <v>963</v>
      </c>
      <c r="Z9" s="16" t="s">
        <v>5399</v>
      </c>
      <c r="AA9" s="17">
        <v>3001</v>
      </c>
      <c r="AB9" s="16" t="s">
        <v>5399</v>
      </c>
      <c r="AC9" s="17">
        <v>19128</v>
      </c>
      <c r="AD9" s="16" t="s">
        <v>5399</v>
      </c>
      <c r="AE9" s="17">
        <v>2429</v>
      </c>
      <c r="AF9" s="16" t="s">
        <v>5399</v>
      </c>
      <c r="AG9" s="17">
        <v>6623</v>
      </c>
      <c r="AH9" s="16" t="s">
        <v>4257</v>
      </c>
      <c r="AI9" s="20">
        <v>0.98826579999999997</v>
      </c>
      <c r="AJ9" s="16" t="s">
        <v>5400</v>
      </c>
      <c r="AK9" s="17">
        <v>0</v>
      </c>
      <c r="AL9" s="16" t="s">
        <v>5400</v>
      </c>
      <c r="AM9" s="17">
        <v>634</v>
      </c>
      <c r="AN9" s="16" t="s">
        <v>5400</v>
      </c>
      <c r="AO9" s="17">
        <v>2006</v>
      </c>
      <c r="AP9" s="16" t="s">
        <v>5400</v>
      </c>
      <c r="AQ9" s="17">
        <v>17709</v>
      </c>
      <c r="AR9" s="16" t="s">
        <v>5400</v>
      </c>
      <c r="AS9" s="17">
        <v>2595</v>
      </c>
      <c r="AT9" s="16" t="s">
        <v>5400</v>
      </c>
      <c r="AU9" s="17">
        <v>6853</v>
      </c>
      <c r="AV9" s="16" t="s">
        <v>4259</v>
      </c>
      <c r="AW9" s="20">
        <v>0.7997746</v>
      </c>
      <c r="AX9" s="16" t="s">
        <v>5401</v>
      </c>
      <c r="AY9" s="17">
        <v>0</v>
      </c>
      <c r="AZ9" s="16" t="s">
        <v>5401</v>
      </c>
      <c r="BA9" s="17">
        <v>180</v>
      </c>
      <c r="BB9" s="16" t="s">
        <v>5401</v>
      </c>
      <c r="BC9" s="17">
        <v>481</v>
      </c>
      <c r="BD9" s="16" t="s">
        <v>5401</v>
      </c>
      <c r="BE9" s="17">
        <v>16592</v>
      </c>
      <c r="BF9" s="16" t="s">
        <v>5401</v>
      </c>
      <c r="BG9" s="17">
        <v>2614</v>
      </c>
      <c r="BH9" s="16" t="s">
        <v>5401</v>
      </c>
      <c r="BI9" s="17">
        <v>7294</v>
      </c>
      <c r="BJ9" s="16" t="s">
        <v>4261</v>
      </c>
      <c r="BK9" s="20">
        <v>0.80326549999999997</v>
      </c>
      <c r="BL9" s="16" t="s">
        <v>5402</v>
      </c>
      <c r="BM9" s="17">
        <v>0</v>
      </c>
      <c r="BN9" s="16" t="s">
        <v>5402</v>
      </c>
      <c r="BO9" s="17">
        <v>36</v>
      </c>
      <c r="BP9" s="16" t="s">
        <v>5402</v>
      </c>
      <c r="BQ9" s="17">
        <v>135</v>
      </c>
      <c r="BR9" s="16" t="s">
        <v>5402</v>
      </c>
      <c r="BS9" s="17">
        <v>14890</v>
      </c>
      <c r="BT9" s="16" t="s">
        <v>5402</v>
      </c>
      <c r="BU9" s="17">
        <v>2800</v>
      </c>
      <c r="BV9" s="16" t="s">
        <v>5402</v>
      </c>
      <c r="BW9" s="17">
        <v>6624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1078</v>
      </c>
      <c r="CB9" s="16" t="s">
        <v>5413</v>
      </c>
      <c r="CC9" s="17">
        <f>SUM(PRODUCT(A3L202C2,A3L202C5))/A3L202C1</f>
        <v>3464</v>
      </c>
      <c r="CD9" s="16" t="s">
        <v>5414</v>
      </c>
      <c r="CE9" s="17">
        <f>SUM(PRODUCT(A3L202C2,A3L202C6))/A3L202C1</f>
        <v>17551</v>
      </c>
      <c r="CF9" s="16" t="s">
        <v>5415</v>
      </c>
      <c r="CG9" s="17">
        <f>SUM(PRODUCT(A3L202C2,A3L202C7))/A3L202C1</f>
        <v>2191</v>
      </c>
      <c r="CH9" s="16" t="s">
        <v>5416</v>
      </c>
      <c r="CI9" s="17">
        <f>SUM(PRODUCT(A3L202C2,A3L202C8))/A3L202C1</f>
        <v>5836</v>
      </c>
      <c r="CJ9" s="16" t="s">
        <v>5410</v>
      </c>
      <c r="CK9" s="17">
        <f>(A3L202C40-A3L202C37)+(A3L202C41-A3L202C38)+(A3L202C42-A3L202C39)</f>
        <v>21036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11789</v>
      </c>
      <c r="L10" s="16" t="s">
        <v>5398</v>
      </c>
      <c r="M10" s="17">
        <v>45158</v>
      </c>
      <c r="N10" s="16" t="s">
        <v>5398</v>
      </c>
      <c r="O10" s="17">
        <v>75384</v>
      </c>
      <c r="P10" s="16" t="s">
        <v>5398</v>
      </c>
      <c r="Q10" s="17">
        <v>26405</v>
      </c>
      <c r="R10" s="16" t="s">
        <v>5398</v>
      </c>
      <c r="S10" s="17">
        <v>66100</v>
      </c>
      <c r="T10" s="16" t="s">
        <v>4255</v>
      </c>
      <c r="U10" s="20">
        <v>1.0755410000000001</v>
      </c>
      <c r="V10" s="16" t="s">
        <v>5399</v>
      </c>
      <c r="W10" s="17">
        <v>0</v>
      </c>
      <c r="X10" s="16" t="s">
        <v>5399</v>
      </c>
      <c r="Y10" s="17">
        <v>10945</v>
      </c>
      <c r="Z10" s="16" t="s">
        <v>5399</v>
      </c>
      <c r="AA10" s="17">
        <v>41346</v>
      </c>
      <c r="AB10" s="16" t="s">
        <v>5399</v>
      </c>
      <c r="AC10" s="17">
        <v>61016</v>
      </c>
      <c r="AD10" s="16" t="s">
        <v>5399</v>
      </c>
      <c r="AE10" s="17">
        <v>29494</v>
      </c>
      <c r="AF10" s="16" t="s">
        <v>5399</v>
      </c>
      <c r="AG10" s="17">
        <v>71514</v>
      </c>
      <c r="AH10" s="16" t="s">
        <v>4257</v>
      </c>
      <c r="AI10" s="20">
        <v>0.98826579999999997</v>
      </c>
      <c r="AJ10" s="16" t="s">
        <v>5400</v>
      </c>
      <c r="AK10" s="17">
        <v>0</v>
      </c>
      <c r="AL10" s="16" t="s">
        <v>5400</v>
      </c>
      <c r="AM10" s="17">
        <v>10625</v>
      </c>
      <c r="AN10" s="16" t="s">
        <v>5400</v>
      </c>
      <c r="AO10" s="17">
        <v>34515</v>
      </c>
      <c r="AP10" s="16" t="s">
        <v>5400</v>
      </c>
      <c r="AQ10" s="17">
        <v>53672</v>
      </c>
      <c r="AR10" s="16" t="s">
        <v>5400</v>
      </c>
      <c r="AS10" s="17">
        <v>34160</v>
      </c>
      <c r="AT10" s="16" t="s">
        <v>5400</v>
      </c>
      <c r="AU10" s="17">
        <v>75696</v>
      </c>
      <c r="AV10" s="16" t="s">
        <v>4259</v>
      </c>
      <c r="AW10" s="20">
        <v>0.7997746</v>
      </c>
      <c r="AX10" s="16" t="s">
        <v>5401</v>
      </c>
      <c r="AY10" s="17">
        <v>0</v>
      </c>
      <c r="AZ10" s="16" t="s">
        <v>5401</v>
      </c>
      <c r="BA10" s="17">
        <v>9699</v>
      </c>
      <c r="BB10" s="16" t="s">
        <v>5401</v>
      </c>
      <c r="BC10" s="17">
        <v>32346</v>
      </c>
      <c r="BD10" s="16" t="s">
        <v>5401</v>
      </c>
      <c r="BE10" s="17">
        <v>55878</v>
      </c>
      <c r="BF10" s="16" t="s">
        <v>5401</v>
      </c>
      <c r="BG10" s="17">
        <v>34869</v>
      </c>
      <c r="BH10" s="16" t="s">
        <v>5401</v>
      </c>
      <c r="BI10" s="17">
        <v>87317</v>
      </c>
      <c r="BJ10" s="16" t="s">
        <v>4261</v>
      </c>
      <c r="BK10" s="20">
        <v>0.80326549999999997</v>
      </c>
      <c r="BL10" s="16" t="s">
        <v>5402</v>
      </c>
      <c r="BM10" s="17">
        <v>0</v>
      </c>
      <c r="BN10" s="16" t="s">
        <v>5402</v>
      </c>
      <c r="BO10" s="17">
        <v>8766</v>
      </c>
      <c r="BP10" s="16" t="s">
        <v>5402</v>
      </c>
      <c r="BQ10" s="17">
        <v>27243</v>
      </c>
      <c r="BR10" s="16" t="s">
        <v>5402</v>
      </c>
      <c r="BS10" s="17">
        <v>50611</v>
      </c>
      <c r="BT10" s="16" t="s">
        <v>5402</v>
      </c>
      <c r="BU10" s="17">
        <v>40699</v>
      </c>
      <c r="BV10" s="16" t="s">
        <v>5402</v>
      </c>
      <c r="BW10" s="17">
        <v>83899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11789</v>
      </c>
      <c r="CB10" s="16" t="s">
        <v>5420</v>
      </c>
      <c r="CC10" s="17">
        <f>SUM(PRODUCT(A3L203C2,A3L203C5))/A3L203C1</f>
        <v>45158</v>
      </c>
      <c r="CD10" s="16" t="s">
        <v>5421</v>
      </c>
      <c r="CE10" s="17">
        <f>SUM(PRODUCT(A3L203C2,A3L203C6))/A3L203C1</f>
        <v>75384</v>
      </c>
      <c r="CF10" s="16" t="s">
        <v>5422</v>
      </c>
      <c r="CG10" s="17">
        <f>SUM(PRODUCT(A3L203C2,A3L203C7))/A3L203C1</f>
        <v>26405</v>
      </c>
      <c r="CH10" s="16" t="s">
        <v>5423</v>
      </c>
      <c r="CI10" s="17">
        <f>SUM(PRODUCT(A3L203C2,A3L203C8))/A3L203C1</f>
        <v>66100</v>
      </c>
      <c r="CJ10" s="16" t="s">
        <v>5417</v>
      </c>
      <c r="CK10" s="17">
        <f>(A3L203C40-A3L203C37)+(A3L203C41-A3L203C38)+(A3L203C42-A3L203C39)</f>
        <v>110942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1573</v>
      </c>
      <c r="L11" s="16" t="s">
        <v>5398</v>
      </c>
      <c r="M11" s="17">
        <v>3254</v>
      </c>
      <c r="N11" s="16" t="s">
        <v>5398</v>
      </c>
      <c r="O11" s="17">
        <v>12881</v>
      </c>
      <c r="P11" s="16" t="s">
        <v>5398</v>
      </c>
      <c r="Q11" s="17">
        <v>3292</v>
      </c>
      <c r="R11" s="16" t="s">
        <v>5398</v>
      </c>
      <c r="S11" s="17">
        <v>7930</v>
      </c>
      <c r="T11" s="16" t="s">
        <v>4255</v>
      </c>
      <c r="U11" s="20">
        <v>1.0755410000000001</v>
      </c>
      <c r="V11" s="16" t="s">
        <v>5399</v>
      </c>
      <c r="W11" s="17">
        <v>0</v>
      </c>
      <c r="X11" s="16" t="s">
        <v>5399</v>
      </c>
      <c r="Y11" s="17">
        <v>266</v>
      </c>
      <c r="Z11" s="16" t="s">
        <v>5399</v>
      </c>
      <c r="AA11" s="17">
        <v>2391</v>
      </c>
      <c r="AB11" s="16" t="s">
        <v>5399</v>
      </c>
      <c r="AC11" s="17">
        <v>8972</v>
      </c>
      <c r="AD11" s="16" t="s">
        <v>5399</v>
      </c>
      <c r="AE11" s="17">
        <v>2603</v>
      </c>
      <c r="AF11" s="16" t="s">
        <v>5399</v>
      </c>
      <c r="AG11" s="17">
        <v>6670</v>
      </c>
      <c r="AH11" s="16" t="s">
        <v>4257</v>
      </c>
      <c r="AI11" s="20">
        <v>0.98826579999999997</v>
      </c>
      <c r="AJ11" s="16" t="s">
        <v>5400</v>
      </c>
      <c r="AK11" s="17">
        <v>0</v>
      </c>
      <c r="AL11" s="16" t="s">
        <v>5400</v>
      </c>
      <c r="AM11" s="17">
        <v>473</v>
      </c>
      <c r="AN11" s="16" t="s">
        <v>5400</v>
      </c>
      <c r="AO11" s="17">
        <v>1802</v>
      </c>
      <c r="AP11" s="16" t="s">
        <v>5400</v>
      </c>
      <c r="AQ11" s="17">
        <v>18014</v>
      </c>
      <c r="AR11" s="16" t="s">
        <v>5400</v>
      </c>
      <c r="AS11" s="17">
        <v>3296</v>
      </c>
      <c r="AT11" s="16" t="s">
        <v>5400</v>
      </c>
      <c r="AU11" s="17">
        <v>8427</v>
      </c>
      <c r="AV11" s="16" t="s">
        <v>4259</v>
      </c>
      <c r="AW11" s="20">
        <v>0.7997746</v>
      </c>
      <c r="AX11" s="16" t="s">
        <v>5401</v>
      </c>
      <c r="AY11" s="17">
        <v>0</v>
      </c>
      <c r="AZ11" s="16" t="s">
        <v>5401</v>
      </c>
      <c r="BA11" s="17">
        <v>1395</v>
      </c>
      <c r="BB11" s="16" t="s">
        <v>5401</v>
      </c>
      <c r="BC11" s="17">
        <v>4099</v>
      </c>
      <c r="BD11" s="16" t="s">
        <v>5401</v>
      </c>
      <c r="BE11" s="17">
        <v>19990</v>
      </c>
      <c r="BF11" s="16" t="s">
        <v>5401</v>
      </c>
      <c r="BG11" s="17">
        <v>4294</v>
      </c>
      <c r="BH11" s="16" t="s">
        <v>5401</v>
      </c>
      <c r="BI11" s="17">
        <v>11415</v>
      </c>
      <c r="BJ11" s="16" t="s">
        <v>4261</v>
      </c>
      <c r="BK11" s="20">
        <v>0.80326549999999997</v>
      </c>
      <c r="BL11" s="16" t="s">
        <v>5402</v>
      </c>
      <c r="BM11" s="17">
        <v>0</v>
      </c>
      <c r="BN11" s="16" t="s">
        <v>5402</v>
      </c>
      <c r="BO11" s="17">
        <v>2641</v>
      </c>
      <c r="BP11" s="16" t="s">
        <v>5402</v>
      </c>
      <c r="BQ11" s="17">
        <v>2800</v>
      </c>
      <c r="BR11" s="16" t="s">
        <v>5402</v>
      </c>
      <c r="BS11" s="17">
        <v>18166</v>
      </c>
      <c r="BT11" s="16" t="s">
        <v>5402</v>
      </c>
      <c r="BU11" s="17">
        <v>4598</v>
      </c>
      <c r="BV11" s="16" t="s">
        <v>5402</v>
      </c>
      <c r="BW11" s="17">
        <v>10168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1573</v>
      </c>
      <c r="CB11" s="16" t="s">
        <v>5427</v>
      </c>
      <c r="CC11" s="17">
        <f>SUM(PRODUCT(A3L204C2,A3L204C5))/A3L204C1</f>
        <v>3254</v>
      </c>
      <c r="CD11" s="16" t="s">
        <v>5428</v>
      </c>
      <c r="CE11" s="17">
        <f>SUM(PRODUCT(A3L204C2,A3L204C6))/A3L204C1</f>
        <v>12881</v>
      </c>
      <c r="CF11" s="16" t="s">
        <v>5429</v>
      </c>
      <c r="CG11" s="17">
        <f>SUM(PRODUCT(A3L204C2,A3L204C7))/A3L204C1</f>
        <v>3292</v>
      </c>
      <c r="CH11" s="16" t="s">
        <v>5430</v>
      </c>
      <c r="CI11" s="17">
        <f>SUM(PRODUCT(A3L204C2,A3L204C8))/A3L204C1</f>
        <v>7930</v>
      </c>
      <c r="CJ11" s="16" t="s">
        <v>5424</v>
      </c>
      <c r="CK11" s="17">
        <f>(A3L204C40-A3L204C37)+(A3L204C41-A3L204C38)+(A3L204C42-A3L204C39)</f>
        <v>19276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2505</v>
      </c>
      <c r="L12" s="16" t="s">
        <v>5398</v>
      </c>
      <c r="M12" s="17">
        <v>13210</v>
      </c>
      <c r="N12" s="16" t="s">
        <v>5398</v>
      </c>
      <c r="O12" s="17">
        <v>0</v>
      </c>
      <c r="P12" s="16" t="s">
        <v>5398</v>
      </c>
      <c r="Q12" s="17">
        <v>10880</v>
      </c>
      <c r="R12" s="16" t="s">
        <v>5398</v>
      </c>
      <c r="S12" s="17">
        <v>26947</v>
      </c>
      <c r="T12" s="16" t="s">
        <v>4255</v>
      </c>
      <c r="U12" s="20">
        <v>1.0755410000000001</v>
      </c>
      <c r="V12" s="16" t="s">
        <v>5399</v>
      </c>
      <c r="W12" s="17">
        <v>0</v>
      </c>
      <c r="X12" s="16" t="s">
        <v>5399</v>
      </c>
      <c r="Y12" s="17">
        <v>2245</v>
      </c>
      <c r="Z12" s="16" t="s">
        <v>5399</v>
      </c>
      <c r="AA12" s="17">
        <v>12371</v>
      </c>
      <c r="AB12" s="16" t="s">
        <v>5399</v>
      </c>
      <c r="AC12" s="17">
        <v>0</v>
      </c>
      <c r="AD12" s="16" t="s">
        <v>5399</v>
      </c>
      <c r="AE12" s="17">
        <v>9450</v>
      </c>
      <c r="AF12" s="16" t="s">
        <v>5399</v>
      </c>
      <c r="AG12" s="17">
        <v>25553</v>
      </c>
      <c r="AH12" s="16" t="s">
        <v>4257</v>
      </c>
      <c r="AI12" s="20">
        <v>0.98826579999999997</v>
      </c>
      <c r="AJ12" s="16" t="s">
        <v>5400</v>
      </c>
      <c r="AK12" s="17">
        <v>0</v>
      </c>
      <c r="AL12" s="16" t="s">
        <v>5400</v>
      </c>
      <c r="AM12" s="17">
        <v>2428</v>
      </c>
      <c r="AN12" s="16" t="s">
        <v>5400</v>
      </c>
      <c r="AO12" s="17">
        <v>12012</v>
      </c>
      <c r="AP12" s="16" t="s">
        <v>5400</v>
      </c>
      <c r="AQ12" s="17">
        <v>0</v>
      </c>
      <c r="AR12" s="16" t="s">
        <v>5400</v>
      </c>
      <c r="AS12" s="17">
        <v>10962</v>
      </c>
      <c r="AT12" s="16" t="s">
        <v>5400</v>
      </c>
      <c r="AU12" s="17">
        <v>27912</v>
      </c>
      <c r="AV12" s="16" t="s">
        <v>4259</v>
      </c>
      <c r="AW12" s="20">
        <v>0.7997746</v>
      </c>
      <c r="AX12" s="16" t="s">
        <v>5401</v>
      </c>
      <c r="AY12" s="17">
        <v>0</v>
      </c>
      <c r="AZ12" s="16" t="s">
        <v>5401</v>
      </c>
      <c r="BA12" s="17">
        <v>2820</v>
      </c>
      <c r="BB12" s="16" t="s">
        <v>5401</v>
      </c>
      <c r="BC12" s="17">
        <v>12172</v>
      </c>
      <c r="BD12" s="16" t="s">
        <v>5401</v>
      </c>
      <c r="BE12" s="17">
        <v>1</v>
      </c>
      <c r="BF12" s="16" t="s">
        <v>5401</v>
      </c>
      <c r="BG12" s="17">
        <v>13136</v>
      </c>
      <c r="BH12" s="16" t="s">
        <v>5401</v>
      </c>
      <c r="BI12" s="17">
        <v>34055</v>
      </c>
      <c r="BJ12" s="16" t="s">
        <v>4261</v>
      </c>
      <c r="BK12" s="20">
        <v>0.80326549999999997</v>
      </c>
      <c r="BL12" s="16" t="s">
        <v>5402</v>
      </c>
      <c r="BM12" s="17">
        <v>0</v>
      </c>
      <c r="BN12" s="16" t="s">
        <v>5402</v>
      </c>
      <c r="BO12" s="17">
        <v>2857</v>
      </c>
      <c r="BP12" s="16" t="s">
        <v>5402</v>
      </c>
      <c r="BQ12" s="17">
        <v>12027</v>
      </c>
      <c r="BR12" s="16" t="s">
        <v>5402</v>
      </c>
      <c r="BS12" s="17">
        <v>2</v>
      </c>
      <c r="BT12" s="16" t="s">
        <v>5402</v>
      </c>
      <c r="BU12" s="17">
        <v>14674</v>
      </c>
      <c r="BV12" s="16" t="s">
        <v>5402</v>
      </c>
      <c r="BW12" s="17">
        <v>30573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2505</v>
      </c>
      <c r="CB12" s="16" t="s">
        <v>5434</v>
      </c>
      <c r="CC12" s="17">
        <f>SUM(PRODUCT(A3L205C2,A3L205C5))/A3L205C1</f>
        <v>13210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10880</v>
      </c>
      <c r="CH12" s="16" t="s">
        <v>5437</v>
      </c>
      <c r="CI12" s="17">
        <f>SUM(PRODUCT(A3L205C2,A3L205C8))/A3L205C1</f>
        <v>26947</v>
      </c>
      <c r="CJ12" s="16" t="s">
        <v>5431</v>
      </c>
      <c r="CK12" s="17">
        <f>(A3L205C40-A3L205C37)+(A3L205C41-A3L205C38)+(A3L205C42-A3L205C39)</f>
        <v>22112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31694</v>
      </c>
      <c r="L13" s="16" t="s">
        <v>5398</v>
      </c>
      <c r="M13" s="17">
        <v>86742</v>
      </c>
      <c r="N13" s="16" t="s">
        <v>5398</v>
      </c>
      <c r="O13" s="17">
        <v>74179</v>
      </c>
      <c r="P13" s="16" t="s">
        <v>5398</v>
      </c>
      <c r="Q13" s="17">
        <v>19636</v>
      </c>
      <c r="R13" s="16" t="s">
        <v>5398</v>
      </c>
      <c r="S13" s="17">
        <v>39746</v>
      </c>
      <c r="T13" s="16" t="s">
        <v>4255</v>
      </c>
      <c r="U13" s="20">
        <v>1.0755410000000001</v>
      </c>
      <c r="V13" s="16" t="s">
        <v>5399</v>
      </c>
      <c r="W13" s="17">
        <v>0</v>
      </c>
      <c r="X13" s="16" t="s">
        <v>5399</v>
      </c>
      <c r="Y13" s="17">
        <v>29503</v>
      </c>
      <c r="Z13" s="16" t="s">
        <v>5399</v>
      </c>
      <c r="AA13" s="17">
        <v>87084</v>
      </c>
      <c r="AB13" s="16" t="s">
        <v>5399</v>
      </c>
      <c r="AC13" s="17">
        <v>73651</v>
      </c>
      <c r="AD13" s="16" t="s">
        <v>5399</v>
      </c>
      <c r="AE13" s="17">
        <v>17362</v>
      </c>
      <c r="AF13" s="16" t="s">
        <v>5399</v>
      </c>
      <c r="AG13" s="17">
        <v>38887</v>
      </c>
      <c r="AH13" s="16" t="s">
        <v>4257</v>
      </c>
      <c r="AI13" s="20">
        <v>0.98826579999999997</v>
      </c>
      <c r="AJ13" s="16" t="s">
        <v>5400</v>
      </c>
      <c r="AK13" s="17">
        <v>0</v>
      </c>
      <c r="AL13" s="16" t="s">
        <v>5400</v>
      </c>
      <c r="AM13" s="17">
        <v>32106</v>
      </c>
      <c r="AN13" s="16" t="s">
        <v>5400</v>
      </c>
      <c r="AO13" s="17">
        <v>81046</v>
      </c>
      <c r="AP13" s="16" t="s">
        <v>5400</v>
      </c>
      <c r="AQ13" s="17">
        <v>77146</v>
      </c>
      <c r="AR13" s="16" t="s">
        <v>5400</v>
      </c>
      <c r="AS13" s="17">
        <v>21029</v>
      </c>
      <c r="AT13" s="16" t="s">
        <v>5400</v>
      </c>
      <c r="AU13" s="17">
        <v>47893</v>
      </c>
      <c r="AV13" s="16" t="s">
        <v>4259</v>
      </c>
      <c r="AW13" s="20">
        <v>0.7997746</v>
      </c>
      <c r="AX13" s="16" t="s">
        <v>5401</v>
      </c>
      <c r="AY13" s="17">
        <v>0</v>
      </c>
      <c r="AZ13" s="16" t="s">
        <v>5401</v>
      </c>
      <c r="BA13" s="17">
        <v>36346</v>
      </c>
      <c r="BB13" s="16" t="s">
        <v>5401</v>
      </c>
      <c r="BC13" s="17">
        <v>87969</v>
      </c>
      <c r="BD13" s="16" t="s">
        <v>5401</v>
      </c>
      <c r="BE13" s="17">
        <v>77643</v>
      </c>
      <c r="BF13" s="16" t="s">
        <v>5401</v>
      </c>
      <c r="BG13" s="17">
        <v>25943</v>
      </c>
      <c r="BH13" s="16" t="s">
        <v>5401</v>
      </c>
      <c r="BI13" s="17">
        <v>61252</v>
      </c>
      <c r="BJ13" s="16" t="s">
        <v>4261</v>
      </c>
      <c r="BK13" s="20">
        <v>0.80326549999999997</v>
      </c>
      <c r="BL13" s="16" t="s">
        <v>5402</v>
      </c>
      <c r="BM13" s="17">
        <v>0</v>
      </c>
      <c r="BN13" s="16" t="s">
        <v>5402</v>
      </c>
      <c r="BO13" s="17">
        <v>32153</v>
      </c>
      <c r="BP13" s="16" t="s">
        <v>5402</v>
      </c>
      <c r="BQ13" s="17">
        <v>83741</v>
      </c>
      <c r="BR13" s="16" t="s">
        <v>5402</v>
      </c>
      <c r="BS13" s="17">
        <v>77817</v>
      </c>
      <c r="BT13" s="16" t="s">
        <v>5402</v>
      </c>
      <c r="BU13" s="17">
        <v>24239</v>
      </c>
      <c r="BV13" s="16" t="s">
        <v>5402</v>
      </c>
      <c r="BW13" s="17">
        <v>55526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31694</v>
      </c>
      <c r="CB13" s="16" t="s">
        <v>5441</v>
      </c>
      <c r="CC13" s="17">
        <f>SUM(PRODUCT(A3L206C2,A3L206C5))/A3L206C1</f>
        <v>86742</v>
      </c>
      <c r="CD13" s="16" t="s">
        <v>5442</v>
      </c>
      <c r="CE13" s="17">
        <f>SUM(PRODUCT(A3L206C2,A3L206C6))/A3L206C1</f>
        <v>74179</v>
      </c>
      <c r="CF13" s="16" t="s">
        <v>5443</v>
      </c>
      <c r="CG13" s="17">
        <f>SUM(PRODUCT(A3L206C2,A3L206C7))/A3L206C1</f>
        <v>19636</v>
      </c>
      <c r="CH13" s="16" t="s">
        <v>5444</v>
      </c>
      <c r="CI13" s="17">
        <f>SUM(PRODUCT(A3L206C2,A3L206C8))/A3L206C1</f>
        <v>39746</v>
      </c>
      <c r="CJ13" s="16" t="s">
        <v>5438</v>
      </c>
      <c r="CK13" s="17">
        <f>(A3L206C40-A3L206C37)+(A3L206C41-A3L206C38)+(A3L206C42-A3L206C39)</f>
        <v>15125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531</v>
      </c>
      <c r="L14" s="16" t="s">
        <v>5398</v>
      </c>
      <c r="M14" s="17">
        <v>5820</v>
      </c>
      <c r="N14" s="16" t="s">
        <v>5398</v>
      </c>
      <c r="O14" s="17">
        <v>0</v>
      </c>
      <c r="P14" s="16" t="s">
        <v>5398</v>
      </c>
      <c r="Q14" s="17">
        <v>254</v>
      </c>
      <c r="R14" s="16" t="s">
        <v>5398</v>
      </c>
      <c r="S14" s="17">
        <v>904</v>
      </c>
      <c r="T14" s="16" t="s">
        <v>4255</v>
      </c>
      <c r="U14" s="20">
        <v>1.0755410000000001</v>
      </c>
      <c r="V14" s="16" t="s">
        <v>5399</v>
      </c>
      <c r="W14" s="17">
        <v>0</v>
      </c>
      <c r="X14" s="16" t="s">
        <v>5399</v>
      </c>
      <c r="Y14" s="17">
        <v>465</v>
      </c>
      <c r="Z14" s="16" t="s">
        <v>5399</v>
      </c>
      <c r="AA14" s="17">
        <v>5696</v>
      </c>
      <c r="AB14" s="16" t="s">
        <v>5399</v>
      </c>
      <c r="AC14" s="17">
        <v>0</v>
      </c>
      <c r="AD14" s="16" t="s">
        <v>5399</v>
      </c>
      <c r="AE14" s="17">
        <v>336</v>
      </c>
      <c r="AF14" s="16" t="s">
        <v>5399</v>
      </c>
      <c r="AG14" s="17">
        <v>1046</v>
      </c>
      <c r="AH14" s="16" t="s">
        <v>4257</v>
      </c>
      <c r="AI14" s="20">
        <v>0.98826579999999997</v>
      </c>
      <c r="AJ14" s="16" t="s">
        <v>5400</v>
      </c>
      <c r="AK14" s="17">
        <v>0</v>
      </c>
      <c r="AL14" s="16" t="s">
        <v>5400</v>
      </c>
      <c r="AM14" s="17">
        <v>671</v>
      </c>
      <c r="AN14" s="16" t="s">
        <v>5400</v>
      </c>
      <c r="AO14" s="17">
        <v>5764</v>
      </c>
      <c r="AP14" s="16" t="s">
        <v>5400</v>
      </c>
      <c r="AQ14" s="17">
        <v>155</v>
      </c>
      <c r="AR14" s="16" t="s">
        <v>5400</v>
      </c>
      <c r="AS14" s="17">
        <v>519</v>
      </c>
      <c r="AT14" s="16" t="s">
        <v>5400</v>
      </c>
      <c r="AU14" s="17">
        <v>1368</v>
      </c>
      <c r="AV14" s="16" t="s">
        <v>4259</v>
      </c>
      <c r="AW14" s="20">
        <v>0.7997746</v>
      </c>
      <c r="AX14" s="16" t="s">
        <v>5401</v>
      </c>
      <c r="AY14" s="17">
        <v>0</v>
      </c>
      <c r="AZ14" s="16" t="s">
        <v>5401</v>
      </c>
      <c r="BA14" s="17">
        <v>983</v>
      </c>
      <c r="BB14" s="16" t="s">
        <v>5401</v>
      </c>
      <c r="BC14" s="17">
        <v>8126</v>
      </c>
      <c r="BD14" s="16" t="s">
        <v>5401</v>
      </c>
      <c r="BE14" s="17">
        <v>180</v>
      </c>
      <c r="BF14" s="16" t="s">
        <v>5401</v>
      </c>
      <c r="BG14" s="17">
        <v>543</v>
      </c>
      <c r="BH14" s="16" t="s">
        <v>5401</v>
      </c>
      <c r="BI14" s="17">
        <v>1841</v>
      </c>
      <c r="BJ14" s="16" t="s">
        <v>4261</v>
      </c>
      <c r="BK14" s="20">
        <v>0.80326549999999997</v>
      </c>
      <c r="BL14" s="16" t="s">
        <v>5402</v>
      </c>
      <c r="BM14" s="17">
        <v>0</v>
      </c>
      <c r="BN14" s="16" t="s">
        <v>5402</v>
      </c>
      <c r="BO14" s="17">
        <v>1262</v>
      </c>
      <c r="BP14" s="16" t="s">
        <v>5402</v>
      </c>
      <c r="BQ14" s="17">
        <v>8997</v>
      </c>
      <c r="BR14" s="16" t="s">
        <v>5402</v>
      </c>
      <c r="BS14" s="17">
        <v>206</v>
      </c>
      <c r="BT14" s="16" t="s">
        <v>5402</v>
      </c>
      <c r="BU14" s="17">
        <v>467</v>
      </c>
      <c r="BV14" s="16" t="s">
        <v>5402</v>
      </c>
      <c r="BW14" s="17">
        <v>1803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531</v>
      </c>
      <c r="CB14" s="16" t="s">
        <v>5448</v>
      </c>
      <c r="CC14" s="17">
        <f>SUM(PRODUCT(A3L207C2,A3L207C5))/A3L207C1</f>
        <v>5820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254</v>
      </c>
      <c r="CH14" s="16" t="s">
        <v>5451</v>
      </c>
      <c r="CI14" s="17">
        <f>SUM(PRODUCT(A3L207C2,A3L207C8))/A3L207C1</f>
        <v>904</v>
      </c>
      <c r="CJ14" s="16" t="s">
        <v>5445</v>
      </c>
      <c r="CK14" s="17">
        <f>(A3L207C40-A3L207C37)+(A3L207C41-A3L207C38)+(A3L207C42-A3L207C39)</f>
        <v>-5193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500</v>
      </c>
      <c r="L15" s="16" t="s">
        <v>5398</v>
      </c>
      <c r="M15" s="17">
        <v>1881</v>
      </c>
      <c r="N15" s="16" t="s">
        <v>5398</v>
      </c>
      <c r="O15" s="17">
        <v>0</v>
      </c>
      <c r="P15" s="16" t="s">
        <v>5398</v>
      </c>
      <c r="Q15" s="17">
        <v>77</v>
      </c>
      <c r="R15" s="16" t="s">
        <v>5398</v>
      </c>
      <c r="S15" s="17">
        <v>431</v>
      </c>
      <c r="T15" s="16" t="s">
        <v>4255</v>
      </c>
      <c r="U15" s="20">
        <v>1.0755410000000001</v>
      </c>
      <c r="V15" s="16" t="s">
        <v>5399</v>
      </c>
      <c r="W15" s="17">
        <v>0</v>
      </c>
      <c r="X15" s="16" t="s">
        <v>5399</v>
      </c>
      <c r="Y15" s="17">
        <v>186</v>
      </c>
      <c r="Z15" s="16" t="s">
        <v>5399</v>
      </c>
      <c r="AA15" s="17">
        <v>1321</v>
      </c>
      <c r="AB15" s="16" t="s">
        <v>5399</v>
      </c>
      <c r="AC15" s="17">
        <v>-3</v>
      </c>
      <c r="AD15" s="16" t="s">
        <v>5399</v>
      </c>
      <c r="AE15" s="17">
        <v>160</v>
      </c>
      <c r="AF15" s="16" t="s">
        <v>5399</v>
      </c>
      <c r="AG15" s="17">
        <v>482</v>
      </c>
      <c r="AH15" s="16" t="s">
        <v>4257</v>
      </c>
      <c r="AI15" s="20">
        <v>0.98826579999999997</v>
      </c>
      <c r="AJ15" s="16" t="s">
        <v>5400</v>
      </c>
      <c r="AK15" s="17">
        <v>0</v>
      </c>
      <c r="AL15" s="16" t="s">
        <v>5400</v>
      </c>
      <c r="AM15" s="17">
        <v>228</v>
      </c>
      <c r="AN15" s="16" t="s">
        <v>5400</v>
      </c>
      <c r="AO15" s="17">
        <v>1062</v>
      </c>
      <c r="AP15" s="16" t="s">
        <v>5400</v>
      </c>
      <c r="AQ15" s="17">
        <v>1074</v>
      </c>
      <c r="AR15" s="16" t="s">
        <v>5400</v>
      </c>
      <c r="AS15" s="17">
        <v>69</v>
      </c>
      <c r="AT15" s="16" t="s">
        <v>5400</v>
      </c>
      <c r="AU15" s="17">
        <v>640</v>
      </c>
      <c r="AV15" s="16" t="s">
        <v>4259</v>
      </c>
      <c r="AW15" s="20">
        <v>0.7997746</v>
      </c>
      <c r="AX15" s="16" t="s">
        <v>5401</v>
      </c>
      <c r="AY15" s="17">
        <v>0</v>
      </c>
      <c r="AZ15" s="16" t="s">
        <v>5401</v>
      </c>
      <c r="BA15" s="17">
        <v>243</v>
      </c>
      <c r="BB15" s="16" t="s">
        <v>5401</v>
      </c>
      <c r="BC15" s="17">
        <v>1369</v>
      </c>
      <c r="BD15" s="16" t="s">
        <v>5401</v>
      </c>
      <c r="BE15" s="17">
        <v>1633</v>
      </c>
      <c r="BF15" s="16" t="s">
        <v>5401</v>
      </c>
      <c r="BG15" s="17">
        <v>98</v>
      </c>
      <c r="BH15" s="16" t="s">
        <v>5401</v>
      </c>
      <c r="BI15" s="17">
        <v>562</v>
      </c>
      <c r="BJ15" s="16" t="s">
        <v>4261</v>
      </c>
      <c r="BK15" s="20">
        <v>0.80326549999999997</v>
      </c>
      <c r="BL15" s="16" t="s">
        <v>5402</v>
      </c>
      <c r="BM15" s="17">
        <v>0</v>
      </c>
      <c r="BN15" s="16" t="s">
        <v>5402</v>
      </c>
      <c r="BO15" s="17">
        <v>354</v>
      </c>
      <c r="BP15" s="16" t="s">
        <v>5402</v>
      </c>
      <c r="BQ15" s="17">
        <v>1244</v>
      </c>
      <c r="BR15" s="16" t="s">
        <v>5402</v>
      </c>
      <c r="BS15" s="17">
        <v>18</v>
      </c>
      <c r="BT15" s="16" t="s">
        <v>5402</v>
      </c>
      <c r="BU15" s="17">
        <v>155</v>
      </c>
      <c r="BV15" s="16" t="s">
        <v>5402</v>
      </c>
      <c r="BW15" s="17">
        <v>658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500</v>
      </c>
      <c r="CB15" s="16" t="s">
        <v>5455</v>
      </c>
      <c r="CC15" s="17">
        <f>SUM(PRODUCT(A3L208C2,A3L208C5))/A3L208C1</f>
        <v>1881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77</v>
      </c>
      <c r="CH15" s="16" t="s">
        <v>5458</v>
      </c>
      <c r="CI15" s="17">
        <f>SUM(PRODUCT(A3L208C2,A3L208C8))/A3L208C1</f>
        <v>431</v>
      </c>
      <c r="CJ15" s="16" t="s">
        <v>5452</v>
      </c>
      <c r="CK15" s="17">
        <f>(A3L208C40-A3L208C37)+(A3L208C41-A3L208C38)+(A3L208C42-A3L208C39)</f>
        <v>-1873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4503</v>
      </c>
      <c r="L16" s="16" t="s">
        <v>5398</v>
      </c>
      <c r="M16" s="17">
        <v>18167</v>
      </c>
      <c r="N16" s="16" t="s">
        <v>5398</v>
      </c>
      <c r="O16" s="17">
        <v>28</v>
      </c>
      <c r="P16" s="16" t="s">
        <v>5398</v>
      </c>
      <c r="Q16" s="17">
        <v>22</v>
      </c>
      <c r="R16" s="16" t="s">
        <v>5398</v>
      </c>
      <c r="S16" s="17">
        <v>493</v>
      </c>
      <c r="T16" s="16" t="s">
        <v>4255</v>
      </c>
      <c r="U16" s="20">
        <v>1.0755410000000001</v>
      </c>
      <c r="V16" s="16" t="s">
        <v>5399</v>
      </c>
      <c r="W16" s="17">
        <v>0</v>
      </c>
      <c r="X16" s="16" t="s">
        <v>5399</v>
      </c>
      <c r="Y16" s="17">
        <v>4209</v>
      </c>
      <c r="Z16" s="16" t="s">
        <v>5399</v>
      </c>
      <c r="AA16" s="17">
        <v>15766</v>
      </c>
      <c r="AB16" s="16" t="s">
        <v>5399</v>
      </c>
      <c r="AC16" s="17">
        <v>20</v>
      </c>
      <c r="AD16" s="16" t="s">
        <v>5399</v>
      </c>
      <c r="AE16" s="17">
        <v>23</v>
      </c>
      <c r="AF16" s="16" t="s">
        <v>5399</v>
      </c>
      <c r="AG16" s="17">
        <v>404</v>
      </c>
      <c r="AH16" s="16" t="s">
        <v>4257</v>
      </c>
      <c r="AI16" s="20">
        <v>0.98826579999999997</v>
      </c>
      <c r="AJ16" s="16" t="s">
        <v>5400</v>
      </c>
      <c r="AK16" s="17">
        <v>0</v>
      </c>
      <c r="AL16" s="16" t="s">
        <v>5400</v>
      </c>
      <c r="AM16" s="17">
        <v>6205</v>
      </c>
      <c r="AN16" s="16" t="s">
        <v>5400</v>
      </c>
      <c r="AO16" s="17">
        <v>18544</v>
      </c>
      <c r="AP16" s="16" t="s">
        <v>5400</v>
      </c>
      <c r="AQ16" s="17">
        <v>18</v>
      </c>
      <c r="AR16" s="16" t="s">
        <v>5400</v>
      </c>
      <c r="AS16" s="17">
        <v>87</v>
      </c>
      <c r="AT16" s="16" t="s">
        <v>5400</v>
      </c>
      <c r="AU16" s="17">
        <v>1007</v>
      </c>
      <c r="AV16" s="16" t="s">
        <v>4259</v>
      </c>
      <c r="AW16" s="20">
        <v>0.7997746</v>
      </c>
      <c r="AX16" s="16" t="s">
        <v>5401</v>
      </c>
      <c r="AY16" s="17">
        <v>0</v>
      </c>
      <c r="AZ16" s="16" t="s">
        <v>5401</v>
      </c>
      <c r="BA16" s="17">
        <v>6503</v>
      </c>
      <c r="BB16" s="16" t="s">
        <v>5401</v>
      </c>
      <c r="BC16" s="17">
        <v>16843</v>
      </c>
      <c r="BD16" s="16" t="s">
        <v>5401</v>
      </c>
      <c r="BE16" s="17">
        <v>55</v>
      </c>
      <c r="BF16" s="16" t="s">
        <v>5401</v>
      </c>
      <c r="BG16" s="17">
        <v>86</v>
      </c>
      <c r="BH16" s="16" t="s">
        <v>5401</v>
      </c>
      <c r="BI16" s="17">
        <v>934</v>
      </c>
      <c r="BJ16" s="16" t="s">
        <v>4261</v>
      </c>
      <c r="BK16" s="20">
        <v>0.80326549999999997</v>
      </c>
      <c r="BL16" s="16" t="s">
        <v>5402</v>
      </c>
      <c r="BM16" s="17">
        <v>0</v>
      </c>
      <c r="BN16" s="16" t="s">
        <v>5402</v>
      </c>
      <c r="BO16" s="17">
        <v>6663</v>
      </c>
      <c r="BP16" s="16" t="s">
        <v>5402</v>
      </c>
      <c r="BQ16" s="17">
        <v>15064</v>
      </c>
      <c r="BR16" s="16" t="s">
        <v>5402</v>
      </c>
      <c r="BS16" s="17">
        <v>16</v>
      </c>
      <c r="BT16" s="16" t="s">
        <v>5402</v>
      </c>
      <c r="BU16" s="17">
        <v>60</v>
      </c>
      <c r="BV16" s="16" t="s">
        <v>5402</v>
      </c>
      <c r="BW16" s="17">
        <v>587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4503</v>
      </c>
      <c r="CB16" s="16" t="s">
        <v>5462</v>
      </c>
      <c r="CC16" s="17">
        <f>SUM(PRODUCT(A3L209C2,A3L209C5))/A3L209C1</f>
        <v>18167</v>
      </c>
      <c r="CD16" s="16" t="s">
        <v>5463</v>
      </c>
      <c r="CE16" s="17">
        <f>SUM(PRODUCT(A3L209C2,A3L209C6))/A3L209C1</f>
        <v>28</v>
      </c>
      <c r="CF16" s="16" t="s">
        <v>5464</v>
      </c>
      <c r="CG16" s="17">
        <f>SUM(PRODUCT(A3L209C2,A3L209C7))/A3L209C1</f>
        <v>22</v>
      </c>
      <c r="CH16" s="16" t="s">
        <v>5465</v>
      </c>
      <c r="CI16" s="17">
        <f>SUM(PRODUCT(A3L209C2,A3L209C8))/A3L209C1</f>
        <v>493</v>
      </c>
      <c r="CJ16" s="16" t="s">
        <v>5459</v>
      </c>
      <c r="CK16" s="17">
        <f>(A3L209C40-A3L209C37)+(A3L209C41-A3L209C38)+(A3L209C42-A3L209C39)</f>
        <v>-22127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454</v>
      </c>
      <c r="L17" s="16" t="s">
        <v>5398</v>
      </c>
      <c r="M17" s="17">
        <v>1861</v>
      </c>
      <c r="N17" s="16" t="s">
        <v>5398</v>
      </c>
      <c r="O17" s="17">
        <v>0</v>
      </c>
      <c r="P17" s="16" t="s">
        <v>5398</v>
      </c>
      <c r="Q17" s="17">
        <v>133</v>
      </c>
      <c r="R17" s="16" t="s">
        <v>5398</v>
      </c>
      <c r="S17" s="17">
        <v>475</v>
      </c>
      <c r="T17" s="16" t="s">
        <v>4255</v>
      </c>
      <c r="U17" s="20">
        <v>1.0755410000000001</v>
      </c>
      <c r="V17" s="16" t="s">
        <v>5399</v>
      </c>
      <c r="W17" s="17">
        <v>0</v>
      </c>
      <c r="X17" s="16" t="s">
        <v>5399</v>
      </c>
      <c r="Y17" s="17">
        <v>506</v>
      </c>
      <c r="Z17" s="16" t="s">
        <v>5399</v>
      </c>
      <c r="AA17" s="17">
        <v>1920</v>
      </c>
      <c r="AB17" s="16" t="s">
        <v>5399</v>
      </c>
      <c r="AC17" s="17">
        <v>0</v>
      </c>
      <c r="AD17" s="16" t="s">
        <v>5399</v>
      </c>
      <c r="AE17" s="17">
        <v>230</v>
      </c>
      <c r="AF17" s="16" t="s">
        <v>5399</v>
      </c>
      <c r="AG17" s="17">
        <v>592</v>
      </c>
      <c r="AH17" s="16" t="s">
        <v>4257</v>
      </c>
      <c r="AI17" s="20">
        <v>0.98826579999999997</v>
      </c>
      <c r="AJ17" s="16" t="s">
        <v>5400</v>
      </c>
      <c r="AK17" s="17">
        <v>0</v>
      </c>
      <c r="AL17" s="16" t="s">
        <v>5400</v>
      </c>
      <c r="AM17" s="17">
        <v>645</v>
      </c>
      <c r="AN17" s="16" t="s">
        <v>5400</v>
      </c>
      <c r="AO17" s="17">
        <v>2676</v>
      </c>
      <c r="AP17" s="16" t="s">
        <v>5400</v>
      </c>
      <c r="AQ17" s="17">
        <v>2</v>
      </c>
      <c r="AR17" s="16" t="s">
        <v>5400</v>
      </c>
      <c r="AS17" s="17">
        <v>404</v>
      </c>
      <c r="AT17" s="16" t="s">
        <v>5400</v>
      </c>
      <c r="AU17" s="17">
        <v>903</v>
      </c>
      <c r="AV17" s="16" t="s">
        <v>4259</v>
      </c>
      <c r="AW17" s="20">
        <v>0.7997746</v>
      </c>
      <c r="AX17" s="16" t="s">
        <v>5401</v>
      </c>
      <c r="AY17" s="17">
        <v>0</v>
      </c>
      <c r="AZ17" s="16" t="s">
        <v>5401</v>
      </c>
      <c r="BA17" s="17">
        <v>1362</v>
      </c>
      <c r="BB17" s="16" t="s">
        <v>5401</v>
      </c>
      <c r="BC17" s="17">
        <v>4734</v>
      </c>
      <c r="BD17" s="16" t="s">
        <v>5401</v>
      </c>
      <c r="BE17" s="17">
        <v>13</v>
      </c>
      <c r="BF17" s="16" t="s">
        <v>5401</v>
      </c>
      <c r="BG17" s="17">
        <v>480</v>
      </c>
      <c r="BH17" s="16" t="s">
        <v>5401</v>
      </c>
      <c r="BI17" s="17">
        <v>1245</v>
      </c>
      <c r="BJ17" s="16" t="s">
        <v>4261</v>
      </c>
      <c r="BK17" s="20">
        <v>0.80326549999999997</v>
      </c>
      <c r="BL17" s="16" t="s">
        <v>5402</v>
      </c>
      <c r="BM17" s="17">
        <v>0</v>
      </c>
      <c r="BN17" s="16" t="s">
        <v>5402</v>
      </c>
      <c r="BO17" s="17">
        <v>1595</v>
      </c>
      <c r="BP17" s="16" t="s">
        <v>5402</v>
      </c>
      <c r="BQ17" s="17">
        <v>4422</v>
      </c>
      <c r="BR17" s="16" t="s">
        <v>5402</v>
      </c>
      <c r="BS17" s="17">
        <v>26</v>
      </c>
      <c r="BT17" s="16" t="s">
        <v>5402</v>
      </c>
      <c r="BU17" s="17">
        <v>682</v>
      </c>
      <c r="BV17" s="16" t="s">
        <v>5402</v>
      </c>
      <c r="BW17" s="17">
        <v>1536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454</v>
      </c>
      <c r="CB17" s="16" t="s">
        <v>5469</v>
      </c>
      <c r="CC17" s="17">
        <f>SUM(PRODUCT(A3L210C2,A3L210C5))/A3L210C1</f>
        <v>1861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133</v>
      </c>
      <c r="CH17" s="16" t="s">
        <v>5472</v>
      </c>
      <c r="CI17" s="17">
        <f>SUM(PRODUCT(A3L210C2,A3L210C8))/A3L210C1</f>
        <v>475</v>
      </c>
      <c r="CJ17" s="16" t="s">
        <v>5466</v>
      </c>
      <c r="CK17" s="17">
        <f>(A3L210C40-A3L210C37)+(A3L210C41-A3L210C38)+(A3L210C42-A3L210C39)</f>
        <v>-1707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6386</v>
      </c>
      <c r="L18" s="16" t="s">
        <v>5398</v>
      </c>
      <c r="M18" s="17">
        <v>41042</v>
      </c>
      <c r="N18" s="16" t="s">
        <v>5398</v>
      </c>
      <c r="O18" s="17">
        <v>391107</v>
      </c>
      <c r="P18" s="16" t="s">
        <v>5398</v>
      </c>
      <c r="Q18" s="17">
        <v>22312</v>
      </c>
      <c r="R18" s="16" t="s">
        <v>5398</v>
      </c>
      <c r="S18" s="17">
        <v>56626</v>
      </c>
      <c r="T18" s="16" t="s">
        <v>4255</v>
      </c>
      <c r="U18" s="20">
        <v>1.0755410000000001</v>
      </c>
      <c r="V18" s="16" t="s">
        <v>5399</v>
      </c>
      <c r="W18" s="17">
        <v>0</v>
      </c>
      <c r="X18" s="16" t="s">
        <v>5399</v>
      </c>
      <c r="Y18" s="17">
        <v>2888</v>
      </c>
      <c r="Z18" s="16" t="s">
        <v>5399</v>
      </c>
      <c r="AA18" s="17">
        <v>36059</v>
      </c>
      <c r="AB18" s="16" t="s">
        <v>5399</v>
      </c>
      <c r="AC18" s="17">
        <v>357284</v>
      </c>
      <c r="AD18" s="16" t="s">
        <v>5399</v>
      </c>
      <c r="AE18" s="17">
        <v>22507</v>
      </c>
      <c r="AF18" s="16" t="s">
        <v>5399</v>
      </c>
      <c r="AG18" s="17">
        <v>56815</v>
      </c>
      <c r="AH18" s="16" t="s">
        <v>4257</v>
      </c>
      <c r="AI18" s="20">
        <v>0.98826579999999997</v>
      </c>
      <c r="AJ18" s="16" t="s">
        <v>5400</v>
      </c>
      <c r="AK18" s="17">
        <v>0</v>
      </c>
      <c r="AL18" s="16" t="s">
        <v>5400</v>
      </c>
      <c r="AM18" s="17">
        <v>7650</v>
      </c>
      <c r="AN18" s="16" t="s">
        <v>5400</v>
      </c>
      <c r="AO18" s="17">
        <v>20972</v>
      </c>
      <c r="AP18" s="16" t="s">
        <v>5400</v>
      </c>
      <c r="AQ18" s="17">
        <v>373398</v>
      </c>
      <c r="AR18" s="16" t="s">
        <v>5400</v>
      </c>
      <c r="AS18" s="17">
        <v>28104</v>
      </c>
      <c r="AT18" s="16" t="s">
        <v>5400</v>
      </c>
      <c r="AU18" s="17">
        <v>61720</v>
      </c>
      <c r="AV18" s="16" t="s">
        <v>4259</v>
      </c>
      <c r="AW18" s="20">
        <v>0.7997746</v>
      </c>
      <c r="AX18" s="16" t="s">
        <v>5401</v>
      </c>
      <c r="AY18" s="17">
        <v>0</v>
      </c>
      <c r="AZ18" s="16" t="s">
        <v>5401</v>
      </c>
      <c r="BA18" s="17">
        <v>12031</v>
      </c>
      <c r="BB18" s="16" t="s">
        <v>5401</v>
      </c>
      <c r="BC18" s="17">
        <v>24953</v>
      </c>
      <c r="BD18" s="16" t="s">
        <v>5401</v>
      </c>
      <c r="BE18" s="17">
        <v>350672</v>
      </c>
      <c r="BF18" s="16" t="s">
        <v>5401</v>
      </c>
      <c r="BG18" s="17">
        <v>29910</v>
      </c>
      <c r="BH18" s="16" t="s">
        <v>5401</v>
      </c>
      <c r="BI18" s="17">
        <v>76512</v>
      </c>
      <c r="BJ18" s="16" t="s">
        <v>4261</v>
      </c>
      <c r="BK18" s="20">
        <v>0.80326549999999997</v>
      </c>
      <c r="BL18" s="16" t="s">
        <v>5402</v>
      </c>
      <c r="BM18" s="17">
        <v>0</v>
      </c>
      <c r="BN18" s="16" t="s">
        <v>5402</v>
      </c>
      <c r="BO18" s="17">
        <v>14752</v>
      </c>
      <c r="BP18" s="16" t="s">
        <v>5402</v>
      </c>
      <c r="BQ18" s="17">
        <v>21917</v>
      </c>
      <c r="BR18" s="16" t="s">
        <v>5402</v>
      </c>
      <c r="BS18" s="17">
        <v>304768</v>
      </c>
      <c r="BT18" s="16" t="s">
        <v>5402</v>
      </c>
      <c r="BU18" s="17">
        <v>31729</v>
      </c>
      <c r="BV18" s="16" t="s">
        <v>5402</v>
      </c>
      <c r="BW18" s="17">
        <v>71638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6386</v>
      </c>
      <c r="CB18" s="16" t="s">
        <v>5476</v>
      </c>
      <c r="CC18" s="17">
        <f>SUM(PRODUCT(A3L211C2,A3L211C5))/A3L211C1</f>
        <v>41042</v>
      </c>
      <c r="CD18" s="16" t="s">
        <v>5477</v>
      </c>
      <c r="CE18" s="17">
        <f>SUM(PRODUCT(A3L211C2,A3L211C6))/A3L211C1</f>
        <v>391107</v>
      </c>
      <c r="CF18" s="16" t="s">
        <v>5478</v>
      </c>
      <c r="CG18" s="17">
        <f>SUM(PRODUCT(A3L211C2,A3L211C7))/A3L211C1</f>
        <v>22312</v>
      </c>
      <c r="CH18" s="16" t="s">
        <v>5479</v>
      </c>
      <c r="CI18" s="17">
        <f>SUM(PRODUCT(A3L211C2,A3L211C8))/A3L211C1</f>
        <v>56626</v>
      </c>
      <c r="CJ18" s="16" t="s">
        <v>5473</v>
      </c>
      <c r="CK18" s="17">
        <f>(A3L211C40-A3L211C37)+(A3L211C41-A3L211C38)+(A3L211C42-A3L211C39)</f>
        <v>422617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6906</v>
      </c>
      <c r="L19" s="16" t="s">
        <v>5398</v>
      </c>
      <c r="M19" s="17">
        <v>21942</v>
      </c>
      <c r="N19" s="16" t="s">
        <v>5398</v>
      </c>
      <c r="O19" s="17">
        <v>164051</v>
      </c>
      <c r="P19" s="16" t="s">
        <v>5398</v>
      </c>
      <c r="Q19" s="17">
        <v>8069</v>
      </c>
      <c r="R19" s="16" t="s">
        <v>5398</v>
      </c>
      <c r="S19" s="17">
        <v>31726</v>
      </c>
      <c r="T19" s="16" t="s">
        <v>4255</v>
      </c>
      <c r="U19" s="20">
        <v>1.0755410000000001</v>
      </c>
      <c r="V19" s="16" t="s">
        <v>5399</v>
      </c>
      <c r="W19" s="17">
        <v>0</v>
      </c>
      <c r="X19" s="16" t="s">
        <v>5399</v>
      </c>
      <c r="Y19" s="17">
        <v>5991</v>
      </c>
      <c r="Z19" s="16" t="s">
        <v>5399</v>
      </c>
      <c r="AA19" s="17">
        <v>20365</v>
      </c>
      <c r="AB19" s="16" t="s">
        <v>5399</v>
      </c>
      <c r="AC19" s="17">
        <v>103342</v>
      </c>
      <c r="AD19" s="16" t="s">
        <v>5399</v>
      </c>
      <c r="AE19" s="17">
        <v>6911</v>
      </c>
      <c r="AF19" s="16" t="s">
        <v>5399</v>
      </c>
      <c r="AG19" s="17">
        <v>26425</v>
      </c>
      <c r="AH19" s="16" t="s">
        <v>4257</v>
      </c>
      <c r="AI19" s="20">
        <v>0.98826579999999997</v>
      </c>
      <c r="AJ19" s="16" t="s">
        <v>5400</v>
      </c>
      <c r="AK19" s="17">
        <v>0</v>
      </c>
      <c r="AL19" s="16" t="s">
        <v>5400</v>
      </c>
      <c r="AM19" s="17">
        <v>6817</v>
      </c>
      <c r="AN19" s="16" t="s">
        <v>5400</v>
      </c>
      <c r="AO19" s="17">
        <v>36213</v>
      </c>
      <c r="AP19" s="16" t="s">
        <v>5400</v>
      </c>
      <c r="AQ19" s="17">
        <v>147694</v>
      </c>
      <c r="AR19" s="16" t="s">
        <v>5400</v>
      </c>
      <c r="AS19" s="17">
        <v>9115</v>
      </c>
      <c r="AT19" s="16" t="s">
        <v>5400</v>
      </c>
      <c r="AU19" s="17">
        <v>29894</v>
      </c>
      <c r="AV19" s="16" t="s">
        <v>4259</v>
      </c>
      <c r="AW19" s="20">
        <v>0.7997746</v>
      </c>
      <c r="AX19" s="16" t="s">
        <v>5401</v>
      </c>
      <c r="AY19" s="17">
        <v>0</v>
      </c>
      <c r="AZ19" s="16" t="s">
        <v>5401</v>
      </c>
      <c r="BA19" s="17">
        <v>9623</v>
      </c>
      <c r="BB19" s="16" t="s">
        <v>5401</v>
      </c>
      <c r="BC19" s="17">
        <v>20491</v>
      </c>
      <c r="BD19" s="16" t="s">
        <v>5401</v>
      </c>
      <c r="BE19" s="17">
        <v>140909</v>
      </c>
      <c r="BF19" s="16" t="s">
        <v>5401</v>
      </c>
      <c r="BG19" s="17">
        <v>9435</v>
      </c>
      <c r="BH19" s="16" t="s">
        <v>5401</v>
      </c>
      <c r="BI19" s="17">
        <v>32389</v>
      </c>
      <c r="BJ19" s="16" t="s">
        <v>4261</v>
      </c>
      <c r="BK19" s="20">
        <v>0.80326549999999997</v>
      </c>
      <c r="BL19" s="16" t="s">
        <v>5402</v>
      </c>
      <c r="BM19" s="17">
        <v>0</v>
      </c>
      <c r="BN19" s="16" t="s">
        <v>5402</v>
      </c>
      <c r="BO19" s="17">
        <v>8327</v>
      </c>
      <c r="BP19" s="16" t="s">
        <v>5402</v>
      </c>
      <c r="BQ19" s="17">
        <v>17020</v>
      </c>
      <c r="BR19" s="16" t="s">
        <v>5402</v>
      </c>
      <c r="BS19" s="17">
        <v>129764</v>
      </c>
      <c r="BT19" s="16" t="s">
        <v>5402</v>
      </c>
      <c r="BU19" s="17">
        <v>11104</v>
      </c>
      <c r="BV19" s="16" t="s">
        <v>5402</v>
      </c>
      <c r="BW19" s="17">
        <v>29537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6906</v>
      </c>
      <c r="CB19" s="16" t="s">
        <v>5483</v>
      </c>
      <c r="CC19" s="17">
        <f>SUM(PRODUCT(A3L212C2,A3L212C5))/A3L212C1</f>
        <v>21942</v>
      </c>
      <c r="CD19" s="16" t="s">
        <v>5484</v>
      </c>
      <c r="CE19" s="17">
        <f>SUM(PRODUCT(A3L212C2,A3L212C6))/A3L212C1</f>
        <v>164051</v>
      </c>
      <c r="CF19" s="16" t="s">
        <v>5485</v>
      </c>
      <c r="CG19" s="17">
        <f>SUM(PRODUCT(A3L212C2,A3L212C7))/A3L212C1</f>
        <v>8069</v>
      </c>
      <c r="CH19" s="16" t="s">
        <v>5486</v>
      </c>
      <c r="CI19" s="17">
        <f>SUM(PRODUCT(A3L212C2,A3L212C8))/A3L212C1</f>
        <v>31726</v>
      </c>
      <c r="CJ19" s="16" t="s">
        <v>5480</v>
      </c>
      <c r="CK19" s="17">
        <f>(A3L212C40-A3L212C37)+(A3L212C41-A3L212C38)+(A3L212C42-A3L212C39)</f>
        <v>174998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9</v>
      </c>
      <c r="N20" s="16" t="s">
        <v>5398</v>
      </c>
      <c r="O20" s="17">
        <v>0</v>
      </c>
      <c r="P20" s="16" t="s">
        <v>5398</v>
      </c>
      <c r="Q20" s="17">
        <v>73</v>
      </c>
      <c r="R20" s="16" t="s">
        <v>5398</v>
      </c>
      <c r="S20" s="17">
        <v>219</v>
      </c>
      <c r="T20" s="16" t="s">
        <v>4255</v>
      </c>
      <c r="U20" s="20">
        <v>1.0755410000000001</v>
      </c>
      <c r="V20" s="16" t="s">
        <v>5399</v>
      </c>
      <c r="W20" s="17">
        <v>0</v>
      </c>
      <c r="X20" s="16" t="s">
        <v>5399</v>
      </c>
      <c r="Y20" s="17">
        <v>2</v>
      </c>
      <c r="Z20" s="16" t="s">
        <v>5399</v>
      </c>
      <c r="AA20" s="17">
        <v>22</v>
      </c>
      <c r="AB20" s="16" t="s">
        <v>5399</v>
      </c>
      <c r="AC20" s="17">
        <v>1</v>
      </c>
      <c r="AD20" s="16" t="s">
        <v>5399</v>
      </c>
      <c r="AE20" s="17">
        <v>100</v>
      </c>
      <c r="AF20" s="16" t="s">
        <v>5399</v>
      </c>
      <c r="AG20" s="17">
        <v>255</v>
      </c>
      <c r="AH20" s="16" t="s">
        <v>4257</v>
      </c>
      <c r="AI20" s="20">
        <v>0.98826579999999997</v>
      </c>
      <c r="AJ20" s="16" t="s">
        <v>5400</v>
      </c>
      <c r="AK20" s="17">
        <v>0</v>
      </c>
      <c r="AL20" s="16" t="s">
        <v>5400</v>
      </c>
      <c r="AM20" s="17">
        <v>3</v>
      </c>
      <c r="AN20" s="16" t="s">
        <v>5400</v>
      </c>
      <c r="AO20" s="17">
        <v>15</v>
      </c>
      <c r="AP20" s="16" t="s">
        <v>5400</v>
      </c>
      <c r="AQ20" s="17">
        <v>170</v>
      </c>
      <c r="AR20" s="16" t="s">
        <v>5400</v>
      </c>
      <c r="AS20" s="17">
        <v>156</v>
      </c>
      <c r="AT20" s="16" t="s">
        <v>5400</v>
      </c>
      <c r="AU20" s="17">
        <v>401</v>
      </c>
      <c r="AV20" s="16" t="s">
        <v>4259</v>
      </c>
      <c r="AW20" s="20">
        <v>0.7997746</v>
      </c>
      <c r="AX20" s="16" t="s">
        <v>5401</v>
      </c>
      <c r="AY20" s="17">
        <v>0</v>
      </c>
      <c r="AZ20" s="16" t="s">
        <v>5401</v>
      </c>
      <c r="BA20" s="17">
        <v>5</v>
      </c>
      <c r="BB20" s="16" t="s">
        <v>5401</v>
      </c>
      <c r="BC20" s="17">
        <v>19</v>
      </c>
      <c r="BD20" s="16" t="s">
        <v>5401</v>
      </c>
      <c r="BE20" s="17">
        <v>175</v>
      </c>
      <c r="BF20" s="16" t="s">
        <v>5401</v>
      </c>
      <c r="BG20" s="17">
        <v>110</v>
      </c>
      <c r="BH20" s="16" t="s">
        <v>5401</v>
      </c>
      <c r="BI20" s="17">
        <v>344</v>
      </c>
      <c r="BJ20" s="16" t="s">
        <v>4261</v>
      </c>
      <c r="BK20" s="20">
        <v>0.80326549999999997</v>
      </c>
      <c r="BL20" s="16" t="s">
        <v>5402</v>
      </c>
      <c r="BM20" s="17">
        <v>0</v>
      </c>
      <c r="BN20" s="16" t="s">
        <v>5402</v>
      </c>
      <c r="BO20" s="17">
        <v>9</v>
      </c>
      <c r="BP20" s="16" t="s">
        <v>5402</v>
      </c>
      <c r="BQ20" s="17">
        <v>28</v>
      </c>
      <c r="BR20" s="16" t="s">
        <v>5402</v>
      </c>
      <c r="BS20" s="17">
        <v>140</v>
      </c>
      <c r="BT20" s="16" t="s">
        <v>5402</v>
      </c>
      <c r="BU20" s="17">
        <v>94</v>
      </c>
      <c r="BV20" s="16" t="s">
        <v>5402</v>
      </c>
      <c r="BW20" s="17">
        <v>243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9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73</v>
      </c>
      <c r="CH20" s="16" t="s">
        <v>5493</v>
      </c>
      <c r="CI20" s="17">
        <f>SUM(PRODUCT(A3L213C2,A3L213C8))/A3L213C1</f>
        <v>219</v>
      </c>
      <c r="CJ20" s="16" t="s">
        <v>5487</v>
      </c>
      <c r="CK20" s="17">
        <f>(A3L213C40-A3L213C37)+(A3L213C41-A3L213C38)+(A3L213C42-A3L213C39)</f>
        <v>283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3366</v>
      </c>
      <c r="L21" s="16" t="s">
        <v>5398</v>
      </c>
      <c r="M21" s="17">
        <v>13423</v>
      </c>
      <c r="N21" s="16" t="s">
        <v>5398</v>
      </c>
      <c r="O21" s="17">
        <v>87240</v>
      </c>
      <c r="P21" s="16" t="s">
        <v>5398</v>
      </c>
      <c r="Q21" s="17">
        <v>13099</v>
      </c>
      <c r="R21" s="16" t="s">
        <v>5398</v>
      </c>
      <c r="S21" s="17">
        <v>35321</v>
      </c>
      <c r="T21" s="16" t="s">
        <v>4255</v>
      </c>
      <c r="U21" s="20">
        <v>1.0755410000000001</v>
      </c>
      <c r="V21" s="16" t="s">
        <v>5399</v>
      </c>
      <c r="W21" s="17">
        <v>0</v>
      </c>
      <c r="X21" s="16" t="s">
        <v>5399</v>
      </c>
      <c r="Y21" s="17">
        <v>3182</v>
      </c>
      <c r="Z21" s="16" t="s">
        <v>5399</v>
      </c>
      <c r="AA21" s="17">
        <v>12638</v>
      </c>
      <c r="AB21" s="16" t="s">
        <v>5399</v>
      </c>
      <c r="AC21" s="17">
        <v>71247</v>
      </c>
      <c r="AD21" s="16" t="s">
        <v>5399</v>
      </c>
      <c r="AE21" s="17">
        <v>13219</v>
      </c>
      <c r="AF21" s="16" t="s">
        <v>5399</v>
      </c>
      <c r="AG21" s="17">
        <v>34119</v>
      </c>
      <c r="AH21" s="16" t="s">
        <v>4257</v>
      </c>
      <c r="AI21" s="20">
        <v>0.98826579999999997</v>
      </c>
      <c r="AJ21" s="16" t="s">
        <v>5400</v>
      </c>
      <c r="AK21" s="17">
        <v>0</v>
      </c>
      <c r="AL21" s="16" t="s">
        <v>5400</v>
      </c>
      <c r="AM21" s="17">
        <v>3402</v>
      </c>
      <c r="AN21" s="16" t="s">
        <v>5400</v>
      </c>
      <c r="AO21" s="17">
        <v>12492</v>
      </c>
      <c r="AP21" s="16" t="s">
        <v>5400</v>
      </c>
      <c r="AQ21" s="17">
        <v>84150</v>
      </c>
      <c r="AR21" s="16" t="s">
        <v>5400</v>
      </c>
      <c r="AS21" s="17">
        <v>12566</v>
      </c>
      <c r="AT21" s="16" t="s">
        <v>5400</v>
      </c>
      <c r="AU21" s="17">
        <v>32847</v>
      </c>
      <c r="AV21" s="16" t="s">
        <v>4259</v>
      </c>
      <c r="AW21" s="20">
        <v>0.7997746</v>
      </c>
      <c r="AX21" s="16" t="s">
        <v>5401</v>
      </c>
      <c r="AY21" s="17">
        <v>0</v>
      </c>
      <c r="AZ21" s="16" t="s">
        <v>5401</v>
      </c>
      <c r="BA21" s="17">
        <v>3591</v>
      </c>
      <c r="BB21" s="16" t="s">
        <v>5401</v>
      </c>
      <c r="BC21" s="17">
        <v>12876</v>
      </c>
      <c r="BD21" s="16" t="s">
        <v>5401</v>
      </c>
      <c r="BE21" s="17">
        <v>91804</v>
      </c>
      <c r="BF21" s="16" t="s">
        <v>5401</v>
      </c>
      <c r="BG21" s="17">
        <v>11072</v>
      </c>
      <c r="BH21" s="16" t="s">
        <v>5401</v>
      </c>
      <c r="BI21" s="17">
        <v>31324</v>
      </c>
      <c r="BJ21" s="16" t="s">
        <v>4261</v>
      </c>
      <c r="BK21" s="20">
        <v>0.80326549999999997</v>
      </c>
      <c r="BL21" s="16" t="s">
        <v>5402</v>
      </c>
      <c r="BM21" s="17">
        <v>0</v>
      </c>
      <c r="BN21" s="16" t="s">
        <v>5402</v>
      </c>
      <c r="BO21" s="17">
        <v>3460</v>
      </c>
      <c r="BP21" s="16" t="s">
        <v>5402</v>
      </c>
      <c r="BQ21" s="17">
        <v>11411</v>
      </c>
      <c r="BR21" s="16" t="s">
        <v>5402</v>
      </c>
      <c r="BS21" s="17">
        <v>85037</v>
      </c>
      <c r="BT21" s="16" t="s">
        <v>5402</v>
      </c>
      <c r="BU21" s="17">
        <v>13100</v>
      </c>
      <c r="BV21" s="16" t="s">
        <v>5402</v>
      </c>
      <c r="BW21" s="17">
        <v>28249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3366</v>
      </c>
      <c r="CB21" s="16" t="s">
        <v>5497</v>
      </c>
      <c r="CC21" s="17">
        <f>SUM(PRODUCT(A3L214C2,A3L214C5))/A3L214C1</f>
        <v>13423</v>
      </c>
      <c r="CD21" s="16" t="s">
        <v>5498</v>
      </c>
      <c r="CE21" s="17">
        <f>SUM(PRODUCT(A3L214C2,A3L214C6))/A3L214C1</f>
        <v>87240</v>
      </c>
      <c r="CF21" s="16" t="s">
        <v>5499</v>
      </c>
      <c r="CG21" s="17">
        <f>SUM(PRODUCT(A3L214C2,A3L214C7))/A3L214C1</f>
        <v>13099</v>
      </c>
      <c r="CH21" s="16" t="s">
        <v>5500</v>
      </c>
      <c r="CI21" s="17">
        <f>SUM(PRODUCT(A3L214C2,A3L214C8))/A3L214C1</f>
        <v>35321</v>
      </c>
      <c r="CJ21" s="16" t="s">
        <v>5494</v>
      </c>
      <c r="CK21" s="17">
        <f>(A3L214C40-A3L214C37)+(A3L214C41-A3L214C38)+(A3L214C42-A3L214C39)</f>
        <v>118871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5</v>
      </c>
      <c r="L22" s="16" t="s">
        <v>5398</v>
      </c>
      <c r="M22" s="17">
        <v>23</v>
      </c>
      <c r="N22" s="16" t="s">
        <v>5398</v>
      </c>
      <c r="O22" s="17">
        <v>758</v>
      </c>
      <c r="P22" s="16" t="s">
        <v>5398</v>
      </c>
      <c r="Q22" s="17">
        <v>1145</v>
      </c>
      <c r="R22" s="16" t="s">
        <v>5398</v>
      </c>
      <c r="S22" s="17">
        <v>2</v>
      </c>
      <c r="T22" s="16" t="s">
        <v>4255</v>
      </c>
      <c r="U22" s="20">
        <v>1.0755410000000001</v>
      </c>
      <c r="V22" s="16" t="s">
        <v>5399</v>
      </c>
      <c r="W22" s="17">
        <v>0</v>
      </c>
      <c r="X22" s="16" t="s">
        <v>5399</v>
      </c>
      <c r="Y22" s="17">
        <v>1</v>
      </c>
      <c r="Z22" s="16" t="s">
        <v>5399</v>
      </c>
      <c r="AA22" s="17">
        <v>16</v>
      </c>
      <c r="AB22" s="16" t="s">
        <v>5399</v>
      </c>
      <c r="AC22" s="17">
        <v>1223</v>
      </c>
      <c r="AD22" s="16" t="s">
        <v>5399</v>
      </c>
      <c r="AE22" s="17">
        <v>935</v>
      </c>
      <c r="AF22" s="16" t="s">
        <v>5399</v>
      </c>
      <c r="AG22" s="17">
        <v>2</v>
      </c>
      <c r="AH22" s="16" t="s">
        <v>4257</v>
      </c>
      <c r="AI22" s="20">
        <v>0.98826579999999997</v>
      </c>
      <c r="AJ22" s="16" t="s">
        <v>5400</v>
      </c>
      <c r="AK22" s="17">
        <v>0</v>
      </c>
      <c r="AL22" s="16" t="s">
        <v>5400</v>
      </c>
      <c r="AM22" s="17">
        <v>2</v>
      </c>
      <c r="AN22" s="16" t="s">
        <v>5400</v>
      </c>
      <c r="AO22" s="17">
        <v>6</v>
      </c>
      <c r="AP22" s="16" t="s">
        <v>5400</v>
      </c>
      <c r="AQ22" s="17">
        <v>3247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0.7997746</v>
      </c>
      <c r="AX22" s="16" t="s">
        <v>5401</v>
      </c>
      <c r="AY22" s="17">
        <v>0</v>
      </c>
      <c r="AZ22" s="16" t="s">
        <v>5401</v>
      </c>
      <c r="BA22" s="17">
        <v>2</v>
      </c>
      <c r="BB22" s="16" t="s">
        <v>5401</v>
      </c>
      <c r="BC22" s="17">
        <v>4</v>
      </c>
      <c r="BD22" s="16" t="s">
        <v>5401</v>
      </c>
      <c r="BE22" s="17">
        <v>1290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0.80326549999999997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4</v>
      </c>
      <c r="BR22" s="16" t="s">
        <v>5402</v>
      </c>
      <c r="BS22" s="17">
        <v>3554</v>
      </c>
      <c r="BT22" s="16" t="s">
        <v>5402</v>
      </c>
      <c r="BU22" s="17">
        <v>1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5</v>
      </c>
      <c r="CB22" s="16" t="s">
        <v>5504</v>
      </c>
      <c r="CC22" s="17">
        <f>SUM(PRODUCT(A3L215C2,A3L215C5))/A3L215C1</f>
        <v>23</v>
      </c>
      <c r="CD22" s="16" t="s">
        <v>5505</v>
      </c>
      <c r="CE22" s="17">
        <f>SUM(PRODUCT(A3L215C2,A3L215C6))/A3L215C1</f>
        <v>758</v>
      </c>
      <c r="CF22" s="16" t="s">
        <v>5506</v>
      </c>
      <c r="CG22" s="17">
        <f>SUM(PRODUCT(A3L215C2,A3L215C7))/A3L215C1</f>
        <v>1145</v>
      </c>
      <c r="CH22" s="16" t="s">
        <v>5507</v>
      </c>
      <c r="CI22" s="17">
        <f>SUM(PRODUCT(A3L215C2,A3L215C8))/A3L215C1</f>
        <v>2</v>
      </c>
      <c r="CJ22" s="16" t="s">
        <v>5501</v>
      </c>
      <c r="CK22" s="17">
        <f>SUM(A3L215C37,A3L215C40)</f>
        <v>758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165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1.0755410000000001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220</v>
      </c>
      <c r="AD23" s="16" t="s">
        <v>5399</v>
      </c>
      <c r="AE23" s="17">
        <v>1</v>
      </c>
      <c r="AF23" s="16" t="s">
        <v>5399</v>
      </c>
      <c r="AG23" s="17">
        <v>0</v>
      </c>
      <c r="AH23" s="16" t="s">
        <v>4257</v>
      </c>
      <c r="AI23" s="20">
        <v>0.98826579999999997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140</v>
      </c>
      <c r="AR23" s="16" t="s">
        <v>5400</v>
      </c>
      <c r="AS23" s="17">
        <v>1</v>
      </c>
      <c r="AT23" s="16" t="s">
        <v>5400</v>
      </c>
      <c r="AU23" s="17">
        <v>1</v>
      </c>
      <c r="AV23" s="16" t="s">
        <v>4259</v>
      </c>
      <c r="AW23" s="20">
        <v>0.7997746</v>
      </c>
      <c r="AX23" s="16" t="s">
        <v>5401</v>
      </c>
      <c r="AY23" s="17">
        <v>2</v>
      </c>
      <c r="AZ23" s="16" t="s">
        <v>5401</v>
      </c>
      <c r="BA23" s="17">
        <v>6</v>
      </c>
      <c r="BB23" s="16" t="s">
        <v>5401</v>
      </c>
      <c r="BC23" s="17">
        <v>18</v>
      </c>
      <c r="BD23" s="16" t="s">
        <v>5401</v>
      </c>
      <c r="BE23" s="17">
        <v>-6</v>
      </c>
      <c r="BF23" s="16" t="s">
        <v>5401</v>
      </c>
      <c r="BG23" s="17">
        <v>4</v>
      </c>
      <c r="BH23" s="16" t="s">
        <v>5401</v>
      </c>
      <c r="BI23" s="17">
        <v>4</v>
      </c>
      <c r="BJ23" s="16" t="s">
        <v>4261</v>
      </c>
      <c r="BK23" s="20">
        <v>0.80326549999999997</v>
      </c>
      <c r="BL23" s="16" t="s">
        <v>5402</v>
      </c>
      <c r="BM23" s="17">
        <v>0</v>
      </c>
      <c r="BN23" s="16" t="s">
        <v>5402</v>
      </c>
      <c r="BO23" s="17">
        <v>2</v>
      </c>
      <c r="BP23" s="16" t="s">
        <v>5402</v>
      </c>
      <c r="BQ23" s="17">
        <v>33</v>
      </c>
      <c r="BR23" s="16" t="s">
        <v>5402</v>
      </c>
      <c r="BS23" s="17">
        <v>561</v>
      </c>
      <c r="BT23" s="16" t="s">
        <v>5402</v>
      </c>
      <c r="BU23" s="17">
        <v>1</v>
      </c>
      <c r="BV23" s="16" t="s">
        <v>5402</v>
      </c>
      <c r="BW23" s="17">
        <v>1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165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165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51170</v>
      </c>
      <c r="N24" s="16" t="s">
        <v>5398</v>
      </c>
      <c r="O24" s="17">
        <v>52899</v>
      </c>
      <c r="P24" s="16" t="s">
        <v>5398</v>
      </c>
      <c r="Q24" s="17">
        <v>0</v>
      </c>
      <c r="R24" s="16" t="s">
        <v>5398</v>
      </c>
      <c r="S24" s="17">
        <v>80157</v>
      </c>
      <c r="T24" s="16" t="s">
        <v>4255</v>
      </c>
      <c r="U24" s="20">
        <v>1.0755410000000001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52683</v>
      </c>
      <c r="AB24" s="16" t="s">
        <v>5399</v>
      </c>
      <c r="AC24" s="17">
        <v>96113</v>
      </c>
      <c r="AD24" s="16" t="s">
        <v>5399</v>
      </c>
      <c r="AE24" s="17">
        <v>0</v>
      </c>
      <c r="AF24" s="16" t="s">
        <v>5399</v>
      </c>
      <c r="AG24" s="17">
        <v>79161</v>
      </c>
      <c r="AH24" s="16" t="s">
        <v>4257</v>
      </c>
      <c r="AI24" s="20">
        <v>0.98826579999999997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45378</v>
      </c>
      <c r="AP24" s="16" t="s">
        <v>5400</v>
      </c>
      <c r="AQ24" s="17">
        <v>35062</v>
      </c>
      <c r="AR24" s="16" t="s">
        <v>5400</v>
      </c>
      <c r="AS24" s="17">
        <v>0</v>
      </c>
      <c r="AT24" s="16" t="s">
        <v>5400</v>
      </c>
      <c r="AU24" s="17">
        <v>67329</v>
      </c>
      <c r="AV24" s="16" t="s">
        <v>4259</v>
      </c>
      <c r="AW24" s="20">
        <v>0.7997746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44692</v>
      </c>
      <c r="BD24" s="16" t="s">
        <v>5401</v>
      </c>
      <c r="BE24" s="17">
        <v>31086</v>
      </c>
      <c r="BF24" s="16" t="s">
        <v>5401</v>
      </c>
      <c r="BG24" s="17">
        <v>0</v>
      </c>
      <c r="BH24" s="16" t="s">
        <v>5401</v>
      </c>
      <c r="BI24" s="17">
        <v>52250</v>
      </c>
      <c r="BJ24" s="16" t="s">
        <v>4261</v>
      </c>
      <c r="BK24" s="20">
        <v>0.80326549999999997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43828</v>
      </c>
      <c r="BR24" s="16" t="s">
        <v>5402</v>
      </c>
      <c r="BS24" s="17">
        <v>21447</v>
      </c>
      <c r="BT24" s="16" t="s">
        <v>5402</v>
      </c>
      <c r="BU24" s="17">
        <v>0</v>
      </c>
      <c r="BV24" s="16" t="s">
        <v>5402</v>
      </c>
      <c r="BW24" s="17">
        <v>33760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51170</v>
      </c>
      <c r="CD24" s="16" t="s">
        <v>5519</v>
      </c>
      <c r="CE24" s="17">
        <f>SUM(PRODUCT(A3L217C2,A3L217C6))/A3L217C1</f>
        <v>52899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80157</v>
      </c>
      <c r="CJ24" s="16" t="s">
        <v>5515</v>
      </c>
      <c r="CK24" s="17">
        <f>(A3L217C40-A3L217C37)+(A3L217C41-A3L217C38)+(A3L217C42-A3L217C39)</f>
        <v>81886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5</v>
      </c>
      <c r="L25" s="16" t="s">
        <v>5398</v>
      </c>
      <c r="M25" s="17">
        <f>A3L215C5+A3L216C5+6</f>
        <v>29</v>
      </c>
      <c r="N25" s="16" t="s">
        <v>5398</v>
      </c>
      <c r="O25" s="17">
        <v>0</v>
      </c>
      <c r="P25" s="16" t="s">
        <v>5398</v>
      </c>
      <c r="Q25" s="17">
        <f>A3L215C7+A3L216C7+42</f>
        <v>1187</v>
      </c>
      <c r="R25" s="16" t="s">
        <v>5398</v>
      </c>
      <c r="S25" s="17">
        <f>A3L215C8+A3L216C8+248</f>
        <v>250</v>
      </c>
      <c r="T25" s="16" t="s">
        <v>4255</v>
      </c>
      <c r="U25" s="20">
        <v>1.0755410000000001</v>
      </c>
      <c r="V25" s="16" t="s">
        <v>5399</v>
      </c>
      <c r="W25" s="17">
        <v>0</v>
      </c>
      <c r="X25" s="16" t="s">
        <v>5399</v>
      </c>
      <c r="Y25" s="17">
        <f>A3L215C11+A3L216C11+3</f>
        <v>4</v>
      </c>
      <c r="Z25" s="16" t="s">
        <v>5399</v>
      </c>
      <c r="AA25" s="17">
        <f>A3L215C12+A3L216C12+13</f>
        <v>29</v>
      </c>
      <c r="AB25" s="16" t="s">
        <v>5399</v>
      </c>
      <c r="AC25" s="17">
        <v>2</v>
      </c>
      <c r="AD25" s="16" t="s">
        <v>5399</v>
      </c>
      <c r="AE25" s="17">
        <f>A3L215C14+A3L216C14+45</f>
        <v>981</v>
      </c>
      <c r="AF25" s="16" t="s">
        <v>5399</v>
      </c>
      <c r="AG25" s="17">
        <f>A3L215C15+A3L216C15+259</f>
        <v>261</v>
      </c>
      <c r="AH25" s="16" t="s">
        <v>4257</v>
      </c>
      <c r="AI25" s="20">
        <v>0.98826579999999997</v>
      </c>
      <c r="AJ25" s="16" t="s">
        <v>5400</v>
      </c>
      <c r="AK25" s="17">
        <v>0</v>
      </c>
      <c r="AL25" s="16" t="s">
        <v>5400</v>
      </c>
      <c r="AM25" s="17">
        <f>A3L215C18+A3L216C18+0</f>
        <v>2</v>
      </c>
      <c r="AN25" s="16" t="s">
        <v>5400</v>
      </c>
      <c r="AO25" s="17">
        <f>A3L215C19+A3L216C19+7</f>
        <v>13</v>
      </c>
      <c r="AP25" s="16" t="s">
        <v>5400</v>
      </c>
      <c r="AQ25" s="17">
        <v>0</v>
      </c>
      <c r="AR25" s="16" t="s">
        <v>5400</v>
      </c>
      <c r="AS25" s="17">
        <f>A3L215C21+A3L216C21+107</f>
        <v>108</v>
      </c>
      <c r="AT25" s="16" t="s">
        <v>5400</v>
      </c>
      <c r="AU25" s="17">
        <f>A3L215C22+A3L216C22+356</f>
        <v>357</v>
      </c>
      <c r="AV25" s="16" t="s">
        <v>4259</v>
      </c>
      <c r="AW25" s="20">
        <v>0.7997746</v>
      </c>
      <c r="AX25" s="16" t="s">
        <v>5401</v>
      </c>
      <c r="AY25" s="17">
        <v>0</v>
      </c>
      <c r="AZ25" s="16" t="s">
        <v>5401</v>
      </c>
      <c r="BA25" s="17">
        <f>A3L215C25+A3L216C25+9</f>
        <v>17</v>
      </c>
      <c r="BB25" s="16" t="s">
        <v>5401</v>
      </c>
      <c r="BC25" s="17">
        <f>A3L215C26+A3L216C26+17</f>
        <v>39</v>
      </c>
      <c r="BD25" s="16" t="s">
        <v>5401</v>
      </c>
      <c r="BE25" s="17">
        <v>299</v>
      </c>
      <c r="BF25" s="16" t="s">
        <v>5401</v>
      </c>
      <c r="BG25" s="17">
        <f>A3L215C28+A3L216C28+84</f>
        <v>88</v>
      </c>
      <c r="BH25" s="16" t="s">
        <v>5401</v>
      </c>
      <c r="BI25" s="17">
        <f>A3L215C29+A3L216C29+310</f>
        <v>314</v>
      </c>
      <c r="BJ25" s="16" t="s">
        <v>4261</v>
      </c>
      <c r="BK25" s="20">
        <v>0.80326549999999997</v>
      </c>
      <c r="BL25" s="16" t="s">
        <v>5402</v>
      </c>
      <c r="BM25" s="17">
        <v>0</v>
      </c>
      <c r="BN25" s="16" t="s">
        <v>5402</v>
      </c>
      <c r="BO25" s="17">
        <f>A3L215C32+A3L216C32+18</f>
        <v>20</v>
      </c>
      <c r="BP25" s="16" t="s">
        <v>5402</v>
      </c>
      <c r="BQ25" s="17">
        <f>A3L215C33+A3L216C33+65</f>
        <v>102</v>
      </c>
      <c r="BR25" s="16" t="s">
        <v>5402</v>
      </c>
      <c r="BS25" s="17">
        <v>447</v>
      </c>
      <c r="BT25" s="16" t="s">
        <v>5402</v>
      </c>
      <c r="BU25" s="17">
        <f>A3L215C35+A3L216C35+84</f>
        <v>86</v>
      </c>
      <c r="BV25" s="16" t="s">
        <v>5402</v>
      </c>
      <c r="BW25" s="17">
        <f>A3L215C36+A3L216C36+264</f>
        <v>265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5</v>
      </c>
      <c r="CB25" s="16" t="s">
        <v>5525</v>
      </c>
      <c r="CC25" s="17">
        <f>SUM(PRODUCT(A3L218C2,A3L218C5))/A3L218C1</f>
        <v>29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1187</v>
      </c>
      <c r="CH25" s="16" t="s">
        <v>5528</v>
      </c>
      <c r="CI25" s="17">
        <f>SUM(PRODUCT(A3L218C2,A3L218C8))/A3L218C1</f>
        <v>250</v>
      </c>
      <c r="CJ25" s="16" t="s">
        <v>5522</v>
      </c>
      <c r="CK25" s="17">
        <f>(A3L218C40-A3L218C37)+(A3L218C41-A3L218C38)+(A3L218C42-A3L218C39)</f>
        <v>1403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71290</v>
      </c>
      <c r="L26" s="16" t="s">
        <v>5531</v>
      </c>
      <c r="M26" s="17">
        <f>SUM(A3L201C5:A3L214C5,A3L217C5:A3L218C5)</f>
        <v>307172</v>
      </c>
      <c r="N26" s="16" t="s">
        <v>5532</v>
      </c>
      <c r="O26" s="17">
        <f>SUM(A3L201C6:A3L218C6)</f>
        <v>876243</v>
      </c>
      <c r="P26" s="16" t="s">
        <v>5533</v>
      </c>
      <c r="Q26" s="17">
        <f>SUM(A3L201C7:A3L214C7,A3L217C7:A3L218C7)</f>
        <v>107630</v>
      </c>
      <c r="R26" s="16" t="s">
        <v>5534</v>
      </c>
      <c r="S26" s="17">
        <f>SUM(A3L201C8:A3L214C8,A3L217C8:A3L218C8)</f>
        <v>353161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61355</v>
      </c>
      <c r="Z26" s="16" t="s">
        <v>5537</v>
      </c>
      <c r="AA26" s="17">
        <f>SUM(A3L201C12:A3L214C12,A3L217C12:A3L218C12)</f>
        <v>292692</v>
      </c>
      <c r="AB26" s="16" t="s">
        <v>5538</v>
      </c>
      <c r="AC26" s="17">
        <f>SUM(A3L201C13:A3L218C13)</f>
        <v>792216</v>
      </c>
      <c r="AD26" s="16" t="s">
        <v>5539</v>
      </c>
      <c r="AE26" s="17">
        <f>SUM(A3L201C14:A3L214C14,A3L217C14:A3L218C14)</f>
        <v>105805</v>
      </c>
      <c r="AF26" s="16" t="s">
        <v>5540</v>
      </c>
      <c r="AG26" s="17">
        <f>SUM(A3L201C15:A3L214C15,A3L217C15:A3L218C15)</f>
        <v>348807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71889</v>
      </c>
      <c r="AN26" s="16" t="s">
        <v>5543</v>
      </c>
      <c r="AO26" s="17">
        <f>SUM(A3L201C19:A3L214C19,A3L217C19:A3L218C19)</f>
        <v>274510</v>
      </c>
      <c r="AP26" s="16" t="s">
        <v>5544</v>
      </c>
      <c r="AQ26" s="17">
        <f>SUM(A3L201C20:A3L218C20)</f>
        <v>811651</v>
      </c>
      <c r="AR26" s="16" t="s">
        <v>5545</v>
      </c>
      <c r="AS26" s="17">
        <f>SUM(A3L201C21:A3L214C21,A3L217C21:A3L218C21)</f>
        <v>123170</v>
      </c>
      <c r="AT26" s="16" t="s">
        <v>5546</v>
      </c>
      <c r="AU26" s="17">
        <f>SUM(A3L201C22:A3L214C22,A3L217C22:A3L218C22)</f>
        <v>363247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2</v>
      </c>
      <c r="AZ26" s="16" t="s">
        <v>5548</v>
      </c>
      <c r="BA26" s="17">
        <f>SUM(A3L201C25:A3L214C25,A3L217C25:A3L218C25)</f>
        <v>84798</v>
      </c>
      <c r="BB26" s="16" t="s">
        <v>5549</v>
      </c>
      <c r="BC26" s="17">
        <f>SUM(A3L201C26:A3L214C26,A3L217C26:A3L218C26)</f>
        <v>271209</v>
      </c>
      <c r="BD26" s="16" t="s">
        <v>5550</v>
      </c>
      <c r="BE26" s="17">
        <f>SUM(A3L201C27:A3L218C27)</f>
        <v>788214</v>
      </c>
      <c r="BF26" s="16" t="s">
        <v>5551</v>
      </c>
      <c r="BG26" s="17">
        <f>SUM(A3L201C28:A3L214C28,A3L217C28:A3L218C28)</f>
        <v>132678</v>
      </c>
      <c r="BH26" s="16" t="s">
        <v>5552</v>
      </c>
      <c r="BI26" s="17">
        <f>SUM(A3L201C29:A3L214C29,A3L217C29:A3L218C29)</f>
        <v>399048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82895</v>
      </c>
      <c r="BP26" s="16" t="s">
        <v>5555</v>
      </c>
      <c r="BQ26" s="17">
        <f>SUM(A3L201C33:A3L214C33,A3L217C33:A3L218C33)</f>
        <v>249979</v>
      </c>
      <c r="BR26" s="16" t="s">
        <v>5556</v>
      </c>
      <c r="BS26" s="17">
        <f>SUM(A3L201C34:A3L218C34)</f>
        <v>707470</v>
      </c>
      <c r="BT26" s="16" t="s">
        <v>5557</v>
      </c>
      <c r="BU26" s="17">
        <f>SUM(A3L201C35:A3L214C35,A3L217C35:A3L218C35)</f>
        <v>144487</v>
      </c>
      <c r="BV26" s="16" t="s">
        <v>5558</v>
      </c>
      <c r="BW26" s="17">
        <f>SUM(A3L201C36:A3L214C36,A3L217C36:A3L218C36)</f>
        <v>355066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71295</v>
      </c>
      <c r="CB26" s="16" t="s">
        <v>5561</v>
      </c>
      <c r="CC26" s="17">
        <f>SUM(A3L201C39:A3L218C39)</f>
        <v>307195</v>
      </c>
      <c r="CD26" s="16" t="s">
        <v>5562</v>
      </c>
      <c r="CE26" s="17">
        <f>SUM(A3L201C40:A3L218C40)</f>
        <v>876243</v>
      </c>
      <c r="CF26" s="16" t="s">
        <v>5563</v>
      </c>
      <c r="CG26" s="17">
        <f>SUM(A3L201C41:A3L218C41)</f>
        <v>108775</v>
      </c>
      <c r="CH26" s="16" t="s">
        <v>5564</v>
      </c>
      <c r="CI26" s="17">
        <f>SUM(A3L201C42:A3L218C42)</f>
        <v>353163</v>
      </c>
      <c r="CJ26" s="16" t="s">
        <v>5565</v>
      </c>
      <c r="CK26" s="17">
        <f>SUM(A3L201C43:A3L218C43)</f>
        <v>958572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1.0755410000000001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0.98826579999999997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0.7997746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0.80326549999999997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6</v>
      </c>
      <c r="T28" s="16" t="s">
        <v>4255</v>
      </c>
      <c r="U28" s="20">
        <v>1.0755410000000001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68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0.98826579999999997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7214</v>
      </c>
      <c r="AV28" s="16" t="s">
        <v>4259</v>
      </c>
      <c r="AW28" s="20">
        <v>0.7997746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16884</v>
      </c>
      <c r="BJ28" s="16" t="s">
        <v>4261</v>
      </c>
      <c r="BK28" s="20">
        <v>0.80326549999999997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18131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6</v>
      </c>
      <c r="CJ28" s="16" t="s">
        <v>5573</v>
      </c>
      <c r="CK28" s="17">
        <f>(A3L221C40-A3L221C37)+(A3L221C41-A3L221C38)+(A3L221C42-A3L221C39)</f>
        <v>6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1.0755410000000001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0.98826579999999997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0.7997746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0.80326549999999997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1374</v>
      </c>
      <c r="T30" s="16" t="s">
        <v>4255</v>
      </c>
      <c r="U30" s="20">
        <v>1.0755410000000001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70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1783</v>
      </c>
      <c r="AH30" s="16" t="s">
        <v>4257</v>
      </c>
      <c r="AI30" s="20">
        <v>0.98826579999999997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2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9048</v>
      </c>
      <c r="AV30" s="16" t="s">
        <v>4259</v>
      </c>
      <c r="AW30" s="20">
        <v>0.7997746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1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18960</v>
      </c>
      <c r="BJ30" s="16" t="s">
        <v>4261</v>
      </c>
      <c r="BK30" s="20">
        <v>0.80326549999999997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-4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19858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1374</v>
      </c>
      <c r="CJ30" s="16" t="s">
        <v>5587</v>
      </c>
      <c r="CK30" s="17">
        <f>(A3L223C40-A3L223C37)+(A3L223C41-A3L223C38)+(A3L223C42-A3L223C39)</f>
        <v>1374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1380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138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1783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2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16262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1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35844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-4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37989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1380</v>
      </c>
      <c r="CJ31" s="16" t="s">
        <v>5631</v>
      </c>
      <c r="CK31" s="17">
        <f>SUM(A3L220C43:A3L223C43)</f>
        <v>1380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81D18-CF5F-4072-9CB0-1445B81DE608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23668</v>
      </c>
      <c r="H8" s="16" t="s">
        <v>4253</v>
      </c>
      <c r="I8" s="20">
        <v>1</v>
      </c>
      <c r="J8" s="16" t="s">
        <v>5670</v>
      </c>
      <c r="K8" s="17">
        <v>23494</v>
      </c>
      <c r="L8" s="16" t="s">
        <v>4255</v>
      </c>
      <c r="M8" s="20">
        <v>1.04674</v>
      </c>
      <c r="N8" s="16" t="s">
        <v>5671</v>
      </c>
      <c r="O8" s="17">
        <v>30835.26396</v>
      </c>
      <c r="P8" s="16" t="s">
        <v>4257</v>
      </c>
      <c r="Q8" s="20">
        <v>0.98839089999999996</v>
      </c>
      <c r="R8" s="16" t="s">
        <v>5672</v>
      </c>
      <c r="S8" s="17">
        <v>36967</v>
      </c>
      <c r="T8" s="16" t="s">
        <v>4259</v>
      </c>
      <c r="U8" s="20">
        <v>0.91927879999999995</v>
      </c>
      <c r="V8" s="16" t="s">
        <v>5673</v>
      </c>
      <c r="W8" s="17">
        <v>36840</v>
      </c>
      <c r="X8" s="16" t="s">
        <v>4261</v>
      </c>
      <c r="Y8" s="20">
        <v>0.93065010000000004</v>
      </c>
      <c r="Z8" s="16" t="s">
        <v>5674</v>
      </c>
      <c r="AA8" s="17">
        <f>SUM(PRODUCT(A3L301C2,A3L301C3),PRODUCT(A3L301C4,A3L301C5),PRODUCT(A3L301C6,A3L301C7))/A3L301C1</f>
        <v>26245.801285720652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1336773</v>
      </c>
      <c r="H9" s="16" t="s">
        <v>4253</v>
      </c>
      <c r="I9" s="20">
        <v>1</v>
      </c>
      <c r="J9" s="16" t="s">
        <v>5670</v>
      </c>
      <c r="K9" s="17">
        <v>1327116</v>
      </c>
      <c r="L9" s="16" t="s">
        <v>4255</v>
      </c>
      <c r="M9" s="20">
        <v>1.04674</v>
      </c>
      <c r="N9" s="16" t="s">
        <v>5671</v>
      </c>
      <c r="O9" s="17">
        <v>1509329.736</v>
      </c>
      <c r="P9" s="16" t="s">
        <v>4257</v>
      </c>
      <c r="Q9" s="20">
        <v>0.98839089999999996</v>
      </c>
      <c r="R9" s="16" t="s">
        <v>5672</v>
      </c>
      <c r="S9" s="17">
        <v>1552441</v>
      </c>
      <c r="T9" s="16" t="s">
        <v>4259</v>
      </c>
      <c r="U9" s="20">
        <v>0.91927879999999995</v>
      </c>
      <c r="V9" s="16" t="s">
        <v>5673</v>
      </c>
      <c r="W9" s="17">
        <v>1387717</v>
      </c>
      <c r="X9" s="16" t="s">
        <v>4261</v>
      </c>
      <c r="Y9" s="20">
        <v>0.93065010000000004</v>
      </c>
      <c r="Z9" s="16" t="s">
        <v>5675</v>
      </c>
      <c r="AA9" s="17">
        <f>SUM(PRODUCT(A3L302C2,A3L302C3),PRODUCT(A3L302C4,A3L302C5),PRODUCT(A3L302C6,A3L302C7))/A3L302C1</f>
        <v>1405908.7260006007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1.04674</v>
      </c>
      <c r="N10" s="16" t="s">
        <v>5671</v>
      </c>
      <c r="O10" s="17">
        <v>0</v>
      </c>
      <c r="P10" s="16" t="s">
        <v>4257</v>
      </c>
      <c r="Q10" s="20">
        <v>0.98839089999999996</v>
      </c>
      <c r="R10" s="16" t="s">
        <v>5672</v>
      </c>
      <c r="S10" s="17">
        <v>0</v>
      </c>
      <c r="T10" s="16" t="s">
        <v>4259</v>
      </c>
      <c r="U10" s="20">
        <v>0.91927879999999995</v>
      </c>
      <c r="V10" s="16" t="s">
        <v>5673</v>
      </c>
      <c r="W10" s="17">
        <v>1</v>
      </c>
      <c r="X10" s="16" t="s">
        <v>4261</v>
      </c>
      <c r="Y10" s="20">
        <v>0.93065010000000004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1.04674</v>
      </c>
      <c r="N11" s="16" t="s">
        <v>5671</v>
      </c>
      <c r="O11" s="17">
        <v>0</v>
      </c>
      <c r="P11" s="16" t="s">
        <v>4257</v>
      </c>
      <c r="Q11" s="20">
        <v>0.98839089999999996</v>
      </c>
      <c r="R11" s="16" t="s">
        <v>5672</v>
      </c>
      <c r="S11" s="17">
        <v>0</v>
      </c>
      <c r="T11" s="16" t="s">
        <v>4259</v>
      </c>
      <c r="U11" s="20">
        <v>0.91927879999999995</v>
      </c>
      <c r="V11" s="16" t="s">
        <v>5673</v>
      </c>
      <c r="W11" s="17">
        <v>0</v>
      </c>
      <c r="X11" s="16" t="s">
        <v>4261</v>
      </c>
      <c r="Y11" s="20">
        <v>0.93065010000000004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1336773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1327116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1509329.736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1552441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1387717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1405908.7260006007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23668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23494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30835.26396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36967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36841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26245.801285720652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1360441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1350610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1540164.9999599999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1589408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1424558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1432154.5272863214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2</v>
      </c>
      <c r="L15" s="16" t="s">
        <v>4255</v>
      </c>
      <c r="M15" s="20">
        <v>1.0138450000000001</v>
      </c>
      <c r="N15" s="16" t="s">
        <v>5671</v>
      </c>
      <c r="O15" s="17">
        <v>2</v>
      </c>
      <c r="P15" s="16" t="s">
        <v>4257</v>
      </c>
      <c r="Q15" s="20">
        <v>0.99060769999999998</v>
      </c>
      <c r="R15" s="16" t="s">
        <v>5672</v>
      </c>
      <c r="S15" s="17">
        <v>19</v>
      </c>
      <c r="T15" s="16" t="s">
        <v>4259</v>
      </c>
      <c r="U15" s="20">
        <v>1.0332440000000001</v>
      </c>
      <c r="V15" s="16" t="s">
        <v>5673</v>
      </c>
      <c r="W15" s="17">
        <v>0</v>
      </c>
      <c r="X15" s="16" t="s">
        <v>4261</v>
      </c>
      <c r="Y15" s="20">
        <v>1.0583039999999999</v>
      </c>
      <c r="Z15" s="16" t="s">
        <v>5696</v>
      </c>
      <c r="AA15" s="17">
        <f>SUM(PRODUCT(A3L308C2,A3L308C3),PRODUCT(A3L308C4,A3L308C5),PRODUCT(A3L308C6,A3L308C7))/A3L308C1</f>
        <v>1.3363018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3711</v>
      </c>
      <c r="H16" s="16" t="s">
        <v>4253</v>
      </c>
      <c r="I16" s="20">
        <v>1</v>
      </c>
      <c r="J16" s="16" t="s">
        <v>5670</v>
      </c>
      <c r="K16" s="17">
        <v>2035</v>
      </c>
      <c r="L16" s="16" t="s">
        <v>4255</v>
      </c>
      <c r="M16" s="20">
        <v>1.0138450000000001</v>
      </c>
      <c r="N16" s="16" t="s">
        <v>5671</v>
      </c>
      <c r="O16" s="17">
        <v>2427</v>
      </c>
      <c r="P16" s="16" t="s">
        <v>4257</v>
      </c>
      <c r="Q16" s="20">
        <v>0.99060769999999998</v>
      </c>
      <c r="R16" s="16" t="s">
        <v>5672</v>
      </c>
      <c r="S16" s="17">
        <v>2131</v>
      </c>
      <c r="T16" s="16" t="s">
        <v>4259</v>
      </c>
      <c r="U16" s="20">
        <v>1.0332440000000001</v>
      </c>
      <c r="V16" s="16" t="s">
        <v>5673</v>
      </c>
      <c r="W16" s="17">
        <v>1760</v>
      </c>
      <c r="X16" s="16" t="s">
        <v>4261</v>
      </c>
      <c r="Y16" s="20">
        <v>1.0583039999999999</v>
      </c>
      <c r="Z16" s="16" t="s">
        <v>5697</v>
      </c>
      <c r="AA16" s="17">
        <f>SUM(PRODUCT(A3L309C2,A3L309C3),PRODUCT(A3L309C4,A3L309C5),PRODUCT(A3L309C6,A3L309C7))/A3L309C1</f>
        <v>2726.1264876333335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74785</v>
      </c>
      <c r="H17" s="16" t="s">
        <v>4253</v>
      </c>
      <c r="I17" s="20">
        <v>1</v>
      </c>
      <c r="J17" s="16" t="s">
        <v>5670</v>
      </c>
      <c r="K17" s="17">
        <v>67644</v>
      </c>
      <c r="L17" s="16" t="s">
        <v>4255</v>
      </c>
      <c r="M17" s="20">
        <v>1.0138450000000001</v>
      </c>
      <c r="N17" s="16" t="s">
        <v>5671</v>
      </c>
      <c r="O17" s="17">
        <v>46380</v>
      </c>
      <c r="P17" s="16" t="s">
        <v>4257</v>
      </c>
      <c r="Q17" s="20">
        <v>0.99060769999999998</v>
      </c>
      <c r="R17" s="16" t="s">
        <v>5672</v>
      </c>
      <c r="S17" s="17">
        <v>56217</v>
      </c>
      <c r="T17" s="16" t="s">
        <v>4259</v>
      </c>
      <c r="U17" s="20">
        <v>1.0332440000000001</v>
      </c>
      <c r="V17" s="16" t="s">
        <v>5673</v>
      </c>
      <c r="W17" s="17">
        <v>56944</v>
      </c>
      <c r="X17" s="16" t="s">
        <v>4261</v>
      </c>
      <c r="Y17" s="20">
        <v>1.0583039999999999</v>
      </c>
      <c r="Z17" s="16" t="s">
        <v>5698</v>
      </c>
      <c r="AA17" s="17">
        <f>SUM(PRODUCT(A3L310C2,A3L310C3),PRODUCT(A3L310C4,A3L310C5),PRODUCT(A3L310C6,A3L310C7))/A3L310C1</f>
        <v>63103.305435333335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49194</v>
      </c>
      <c r="H18" s="16" t="s">
        <v>4253</v>
      </c>
      <c r="I18" s="20">
        <v>1</v>
      </c>
      <c r="J18" s="16" t="s">
        <v>5670</v>
      </c>
      <c r="K18" s="17">
        <v>51019</v>
      </c>
      <c r="L18" s="16" t="s">
        <v>4255</v>
      </c>
      <c r="M18" s="20">
        <v>1.0138450000000001</v>
      </c>
      <c r="N18" s="16" t="s">
        <v>5671</v>
      </c>
      <c r="O18" s="17">
        <v>89525</v>
      </c>
      <c r="P18" s="16" t="s">
        <v>4257</v>
      </c>
      <c r="Q18" s="20">
        <v>0.99060769999999998</v>
      </c>
      <c r="R18" s="16" t="s">
        <v>5672</v>
      </c>
      <c r="S18" s="17">
        <v>75345</v>
      </c>
      <c r="T18" s="16" t="s">
        <v>4259</v>
      </c>
      <c r="U18" s="20">
        <v>1.0332440000000001</v>
      </c>
      <c r="V18" s="16" t="s">
        <v>5673</v>
      </c>
      <c r="W18" s="17">
        <v>68169</v>
      </c>
      <c r="X18" s="16" t="s">
        <v>4261</v>
      </c>
      <c r="Y18" s="20">
        <v>1.0583039999999999</v>
      </c>
      <c r="Z18" s="16" t="s">
        <v>5699</v>
      </c>
      <c r="AA18" s="17">
        <f>SUM(PRODUCT(A3L311C2,A3L311C3),PRODUCT(A3L311C4,A3L311C5),PRODUCT(A3L311C6,A3L311C7))/A3L311C1</f>
        <v>63201.170799166663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24796</v>
      </c>
      <c r="H19" s="16" t="s">
        <v>4253</v>
      </c>
      <c r="I19" s="20">
        <v>1</v>
      </c>
      <c r="J19" s="16" t="s">
        <v>5670</v>
      </c>
      <c r="K19" s="17">
        <v>23347</v>
      </c>
      <c r="L19" s="16" t="s">
        <v>4255</v>
      </c>
      <c r="M19" s="20">
        <v>1.0138450000000001</v>
      </c>
      <c r="N19" s="16" t="s">
        <v>5671</v>
      </c>
      <c r="O19" s="17">
        <v>30658</v>
      </c>
      <c r="P19" s="16" t="s">
        <v>4257</v>
      </c>
      <c r="Q19" s="20">
        <v>0.99060769999999998</v>
      </c>
      <c r="R19" s="16" t="s">
        <v>5672</v>
      </c>
      <c r="S19" s="17">
        <v>31305</v>
      </c>
      <c r="T19" s="16" t="s">
        <v>4259</v>
      </c>
      <c r="U19" s="20">
        <v>1.0332440000000001</v>
      </c>
      <c r="V19" s="16" t="s">
        <v>5673</v>
      </c>
      <c r="W19" s="17">
        <v>28746</v>
      </c>
      <c r="X19" s="16" t="s">
        <v>4261</v>
      </c>
      <c r="Y19" s="20">
        <v>1.0583039999999999</v>
      </c>
      <c r="Z19" s="16" t="s">
        <v>5700</v>
      </c>
      <c r="AA19" s="17">
        <f>SUM(PRODUCT(A3L312C2,A3L312C3),PRODUCT(A3L312C4,A3L312C5),PRODUCT(A3L312C6,A3L312C7))/A3L312C1</f>
        <v>26278.763360533336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176980</v>
      </c>
      <c r="H20" s="16" t="s">
        <v>4253</v>
      </c>
      <c r="I20" s="20">
        <v>1</v>
      </c>
      <c r="J20" s="16" t="s">
        <v>5670</v>
      </c>
      <c r="K20" s="17">
        <v>193636</v>
      </c>
      <c r="L20" s="16" t="s">
        <v>4255</v>
      </c>
      <c r="M20" s="20">
        <v>1.0138450000000001</v>
      </c>
      <c r="N20" s="16" t="s">
        <v>5671</v>
      </c>
      <c r="O20" s="17">
        <v>231535</v>
      </c>
      <c r="P20" s="16" t="s">
        <v>4257</v>
      </c>
      <c r="Q20" s="20">
        <v>0.99060769999999998</v>
      </c>
      <c r="R20" s="16" t="s">
        <v>5672</v>
      </c>
      <c r="S20" s="17">
        <v>216875</v>
      </c>
      <c r="T20" s="16" t="s">
        <v>4259</v>
      </c>
      <c r="U20" s="20">
        <v>1.0332440000000001</v>
      </c>
      <c r="V20" s="16" t="s">
        <v>5673</v>
      </c>
      <c r="W20" s="17">
        <v>198267</v>
      </c>
      <c r="X20" s="16" t="s">
        <v>4261</v>
      </c>
      <c r="Y20" s="20">
        <v>1.0583039999999999</v>
      </c>
      <c r="Z20" s="16" t="s">
        <v>5701</v>
      </c>
      <c r="AA20" s="17">
        <f>SUM(PRODUCT(A3L313C2,A3L313C3),PRODUCT(A3L313C4,A3L313C5),PRODUCT(A3L313C6,A3L313C7))/A3L313C1</f>
        <v>200885.74807983334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14080</v>
      </c>
      <c r="H21" s="16" t="s">
        <v>4253</v>
      </c>
      <c r="I21" s="20">
        <v>1</v>
      </c>
      <c r="J21" s="16" t="s">
        <v>5670</v>
      </c>
      <c r="K21" s="17">
        <v>14485</v>
      </c>
      <c r="L21" s="16" t="s">
        <v>4255</v>
      </c>
      <c r="M21" s="20">
        <v>1.0138450000000001</v>
      </c>
      <c r="N21" s="16" t="s">
        <v>5671</v>
      </c>
      <c r="O21" s="17">
        <v>22288</v>
      </c>
      <c r="P21" s="16" t="s">
        <v>4257</v>
      </c>
      <c r="Q21" s="20">
        <v>0.99060769999999998</v>
      </c>
      <c r="R21" s="16" t="s">
        <v>5672</v>
      </c>
      <c r="S21" s="17">
        <v>33371</v>
      </c>
      <c r="T21" s="16" t="s">
        <v>4259</v>
      </c>
      <c r="U21" s="20">
        <v>1.0332440000000001</v>
      </c>
      <c r="V21" s="16" t="s">
        <v>5673</v>
      </c>
      <c r="W21" s="17">
        <v>45759</v>
      </c>
      <c r="X21" s="16" t="s">
        <v>4261</v>
      </c>
      <c r="Y21" s="20">
        <v>1.0583039999999999</v>
      </c>
      <c r="Z21" s="16" t="s">
        <v>5702</v>
      </c>
      <c r="AA21" s="17">
        <f>SUM(PRODUCT(A3L314C2,A3L314C3),PRODUCT(A3L314C4,A3L314C5),PRODUCT(A3L314C6,A3L314C7))/A3L314C1</f>
        <v>16948.069747533333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22060</v>
      </c>
      <c r="H22" s="16" t="s">
        <v>4253</v>
      </c>
      <c r="I22" s="20">
        <v>1</v>
      </c>
      <c r="J22" s="16" t="s">
        <v>5670</v>
      </c>
      <c r="K22" s="17">
        <v>21137</v>
      </c>
      <c r="L22" s="16" t="s">
        <v>4255</v>
      </c>
      <c r="M22" s="20">
        <v>1.0138450000000001</v>
      </c>
      <c r="N22" s="16" t="s">
        <v>5671</v>
      </c>
      <c r="O22" s="17">
        <v>31902</v>
      </c>
      <c r="P22" s="16" t="s">
        <v>4257</v>
      </c>
      <c r="Q22" s="20">
        <v>0.99060769999999998</v>
      </c>
      <c r="R22" s="16" t="s">
        <v>5672</v>
      </c>
      <c r="S22" s="17">
        <v>40066</v>
      </c>
      <c r="T22" s="16" t="s">
        <v>4259</v>
      </c>
      <c r="U22" s="20">
        <v>1.0332440000000001</v>
      </c>
      <c r="V22" s="16" t="s">
        <v>5673</v>
      </c>
      <c r="W22" s="17">
        <v>34441</v>
      </c>
      <c r="X22" s="16" t="s">
        <v>4261</v>
      </c>
      <c r="Y22" s="20">
        <v>1.0583039999999999</v>
      </c>
      <c r="Z22" s="16" t="s">
        <v>5703</v>
      </c>
      <c r="AA22" s="17">
        <f>SUM(PRODUCT(A3L315C2,A3L315C3),PRODUCT(A3L315C4,A3L315C5),PRODUCT(A3L315C6,A3L315C7))/A3L315C1</f>
        <v>25030.669536800004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27781</v>
      </c>
      <c r="H23" s="16" t="s">
        <v>4253</v>
      </c>
      <c r="I23" s="20">
        <v>1</v>
      </c>
      <c r="J23" s="16" t="s">
        <v>5670</v>
      </c>
      <c r="K23" s="17">
        <v>36439</v>
      </c>
      <c r="L23" s="16" t="s">
        <v>4255</v>
      </c>
      <c r="M23" s="20">
        <v>1.0138450000000001</v>
      </c>
      <c r="N23" s="16" t="s">
        <v>5671</v>
      </c>
      <c r="O23" s="17">
        <v>61287</v>
      </c>
      <c r="P23" s="16" t="s">
        <v>4257</v>
      </c>
      <c r="Q23" s="20">
        <v>0.99060769999999998</v>
      </c>
      <c r="R23" s="16" t="s">
        <v>5672</v>
      </c>
      <c r="S23" s="17">
        <v>59160</v>
      </c>
      <c r="T23" s="16" t="s">
        <v>4259</v>
      </c>
      <c r="U23" s="20">
        <v>1.0332440000000001</v>
      </c>
      <c r="V23" s="16" t="s">
        <v>5673</v>
      </c>
      <c r="W23" s="17">
        <v>40246</v>
      </c>
      <c r="X23" s="16" t="s">
        <v>4261</v>
      </c>
      <c r="Y23" s="20">
        <v>1.0583039999999999</v>
      </c>
      <c r="Z23" s="16" t="s">
        <v>5704</v>
      </c>
      <c r="AA23" s="17">
        <f>SUM(PRODUCT(A3L316C2,A3L316C3),PRODUCT(A3L316C4,A3L316C5),PRODUCT(A3L316C6,A3L316C7))/A3L316C1</f>
        <v>41811.957354966667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7983</v>
      </c>
      <c r="H24" s="16" t="s">
        <v>4253</v>
      </c>
      <c r="I24" s="20">
        <v>1</v>
      </c>
      <c r="J24" s="16" t="s">
        <v>5670</v>
      </c>
      <c r="K24" s="17">
        <v>5978</v>
      </c>
      <c r="L24" s="16" t="s">
        <v>4255</v>
      </c>
      <c r="M24" s="20">
        <v>1.0138450000000001</v>
      </c>
      <c r="N24" s="16" t="s">
        <v>5671</v>
      </c>
      <c r="O24" s="17">
        <v>7650</v>
      </c>
      <c r="P24" s="16" t="s">
        <v>4257</v>
      </c>
      <c r="Q24" s="20">
        <v>0.99060769999999998</v>
      </c>
      <c r="R24" s="16" t="s">
        <v>5672</v>
      </c>
      <c r="S24" s="17">
        <v>11701</v>
      </c>
      <c r="T24" s="16" t="s">
        <v>4259</v>
      </c>
      <c r="U24" s="20">
        <v>1.0332440000000001</v>
      </c>
      <c r="V24" s="16" t="s">
        <v>5673</v>
      </c>
      <c r="W24" s="17">
        <v>10040</v>
      </c>
      <c r="X24" s="16" t="s">
        <v>4261</v>
      </c>
      <c r="Y24" s="20">
        <v>1.0583039999999999</v>
      </c>
      <c r="Z24" s="16" t="s">
        <v>5705</v>
      </c>
      <c r="AA24" s="17">
        <f>SUM(PRODUCT(A3L317C2,A3L317C3),PRODUCT(A3L317C4,A3L317C5),PRODUCT(A3L317C6,A3L317C7))/A3L317C1</f>
        <v>7207.304771666667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27697</v>
      </c>
      <c r="H25" s="16" t="s">
        <v>4253</v>
      </c>
      <c r="I25" s="20">
        <v>1</v>
      </c>
      <c r="J25" s="16" t="s">
        <v>5670</v>
      </c>
      <c r="K25" s="17">
        <v>23092</v>
      </c>
      <c r="L25" s="16" t="s">
        <v>4255</v>
      </c>
      <c r="M25" s="20">
        <v>1.0138450000000001</v>
      </c>
      <c r="N25" s="16" t="s">
        <v>5671</v>
      </c>
      <c r="O25" s="17">
        <v>20387</v>
      </c>
      <c r="P25" s="16" t="s">
        <v>4257</v>
      </c>
      <c r="Q25" s="20">
        <v>0.99060769999999998</v>
      </c>
      <c r="R25" s="16" t="s">
        <v>5672</v>
      </c>
      <c r="S25" s="17">
        <v>18365</v>
      </c>
      <c r="T25" s="16" t="s">
        <v>4259</v>
      </c>
      <c r="U25" s="20">
        <v>1.0332440000000001</v>
      </c>
      <c r="V25" s="16" t="s">
        <v>5673</v>
      </c>
      <c r="W25" s="17">
        <v>17333</v>
      </c>
      <c r="X25" s="16" t="s">
        <v>4261</v>
      </c>
      <c r="Y25" s="20">
        <v>1.0583039999999999</v>
      </c>
      <c r="Z25" s="16" t="s">
        <v>5706</v>
      </c>
      <c r="AA25" s="17">
        <f>SUM(PRODUCT(A3L318C2,A3L318C3),PRODUCT(A3L318C4,A3L318C5),PRODUCT(A3L318C6,A3L318C7))/A3L318C1</f>
        <v>23768.075973300001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12118</v>
      </c>
      <c r="H26" s="16" t="s">
        <v>4253</v>
      </c>
      <c r="I26" s="20">
        <v>1</v>
      </c>
      <c r="J26" s="16" t="s">
        <v>5670</v>
      </c>
      <c r="K26" s="17">
        <v>14227</v>
      </c>
      <c r="L26" s="16" t="s">
        <v>4255</v>
      </c>
      <c r="M26" s="20">
        <v>1.0138450000000001</v>
      </c>
      <c r="N26" s="16" t="s">
        <v>5671</v>
      </c>
      <c r="O26" s="17">
        <v>15648</v>
      </c>
      <c r="P26" s="16" t="s">
        <v>4257</v>
      </c>
      <c r="Q26" s="20">
        <v>0.99060769999999998</v>
      </c>
      <c r="R26" s="16" t="s">
        <v>5672</v>
      </c>
      <c r="S26" s="17">
        <v>14016</v>
      </c>
      <c r="T26" s="16" t="s">
        <v>4259</v>
      </c>
      <c r="U26" s="20">
        <v>1.0332440000000001</v>
      </c>
      <c r="V26" s="16" t="s">
        <v>5673</v>
      </c>
      <c r="W26" s="17">
        <v>17436</v>
      </c>
      <c r="X26" s="16" t="s">
        <v>4261</v>
      </c>
      <c r="Y26" s="20">
        <v>1.0583039999999999</v>
      </c>
      <c r="Z26" s="16" t="s">
        <v>5707</v>
      </c>
      <c r="AA26" s="17">
        <f>SUM(PRODUCT(A3L319C2,A3L319C3),PRODUCT(A3L319C4,A3L319C5),PRODUCT(A3L319C6,A3L319C7))/A3L319C1</f>
        <v>14014.334034866668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439</v>
      </c>
      <c r="H27" s="16" t="s">
        <v>4253</v>
      </c>
      <c r="I27" s="20">
        <v>1</v>
      </c>
      <c r="J27" s="16" t="s">
        <v>5670</v>
      </c>
      <c r="K27" s="17">
        <v>290</v>
      </c>
      <c r="L27" s="16" t="s">
        <v>4255</v>
      </c>
      <c r="M27" s="20">
        <v>1.0138450000000001</v>
      </c>
      <c r="N27" s="16" t="s">
        <v>5671</v>
      </c>
      <c r="O27" s="17">
        <v>451</v>
      </c>
      <c r="P27" s="16" t="s">
        <v>4257</v>
      </c>
      <c r="Q27" s="20">
        <v>0.99060769999999998</v>
      </c>
      <c r="R27" s="16" t="s">
        <v>5672</v>
      </c>
      <c r="S27" s="17">
        <v>277</v>
      </c>
      <c r="T27" s="16" t="s">
        <v>4259</v>
      </c>
      <c r="U27" s="20">
        <v>1.0332440000000001</v>
      </c>
      <c r="V27" s="16" t="s">
        <v>5673</v>
      </c>
      <c r="W27" s="17">
        <v>230</v>
      </c>
      <c r="X27" s="16" t="s">
        <v>4261</v>
      </c>
      <c r="Y27" s="20">
        <v>1.0583039999999999</v>
      </c>
      <c r="Z27" s="16" t="s">
        <v>5708</v>
      </c>
      <c r="AA27" s="17">
        <f>SUM(PRODUCT(A3L320C2,A3L320C3),PRODUCT(A3L320C4,A3L320C5),PRODUCT(A3L320C6,A3L320C7))/A3L320C1</f>
        <v>393.25970756666669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28576</v>
      </c>
      <c r="H28" s="16" t="s">
        <v>4253</v>
      </c>
      <c r="I28" s="20">
        <v>1</v>
      </c>
      <c r="J28" s="16" t="s">
        <v>5670</v>
      </c>
      <c r="K28" s="17">
        <v>30562</v>
      </c>
      <c r="L28" s="16" t="s">
        <v>4255</v>
      </c>
      <c r="M28" s="20">
        <v>1.0138450000000001</v>
      </c>
      <c r="N28" s="16" t="s">
        <v>5671</v>
      </c>
      <c r="O28" s="17">
        <v>31266</v>
      </c>
      <c r="P28" s="16" t="s">
        <v>4257</v>
      </c>
      <c r="Q28" s="20">
        <v>0.99060769999999998</v>
      </c>
      <c r="R28" s="16" t="s">
        <v>5672</v>
      </c>
      <c r="S28" s="17">
        <v>32654</v>
      </c>
      <c r="T28" s="16" t="s">
        <v>4259</v>
      </c>
      <c r="U28" s="20">
        <v>1.0332440000000001</v>
      </c>
      <c r="V28" s="16" t="s">
        <v>5673</v>
      </c>
      <c r="W28" s="17">
        <v>28409</v>
      </c>
      <c r="X28" s="16" t="s">
        <v>4261</v>
      </c>
      <c r="Y28" s="20">
        <v>1.0583039999999999</v>
      </c>
      <c r="Z28" s="16" t="s">
        <v>5709</v>
      </c>
      <c r="AA28" s="17">
        <f>SUM(PRODUCT(A3L321C2,A3L321C3),PRODUCT(A3L321C4,A3L321C5),PRODUCT(A3L321C6,A3L321C7))/A3L321C1</f>
        <v>30177.823746066668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31018</v>
      </c>
      <c r="H29" s="16" t="s">
        <v>4253</v>
      </c>
      <c r="I29" s="20">
        <v>1</v>
      </c>
      <c r="J29" s="16" t="s">
        <v>5670</v>
      </c>
      <c r="K29" s="17">
        <v>35692</v>
      </c>
      <c r="L29" s="16" t="s">
        <v>4255</v>
      </c>
      <c r="M29" s="20">
        <v>1.0138450000000001</v>
      </c>
      <c r="N29" s="16" t="s">
        <v>5671</v>
      </c>
      <c r="O29" s="17">
        <v>45000</v>
      </c>
      <c r="P29" s="16" t="s">
        <v>4257</v>
      </c>
      <c r="Q29" s="20">
        <v>0.99060769999999998</v>
      </c>
      <c r="R29" s="16" t="s">
        <v>5672</v>
      </c>
      <c r="S29" s="17">
        <v>45295</v>
      </c>
      <c r="T29" s="16" t="s">
        <v>4259</v>
      </c>
      <c r="U29" s="20">
        <v>1.0332440000000001</v>
      </c>
      <c r="V29" s="16" t="s">
        <v>5673</v>
      </c>
      <c r="W29" s="17">
        <v>42504</v>
      </c>
      <c r="X29" s="16" t="s">
        <v>4261</v>
      </c>
      <c r="Y29" s="20">
        <v>1.0583039999999999</v>
      </c>
      <c r="Z29" s="16" t="s">
        <v>5710</v>
      </c>
      <c r="AA29" s="17">
        <f>SUM(PRODUCT(A3L322C2,A3L322C3),PRODUCT(A3L322C4,A3L322C5),PRODUCT(A3L322C6,A3L322C7))/A3L322C1</f>
        <v>37260.500746666665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164</v>
      </c>
      <c r="H30" s="16" t="s">
        <v>4253</v>
      </c>
      <c r="I30" s="20">
        <v>1</v>
      </c>
      <c r="J30" s="16" t="s">
        <v>5670</v>
      </c>
      <c r="K30" s="17">
        <v>160</v>
      </c>
      <c r="L30" s="16" t="s">
        <v>4255</v>
      </c>
      <c r="M30" s="20">
        <v>1.0138450000000001</v>
      </c>
      <c r="N30" s="16" t="s">
        <v>5671</v>
      </c>
      <c r="O30" s="17">
        <v>254</v>
      </c>
      <c r="P30" s="16" t="s">
        <v>4257</v>
      </c>
      <c r="Q30" s="20">
        <v>0.99060769999999998</v>
      </c>
      <c r="R30" s="16" t="s">
        <v>5672</v>
      </c>
      <c r="S30" s="17">
        <v>247</v>
      </c>
      <c r="T30" s="16" t="s">
        <v>4259</v>
      </c>
      <c r="U30" s="20">
        <v>1.0332440000000001</v>
      </c>
      <c r="V30" s="16" t="s">
        <v>5673</v>
      </c>
      <c r="W30" s="17">
        <v>119</v>
      </c>
      <c r="X30" s="16" t="s">
        <v>4261</v>
      </c>
      <c r="Y30" s="20">
        <v>1.0583039999999999</v>
      </c>
      <c r="Z30" s="16" t="s">
        <v>5711</v>
      </c>
      <c r="AA30" s="17">
        <f>SUM(PRODUCT(A3L323C2,A3L323C3),PRODUCT(A3L323C4,A3L323C5),PRODUCT(A3L323C6,A3L323C7))/A3L323C1</f>
        <v>192.60985193333332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1.0138450000000001</v>
      </c>
      <c r="N31" s="16" t="s">
        <v>5671</v>
      </c>
      <c r="O31" s="17">
        <v>0</v>
      </c>
      <c r="P31" s="16" t="s">
        <v>4257</v>
      </c>
      <c r="Q31" s="20">
        <v>0.99060769999999998</v>
      </c>
      <c r="R31" s="16" t="s">
        <v>5672</v>
      </c>
      <c r="S31" s="17">
        <v>0</v>
      </c>
      <c r="T31" s="16" t="s">
        <v>4259</v>
      </c>
      <c r="U31" s="20">
        <v>1.0332440000000001</v>
      </c>
      <c r="V31" s="16" t="s">
        <v>5673</v>
      </c>
      <c r="W31" s="17">
        <v>0</v>
      </c>
      <c r="X31" s="16" t="s">
        <v>4261</v>
      </c>
      <c r="Y31" s="20">
        <v>1.0583039999999999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116</v>
      </c>
      <c r="H32" s="16" t="s">
        <v>4253</v>
      </c>
      <c r="I32" s="20">
        <v>1</v>
      </c>
      <c r="J32" s="16" t="s">
        <v>5670</v>
      </c>
      <c r="K32" s="17">
        <v>830</v>
      </c>
      <c r="L32" s="16" t="s">
        <v>4255</v>
      </c>
      <c r="M32" s="20">
        <v>1.0138450000000001</v>
      </c>
      <c r="N32" s="16" t="s">
        <v>5671</v>
      </c>
      <c r="O32" s="17">
        <v>1547</v>
      </c>
      <c r="P32" s="16" t="s">
        <v>4257</v>
      </c>
      <c r="Q32" s="20">
        <v>0.99060769999999998</v>
      </c>
      <c r="R32" s="16" t="s">
        <v>5672</v>
      </c>
      <c r="S32" s="17">
        <v>1332</v>
      </c>
      <c r="T32" s="16" t="s">
        <v>4259</v>
      </c>
      <c r="U32" s="20">
        <v>1.0332440000000001</v>
      </c>
      <c r="V32" s="16" t="s">
        <v>5673</v>
      </c>
      <c r="W32" s="17">
        <v>1256</v>
      </c>
      <c r="X32" s="16" t="s">
        <v>4261</v>
      </c>
      <c r="Y32" s="20">
        <v>1.0583039999999999</v>
      </c>
      <c r="Z32" s="16" t="s">
        <v>5713</v>
      </c>
      <c r="AA32" s="17">
        <f>SUM(PRODUCT(A3L325C2,A3L325C3),PRODUCT(A3L325C4,A3L325C5),PRODUCT(A3L325C6,A3L325C7))/A3L325C1</f>
        <v>829.9871539666666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501498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520575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638207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638376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591659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553831.04308963323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1.0636890000000001</v>
      </c>
      <c r="N34" s="16" t="s">
        <v>5671</v>
      </c>
      <c r="O34" s="17">
        <v>0</v>
      </c>
      <c r="P34" s="16" t="s">
        <v>4257</v>
      </c>
      <c r="Q34" s="20">
        <v>0.99260809999999999</v>
      </c>
      <c r="R34" s="16" t="s">
        <v>5672</v>
      </c>
      <c r="S34" s="17">
        <v>0</v>
      </c>
      <c r="T34" s="16" t="s">
        <v>4259</v>
      </c>
      <c r="U34" s="20">
        <v>0.85491700000000004</v>
      </c>
      <c r="V34" s="16" t="s">
        <v>5673</v>
      </c>
      <c r="W34" s="17">
        <v>0</v>
      </c>
      <c r="X34" s="16" t="s">
        <v>4261</v>
      </c>
      <c r="Y34" s="20">
        <v>0.86297919999999995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5065</v>
      </c>
      <c r="H35" s="16" t="s">
        <v>4253</v>
      </c>
      <c r="I35" s="20">
        <v>1</v>
      </c>
      <c r="J35" s="16" t="s">
        <v>5670</v>
      </c>
      <c r="K35" s="17">
        <v>5009</v>
      </c>
      <c r="L35" s="16" t="s">
        <v>4255</v>
      </c>
      <c r="M35" s="20">
        <v>1.0636890000000001</v>
      </c>
      <c r="N35" s="16" t="s">
        <v>5671</v>
      </c>
      <c r="O35" s="17">
        <v>5500</v>
      </c>
      <c r="P35" s="16" t="s">
        <v>4257</v>
      </c>
      <c r="Q35" s="20">
        <v>0.99260809999999999</v>
      </c>
      <c r="R35" s="16" t="s">
        <v>5672</v>
      </c>
      <c r="S35" s="17">
        <v>6286</v>
      </c>
      <c r="T35" s="16" t="s">
        <v>4259</v>
      </c>
      <c r="U35" s="20">
        <v>0.85491700000000004</v>
      </c>
      <c r="V35" s="16" t="s">
        <v>5673</v>
      </c>
      <c r="W35" s="17">
        <v>5618</v>
      </c>
      <c r="X35" s="16" t="s">
        <v>4261</v>
      </c>
      <c r="Y35" s="20">
        <v>0.86297919999999995</v>
      </c>
      <c r="Z35" s="16" t="s">
        <v>5721</v>
      </c>
      <c r="AA35" s="17">
        <f>SUM(PRODUCT(A3L328C2,A3L328C3),PRODUCT(A3L328C4,A3L328C5),PRODUCT(A3L328C6,A3L328C7))/A3L328C1</f>
        <v>5284.1209170000002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1.0636890000000001</v>
      </c>
      <c r="N36" s="16" t="s">
        <v>5671</v>
      </c>
      <c r="O36" s="17">
        <v>0</v>
      </c>
      <c r="P36" s="16" t="s">
        <v>4257</v>
      </c>
      <c r="Q36" s="20">
        <v>0.99260809999999999</v>
      </c>
      <c r="R36" s="16" t="s">
        <v>5672</v>
      </c>
      <c r="S36" s="17">
        <v>0</v>
      </c>
      <c r="T36" s="16" t="s">
        <v>4259</v>
      </c>
      <c r="U36" s="20">
        <v>0.85491700000000004</v>
      </c>
      <c r="V36" s="16" t="s">
        <v>5673</v>
      </c>
      <c r="W36" s="17">
        <v>0</v>
      </c>
      <c r="X36" s="16" t="s">
        <v>4261</v>
      </c>
      <c r="Y36" s="20">
        <v>0.86297919999999995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458</v>
      </c>
      <c r="H37" s="16" t="s">
        <v>4253</v>
      </c>
      <c r="I37" s="20">
        <v>1</v>
      </c>
      <c r="J37" s="16" t="s">
        <v>5670</v>
      </c>
      <c r="K37" s="17">
        <v>865</v>
      </c>
      <c r="L37" s="16" t="s">
        <v>4255</v>
      </c>
      <c r="M37" s="20">
        <v>1.0636890000000001</v>
      </c>
      <c r="N37" s="16" t="s">
        <v>5671</v>
      </c>
      <c r="O37" s="17">
        <v>579</v>
      </c>
      <c r="P37" s="16" t="s">
        <v>4257</v>
      </c>
      <c r="Q37" s="20">
        <v>0.99260809999999999</v>
      </c>
      <c r="R37" s="16" t="s">
        <v>5672</v>
      </c>
      <c r="S37" s="17">
        <v>922</v>
      </c>
      <c r="T37" s="16" t="s">
        <v>4259</v>
      </c>
      <c r="U37" s="20">
        <v>0.85491700000000004</v>
      </c>
      <c r="V37" s="16" t="s">
        <v>5673</v>
      </c>
      <c r="W37" s="17">
        <v>639</v>
      </c>
      <c r="X37" s="16" t="s">
        <v>4261</v>
      </c>
      <c r="Y37" s="20">
        <v>0.86297919999999995</v>
      </c>
      <c r="Z37" s="16" t="s">
        <v>5723</v>
      </c>
      <c r="AA37" s="17">
        <f>SUM(PRODUCT(A3L330C2,A3L330C3),PRODUCT(A3L330C4,A3L330C5),PRODUCT(A3L330C6,A3L330C7))/A3L330C1</f>
        <v>650.93702496666663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1.0636890000000001</v>
      </c>
      <c r="N38" s="16" t="s">
        <v>5671</v>
      </c>
      <c r="O38" s="17">
        <v>0</v>
      </c>
      <c r="P38" s="16" t="s">
        <v>4257</v>
      </c>
      <c r="Q38" s="20">
        <v>0.99260809999999999</v>
      </c>
      <c r="R38" s="16" t="s">
        <v>5672</v>
      </c>
      <c r="S38" s="17">
        <v>0</v>
      </c>
      <c r="T38" s="16" t="s">
        <v>4259</v>
      </c>
      <c r="U38" s="20">
        <v>0.85491700000000004</v>
      </c>
      <c r="V38" s="16" t="s">
        <v>5673</v>
      </c>
      <c r="W38" s="17">
        <v>0</v>
      </c>
      <c r="X38" s="16" t="s">
        <v>4261</v>
      </c>
      <c r="Y38" s="20">
        <v>0.86297919999999995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1383</v>
      </c>
      <c r="H39" s="16" t="s">
        <v>4253</v>
      </c>
      <c r="I39" s="20">
        <v>1</v>
      </c>
      <c r="J39" s="16" t="s">
        <v>5670</v>
      </c>
      <c r="K39" s="17">
        <v>1428</v>
      </c>
      <c r="L39" s="16" t="s">
        <v>4255</v>
      </c>
      <c r="M39" s="20">
        <v>1.0636890000000001</v>
      </c>
      <c r="N39" s="16" t="s">
        <v>5671</v>
      </c>
      <c r="O39" s="17">
        <v>1738</v>
      </c>
      <c r="P39" s="16" t="s">
        <v>4257</v>
      </c>
      <c r="Q39" s="20">
        <v>0.99260809999999999</v>
      </c>
      <c r="R39" s="16" t="s">
        <v>5672</v>
      </c>
      <c r="S39" s="17">
        <v>4556</v>
      </c>
      <c r="T39" s="16" t="s">
        <v>4259</v>
      </c>
      <c r="U39" s="20">
        <v>0.85491700000000004</v>
      </c>
      <c r="V39" s="16" t="s">
        <v>5673</v>
      </c>
      <c r="W39" s="17">
        <v>2888</v>
      </c>
      <c r="X39" s="16" t="s">
        <v>4261</v>
      </c>
      <c r="Y39" s="20">
        <v>0.86297919999999995</v>
      </c>
      <c r="Z39" s="16" t="s">
        <v>5725</v>
      </c>
      <c r="AA39" s="17">
        <f>SUM(PRODUCT(A3L332C2,A3L332C3),PRODUCT(A3L332C4,A3L332C5),PRODUCT(A3L332C6,A3L332C7))/A3L332C1</f>
        <v>1542.3669232666668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45409</v>
      </c>
      <c r="H40" s="16" t="s">
        <v>4253</v>
      </c>
      <c r="I40" s="20">
        <v>1</v>
      </c>
      <c r="J40" s="16" t="s">
        <v>5670</v>
      </c>
      <c r="K40" s="17">
        <v>51481</v>
      </c>
      <c r="L40" s="16" t="s">
        <v>4255</v>
      </c>
      <c r="M40" s="20">
        <v>1.0636890000000001</v>
      </c>
      <c r="N40" s="16" t="s">
        <v>5671</v>
      </c>
      <c r="O40" s="17">
        <v>53421</v>
      </c>
      <c r="P40" s="16" t="s">
        <v>4257</v>
      </c>
      <c r="Q40" s="20">
        <v>0.99260809999999999</v>
      </c>
      <c r="R40" s="16" t="s">
        <v>5672</v>
      </c>
      <c r="S40" s="17">
        <v>65463</v>
      </c>
      <c r="T40" s="16" t="s">
        <v>4259</v>
      </c>
      <c r="U40" s="20">
        <v>0.85491700000000004</v>
      </c>
      <c r="V40" s="16" t="s">
        <v>5673</v>
      </c>
      <c r="W40" s="17">
        <v>46000</v>
      </c>
      <c r="X40" s="16" t="s">
        <v>4261</v>
      </c>
      <c r="Y40" s="20">
        <v>0.86297919999999995</v>
      </c>
      <c r="Z40" s="16" t="s">
        <v>5726</v>
      </c>
      <c r="AA40" s="17">
        <f>SUM(PRODUCT(A3L333C2,A3L333C3),PRODUCT(A3L333C4,A3L333C5),PRODUCT(A3L333C6,A3L333C7))/A3L333C1</f>
        <v>51064.963573033339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1.0636890000000001</v>
      </c>
      <c r="N41" s="16" t="s">
        <v>5671</v>
      </c>
      <c r="O41" s="17">
        <v>0</v>
      </c>
      <c r="P41" s="16" t="s">
        <v>4257</v>
      </c>
      <c r="Q41" s="20">
        <v>0.99260809999999999</v>
      </c>
      <c r="R41" s="16" t="s">
        <v>5672</v>
      </c>
      <c r="S41" s="17">
        <v>0</v>
      </c>
      <c r="T41" s="16" t="s">
        <v>4259</v>
      </c>
      <c r="U41" s="20">
        <v>0.85491700000000004</v>
      </c>
      <c r="V41" s="16" t="s">
        <v>5673</v>
      </c>
      <c r="W41" s="17">
        <v>0</v>
      </c>
      <c r="X41" s="16" t="s">
        <v>4261</v>
      </c>
      <c r="Y41" s="20">
        <v>0.86297919999999995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1.0636890000000001</v>
      </c>
      <c r="N42" s="16" t="s">
        <v>5671</v>
      </c>
      <c r="O42" s="17">
        <v>0</v>
      </c>
      <c r="P42" s="16" t="s">
        <v>4257</v>
      </c>
      <c r="Q42" s="20">
        <v>0.99260809999999999</v>
      </c>
      <c r="R42" s="16" t="s">
        <v>5672</v>
      </c>
      <c r="S42" s="17">
        <v>0</v>
      </c>
      <c r="T42" s="16" t="s">
        <v>4259</v>
      </c>
      <c r="U42" s="20">
        <v>0.85491700000000004</v>
      </c>
      <c r="V42" s="16" t="s">
        <v>5673</v>
      </c>
      <c r="W42" s="17">
        <v>0</v>
      </c>
      <c r="X42" s="16" t="s">
        <v>4261</v>
      </c>
      <c r="Y42" s="20">
        <v>0.86297919999999995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8399</v>
      </c>
      <c r="H43" s="16" t="s">
        <v>4253</v>
      </c>
      <c r="I43" s="20">
        <v>1</v>
      </c>
      <c r="J43" s="16" t="s">
        <v>5670</v>
      </c>
      <c r="K43" s="17">
        <v>7890</v>
      </c>
      <c r="L43" s="16" t="s">
        <v>4255</v>
      </c>
      <c r="M43" s="20">
        <v>1.0636890000000001</v>
      </c>
      <c r="N43" s="16" t="s">
        <v>5671</v>
      </c>
      <c r="O43" s="17">
        <v>8288</v>
      </c>
      <c r="P43" s="16" t="s">
        <v>4257</v>
      </c>
      <c r="Q43" s="20">
        <v>0.99260809999999999</v>
      </c>
      <c r="R43" s="16" t="s">
        <v>5672</v>
      </c>
      <c r="S43" s="17">
        <v>8378</v>
      </c>
      <c r="T43" s="16" t="s">
        <v>4259</v>
      </c>
      <c r="U43" s="20">
        <v>0.85491700000000004</v>
      </c>
      <c r="V43" s="16" t="s">
        <v>5673</v>
      </c>
      <c r="W43" s="17">
        <v>7540</v>
      </c>
      <c r="X43" s="16" t="s">
        <v>4261</v>
      </c>
      <c r="Y43" s="20">
        <v>0.86297919999999995</v>
      </c>
      <c r="Z43" s="16" t="s">
        <v>5729</v>
      </c>
      <c r="AA43" s="17">
        <f>SUM(PRODUCT(A3L336C2,A3L336C3),PRODUCT(A3L336C4,A3L336C5),PRODUCT(A3L336C6,A3L336C7))/A3L336C1</f>
        <v>8339.4140476000011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36845</v>
      </c>
      <c r="H44" s="16" t="s">
        <v>4253</v>
      </c>
      <c r="I44" s="20">
        <v>1</v>
      </c>
      <c r="J44" s="16" t="s">
        <v>5670</v>
      </c>
      <c r="K44" s="17">
        <v>35939</v>
      </c>
      <c r="L44" s="16" t="s">
        <v>4255</v>
      </c>
      <c r="M44" s="20">
        <v>1.0636890000000001</v>
      </c>
      <c r="N44" s="16" t="s">
        <v>5671</v>
      </c>
      <c r="O44" s="17">
        <v>34019</v>
      </c>
      <c r="P44" s="16" t="s">
        <v>4257</v>
      </c>
      <c r="Q44" s="20">
        <v>0.99260809999999999</v>
      </c>
      <c r="R44" s="16" t="s">
        <v>5672</v>
      </c>
      <c r="S44" s="17">
        <v>31867</v>
      </c>
      <c r="T44" s="16" t="s">
        <v>4259</v>
      </c>
      <c r="U44" s="20">
        <v>0.85491700000000004</v>
      </c>
      <c r="V44" s="16" t="s">
        <v>5673</v>
      </c>
      <c r="W44" s="17">
        <v>35506</v>
      </c>
      <c r="X44" s="16" t="s">
        <v>4261</v>
      </c>
      <c r="Y44" s="20">
        <v>0.86297919999999995</v>
      </c>
      <c r="Z44" s="16" t="s">
        <v>5730</v>
      </c>
      <c r="AA44" s="17">
        <f>SUM(PRODUCT(A3L337C2,A3L337C3),PRODUCT(A3L337C4,A3L337C5),PRODUCT(A3L337C6,A3L337C7))/A3L337C1</f>
        <v>36280.151308300003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8670</v>
      </c>
      <c r="H45" s="16" t="s">
        <v>4253</v>
      </c>
      <c r="I45" s="20">
        <v>1</v>
      </c>
      <c r="J45" s="16" t="s">
        <v>5670</v>
      </c>
      <c r="K45" s="17">
        <v>8940</v>
      </c>
      <c r="L45" s="16" t="s">
        <v>4255</v>
      </c>
      <c r="M45" s="20">
        <v>1.04674</v>
      </c>
      <c r="N45" s="16" t="s">
        <v>5671</v>
      </c>
      <c r="O45" s="17">
        <v>6124</v>
      </c>
      <c r="P45" s="16" t="s">
        <v>4257</v>
      </c>
      <c r="Q45" s="20">
        <v>0.98839089999999996</v>
      </c>
      <c r="R45" s="16" t="s">
        <v>5672</v>
      </c>
      <c r="S45" s="17">
        <v>7024</v>
      </c>
      <c r="T45" s="16" t="s">
        <v>4259</v>
      </c>
      <c r="U45" s="20">
        <v>0.91927879999999995</v>
      </c>
      <c r="V45" s="16" t="s">
        <v>5673</v>
      </c>
      <c r="W45" s="17">
        <v>8579</v>
      </c>
      <c r="X45" s="16" t="s">
        <v>4261</v>
      </c>
      <c r="Y45" s="20">
        <v>0.93065010000000004</v>
      </c>
      <c r="Z45" s="16" t="s">
        <v>5731</v>
      </c>
      <c r="AA45" s="17">
        <f>SUM(PRODUCT(A3L338C2,A3L338C3),PRODUCT(A3L338C4,A3L338C5),PRODUCT(A3L338C6,A3L338C7))/A3L338C1</f>
        <v>8026.9204905333345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6901</v>
      </c>
      <c r="H46" s="16" t="s">
        <v>4253</v>
      </c>
      <c r="I46" s="20">
        <v>1</v>
      </c>
      <c r="J46" s="16" t="s">
        <v>5670</v>
      </c>
      <c r="K46" s="17">
        <v>6238</v>
      </c>
      <c r="L46" s="16" t="s">
        <v>4255</v>
      </c>
      <c r="M46" s="20">
        <v>1.0138450000000001</v>
      </c>
      <c r="N46" s="16" t="s">
        <v>5671</v>
      </c>
      <c r="O46" s="17">
        <v>5636</v>
      </c>
      <c r="P46" s="16" t="s">
        <v>4257</v>
      </c>
      <c r="Q46" s="20">
        <v>0.99060769999999998</v>
      </c>
      <c r="R46" s="16" t="s">
        <v>5672</v>
      </c>
      <c r="S46" s="17">
        <v>5425</v>
      </c>
      <c r="T46" s="16" t="s">
        <v>4259</v>
      </c>
      <c r="U46" s="20">
        <v>1.0332440000000001</v>
      </c>
      <c r="V46" s="16" t="s">
        <v>5673</v>
      </c>
      <c r="W46" s="17">
        <v>5352</v>
      </c>
      <c r="X46" s="16" t="s">
        <v>4261</v>
      </c>
      <c r="Y46" s="20">
        <v>1.0583039999999999</v>
      </c>
      <c r="Z46" s="16" t="s">
        <v>5732</v>
      </c>
      <c r="AA46" s="17">
        <f>SUM(PRODUCT(A3L339C2,A3L339C3),PRODUCT(A3L339C4,A3L339C5),PRODUCT(A3L339C6,A3L339C7))/A3L339C1</f>
        <v>6269.4767024000002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1033</v>
      </c>
      <c r="H47" s="16" t="s">
        <v>4253</v>
      </c>
      <c r="I47" s="20">
        <v>1</v>
      </c>
      <c r="J47" s="16" t="s">
        <v>5670</v>
      </c>
      <c r="K47" s="17">
        <v>1069</v>
      </c>
      <c r="L47" s="16" t="s">
        <v>4255</v>
      </c>
      <c r="M47" s="20">
        <v>1.0636890000000001</v>
      </c>
      <c r="N47" s="16" t="s">
        <v>5671</v>
      </c>
      <c r="O47" s="17">
        <v>877</v>
      </c>
      <c r="P47" s="16" t="s">
        <v>4257</v>
      </c>
      <c r="Q47" s="20">
        <v>0.99260809999999999</v>
      </c>
      <c r="R47" s="16" t="s">
        <v>5672</v>
      </c>
      <c r="S47" s="17">
        <v>848</v>
      </c>
      <c r="T47" s="16" t="s">
        <v>4259</v>
      </c>
      <c r="U47" s="20">
        <v>0.85491700000000004</v>
      </c>
      <c r="V47" s="16" t="s">
        <v>5673</v>
      </c>
      <c r="W47" s="17">
        <v>862</v>
      </c>
      <c r="X47" s="16" t="s">
        <v>4261</v>
      </c>
      <c r="Y47" s="20">
        <v>0.86297919999999995</v>
      </c>
      <c r="Z47" s="16" t="s">
        <v>5733</v>
      </c>
      <c r="AA47" s="17">
        <f>SUM(PRODUCT(A3L340C2,A3L340C3),PRODUCT(A3L340C4,A3L340C5),PRODUCT(A3L340C6,A3L340C7))/A3L340C1</f>
        <v>1013.5336149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78420</v>
      </c>
      <c r="H48" s="16" t="s">
        <v>4253</v>
      </c>
      <c r="I48" s="20">
        <v>1</v>
      </c>
      <c r="J48" s="16" t="s">
        <v>5670</v>
      </c>
      <c r="K48" s="17">
        <v>91218</v>
      </c>
      <c r="L48" s="16" t="s">
        <v>4255</v>
      </c>
      <c r="M48" s="20">
        <v>1.0636890000000001</v>
      </c>
      <c r="N48" s="16" t="s">
        <v>5671</v>
      </c>
      <c r="O48" s="17">
        <v>84210</v>
      </c>
      <c r="P48" s="16" t="s">
        <v>4257</v>
      </c>
      <c r="Q48" s="20">
        <v>0.99260809999999999</v>
      </c>
      <c r="R48" s="16" t="s">
        <v>5672</v>
      </c>
      <c r="S48" s="17">
        <v>86567</v>
      </c>
      <c r="T48" s="16" t="s">
        <v>4259</v>
      </c>
      <c r="U48" s="20">
        <v>0.85491700000000004</v>
      </c>
      <c r="V48" s="16" t="s">
        <v>5673</v>
      </c>
      <c r="W48" s="17">
        <v>70370</v>
      </c>
      <c r="X48" s="16" t="s">
        <v>4261</v>
      </c>
      <c r="Y48" s="20">
        <v>0.86297919999999995</v>
      </c>
      <c r="Z48" s="16" t="s">
        <v>5734</v>
      </c>
      <c r="AA48" s="17">
        <f>SUM(PRODUCT(A3L341C2,A3L341C3),PRODUCT(A3L341C4,A3L341C5),PRODUCT(A3L341C6,A3L341C7))/A3L341C1</f>
        <v>86345.037101000009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175979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193830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187755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204039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168561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189506.9908951667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2037918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2065015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2366126.9999599997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2431823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2184778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2175492.5612711213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1383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1428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1738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4556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2888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1542.3669232666668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F98887-E8F0-4E48-825D-4A7FA0ED3221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68825</v>
      </c>
      <c r="H8" s="16" t="s">
        <v>4253</v>
      </c>
      <c r="I8" s="20">
        <v>1</v>
      </c>
      <c r="J8" s="16" t="s">
        <v>5670</v>
      </c>
      <c r="K8" s="17">
        <v>51753</v>
      </c>
      <c r="L8" s="16" t="s">
        <v>4255</v>
      </c>
      <c r="M8" s="20">
        <v>1.0322769999999999</v>
      </c>
      <c r="N8" s="16" t="s">
        <v>5671</v>
      </c>
      <c r="O8" s="17">
        <v>57989</v>
      </c>
      <c r="P8" s="16" t="s">
        <v>4257</v>
      </c>
      <c r="Q8" s="20">
        <v>1.0273650000000001</v>
      </c>
      <c r="R8" s="16" t="s">
        <v>5672</v>
      </c>
      <c r="S8" s="17">
        <v>46852</v>
      </c>
      <c r="T8" s="16" t="s">
        <v>4259</v>
      </c>
      <c r="U8" s="20">
        <v>1.0391090000000001</v>
      </c>
      <c r="V8" s="16" t="s">
        <v>5673</v>
      </c>
      <c r="W8" s="17">
        <v>58526</v>
      </c>
      <c r="X8" s="16" t="s">
        <v>4261</v>
      </c>
      <c r="Y8" s="20">
        <v>1.064954</v>
      </c>
      <c r="Z8" s="16" t="s">
        <v>5768</v>
      </c>
      <c r="AA8" s="17">
        <f>SUM(PRODUCT(A3L401C2,A3L401C3))/A3L401C1</f>
        <v>68825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1007444</v>
      </c>
      <c r="H9" s="16" t="s">
        <v>4253</v>
      </c>
      <c r="I9" s="20">
        <v>1</v>
      </c>
      <c r="J9" s="16" t="s">
        <v>5670</v>
      </c>
      <c r="K9" s="17">
        <v>981802</v>
      </c>
      <c r="L9" s="16" t="s">
        <v>4255</v>
      </c>
      <c r="M9" s="20">
        <v>1.0322769999999999</v>
      </c>
      <c r="N9" s="16" t="s">
        <v>5671</v>
      </c>
      <c r="O9" s="17">
        <v>946503</v>
      </c>
      <c r="P9" s="16" t="s">
        <v>4257</v>
      </c>
      <c r="Q9" s="20">
        <v>1.0273650000000001</v>
      </c>
      <c r="R9" s="16" t="s">
        <v>5672</v>
      </c>
      <c r="S9" s="17">
        <v>876559</v>
      </c>
      <c r="T9" s="16" t="s">
        <v>4259</v>
      </c>
      <c r="U9" s="20">
        <v>1.0391090000000001</v>
      </c>
      <c r="V9" s="16" t="s">
        <v>5673</v>
      </c>
      <c r="W9" s="17">
        <v>813484</v>
      </c>
      <c r="X9" s="16" t="s">
        <v>4261</v>
      </c>
      <c r="Y9" s="20">
        <v>1.064954</v>
      </c>
      <c r="Z9" s="16" t="s">
        <v>5769</v>
      </c>
      <c r="AA9" s="17">
        <f>SUM(PRODUCT(A3L402C2,A3L402C3))/A3L402C1</f>
        <v>1007444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1.0322769999999999</v>
      </c>
      <c r="N10" s="16" t="s">
        <v>5671</v>
      </c>
      <c r="O10" s="17">
        <v>0</v>
      </c>
      <c r="P10" s="16" t="s">
        <v>4257</v>
      </c>
      <c r="Q10" s="20">
        <v>1.0273650000000001</v>
      </c>
      <c r="R10" s="16" t="s">
        <v>5672</v>
      </c>
      <c r="S10" s="17">
        <v>0</v>
      </c>
      <c r="T10" s="16" t="s">
        <v>4259</v>
      </c>
      <c r="U10" s="20">
        <v>1.0391090000000001</v>
      </c>
      <c r="V10" s="16" t="s">
        <v>5673</v>
      </c>
      <c r="W10" s="17">
        <v>0</v>
      </c>
      <c r="X10" s="16" t="s">
        <v>4261</v>
      </c>
      <c r="Y10" s="20">
        <v>1.064954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1.0322769999999999</v>
      </c>
      <c r="N11" s="16" t="s">
        <v>5671</v>
      </c>
      <c r="O11" s="17">
        <v>0</v>
      </c>
      <c r="P11" s="16" t="s">
        <v>4257</v>
      </c>
      <c r="Q11" s="20">
        <v>1.0273650000000001</v>
      </c>
      <c r="R11" s="16" t="s">
        <v>5672</v>
      </c>
      <c r="S11" s="17">
        <v>0</v>
      </c>
      <c r="T11" s="16" t="s">
        <v>4259</v>
      </c>
      <c r="U11" s="20">
        <v>1.0391090000000001</v>
      </c>
      <c r="V11" s="16" t="s">
        <v>5673</v>
      </c>
      <c r="W11" s="17">
        <v>0</v>
      </c>
      <c r="X11" s="16" t="s">
        <v>4261</v>
      </c>
      <c r="Y11" s="20">
        <v>1.064954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1007444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981802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946503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876559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813484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1007444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68825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51753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57989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46852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58526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68825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1076269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1033555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1004492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923411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872010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1076269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-105</v>
      </c>
      <c r="H15" s="16" t="s">
        <v>4253</v>
      </c>
      <c r="I15" s="20">
        <v>1</v>
      </c>
      <c r="J15" s="16" t="s">
        <v>5670</v>
      </c>
      <c r="K15" s="17">
        <v>-215</v>
      </c>
      <c r="L15" s="16" t="s">
        <v>4255</v>
      </c>
      <c r="M15" s="20">
        <v>1.0322769999999999</v>
      </c>
      <c r="N15" s="16" t="s">
        <v>5671</v>
      </c>
      <c r="O15" s="17">
        <v>-229</v>
      </c>
      <c r="P15" s="16" t="s">
        <v>4257</v>
      </c>
      <c r="Q15" s="20">
        <v>1.0273650000000001</v>
      </c>
      <c r="R15" s="16" t="s">
        <v>5672</v>
      </c>
      <c r="S15" s="17">
        <v>1</v>
      </c>
      <c r="T15" s="16" t="s">
        <v>4259</v>
      </c>
      <c r="U15" s="20">
        <v>1.0391090000000001</v>
      </c>
      <c r="V15" s="16" t="s">
        <v>5673</v>
      </c>
      <c r="W15" s="17">
        <v>5</v>
      </c>
      <c r="X15" s="16" t="s">
        <v>4261</v>
      </c>
      <c r="Y15" s="20">
        <v>1.064954</v>
      </c>
      <c r="Z15" s="16" t="s">
        <v>5790</v>
      </c>
      <c r="AA15" s="17">
        <f>SUM(PRODUCT(A3L408C2,A3L408C3))/A3L408C1</f>
        <v>-105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-539</v>
      </c>
      <c r="H16" s="16" t="s">
        <v>4253</v>
      </c>
      <c r="I16" s="20">
        <v>1</v>
      </c>
      <c r="J16" s="16" t="s">
        <v>5670</v>
      </c>
      <c r="K16" s="17">
        <v>252</v>
      </c>
      <c r="L16" s="16" t="s">
        <v>4255</v>
      </c>
      <c r="M16" s="20">
        <v>1.0322769999999999</v>
      </c>
      <c r="N16" s="16" t="s">
        <v>5671</v>
      </c>
      <c r="O16" s="17">
        <v>171</v>
      </c>
      <c r="P16" s="16" t="s">
        <v>4257</v>
      </c>
      <c r="Q16" s="20">
        <v>1.0273650000000001</v>
      </c>
      <c r="R16" s="16" t="s">
        <v>5672</v>
      </c>
      <c r="S16" s="17">
        <v>127</v>
      </c>
      <c r="T16" s="16" t="s">
        <v>4259</v>
      </c>
      <c r="U16" s="20">
        <v>1.0391090000000001</v>
      </c>
      <c r="V16" s="16" t="s">
        <v>5673</v>
      </c>
      <c r="W16" s="17">
        <v>719</v>
      </c>
      <c r="X16" s="16" t="s">
        <v>4261</v>
      </c>
      <c r="Y16" s="20">
        <v>1.064954</v>
      </c>
      <c r="Z16" s="16" t="s">
        <v>5791</v>
      </c>
      <c r="AA16" s="17">
        <f>SUM(PRODUCT(A3L409C2,A3L409C3))/A3L409C1</f>
        <v>-539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9097</v>
      </c>
      <c r="H17" s="16" t="s">
        <v>4253</v>
      </c>
      <c r="I17" s="20">
        <v>1</v>
      </c>
      <c r="J17" s="16" t="s">
        <v>5670</v>
      </c>
      <c r="K17" s="17">
        <v>9196</v>
      </c>
      <c r="L17" s="16" t="s">
        <v>4255</v>
      </c>
      <c r="M17" s="20">
        <v>1.0322769999999999</v>
      </c>
      <c r="N17" s="16" t="s">
        <v>5671</v>
      </c>
      <c r="O17" s="17">
        <v>9774</v>
      </c>
      <c r="P17" s="16" t="s">
        <v>4257</v>
      </c>
      <c r="Q17" s="20">
        <v>1.0273650000000001</v>
      </c>
      <c r="R17" s="16" t="s">
        <v>5672</v>
      </c>
      <c r="S17" s="17">
        <v>9831</v>
      </c>
      <c r="T17" s="16" t="s">
        <v>4259</v>
      </c>
      <c r="U17" s="20">
        <v>1.0391090000000001</v>
      </c>
      <c r="V17" s="16" t="s">
        <v>5673</v>
      </c>
      <c r="W17" s="17">
        <v>8408</v>
      </c>
      <c r="X17" s="16" t="s">
        <v>4261</v>
      </c>
      <c r="Y17" s="20">
        <v>1.064954</v>
      </c>
      <c r="Z17" s="16" t="s">
        <v>5792</v>
      </c>
      <c r="AA17" s="17">
        <f>SUM(PRODUCT(A3L410C2,A3L410C3))/A3L410C1</f>
        <v>9097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6130</v>
      </c>
      <c r="H18" s="16" t="s">
        <v>4253</v>
      </c>
      <c r="I18" s="20">
        <v>1</v>
      </c>
      <c r="J18" s="16" t="s">
        <v>5670</v>
      </c>
      <c r="K18" s="17">
        <v>6881</v>
      </c>
      <c r="L18" s="16" t="s">
        <v>4255</v>
      </c>
      <c r="M18" s="20">
        <v>1.0322769999999999</v>
      </c>
      <c r="N18" s="16" t="s">
        <v>5671</v>
      </c>
      <c r="O18" s="17">
        <v>7201</v>
      </c>
      <c r="P18" s="16" t="s">
        <v>4257</v>
      </c>
      <c r="Q18" s="20">
        <v>1.0273650000000001</v>
      </c>
      <c r="R18" s="16" t="s">
        <v>5672</v>
      </c>
      <c r="S18" s="17">
        <v>5940</v>
      </c>
      <c r="T18" s="16" t="s">
        <v>4259</v>
      </c>
      <c r="U18" s="20">
        <v>1.0391090000000001</v>
      </c>
      <c r="V18" s="16" t="s">
        <v>5673</v>
      </c>
      <c r="W18" s="17">
        <v>5144</v>
      </c>
      <c r="X18" s="16" t="s">
        <v>4261</v>
      </c>
      <c r="Y18" s="20">
        <v>1.064954</v>
      </c>
      <c r="Z18" s="16" t="s">
        <v>5793</v>
      </c>
      <c r="AA18" s="17">
        <f>SUM(PRODUCT(A3L411C2,A3L411C3))/A3L411C1</f>
        <v>6130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3991</v>
      </c>
      <c r="H19" s="16" t="s">
        <v>4253</v>
      </c>
      <c r="I19" s="20">
        <v>1</v>
      </c>
      <c r="J19" s="16" t="s">
        <v>5670</v>
      </c>
      <c r="K19" s="17">
        <v>4464</v>
      </c>
      <c r="L19" s="16" t="s">
        <v>4255</v>
      </c>
      <c r="M19" s="20">
        <v>1.0322769999999999</v>
      </c>
      <c r="N19" s="16" t="s">
        <v>5671</v>
      </c>
      <c r="O19" s="17">
        <v>5346</v>
      </c>
      <c r="P19" s="16" t="s">
        <v>4257</v>
      </c>
      <c r="Q19" s="20">
        <v>1.0273650000000001</v>
      </c>
      <c r="R19" s="16" t="s">
        <v>5672</v>
      </c>
      <c r="S19" s="17">
        <v>6675</v>
      </c>
      <c r="T19" s="16" t="s">
        <v>4259</v>
      </c>
      <c r="U19" s="20">
        <v>1.0391090000000001</v>
      </c>
      <c r="V19" s="16" t="s">
        <v>5673</v>
      </c>
      <c r="W19" s="17">
        <v>6455</v>
      </c>
      <c r="X19" s="16" t="s">
        <v>4261</v>
      </c>
      <c r="Y19" s="20">
        <v>1.064954</v>
      </c>
      <c r="Z19" s="16" t="s">
        <v>5794</v>
      </c>
      <c r="AA19" s="17">
        <f>SUM(PRODUCT(A3L412C2,A3L412C3))/A3L412C1</f>
        <v>3991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43213</v>
      </c>
      <c r="H20" s="16" t="s">
        <v>4253</v>
      </c>
      <c r="I20" s="20">
        <v>1</v>
      </c>
      <c r="J20" s="16" t="s">
        <v>5670</v>
      </c>
      <c r="K20" s="17">
        <v>41042</v>
      </c>
      <c r="L20" s="16" t="s">
        <v>4255</v>
      </c>
      <c r="M20" s="20">
        <v>1.0322769999999999</v>
      </c>
      <c r="N20" s="16" t="s">
        <v>5671</v>
      </c>
      <c r="O20" s="17">
        <v>39186</v>
      </c>
      <c r="P20" s="16" t="s">
        <v>4257</v>
      </c>
      <c r="Q20" s="20">
        <v>1.0273650000000001</v>
      </c>
      <c r="R20" s="16" t="s">
        <v>5672</v>
      </c>
      <c r="S20" s="17">
        <v>39617</v>
      </c>
      <c r="T20" s="16" t="s">
        <v>4259</v>
      </c>
      <c r="U20" s="20">
        <v>1.0391090000000001</v>
      </c>
      <c r="V20" s="16" t="s">
        <v>5673</v>
      </c>
      <c r="W20" s="17">
        <v>38707</v>
      </c>
      <c r="X20" s="16" t="s">
        <v>4261</v>
      </c>
      <c r="Y20" s="20">
        <v>1.064954</v>
      </c>
      <c r="Z20" s="16" t="s">
        <v>5795</v>
      </c>
      <c r="AA20" s="17">
        <f>SUM(PRODUCT(A3L413C2,A3L413C3))/A3L413C1</f>
        <v>43213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3197</v>
      </c>
      <c r="H21" s="16" t="s">
        <v>4253</v>
      </c>
      <c r="I21" s="20">
        <v>1</v>
      </c>
      <c r="J21" s="16" t="s">
        <v>5670</v>
      </c>
      <c r="K21" s="17">
        <v>4464</v>
      </c>
      <c r="L21" s="16" t="s">
        <v>4255</v>
      </c>
      <c r="M21" s="20">
        <v>1.0322769999999999</v>
      </c>
      <c r="N21" s="16" t="s">
        <v>5671</v>
      </c>
      <c r="O21" s="17">
        <v>2863</v>
      </c>
      <c r="P21" s="16" t="s">
        <v>4257</v>
      </c>
      <c r="Q21" s="20">
        <v>1.0273650000000001</v>
      </c>
      <c r="R21" s="16" t="s">
        <v>5672</v>
      </c>
      <c r="S21" s="17">
        <v>3428</v>
      </c>
      <c r="T21" s="16" t="s">
        <v>4259</v>
      </c>
      <c r="U21" s="20">
        <v>1.0391090000000001</v>
      </c>
      <c r="V21" s="16" t="s">
        <v>5673</v>
      </c>
      <c r="W21" s="17">
        <v>3350</v>
      </c>
      <c r="X21" s="16" t="s">
        <v>4261</v>
      </c>
      <c r="Y21" s="20">
        <v>1.064954</v>
      </c>
      <c r="Z21" s="16" t="s">
        <v>5796</v>
      </c>
      <c r="AA21" s="17">
        <f>SUM(PRODUCT(A3L414C2,A3L414C3))/A3L414C1</f>
        <v>3197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3021</v>
      </c>
      <c r="H22" s="16" t="s">
        <v>4253</v>
      </c>
      <c r="I22" s="20">
        <v>1</v>
      </c>
      <c r="J22" s="16" t="s">
        <v>5670</v>
      </c>
      <c r="K22" s="17">
        <v>3211</v>
      </c>
      <c r="L22" s="16" t="s">
        <v>4255</v>
      </c>
      <c r="M22" s="20">
        <v>1.0322769999999999</v>
      </c>
      <c r="N22" s="16" t="s">
        <v>5671</v>
      </c>
      <c r="O22" s="17">
        <v>3104</v>
      </c>
      <c r="P22" s="16" t="s">
        <v>4257</v>
      </c>
      <c r="Q22" s="20">
        <v>1.0273650000000001</v>
      </c>
      <c r="R22" s="16" t="s">
        <v>5672</v>
      </c>
      <c r="S22" s="17">
        <v>3428</v>
      </c>
      <c r="T22" s="16" t="s">
        <v>4259</v>
      </c>
      <c r="U22" s="20">
        <v>1.0391090000000001</v>
      </c>
      <c r="V22" s="16" t="s">
        <v>5673</v>
      </c>
      <c r="W22" s="17">
        <v>3407</v>
      </c>
      <c r="X22" s="16" t="s">
        <v>4261</v>
      </c>
      <c r="Y22" s="20">
        <v>1.064954</v>
      </c>
      <c r="Z22" s="16" t="s">
        <v>5797</v>
      </c>
      <c r="AA22" s="17">
        <f>SUM(PRODUCT(A3L415C2,A3L415C3))/A3L415C1</f>
        <v>3021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14077</v>
      </c>
      <c r="H23" s="16" t="s">
        <v>4253</v>
      </c>
      <c r="I23" s="20">
        <v>1</v>
      </c>
      <c r="J23" s="16" t="s">
        <v>5670</v>
      </c>
      <c r="K23" s="17">
        <v>13435</v>
      </c>
      <c r="L23" s="16" t="s">
        <v>4255</v>
      </c>
      <c r="M23" s="20">
        <v>1.0322769999999999</v>
      </c>
      <c r="N23" s="16" t="s">
        <v>5671</v>
      </c>
      <c r="O23" s="17">
        <v>10729</v>
      </c>
      <c r="P23" s="16" t="s">
        <v>4257</v>
      </c>
      <c r="Q23" s="20">
        <v>1.0273650000000001</v>
      </c>
      <c r="R23" s="16" t="s">
        <v>5672</v>
      </c>
      <c r="S23" s="17">
        <v>8344</v>
      </c>
      <c r="T23" s="16" t="s">
        <v>4259</v>
      </c>
      <c r="U23" s="20">
        <v>1.0391090000000001</v>
      </c>
      <c r="V23" s="16" t="s">
        <v>5673</v>
      </c>
      <c r="W23" s="17">
        <v>6350</v>
      </c>
      <c r="X23" s="16" t="s">
        <v>4261</v>
      </c>
      <c r="Y23" s="20">
        <v>1.064954</v>
      </c>
      <c r="Z23" s="16" t="s">
        <v>5798</v>
      </c>
      <c r="AA23" s="17">
        <f>SUM(PRODUCT(A3L416C2,A3L416C3))/A3L416C1</f>
        <v>14077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2474</v>
      </c>
      <c r="H24" s="16" t="s">
        <v>4253</v>
      </c>
      <c r="I24" s="20">
        <v>1</v>
      </c>
      <c r="J24" s="16" t="s">
        <v>5670</v>
      </c>
      <c r="K24" s="17">
        <v>2802</v>
      </c>
      <c r="L24" s="16" t="s">
        <v>4255</v>
      </c>
      <c r="M24" s="20">
        <v>1.0322769999999999</v>
      </c>
      <c r="N24" s="16" t="s">
        <v>5671</v>
      </c>
      <c r="O24" s="17">
        <v>6623</v>
      </c>
      <c r="P24" s="16" t="s">
        <v>4257</v>
      </c>
      <c r="Q24" s="20">
        <v>1.0273650000000001</v>
      </c>
      <c r="R24" s="16" t="s">
        <v>5672</v>
      </c>
      <c r="S24" s="17">
        <v>5614</v>
      </c>
      <c r="T24" s="16" t="s">
        <v>4259</v>
      </c>
      <c r="U24" s="20">
        <v>1.0391090000000001</v>
      </c>
      <c r="V24" s="16" t="s">
        <v>5673</v>
      </c>
      <c r="W24" s="17">
        <v>5392</v>
      </c>
      <c r="X24" s="16" t="s">
        <v>4261</v>
      </c>
      <c r="Y24" s="20">
        <v>1.064954</v>
      </c>
      <c r="Z24" s="16" t="s">
        <v>5799</v>
      </c>
      <c r="AA24" s="17">
        <f>SUM(PRODUCT(A3L417C2,A3L417C3))/A3L417C1</f>
        <v>2474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8316</v>
      </c>
      <c r="H25" s="16" t="s">
        <v>4253</v>
      </c>
      <c r="I25" s="20">
        <v>1</v>
      </c>
      <c r="J25" s="16" t="s">
        <v>5670</v>
      </c>
      <c r="K25" s="17">
        <v>8086</v>
      </c>
      <c r="L25" s="16" t="s">
        <v>4255</v>
      </c>
      <c r="M25" s="20">
        <v>1.0322769999999999</v>
      </c>
      <c r="N25" s="16" t="s">
        <v>5671</v>
      </c>
      <c r="O25" s="17">
        <v>8205</v>
      </c>
      <c r="P25" s="16" t="s">
        <v>4257</v>
      </c>
      <c r="Q25" s="20">
        <v>1.0273650000000001</v>
      </c>
      <c r="R25" s="16" t="s">
        <v>5672</v>
      </c>
      <c r="S25" s="17">
        <v>10157</v>
      </c>
      <c r="T25" s="16" t="s">
        <v>4259</v>
      </c>
      <c r="U25" s="20">
        <v>1.0391090000000001</v>
      </c>
      <c r="V25" s="16" t="s">
        <v>5673</v>
      </c>
      <c r="W25" s="17">
        <v>11007</v>
      </c>
      <c r="X25" s="16" t="s">
        <v>4261</v>
      </c>
      <c r="Y25" s="20">
        <v>1.064954</v>
      </c>
      <c r="Z25" s="16" t="s">
        <v>5800</v>
      </c>
      <c r="AA25" s="17">
        <f>SUM(PRODUCT(A3L418C2,A3L418C3))/A3L418C1</f>
        <v>8316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5859</v>
      </c>
      <c r="H26" s="16" t="s">
        <v>4253</v>
      </c>
      <c r="I26" s="20">
        <v>1</v>
      </c>
      <c r="J26" s="16" t="s">
        <v>5670</v>
      </c>
      <c r="K26" s="17">
        <v>5215</v>
      </c>
      <c r="L26" s="16" t="s">
        <v>4255</v>
      </c>
      <c r="M26" s="20">
        <v>1.0322769999999999</v>
      </c>
      <c r="N26" s="16" t="s">
        <v>5671</v>
      </c>
      <c r="O26" s="17">
        <v>5832</v>
      </c>
      <c r="P26" s="16" t="s">
        <v>4257</v>
      </c>
      <c r="Q26" s="20">
        <v>1.0273650000000001</v>
      </c>
      <c r="R26" s="16" t="s">
        <v>5672</v>
      </c>
      <c r="S26" s="17">
        <v>4741</v>
      </c>
      <c r="T26" s="16" t="s">
        <v>4259</v>
      </c>
      <c r="U26" s="20">
        <v>1.0391090000000001</v>
      </c>
      <c r="V26" s="16" t="s">
        <v>5673</v>
      </c>
      <c r="W26" s="17">
        <v>3873</v>
      </c>
      <c r="X26" s="16" t="s">
        <v>4261</v>
      </c>
      <c r="Y26" s="20">
        <v>1.064954</v>
      </c>
      <c r="Z26" s="16" t="s">
        <v>5801</v>
      </c>
      <c r="AA26" s="17">
        <f>SUM(PRODUCT(A3L419C2,A3L419C3))/A3L419C1</f>
        <v>5859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-57</v>
      </c>
      <c r="H27" s="16" t="s">
        <v>4253</v>
      </c>
      <c r="I27" s="20">
        <v>1</v>
      </c>
      <c r="J27" s="16" t="s">
        <v>5670</v>
      </c>
      <c r="K27" s="17">
        <v>-661</v>
      </c>
      <c r="L27" s="16" t="s">
        <v>4255</v>
      </c>
      <c r="M27" s="20">
        <v>1.0322769999999999</v>
      </c>
      <c r="N27" s="16" t="s">
        <v>5671</v>
      </c>
      <c r="O27" s="17">
        <v>-277</v>
      </c>
      <c r="P27" s="16" t="s">
        <v>4257</v>
      </c>
      <c r="Q27" s="20">
        <v>1.0273650000000001</v>
      </c>
      <c r="R27" s="16" t="s">
        <v>5672</v>
      </c>
      <c r="S27" s="17">
        <v>-322</v>
      </c>
      <c r="T27" s="16" t="s">
        <v>4259</v>
      </c>
      <c r="U27" s="20">
        <v>1.0391090000000001</v>
      </c>
      <c r="V27" s="16" t="s">
        <v>5673</v>
      </c>
      <c r="W27" s="17">
        <v>-317</v>
      </c>
      <c r="X27" s="16" t="s">
        <v>4261</v>
      </c>
      <c r="Y27" s="20">
        <v>1.064954</v>
      </c>
      <c r="Z27" s="16" t="s">
        <v>5802</v>
      </c>
      <c r="AA27" s="17">
        <f>SUM(PRODUCT(A3L420C2,A3L420C3))/A3L420C1</f>
        <v>-57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2234</v>
      </c>
      <c r="H28" s="16" t="s">
        <v>4253</v>
      </c>
      <c r="I28" s="20">
        <v>1</v>
      </c>
      <c r="J28" s="16" t="s">
        <v>5670</v>
      </c>
      <c r="K28" s="17">
        <v>4005</v>
      </c>
      <c r="L28" s="16" t="s">
        <v>4255</v>
      </c>
      <c r="M28" s="20">
        <v>1.0322769999999999</v>
      </c>
      <c r="N28" s="16" t="s">
        <v>5671</v>
      </c>
      <c r="O28" s="17">
        <v>3875</v>
      </c>
      <c r="P28" s="16" t="s">
        <v>4257</v>
      </c>
      <c r="Q28" s="20">
        <v>1.0273650000000001</v>
      </c>
      <c r="R28" s="16" t="s">
        <v>5672</v>
      </c>
      <c r="S28" s="17">
        <v>3709</v>
      </c>
      <c r="T28" s="16" t="s">
        <v>4259</v>
      </c>
      <c r="U28" s="20">
        <v>1.0391090000000001</v>
      </c>
      <c r="V28" s="16" t="s">
        <v>5673</v>
      </c>
      <c r="W28" s="17">
        <v>3277</v>
      </c>
      <c r="X28" s="16" t="s">
        <v>4261</v>
      </c>
      <c r="Y28" s="20">
        <v>1.064954</v>
      </c>
      <c r="Z28" s="16" t="s">
        <v>5803</v>
      </c>
      <c r="AA28" s="17">
        <f>SUM(PRODUCT(A3L421C2,A3L421C3))/A3L421C1</f>
        <v>2234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134</v>
      </c>
      <c r="H29" s="16" t="s">
        <v>4253</v>
      </c>
      <c r="I29" s="20">
        <v>1</v>
      </c>
      <c r="J29" s="16" t="s">
        <v>5670</v>
      </c>
      <c r="K29" s="17">
        <v>862</v>
      </c>
      <c r="L29" s="16" t="s">
        <v>4255</v>
      </c>
      <c r="M29" s="20">
        <v>1.0322769999999999</v>
      </c>
      <c r="N29" s="16" t="s">
        <v>5671</v>
      </c>
      <c r="O29" s="17">
        <v>2271</v>
      </c>
      <c r="P29" s="16" t="s">
        <v>4257</v>
      </c>
      <c r="Q29" s="20">
        <v>1.0273650000000001</v>
      </c>
      <c r="R29" s="16" t="s">
        <v>5672</v>
      </c>
      <c r="S29" s="17">
        <v>893</v>
      </c>
      <c r="T29" s="16" t="s">
        <v>4259</v>
      </c>
      <c r="U29" s="20">
        <v>1.0391090000000001</v>
      </c>
      <c r="V29" s="16" t="s">
        <v>5673</v>
      </c>
      <c r="W29" s="17">
        <v>1150</v>
      </c>
      <c r="X29" s="16" t="s">
        <v>4261</v>
      </c>
      <c r="Y29" s="20">
        <v>1.064954</v>
      </c>
      <c r="Z29" s="16" t="s">
        <v>5804</v>
      </c>
      <c r="AA29" s="17">
        <f>SUM(PRODUCT(A3L422C2,A3L422C3))/A3L422C1</f>
        <v>134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-84</v>
      </c>
      <c r="H30" s="16" t="s">
        <v>4253</v>
      </c>
      <c r="I30" s="20">
        <v>1</v>
      </c>
      <c r="J30" s="16" t="s">
        <v>5670</v>
      </c>
      <c r="K30" s="17">
        <v>-77</v>
      </c>
      <c r="L30" s="16" t="s">
        <v>4255</v>
      </c>
      <c r="M30" s="20">
        <v>1.0322769999999999</v>
      </c>
      <c r="N30" s="16" t="s">
        <v>5671</v>
      </c>
      <c r="O30" s="17">
        <v>-511</v>
      </c>
      <c r="P30" s="16" t="s">
        <v>4257</v>
      </c>
      <c r="Q30" s="20">
        <v>1.0273650000000001</v>
      </c>
      <c r="R30" s="16" t="s">
        <v>5672</v>
      </c>
      <c r="S30" s="17">
        <v>-86</v>
      </c>
      <c r="T30" s="16" t="s">
        <v>4259</v>
      </c>
      <c r="U30" s="20">
        <v>1.0391090000000001</v>
      </c>
      <c r="V30" s="16" t="s">
        <v>5673</v>
      </c>
      <c r="W30" s="17">
        <v>431</v>
      </c>
      <c r="X30" s="16" t="s">
        <v>4261</v>
      </c>
      <c r="Y30" s="20">
        <v>1.064954</v>
      </c>
      <c r="Z30" s="16" t="s">
        <v>5805</v>
      </c>
      <c r="AA30" s="17">
        <f>SUM(PRODUCT(A3L423C2,A3L423C3))/A3L423C1</f>
        <v>-84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43844</v>
      </c>
      <c r="H31" s="16" t="s">
        <v>4253</v>
      </c>
      <c r="I31" s="20">
        <v>1</v>
      </c>
      <c r="J31" s="16" t="s">
        <v>5670</v>
      </c>
      <c r="K31" s="17">
        <v>42073</v>
      </c>
      <c r="L31" s="16" t="s">
        <v>4255</v>
      </c>
      <c r="M31" s="20">
        <v>1.0322769999999999</v>
      </c>
      <c r="N31" s="16" t="s">
        <v>5671</v>
      </c>
      <c r="O31" s="17">
        <v>27077</v>
      </c>
      <c r="P31" s="16" t="s">
        <v>4257</v>
      </c>
      <c r="Q31" s="20">
        <v>1.0273650000000001</v>
      </c>
      <c r="R31" s="16" t="s">
        <v>5672</v>
      </c>
      <c r="S31" s="17">
        <v>22082</v>
      </c>
      <c r="T31" s="16" t="s">
        <v>4259</v>
      </c>
      <c r="U31" s="20">
        <v>1.0391090000000001</v>
      </c>
      <c r="V31" s="16" t="s">
        <v>5673</v>
      </c>
      <c r="W31" s="17">
        <v>12189</v>
      </c>
      <c r="X31" s="16" t="s">
        <v>4261</v>
      </c>
      <c r="Y31" s="20">
        <v>1.064954</v>
      </c>
      <c r="Z31" s="16" t="s">
        <v>5806</v>
      </c>
      <c r="AA31" s="17">
        <f>SUM(PRODUCT(A3L424C2,A3L424C3))/A3L424C1</f>
        <v>43844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12928</v>
      </c>
      <c r="H32" s="16" t="s">
        <v>4253</v>
      </c>
      <c r="I32" s="20">
        <v>1</v>
      </c>
      <c r="J32" s="16" t="s">
        <v>5670</v>
      </c>
      <c r="K32" s="17">
        <v>16644</v>
      </c>
      <c r="L32" s="16" t="s">
        <v>4255</v>
      </c>
      <c r="M32" s="20">
        <v>1.0322769999999999</v>
      </c>
      <c r="N32" s="16" t="s">
        <v>5671</v>
      </c>
      <c r="O32" s="17">
        <v>15406</v>
      </c>
      <c r="P32" s="16" t="s">
        <v>4257</v>
      </c>
      <c r="Q32" s="20">
        <v>1.0273650000000001</v>
      </c>
      <c r="R32" s="16" t="s">
        <v>5672</v>
      </c>
      <c r="S32" s="17">
        <v>18138</v>
      </c>
      <c r="T32" s="16" t="s">
        <v>4259</v>
      </c>
      <c r="U32" s="20">
        <v>1.0391090000000001</v>
      </c>
      <c r="V32" s="16" t="s">
        <v>5673</v>
      </c>
      <c r="W32" s="17">
        <v>15135</v>
      </c>
      <c r="X32" s="16" t="s">
        <v>4261</v>
      </c>
      <c r="Y32" s="20">
        <v>1.064954</v>
      </c>
      <c r="Z32" s="16" t="s">
        <v>5807</v>
      </c>
      <c r="AA32" s="17">
        <f>SUM(PRODUCT(A3L425C2,A3L425C3))/A3L425C1</f>
        <v>12928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157730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161679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146646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142317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124682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157730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1.0322769999999999</v>
      </c>
      <c r="N34" s="16" t="s">
        <v>5671</v>
      </c>
      <c r="O34" s="17">
        <v>0</v>
      </c>
      <c r="P34" s="16" t="s">
        <v>4257</v>
      </c>
      <c r="Q34" s="20">
        <v>1.0273650000000001</v>
      </c>
      <c r="R34" s="16" t="s">
        <v>5672</v>
      </c>
      <c r="S34" s="17">
        <v>0</v>
      </c>
      <c r="T34" s="16" t="s">
        <v>4259</v>
      </c>
      <c r="U34" s="20">
        <v>1.0391090000000001</v>
      </c>
      <c r="V34" s="16" t="s">
        <v>5673</v>
      </c>
      <c r="W34" s="17">
        <v>0</v>
      </c>
      <c r="X34" s="16" t="s">
        <v>4261</v>
      </c>
      <c r="Y34" s="20">
        <v>1.064954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1.0322769999999999</v>
      </c>
      <c r="N35" s="16" t="s">
        <v>5671</v>
      </c>
      <c r="O35" s="17">
        <v>0</v>
      </c>
      <c r="P35" s="16" t="s">
        <v>4257</v>
      </c>
      <c r="Q35" s="20">
        <v>1.0273650000000001</v>
      </c>
      <c r="R35" s="16" t="s">
        <v>5672</v>
      </c>
      <c r="S35" s="17">
        <v>0</v>
      </c>
      <c r="T35" s="16" t="s">
        <v>4259</v>
      </c>
      <c r="U35" s="20">
        <v>1.0391090000000001</v>
      </c>
      <c r="V35" s="16" t="s">
        <v>5673</v>
      </c>
      <c r="W35" s="17">
        <v>0</v>
      </c>
      <c r="X35" s="16" t="s">
        <v>4261</v>
      </c>
      <c r="Y35" s="20">
        <v>1.064954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1.0322769999999999</v>
      </c>
      <c r="N36" s="16" t="s">
        <v>5671</v>
      </c>
      <c r="O36" s="17">
        <v>0</v>
      </c>
      <c r="P36" s="16" t="s">
        <v>4257</v>
      </c>
      <c r="Q36" s="20">
        <v>1.0273650000000001</v>
      </c>
      <c r="R36" s="16" t="s">
        <v>5672</v>
      </c>
      <c r="S36" s="17">
        <v>0</v>
      </c>
      <c r="T36" s="16" t="s">
        <v>4259</v>
      </c>
      <c r="U36" s="20">
        <v>1.0391090000000001</v>
      </c>
      <c r="V36" s="16" t="s">
        <v>5673</v>
      </c>
      <c r="W36" s="17">
        <v>0</v>
      </c>
      <c r="X36" s="16" t="s">
        <v>4261</v>
      </c>
      <c r="Y36" s="20">
        <v>1.064954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569</v>
      </c>
      <c r="L37" s="16" t="s">
        <v>4255</v>
      </c>
      <c r="M37" s="20">
        <v>1.0322769999999999</v>
      </c>
      <c r="N37" s="16" t="s">
        <v>5671</v>
      </c>
      <c r="O37" s="17">
        <v>0</v>
      </c>
      <c r="P37" s="16" t="s">
        <v>4257</v>
      </c>
      <c r="Q37" s="20">
        <v>1.0273650000000001</v>
      </c>
      <c r="R37" s="16" t="s">
        <v>5672</v>
      </c>
      <c r="S37" s="17">
        <v>0</v>
      </c>
      <c r="T37" s="16" t="s">
        <v>4259</v>
      </c>
      <c r="U37" s="20">
        <v>1.0391090000000001</v>
      </c>
      <c r="V37" s="16" t="s">
        <v>5673</v>
      </c>
      <c r="W37" s="17">
        <v>-216</v>
      </c>
      <c r="X37" s="16" t="s">
        <v>4261</v>
      </c>
      <c r="Y37" s="20">
        <v>1.064954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1.0322769999999999</v>
      </c>
      <c r="N38" s="16" t="s">
        <v>5671</v>
      </c>
      <c r="O38" s="17">
        <v>0</v>
      </c>
      <c r="P38" s="16" t="s">
        <v>4257</v>
      </c>
      <c r="Q38" s="20">
        <v>1.0273650000000001</v>
      </c>
      <c r="R38" s="16" t="s">
        <v>5672</v>
      </c>
      <c r="S38" s="17">
        <v>0</v>
      </c>
      <c r="T38" s="16" t="s">
        <v>4259</v>
      </c>
      <c r="U38" s="20">
        <v>1.0391090000000001</v>
      </c>
      <c r="V38" s="16" t="s">
        <v>5673</v>
      </c>
      <c r="W38" s="17">
        <v>0</v>
      </c>
      <c r="X38" s="16" t="s">
        <v>4261</v>
      </c>
      <c r="Y38" s="20">
        <v>1.064954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1712</v>
      </c>
      <c r="H39" s="16" t="s">
        <v>4253</v>
      </c>
      <c r="I39" s="20">
        <v>1</v>
      </c>
      <c r="J39" s="16" t="s">
        <v>5670</v>
      </c>
      <c r="K39" s="17">
        <v>432</v>
      </c>
      <c r="L39" s="16" t="s">
        <v>4255</v>
      </c>
      <c r="M39" s="20">
        <v>1.0322769999999999</v>
      </c>
      <c r="N39" s="16" t="s">
        <v>5671</v>
      </c>
      <c r="O39" s="17">
        <v>742</v>
      </c>
      <c r="P39" s="16" t="s">
        <v>4257</v>
      </c>
      <c r="Q39" s="20">
        <v>1.0273650000000001</v>
      </c>
      <c r="R39" s="16" t="s">
        <v>5672</v>
      </c>
      <c r="S39" s="17">
        <v>413</v>
      </c>
      <c r="T39" s="16" t="s">
        <v>4259</v>
      </c>
      <c r="U39" s="20">
        <v>1.0391090000000001</v>
      </c>
      <c r="V39" s="16" t="s">
        <v>5673</v>
      </c>
      <c r="W39" s="17">
        <v>-83</v>
      </c>
      <c r="X39" s="16" t="s">
        <v>4261</v>
      </c>
      <c r="Y39" s="20">
        <v>1.064954</v>
      </c>
      <c r="Z39" s="16" t="s">
        <v>5819</v>
      </c>
      <c r="AA39" s="17">
        <f>SUM(PRODUCT(A3L432C2,A3L432C3))/A3L432C1</f>
        <v>1712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39600</v>
      </c>
      <c r="H40" s="16" t="s">
        <v>4253</v>
      </c>
      <c r="I40" s="20">
        <v>1</v>
      </c>
      <c r="J40" s="16" t="s">
        <v>5670</v>
      </c>
      <c r="K40" s="17">
        <v>39999</v>
      </c>
      <c r="L40" s="16" t="s">
        <v>4255</v>
      </c>
      <c r="M40" s="20">
        <v>1.0322769999999999</v>
      </c>
      <c r="N40" s="16" t="s">
        <v>5671</v>
      </c>
      <c r="O40" s="17">
        <v>34381</v>
      </c>
      <c r="P40" s="16" t="s">
        <v>4257</v>
      </c>
      <c r="Q40" s="20">
        <v>1.0273650000000001</v>
      </c>
      <c r="R40" s="16" t="s">
        <v>5672</v>
      </c>
      <c r="S40" s="17">
        <v>31901</v>
      </c>
      <c r="T40" s="16" t="s">
        <v>4259</v>
      </c>
      <c r="U40" s="20">
        <v>1.0391090000000001</v>
      </c>
      <c r="V40" s="16" t="s">
        <v>5673</v>
      </c>
      <c r="W40" s="17">
        <v>29766</v>
      </c>
      <c r="X40" s="16" t="s">
        <v>4261</v>
      </c>
      <c r="Y40" s="20">
        <v>1.064954</v>
      </c>
      <c r="Z40" s="16" t="s">
        <v>5820</v>
      </c>
      <c r="AA40" s="17">
        <f>SUM(PRODUCT(A3L433C2,A3L433C3))/A3L433C1</f>
        <v>39600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1.0322769999999999</v>
      </c>
      <c r="N41" s="16" t="s">
        <v>5671</v>
      </c>
      <c r="O41" s="17">
        <v>0</v>
      </c>
      <c r="P41" s="16" t="s">
        <v>4257</v>
      </c>
      <c r="Q41" s="20">
        <v>1.0273650000000001</v>
      </c>
      <c r="R41" s="16" t="s">
        <v>5672</v>
      </c>
      <c r="S41" s="17">
        <v>0</v>
      </c>
      <c r="T41" s="16" t="s">
        <v>4259</v>
      </c>
      <c r="U41" s="20">
        <v>1.0391090000000001</v>
      </c>
      <c r="V41" s="16" t="s">
        <v>5673</v>
      </c>
      <c r="W41" s="17">
        <v>0</v>
      </c>
      <c r="X41" s="16" t="s">
        <v>4261</v>
      </c>
      <c r="Y41" s="20">
        <v>1.064954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1.0322769999999999</v>
      </c>
      <c r="N42" s="16" t="s">
        <v>5671</v>
      </c>
      <c r="O42" s="17">
        <v>0</v>
      </c>
      <c r="P42" s="16" t="s">
        <v>4257</v>
      </c>
      <c r="Q42" s="20">
        <v>1.0273650000000001</v>
      </c>
      <c r="R42" s="16" t="s">
        <v>5672</v>
      </c>
      <c r="S42" s="17">
        <v>0</v>
      </c>
      <c r="T42" s="16" t="s">
        <v>4259</v>
      </c>
      <c r="U42" s="20">
        <v>1.0391090000000001</v>
      </c>
      <c r="V42" s="16" t="s">
        <v>5673</v>
      </c>
      <c r="W42" s="17">
        <v>0</v>
      </c>
      <c r="X42" s="16" t="s">
        <v>4261</v>
      </c>
      <c r="Y42" s="20">
        <v>1.064954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10</v>
      </c>
      <c r="H43" s="16" t="s">
        <v>4253</v>
      </c>
      <c r="I43" s="20">
        <v>1</v>
      </c>
      <c r="J43" s="16" t="s">
        <v>5670</v>
      </c>
      <c r="K43" s="17">
        <v>21</v>
      </c>
      <c r="L43" s="16" t="s">
        <v>4255</v>
      </c>
      <c r="M43" s="20">
        <v>1.0322769999999999</v>
      </c>
      <c r="N43" s="16" t="s">
        <v>5671</v>
      </c>
      <c r="O43" s="17">
        <v>21</v>
      </c>
      <c r="P43" s="16" t="s">
        <v>4257</v>
      </c>
      <c r="Q43" s="20">
        <v>1.0273650000000001</v>
      </c>
      <c r="R43" s="16" t="s">
        <v>5672</v>
      </c>
      <c r="S43" s="17">
        <v>21</v>
      </c>
      <c r="T43" s="16" t="s">
        <v>4259</v>
      </c>
      <c r="U43" s="20">
        <v>1.0391090000000001</v>
      </c>
      <c r="V43" s="16" t="s">
        <v>5673</v>
      </c>
      <c r="W43" s="17">
        <v>21</v>
      </c>
      <c r="X43" s="16" t="s">
        <v>4261</v>
      </c>
      <c r="Y43" s="20">
        <v>1.064954</v>
      </c>
      <c r="Z43" s="16" t="s">
        <v>5823</v>
      </c>
      <c r="AA43" s="17">
        <f>SUM(PRODUCT(A3L436C2,A3L436C3))/A3L436C1</f>
        <v>10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196491</v>
      </c>
      <c r="H44" s="16" t="s">
        <v>4253</v>
      </c>
      <c r="I44" s="20">
        <v>1</v>
      </c>
      <c r="J44" s="16" t="s">
        <v>5670</v>
      </c>
      <c r="K44" s="17">
        <v>183505</v>
      </c>
      <c r="L44" s="16" t="s">
        <v>4255</v>
      </c>
      <c r="M44" s="20">
        <v>1.0322769999999999</v>
      </c>
      <c r="N44" s="16" t="s">
        <v>5671</v>
      </c>
      <c r="O44" s="17">
        <v>174808</v>
      </c>
      <c r="P44" s="16" t="s">
        <v>4257</v>
      </c>
      <c r="Q44" s="20">
        <v>1.0273650000000001</v>
      </c>
      <c r="R44" s="16" t="s">
        <v>5672</v>
      </c>
      <c r="S44" s="17">
        <v>258822</v>
      </c>
      <c r="T44" s="16" t="s">
        <v>4259</v>
      </c>
      <c r="U44" s="20">
        <v>1.0391090000000001</v>
      </c>
      <c r="V44" s="16" t="s">
        <v>5673</v>
      </c>
      <c r="W44" s="17">
        <v>187257</v>
      </c>
      <c r="X44" s="16" t="s">
        <v>4261</v>
      </c>
      <c r="Y44" s="20">
        <v>1.064954</v>
      </c>
      <c r="Z44" s="16" t="s">
        <v>5824</v>
      </c>
      <c r="AA44" s="17">
        <f>SUM(PRODUCT(A3L437C2,A3L437C3))/A3L437C1</f>
        <v>196491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9317</v>
      </c>
      <c r="H45" s="16" t="s">
        <v>4253</v>
      </c>
      <c r="I45" s="20">
        <v>1</v>
      </c>
      <c r="J45" s="16" t="s">
        <v>5670</v>
      </c>
      <c r="K45" s="17">
        <v>10483</v>
      </c>
      <c r="L45" s="16" t="s">
        <v>4255</v>
      </c>
      <c r="M45" s="20">
        <v>1.0322769999999999</v>
      </c>
      <c r="N45" s="16" t="s">
        <v>5671</v>
      </c>
      <c r="O45" s="17">
        <v>9504</v>
      </c>
      <c r="P45" s="16" t="s">
        <v>4257</v>
      </c>
      <c r="Q45" s="20">
        <v>1.0273650000000001</v>
      </c>
      <c r="R45" s="16" t="s">
        <v>5672</v>
      </c>
      <c r="S45" s="17">
        <v>11358</v>
      </c>
      <c r="T45" s="16" t="s">
        <v>4259</v>
      </c>
      <c r="U45" s="20">
        <v>1.0391090000000001</v>
      </c>
      <c r="V45" s="16" t="s">
        <v>5673</v>
      </c>
      <c r="W45" s="17">
        <v>12384</v>
      </c>
      <c r="X45" s="16" t="s">
        <v>4261</v>
      </c>
      <c r="Y45" s="20">
        <v>1.064954</v>
      </c>
      <c r="Z45" s="16" t="s">
        <v>5825</v>
      </c>
      <c r="AA45" s="17">
        <f>SUM(PRODUCT(A3L438C2,A3L438C3))/A3L438C1</f>
        <v>9317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4977</v>
      </c>
      <c r="H46" s="16" t="s">
        <v>4253</v>
      </c>
      <c r="I46" s="20">
        <v>1</v>
      </c>
      <c r="J46" s="16" t="s">
        <v>5670</v>
      </c>
      <c r="K46" s="17">
        <v>5157</v>
      </c>
      <c r="L46" s="16" t="s">
        <v>4255</v>
      </c>
      <c r="M46" s="20">
        <v>1.0322769999999999</v>
      </c>
      <c r="N46" s="16" t="s">
        <v>5671</v>
      </c>
      <c r="O46" s="17">
        <v>4409</v>
      </c>
      <c r="P46" s="16" t="s">
        <v>4257</v>
      </c>
      <c r="Q46" s="20">
        <v>1.0273650000000001</v>
      </c>
      <c r="R46" s="16" t="s">
        <v>5672</v>
      </c>
      <c r="S46" s="17">
        <v>4551</v>
      </c>
      <c r="T46" s="16" t="s">
        <v>4259</v>
      </c>
      <c r="U46" s="20">
        <v>1.0391090000000001</v>
      </c>
      <c r="V46" s="16" t="s">
        <v>5673</v>
      </c>
      <c r="W46" s="17">
        <v>4667</v>
      </c>
      <c r="X46" s="16" t="s">
        <v>4261</v>
      </c>
      <c r="Y46" s="20">
        <v>1.064954</v>
      </c>
      <c r="Z46" s="16" t="s">
        <v>5826</v>
      </c>
      <c r="AA46" s="17">
        <f>SUM(PRODUCT(A3L439C2,A3L439C3))/A3L439C1</f>
        <v>4977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527</v>
      </c>
      <c r="H47" s="16" t="s">
        <v>4253</v>
      </c>
      <c r="I47" s="20">
        <v>1</v>
      </c>
      <c r="J47" s="16" t="s">
        <v>5670</v>
      </c>
      <c r="K47" s="17">
        <v>493</v>
      </c>
      <c r="L47" s="16" t="s">
        <v>4255</v>
      </c>
      <c r="M47" s="20">
        <v>1.0322769999999999</v>
      </c>
      <c r="N47" s="16" t="s">
        <v>5671</v>
      </c>
      <c r="O47" s="17">
        <v>509</v>
      </c>
      <c r="P47" s="16" t="s">
        <v>4257</v>
      </c>
      <c r="Q47" s="20">
        <v>1.0273650000000001</v>
      </c>
      <c r="R47" s="16" t="s">
        <v>5672</v>
      </c>
      <c r="S47" s="17">
        <v>631</v>
      </c>
      <c r="T47" s="16" t="s">
        <v>4259</v>
      </c>
      <c r="U47" s="20">
        <v>1.0391090000000001</v>
      </c>
      <c r="V47" s="16" t="s">
        <v>5673</v>
      </c>
      <c r="W47" s="17">
        <v>663</v>
      </c>
      <c r="X47" s="16" t="s">
        <v>4261</v>
      </c>
      <c r="Y47" s="20">
        <v>1.064954</v>
      </c>
      <c r="Z47" s="16" t="s">
        <v>5827</v>
      </c>
      <c r="AA47" s="17">
        <f>SUM(PRODUCT(A3L440C2,A3L440C3))/A3L440C1</f>
        <v>527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48963</v>
      </c>
      <c r="H48" s="16" t="s">
        <v>4253</v>
      </c>
      <c r="I48" s="20">
        <v>1</v>
      </c>
      <c r="J48" s="16" t="s">
        <v>5670</v>
      </c>
      <c r="K48" s="17">
        <v>35335</v>
      </c>
      <c r="L48" s="16" t="s">
        <v>4255</v>
      </c>
      <c r="M48" s="20">
        <v>1.0322769999999999</v>
      </c>
      <c r="N48" s="16" t="s">
        <v>5671</v>
      </c>
      <c r="O48" s="17">
        <v>30787</v>
      </c>
      <c r="P48" s="16" t="s">
        <v>4257</v>
      </c>
      <c r="Q48" s="20">
        <v>1.0273650000000001</v>
      </c>
      <c r="R48" s="16" t="s">
        <v>5672</v>
      </c>
      <c r="S48" s="17">
        <v>36918</v>
      </c>
      <c r="T48" s="16" t="s">
        <v>4259</v>
      </c>
      <c r="U48" s="20">
        <v>1.0391090000000001</v>
      </c>
      <c r="V48" s="16" t="s">
        <v>5673</v>
      </c>
      <c r="W48" s="17">
        <v>38489</v>
      </c>
      <c r="X48" s="16" t="s">
        <v>4261</v>
      </c>
      <c r="Y48" s="20">
        <v>1.064954</v>
      </c>
      <c r="Z48" s="16" t="s">
        <v>5828</v>
      </c>
      <c r="AA48" s="17">
        <f>SUM(PRODUCT(A3L441C2,A3L441C3))/A3L441C1</f>
        <v>48963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286776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259861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240739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328075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255234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286776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1520775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1455095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1391877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1393803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1251926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1520775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1712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432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742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413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-83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1712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28F1CE-039A-477E-98EA-DE565EECA14D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1118779</v>
      </c>
      <c r="F8" s="16" t="s">
        <v>5669</v>
      </c>
      <c r="G8" s="17">
        <v>73863</v>
      </c>
      <c r="H8" s="16" t="s">
        <v>5855</v>
      </c>
      <c r="I8" s="17">
        <f>A3L501C1+A3L501C2</f>
        <v>1192642</v>
      </c>
      <c r="J8" s="16" t="s">
        <v>5669</v>
      </c>
      <c r="K8" s="17">
        <v>420120</v>
      </c>
      <c r="L8" s="16" t="s">
        <v>5669</v>
      </c>
      <c r="M8" s="17">
        <v>29683</v>
      </c>
      <c r="N8" s="16" t="s">
        <v>5856</v>
      </c>
      <c r="O8" s="17">
        <f>A3L501C4+A3L501C5</f>
        <v>449803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16550406</v>
      </c>
      <c r="F9" s="16" t="s">
        <v>5669</v>
      </c>
      <c r="G9" s="17">
        <v>1898618</v>
      </c>
      <c r="H9" s="16" t="s">
        <v>5857</v>
      </c>
      <c r="I9" s="17">
        <f>A3L502C1+A3L502C2</f>
        <v>18449024</v>
      </c>
      <c r="J9" s="16" t="s">
        <v>5669</v>
      </c>
      <c r="K9" s="17">
        <v>4984376</v>
      </c>
      <c r="L9" s="16" t="s">
        <v>5669</v>
      </c>
      <c r="M9" s="17">
        <v>1037389</v>
      </c>
      <c r="N9" s="16" t="s">
        <v>5858</v>
      </c>
      <c r="O9" s="17">
        <f>A3L502C4+A3L502C5</f>
        <v>6021765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16550406</v>
      </c>
      <c r="F12" s="16" t="s">
        <v>5864</v>
      </c>
      <c r="G12" s="17">
        <f>(A3L502C2+A3L504C2)</f>
        <v>1898618</v>
      </c>
      <c r="H12" s="16" t="s">
        <v>5865</v>
      </c>
      <c r="I12" s="17">
        <f>(A3L502C3+A3L504C3)</f>
        <v>18449024</v>
      </c>
      <c r="J12" s="16" t="s">
        <v>5866</v>
      </c>
      <c r="K12" s="17">
        <f>(A3L502C4+A3L504C4)</f>
        <v>4984376</v>
      </c>
      <c r="L12" s="16" t="s">
        <v>5867</v>
      </c>
      <c r="M12" s="17">
        <f>(A3L502C5+A3L504C5)</f>
        <v>1037389</v>
      </c>
      <c r="N12" s="16" t="s">
        <v>5868</v>
      </c>
      <c r="O12" s="17">
        <f>(A3L502C6+A3L504C6)</f>
        <v>6021765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1118779</v>
      </c>
      <c r="F13" s="16" t="s">
        <v>5870</v>
      </c>
      <c r="G13" s="17">
        <f>(A3L501C2+A3L503C2)</f>
        <v>73863</v>
      </c>
      <c r="H13" s="16" t="s">
        <v>5871</v>
      </c>
      <c r="I13" s="17">
        <f>(A3L501C3+A3L503C3)</f>
        <v>1192642</v>
      </c>
      <c r="J13" s="16" t="s">
        <v>5872</v>
      </c>
      <c r="K13" s="17">
        <f>(A3L501C4+A3L503C4)</f>
        <v>420120</v>
      </c>
      <c r="L13" s="16" t="s">
        <v>5873</v>
      </c>
      <c r="M13" s="17">
        <f>(A3L501C5+A3L503C5)</f>
        <v>29683</v>
      </c>
      <c r="N13" s="16" t="s">
        <v>5874</v>
      </c>
      <c r="O13" s="17">
        <f>(A3L501C6+A3L503C6)</f>
        <v>449803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17669185</v>
      </c>
      <c r="F14" s="16" t="s">
        <v>5876</v>
      </c>
      <c r="G14" s="17">
        <f>(A3L505C2+A3L506C2)</f>
        <v>1972481</v>
      </c>
      <c r="H14" s="16" t="s">
        <v>5877</v>
      </c>
      <c r="I14" s="17">
        <f>(A3L505C3+A3L506C3)</f>
        <v>19641666</v>
      </c>
      <c r="J14" s="16" t="s">
        <v>5878</v>
      </c>
      <c r="K14" s="17">
        <f>(A3L505C4+A3L506C4)</f>
        <v>5404496</v>
      </c>
      <c r="L14" s="16" t="s">
        <v>5879</v>
      </c>
      <c r="M14" s="17">
        <f>(A3L505C5+A3L506C5)</f>
        <v>1067072</v>
      </c>
      <c r="N14" s="16" t="s">
        <v>5880</v>
      </c>
      <c r="O14" s="17">
        <f>(A3L505C6+A3L506C6)</f>
        <v>6471568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13</v>
      </c>
      <c r="F15" s="16" t="s">
        <v>5669</v>
      </c>
      <c r="G15" s="17">
        <v>0</v>
      </c>
      <c r="H15" s="16" t="s">
        <v>5881</v>
      </c>
      <c r="I15" s="17">
        <f>A3L508C1+A3L508C2</f>
        <v>13</v>
      </c>
      <c r="J15" s="16" t="s">
        <v>5669</v>
      </c>
      <c r="K15" s="17">
        <v>1186</v>
      </c>
      <c r="L15" s="16" t="s">
        <v>5669</v>
      </c>
      <c r="M15" s="17">
        <v>0</v>
      </c>
      <c r="N15" s="16" t="s">
        <v>5882</v>
      </c>
      <c r="O15" s="17">
        <f>A3L508C4+A3L508C5</f>
        <v>1186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30811</v>
      </c>
      <c r="F16" s="16" t="s">
        <v>5669</v>
      </c>
      <c r="G16" s="17">
        <v>0</v>
      </c>
      <c r="H16" s="16" t="s">
        <v>5883</v>
      </c>
      <c r="I16" s="17">
        <f>A3L509C1+A3L509C2</f>
        <v>30811</v>
      </c>
      <c r="J16" s="16" t="s">
        <v>5669</v>
      </c>
      <c r="K16" s="17">
        <v>11419</v>
      </c>
      <c r="L16" s="16" t="s">
        <v>5669</v>
      </c>
      <c r="M16" s="17">
        <v>0</v>
      </c>
      <c r="N16" s="16" t="s">
        <v>5884</v>
      </c>
      <c r="O16" s="17">
        <f>A3L509C4+A3L509C5</f>
        <v>11419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362272</v>
      </c>
      <c r="F17" s="16" t="s">
        <v>5669</v>
      </c>
      <c r="G17" s="17">
        <v>0</v>
      </c>
      <c r="H17" s="16" t="s">
        <v>5885</v>
      </c>
      <c r="I17" s="17">
        <f>A3L510C1+A3L510C2</f>
        <v>362272</v>
      </c>
      <c r="J17" s="16" t="s">
        <v>5669</v>
      </c>
      <c r="K17" s="17">
        <v>98480</v>
      </c>
      <c r="L17" s="16" t="s">
        <v>5669</v>
      </c>
      <c r="M17" s="17">
        <v>0</v>
      </c>
      <c r="N17" s="16" t="s">
        <v>5886</v>
      </c>
      <c r="O17" s="17">
        <f>A3L510C4+A3L510C5</f>
        <v>98480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303434</v>
      </c>
      <c r="F18" s="16" t="s">
        <v>5669</v>
      </c>
      <c r="G18" s="17">
        <v>12795</v>
      </c>
      <c r="H18" s="16" t="s">
        <v>5887</v>
      </c>
      <c r="I18" s="17">
        <f>A3L511C1+A3L511C2</f>
        <v>316229</v>
      </c>
      <c r="J18" s="16" t="s">
        <v>5669</v>
      </c>
      <c r="K18" s="17">
        <v>109540</v>
      </c>
      <c r="L18" s="16" t="s">
        <v>5669</v>
      </c>
      <c r="M18" s="17">
        <v>11493</v>
      </c>
      <c r="N18" s="16" t="s">
        <v>5888</v>
      </c>
      <c r="O18" s="17">
        <f>A3L511C4+A3L511C5</f>
        <v>121033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161356</v>
      </c>
      <c r="F19" s="16" t="s">
        <v>5669</v>
      </c>
      <c r="G19" s="17">
        <v>0</v>
      </c>
      <c r="H19" s="16" t="s">
        <v>5889</v>
      </c>
      <c r="I19" s="17">
        <f>A3L512C1+A3L512C2</f>
        <v>161356</v>
      </c>
      <c r="J19" s="16" t="s">
        <v>5669</v>
      </c>
      <c r="K19" s="17">
        <v>50778</v>
      </c>
      <c r="L19" s="16" t="s">
        <v>5669</v>
      </c>
      <c r="M19" s="17">
        <v>0</v>
      </c>
      <c r="N19" s="16" t="s">
        <v>5890</v>
      </c>
      <c r="O19" s="17">
        <f>A3L512C4+A3L512C5</f>
        <v>50778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1752676</v>
      </c>
      <c r="F20" s="16" t="s">
        <v>5669</v>
      </c>
      <c r="G20" s="17">
        <v>132456</v>
      </c>
      <c r="H20" s="16" t="s">
        <v>5891</v>
      </c>
      <c r="I20" s="17">
        <f>A3L513C1+A3L513C2</f>
        <v>1885132</v>
      </c>
      <c r="J20" s="16" t="s">
        <v>5669</v>
      </c>
      <c r="K20" s="17">
        <v>484115</v>
      </c>
      <c r="L20" s="16" t="s">
        <v>5669</v>
      </c>
      <c r="M20" s="17">
        <v>27533</v>
      </c>
      <c r="N20" s="16" t="s">
        <v>5892</v>
      </c>
      <c r="O20" s="17">
        <f>A3L513C4+A3L513C5</f>
        <v>511648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236192</v>
      </c>
      <c r="F21" s="16" t="s">
        <v>5669</v>
      </c>
      <c r="G21" s="17">
        <v>31944</v>
      </c>
      <c r="H21" s="16" t="s">
        <v>5893</v>
      </c>
      <c r="I21" s="17">
        <f>A3L514C1+A3L514C2</f>
        <v>268136</v>
      </c>
      <c r="J21" s="16" t="s">
        <v>5669</v>
      </c>
      <c r="K21" s="17">
        <v>119074</v>
      </c>
      <c r="L21" s="16" t="s">
        <v>5669</v>
      </c>
      <c r="M21" s="17">
        <v>30413</v>
      </c>
      <c r="N21" s="16" t="s">
        <v>5894</v>
      </c>
      <c r="O21" s="17">
        <f>A3L514C4+A3L514C5</f>
        <v>149487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117675</v>
      </c>
      <c r="F22" s="16" t="s">
        <v>5669</v>
      </c>
      <c r="G22" s="17">
        <v>9031</v>
      </c>
      <c r="H22" s="16" t="s">
        <v>5895</v>
      </c>
      <c r="I22" s="17">
        <f>A3L515C1+A3L515C2</f>
        <v>126706</v>
      </c>
      <c r="J22" s="16" t="s">
        <v>5669</v>
      </c>
      <c r="K22" s="17">
        <v>12939</v>
      </c>
      <c r="L22" s="16" t="s">
        <v>5669</v>
      </c>
      <c r="M22" s="17">
        <v>2015</v>
      </c>
      <c r="N22" s="16" t="s">
        <v>5896</v>
      </c>
      <c r="O22" s="17">
        <f>A3L515C4+A3L515C5</f>
        <v>14954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342353</v>
      </c>
      <c r="F23" s="16" t="s">
        <v>5669</v>
      </c>
      <c r="G23" s="17">
        <v>0</v>
      </c>
      <c r="H23" s="16" t="s">
        <v>5897</v>
      </c>
      <c r="I23" s="17">
        <f>A3L516C1+A3L516C2</f>
        <v>342353</v>
      </c>
      <c r="J23" s="16" t="s">
        <v>5669</v>
      </c>
      <c r="K23" s="17">
        <v>68213</v>
      </c>
      <c r="L23" s="16" t="s">
        <v>5669</v>
      </c>
      <c r="M23" s="17">
        <v>0</v>
      </c>
      <c r="N23" s="16" t="s">
        <v>5898</v>
      </c>
      <c r="O23" s="17">
        <f>A3L516C4+A3L516C5</f>
        <v>68213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85030</v>
      </c>
      <c r="F24" s="16" t="s">
        <v>5669</v>
      </c>
      <c r="G24" s="17">
        <v>0</v>
      </c>
      <c r="H24" s="16" t="s">
        <v>5899</v>
      </c>
      <c r="I24" s="17">
        <f>A3L517C1+A3L517C2</f>
        <v>85030</v>
      </c>
      <c r="J24" s="16" t="s">
        <v>5669</v>
      </c>
      <c r="K24" s="17">
        <v>41048</v>
      </c>
      <c r="L24" s="16" t="s">
        <v>5669</v>
      </c>
      <c r="M24" s="17">
        <v>0</v>
      </c>
      <c r="N24" s="16" t="s">
        <v>5900</v>
      </c>
      <c r="O24" s="17">
        <f>A3L517C4+A3L517C5</f>
        <v>41048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207672</v>
      </c>
      <c r="F25" s="16" t="s">
        <v>5669</v>
      </c>
      <c r="G25" s="17">
        <v>93483</v>
      </c>
      <c r="H25" s="16" t="s">
        <v>5901</v>
      </c>
      <c r="I25" s="17">
        <f>A3L518C1+A3L518C2</f>
        <v>301155</v>
      </c>
      <c r="J25" s="16" t="s">
        <v>5669</v>
      </c>
      <c r="K25" s="17">
        <v>14402</v>
      </c>
      <c r="L25" s="16" t="s">
        <v>5669</v>
      </c>
      <c r="M25" s="17">
        <v>25009</v>
      </c>
      <c r="N25" s="16" t="s">
        <v>5902</v>
      </c>
      <c r="O25" s="17">
        <f>A3L518C4+A3L518C5</f>
        <v>39411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118887</v>
      </c>
      <c r="F26" s="16" t="s">
        <v>5669</v>
      </c>
      <c r="G26" s="17">
        <v>66228</v>
      </c>
      <c r="H26" s="16" t="s">
        <v>5903</v>
      </c>
      <c r="I26" s="17">
        <f>A3L519C1+A3L519C2</f>
        <v>185115</v>
      </c>
      <c r="J26" s="16" t="s">
        <v>5669</v>
      </c>
      <c r="K26" s="17">
        <v>34889</v>
      </c>
      <c r="L26" s="16" t="s">
        <v>5669</v>
      </c>
      <c r="M26" s="17">
        <v>12759</v>
      </c>
      <c r="N26" s="16" t="s">
        <v>5904</v>
      </c>
      <c r="O26" s="17">
        <f>A3L519C4+A3L519C5</f>
        <v>47648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3305</v>
      </c>
      <c r="F27" s="16" t="s">
        <v>5669</v>
      </c>
      <c r="G27" s="17">
        <v>0</v>
      </c>
      <c r="H27" s="16" t="s">
        <v>5905</v>
      </c>
      <c r="I27" s="17">
        <f>A3L520C1+A3L520C2</f>
        <v>3305</v>
      </c>
      <c r="J27" s="16" t="s">
        <v>5669</v>
      </c>
      <c r="K27" s="17">
        <v>2032</v>
      </c>
      <c r="L27" s="16" t="s">
        <v>5669</v>
      </c>
      <c r="M27" s="17">
        <v>0</v>
      </c>
      <c r="N27" s="16" t="s">
        <v>5906</v>
      </c>
      <c r="O27" s="17">
        <f>A3L520C4+A3L520C5</f>
        <v>2032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118157</v>
      </c>
      <c r="F28" s="16" t="s">
        <v>5669</v>
      </c>
      <c r="G28" s="17">
        <v>0</v>
      </c>
      <c r="H28" s="16" t="s">
        <v>5907</v>
      </c>
      <c r="I28" s="17">
        <f>A3L521C1+A3L521C2</f>
        <v>118157</v>
      </c>
      <c r="J28" s="16" t="s">
        <v>5669</v>
      </c>
      <c r="K28" s="17">
        <v>54333</v>
      </c>
      <c r="L28" s="16" t="s">
        <v>5669</v>
      </c>
      <c r="M28" s="17">
        <v>0</v>
      </c>
      <c r="N28" s="16" t="s">
        <v>5908</v>
      </c>
      <c r="O28" s="17">
        <f>A3L521C4+A3L521C5</f>
        <v>54333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10211</v>
      </c>
      <c r="F29" s="16" t="s">
        <v>5669</v>
      </c>
      <c r="G29" s="17">
        <v>0</v>
      </c>
      <c r="H29" s="16" t="s">
        <v>5909</v>
      </c>
      <c r="I29" s="17">
        <f>A3L522C1+A3L522C2</f>
        <v>10211</v>
      </c>
      <c r="J29" s="16" t="s">
        <v>5669</v>
      </c>
      <c r="K29" s="17">
        <v>2668</v>
      </c>
      <c r="L29" s="16" t="s">
        <v>5669</v>
      </c>
      <c r="M29" s="17">
        <v>0</v>
      </c>
      <c r="N29" s="16" t="s">
        <v>5910</v>
      </c>
      <c r="O29" s="17">
        <f>A3L522C4+A3L522C5</f>
        <v>2668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8276</v>
      </c>
      <c r="F30" s="16" t="s">
        <v>5669</v>
      </c>
      <c r="G30" s="17">
        <v>0</v>
      </c>
      <c r="H30" s="16" t="s">
        <v>5911</v>
      </c>
      <c r="I30" s="17">
        <f>A3L523C1+A3L523C2</f>
        <v>8276</v>
      </c>
      <c r="J30" s="16" t="s">
        <v>5669</v>
      </c>
      <c r="K30" s="17">
        <v>2970</v>
      </c>
      <c r="L30" s="16" t="s">
        <v>5669</v>
      </c>
      <c r="M30" s="17">
        <v>0</v>
      </c>
      <c r="N30" s="16" t="s">
        <v>5912</v>
      </c>
      <c r="O30" s="17">
        <f>A3L523C4+A3L523C5</f>
        <v>2970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889414</v>
      </c>
      <c r="F31" s="16" t="s">
        <v>5669</v>
      </c>
      <c r="G31" s="17">
        <v>1641</v>
      </c>
      <c r="H31" s="16" t="s">
        <v>5913</v>
      </c>
      <c r="I31" s="17">
        <f>A3L524C1+A3L524C2</f>
        <v>891055</v>
      </c>
      <c r="J31" s="16" t="s">
        <v>5669</v>
      </c>
      <c r="K31" s="17">
        <v>293762</v>
      </c>
      <c r="L31" s="16" t="s">
        <v>5669</v>
      </c>
      <c r="M31" s="17">
        <v>1127</v>
      </c>
      <c r="N31" s="16" t="s">
        <v>5914</v>
      </c>
      <c r="O31" s="17">
        <f>A3L524C4+A3L524C5</f>
        <v>294889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213709</v>
      </c>
      <c r="F32" s="16" t="s">
        <v>5669</v>
      </c>
      <c r="G32" s="17">
        <v>0</v>
      </c>
      <c r="H32" s="16" t="s">
        <v>5915</v>
      </c>
      <c r="I32" s="17">
        <f>A3L525C1+A3L525C2</f>
        <v>213709</v>
      </c>
      <c r="J32" s="16" t="s">
        <v>5669</v>
      </c>
      <c r="K32" s="17">
        <v>40240</v>
      </c>
      <c r="L32" s="16" t="s">
        <v>5669</v>
      </c>
      <c r="M32" s="17">
        <v>0</v>
      </c>
      <c r="N32" s="16" t="s">
        <v>5916</v>
      </c>
      <c r="O32" s="17">
        <f>A3L525C4+A3L525C5</f>
        <v>40240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4961443</v>
      </c>
      <c r="F33" s="16" t="s">
        <v>5918</v>
      </c>
      <c r="G33" s="17">
        <f>SUM(A3L508C2:A3L525C2)</f>
        <v>347578</v>
      </c>
      <c r="H33" s="16" t="s">
        <v>5919</v>
      </c>
      <c r="I33" s="17">
        <f>SUM(A3L508C3:A3L525C3)</f>
        <v>5309021</v>
      </c>
      <c r="J33" s="16" t="s">
        <v>5920</v>
      </c>
      <c r="K33" s="17">
        <f>SUM(A3L508C4:A3L525C4)</f>
        <v>1442088</v>
      </c>
      <c r="L33" s="16" t="s">
        <v>5921</v>
      </c>
      <c r="M33" s="17">
        <f>SUM(A3L508C5:A3L525C5)</f>
        <v>110349</v>
      </c>
      <c r="N33" s="16" t="s">
        <v>5922</v>
      </c>
      <c r="O33" s="17">
        <f>SUM(A3L508C6:A3L525C6)</f>
        <v>1552437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14481</v>
      </c>
      <c r="F39" s="16" t="s">
        <v>5669</v>
      </c>
      <c r="G39" s="17">
        <v>0</v>
      </c>
      <c r="H39" s="16" t="s">
        <v>5933</v>
      </c>
      <c r="I39" s="17">
        <f>A3L532C1+A3L532C2</f>
        <v>14481</v>
      </c>
      <c r="J39" s="16" t="s">
        <v>5669</v>
      </c>
      <c r="K39" s="17">
        <v>-569</v>
      </c>
      <c r="L39" s="16" t="s">
        <v>5669</v>
      </c>
      <c r="M39" s="17">
        <v>0</v>
      </c>
      <c r="N39" s="16" t="s">
        <v>5934</v>
      </c>
      <c r="O39" s="17">
        <f>A3L532C4+A3L532C5</f>
        <v>-569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584455</v>
      </c>
      <c r="F40" s="16" t="s">
        <v>5669</v>
      </c>
      <c r="G40" s="17">
        <v>40154</v>
      </c>
      <c r="H40" s="16" t="s">
        <v>5935</v>
      </c>
      <c r="I40" s="17">
        <f>A3L533C1+A3L533C2</f>
        <v>624609</v>
      </c>
      <c r="J40" s="16" t="s">
        <v>5669</v>
      </c>
      <c r="K40" s="17">
        <v>168943</v>
      </c>
      <c r="L40" s="16" t="s">
        <v>5669</v>
      </c>
      <c r="M40" s="17">
        <v>32178</v>
      </c>
      <c r="N40" s="16" t="s">
        <v>5936</v>
      </c>
      <c r="O40" s="17">
        <f>A3L533C4+A3L533C5</f>
        <v>201121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450</v>
      </c>
      <c r="F43" s="16" t="s">
        <v>5669</v>
      </c>
      <c r="G43" s="17">
        <v>0</v>
      </c>
      <c r="H43" s="16" t="s">
        <v>5941</v>
      </c>
      <c r="I43" s="17">
        <f>A3L536C1+A3L536C2</f>
        <v>450</v>
      </c>
      <c r="J43" s="16" t="s">
        <v>5669</v>
      </c>
      <c r="K43" s="17">
        <v>212</v>
      </c>
      <c r="L43" s="16" t="s">
        <v>5669</v>
      </c>
      <c r="M43" s="17">
        <v>0</v>
      </c>
      <c r="N43" s="16" t="s">
        <v>5942</v>
      </c>
      <c r="O43" s="17">
        <f>A3L536C4+A3L536C5</f>
        <v>212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2284526</v>
      </c>
      <c r="F44" s="16" t="s">
        <v>5669</v>
      </c>
      <c r="G44" s="17">
        <v>1291</v>
      </c>
      <c r="H44" s="16" t="s">
        <v>5943</v>
      </c>
      <c r="I44" s="17">
        <f>A3L537C1+A3L537C2</f>
        <v>2285817</v>
      </c>
      <c r="J44" s="16" t="s">
        <v>5669</v>
      </c>
      <c r="K44" s="17">
        <v>1072752</v>
      </c>
      <c r="L44" s="16" t="s">
        <v>5669</v>
      </c>
      <c r="M44" s="17">
        <v>993</v>
      </c>
      <c r="N44" s="16" t="s">
        <v>5944</v>
      </c>
      <c r="O44" s="17">
        <f>A3L537C4+A3L537C5</f>
        <v>1073745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321690</v>
      </c>
      <c r="F45" s="16" t="s">
        <v>5669</v>
      </c>
      <c r="G45" s="17">
        <v>0</v>
      </c>
      <c r="H45" s="16" t="s">
        <v>5945</v>
      </c>
      <c r="I45" s="17">
        <f>A3L538C1+A3L538C2</f>
        <v>321690</v>
      </c>
      <c r="J45" s="16" t="s">
        <v>5669</v>
      </c>
      <c r="K45" s="17">
        <v>112485</v>
      </c>
      <c r="L45" s="16" t="s">
        <v>5669</v>
      </c>
      <c r="M45" s="17">
        <v>0</v>
      </c>
      <c r="N45" s="16" t="s">
        <v>5946</v>
      </c>
      <c r="O45" s="17">
        <f>A3L538C4+A3L538C5</f>
        <v>112485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153674</v>
      </c>
      <c r="F46" s="16" t="s">
        <v>5669</v>
      </c>
      <c r="G46" s="17">
        <v>0</v>
      </c>
      <c r="H46" s="16" t="s">
        <v>5947</v>
      </c>
      <c r="I46" s="17">
        <f>A3L539C1+A3L539C2</f>
        <v>153674</v>
      </c>
      <c r="J46" s="16" t="s">
        <v>5669</v>
      </c>
      <c r="K46" s="17">
        <v>51329</v>
      </c>
      <c r="L46" s="16" t="s">
        <v>5669</v>
      </c>
      <c r="M46" s="17">
        <v>0</v>
      </c>
      <c r="N46" s="16" t="s">
        <v>5948</v>
      </c>
      <c r="O46" s="17">
        <f>A3L539C4+A3L539C5</f>
        <v>51329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15835</v>
      </c>
      <c r="F47" s="16" t="s">
        <v>5669</v>
      </c>
      <c r="G47" s="17">
        <v>0</v>
      </c>
      <c r="H47" s="16" t="s">
        <v>5949</v>
      </c>
      <c r="I47" s="17">
        <f>A3L540C1+A3L540C2</f>
        <v>15835</v>
      </c>
      <c r="J47" s="16" t="s">
        <v>5669</v>
      </c>
      <c r="K47" s="17">
        <v>4691</v>
      </c>
      <c r="L47" s="16" t="s">
        <v>5669</v>
      </c>
      <c r="M47" s="17">
        <v>0</v>
      </c>
      <c r="N47" s="16" t="s">
        <v>5950</v>
      </c>
      <c r="O47" s="17">
        <f>A3L540C4+A3L540C5</f>
        <v>4691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1312246</v>
      </c>
      <c r="F48" s="16" t="s">
        <v>5669</v>
      </c>
      <c r="G48" s="17">
        <v>7830</v>
      </c>
      <c r="H48" s="16" t="s">
        <v>5951</v>
      </c>
      <c r="I48" s="17">
        <f>A3L541C1+A3L541C2</f>
        <v>1320076</v>
      </c>
      <c r="J48" s="16" t="s">
        <v>5669</v>
      </c>
      <c r="K48" s="17">
        <v>231063</v>
      </c>
      <c r="L48" s="16" t="s">
        <v>5669</v>
      </c>
      <c r="M48" s="17">
        <v>1881</v>
      </c>
      <c r="N48" s="16" t="s">
        <v>5952</v>
      </c>
      <c r="O48" s="17">
        <f>A3L541C4+A3L541C5</f>
        <v>232944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4196158</v>
      </c>
      <c r="F49" s="16" t="s">
        <v>5954</v>
      </c>
      <c r="G49" s="17">
        <f>SUM(A3L527C2:A3L537C2)+A3L541C2</f>
        <v>49275</v>
      </c>
      <c r="H49" s="16" t="s">
        <v>5955</v>
      </c>
      <c r="I49" s="17">
        <f>SUM(A3L527C3:A3L537C3)+A3L541C3</f>
        <v>4245433</v>
      </c>
      <c r="J49" s="16" t="s">
        <v>5956</v>
      </c>
      <c r="K49" s="17">
        <f>SUM(A3L527C4:A3L537C4)+A3L541C4</f>
        <v>1472401</v>
      </c>
      <c r="L49" s="16" t="s">
        <v>5957</v>
      </c>
      <c r="M49" s="17">
        <f>SUM(A3L527C5:A3L537C5)+A3L541C5</f>
        <v>35052</v>
      </c>
      <c r="N49" s="16" t="s">
        <v>5958</v>
      </c>
      <c r="O49" s="17">
        <f>SUM(A3L527C6:A3L537C6)+A3L541C6</f>
        <v>1507453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14481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14481</v>
      </c>
      <c r="J50" s="16" t="s">
        <v>5962</v>
      </c>
      <c r="K50" s="17">
        <f>(A3L531C4+A3L532C4)</f>
        <v>-569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-569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4169E-83B6-4D31-9CC1-0A4EA34BF915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571</v>
      </c>
      <c r="X8" s="16" t="s">
        <v>4261</v>
      </c>
      <c r="Y8" s="20">
        <v>0.80326549999999997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470268</v>
      </c>
      <c r="H9" s="16" t="s">
        <v>4253</v>
      </c>
      <c r="I9" s="20">
        <v>1</v>
      </c>
      <c r="J9" s="16" t="s">
        <v>5670</v>
      </c>
      <c r="K9" s="17">
        <v>467493</v>
      </c>
      <c r="L9" s="16" t="s">
        <v>4255</v>
      </c>
      <c r="M9" s="20">
        <v>1.0755410000000001</v>
      </c>
      <c r="N9" s="16" t="s">
        <v>5671</v>
      </c>
      <c r="O9" s="17">
        <v>516223</v>
      </c>
      <c r="P9" s="16" t="s">
        <v>4257</v>
      </c>
      <c r="Q9" s="20">
        <v>0.98826579999999997</v>
      </c>
      <c r="R9" s="16" t="s">
        <v>5672</v>
      </c>
      <c r="S9" s="17">
        <v>541198</v>
      </c>
      <c r="T9" s="16" t="s">
        <v>4259</v>
      </c>
      <c r="U9" s="20">
        <v>0.7997746</v>
      </c>
      <c r="V9" s="16" t="s">
        <v>5673</v>
      </c>
      <c r="W9" s="17">
        <v>551516</v>
      </c>
      <c r="X9" s="16" t="s">
        <v>4261</v>
      </c>
      <c r="Y9" s="20">
        <v>0.80326549999999997</v>
      </c>
      <c r="Z9" s="16" t="s">
        <v>5968</v>
      </c>
      <c r="AA9" s="17">
        <f>SUM(PRODUCT(A3L602C2,A3L602C3))/A3L602C1</f>
        <v>470268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470268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467493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516223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541198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551516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470268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571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470268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467493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516223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541198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552087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470268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1941</v>
      </c>
      <c r="H16" s="16" t="s">
        <v>4253</v>
      </c>
      <c r="I16" s="20">
        <v>1</v>
      </c>
      <c r="J16" s="16" t="s">
        <v>5670</v>
      </c>
      <c r="K16" s="17">
        <v>1776</v>
      </c>
      <c r="L16" s="16" t="s">
        <v>4255</v>
      </c>
      <c r="M16" s="20">
        <v>1.0755410000000001</v>
      </c>
      <c r="N16" s="16" t="s">
        <v>5671</v>
      </c>
      <c r="O16" s="17">
        <v>1337</v>
      </c>
      <c r="P16" s="16" t="s">
        <v>4257</v>
      </c>
      <c r="Q16" s="20">
        <v>0.98826579999999997</v>
      </c>
      <c r="R16" s="16" t="s">
        <v>5672</v>
      </c>
      <c r="S16" s="17">
        <v>114</v>
      </c>
      <c r="T16" s="16" t="s">
        <v>4259</v>
      </c>
      <c r="U16" s="20">
        <v>0.7997746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1941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44738</v>
      </c>
      <c r="H17" s="16" t="s">
        <v>4253</v>
      </c>
      <c r="I17" s="20">
        <v>1</v>
      </c>
      <c r="J17" s="16" t="s">
        <v>5670</v>
      </c>
      <c r="K17" s="17">
        <v>45884</v>
      </c>
      <c r="L17" s="16" t="s">
        <v>4255</v>
      </c>
      <c r="M17" s="20">
        <v>1.0755410000000001</v>
      </c>
      <c r="N17" s="16" t="s">
        <v>5671</v>
      </c>
      <c r="O17" s="17">
        <v>39469</v>
      </c>
      <c r="P17" s="16" t="s">
        <v>4257</v>
      </c>
      <c r="Q17" s="20">
        <v>0.98826579999999997</v>
      </c>
      <c r="R17" s="16" t="s">
        <v>5672</v>
      </c>
      <c r="S17" s="17">
        <v>28168</v>
      </c>
      <c r="T17" s="16" t="s">
        <v>4259</v>
      </c>
      <c r="U17" s="20">
        <v>0.7997746</v>
      </c>
      <c r="V17" s="16" t="s">
        <v>5673</v>
      </c>
      <c r="W17" s="17">
        <v>32295</v>
      </c>
      <c r="X17" s="16" t="s">
        <v>4261</v>
      </c>
      <c r="Y17" s="20">
        <v>0.80326549999999997</v>
      </c>
      <c r="Z17" s="16" t="s">
        <v>5991</v>
      </c>
      <c r="AA17" s="17">
        <f>SUM(PRODUCT(A3L610C2,A3L610C3))/A3L610C1</f>
        <v>44738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10446</v>
      </c>
      <c r="H18" s="16" t="s">
        <v>4253</v>
      </c>
      <c r="I18" s="20">
        <v>1</v>
      </c>
      <c r="J18" s="16" t="s">
        <v>5670</v>
      </c>
      <c r="K18" s="17">
        <v>9313</v>
      </c>
      <c r="L18" s="16" t="s">
        <v>4255</v>
      </c>
      <c r="M18" s="20">
        <v>1.0755410000000001</v>
      </c>
      <c r="N18" s="16" t="s">
        <v>5671</v>
      </c>
      <c r="O18" s="17">
        <v>12798</v>
      </c>
      <c r="P18" s="16" t="s">
        <v>4257</v>
      </c>
      <c r="Q18" s="20">
        <v>0.98826579999999997</v>
      </c>
      <c r="R18" s="16" t="s">
        <v>5672</v>
      </c>
      <c r="S18" s="17">
        <v>13485</v>
      </c>
      <c r="T18" s="16" t="s">
        <v>4259</v>
      </c>
      <c r="U18" s="20">
        <v>0.7997746</v>
      </c>
      <c r="V18" s="16" t="s">
        <v>5673</v>
      </c>
      <c r="W18" s="17">
        <v>18353</v>
      </c>
      <c r="X18" s="16" t="s">
        <v>4261</v>
      </c>
      <c r="Y18" s="20">
        <v>0.80326549999999997</v>
      </c>
      <c r="Z18" s="16" t="s">
        <v>5992</v>
      </c>
      <c r="AA18" s="17">
        <f>SUM(PRODUCT(A3L611C2,A3L611C3))/A3L611C1</f>
        <v>10446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33995</v>
      </c>
      <c r="H19" s="16" t="s">
        <v>4253</v>
      </c>
      <c r="I19" s="20">
        <v>1</v>
      </c>
      <c r="J19" s="16" t="s">
        <v>5670</v>
      </c>
      <c r="K19" s="17">
        <v>38139</v>
      </c>
      <c r="L19" s="16" t="s">
        <v>4255</v>
      </c>
      <c r="M19" s="20">
        <v>1.0755410000000001</v>
      </c>
      <c r="N19" s="16" t="s">
        <v>5671</v>
      </c>
      <c r="O19" s="17">
        <v>46859</v>
      </c>
      <c r="P19" s="16" t="s">
        <v>4257</v>
      </c>
      <c r="Q19" s="20">
        <v>0.98826579999999997</v>
      </c>
      <c r="R19" s="16" t="s">
        <v>5672</v>
      </c>
      <c r="S19" s="17">
        <v>47492</v>
      </c>
      <c r="T19" s="16" t="s">
        <v>4259</v>
      </c>
      <c r="U19" s="20">
        <v>0.7997746</v>
      </c>
      <c r="V19" s="16" t="s">
        <v>5673</v>
      </c>
      <c r="W19" s="17">
        <v>50492</v>
      </c>
      <c r="X19" s="16" t="s">
        <v>4261</v>
      </c>
      <c r="Y19" s="20">
        <v>0.80326549999999997</v>
      </c>
      <c r="Z19" s="16" t="s">
        <v>5993</v>
      </c>
      <c r="AA19" s="17">
        <f>SUM(PRODUCT(A3L612C2,A3L612C3))/A3L612C1</f>
        <v>33995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150908</v>
      </c>
      <c r="H20" s="16" t="s">
        <v>4253</v>
      </c>
      <c r="I20" s="20">
        <v>1</v>
      </c>
      <c r="J20" s="16" t="s">
        <v>5670</v>
      </c>
      <c r="K20" s="17">
        <v>154969</v>
      </c>
      <c r="L20" s="16" t="s">
        <v>4255</v>
      </c>
      <c r="M20" s="20">
        <v>1.0755410000000001</v>
      </c>
      <c r="N20" s="16" t="s">
        <v>5671</v>
      </c>
      <c r="O20" s="17">
        <v>171435</v>
      </c>
      <c r="P20" s="16" t="s">
        <v>4257</v>
      </c>
      <c r="Q20" s="20">
        <v>0.98826579999999997</v>
      </c>
      <c r="R20" s="16" t="s">
        <v>5672</v>
      </c>
      <c r="S20" s="17">
        <v>190978</v>
      </c>
      <c r="T20" s="16" t="s">
        <v>4259</v>
      </c>
      <c r="U20" s="20">
        <v>0.7997746</v>
      </c>
      <c r="V20" s="16" t="s">
        <v>5673</v>
      </c>
      <c r="W20" s="17">
        <v>204152</v>
      </c>
      <c r="X20" s="16" t="s">
        <v>4261</v>
      </c>
      <c r="Y20" s="20">
        <v>0.80326549999999997</v>
      </c>
      <c r="Z20" s="16" t="s">
        <v>5994</v>
      </c>
      <c r="AA20" s="17">
        <f>SUM(PRODUCT(A3L613C2,A3L613C3))/A3L613C1</f>
        <v>150908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4786</v>
      </c>
      <c r="H21" s="16" t="s">
        <v>4253</v>
      </c>
      <c r="I21" s="20">
        <v>1</v>
      </c>
      <c r="J21" s="16" t="s">
        <v>5670</v>
      </c>
      <c r="K21" s="17">
        <v>5240</v>
      </c>
      <c r="L21" s="16" t="s">
        <v>4255</v>
      </c>
      <c r="M21" s="20">
        <v>1.0755410000000001</v>
      </c>
      <c r="N21" s="16" t="s">
        <v>5671</v>
      </c>
      <c r="O21" s="17">
        <v>7736</v>
      </c>
      <c r="P21" s="16" t="s">
        <v>4257</v>
      </c>
      <c r="Q21" s="20">
        <v>0.98826579999999997</v>
      </c>
      <c r="R21" s="16" t="s">
        <v>5672</v>
      </c>
      <c r="S21" s="17">
        <v>12163</v>
      </c>
      <c r="T21" s="16" t="s">
        <v>4259</v>
      </c>
      <c r="U21" s="20">
        <v>0.7997746</v>
      </c>
      <c r="V21" s="16" t="s">
        <v>5673</v>
      </c>
      <c r="W21" s="17">
        <v>14404</v>
      </c>
      <c r="X21" s="16" t="s">
        <v>4261</v>
      </c>
      <c r="Y21" s="20">
        <v>0.80326549999999997</v>
      </c>
      <c r="Z21" s="16" t="s">
        <v>5995</v>
      </c>
      <c r="AA21" s="17">
        <f>SUM(PRODUCT(A3L614C2,A3L614C3))/A3L614C1</f>
        <v>4786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29133</v>
      </c>
      <c r="H22" s="16" t="s">
        <v>4253</v>
      </c>
      <c r="I22" s="20">
        <v>1</v>
      </c>
      <c r="J22" s="16" t="s">
        <v>5670</v>
      </c>
      <c r="K22" s="17">
        <v>31534</v>
      </c>
      <c r="L22" s="16" t="s">
        <v>4255</v>
      </c>
      <c r="M22" s="20">
        <v>1.0755410000000001</v>
      </c>
      <c r="N22" s="16" t="s">
        <v>5671</v>
      </c>
      <c r="O22" s="17">
        <v>41779</v>
      </c>
      <c r="P22" s="16" t="s">
        <v>4257</v>
      </c>
      <c r="Q22" s="20">
        <v>0.98826579999999997</v>
      </c>
      <c r="R22" s="16" t="s">
        <v>5672</v>
      </c>
      <c r="S22" s="17">
        <v>40443</v>
      </c>
      <c r="T22" s="16" t="s">
        <v>4259</v>
      </c>
      <c r="U22" s="20">
        <v>0.7997746</v>
      </c>
      <c r="V22" s="16" t="s">
        <v>5673</v>
      </c>
      <c r="W22" s="17">
        <v>45390</v>
      </c>
      <c r="X22" s="16" t="s">
        <v>4261</v>
      </c>
      <c r="Y22" s="20">
        <v>0.80326549999999997</v>
      </c>
      <c r="Z22" s="16" t="s">
        <v>5996</v>
      </c>
      <c r="AA22" s="17">
        <f>SUM(PRODUCT(A3L615C2,A3L615C3))/A3L615C1</f>
        <v>29133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18381</v>
      </c>
      <c r="H23" s="16" t="s">
        <v>4253</v>
      </c>
      <c r="I23" s="20">
        <v>1</v>
      </c>
      <c r="J23" s="16" t="s">
        <v>5670</v>
      </c>
      <c r="K23" s="17">
        <v>17146</v>
      </c>
      <c r="L23" s="16" t="s">
        <v>4255</v>
      </c>
      <c r="M23" s="20">
        <v>1.0755410000000001</v>
      </c>
      <c r="N23" s="16" t="s">
        <v>5671</v>
      </c>
      <c r="O23" s="17">
        <v>19422</v>
      </c>
      <c r="P23" s="16" t="s">
        <v>4257</v>
      </c>
      <c r="Q23" s="20">
        <v>0.98826579999999997</v>
      </c>
      <c r="R23" s="16" t="s">
        <v>5672</v>
      </c>
      <c r="S23" s="17">
        <v>20823</v>
      </c>
      <c r="T23" s="16" t="s">
        <v>4259</v>
      </c>
      <c r="U23" s="20">
        <v>0.7997746</v>
      </c>
      <c r="V23" s="16" t="s">
        <v>5673</v>
      </c>
      <c r="W23" s="17">
        <v>24290</v>
      </c>
      <c r="X23" s="16" t="s">
        <v>4261</v>
      </c>
      <c r="Y23" s="20">
        <v>0.80326549999999997</v>
      </c>
      <c r="Z23" s="16" t="s">
        <v>5997</v>
      </c>
      <c r="AA23" s="17">
        <f>SUM(PRODUCT(A3L616C2,A3L616C3))/A3L616C1</f>
        <v>18381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7938</v>
      </c>
      <c r="H24" s="16" t="s">
        <v>4253</v>
      </c>
      <c r="I24" s="20">
        <v>1</v>
      </c>
      <c r="J24" s="16" t="s">
        <v>5670</v>
      </c>
      <c r="K24" s="17">
        <v>8343</v>
      </c>
      <c r="L24" s="16" t="s">
        <v>4255</v>
      </c>
      <c r="M24" s="20">
        <v>1.0755410000000001</v>
      </c>
      <c r="N24" s="16" t="s">
        <v>5671</v>
      </c>
      <c r="O24" s="17">
        <v>6796</v>
      </c>
      <c r="P24" s="16" t="s">
        <v>4257</v>
      </c>
      <c r="Q24" s="20">
        <v>0.98826579999999997</v>
      </c>
      <c r="R24" s="16" t="s">
        <v>5672</v>
      </c>
      <c r="S24" s="17">
        <v>8511</v>
      </c>
      <c r="T24" s="16" t="s">
        <v>4259</v>
      </c>
      <c r="U24" s="20">
        <v>0.7997746</v>
      </c>
      <c r="V24" s="16" t="s">
        <v>5673</v>
      </c>
      <c r="W24" s="17">
        <v>10438</v>
      </c>
      <c r="X24" s="16" t="s">
        <v>4261</v>
      </c>
      <c r="Y24" s="20">
        <v>0.80326549999999997</v>
      </c>
      <c r="Z24" s="16" t="s">
        <v>5998</v>
      </c>
      <c r="AA24" s="17">
        <f>SUM(PRODUCT(A3L617C2,A3L617C3))/A3L617C1</f>
        <v>7938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10477</v>
      </c>
      <c r="H25" s="16" t="s">
        <v>4253</v>
      </c>
      <c r="I25" s="20">
        <v>1</v>
      </c>
      <c r="J25" s="16" t="s">
        <v>5670</v>
      </c>
      <c r="K25" s="17">
        <v>26162</v>
      </c>
      <c r="L25" s="16" t="s">
        <v>4255</v>
      </c>
      <c r="M25" s="20">
        <v>1.0755410000000001</v>
      </c>
      <c r="N25" s="16" t="s">
        <v>5671</v>
      </c>
      <c r="O25" s="17">
        <v>20289</v>
      </c>
      <c r="P25" s="16" t="s">
        <v>4257</v>
      </c>
      <c r="Q25" s="20">
        <v>0.98826579999999997</v>
      </c>
      <c r="R25" s="16" t="s">
        <v>5672</v>
      </c>
      <c r="S25" s="17">
        <v>33376</v>
      </c>
      <c r="T25" s="16" t="s">
        <v>4259</v>
      </c>
      <c r="U25" s="20">
        <v>0.7997746</v>
      </c>
      <c r="V25" s="16" t="s">
        <v>5673</v>
      </c>
      <c r="W25" s="17">
        <v>65797</v>
      </c>
      <c r="X25" s="16" t="s">
        <v>4261</v>
      </c>
      <c r="Y25" s="20">
        <v>0.80326549999999997</v>
      </c>
      <c r="Z25" s="16" t="s">
        <v>5999</v>
      </c>
      <c r="AA25" s="17">
        <f>SUM(PRODUCT(A3L618C2,A3L618C3))/A3L618C1</f>
        <v>10477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9575</v>
      </c>
      <c r="H26" s="16" t="s">
        <v>4253</v>
      </c>
      <c r="I26" s="20">
        <v>1</v>
      </c>
      <c r="J26" s="16" t="s">
        <v>5670</v>
      </c>
      <c r="K26" s="17">
        <v>8096</v>
      </c>
      <c r="L26" s="16" t="s">
        <v>4255</v>
      </c>
      <c r="M26" s="20">
        <v>1.0755410000000001</v>
      </c>
      <c r="N26" s="16" t="s">
        <v>5671</v>
      </c>
      <c r="O26" s="17">
        <v>6790</v>
      </c>
      <c r="P26" s="16" t="s">
        <v>4257</v>
      </c>
      <c r="Q26" s="20">
        <v>0.98826579999999997</v>
      </c>
      <c r="R26" s="16" t="s">
        <v>5672</v>
      </c>
      <c r="S26" s="17">
        <v>7556</v>
      </c>
      <c r="T26" s="16" t="s">
        <v>4259</v>
      </c>
      <c r="U26" s="20">
        <v>0.7997746</v>
      </c>
      <c r="V26" s="16" t="s">
        <v>5673</v>
      </c>
      <c r="W26" s="17">
        <v>8618</v>
      </c>
      <c r="X26" s="16" t="s">
        <v>4261</v>
      </c>
      <c r="Y26" s="20">
        <v>0.80326549999999997</v>
      </c>
      <c r="Z26" s="16" t="s">
        <v>6000</v>
      </c>
      <c r="AA26" s="17">
        <f>SUM(PRODUCT(A3L619C2,A3L619C3))/A3L619C1</f>
        <v>9575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5</v>
      </c>
      <c r="T27" s="16" t="s">
        <v>4259</v>
      </c>
      <c r="U27" s="20">
        <v>0.7997746</v>
      </c>
      <c r="V27" s="16" t="s">
        <v>5673</v>
      </c>
      <c r="W27" s="17">
        <v>6</v>
      </c>
      <c r="X27" s="16" t="s">
        <v>4261</v>
      </c>
      <c r="Y27" s="20">
        <v>0.80326549999999997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20839</v>
      </c>
      <c r="H28" s="16" t="s">
        <v>4253</v>
      </c>
      <c r="I28" s="20">
        <v>1</v>
      </c>
      <c r="J28" s="16" t="s">
        <v>5670</v>
      </c>
      <c r="K28" s="17">
        <v>20955</v>
      </c>
      <c r="L28" s="16" t="s">
        <v>4255</v>
      </c>
      <c r="M28" s="20">
        <v>1.0755410000000001</v>
      </c>
      <c r="N28" s="16" t="s">
        <v>5671</v>
      </c>
      <c r="O28" s="17">
        <v>21746</v>
      </c>
      <c r="P28" s="16" t="s">
        <v>4257</v>
      </c>
      <c r="Q28" s="20">
        <v>0.98826579999999997</v>
      </c>
      <c r="R28" s="16" t="s">
        <v>5672</v>
      </c>
      <c r="S28" s="17">
        <v>17676</v>
      </c>
      <c r="T28" s="16" t="s">
        <v>4259</v>
      </c>
      <c r="U28" s="20">
        <v>0.7997746</v>
      </c>
      <c r="V28" s="16" t="s">
        <v>5673</v>
      </c>
      <c r="W28" s="17">
        <v>18896</v>
      </c>
      <c r="X28" s="16" t="s">
        <v>4261</v>
      </c>
      <c r="Y28" s="20">
        <v>0.80326549999999997</v>
      </c>
      <c r="Z28" s="16" t="s">
        <v>6002</v>
      </c>
      <c r="AA28" s="17">
        <f>SUM(PRODUCT(A3L621C2,A3L621C3))/A3L621C1</f>
        <v>20839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1708</v>
      </c>
      <c r="H29" s="16" t="s">
        <v>4253</v>
      </c>
      <c r="I29" s="20">
        <v>1</v>
      </c>
      <c r="J29" s="16" t="s">
        <v>5670</v>
      </c>
      <c r="K29" s="17">
        <v>3162</v>
      </c>
      <c r="L29" s="16" t="s">
        <v>4255</v>
      </c>
      <c r="M29" s="20">
        <v>1.0755410000000001</v>
      </c>
      <c r="N29" s="16" t="s">
        <v>5671</v>
      </c>
      <c r="O29" s="17">
        <v>6210</v>
      </c>
      <c r="P29" s="16" t="s">
        <v>4257</v>
      </c>
      <c r="Q29" s="20">
        <v>0.98826579999999997</v>
      </c>
      <c r="R29" s="16" t="s">
        <v>5672</v>
      </c>
      <c r="S29" s="17">
        <v>3320</v>
      </c>
      <c r="T29" s="16" t="s">
        <v>4259</v>
      </c>
      <c r="U29" s="20">
        <v>0.7997746</v>
      </c>
      <c r="V29" s="16" t="s">
        <v>5673</v>
      </c>
      <c r="W29" s="17">
        <v>4510</v>
      </c>
      <c r="X29" s="16" t="s">
        <v>4261</v>
      </c>
      <c r="Y29" s="20">
        <v>0.80326549999999997</v>
      </c>
      <c r="Z29" s="16" t="s">
        <v>6003</v>
      </c>
      <c r="AA29" s="17">
        <f>SUM(PRODUCT(A3L622C2,A3L622C3))/A3L622C1</f>
        <v>1708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20463</v>
      </c>
      <c r="H31" s="16" t="s">
        <v>4253</v>
      </c>
      <c r="I31" s="20">
        <v>1</v>
      </c>
      <c r="J31" s="16" t="s">
        <v>5670</v>
      </c>
      <c r="K31" s="17">
        <v>19790</v>
      </c>
      <c r="L31" s="16" t="s">
        <v>4255</v>
      </c>
      <c r="M31" s="20">
        <v>1.0755410000000001</v>
      </c>
      <c r="N31" s="16" t="s">
        <v>5671</v>
      </c>
      <c r="O31" s="17">
        <v>12463</v>
      </c>
      <c r="P31" s="16" t="s">
        <v>4257</v>
      </c>
      <c r="Q31" s="20">
        <v>0.98826579999999997</v>
      </c>
      <c r="R31" s="16" t="s">
        <v>5672</v>
      </c>
      <c r="S31" s="17">
        <v>14125</v>
      </c>
      <c r="T31" s="16" t="s">
        <v>4259</v>
      </c>
      <c r="U31" s="20">
        <v>0.7997746</v>
      </c>
      <c r="V31" s="16" t="s">
        <v>5673</v>
      </c>
      <c r="W31" s="17">
        <v>15521</v>
      </c>
      <c r="X31" s="16" t="s">
        <v>4261</v>
      </c>
      <c r="Y31" s="20">
        <v>0.80326549999999997</v>
      </c>
      <c r="Z31" s="16" t="s">
        <v>6005</v>
      </c>
      <c r="AA31" s="17">
        <f>SUM(PRODUCT(A3L624C2,A3L624C3))/A3L624C1</f>
        <v>20463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365328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390509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415129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438235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513162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365328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-2325</v>
      </c>
      <c r="H37" s="16" t="s">
        <v>4253</v>
      </c>
      <c r="I37" s="20">
        <v>1</v>
      </c>
      <c r="J37" s="16" t="s">
        <v>5670</v>
      </c>
      <c r="K37" s="17">
        <v>-3236</v>
      </c>
      <c r="L37" s="16" t="s">
        <v>4255</v>
      </c>
      <c r="M37" s="20">
        <v>1.0755410000000001</v>
      </c>
      <c r="N37" s="16" t="s">
        <v>5671</v>
      </c>
      <c r="O37" s="17">
        <v>-1168</v>
      </c>
      <c r="P37" s="16" t="s">
        <v>4257</v>
      </c>
      <c r="Q37" s="20">
        <v>0.98826579999999997</v>
      </c>
      <c r="R37" s="16" t="s">
        <v>5672</v>
      </c>
      <c r="S37" s="17">
        <v>1613</v>
      </c>
      <c r="T37" s="16" t="s">
        <v>4259</v>
      </c>
      <c r="U37" s="20">
        <v>0.7997746</v>
      </c>
      <c r="V37" s="16" t="s">
        <v>5673</v>
      </c>
      <c r="W37" s="17">
        <v>2795</v>
      </c>
      <c r="X37" s="16" t="s">
        <v>4261</v>
      </c>
      <c r="Y37" s="20">
        <v>0.80326549999999997</v>
      </c>
      <c r="Z37" s="16" t="s">
        <v>6016</v>
      </c>
      <c r="AA37" s="17">
        <f>SUM(PRODUCT(A3L630C2,A3L630C3))/A3L630C1</f>
        <v>-2325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2898</v>
      </c>
      <c r="H39" s="16" t="s">
        <v>4253</v>
      </c>
      <c r="I39" s="20">
        <v>1</v>
      </c>
      <c r="J39" s="16" t="s">
        <v>5670</v>
      </c>
      <c r="K39" s="17">
        <v>2735</v>
      </c>
      <c r="L39" s="16" t="s">
        <v>4255</v>
      </c>
      <c r="M39" s="20">
        <v>1.0755410000000001</v>
      </c>
      <c r="N39" s="16" t="s">
        <v>5671</v>
      </c>
      <c r="O39" s="17">
        <v>3137</v>
      </c>
      <c r="P39" s="16" t="s">
        <v>4257</v>
      </c>
      <c r="Q39" s="20">
        <v>0.98826579999999997</v>
      </c>
      <c r="R39" s="16" t="s">
        <v>5672</v>
      </c>
      <c r="S39" s="17">
        <v>3737</v>
      </c>
      <c r="T39" s="16" t="s">
        <v>4259</v>
      </c>
      <c r="U39" s="20">
        <v>0.7997746</v>
      </c>
      <c r="V39" s="16" t="s">
        <v>5673</v>
      </c>
      <c r="W39" s="17">
        <v>4254</v>
      </c>
      <c r="X39" s="16" t="s">
        <v>4261</v>
      </c>
      <c r="Y39" s="20">
        <v>0.80326549999999997</v>
      </c>
      <c r="Z39" s="16" t="s">
        <v>6018</v>
      </c>
      <c r="AA39" s="17">
        <f>SUM(PRODUCT(A3L632C2,A3L632C3))/A3L632C1</f>
        <v>2898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73526</v>
      </c>
      <c r="H40" s="16" t="s">
        <v>4253</v>
      </c>
      <c r="I40" s="20">
        <v>1</v>
      </c>
      <c r="J40" s="16" t="s">
        <v>5670</v>
      </c>
      <c r="K40" s="17">
        <v>68926</v>
      </c>
      <c r="L40" s="16" t="s">
        <v>4255</v>
      </c>
      <c r="M40" s="20">
        <v>1.0755410000000001</v>
      </c>
      <c r="N40" s="16" t="s">
        <v>5671</v>
      </c>
      <c r="O40" s="17">
        <v>78641.967770000003</v>
      </c>
      <c r="P40" s="16" t="s">
        <v>4257</v>
      </c>
      <c r="Q40" s="20">
        <v>0.98826579999999997</v>
      </c>
      <c r="R40" s="16" t="s">
        <v>5672</v>
      </c>
      <c r="S40" s="17">
        <v>79972</v>
      </c>
      <c r="T40" s="16" t="s">
        <v>4259</v>
      </c>
      <c r="U40" s="20">
        <v>0.7997746</v>
      </c>
      <c r="V40" s="16" t="s">
        <v>5673</v>
      </c>
      <c r="W40" s="17">
        <v>93182</v>
      </c>
      <c r="X40" s="16" t="s">
        <v>4261</v>
      </c>
      <c r="Y40" s="20">
        <v>0.80326549999999997</v>
      </c>
      <c r="Z40" s="16" t="s">
        <v>6019</v>
      </c>
      <c r="AA40" s="17">
        <f>SUM(PRODUCT(A3L633C2,A3L633C3))/A3L633C1</f>
        <v>73526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1187</v>
      </c>
      <c r="H44" s="16" t="s">
        <v>4253</v>
      </c>
      <c r="I44" s="20">
        <v>1</v>
      </c>
      <c r="J44" s="16" t="s">
        <v>5670</v>
      </c>
      <c r="K44" s="17">
        <v>2034</v>
      </c>
      <c r="L44" s="16" t="s">
        <v>4255</v>
      </c>
      <c r="M44" s="20">
        <v>1.0755410000000001</v>
      </c>
      <c r="N44" s="16" t="s">
        <v>5671</v>
      </c>
      <c r="O44" s="17">
        <v>4523.0165299999999</v>
      </c>
      <c r="P44" s="16" t="s">
        <v>4257</v>
      </c>
      <c r="Q44" s="20">
        <v>0.98826579999999997</v>
      </c>
      <c r="R44" s="16" t="s">
        <v>5672</v>
      </c>
      <c r="S44" s="17">
        <v>4038</v>
      </c>
      <c r="T44" s="16" t="s">
        <v>4259</v>
      </c>
      <c r="U44" s="20">
        <v>0.7997746</v>
      </c>
      <c r="V44" s="16" t="s">
        <v>5673</v>
      </c>
      <c r="W44" s="17">
        <v>1359</v>
      </c>
      <c r="X44" s="16" t="s">
        <v>4261</v>
      </c>
      <c r="Y44" s="20">
        <v>0.80326549999999997</v>
      </c>
      <c r="Z44" s="16" t="s">
        <v>6023</v>
      </c>
      <c r="AA44" s="17">
        <f>SUM(PRODUCT(A3L637C2,A3L637C3))/A3L637C1</f>
        <v>1187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-530</v>
      </c>
      <c r="T46" s="16" t="s">
        <v>4259</v>
      </c>
      <c r="U46" s="20">
        <v>0.7997746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72346</v>
      </c>
      <c r="H48" s="16" t="s">
        <v>4253</v>
      </c>
      <c r="I48" s="20">
        <v>1</v>
      </c>
      <c r="J48" s="16" t="s">
        <v>5670</v>
      </c>
      <c r="K48" s="17">
        <v>74114</v>
      </c>
      <c r="L48" s="16" t="s">
        <v>4255</v>
      </c>
      <c r="M48" s="20">
        <v>1.0755410000000001</v>
      </c>
      <c r="N48" s="16" t="s">
        <v>5671</v>
      </c>
      <c r="O48" s="17">
        <v>72551</v>
      </c>
      <c r="P48" s="16" t="s">
        <v>4257</v>
      </c>
      <c r="Q48" s="20">
        <v>0.98826579999999997</v>
      </c>
      <c r="R48" s="16" t="s">
        <v>5672</v>
      </c>
      <c r="S48" s="17">
        <v>66338</v>
      </c>
      <c r="T48" s="16" t="s">
        <v>4259</v>
      </c>
      <c r="U48" s="20">
        <v>0.7997746</v>
      </c>
      <c r="V48" s="16" t="s">
        <v>5673</v>
      </c>
      <c r="W48" s="17">
        <v>52313</v>
      </c>
      <c r="X48" s="16" t="s">
        <v>4261</v>
      </c>
      <c r="Y48" s="20">
        <v>0.80326549999999997</v>
      </c>
      <c r="Z48" s="16" t="s">
        <v>6027</v>
      </c>
      <c r="AA48" s="17">
        <f>SUM(PRODUCT(A3L641C2,A3L641C3))/A3L641C1</f>
        <v>72346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147632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144573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157684.98430000001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155698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153903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147632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2898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2735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3137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3737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4254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2898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F8DA89-53B4-4899-8DCD-8F287CA87DC8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IF(SSAC="Y",0,177544)</f>
        <v>177544</v>
      </c>
      <c r="H8" s="16" t="s">
        <v>4253</v>
      </c>
      <c r="I8" s="20">
        <v>1</v>
      </c>
      <c r="J8" s="16" t="s">
        <v>6069</v>
      </c>
      <c r="K8" s="17">
        <f>IF(SSAC="Y",0,174340)</f>
        <v>174340</v>
      </c>
      <c r="L8" s="16" t="s">
        <v>4255</v>
      </c>
      <c r="M8" s="20">
        <v>1.0322769999999999</v>
      </c>
      <c r="N8" s="16" t="s">
        <v>6070</v>
      </c>
      <c r="O8" s="17">
        <f>IF(SSAC="Y",0,150472)</f>
        <v>150472</v>
      </c>
      <c r="P8" s="16" t="s">
        <v>4257</v>
      </c>
      <c r="Q8" s="20">
        <v>1.0273650000000001</v>
      </c>
      <c r="R8" s="16" t="s">
        <v>6071</v>
      </c>
      <c r="S8" s="17">
        <f>IF(SSAC="Y",0,127389)</f>
        <v>127389</v>
      </c>
      <c r="T8" s="16" t="s">
        <v>4259</v>
      </c>
      <c r="U8" s="20">
        <v>1.0391090000000001</v>
      </c>
      <c r="V8" s="16" t="s">
        <v>6072</v>
      </c>
      <c r="W8" s="17">
        <f>IF(SSAC="Y",0,106328)</f>
        <v>106328</v>
      </c>
      <c r="X8" s="16" t="s">
        <v>4261</v>
      </c>
      <c r="Y8" s="20">
        <v>1.064954</v>
      </c>
      <c r="Z8" s="16" t="s">
        <v>6073</v>
      </c>
      <c r="AA8" s="17">
        <f>SUM(PRODUCT(A3L701C2,A3L701C3))/A3L701C1</f>
        <v>177544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IF(SSAC="Y",0,4658)</f>
        <v>4658</v>
      </c>
      <c r="H9" s="16" t="s">
        <v>4253</v>
      </c>
      <c r="I9" s="20">
        <v>1</v>
      </c>
      <c r="J9" s="16" t="s">
        <v>6069</v>
      </c>
      <c r="K9" s="17">
        <f>IF(SSAC="Y",0,4357)</f>
        <v>4357</v>
      </c>
      <c r="L9" s="16" t="s">
        <v>4255</v>
      </c>
      <c r="M9" s="20">
        <v>1.0322769999999999</v>
      </c>
      <c r="N9" s="16" t="s">
        <v>6070</v>
      </c>
      <c r="O9" s="17">
        <f>IF(SSAC="Y",0,4022)</f>
        <v>4022</v>
      </c>
      <c r="P9" s="16" t="s">
        <v>4257</v>
      </c>
      <c r="Q9" s="20">
        <v>1.0273650000000001</v>
      </c>
      <c r="R9" s="16" t="s">
        <v>6071</v>
      </c>
      <c r="S9" s="17">
        <f>IF(SSAC="Y",0,4043)</f>
        <v>4043</v>
      </c>
      <c r="T9" s="16" t="s">
        <v>4259</v>
      </c>
      <c r="U9" s="20">
        <v>1.0391090000000001</v>
      </c>
      <c r="V9" s="16" t="s">
        <v>6072</v>
      </c>
      <c r="W9" s="17">
        <f>IF(SSAC="Y",0,3904)</f>
        <v>3904</v>
      </c>
      <c r="X9" s="16" t="s">
        <v>4261</v>
      </c>
      <c r="Y9" s="20">
        <v>1.064954</v>
      </c>
      <c r="Z9" s="16" t="s">
        <v>6074</v>
      </c>
      <c r="AA9" s="17">
        <f>SUM(PRODUCT(A3L702C2,A3L702C3))/A3L702C1</f>
        <v>4658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IF(SSAC="Y",0,13122)</f>
        <v>13122</v>
      </c>
      <c r="H10" s="16" t="s">
        <v>4253</v>
      </c>
      <c r="I10" s="20">
        <v>1</v>
      </c>
      <c r="J10" s="16" t="s">
        <v>6069</v>
      </c>
      <c r="K10" s="17">
        <f>IF(SSAC="Y",0,13082)</f>
        <v>13082</v>
      </c>
      <c r="L10" s="16" t="s">
        <v>4255</v>
      </c>
      <c r="M10" s="20">
        <v>1.0322769999999999</v>
      </c>
      <c r="N10" s="16" t="s">
        <v>6070</v>
      </c>
      <c r="O10" s="17">
        <f>IF(SSAC="Y",0,11131)</f>
        <v>11131</v>
      </c>
      <c r="P10" s="16" t="s">
        <v>4257</v>
      </c>
      <c r="Q10" s="20">
        <v>1.0273650000000001</v>
      </c>
      <c r="R10" s="16" t="s">
        <v>6071</v>
      </c>
      <c r="S10" s="17">
        <f>IF(SSAC="Y",0,9166)</f>
        <v>9166</v>
      </c>
      <c r="T10" s="16" t="s">
        <v>4259</v>
      </c>
      <c r="U10" s="20">
        <v>1.0391090000000001</v>
      </c>
      <c r="V10" s="16" t="s">
        <v>6072</v>
      </c>
      <c r="W10" s="17">
        <f>IF(SSAC="Y",0,7237)</f>
        <v>7237</v>
      </c>
      <c r="X10" s="16" t="s">
        <v>4261</v>
      </c>
      <c r="Y10" s="20">
        <v>1.064954</v>
      </c>
      <c r="Z10" s="16" t="s">
        <v>6075</v>
      </c>
      <c r="AA10" s="17">
        <f>SUM(PRODUCT(A3L703C2,A3L703C3))/A3L703C1</f>
        <v>13122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IF(SSAC="Y",0,168121)</f>
        <v>168121</v>
      </c>
      <c r="H11" s="16" t="s">
        <v>4253</v>
      </c>
      <c r="I11" s="20">
        <v>1</v>
      </c>
      <c r="J11" s="16" t="s">
        <v>6069</v>
      </c>
      <c r="K11" s="17">
        <f>IF(SSAC="Y",0,161966)</f>
        <v>161966</v>
      </c>
      <c r="L11" s="16" t="s">
        <v>4255</v>
      </c>
      <c r="M11" s="20">
        <v>1.0322769999999999</v>
      </c>
      <c r="N11" s="16" t="s">
        <v>6070</v>
      </c>
      <c r="O11" s="17">
        <f>IF(SSAC="Y",0,148402)</f>
        <v>148402</v>
      </c>
      <c r="P11" s="16" t="s">
        <v>4257</v>
      </c>
      <c r="Q11" s="20">
        <v>1.0273650000000001</v>
      </c>
      <c r="R11" s="16" t="s">
        <v>6071</v>
      </c>
      <c r="S11" s="17">
        <f>IF(SSAC="Y",0,136299)</f>
        <v>136299</v>
      </c>
      <c r="T11" s="16" t="s">
        <v>4259</v>
      </c>
      <c r="U11" s="20">
        <v>1.0391090000000001</v>
      </c>
      <c r="V11" s="16" t="s">
        <v>6072</v>
      </c>
      <c r="W11" s="17">
        <f>IF(SSAC="Y",0,123620)</f>
        <v>123620</v>
      </c>
      <c r="X11" s="16" t="s">
        <v>4261</v>
      </c>
      <c r="Y11" s="20">
        <v>1.064954</v>
      </c>
      <c r="Z11" s="16" t="s">
        <v>6076</v>
      </c>
      <c r="AA11" s="17">
        <f>SUM(PRODUCT(A3L704C2,A3L704C3))/A3L704C1</f>
        <v>168121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IF(SSAC="Y",0,822605)</f>
        <v>822605</v>
      </c>
      <c r="H13" s="16" t="s">
        <v>4253</v>
      </c>
      <c r="I13" s="20">
        <v>1</v>
      </c>
      <c r="J13" s="16" t="s">
        <v>6069</v>
      </c>
      <c r="K13" s="17">
        <f>IF(SSAC="Y",0,768345)</f>
        <v>768345</v>
      </c>
      <c r="L13" s="16" t="s">
        <v>4255</v>
      </c>
      <c r="M13" s="20">
        <v>1.0322769999999999</v>
      </c>
      <c r="N13" s="16" t="s">
        <v>6070</v>
      </c>
      <c r="O13" s="17">
        <f>IF(SSAC="Y",0,725028)</f>
        <v>725028</v>
      </c>
      <c r="P13" s="16" t="s">
        <v>4257</v>
      </c>
      <c r="Q13" s="20">
        <v>1.0273650000000001</v>
      </c>
      <c r="R13" s="16" t="s">
        <v>6071</v>
      </c>
      <c r="S13" s="17">
        <f>IF(SSAC="Y",0,768084)</f>
        <v>768084</v>
      </c>
      <c r="T13" s="16" t="s">
        <v>4259</v>
      </c>
      <c r="U13" s="20">
        <v>1.0391090000000001</v>
      </c>
      <c r="V13" s="16" t="s">
        <v>6072</v>
      </c>
      <c r="W13" s="17">
        <f>IF(SSAC="Y",0,686460)</f>
        <v>686460</v>
      </c>
      <c r="X13" s="16" t="s">
        <v>4261</v>
      </c>
      <c r="Y13" s="20">
        <v>1.064954</v>
      </c>
      <c r="Z13" s="16" t="s">
        <v>6078</v>
      </c>
      <c r="AA13" s="17">
        <f>SUM(PRODUCT(A3L706C2,A3L706C3))/A3L706C1</f>
        <v>822605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IF(SSAC="Y",0,877853)</f>
        <v>877853</v>
      </c>
      <c r="H14" s="16" t="s">
        <v>4253</v>
      </c>
      <c r="I14" s="20">
        <v>1</v>
      </c>
      <c r="J14" s="16" t="s">
        <v>6069</v>
      </c>
      <c r="K14" s="17">
        <f>IF(SSAC="Y",0,913646)</f>
        <v>913646</v>
      </c>
      <c r="L14" s="16" t="s">
        <v>4255</v>
      </c>
      <c r="M14" s="20">
        <v>1.0322769999999999</v>
      </c>
      <c r="N14" s="16" t="s">
        <v>6070</v>
      </c>
      <c r="O14" s="17">
        <f>IF(SSAC="Y",0,922578)</f>
        <v>922578</v>
      </c>
      <c r="P14" s="16" t="s">
        <v>4257</v>
      </c>
      <c r="Q14" s="20">
        <v>1.0273650000000001</v>
      </c>
      <c r="R14" s="16" t="s">
        <v>6071</v>
      </c>
      <c r="S14" s="17">
        <f>IF(SSAC="Y",0,1008409)</f>
        <v>1008409</v>
      </c>
      <c r="T14" s="16" t="s">
        <v>4259</v>
      </c>
      <c r="U14" s="20">
        <v>1.0391090000000001</v>
      </c>
      <c r="V14" s="16" t="s">
        <v>6072</v>
      </c>
      <c r="W14" s="17">
        <f>IF(SSAC="Y",0,970345)</f>
        <v>970345</v>
      </c>
      <c r="X14" s="16" t="s">
        <v>4261</v>
      </c>
      <c r="Y14" s="20">
        <v>1.064954</v>
      </c>
      <c r="Z14" s="16" t="s">
        <v>6079</v>
      </c>
      <c r="AA14" s="17">
        <f>SUM(PRODUCT(A3L707C2,A3L707C3))/A3L707C1</f>
        <v>877853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IF(SSAC="Y",0,450682)</f>
        <v>450682</v>
      </c>
      <c r="H15" s="16" t="s">
        <v>4253</v>
      </c>
      <c r="I15" s="20">
        <v>1</v>
      </c>
      <c r="J15" s="16" t="s">
        <v>6069</v>
      </c>
      <c r="K15" s="17">
        <f>IF(SSAC="Y",0,377275)</f>
        <v>377275</v>
      </c>
      <c r="L15" s="16" t="s">
        <v>4255</v>
      </c>
      <c r="M15" s="20">
        <v>1.0322769999999999</v>
      </c>
      <c r="N15" s="16" t="s">
        <v>6070</v>
      </c>
      <c r="O15" s="17">
        <f>IF(SSAC="Y",0,362082)</f>
        <v>362082</v>
      </c>
      <c r="P15" s="16" t="s">
        <v>4257</v>
      </c>
      <c r="Q15" s="20">
        <v>1.0273650000000001</v>
      </c>
      <c r="R15" s="16" t="s">
        <v>6071</v>
      </c>
      <c r="S15" s="17">
        <f>IF(SSAC="Y",0,342983)</f>
        <v>342983</v>
      </c>
      <c r="T15" s="16" t="s">
        <v>4259</v>
      </c>
      <c r="U15" s="20">
        <v>1.0391090000000001</v>
      </c>
      <c r="V15" s="16" t="s">
        <v>6072</v>
      </c>
      <c r="W15" s="17">
        <f>IF(SSAC="Y",0,330124)</f>
        <v>330124</v>
      </c>
      <c r="X15" s="16" t="s">
        <v>4261</v>
      </c>
      <c r="Y15" s="20">
        <v>1.064954</v>
      </c>
      <c r="Z15" s="16" t="s">
        <v>6080</v>
      </c>
      <c r="AA15" s="17">
        <f>SUM(PRODUCT(A3L708C2,A3L708C3))/A3L708C1</f>
        <v>450682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IF(SSAC="Y",0,4380)</f>
        <v>4380</v>
      </c>
      <c r="H16" s="16" t="s">
        <v>4253</v>
      </c>
      <c r="I16" s="20">
        <v>1</v>
      </c>
      <c r="J16" s="16" t="s">
        <v>6069</v>
      </c>
      <c r="K16" s="17">
        <f>IF(SSAC="Y",0,4181)</f>
        <v>4181</v>
      </c>
      <c r="L16" s="16" t="s">
        <v>4255</v>
      </c>
      <c r="M16" s="20">
        <v>1.0322769999999999</v>
      </c>
      <c r="N16" s="16" t="s">
        <v>6070</v>
      </c>
      <c r="O16" s="17">
        <f>IF(SSAC="Y",0,3855)</f>
        <v>3855</v>
      </c>
      <c r="P16" s="16" t="s">
        <v>4257</v>
      </c>
      <c r="Q16" s="20">
        <v>1.0273650000000001</v>
      </c>
      <c r="R16" s="16" t="s">
        <v>6071</v>
      </c>
      <c r="S16" s="17">
        <f>IF(SSAC="Y",0,3270)</f>
        <v>3270</v>
      </c>
      <c r="T16" s="16" t="s">
        <v>4259</v>
      </c>
      <c r="U16" s="20">
        <v>1.0391090000000001</v>
      </c>
      <c r="V16" s="16" t="s">
        <v>6072</v>
      </c>
      <c r="W16" s="17">
        <f>IF(SSAC="Y",0,3008)</f>
        <v>3008</v>
      </c>
      <c r="X16" s="16" t="s">
        <v>4261</v>
      </c>
      <c r="Y16" s="20">
        <v>1.064954</v>
      </c>
      <c r="Z16" s="16" t="s">
        <v>6081</v>
      </c>
      <c r="AA16" s="17">
        <f>SUM(PRODUCT(A3L709C2,A3L709C3))/A3L709C1</f>
        <v>4380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IF(SSAC="Y",0,51574)</f>
        <v>51574</v>
      </c>
      <c r="H17" s="16" t="s">
        <v>4253</v>
      </c>
      <c r="I17" s="20">
        <v>1</v>
      </c>
      <c r="J17" s="16" t="s">
        <v>6069</v>
      </c>
      <c r="K17" s="17">
        <f>IF(SSAC="Y",0,47912)</f>
        <v>47912</v>
      </c>
      <c r="L17" s="16" t="s">
        <v>4255</v>
      </c>
      <c r="M17" s="20">
        <v>1.0322769999999999</v>
      </c>
      <c r="N17" s="16" t="s">
        <v>6070</v>
      </c>
      <c r="O17" s="17">
        <f>IF(SSAC="Y",0,46070)</f>
        <v>46070</v>
      </c>
      <c r="P17" s="16" t="s">
        <v>4257</v>
      </c>
      <c r="Q17" s="20">
        <v>1.0273650000000001</v>
      </c>
      <c r="R17" s="16" t="s">
        <v>6071</v>
      </c>
      <c r="S17" s="17">
        <f>IF(SSAC="Y",0,41332)</f>
        <v>41332</v>
      </c>
      <c r="T17" s="16" t="s">
        <v>4259</v>
      </c>
      <c r="U17" s="20">
        <v>1.0391090000000001</v>
      </c>
      <c r="V17" s="16" t="s">
        <v>6072</v>
      </c>
      <c r="W17" s="17">
        <f>IF(SSAC="Y",0,39470)</f>
        <v>39470</v>
      </c>
      <c r="X17" s="16" t="s">
        <v>4261</v>
      </c>
      <c r="Y17" s="20">
        <v>1.064954</v>
      </c>
      <c r="Z17" s="16" t="s">
        <v>6082</v>
      </c>
      <c r="AA17" s="17">
        <f>SUM(PRODUCT(A3L710C2,A3L710C3))/A3L710C1</f>
        <v>51574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IF(SSAC="Y",0,2966)</f>
        <v>2966</v>
      </c>
      <c r="H18" s="16" t="s">
        <v>4253</v>
      </c>
      <c r="I18" s="20">
        <v>1</v>
      </c>
      <c r="J18" s="16" t="s">
        <v>6069</v>
      </c>
      <c r="K18" s="17">
        <f>IF(SSAC="Y",0,2724)</f>
        <v>2724</v>
      </c>
      <c r="L18" s="16" t="s">
        <v>4255</v>
      </c>
      <c r="M18" s="20">
        <v>1.0322769999999999</v>
      </c>
      <c r="N18" s="16" t="s">
        <v>6070</v>
      </c>
      <c r="O18" s="17">
        <f>IF(SSAC="Y",0,2171)</f>
        <v>2171</v>
      </c>
      <c r="P18" s="16" t="s">
        <v>4257</v>
      </c>
      <c r="Q18" s="20">
        <v>1.0273650000000001</v>
      </c>
      <c r="R18" s="16" t="s">
        <v>6071</v>
      </c>
      <c r="S18" s="17">
        <f>IF(SSAC="Y",0,2556)</f>
        <v>2556</v>
      </c>
      <c r="T18" s="16" t="s">
        <v>4259</v>
      </c>
      <c r="U18" s="20">
        <v>1.0391090000000001</v>
      </c>
      <c r="V18" s="16" t="s">
        <v>6072</v>
      </c>
      <c r="W18" s="17">
        <f>IF(SSAC="Y",0,3120)</f>
        <v>3120</v>
      </c>
      <c r="X18" s="16" t="s">
        <v>4261</v>
      </c>
      <c r="Y18" s="20">
        <v>1.064954</v>
      </c>
      <c r="Z18" s="16" t="s">
        <v>6083</v>
      </c>
      <c r="AA18" s="17">
        <f>SUM(PRODUCT(A3L711C2,A3L711C3))/A3L711C1</f>
        <v>2966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IF(SSAC="Y",0,795)</f>
        <v>795</v>
      </c>
      <c r="H19" s="16" t="s">
        <v>4253</v>
      </c>
      <c r="I19" s="20">
        <v>1</v>
      </c>
      <c r="J19" s="16" t="s">
        <v>6069</v>
      </c>
      <c r="K19" s="17">
        <f>IF(SSAC="Y",0,758)</f>
        <v>758</v>
      </c>
      <c r="L19" s="16" t="s">
        <v>4255</v>
      </c>
      <c r="M19" s="20">
        <v>1.0322769999999999</v>
      </c>
      <c r="N19" s="16" t="s">
        <v>6070</v>
      </c>
      <c r="O19" s="17">
        <f>IF(SSAC="Y",0,908)</f>
        <v>908</v>
      </c>
      <c r="P19" s="16" t="s">
        <v>4257</v>
      </c>
      <c r="Q19" s="20">
        <v>1.0273650000000001</v>
      </c>
      <c r="R19" s="16" t="s">
        <v>6071</v>
      </c>
      <c r="S19" s="17">
        <f>IF(SSAC="Y",0,564)</f>
        <v>564</v>
      </c>
      <c r="T19" s="16" t="s">
        <v>4259</v>
      </c>
      <c r="U19" s="20">
        <v>1.0391090000000001</v>
      </c>
      <c r="V19" s="16" t="s">
        <v>6072</v>
      </c>
      <c r="W19" s="17">
        <f>IF(SSAC="Y",0,577)</f>
        <v>577</v>
      </c>
      <c r="X19" s="16" t="s">
        <v>4261</v>
      </c>
      <c r="Y19" s="20">
        <v>1.064954</v>
      </c>
      <c r="Z19" s="16" t="s">
        <v>6084</v>
      </c>
      <c r="AA19" s="17">
        <f>SUM(PRODUCT(A3L712C2,A3L712C3))/A3L712C1</f>
        <v>795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IF(SSAC="Y",0,27397)</f>
        <v>27397</v>
      </c>
      <c r="H20" s="16" t="s">
        <v>4253</v>
      </c>
      <c r="I20" s="20">
        <v>1</v>
      </c>
      <c r="J20" s="16" t="s">
        <v>6069</v>
      </c>
      <c r="K20" s="17">
        <f>IF(SSAC="Y",0,26718)</f>
        <v>26718</v>
      </c>
      <c r="L20" s="16" t="s">
        <v>4255</v>
      </c>
      <c r="M20" s="20">
        <v>1.0322769999999999</v>
      </c>
      <c r="N20" s="16" t="s">
        <v>6070</v>
      </c>
      <c r="O20" s="17">
        <f>IF(SSAC="Y",0,25790)</f>
        <v>25790</v>
      </c>
      <c r="P20" s="16" t="s">
        <v>4257</v>
      </c>
      <c r="Q20" s="20">
        <v>1.0273650000000001</v>
      </c>
      <c r="R20" s="16" t="s">
        <v>6071</v>
      </c>
      <c r="S20" s="17">
        <f>IF(SSAC="Y",0,25987)</f>
        <v>25987</v>
      </c>
      <c r="T20" s="16" t="s">
        <v>4259</v>
      </c>
      <c r="U20" s="20">
        <v>1.0391090000000001</v>
      </c>
      <c r="V20" s="16" t="s">
        <v>6072</v>
      </c>
      <c r="W20" s="17">
        <f>IF(SSAC="Y",0,21682)</f>
        <v>21682</v>
      </c>
      <c r="X20" s="16" t="s">
        <v>4261</v>
      </c>
      <c r="Y20" s="20">
        <v>1.064954</v>
      </c>
      <c r="Z20" s="16" t="s">
        <v>6085</v>
      </c>
      <c r="AA20" s="17">
        <f>SUM(PRODUCT(A3L713C2,A3L713C3))/A3L713C1</f>
        <v>27397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IF(SSAC="Y",0,27989)</f>
        <v>27989</v>
      </c>
      <c r="H21" s="16" t="s">
        <v>4253</v>
      </c>
      <c r="I21" s="20">
        <v>1</v>
      </c>
      <c r="J21" s="16" t="s">
        <v>6069</v>
      </c>
      <c r="K21" s="17">
        <f>IF(SSAC="Y",0,26265)</f>
        <v>26265</v>
      </c>
      <c r="L21" s="16" t="s">
        <v>4255</v>
      </c>
      <c r="M21" s="20">
        <v>1.0322769999999999</v>
      </c>
      <c r="N21" s="16" t="s">
        <v>6070</v>
      </c>
      <c r="O21" s="17">
        <f>IF(SSAC="Y",0,25158)</f>
        <v>25158</v>
      </c>
      <c r="P21" s="16" t="s">
        <v>4257</v>
      </c>
      <c r="Q21" s="20">
        <v>1.0273650000000001</v>
      </c>
      <c r="R21" s="16" t="s">
        <v>6071</v>
      </c>
      <c r="S21" s="17">
        <f>IF(SSAC="Y",0,21783)</f>
        <v>21783</v>
      </c>
      <c r="T21" s="16" t="s">
        <v>4259</v>
      </c>
      <c r="U21" s="20">
        <v>1.0391090000000001</v>
      </c>
      <c r="V21" s="16" t="s">
        <v>6072</v>
      </c>
      <c r="W21" s="17">
        <f>IF(SSAC="Y",0,22198)</f>
        <v>22198</v>
      </c>
      <c r="X21" s="16" t="s">
        <v>4261</v>
      </c>
      <c r="Y21" s="20">
        <v>1.064954</v>
      </c>
      <c r="Z21" s="16" t="s">
        <v>6086</v>
      </c>
      <c r="AA21" s="17">
        <f>SUM(PRODUCT(A3L714C2,A3L714C3))/A3L714C1</f>
        <v>27989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IF(SSAC="Y",0,12)</f>
        <v>12</v>
      </c>
      <c r="H22" s="16" t="s">
        <v>4253</v>
      </c>
      <c r="I22" s="20">
        <v>1</v>
      </c>
      <c r="J22" s="16" t="s">
        <v>6069</v>
      </c>
      <c r="K22" s="17">
        <f>IF(SSAC="Y",0,12)</f>
        <v>12</v>
      </c>
      <c r="L22" s="16" t="s">
        <v>4255</v>
      </c>
      <c r="M22" s="20">
        <v>1.0322769999999999</v>
      </c>
      <c r="N22" s="16" t="s">
        <v>6070</v>
      </c>
      <c r="O22" s="17">
        <f>IF(SSAC="Y",0,12)</f>
        <v>12</v>
      </c>
      <c r="P22" s="16" t="s">
        <v>4257</v>
      </c>
      <c r="Q22" s="20">
        <v>1.0273650000000001</v>
      </c>
      <c r="R22" s="16" t="s">
        <v>6071</v>
      </c>
      <c r="S22" s="17">
        <f>IF(SSAC="Y",0,11)</f>
        <v>11</v>
      </c>
      <c r="T22" s="16" t="s">
        <v>4259</v>
      </c>
      <c r="U22" s="20">
        <v>1.0391090000000001</v>
      </c>
      <c r="V22" s="16" t="s">
        <v>6072</v>
      </c>
      <c r="W22" s="17">
        <f>IF(SSAC="Y",0,11)</f>
        <v>11</v>
      </c>
      <c r="X22" s="16" t="s">
        <v>4261</v>
      </c>
      <c r="Y22" s="20">
        <v>1.064954</v>
      </c>
      <c r="Z22" s="16" t="s">
        <v>6087</v>
      </c>
      <c r="AA22" s="17">
        <f>SUM(PRODUCT(A3L715C2,A3L715C3))/A3L715C1</f>
        <v>12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IF(SSAC="Y",0,1583)</f>
        <v>1583</v>
      </c>
      <c r="H23" s="16" t="s">
        <v>4253</v>
      </c>
      <c r="I23" s="20">
        <v>1</v>
      </c>
      <c r="J23" s="16" t="s">
        <v>6069</v>
      </c>
      <c r="K23" s="17">
        <f>IF(SSAC="Y",0,1448)</f>
        <v>1448</v>
      </c>
      <c r="L23" s="16" t="s">
        <v>4255</v>
      </c>
      <c r="M23" s="20">
        <v>1.0322769999999999</v>
      </c>
      <c r="N23" s="16" t="s">
        <v>6070</v>
      </c>
      <c r="O23" s="17">
        <f>IF(SSAC="Y",0,1319)</f>
        <v>1319</v>
      </c>
      <c r="P23" s="16" t="s">
        <v>4257</v>
      </c>
      <c r="Q23" s="20">
        <v>1.0273650000000001</v>
      </c>
      <c r="R23" s="16" t="s">
        <v>6071</v>
      </c>
      <c r="S23" s="17">
        <f>IF(SSAC="Y",0,1090)</f>
        <v>1090</v>
      </c>
      <c r="T23" s="16" t="s">
        <v>4259</v>
      </c>
      <c r="U23" s="20">
        <v>1.0391090000000001</v>
      </c>
      <c r="V23" s="16" t="s">
        <v>6072</v>
      </c>
      <c r="W23" s="17">
        <f>IF(SSAC="Y",0,1114)</f>
        <v>1114</v>
      </c>
      <c r="X23" s="16" t="s">
        <v>4261</v>
      </c>
      <c r="Y23" s="20">
        <v>1.064954</v>
      </c>
      <c r="Z23" s="16" t="s">
        <v>6088</v>
      </c>
      <c r="AA23" s="17">
        <f>SUM(PRODUCT(A3L716C2,A3L716C3))/A3L716C1</f>
        <v>1583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IF(SSAC="Y",0,1824)</f>
        <v>1824</v>
      </c>
      <c r="H24" s="16" t="s">
        <v>4253</v>
      </c>
      <c r="I24" s="20">
        <v>1</v>
      </c>
      <c r="J24" s="16" t="s">
        <v>6069</v>
      </c>
      <c r="K24" s="17">
        <f>IF(SSAC="Y",0,1746)</f>
        <v>1746</v>
      </c>
      <c r="L24" s="16" t="s">
        <v>4255</v>
      </c>
      <c r="M24" s="20">
        <v>1.0322769999999999</v>
      </c>
      <c r="N24" s="16" t="s">
        <v>6070</v>
      </c>
      <c r="O24" s="17">
        <f>IF(SSAC="Y",0,1418)</f>
        <v>1418</v>
      </c>
      <c r="P24" s="16" t="s">
        <v>4257</v>
      </c>
      <c r="Q24" s="20">
        <v>1.0273650000000001</v>
      </c>
      <c r="R24" s="16" t="s">
        <v>6071</v>
      </c>
      <c r="S24" s="17">
        <f>IF(SSAC="Y",0,1061)</f>
        <v>1061</v>
      </c>
      <c r="T24" s="16" t="s">
        <v>4259</v>
      </c>
      <c r="U24" s="20">
        <v>1.0391090000000001</v>
      </c>
      <c r="V24" s="16" t="s">
        <v>6072</v>
      </c>
      <c r="W24" s="17">
        <f>IF(SSAC="Y",0,658)</f>
        <v>658</v>
      </c>
      <c r="X24" s="16" t="s">
        <v>4261</v>
      </c>
      <c r="Y24" s="20">
        <v>1.064954</v>
      </c>
      <c r="Z24" s="16" t="s">
        <v>6089</v>
      </c>
      <c r="AA24" s="17">
        <f>SUM(PRODUCT(A3L717C2,A3L717C3))/A3L717C1</f>
        <v>1824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IF(SSAC="Y",0,88027)</f>
        <v>88027</v>
      </c>
      <c r="H25" s="16" t="s">
        <v>4253</v>
      </c>
      <c r="I25" s="20">
        <v>1</v>
      </c>
      <c r="J25" s="16" t="s">
        <v>6069</v>
      </c>
      <c r="K25" s="17">
        <f>IF(SSAC="Y",0,82645)</f>
        <v>82645</v>
      </c>
      <c r="L25" s="16" t="s">
        <v>4255</v>
      </c>
      <c r="M25" s="20">
        <v>1.0322769999999999</v>
      </c>
      <c r="N25" s="16" t="s">
        <v>6070</v>
      </c>
      <c r="O25" s="17">
        <f>IF(SSAC="Y",0,75888)</f>
        <v>75888</v>
      </c>
      <c r="P25" s="16" t="s">
        <v>4257</v>
      </c>
      <c r="Q25" s="20">
        <v>1.0273650000000001</v>
      </c>
      <c r="R25" s="16" t="s">
        <v>6071</v>
      </c>
      <c r="S25" s="17">
        <f>IF(SSAC="Y",0,74597)</f>
        <v>74597</v>
      </c>
      <c r="T25" s="16" t="s">
        <v>4259</v>
      </c>
      <c r="U25" s="20">
        <v>1.0391090000000001</v>
      </c>
      <c r="V25" s="16" t="s">
        <v>6072</v>
      </c>
      <c r="W25" s="17">
        <f>IF(SSAC="Y",0,74114)</f>
        <v>74114</v>
      </c>
      <c r="X25" s="16" t="s">
        <v>4261</v>
      </c>
      <c r="Y25" s="20">
        <v>1.064954</v>
      </c>
      <c r="Z25" s="16" t="s">
        <v>6090</v>
      </c>
      <c r="AA25" s="17">
        <f>SUM(PRODUCT(A3L718C2,A3L718C3))/A3L718C1</f>
        <v>88027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IF(SSAC="Y",0,63533)</f>
        <v>63533</v>
      </c>
      <c r="H26" s="16" t="s">
        <v>4253</v>
      </c>
      <c r="I26" s="20">
        <v>1</v>
      </c>
      <c r="J26" s="16" t="s">
        <v>6069</v>
      </c>
      <c r="K26" s="17">
        <f>IF(SSAC="Y",0,58489)</f>
        <v>58489</v>
      </c>
      <c r="L26" s="16" t="s">
        <v>4255</v>
      </c>
      <c r="M26" s="20">
        <v>1.0322769999999999</v>
      </c>
      <c r="N26" s="16" t="s">
        <v>6070</v>
      </c>
      <c r="O26" s="17">
        <f>IF(SSAC="Y",0,51621)</f>
        <v>51621</v>
      </c>
      <c r="P26" s="16" t="s">
        <v>4257</v>
      </c>
      <c r="Q26" s="20">
        <v>1.0273650000000001</v>
      </c>
      <c r="R26" s="16" t="s">
        <v>6071</v>
      </c>
      <c r="S26" s="17">
        <f>IF(SSAC="Y",0,52370)</f>
        <v>52370</v>
      </c>
      <c r="T26" s="16" t="s">
        <v>4259</v>
      </c>
      <c r="U26" s="20">
        <v>1.0391090000000001</v>
      </c>
      <c r="V26" s="16" t="s">
        <v>6072</v>
      </c>
      <c r="W26" s="17">
        <f>IF(SSAC="Y",0,58802)</f>
        <v>58802</v>
      </c>
      <c r="X26" s="16" t="s">
        <v>4261</v>
      </c>
      <c r="Y26" s="20">
        <v>1.064954</v>
      </c>
      <c r="Z26" s="16" t="s">
        <v>6091</v>
      </c>
      <c r="AA26" s="17">
        <f>SUM(PRODUCT(A3L719C2,A3L719C3))/A3L719C1</f>
        <v>63533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IF(SSAC="Y",0,381757)</f>
        <v>381757</v>
      </c>
      <c r="H27" s="16" t="s">
        <v>4253</v>
      </c>
      <c r="I27" s="20">
        <v>1</v>
      </c>
      <c r="J27" s="16" t="s">
        <v>6069</v>
      </c>
      <c r="K27" s="17">
        <f>IF(SSAC="Y",0,209879)</f>
        <v>209879</v>
      </c>
      <c r="L27" s="16" t="s">
        <v>4255</v>
      </c>
      <c r="M27" s="20">
        <v>1.0322769999999999</v>
      </c>
      <c r="N27" s="16" t="s">
        <v>6070</v>
      </c>
      <c r="O27" s="17">
        <f>IF(SSAC="Y",0,223086)</f>
        <v>223086</v>
      </c>
      <c r="P27" s="16" t="s">
        <v>4257</v>
      </c>
      <c r="Q27" s="20">
        <v>1.0273650000000001</v>
      </c>
      <c r="R27" s="16" t="s">
        <v>6071</v>
      </c>
      <c r="S27" s="17">
        <f>IF(SSAC="Y",0,233125)</f>
        <v>233125</v>
      </c>
      <c r="T27" s="16" t="s">
        <v>4259</v>
      </c>
      <c r="U27" s="20">
        <v>1.0391090000000001</v>
      </c>
      <c r="V27" s="16" t="s">
        <v>6072</v>
      </c>
      <c r="W27" s="17">
        <f>IF(SSAC="Y",0,237866)</f>
        <v>237866</v>
      </c>
      <c r="X27" s="16" t="s">
        <v>4261</v>
      </c>
      <c r="Y27" s="20">
        <v>1.064954</v>
      </c>
      <c r="Z27" s="16" t="s">
        <v>6092</v>
      </c>
      <c r="AA27" s="17">
        <f>SUM(PRODUCT(A3L720C2,A3L720C3))/A3L720C1</f>
        <v>381757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IF(SSAC="Y",0,-14)</f>
        <v>-14</v>
      </c>
      <c r="H28" s="16" t="s">
        <v>4253</v>
      </c>
      <c r="I28" s="20">
        <v>1</v>
      </c>
      <c r="J28" s="16" t="s">
        <v>6069</v>
      </c>
      <c r="K28" s="17">
        <f>IF(SSAC="Y",0,100)</f>
        <v>100</v>
      </c>
      <c r="L28" s="16" t="s">
        <v>4255</v>
      </c>
      <c r="M28" s="20">
        <v>1.0322769999999999</v>
      </c>
      <c r="N28" s="16" t="s">
        <v>6070</v>
      </c>
      <c r="O28" s="17">
        <f>IF(SSAC="Y",0,103)</f>
        <v>103</v>
      </c>
      <c r="P28" s="16" t="s">
        <v>4257</v>
      </c>
      <c r="Q28" s="20">
        <v>1.0273650000000001</v>
      </c>
      <c r="R28" s="16" t="s">
        <v>6071</v>
      </c>
      <c r="S28" s="17">
        <f>IF(SSAC="Y",0,58)</f>
        <v>58</v>
      </c>
      <c r="T28" s="16" t="s">
        <v>4259</v>
      </c>
      <c r="U28" s="20">
        <v>1.0391090000000001</v>
      </c>
      <c r="V28" s="16" t="s">
        <v>6072</v>
      </c>
      <c r="W28" s="17">
        <f>IF(SSAC="Y",0,107)</f>
        <v>107</v>
      </c>
      <c r="X28" s="16" t="s">
        <v>4261</v>
      </c>
      <c r="Y28" s="20">
        <v>1.064954</v>
      </c>
      <c r="Z28" s="16" t="s">
        <v>6093</v>
      </c>
      <c r="AA28" s="17">
        <f>SUM(PRODUCT(A3L721C2,A3L721C3))/A3L721C1</f>
        <v>-14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IF(SSAC="Y",0,7303)</f>
        <v>7303</v>
      </c>
      <c r="H29" s="16" t="s">
        <v>4253</v>
      </c>
      <c r="I29" s="20">
        <v>1</v>
      </c>
      <c r="J29" s="16" t="s">
        <v>6069</v>
      </c>
      <c r="K29" s="17">
        <f>IF(SSAC="Y",0,6524)</f>
        <v>6524</v>
      </c>
      <c r="L29" s="16" t="s">
        <v>4255</v>
      </c>
      <c r="M29" s="20">
        <v>1.0322769999999999</v>
      </c>
      <c r="N29" s="16" t="s">
        <v>6070</v>
      </c>
      <c r="O29" s="17">
        <f>IF(SSAC="Y",0,5613)</f>
        <v>5613</v>
      </c>
      <c r="P29" s="16" t="s">
        <v>4257</v>
      </c>
      <c r="Q29" s="20">
        <v>1.0273650000000001</v>
      </c>
      <c r="R29" s="16" t="s">
        <v>6071</v>
      </c>
      <c r="S29" s="17">
        <f>IF(SSAC="Y",0,4946)</f>
        <v>4946</v>
      </c>
      <c r="T29" s="16" t="s">
        <v>4259</v>
      </c>
      <c r="U29" s="20">
        <v>1.0391090000000001</v>
      </c>
      <c r="V29" s="16" t="s">
        <v>6072</v>
      </c>
      <c r="W29" s="17">
        <f>IF(SSAC="Y",0,4395)</f>
        <v>4395</v>
      </c>
      <c r="X29" s="16" t="s">
        <v>4261</v>
      </c>
      <c r="Y29" s="20">
        <v>1.064954</v>
      </c>
      <c r="Z29" s="16" t="s">
        <v>6094</v>
      </c>
      <c r="AA29" s="17">
        <f>SUM(PRODUCT(A3L722C2,A3L722C3))/A3L722C1</f>
        <v>7303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IF(SSAC="Y",0,3148)</f>
        <v>3148</v>
      </c>
      <c r="H30" s="16" t="s">
        <v>4253</v>
      </c>
      <c r="I30" s="20">
        <v>1</v>
      </c>
      <c r="J30" s="16" t="s">
        <v>6069</v>
      </c>
      <c r="K30" s="17">
        <f>IF(SSAC="Y",0,3051)</f>
        <v>3051</v>
      </c>
      <c r="L30" s="16" t="s">
        <v>4255</v>
      </c>
      <c r="M30" s="20">
        <v>1.0322769999999999</v>
      </c>
      <c r="N30" s="16" t="s">
        <v>6070</v>
      </c>
      <c r="O30" s="17">
        <f>IF(SSAC="Y",0,2499)</f>
        <v>2499</v>
      </c>
      <c r="P30" s="16" t="s">
        <v>4257</v>
      </c>
      <c r="Q30" s="20">
        <v>1.0273650000000001</v>
      </c>
      <c r="R30" s="16" t="s">
        <v>6071</v>
      </c>
      <c r="S30" s="17">
        <f>IF(SSAC="Y",0,2137)</f>
        <v>2137</v>
      </c>
      <c r="T30" s="16" t="s">
        <v>4259</v>
      </c>
      <c r="U30" s="20">
        <v>1.0391090000000001</v>
      </c>
      <c r="V30" s="16" t="s">
        <v>6072</v>
      </c>
      <c r="W30" s="17">
        <f>IF(SSAC="Y",0,1866)</f>
        <v>1866</v>
      </c>
      <c r="X30" s="16" t="s">
        <v>4261</v>
      </c>
      <c r="Y30" s="20">
        <v>1.064954</v>
      </c>
      <c r="Z30" s="16" t="s">
        <v>6095</v>
      </c>
      <c r="AA30" s="17">
        <f>SUM(PRODUCT(A3L723C2,A3L723C3))/A3L723C1</f>
        <v>3148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75928</v>
      </c>
      <c r="H31" s="16" t="s">
        <v>4253</v>
      </c>
      <c r="I31" s="20">
        <v>1</v>
      </c>
      <c r="J31" s="16" t="s">
        <v>6069</v>
      </c>
      <c r="K31" s="17">
        <v>68745</v>
      </c>
      <c r="L31" s="16" t="s">
        <v>4255</v>
      </c>
      <c r="M31" s="20">
        <v>1.0322769999999999</v>
      </c>
      <c r="N31" s="16" t="s">
        <v>6070</v>
      </c>
      <c r="O31" s="17">
        <v>55773</v>
      </c>
      <c r="P31" s="16" t="s">
        <v>4257</v>
      </c>
      <c r="Q31" s="20">
        <v>1.0273650000000001</v>
      </c>
      <c r="R31" s="16" t="s">
        <v>6071</v>
      </c>
      <c r="S31" s="17">
        <v>55060</v>
      </c>
      <c r="T31" s="16" t="s">
        <v>4259</v>
      </c>
      <c r="U31" s="20">
        <v>1.0391090000000001</v>
      </c>
      <c r="V31" s="16" t="s">
        <v>6072</v>
      </c>
      <c r="W31" s="17">
        <v>54168</v>
      </c>
      <c r="X31" s="16" t="s">
        <v>4261</v>
      </c>
      <c r="Y31" s="20">
        <v>1.064954</v>
      </c>
      <c r="Z31" s="16" t="s">
        <v>6096</v>
      </c>
      <c r="AA31" s="17">
        <f>SUM(PRODUCT(A3L724C2,A3L724C3))/A3L724C1</f>
        <v>75928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IF(SSAC="Y",0,48649)</f>
        <v>48649</v>
      </c>
      <c r="H32" s="16" t="s">
        <v>4253</v>
      </c>
      <c r="I32" s="20">
        <v>1</v>
      </c>
      <c r="J32" s="16" t="s">
        <v>6069</v>
      </c>
      <c r="K32" s="17">
        <f>IF(SSAC="Y",0,46363)</f>
        <v>46363</v>
      </c>
      <c r="L32" s="16" t="s">
        <v>4255</v>
      </c>
      <c r="M32" s="20">
        <v>1.0322769999999999</v>
      </c>
      <c r="N32" s="16" t="s">
        <v>6070</v>
      </c>
      <c r="O32" s="17">
        <f>IF(SSAC="Y",0,43655)</f>
        <v>43655</v>
      </c>
      <c r="P32" s="16" t="s">
        <v>4257</v>
      </c>
      <c r="Q32" s="20">
        <v>1.0273650000000001</v>
      </c>
      <c r="R32" s="16" t="s">
        <v>6071</v>
      </c>
      <c r="S32" s="17">
        <f>IF(SSAC="Y",0,38834)</f>
        <v>38834</v>
      </c>
      <c r="T32" s="16" t="s">
        <v>4259</v>
      </c>
      <c r="U32" s="20">
        <v>1.0391090000000001</v>
      </c>
      <c r="V32" s="16" t="s">
        <v>6072</v>
      </c>
      <c r="W32" s="17">
        <f>IF(SSAC="Y",0,34857)</f>
        <v>34857</v>
      </c>
      <c r="X32" s="16" t="s">
        <v>4261</v>
      </c>
      <c r="Y32" s="20">
        <v>1.064954</v>
      </c>
      <c r="Z32" s="16" t="s">
        <v>6097</v>
      </c>
      <c r="AA32" s="17">
        <f>SUM(PRODUCT(A3L725C2,A3L725C3))/A3L725C1</f>
        <v>48649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IF(SSAC="Y",0,157)</f>
        <v>157</v>
      </c>
      <c r="H33" s="16" t="s">
        <v>4253</v>
      </c>
      <c r="I33" s="20">
        <v>1</v>
      </c>
      <c r="J33" s="16" t="s">
        <v>6069</v>
      </c>
      <c r="K33" s="17">
        <f>IF(SSAC="Y",0,152)</f>
        <v>152</v>
      </c>
      <c r="L33" s="16" t="s">
        <v>4255</v>
      </c>
      <c r="M33" s="20">
        <v>1.0322769999999999</v>
      </c>
      <c r="N33" s="16" t="s">
        <v>6070</v>
      </c>
      <c r="O33" s="17">
        <f>IF(SSAC="Y",0,126)</f>
        <v>126</v>
      </c>
      <c r="P33" s="16" t="s">
        <v>4257</v>
      </c>
      <c r="Q33" s="20">
        <v>1.0273650000000001</v>
      </c>
      <c r="R33" s="16" t="s">
        <v>6071</v>
      </c>
      <c r="S33" s="17">
        <f>IF(SSAC="Y",0,-130)</f>
        <v>-130</v>
      </c>
      <c r="T33" s="16" t="s">
        <v>4259</v>
      </c>
      <c r="U33" s="20">
        <v>1.0391090000000001</v>
      </c>
      <c r="V33" s="16" t="s">
        <v>6072</v>
      </c>
      <c r="W33" s="17">
        <f>IF(SSAC="Y",0,-33)</f>
        <v>-33</v>
      </c>
      <c r="X33" s="16" t="s">
        <v>4261</v>
      </c>
      <c r="Y33" s="20">
        <v>1.064954</v>
      </c>
      <c r="Z33" s="16" t="s">
        <v>6098</v>
      </c>
      <c r="AA33" s="17">
        <f>SUM(PRODUCT(A3L726C2,A3L726C3))/A3L726C1</f>
        <v>157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IF(SSAC="Y",0,86)</f>
        <v>86</v>
      </c>
      <c r="T34" s="16" t="s">
        <v>4259</v>
      </c>
      <c r="U34" s="20">
        <v>1.0391090000000001</v>
      </c>
      <c r="V34" s="16" t="s">
        <v>6072</v>
      </c>
      <c r="W34" s="17">
        <f>IF(SSAC="Y",0,86)</f>
        <v>86</v>
      </c>
      <c r="X34" s="16" t="s">
        <v>4261</v>
      </c>
      <c r="Y34" s="20">
        <v>1.064954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3301593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3000723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2888780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2955110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2786084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3301593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F72727-F200-411F-B046-17514B63D05B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IF(SSAC="Y",0,41)</f>
        <v>41</v>
      </c>
      <c r="H8" s="16" t="s">
        <v>4253</v>
      </c>
      <c r="I8" s="20">
        <v>1</v>
      </c>
      <c r="J8" s="16" t="s">
        <v>6069</v>
      </c>
      <c r="K8" s="17">
        <f>IF(SSAC="Y",0,60)</f>
        <v>60</v>
      </c>
      <c r="L8" s="16" t="s">
        <v>4255</v>
      </c>
      <c r="M8" s="20">
        <v>1.0755410000000001</v>
      </c>
      <c r="N8" s="16" t="s">
        <v>6070</v>
      </c>
      <c r="O8" s="17">
        <f>IF(SSAC="Y",0,114)</f>
        <v>114</v>
      </c>
      <c r="P8" s="16" t="s">
        <v>4257</v>
      </c>
      <c r="Q8" s="20">
        <v>0.98826579999999997</v>
      </c>
      <c r="R8" s="16" t="s">
        <v>6071</v>
      </c>
      <c r="S8" s="17">
        <f>IF(SSAC="Y",0,24)</f>
        <v>24</v>
      </c>
      <c r="T8" s="16" t="s">
        <v>4259</v>
      </c>
      <c r="U8" s="20">
        <v>0.7997746</v>
      </c>
      <c r="V8" s="16" t="s">
        <v>6072</v>
      </c>
      <c r="W8" s="17">
        <f>IF(SSAC="Y",0,9)</f>
        <v>9</v>
      </c>
      <c r="X8" s="16" t="s">
        <v>4261</v>
      </c>
      <c r="Y8" s="20">
        <v>0.80326549999999997</v>
      </c>
      <c r="Z8" s="16" t="s">
        <v>6109</v>
      </c>
      <c r="AA8" s="17">
        <f>SUM(PRODUCT(A3L801C2,A3L801C3))/A3L801C1</f>
        <v>41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IF(SSAC="Y",0,57)</f>
        <v>57</v>
      </c>
      <c r="H9" s="16" t="s">
        <v>4253</v>
      </c>
      <c r="I9" s="20">
        <v>1</v>
      </c>
      <c r="J9" s="16" t="s">
        <v>6069</v>
      </c>
      <c r="K9" s="17">
        <f>IF(SSAC="Y",0,79)</f>
        <v>79</v>
      </c>
      <c r="L9" s="16" t="s">
        <v>4255</v>
      </c>
      <c r="M9" s="20">
        <v>1.0755410000000001</v>
      </c>
      <c r="N9" s="16" t="s">
        <v>6070</v>
      </c>
      <c r="O9" s="17">
        <f>IF(SSAC="Y",0,141)</f>
        <v>141</v>
      </c>
      <c r="P9" s="16" t="s">
        <v>4257</v>
      </c>
      <c r="Q9" s="20">
        <v>0.98826579999999997</v>
      </c>
      <c r="R9" s="16" t="s">
        <v>6071</v>
      </c>
      <c r="S9" s="17">
        <f>IF(SSAC="Y",0,345)</f>
        <v>345</v>
      </c>
      <c r="T9" s="16" t="s">
        <v>4259</v>
      </c>
      <c r="U9" s="20">
        <v>0.7997746</v>
      </c>
      <c r="V9" s="16" t="s">
        <v>6072</v>
      </c>
      <c r="W9" s="17">
        <f>IF(SSAC="Y",0,-97)</f>
        <v>-97</v>
      </c>
      <c r="X9" s="16" t="s">
        <v>4261</v>
      </c>
      <c r="Y9" s="20">
        <v>0.80326549999999997</v>
      </c>
      <c r="Z9" s="16" t="s">
        <v>6110</v>
      </c>
      <c r="AA9" s="17">
        <f>SUM(PRODUCT(A3L802C2,A3L802C3))/A3L802C1</f>
        <v>57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IF(SSAC="Y",0,1)</f>
        <v>1</v>
      </c>
      <c r="H10" s="16" t="s">
        <v>4253</v>
      </c>
      <c r="I10" s="20">
        <v>1</v>
      </c>
      <c r="J10" s="16" t="s">
        <v>6069</v>
      </c>
      <c r="K10" s="17">
        <f>IF(SSAC="Y",0,1)</f>
        <v>1</v>
      </c>
      <c r="L10" s="16" t="s">
        <v>4255</v>
      </c>
      <c r="M10" s="20">
        <v>1.0755410000000001</v>
      </c>
      <c r="N10" s="16" t="s">
        <v>6070</v>
      </c>
      <c r="O10" s="17">
        <f>IF(SSAC="Y",0,1)</f>
        <v>1</v>
      </c>
      <c r="P10" s="16" t="s">
        <v>4257</v>
      </c>
      <c r="Q10" s="20">
        <v>0.98826579999999997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1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IF(SSAC="Y",0,1)</f>
        <v>1</v>
      </c>
      <c r="P11" s="16" t="s">
        <v>4257</v>
      </c>
      <c r="Q11" s="20">
        <v>0.98826579999999997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IF(SSAC="Y",0,51)</f>
        <v>51</v>
      </c>
      <c r="H12" s="16" t="s">
        <v>4253</v>
      </c>
      <c r="I12" s="20">
        <v>1</v>
      </c>
      <c r="J12" s="16" t="s">
        <v>6069</v>
      </c>
      <c r="K12" s="17">
        <f>IF(SSAC="Y",0,70)</f>
        <v>70</v>
      </c>
      <c r="L12" s="16" t="s">
        <v>4255</v>
      </c>
      <c r="M12" s="20">
        <v>1.0755410000000001</v>
      </c>
      <c r="N12" s="16" t="s">
        <v>6070</v>
      </c>
      <c r="O12" s="17">
        <f>IF(SSAC="Y",0,132)</f>
        <v>132</v>
      </c>
      <c r="P12" s="16" t="s">
        <v>4257</v>
      </c>
      <c r="Q12" s="20">
        <v>0.98826579999999997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51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IF(SSAC="Y",0,110)</f>
        <v>110</v>
      </c>
      <c r="H14" s="16" t="s">
        <v>4253</v>
      </c>
      <c r="I14" s="20">
        <v>1</v>
      </c>
      <c r="J14" s="16" t="s">
        <v>6069</v>
      </c>
      <c r="K14" s="17">
        <f>IF(SSAC="Y",0,144)</f>
        <v>144</v>
      </c>
      <c r="L14" s="16" t="s">
        <v>4255</v>
      </c>
      <c r="M14" s="20">
        <v>1.0755410000000001</v>
      </c>
      <c r="N14" s="16" t="s">
        <v>6070</v>
      </c>
      <c r="O14" s="17">
        <f>IF(SSAC="Y",0,217)</f>
        <v>217</v>
      </c>
      <c r="P14" s="16" t="s">
        <v>4257</v>
      </c>
      <c r="Q14" s="20">
        <v>0.98826579999999997</v>
      </c>
      <c r="R14" s="16" t="s">
        <v>6071</v>
      </c>
      <c r="S14" s="17">
        <f>IF(SSAC="Y",0,77)</f>
        <v>77</v>
      </c>
      <c r="T14" s="16" t="s">
        <v>4259</v>
      </c>
      <c r="U14" s="20">
        <v>0.7997746</v>
      </c>
      <c r="V14" s="16" t="s">
        <v>6072</v>
      </c>
      <c r="W14" s="17">
        <f>IF(SSAC="Y",0,81)</f>
        <v>81</v>
      </c>
      <c r="X14" s="16" t="s">
        <v>4261</v>
      </c>
      <c r="Y14" s="20">
        <v>0.80326549999999997</v>
      </c>
      <c r="Z14" s="16" t="s">
        <v>6115</v>
      </c>
      <c r="AA14" s="17">
        <f>SUM(PRODUCT(A3L807C2,A3L807C3))/A3L807C1</f>
        <v>110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IF(SSAC="Y",0,146)</f>
        <v>146</v>
      </c>
      <c r="H15" s="16" t="s">
        <v>4253</v>
      </c>
      <c r="I15" s="20">
        <v>1</v>
      </c>
      <c r="J15" s="16" t="s">
        <v>6069</v>
      </c>
      <c r="K15" s="17">
        <f>IF(SSAC="Y",0,230)</f>
        <v>230</v>
      </c>
      <c r="L15" s="16" t="s">
        <v>4255</v>
      </c>
      <c r="M15" s="20">
        <v>1.0755410000000001</v>
      </c>
      <c r="N15" s="16" t="s">
        <v>6070</v>
      </c>
      <c r="O15" s="17">
        <f>IF(SSAC="Y",0,389)</f>
        <v>389</v>
      </c>
      <c r="P15" s="16" t="s">
        <v>4257</v>
      </c>
      <c r="Q15" s="20">
        <v>0.98826579999999997</v>
      </c>
      <c r="R15" s="16" t="s">
        <v>6071</v>
      </c>
      <c r="S15" s="17">
        <f>IF(SSAC="Y",0,95)</f>
        <v>95</v>
      </c>
      <c r="T15" s="16" t="s">
        <v>4259</v>
      </c>
      <c r="U15" s="20">
        <v>0.7997746</v>
      </c>
      <c r="V15" s="16" t="s">
        <v>6072</v>
      </c>
      <c r="W15" s="17">
        <f>IF(SSAC="Y",0,147)</f>
        <v>147</v>
      </c>
      <c r="X15" s="16" t="s">
        <v>4261</v>
      </c>
      <c r="Y15" s="20">
        <v>0.80326549999999997</v>
      </c>
      <c r="Z15" s="16" t="s">
        <v>6116</v>
      </c>
      <c r="AA15" s="17">
        <f>SUM(PRODUCT(A3L808C2,A3L808C3))/A3L808C1</f>
        <v>146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IF(SSAC="Y",0,44)</f>
        <v>44</v>
      </c>
      <c r="H16" s="16" t="s">
        <v>4253</v>
      </c>
      <c r="I16" s="20">
        <v>1</v>
      </c>
      <c r="J16" s="16" t="s">
        <v>6069</v>
      </c>
      <c r="K16" s="17">
        <f>IF(SSAC="Y",0,62)</f>
        <v>62</v>
      </c>
      <c r="L16" s="16" t="s">
        <v>4255</v>
      </c>
      <c r="M16" s="20">
        <v>1.0755410000000001</v>
      </c>
      <c r="N16" s="16" t="s">
        <v>6070</v>
      </c>
      <c r="O16" s="17">
        <f>IF(SSAC="Y",0,98)</f>
        <v>98</v>
      </c>
      <c r="P16" s="16" t="s">
        <v>4257</v>
      </c>
      <c r="Q16" s="20">
        <v>0.98826579999999997</v>
      </c>
      <c r="R16" s="16" t="s">
        <v>6071</v>
      </c>
      <c r="S16" s="17">
        <f>IF(SSAC="Y",0,718)</f>
        <v>718</v>
      </c>
      <c r="T16" s="16" t="s">
        <v>4259</v>
      </c>
      <c r="U16" s="20">
        <v>0.7997746</v>
      </c>
      <c r="V16" s="16" t="s">
        <v>6072</v>
      </c>
      <c r="W16" s="17">
        <f>IF(SSAC="Y",0,1735)</f>
        <v>1735</v>
      </c>
      <c r="X16" s="16" t="s">
        <v>4261</v>
      </c>
      <c r="Y16" s="20">
        <v>0.80326549999999997</v>
      </c>
      <c r="Z16" s="16" t="s">
        <v>6117</v>
      </c>
      <c r="AA16" s="17">
        <f>SUM(PRODUCT(A3L809C2,A3L809C3))/A3L809C1</f>
        <v>44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IF(SSAC="Y",0,1)</f>
        <v>1</v>
      </c>
      <c r="P17" s="16" t="s">
        <v>4257</v>
      </c>
      <c r="Q17" s="20">
        <v>0.98826579999999997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IF(SSAC="Y",0,3820)</f>
        <v>3820</v>
      </c>
      <c r="H18" s="16" t="s">
        <v>4253</v>
      </c>
      <c r="I18" s="20">
        <v>1</v>
      </c>
      <c r="J18" s="16" t="s">
        <v>6069</v>
      </c>
      <c r="K18" s="17">
        <f>IF(SSAC="Y",0,3602)</f>
        <v>3602</v>
      </c>
      <c r="L18" s="16" t="s">
        <v>4255</v>
      </c>
      <c r="M18" s="20">
        <v>1.0755410000000001</v>
      </c>
      <c r="N18" s="16" t="s">
        <v>6070</v>
      </c>
      <c r="O18" s="17">
        <f>IF(SSAC="Y",0,3353)</f>
        <v>3353</v>
      </c>
      <c r="P18" s="16" t="s">
        <v>4257</v>
      </c>
      <c r="Q18" s="20">
        <v>0.98826579999999997</v>
      </c>
      <c r="R18" s="16" t="s">
        <v>6071</v>
      </c>
      <c r="S18" s="17">
        <f>IF(SSAC="Y",0,3423)</f>
        <v>3423</v>
      </c>
      <c r="T18" s="16" t="s">
        <v>4259</v>
      </c>
      <c r="U18" s="20">
        <v>0.7997746</v>
      </c>
      <c r="V18" s="16" t="s">
        <v>6072</v>
      </c>
      <c r="W18" s="17">
        <f>IF(SSAC="Y",0,2917)</f>
        <v>2917</v>
      </c>
      <c r="X18" s="16" t="s">
        <v>4261</v>
      </c>
      <c r="Y18" s="20">
        <v>0.80326549999999997</v>
      </c>
      <c r="Z18" s="16" t="s">
        <v>6119</v>
      </c>
      <c r="AA18" s="17">
        <f>SUM(PRODUCT(A3L811C2,A3L811C3))/A3L811C1</f>
        <v>3820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IF(SSAC="Y",0,1)</f>
        <v>1</v>
      </c>
      <c r="P19" s="16" t="s">
        <v>4257</v>
      </c>
      <c r="Q19" s="20">
        <v>0.98826579999999997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IF(SSAC="Y",0,2)</f>
        <v>2</v>
      </c>
      <c r="H21" s="16" t="s">
        <v>4253</v>
      </c>
      <c r="I21" s="20">
        <v>1</v>
      </c>
      <c r="J21" s="16" t="s">
        <v>6069</v>
      </c>
      <c r="K21" s="17">
        <f>IF(SSAC="Y",0,3)</f>
        <v>3</v>
      </c>
      <c r="L21" s="16" t="s">
        <v>4255</v>
      </c>
      <c r="M21" s="20">
        <v>1.0755410000000001</v>
      </c>
      <c r="N21" s="16" t="s">
        <v>6070</v>
      </c>
      <c r="O21" s="17">
        <f>IF(SSAC="Y",0,4)</f>
        <v>4</v>
      </c>
      <c r="P21" s="16" t="s">
        <v>4257</v>
      </c>
      <c r="Q21" s="20">
        <v>0.98826579999999997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2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IF(SSAC="Y",0,53)</f>
        <v>53</v>
      </c>
      <c r="H22" s="16" t="s">
        <v>4253</v>
      </c>
      <c r="I22" s="20">
        <v>1</v>
      </c>
      <c r="J22" s="16" t="s">
        <v>6069</v>
      </c>
      <c r="K22" s="17">
        <f>IF(SSAC="Y",0,72)</f>
        <v>72</v>
      </c>
      <c r="L22" s="16" t="s">
        <v>4255</v>
      </c>
      <c r="M22" s="20">
        <v>1.0755410000000001</v>
      </c>
      <c r="N22" s="16" t="s">
        <v>6070</v>
      </c>
      <c r="O22" s="17">
        <f>IF(SSAC="Y",0,55)</f>
        <v>55</v>
      </c>
      <c r="P22" s="16" t="s">
        <v>4257</v>
      </c>
      <c r="Q22" s="20">
        <v>0.98826579999999997</v>
      </c>
      <c r="R22" s="16" t="s">
        <v>6071</v>
      </c>
      <c r="S22" s="17">
        <f>IF(SSAC="Y",0,55)</f>
        <v>55</v>
      </c>
      <c r="T22" s="16" t="s">
        <v>4259</v>
      </c>
      <c r="U22" s="20">
        <v>0.7997746</v>
      </c>
      <c r="V22" s="16" t="s">
        <v>6072</v>
      </c>
      <c r="W22" s="17">
        <f>IF(SSAC="Y",0,42)</f>
        <v>42</v>
      </c>
      <c r="X22" s="16" t="s">
        <v>4261</v>
      </c>
      <c r="Y22" s="20">
        <v>0.80326549999999997</v>
      </c>
      <c r="Z22" s="16" t="s">
        <v>6123</v>
      </c>
      <c r="AA22" s="17">
        <f>SUM(PRODUCT(A3L815C2,A3L815C3))/A3L815C1</f>
        <v>53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IF(SSAC="Y",0,4)</f>
        <v>4</v>
      </c>
      <c r="H26" s="16" t="s">
        <v>4253</v>
      </c>
      <c r="I26" s="20">
        <v>1</v>
      </c>
      <c r="J26" s="16" t="s">
        <v>6069</v>
      </c>
      <c r="K26" s="17">
        <f>IF(SSAC="Y",0,6)</f>
        <v>6</v>
      </c>
      <c r="L26" s="16" t="s">
        <v>4255</v>
      </c>
      <c r="M26" s="20">
        <v>1.0755410000000001</v>
      </c>
      <c r="N26" s="16" t="s">
        <v>6070</v>
      </c>
      <c r="O26" s="17">
        <f>IF(SSAC="Y",0,11)</f>
        <v>11</v>
      </c>
      <c r="P26" s="16" t="s">
        <v>4257</v>
      </c>
      <c r="Q26" s="20">
        <v>0.98826579999999997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4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IF(SSAC="Y",0,11)</f>
        <v>11</v>
      </c>
      <c r="H27" s="16" t="s">
        <v>4253</v>
      </c>
      <c r="I27" s="20">
        <v>1</v>
      </c>
      <c r="J27" s="16" t="s">
        <v>6069</v>
      </c>
      <c r="K27" s="17">
        <f>IF(SSAC="Y",0,13)</f>
        <v>13</v>
      </c>
      <c r="L27" s="16" t="s">
        <v>4255</v>
      </c>
      <c r="M27" s="20">
        <v>1.0755410000000001</v>
      </c>
      <c r="N27" s="16" t="s">
        <v>6070</v>
      </c>
      <c r="O27" s="17">
        <f>IF(SSAC="Y",0,23)</f>
        <v>23</v>
      </c>
      <c r="P27" s="16" t="s">
        <v>4257</v>
      </c>
      <c r="Q27" s="20">
        <v>0.98826579999999997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IF(SSAC="Y",0,-2)</f>
        <v>-2</v>
      </c>
      <c r="X27" s="16" t="s">
        <v>4261</v>
      </c>
      <c r="Y27" s="20">
        <v>0.80326549999999997</v>
      </c>
      <c r="Z27" s="16" t="s">
        <v>6128</v>
      </c>
      <c r="AA27" s="17">
        <f>SUM(PRODUCT(A3L820C2,A3L820C3))/A3L820C1</f>
        <v>11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IF(SSAC="Y",0,24)</f>
        <v>24</v>
      </c>
      <c r="H28" s="16" t="s">
        <v>4253</v>
      </c>
      <c r="I28" s="20">
        <v>1</v>
      </c>
      <c r="J28" s="16" t="s">
        <v>6069</v>
      </c>
      <c r="K28" s="17">
        <f>IF(SSAC="Y",0,30)</f>
        <v>30</v>
      </c>
      <c r="L28" s="16" t="s">
        <v>4255</v>
      </c>
      <c r="M28" s="20">
        <v>1.0755410000000001</v>
      </c>
      <c r="N28" s="16" t="s">
        <v>6070</v>
      </c>
      <c r="O28" s="17">
        <f>IF(SSAC="Y",0,50)</f>
        <v>50</v>
      </c>
      <c r="P28" s="16" t="s">
        <v>4257</v>
      </c>
      <c r="Q28" s="20">
        <v>0.98826579999999997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IF(SSAC="Y",0,-63)</f>
        <v>-63</v>
      </c>
      <c r="X28" s="16" t="s">
        <v>4261</v>
      </c>
      <c r="Y28" s="20">
        <v>0.80326549999999997</v>
      </c>
      <c r="Z28" s="16" t="s">
        <v>6129</v>
      </c>
      <c r="AA28" s="17">
        <f>SUM(PRODUCT(A3L821C2,A3L821C3))/A3L821C1</f>
        <v>24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IF(SSAC="Y",0,1)</f>
        <v>1</v>
      </c>
      <c r="H30" s="16" t="s">
        <v>4253</v>
      </c>
      <c r="I30" s="20">
        <v>1</v>
      </c>
      <c r="J30" s="16" t="s">
        <v>6069</v>
      </c>
      <c r="K30" s="17">
        <f>IF(SSAC="Y",0,1)</f>
        <v>1</v>
      </c>
      <c r="L30" s="16" t="s">
        <v>4255</v>
      </c>
      <c r="M30" s="20">
        <v>1.0755410000000001</v>
      </c>
      <c r="N30" s="16" t="s">
        <v>6070</v>
      </c>
      <c r="O30" s="17">
        <f>IF(SSAC="Y",0,2)</f>
        <v>2</v>
      </c>
      <c r="P30" s="16" t="s">
        <v>4257</v>
      </c>
      <c r="Q30" s="20">
        <v>0.98826579999999997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1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IF(SSAC="Y",0,1)</f>
        <v>1</v>
      </c>
      <c r="H31" s="16" t="s">
        <v>4253</v>
      </c>
      <c r="I31" s="20">
        <v>1</v>
      </c>
      <c r="J31" s="16" t="s">
        <v>6069</v>
      </c>
      <c r="K31" s="17">
        <f>IF(SSAC="Y",0,1)</f>
        <v>1</v>
      </c>
      <c r="L31" s="16" t="s">
        <v>4255</v>
      </c>
      <c r="M31" s="20">
        <v>1.0755410000000001</v>
      </c>
      <c r="N31" s="16" t="s">
        <v>6070</v>
      </c>
      <c r="O31" s="17">
        <f>IF(SSAC="Y",0,2)</f>
        <v>2</v>
      </c>
      <c r="P31" s="16" t="s">
        <v>4257</v>
      </c>
      <c r="Q31" s="20">
        <v>0.98826579999999997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1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71</v>
      </c>
      <c r="H32" s="16" t="s">
        <v>4253</v>
      </c>
      <c r="I32" s="20">
        <v>1</v>
      </c>
      <c r="J32" s="16" t="s">
        <v>6069</v>
      </c>
      <c r="K32" s="17">
        <v>98</v>
      </c>
      <c r="L32" s="16" t="s">
        <v>4255</v>
      </c>
      <c r="M32" s="20">
        <v>1.0755410000000001</v>
      </c>
      <c r="N32" s="16" t="s">
        <v>6070</v>
      </c>
      <c r="O32" s="17">
        <v>96</v>
      </c>
      <c r="P32" s="16" t="s">
        <v>4257</v>
      </c>
      <c r="Q32" s="20">
        <v>0.98826579999999997</v>
      </c>
      <c r="R32" s="16" t="s">
        <v>6071</v>
      </c>
      <c r="S32" s="17">
        <v>1655</v>
      </c>
      <c r="T32" s="16" t="s">
        <v>4259</v>
      </c>
      <c r="U32" s="20">
        <v>0.7997746</v>
      </c>
      <c r="V32" s="16" t="s">
        <v>6072</v>
      </c>
      <c r="W32" s="17">
        <v>214</v>
      </c>
      <c r="X32" s="16" t="s">
        <v>4261</v>
      </c>
      <c r="Y32" s="20">
        <v>0.80326549999999997</v>
      </c>
      <c r="Z32" s="16" t="s">
        <v>6133</v>
      </c>
      <c r="AA32" s="17">
        <f>SUM(PRODUCT(A3L825C2,A3L825C3))/A3L825C1</f>
        <v>71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IF(SSAC="Y",0,11)</f>
        <v>11</v>
      </c>
      <c r="H33" s="16" t="s">
        <v>4253</v>
      </c>
      <c r="I33" s="20">
        <v>1</v>
      </c>
      <c r="J33" s="16" t="s">
        <v>6069</v>
      </c>
      <c r="K33" s="17">
        <f>IF(SSAC="Y",0,15)</f>
        <v>15</v>
      </c>
      <c r="L33" s="16" t="s">
        <v>4255</v>
      </c>
      <c r="M33" s="20">
        <v>1.0755410000000001</v>
      </c>
      <c r="N33" s="16" t="s">
        <v>6070</v>
      </c>
      <c r="O33" s="17">
        <f>IF(SSAC="Y",0,29)</f>
        <v>29</v>
      </c>
      <c r="P33" s="16" t="s">
        <v>4257</v>
      </c>
      <c r="Q33" s="20">
        <v>0.98826579999999997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11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IF(SSAC="Y",0,35923)</f>
        <v>35923</v>
      </c>
      <c r="H35" s="16" t="s">
        <v>4253</v>
      </c>
      <c r="I35" s="20">
        <v>1</v>
      </c>
      <c r="J35" s="16" t="s">
        <v>6069</v>
      </c>
      <c r="K35" s="17">
        <f>IF(SSAC="Y",0,34121)</f>
        <v>34121</v>
      </c>
      <c r="L35" s="16" t="s">
        <v>4255</v>
      </c>
      <c r="M35" s="20">
        <v>1.0755410000000001</v>
      </c>
      <c r="N35" s="16" t="s">
        <v>6070</v>
      </c>
      <c r="O35" s="17">
        <f>IF(SSAC="Y",0,34629)</f>
        <v>34629</v>
      </c>
      <c r="P35" s="16" t="s">
        <v>4257</v>
      </c>
      <c r="Q35" s="20">
        <v>0.98826579999999997</v>
      </c>
      <c r="R35" s="16" t="s">
        <v>6071</v>
      </c>
      <c r="S35" s="17">
        <f>IF(SSAC="Y",0,38611)</f>
        <v>38611</v>
      </c>
      <c r="T35" s="16" t="s">
        <v>4259</v>
      </c>
      <c r="U35" s="20">
        <v>0.7997746</v>
      </c>
      <c r="V35" s="16" t="s">
        <v>6072</v>
      </c>
      <c r="W35" s="17">
        <f>IF(SSAC="Y",0,43648)</f>
        <v>43648</v>
      </c>
      <c r="X35" s="16" t="s">
        <v>4261</v>
      </c>
      <c r="Y35" s="20">
        <v>0.80326549999999997</v>
      </c>
      <c r="Z35" s="16" t="s">
        <v>6136</v>
      </c>
      <c r="AA35" s="17">
        <f>SUM(PRODUCT(A3L828C2,A3L828C3))/A3L828C1</f>
        <v>35923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40371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38608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39349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45003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48631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40371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B01EF-5EE1-4F52-94FD-15EBD6AD65CF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IF(SSAC="Y",0,11433717)</f>
        <v>11433717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IF(SSAC="Y",0,15529604)</f>
        <v>15529604</v>
      </c>
      <c r="F9" s="16" t="s">
        <v>6197</v>
      </c>
      <c r="G9" s="17">
        <f>IF(SSAC="Y",0,1480141)</f>
        <v>1480141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1480141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IF(SSAC="Y",0,190919)</f>
        <v>190919</v>
      </c>
      <c r="F10" s="16" t="s">
        <v>6197</v>
      </c>
      <c r="G10" s="17">
        <f>IF(SSAC="Y",0,43717)</f>
        <v>43717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43717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IF(SSAC="Y",0,875164)</f>
        <v>875164</v>
      </c>
      <c r="F11" s="16" t="s">
        <v>6197</v>
      </c>
      <c r="G11" s="17">
        <f>IF(SSAC="Y",0,112951)</f>
        <v>112951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112951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IF(SSAC="Y",0,9490324)</f>
        <v>9490324</v>
      </c>
      <c r="F12" s="16" t="s">
        <v>6197</v>
      </c>
      <c r="G12" s="17">
        <f>IF(SSAC="Y",0,1203666)</f>
        <v>1203666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1203666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IF(SSAC="Y",0,18247806)</f>
        <v>18247806</v>
      </c>
      <c r="F14" s="16" t="s">
        <v>6197</v>
      </c>
      <c r="G14" s="17">
        <f>IF(SSAC="Y",0,4979944)</f>
        <v>4979944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4979944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IF(SSAC="Y",0,31159471)</f>
        <v>31159471</v>
      </c>
      <c r="F15" s="16" t="s">
        <v>6197</v>
      </c>
      <c r="G15" s="17">
        <f>IF(SSAC="Y",0,8421369)</f>
        <v>8421369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8421369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IF(SSAC="Y",0,10936626)</f>
        <v>10936626</v>
      </c>
      <c r="F16" s="16" t="s">
        <v>6197</v>
      </c>
      <c r="G16" s="17">
        <f>IF(SSAC="Y",0,1391335)</f>
        <v>1391335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1391335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IF(SSAC="Y",0,250125)</f>
        <v>250125</v>
      </c>
      <c r="F17" s="16" t="s">
        <v>6197</v>
      </c>
      <c r="G17" s="17">
        <f>IF(SSAC="Y",0,39161)</f>
        <v>39161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39161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IF(SSAC="Y",0,1753054)</f>
        <v>1753054</v>
      </c>
      <c r="F18" s="16" t="s">
        <v>6197</v>
      </c>
      <c r="G18" s="17">
        <f>IF(SSAC="Y",0,400605)</f>
        <v>400605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400605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IF(SSAC="Y",0,90344)</f>
        <v>90344</v>
      </c>
      <c r="F19" s="16" t="s">
        <v>6197</v>
      </c>
      <c r="G19" s="17">
        <f>IF(SSAC="Y",0,38974)</f>
        <v>38974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38974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IF(SSAC="Y",0,26190)</f>
        <v>26190</v>
      </c>
      <c r="F20" s="16" t="s">
        <v>6197</v>
      </c>
      <c r="G20" s="17">
        <f>IF(SSAC="Y",0,10612)</f>
        <v>10612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10612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IF(SSAC="Y",0,833218)</f>
        <v>833218</v>
      </c>
      <c r="F21" s="16" t="s">
        <v>6197</v>
      </c>
      <c r="G21" s="17">
        <f>IF(SSAC="Y",0,234865)</f>
        <v>234865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234865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IF(SSAC="Y",0,1285758)</f>
        <v>1285758</v>
      </c>
      <c r="F22" s="16" t="s">
        <v>6197</v>
      </c>
      <c r="G22" s="17">
        <f>IF(SSAC="Y",0,349812)</f>
        <v>349812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349812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IF(SSAC="Y",0,1003)</f>
        <v>1003</v>
      </c>
      <c r="F23" s="16" t="s">
        <v>6197</v>
      </c>
      <c r="G23" s="17">
        <f>IF(SSAC="Y",0,505)</f>
        <v>505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505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IF(SSAC="Y",0,85291)</f>
        <v>85291</v>
      </c>
      <c r="F24" s="16" t="s">
        <v>6197</v>
      </c>
      <c r="G24" s="17">
        <f>IF(SSAC="Y",0,27512)</f>
        <v>27512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27512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IF(SSAC="Y",0,75203)</f>
        <v>75203</v>
      </c>
      <c r="F25" s="16" t="s">
        <v>6197</v>
      </c>
      <c r="G25" s="17">
        <f>IF(SSAC="Y",0,9411)</f>
        <v>9411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9411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IF(SSAC="Y",0,3052293)</f>
        <v>3052293</v>
      </c>
      <c r="F26" s="16" t="s">
        <v>6197</v>
      </c>
      <c r="G26" s="17">
        <f>IF(SSAC="Y",0,762348)</f>
        <v>762348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762348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IF(SSAC="Y",0,1824862)</f>
        <v>1824862</v>
      </c>
      <c r="F27" s="16" t="s">
        <v>6197</v>
      </c>
      <c r="G27" s="17">
        <f>IF(SSAC="Y",0,477587)</f>
        <v>477587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477587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IF(SSAC="Y",0,9742464)</f>
        <v>9742464</v>
      </c>
      <c r="F28" s="16" t="s">
        <v>6197</v>
      </c>
      <c r="G28" s="17">
        <f>IF(SSAC="Y",0,1746305)</f>
        <v>1746305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1746305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IF(SSAC="Y",0,2763)</f>
        <v>2763</v>
      </c>
      <c r="F29" s="16" t="s">
        <v>6197</v>
      </c>
      <c r="G29" s="17">
        <f>IF(SSAC="Y",0,2417)</f>
        <v>2417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2417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IF(SSAC="Y",0,310692)</f>
        <v>310692</v>
      </c>
      <c r="F30" s="16" t="s">
        <v>6197</v>
      </c>
      <c r="G30" s="17">
        <f>IF(SSAC="Y",0,46738)</f>
        <v>46738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46738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IF(SSAC="Y",0,73423)</f>
        <v>73423</v>
      </c>
      <c r="F31" s="16" t="s">
        <v>6197</v>
      </c>
      <c r="G31" s="17">
        <f>IF(SSAC="Y",0,34672)</f>
        <v>34672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34672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1818002</v>
      </c>
      <c r="F32" s="16" t="s">
        <v>6197</v>
      </c>
      <c r="G32" s="17">
        <v>666957</v>
      </c>
      <c r="H32" s="16" t="s">
        <v>6198</v>
      </c>
      <c r="I32" s="17">
        <v>0</v>
      </c>
      <c r="J32" s="16" t="s">
        <v>6222</v>
      </c>
      <c r="K32" s="17">
        <f>SUM(A4L125C2,A4L125C3)</f>
        <v>666957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IF(SSAC="Y",0,2068097)</f>
        <v>2068097</v>
      </c>
      <c r="F33" s="16" t="s">
        <v>6197</v>
      </c>
      <c r="G33" s="17">
        <f>IF(SSAC="Y",0,373761)</f>
        <v>373761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373761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IF(SSAC="Y",0,491199)</f>
        <v>491199</v>
      </c>
      <c r="F34" s="16" t="s">
        <v>6197</v>
      </c>
      <c r="G34" s="17">
        <f>IF(SSAC="Y",0,168505)</f>
        <v>168505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168505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IF(SSAC="Y",0,3704)</f>
        <v>3704</v>
      </c>
      <c r="F35" s="16" t="s">
        <v>6197</v>
      </c>
      <c r="G35" s="17">
        <f>IF(SSAC="Y",0,1701)</f>
        <v>1701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1701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IF(SSAC="Y",0,696)</f>
        <v>696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696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121651316</v>
      </c>
      <c r="F39" s="16" t="s">
        <v>6230</v>
      </c>
      <c r="G39" s="17">
        <f>SUM(A4L101C2:A4L131C2)</f>
        <v>23026267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23026267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19641666</v>
      </c>
      <c r="F40" s="16" t="s">
        <v>6197</v>
      </c>
      <c r="G40" s="17">
        <v>6466217</v>
      </c>
      <c r="H40" s="16" t="s">
        <v>6198</v>
      </c>
      <c r="I40" s="17">
        <v>0</v>
      </c>
      <c r="J40" s="16" t="s">
        <v>6233</v>
      </c>
      <c r="K40" s="17">
        <f>SUM(A4L133C2,A4L133C3)</f>
        <v>6466217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5309021</v>
      </c>
      <c r="F41" s="16" t="s">
        <v>6197</v>
      </c>
      <c r="G41" s="17">
        <v>1552367</v>
      </c>
      <c r="H41" s="16" t="s">
        <v>6198</v>
      </c>
      <c r="I41" s="17">
        <v>0</v>
      </c>
      <c r="J41" s="16" t="s">
        <v>6234</v>
      </c>
      <c r="K41" s="17">
        <f>SUM(A4L134C2,A4L134C3)</f>
        <v>1552367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450</v>
      </c>
      <c r="F42" s="16" t="s">
        <v>6197</v>
      </c>
      <c r="G42" s="17">
        <v>212</v>
      </c>
      <c r="H42" s="16" t="s">
        <v>6198</v>
      </c>
      <c r="I42" s="17">
        <v>0</v>
      </c>
      <c r="J42" s="16" t="s">
        <v>6235</v>
      </c>
      <c r="K42" s="17">
        <f>SUM(A4L135C2,A4L135C3)</f>
        <v>212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639090</v>
      </c>
      <c r="F43" s="16" t="s">
        <v>6197</v>
      </c>
      <c r="G43" s="17">
        <v>200552</v>
      </c>
      <c r="H43" s="16" t="s">
        <v>6198</v>
      </c>
      <c r="I43" s="17">
        <v>0</v>
      </c>
      <c r="J43" s="16" t="s">
        <v>6236</v>
      </c>
      <c r="K43" s="17">
        <f>SUM(A4L136C2,A4L136C3)</f>
        <v>200552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745959</v>
      </c>
      <c r="F45" s="16" t="s">
        <v>6197</v>
      </c>
      <c r="G45" s="17">
        <v>162182</v>
      </c>
      <c r="H45" s="16" t="s">
        <v>6198</v>
      </c>
      <c r="I45" s="17">
        <v>0</v>
      </c>
      <c r="J45" s="16" t="s">
        <v>6238</v>
      </c>
      <c r="K45" s="17">
        <f>SUM(A4L138C2,A4L138C3)</f>
        <v>162182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574115</v>
      </c>
      <c r="F46" s="16" t="s">
        <v>6197</v>
      </c>
      <c r="G46" s="17">
        <v>70456</v>
      </c>
      <c r="H46" s="16" t="s">
        <v>6198</v>
      </c>
      <c r="I46" s="17">
        <v>0</v>
      </c>
      <c r="J46" s="16" t="s">
        <v>6239</v>
      </c>
      <c r="K46" s="17">
        <f>SUM(A4L139C2,A4L139C3)</f>
        <v>70456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2285818</v>
      </c>
      <c r="F47" s="16" t="s">
        <v>6197</v>
      </c>
      <c r="G47" s="17">
        <v>1073745</v>
      </c>
      <c r="H47" s="16" t="s">
        <v>6198</v>
      </c>
      <c r="I47" s="17">
        <v>0</v>
      </c>
      <c r="J47" s="16" t="s">
        <v>6240</v>
      </c>
      <c r="K47" s="17">
        <f>SUM(A4L140C2,A4L140C3)</f>
        <v>1073745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29196119</v>
      </c>
      <c r="F48" s="16" t="s">
        <v>6242</v>
      </c>
      <c r="G48" s="17">
        <f>SUM(A4L133C2:A4L140C2)</f>
        <v>9525731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9525731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IF(SSAC="Y",0,IF(INCL_ACCT_76="N",0,51623))</f>
        <v>51623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IF(SSAC="Y",0,IF(INCL_ACCT_80="N",0,1135))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IF(SSAC="Y",0,IF(INCL_ACCT_90="N",0,2108655))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150899058</v>
      </c>
      <c r="F52" s="16" t="s">
        <v>6249</v>
      </c>
      <c r="G52" s="17">
        <f>SUM(A4L141C2:A4L144C2)+A4L132C2</f>
        <v>32551998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32551998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2D6FA-87BA-4868-A255-CCBEF3FFB9A3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63443-BE2A-4B59-AEA3-72D0580101A3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IF(SSAC="Y",0,2285666)</f>
        <v>2285666</v>
      </c>
      <c r="F8" s="16" t="s">
        <v>6277</v>
      </c>
      <c r="G8" s="17">
        <f>A4L201C1</f>
        <v>2285666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IF(SSAC="Y",0,39441599)</f>
        <v>39441599</v>
      </c>
      <c r="F9" s="16" t="s">
        <v>6279</v>
      </c>
      <c r="G9" s="17">
        <f>A4L202C1</f>
        <v>39441599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5.4199999999999998E-2</v>
      </c>
      <c r="F10" s="16" t="s">
        <v>6281</v>
      </c>
      <c r="G10" s="20">
        <f>IF(EMBEDDED_COC="N",A4L205C1,A4L203C1)</f>
        <v>0.151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4.6899999999999997E-2</v>
      </c>
      <c r="F11" s="16" t="s">
        <v>6283</v>
      </c>
      <c r="G11" s="20">
        <f>IF(EMBEDDED_COC="N",A4L205C1,A4L204C1)</f>
        <v>0.151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0.151</v>
      </c>
      <c r="F12" s="16" t="s">
        <v>6285</v>
      </c>
      <c r="G12" s="20">
        <f>IF(EMBEDDED_COC="N",A4L205C1,0)</f>
        <v>0.151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1757E9-2841-4ECD-A381-D9E1106B0E7C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3CE8B8-7E4A-4D72-8CDB-F7F8FED1DD40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1461928.0278665002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8018.8363327666675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29765.506828666665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1432154.5272863214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8026.9204905333345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9.0406254632398486E-2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1040271.9570532333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6326.5497003333339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486498.08933053334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553831.04308963323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6269.4767024000002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0.10236899985466152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66118.472641566666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8337.2212769333328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36308.741460966667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1006.9827855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86699.035067133329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7949.923094466667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189506.9908951667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1013.5336149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-5.6275666283909231E-3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9970BB-CC4D-44A1-8103-78454073B104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1085586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1076269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9317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1085586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1007444</v>
      </c>
      <c r="F13" s="16" t="s">
        <v>6455</v>
      </c>
      <c r="G13" s="15">
        <f>B2L206C1*B2L205C1</f>
        <v>1007444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68825</v>
      </c>
      <c r="F14" s="16" t="s">
        <v>6457</v>
      </c>
      <c r="G14" s="15">
        <f>B2L207C1*B2L205C1</f>
        <v>68825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1076269</v>
      </c>
      <c r="F15" s="16" t="s">
        <v>6459</v>
      </c>
      <c r="G15" s="15">
        <f>B2L206C2+B2L207C2</f>
        <v>1076269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9317</v>
      </c>
      <c r="F16" s="16" t="s">
        <v>6460</v>
      </c>
      <c r="G16" s="15">
        <f>B2L209C1*B2L205C1</f>
        <v>9317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162707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157730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4977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162707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-105</v>
      </c>
      <c r="F22" s="16" t="s">
        <v>6467</v>
      </c>
      <c r="G22" s="15">
        <f>B2L215C1*B2L214C1</f>
        <v>-105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-539</v>
      </c>
      <c r="F23" s="16" t="s">
        <v>6469</v>
      </c>
      <c r="G23" s="15">
        <f>B2L216C1*B2L214C1</f>
        <v>-539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9097</v>
      </c>
      <c r="F24" s="16" t="s">
        <v>6471</v>
      </c>
      <c r="G24" s="15">
        <f>B2L217C1*B2L214C1</f>
        <v>9097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6130</v>
      </c>
      <c r="F25" s="16" t="s">
        <v>6473</v>
      </c>
      <c r="G25" s="15">
        <f>B2L218C1*B2L214C1</f>
        <v>6130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3991</v>
      </c>
      <c r="F26" s="16" t="s">
        <v>6475</v>
      </c>
      <c r="G26" s="15">
        <f>B2L219C1*B2L214C1</f>
        <v>3991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43213</v>
      </c>
      <c r="F27" s="16" t="s">
        <v>6477</v>
      </c>
      <c r="G27" s="15">
        <f>B2L220C1*B2L214C1</f>
        <v>43213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3197</v>
      </c>
      <c r="F28" s="16" t="s">
        <v>6479</v>
      </c>
      <c r="G28" s="15">
        <f>B2L221C1*B2L214C1</f>
        <v>3197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3021</v>
      </c>
      <c r="F29" s="16" t="s">
        <v>6481</v>
      </c>
      <c r="G29" s="15">
        <f>B2L222C1*B2L214C1</f>
        <v>3021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14077</v>
      </c>
      <c r="F30" s="16" t="s">
        <v>6483</v>
      </c>
      <c r="G30" s="15">
        <f>B2L223C1*B2L214C1</f>
        <v>14077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2474</v>
      </c>
      <c r="F31" s="16" t="s">
        <v>6485</v>
      </c>
      <c r="G31" s="15">
        <f>B2L224C1*B2L214C1</f>
        <v>2474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8316</v>
      </c>
      <c r="F32" s="16" t="s">
        <v>6487</v>
      </c>
      <c r="G32" s="15">
        <f>B2L225C1*B2L214C1</f>
        <v>8316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5859</v>
      </c>
      <c r="F33" s="16" t="s">
        <v>6489</v>
      </c>
      <c r="G33" s="15">
        <f>B2L226C1*B2L214C1</f>
        <v>5859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-57</v>
      </c>
      <c r="F34" s="16" t="s">
        <v>6491</v>
      </c>
      <c r="G34" s="15">
        <f>B2L227C1*B2L214C1</f>
        <v>-57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2234</v>
      </c>
      <c r="F35" s="16" t="s">
        <v>6493</v>
      </c>
      <c r="G35" s="15">
        <f>B2L228C1*B2L214C1</f>
        <v>2234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134</v>
      </c>
      <c r="F36" s="16" t="s">
        <v>6495</v>
      </c>
      <c r="G36" s="15">
        <f>B2L229C1*B2L214C1</f>
        <v>134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-84</v>
      </c>
      <c r="F37" s="16" t="s">
        <v>6497</v>
      </c>
      <c r="G37" s="15">
        <f>B2L230C1*B2L214C1</f>
        <v>-84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43844</v>
      </c>
      <c r="F38" s="16" t="s">
        <v>6499</v>
      </c>
      <c r="G38" s="15">
        <f>B2L231C1*B2L214C1</f>
        <v>43844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12928</v>
      </c>
      <c r="F39" s="16" t="s">
        <v>6501</v>
      </c>
      <c r="G39" s="15">
        <f>B2L232C1*B2L214C1</f>
        <v>12928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157730</v>
      </c>
      <c r="F40" s="16" t="s">
        <v>6503</v>
      </c>
      <c r="G40" s="15">
        <f>SUM(B2L215C2:B2L232C2)</f>
        <v>157730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4977</v>
      </c>
      <c r="F41" s="16" t="s">
        <v>6504</v>
      </c>
      <c r="G41" s="15">
        <f>B2L234C1*B2L214C1</f>
        <v>4977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287303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286776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527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287303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1712</v>
      </c>
      <c r="F52" s="16" t="s">
        <v>6521</v>
      </c>
      <c r="G52" s="15">
        <f>B2L245C1*B2L239C1</f>
        <v>1712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39600</v>
      </c>
      <c r="F53" s="16" t="s">
        <v>6523</v>
      </c>
      <c r="G53" s="15">
        <f>B2L246C1*B2L239C1</f>
        <v>39600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10</v>
      </c>
      <c r="F57" s="16" t="s">
        <v>6531</v>
      </c>
      <c r="G57" s="15">
        <f>B2L250C1*B2L239C1</f>
        <v>10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196491</v>
      </c>
      <c r="F58" s="16" t="s">
        <v>6533</v>
      </c>
      <c r="G58" s="15">
        <f>B2L251C1*B2L239C1</f>
        <v>196491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527</v>
      </c>
      <c r="F59" s="16" t="s">
        <v>6534</v>
      </c>
      <c r="G59" s="15">
        <f>B2L252C1*B2L239C1</f>
        <v>527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48963</v>
      </c>
      <c r="F60" s="16" t="s">
        <v>6536</v>
      </c>
      <c r="G60" s="15">
        <f>B2L253C1*B2L239C1</f>
        <v>48963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41312</v>
      </c>
      <c r="F61" s="16" t="s">
        <v>6538</v>
      </c>
      <c r="G61" s="15">
        <f>SUM(B2L240C2:B2L246C2)</f>
        <v>41312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1712</v>
      </c>
      <c r="F62" s="16" t="s">
        <v>6540</v>
      </c>
      <c r="G62" s="15">
        <f>B2L244C2+B2L245C2</f>
        <v>1712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1535596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1C2698-A2C2-4A2F-B2A5-75862C50C551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19641666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19641666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18449024</v>
      </c>
      <c r="F11" s="16" t="s">
        <v>6580</v>
      </c>
      <c r="G11" s="15">
        <f>B2L304C1*B2L303C1</f>
        <v>18449024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1192642</v>
      </c>
      <c r="F12" s="16" t="s">
        <v>6582</v>
      </c>
      <c r="G12" s="15">
        <f>B2L305C1*B2L303C1</f>
        <v>1192642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19641666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5309021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5309021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13</v>
      </c>
      <c r="F17" s="16" t="s">
        <v>6588</v>
      </c>
      <c r="G17" s="15">
        <f>B2L310C1*B2L309C1</f>
        <v>13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30811</v>
      </c>
      <c r="F18" s="16" t="s">
        <v>6590</v>
      </c>
      <c r="G18" s="15">
        <f>B2L311C1*B2L309C1</f>
        <v>30811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362272</v>
      </c>
      <c r="F19" s="16" t="s">
        <v>6592</v>
      </c>
      <c r="G19" s="15">
        <f>B2L312C1*B2L309C1</f>
        <v>362272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316229</v>
      </c>
      <c r="F20" s="16" t="s">
        <v>6594</v>
      </c>
      <c r="G20" s="15">
        <f>B2L313C1*B2L309C1</f>
        <v>316229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161356</v>
      </c>
      <c r="F21" s="16" t="s">
        <v>6596</v>
      </c>
      <c r="G21" s="15">
        <f>B2L314C1*B2L309C1</f>
        <v>161356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1885132</v>
      </c>
      <c r="F22" s="16" t="s">
        <v>6598</v>
      </c>
      <c r="G22" s="15">
        <f>B2L315C1*B2L309C1</f>
        <v>1885132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268136</v>
      </c>
      <c r="F23" s="16" t="s">
        <v>6600</v>
      </c>
      <c r="G23" s="15">
        <f>B2L316C1*B2L309C1</f>
        <v>268136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126706</v>
      </c>
      <c r="F24" s="16" t="s">
        <v>6602</v>
      </c>
      <c r="G24" s="15">
        <f>B2L317C1*B2L309C1</f>
        <v>126706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342353</v>
      </c>
      <c r="F25" s="16" t="s">
        <v>6604</v>
      </c>
      <c r="G25" s="15">
        <f>B2L318C1*B2L309C1</f>
        <v>342353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85030</v>
      </c>
      <c r="F26" s="16" t="s">
        <v>6606</v>
      </c>
      <c r="G26" s="15">
        <f>B2L319C1*B2L309C1</f>
        <v>85030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301155</v>
      </c>
      <c r="F27" s="16" t="s">
        <v>6608</v>
      </c>
      <c r="G27" s="15">
        <f>B2L320C1*B2L309C1</f>
        <v>301155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185115</v>
      </c>
      <c r="F28" s="16" t="s">
        <v>6610</v>
      </c>
      <c r="G28" s="15">
        <f>B2L321C1*B2L309C1</f>
        <v>185115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3305</v>
      </c>
      <c r="F29" s="16" t="s">
        <v>6612</v>
      </c>
      <c r="G29" s="15">
        <f>B2L322C1*B2L309C1</f>
        <v>3305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118157</v>
      </c>
      <c r="F30" s="16" t="s">
        <v>6614</v>
      </c>
      <c r="G30" s="15">
        <f>B2L323C1*B2L309C1</f>
        <v>118157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10211</v>
      </c>
      <c r="F31" s="16" t="s">
        <v>6616</v>
      </c>
      <c r="G31" s="15">
        <f>B2L324C1*B2L309C1</f>
        <v>10211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8276</v>
      </c>
      <c r="F32" s="16" t="s">
        <v>6618</v>
      </c>
      <c r="G32" s="15">
        <f>B2L325C1*B2L309C1</f>
        <v>8276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891055</v>
      </c>
      <c r="F33" s="16" t="s">
        <v>6620</v>
      </c>
      <c r="G33" s="15">
        <f>B2L326C1*B2L309C1</f>
        <v>891055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213709</v>
      </c>
      <c r="F34" s="16" t="s">
        <v>6622</v>
      </c>
      <c r="G34" s="15">
        <f>B2L327C1*B2L309C1</f>
        <v>213709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5309021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639090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14481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624609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639090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14481</v>
      </c>
      <c r="F51" s="16" t="s">
        <v>6645</v>
      </c>
      <c r="G51" s="15">
        <f>B2L344C1*B2L338C1</f>
        <v>14481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624609</v>
      </c>
      <c r="F52" s="16" t="s">
        <v>6647</v>
      </c>
      <c r="G52" s="15">
        <f>B2L345C1*B2L338C1</f>
        <v>624609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639090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491199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321690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153674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15835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491199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321690</v>
      </c>
      <c r="F68" s="16" t="s">
        <v>6666</v>
      </c>
      <c r="G68" s="15">
        <f>B2L361C1*B2L360C1</f>
        <v>321690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153674</v>
      </c>
      <c r="F69" s="16" t="s">
        <v>6668</v>
      </c>
      <c r="G69" s="15">
        <f>B2L362C1*B2L360C1</f>
        <v>153674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15835</v>
      </c>
      <c r="F70" s="16" t="s">
        <v>6670</v>
      </c>
      <c r="G70" s="15">
        <f>B2L363C1*B2L360C1</f>
        <v>15835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491199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2285818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2285817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1.0000004374803406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2285817</v>
      </c>
      <c r="F75" s="16" t="s">
        <v>6676</v>
      </c>
      <c r="G75" s="15">
        <f>B2L368C1*B2L367C1</f>
        <v>2285817.9999999995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450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450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450</v>
      </c>
      <c r="F79" s="16" t="s">
        <v>6681</v>
      </c>
      <c r="G79" s="15">
        <f>B2L372C1*B2L371C1</f>
        <v>450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745959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574115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1320074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1320076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0.99999848493571586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1320076</v>
      </c>
      <c r="F85" s="16" t="s">
        <v>6688</v>
      </c>
      <c r="G85" s="15">
        <f>B2L378C1*B2L377C1</f>
        <v>1320074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0A1B31-040B-47F2-BD09-7B9D90B1188F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6466217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6471568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0.99917315247247651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6021765</v>
      </c>
      <c r="F11" s="16" t="s">
        <v>6717</v>
      </c>
      <c r="G11" s="15">
        <f>B2L404C1*B2L403C1</f>
        <v>6016785.918498423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449803</v>
      </c>
      <c r="F12" s="16" t="s">
        <v>6719</v>
      </c>
      <c r="G12" s="15">
        <f>B2L405C1*B2L403C1</f>
        <v>449431.08150157734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6466217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1552367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1552437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0.99995490960341704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1186</v>
      </c>
      <c r="F17" s="16" t="s">
        <v>6725</v>
      </c>
      <c r="G17" s="15">
        <f>B2L410C1*B2L409C1</f>
        <v>1185.9465227896526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11419</v>
      </c>
      <c r="F18" s="16" t="s">
        <v>6727</v>
      </c>
      <c r="G18" s="15">
        <f>B2L411C1*B2L409C1</f>
        <v>11418.485112761418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98480</v>
      </c>
      <c r="F19" s="16" t="s">
        <v>6729</v>
      </c>
      <c r="G19" s="15">
        <f>B2L412C1*B2L409C1</f>
        <v>98475.559497744514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121033</v>
      </c>
      <c r="F20" s="16" t="s">
        <v>6731</v>
      </c>
      <c r="G20" s="15">
        <f>B2L413C1*B2L409C1</f>
        <v>121027.54257403038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50778</v>
      </c>
      <c r="F21" s="16" t="s">
        <v>6733</v>
      </c>
      <c r="G21" s="15">
        <f>B2L414C1*B2L409C1</f>
        <v>50775.710399842312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511648</v>
      </c>
      <c r="F22" s="16" t="s">
        <v>6735</v>
      </c>
      <c r="G22" s="15">
        <f>B2L415C1*B2L409C1</f>
        <v>511624.9295887691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149487</v>
      </c>
      <c r="F23" s="16" t="s">
        <v>6737</v>
      </c>
      <c r="G23" s="15">
        <f>B2L416C1*B2L409C1</f>
        <v>149480.25957188601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14954</v>
      </c>
      <c r="F24" s="16" t="s">
        <v>6739</v>
      </c>
      <c r="G24" s="15">
        <f>B2L417C1*B2L409C1</f>
        <v>14953.325718209499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68213</v>
      </c>
      <c r="F25" s="16" t="s">
        <v>6741</v>
      </c>
      <c r="G25" s="15">
        <f>B2L418C1*B2L409C1</f>
        <v>68209.924248777883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41048</v>
      </c>
      <c r="F26" s="16" t="s">
        <v>6743</v>
      </c>
      <c r="G26" s="15">
        <f>B2L419C1*B2L409C1</f>
        <v>41046.149129401063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39411</v>
      </c>
      <c r="F27" s="16" t="s">
        <v>6745</v>
      </c>
      <c r="G27" s="15">
        <f>B2L420C1*B2L409C1</f>
        <v>39409.222942380271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47648</v>
      </c>
      <c r="F28" s="16" t="s">
        <v>6747</v>
      </c>
      <c r="G28" s="15">
        <f>B2L421C1*B2L409C1</f>
        <v>47645.851532783614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2032</v>
      </c>
      <c r="F29" s="16" t="s">
        <v>6749</v>
      </c>
      <c r="G29" s="15">
        <f>B2L422C1*B2L409C1</f>
        <v>2031.9083763141434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54333</v>
      </c>
      <c r="F30" s="16" t="s">
        <v>6751</v>
      </c>
      <c r="G30" s="15">
        <f>B2L423C1*B2L409C1</f>
        <v>54330.550103482456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2668</v>
      </c>
      <c r="F31" s="16" t="s">
        <v>6753</v>
      </c>
      <c r="G31" s="15">
        <f>B2L424C1*B2L409C1</f>
        <v>2667.8796988219165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2970</v>
      </c>
      <c r="F32" s="16" t="s">
        <v>6755</v>
      </c>
      <c r="G32" s="15">
        <f>B2L425C1*B2L409C1</f>
        <v>2969.8660815221488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294889</v>
      </c>
      <c r="F33" s="16" t="s">
        <v>6757</v>
      </c>
      <c r="G33" s="15">
        <f>B2L426C1*B2L409C1</f>
        <v>294875.70333804208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40240</v>
      </c>
      <c r="F34" s="16" t="s">
        <v>6759</v>
      </c>
      <c r="G34" s="15">
        <f>B2L427C1*B2L409C1</f>
        <v>40238.185562441504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1552367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200552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-569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201121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200552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-569</v>
      </c>
      <c r="F51" s="16" t="s">
        <v>6782</v>
      </c>
      <c r="G51" s="15">
        <f>B2L444C1*B2L438C1</f>
        <v>-569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201121</v>
      </c>
      <c r="F52" s="16" t="s">
        <v>6784</v>
      </c>
      <c r="G52" s="15">
        <f>B2L445C1*B2L438C1</f>
        <v>201121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200552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168505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112485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51329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4691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168505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112485</v>
      </c>
      <c r="F68" s="16" t="s">
        <v>6803</v>
      </c>
      <c r="G68" s="15">
        <f>B2L461C1*B2L460C1</f>
        <v>112485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51329</v>
      </c>
      <c r="F69" s="16" t="s">
        <v>6805</v>
      </c>
      <c r="G69" s="15">
        <f>B2L462C1*B2L460C1</f>
        <v>51329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4691</v>
      </c>
      <c r="F70" s="16" t="s">
        <v>6807</v>
      </c>
      <c r="G70" s="15">
        <f>B2L463C1*B2L460C1</f>
        <v>4691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168505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1073745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1073745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1073745</v>
      </c>
      <c r="F75" s="16" t="s">
        <v>6813</v>
      </c>
      <c r="G75" s="15">
        <f>B2L468C1*B2L467C1</f>
        <v>1073745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212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212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212</v>
      </c>
      <c r="F79" s="16" t="s">
        <v>6818</v>
      </c>
      <c r="G79" s="15">
        <f>B2L472C1*B2L471C1</f>
        <v>212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162182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70456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232638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232944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0.99868637955903561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232944</v>
      </c>
      <c r="F85" s="16" t="s">
        <v>6825</v>
      </c>
      <c r="G85" s="15">
        <f>B2L478C1*B2L477C1</f>
        <v>232638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2F09A-BEC5-4C8C-A674-3C573850529B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497824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261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13725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41020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470268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470268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470268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470268</v>
      </c>
      <c r="F17" s="16" t="s">
        <v>6932</v>
      </c>
      <c r="G17" s="15">
        <f>B2L510C1*B2L509C1</f>
        <v>470268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458911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93583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365328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365328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365328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1941</v>
      </c>
      <c r="F28" s="16" t="s">
        <v>6946</v>
      </c>
      <c r="G28" s="15">
        <f>B2L521C1*B2L519C1</f>
        <v>1941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44738</v>
      </c>
      <c r="F29" s="16" t="s">
        <v>6948</v>
      </c>
      <c r="G29" s="15">
        <f>B2L522C1*B2L519C1</f>
        <v>44738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10446</v>
      </c>
      <c r="F30" s="16" t="s">
        <v>6950</v>
      </c>
      <c r="G30" s="15">
        <f>B2L523C1*B2L519C1</f>
        <v>10446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33995</v>
      </c>
      <c r="F31" s="16" t="s">
        <v>6952</v>
      </c>
      <c r="G31" s="15">
        <f>B2L524C1*B2L519C1</f>
        <v>33995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150908</v>
      </c>
      <c r="F32" s="16" t="s">
        <v>6954</v>
      </c>
      <c r="G32" s="15">
        <f>B2L525C1*B2L519C1</f>
        <v>150908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4786</v>
      </c>
      <c r="F33" s="16" t="s">
        <v>6956</v>
      </c>
      <c r="G33" s="15">
        <f>B2L526C1*B2L519C1</f>
        <v>4786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29133</v>
      </c>
      <c r="F34" s="16" t="s">
        <v>6958</v>
      </c>
      <c r="G34" s="15">
        <f>B2L527C1*B2L519C1</f>
        <v>29133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18381</v>
      </c>
      <c r="F35" s="16" t="s">
        <v>6960</v>
      </c>
      <c r="G35" s="15">
        <f>B2L528C1*B2L519C1</f>
        <v>18381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7938</v>
      </c>
      <c r="F36" s="16" t="s">
        <v>6962</v>
      </c>
      <c r="G36" s="15">
        <f>B2L529C1*B2L519C1</f>
        <v>7938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10477</v>
      </c>
      <c r="F37" s="16" t="s">
        <v>6964</v>
      </c>
      <c r="G37" s="15">
        <f>B2L530C1*B2L519C1</f>
        <v>10477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9575</v>
      </c>
      <c r="F38" s="16" t="s">
        <v>6966</v>
      </c>
      <c r="G38" s="15">
        <f>B2L531C1*B2L519C1</f>
        <v>9575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20839</v>
      </c>
      <c r="F40" s="16" t="s">
        <v>6970</v>
      </c>
      <c r="G40" s="15">
        <f>B2L533C1*B2L519C1</f>
        <v>20839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1708</v>
      </c>
      <c r="F41" s="16" t="s">
        <v>6972</v>
      </c>
      <c r="G41" s="15">
        <f>B2L534C1*B2L519C1</f>
        <v>1708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20463</v>
      </c>
      <c r="F43" s="16" t="s">
        <v>6976</v>
      </c>
      <c r="G43" s="15">
        <f>B2L536C1*B2L519C1</f>
        <v>20463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152444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438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218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3212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149012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147632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1380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149012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-2325</v>
      </c>
      <c r="F59" s="16" t="s">
        <v>6997</v>
      </c>
      <c r="G59" s="15">
        <f>B2L552C1*B2L548C1</f>
        <v>-2325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2898</v>
      </c>
      <c r="F61" s="16" t="s">
        <v>7001</v>
      </c>
      <c r="G61" s="15">
        <f>B2L554C1*B2L548C1</f>
        <v>2898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73526</v>
      </c>
      <c r="F62" s="16" t="s">
        <v>7003</v>
      </c>
      <c r="G62" s="15">
        <f>B2L555C1*B2L548C1</f>
        <v>73526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1187</v>
      </c>
      <c r="F66" s="16" t="s">
        <v>7011</v>
      </c>
      <c r="G66" s="15">
        <f>B2L559C1*B2L548C1</f>
        <v>1187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72346</v>
      </c>
      <c r="F68" s="16" t="s">
        <v>7014</v>
      </c>
      <c r="G68" s="15">
        <f>B2L561C1*B2L548C1</f>
        <v>72346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2898</v>
      </c>
      <c r="F72" s="16" t="s">
        <v>7022</v>
      </c>
      <c r="G72" s="15">
        <f>B2L565C1*B2L548C1</f>
        <v>2898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6</v>
      </c>
      <c r="F81" s="16" t="s">
        <v>7040</v>
      </c>
      <c r="G81" s="15">
        <f>B2L574C1*B2L548C1</f>
        <v>6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1374</v>
      </c>
      <c r="F93" s="16" t="s">
        <v>7064</v>
      </c>
      <c r="G93" s="15">
        <f>B2L586C1*B2L548C1</f>
        <v>1374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6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1374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F30697-F057-4407-A0CF-8B76B6091936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1337034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378462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958572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1078</v>
      </c>
      <c r="F22" s="16" t="s">
        <v>7147</v>
      </c>
      <c r="G22" s="15">
        <f>B2L615C1*B2L604C1</f>
        <v>1078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3464</v>
      </c>
      <c r="F23" s="16" t="s">
        <v>7149</v>
      </c>
      <c r="G23" s="15">
        <f>B2L616C1*B2L604C1</f>
        <v>3464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17551</v>
      </c>
      <c r="F24" s="16" t="s">
        <v>7151</v>
      </c>
      <c r="G24" s="15">
        <f>B2L617C1*B2L604C1</f>
        <v>17551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2191</v>
      </c>
      <c r="F25" s="16" t="s">
        <v>7153</v>
      </c>
      <c r="G25" s="15">
        <f>B2L618C1*B2L604C1</f>
        <v>2191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5836</v>
      </c>
      <c r="F26" s="16" t="s">
        <v>7155</v>
      </c>
      <c r="G26" s="15">
        <f>B2L619C1*B2L604C1</f>
        <v>5836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1113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2372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17551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11789</v>
      </c>
      <c r="F31" s="16" t="s">
        <v>7162</v>
      </c>
      <c r="G31" s="15">
        <f>B2L624C1*B2L604C1</f>
        <v>11789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45158</v>
      </c>
      <c r="F32" s="16" t="s">
        <v>7164</v>
      </c>
      <c r="G32" s="15">
        <f>B2L625C1*B2L604C1</f>
        <v>45158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75384</v>
      </c>
      <c r="F33" s="16" t="s">
        <v>7166</v>
      </c>
      <c r="G33" s="15">
        <f>B2L626C1*B2L604C1</f>
        <v>75384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26405</v>
      </c>
      <c r="F34" s="16" t="s">
        <v>7168</v>
      </c>
      <c r="G34" s="15">
        <f>B2L627C1*B2L604C1</f>
        <v>26405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66100</v>
      </c>
      <c r="F35" s="16" t="s">
        <v>7170</v>
      </c>
      <c r="G35" s="15">
        <f>B2L628C1*B2L604C1</f>
        <v>66100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14616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20942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75384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1573</v>
      </c>
      <c r="F40" s="16" t="s">
        <v>7177</v>
      </c>
      <c r="G40" s="15">
        <f>B2L633C1*B2L604C1</f>
        <v>1573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3254</v>
      </c>
      <c r="F41" s="16" t="s">
        <v>7179</v>
      </c>
      <c r="G41" s="15">
        <f>B2L634C1*B2L604C1</f>
        <v>3254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12881</v>
      </c>
      <c r="F42" s="16" t="s">
        <v>7181</v>
      </c>
      <c r="G42" s="15">
        <f>B2L635C1*B2L604C1</f>
        <v>12881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3292</v>
      </c>
      <c r="F43" s="16" t="s">
        <v>7183</v>
      </c>
      <c r="G43" s="15">
        <f>B2L636C1*B2L604C1</f>
        <v>3292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7930</v>
      </c>
      <c r="F44" s="16" t="s">
        <v>7185</v>
      </c>
      <c r="G44" s="15">
        <f>B2L637C1*B2L604C1</f>
        <v>7930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1719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4676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12881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2505</v>
      </c>
      <c r="F49" s="16" t="s">
        <v>7192</v>
      </c>
      <c r="G49" s="15">
        <f>B2L642C1*B2L604C1</f>
        <v>2505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13210</v>
      </c>
      <c r="F50" s="16" t="s">
        <v>7194</v>
      </c>
      <c r="G50" s="15">
        <f>B2L643C1*B2L604C1</f>
        <v>13210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10880</v>
      </c>
      <c r="F52" s="16" t="s">
        <v>7198</v>
      </c>
      <c r="G52" s="15">
        <f>B2L645C1*B2L604C1</f>
        <v>10880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26947</v>
      </c>
      <c r="F53" s="16" t="s">
        <v>7200</v>
      </c>
      <c r="G53" s="15">
        <f>B2L646C1*B2L604C1</f>
        <v>26947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8375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13737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31694</v>
      </c>
      <c r="F58" s="16" t="s">
        <v>7207</v>
      </c>
      <c r="G58" s="15">
        <f>B2L651C1*B2L604C1</f>
        <v>31694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86742</v>
      </c>
      <c r="F59" s="16" t="s">
        <v>7209</v>
      </c>
      <c r="G59" s="15">
        <f>B2L652C1*B2L604C1</f>
        <v>86742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74179</v>
      </c>
      <c r="F60" s="16" t="s">
        <v>7211</v>
      </c>
      <c r="G60" s="15">
        <f>B2L653C1*B2L604C1</f>
        <v>74179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19636</v>
      </c>
      <c r="F61" s="16" t="s">
        <v>7213</v>
      </c>
      <c r="G61" s="15">
        <f>B2L654C1*B2L604C1</f>
        <v>19636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39746</v>
      </c>
      <c r="F62" s="16" t="s">
        <v>7215</v>
      </c>
      <c r="G62" s="15">
        <f>B2L655C1*B2L604C1</f>
        <v>39746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-12058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-46996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74179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531</v>
      </c>
      <c r="F67" s="16" t="s">
        <v>7222</v>
      </c>
      <c r="G67" s="15">
        <f>B2L660C1*B2L604C1</f>
        <v>531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5820</v>
      </c>
      <c r="F68" s="16" t="s">
        <v>7224</v>
      </c>
      <c r="G68" s="15">
        <f>B2L661C1*B2L604C1</f>
        <v>5820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254</v>
      </c>
      <c r="F70" s="16" t="s">
        <v>7228</v>
      </c>
      <c r="G70" s="15">
        <f>B2L663C1*B2L604C1</f>
        <v>254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904</v>
      </c>
      <c r="F71" s="16" t="s">
        <v>7230</v>
      </c>
      <c r="G71" s="15">
        <f>B2L664C1*B2L604C1</f>
        <v>904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-277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-4916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500</v>
      </c>
      <c r="F76" s="16" t="s">
        <v>7237</v>
      </c>
      <c r="G76" s="15">
        <f>B2L669C1*B2L604C1</f>
        <v>500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1881</v>
      </c>
      <c r="F77" s="16" t="s">
        <v>7239</v>
      </c>
      <c r="G77" s="15">
        <f>B2L670C1*B2L604C1</f>
        <v>1881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77</v>
      </c>
      <c r="F79" s="16" t="s">
        <v>7243</v>
      </c>
      <c r="G79" s="15">
        <f>B2L672C1*B2L604C1</f>
        <v>77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431</v>
      </c>
      <c r="F80" s="16" t="s">
        <v>7245</v>
      </c>
      <c r="G80" s="15">
        <f>B2L673C1*B2L604C1</f>
        <v>431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-423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-1450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4503</v>
      </c>
      <c r="F85" s="16" t="s">
        <v>7252</v>
      </c>
      <c r="G85" s="15">
        <f>B2L678C1*B2L604C1</f>
        <v>4503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18167</v>
      </c>
      <c r="F86" s="16" t="s">
        <v>7254</v>
      </c>
      <c r="G86" s="15">
        <f>B2L679C1*B2L604C1</f>
        <v>18167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28</v>
      </c>
      <c r="F87" s="16" t="s">
        <v>7256</v>
      </c>
      <c r="G87" s="15">
        <f>B2L680C1*B2L604C1</f>
        <v>28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22</v>
      </c>
      <c r="F88" s="16" t="s">
        <v>7258</v>
      </c>
      <c r="G88" s="15">
        <f>B2L681C1*B2L604C1</f>
        <v>22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493</v>
      </c>
      <c r="F89" s="16" t="s">
        <v>7260</v>
      </c>
      <c r="G89" s="15">
        <f>B2L682C1*B2L604C1</f>
        <v>493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-4481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-17674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28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454</v>
      </c>
      <c r="F94" s="16" t="s">
        <v>7267</v>
      </c>
      <c r="G94" s="15">
        <f>B2L687C1*B2L604C1</f>
        <v>454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1861</v>
      </c>
      <c r="F95" s="16" t="s">
        <v>7269</v>
      </c>
      <c r="G95" s="15">
        <f>B2L688C1*B2L604C1</f>
        <v>1861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133</v>
      </c>
      <c r="F97" s="16" t="s">
        <v>7273</v>
      </c>
      <c r="G97" s="15">
        <f>B2L690C1*B2L604C1</f>
        <v>133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475</v>
      </c>
      <c r="F98" s="16" t="s">
        <v>7275</v>
      </c>
      <c r="G98" s="15">
        <f>B2L691C1*B2L604C1</f>
        <v>475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-321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-1386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6386</v>
      </c>
      <c r="F103" s="16" t="s">
        <v>7282</v>
      </c>
      <c r="G103" s="15">
        <f>B2L696C1*B2L604C1</f>
        <v>6386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41042</v>
      </c>
      <c r="F104" s="16" t="s">
        <v>7284</v>
      </c>
      <c r="G104" s="15">
        <f>B2L697C1*B2L604C1</f>
        <v>41042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391107</v>
      </c>
      <c r="F105" s="16" t="s">
        <v>7286</v>
      </c>
      <c r="G105" s="15">
        <f>B2L698C1*B2L604C1</f>
        <v>391107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22312</v>
      </c>
      <c r="F106" s="16" t="s">
        <v>7288</v>
      </c>
      <c r="G106" s="15">
        <f>B2L699C1*B2L604C1</f>
        <v>22312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56626</v>
      </c>
      <c r="F107" s="16" t="s">
        <v>7290</v>
      </c>
      <c r="G107" s="15">
        <f>B2L700C1*B2L604C1</f>
        <v>56626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15926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15584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391107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6906</v>
      </c>
      <c r="F112" s="16" t="s">
        <v>7297</v>
      </c>
      <c r="G112" s="15">
        <f>B2L705C1*B2L604C1</f>
        <v>6906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21942</v>
      </c>
      <c r="F113" s="16" t="s">
        <v>7299</v>
      </c>
      <c r="G113" s="15">
        <f>B2L706C1*B2L604C1</f>
        <v>21942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164051</v>
      </c>
      <c r="F114" s="16" t="s">
        <v>7301</v>
      </c>
      <c r="G114" s="15">
        <f>B2L707C1*B2L604C1</f>
        <v>164051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8069</v>
      </c>
      <c r="F115" s="16" t="s">
        <v>7303</v>
      </c>
      <c r="G115" s="15">
        <f>B2L708C1*B2L604C1</f>
        <v>8069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31726</v>
      </c>
      <c r="F116" s="16" t="s">
        <v>7305</v>
      </c>
      <c r="G116" s="15">
        <f>B2L709C1*B2L604C1</f>
        <v>31726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1163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9784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164051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9</v>
      </c>
      <c r="F122" s="16" t="s">
        <v>7314</v>
      </c>
      <c r="G122" s="15">
        <f>B2L715C1*B2L604C1</f>
        <v>9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73</v>
      </c>
      <c r="F124" s="16" t="s">
        <v>7318</v>
      </c>
      <c r="G124" s="15">
        <f>B2L717C1*B2L604C1</f>
        <v>73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219</v>
      </c>
      <c r="F125" s="16" t="s">
        <v>7320</v>
      </c>
      <c r="G125" s="15">
        <f>B2L718C1*B2L604C1</f>
        <v>219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73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210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3366</v>
      </c>
      <c r="F130" s="16" t="s">
        <v>7327</v>
      </c>
      <c r="G130" s="15">
        <f>B2L723C1*B2L604C1</f>
        <v>3366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13423</v>
      </c>
      <c r="F131" s="16" t="s">
        <v>7329</v>
      </c>
      <c r="G131" s="15">
        <f>B2L724C1*B2L604C1</f>
        <v>13423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87240</v>
      </c>
      <c r="F132" s="16" t="s">
        <v>7331</v>
      </c>
      <c r="G132" s="15">
        <f>B2L725C1*B2L604C1</f>
        <v>87240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13099</v>
      </c>
      <c r="F133" s="16" t="s">
        <v>7333</v>
      </c>
      <c r="G133" s="15">
        <f>B2L726C1*B2L604C1</f>
        <v>13099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35321</v>
      </c>
      <c r="F134" s="16" t="s">
        <v>7335</v>
      </c>
      <c r="G134" s="15">
        <f>B2L727C1*B2L604C1</f>
        <v>35321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9733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21898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87240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5</v>
      </c>
      <c r="F139" s="16" t="s">
        <v>7342</v>
      </c>
      <c r="G139" s="15">
        <f>B2L732C1*B2L604C1</f>
        <v>5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29</v>
      </c>
      <c r="F140" s="16" t="s">
        <v>7344</v>
      </c>
      <c r="G140" s="15">
        <f>B2L733C1*B2L604C1</f>
        <v>29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1187</v>
      </c>
      <c r="F142" s="16" t="s">
        <v>7348</v>
      </c>
      <c r="G142" s="15">
        <f>B2L735C1*B2L604C1</f>
        <v>1187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250</v>
      </c>
      <c r="F143" s="16" t="s">
        <v>7350</v>
      </c>
      <c r="G143" s="15">
        <f>B2L736C1*B2L604C1</f>
        <v>250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1182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221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758</v>
      </c>
      <c r="F148" s="16" t="s">
        <v>7357</v>
      </c>
      <c r="G148" s="15">
        <f>B2L741C1*B2L604C1</f>
        <v>758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758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165</v>
      </c>
      <c r="F151" s="16" t="s">
        <v>7362</v>
      </c>
      <c r="G151" s="15">
        <f>B2L744C1*B2L604C1</f>
        <v>165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165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51170</v>
      </c>
      <c r="F155" s="16" t="s">
        <v>7369</v>
      </c>
      <c r="G155" s="15">
        <f>B2L748C1*B2L604C1</f>
        <v>51170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52899</v>
      </c>
      <c r="F156" s="16" t="s">
        <v>7371</v>
      </c>
      <c r="G156" s="15">
        <f>B2L749C1*B2L604C1</f>
        <v>52899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80157</v>
      </c>
      <c r="F158" s="16" t="s">
        <v>7375</v>
      </c>
      <c r="G158" s="15">
        <f>B2L751C1*B2L604C1</f>
        <v>80157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28987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52899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F3F85B-227F-4BAB-B5C8-B671DFFFDAFD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1589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592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39553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1356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61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47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8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13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40371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40371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41</v>
      </c>
      <c r="F23" s="16" t="s">
        <v>7446</v>
      </c>
      <c r="G23" s="15">
        <f>B2L816C1*B2L815C1</f>
        <v>41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57</v>
      </c>
      <c r="F24" s="16" t="s">
        <v>7448</v>
      </c>
      <c r="G24" s="15">
        <f>B2L817C1*B2L815C1</f>
        <v>57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1</v>
      </c>
      <c r="F25" s="16" t="s">
        <v>7450</v>
      </c>
      <c r="G25" s="15">
        <f>B2L818C1*B2L815C1</f>
        <v>1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51</v>
      </c>
      <c r="F27" s="16" t="s">
        <v>7454</v>
      </c>
      <c r="G27" s="15">
        <f>B2L820C1*B2L815C1</f>
        <v>51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110</v>
      </c>
      <c r="F29" s="16" t="s">
        <v>7458</v>
      </c>
      <c r="G29" s="15">
        <f>B2L822C1*B2L815C1</f>
        <v>110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146</v>
      </c>
      <c r="F30" s="16" t="s">
        <v>7460</v>
      </c>
      <c r="G30" s="15">
        <f>B2L823C1*B2L815C1</f>
        <v>146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44</v>
      </c>
      <c r="F31" s="16" t="s">
        <v>7462</v>
      </c>
      <c r="G31" s="15">
        <f>B2L824C1*B2L815C1</f>
        <v>44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3820</v>
      </c>
      <c r="F33" s="16" t="s">
        <v>7466</v>
      </c>
      <c r="G33" s="15">
        <f>B2L826C1*B2L815C1</f>
        <v>3820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2</v>
      </c>
      <c r="F36" s="16" t="s">
        <v>7472</v>
      </c>
      <c r="G36" s="15">
        <f>B2L829C1*B2L815C1</f>
        <v>2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53</v>
      </c>
      <c r="F37" s="16" t="s">
        <v>7474</v>
      </c>
      <c r="G37" s="15">
        <f>B2L830C1*B2L815C1</f>
        <v>53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4</v>
      </c>
      <c r="F41" s="16" t="s">
        <v>7482</v>
      </c>
      <c r="G41" s="15">
        <f>B2L834C1*B2L815C1</f>
        <v>4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11</v>
      </c>
      <c r="F42" s="16" t="s">
        <v>7484</v>
      </c>
      <c r="G42" s="15">
        <f>B2L835C1*B2L815C1</f>
        <v>11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24</v>
      </c>
      <c r="F43" s="16" t="s">
        <v>7486</v>
      </c>
      <c r="G43" s="15">
        <f>B2L836C1*B2L815C1</f>
        <v>24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1</v>
      </c>
      <c r="F45" s="16" t="s">
        <v>7490</v>
      </c>
      <c r="G45" s="15">
        <f>B2L838C1*B2L815C1</f>
        <v>1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1</v>
      </c>
      <c r="F46" s="16" t="s">
        <v>7492</v>
      </c>
      <c r="G46" s="15">
        <f>B2L839C1*B2L815C1</f>
        <v>1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71</v>
      </c>
      <c r="F47" s="16" t="s">
        <v>7494</v>
      </c>
      <c r="G47" s="15">
        <f>B2L840C1*B2L815C1</f>
        <v>71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11</v>
      </c>
      <c r="F48" s="16" t="s">
        <v>7496</v>
      </c>
      <c r="G48" s="15">
        <f>B2L841C1*B2L815C1</f>
        <v>11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35923</v>
      </c>
      <c r="F50" s="16" t="s">
        <v>7500</v>
      </c>
      <c r="G50" s="15">
        <f>B2L843C1*B2L815C1</f>
        <v>35923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2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FF99C-F87A-44C1-B972-C60F3BA9A644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1981840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603036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716717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3301593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3301593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177544</v>
      </c>
      <c r="F14" s="16" t="s">
        <v>7550</v>
      </c>
      <c r="G14" s="15">
        <f>B2L907C1*B2L906C1</f>
        <v>177544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4658</v>
      </c>
      <c r="F15" s="16" t="s">
        <v>7552</v>
      </c>
      <c r="G15" s="15">
        <f>B2L908C1*B2L906C1</f>
        <v>4658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13122</v>
      </c>
      <c r="F16" s="16" t="s">
        <v>7554</v>
      </c>
      <c r="G16" s="15">
        <f>B2L909C1*B2L906C1</f>
        <v>13122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168121</v>
      </c>
      <c r="F17" s="16" t="s">
        <v>7556</v>
      </c>
      <c r="G17" s="15">
        <f>B2L910C1*B2L906C1</f>
        <v>168121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822605</v>
      </c>
      <c r="F19" s="16" t="s">
        <v>7560</v>
      </c>
      <c r="G19" s="15">
        <f>B2L912C1*B2L906C1</f>
        <v>822605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877853</v>
      </c>
      <c r="F20" s="16" t="s">
        <v>7562</v>
      </c>
      <c r="G20" s="15">
        <f>B2L913C1*B2L906C1</f>
        <v>877853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450682</v>
      </c>
      <c r="F21" s="16" t="s">
        <v>7564</v>
      </c>
      <c r="G21" s="15">
        <f>B2L914C1*B2L906C1</f>
        <v>450682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4380</v>
      </c>
      <c r="F22" s="16" t="s">
        <v>7566</v>
      </c>
      <c r="G22" s="15">
        <f>B2L915C1*B2L906C1</f>
        <v>4380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51574</v>
      </c>
      <c r="F23" s="16" t="s">
        <v>7568</v>
      </c>
      <c r="G23" s="15">
        <f>B2L916C1*B2L906C1</f>
        <v>51574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2966</v>
      </c>
      <c r="F24" s="16" t="s">
        <v>7570</v>
      </c>
      <c r="G24" s="15">
        <f>B2L917C1*B2L906C1</f>
        <v>2966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795</v>
      </c>
      <c r="F25" s="16" t="s">
        <v>7572</v>
      </c>
      <c r="G25" s="15">
        <f>B2L918C1*B2L906C1</f>
        <v>795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27397</v>
      </c>
      <c r="F26" s="16" t="s">
        <v>7574</v>
      </c>
      <c r="G26" s="15">
        <f>B2L919C1*B2L906C1</f>
        <v>27397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27989</v>
      </c>
      <c r="F27" s="16" t="s">
        <v>7576</v>
      </c>
      <c r="G27" s="15">
        <f>B2L920C1*B2L906C1</f>
        <v>27989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12</v>
      </c>
      <c r="F28" s="16" t="s">
        <v>7578</v>
      </c>
      <c r="G28" s="15">
        <f>B2L921C1*B2L906C1</f>
        <v>12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1583</v>
      </c>
      <c r="F29" s="16" t="s">
        <v>7580</v>
      </c>
      <c r="G29" s="15">
        <f>B2L922C1*B2L906C1</f>
        <v>1583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1824</v>
      </c>
      <c r="F30" s="16" t="s">
        <v>7582</v>
      </c>
      <c r="G30" s="15">
        <f>B2L923C1*B2L906C1</f>
        <v>1824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88027</v>
      </c>
      <c r="F31" s="16" t="s">
        <v>7584</v>
      </c>
      <c r="G31" s="15">
        <f>B2L924C1*B2L906C1</f>
        <v>88027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63533</v>
      </c>
      <c r="F32" s="16" t="s">
        <v>7586</v>
      </c>
      <c r="G32" s="15">
        <f>B2L925C1*B2L906C1</f>
        <v>63533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381757</v>
      </c>
      <c r="F33" s="16" t="s">
        <v>7588</v>
      </c>
      <c r="G33" s="15">
        <f>B2L926C1*B2L906C1</f>
        <v>381757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-14</v>
      </c>
      <c r="F34" s="16" t="s">
        <v>7590</v>
      </c>
      <c r="G34" s="15">
        <f>B2L927C1*B2L906C1</f>
        <v>-14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7303</v>
      </c>
      <c r="F35" s="16" t="s">
        <v>7592</v>
      </c>
      <c r="G35" s="15">
        <f>B2L928C1*B2L906C1</f>
        <v>7303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3148</v>
      </c>
      <c r="F36" s="16" t="s">
        <v>7594</v>
      </c>
      <c r="G36" s="15">
        <f>B2L929C1*B2L906C1</f>
        <v>3148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75928</v>
      </c>
      <c r="F37" s="16" t="s">
        <v>7596</v>
      </c>
      <c r="G37" s="15">
        <f>B2L930C1*B2L906C1</f>
        <v>75928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48649</v>
      </c>
      <c r="F38" s="16" t="s">
        <v>7598</v>
      </c>
      <c r="G38" s="15">
        <f>B2L931C1*B2L906C1</f>
        <v>48649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157</v>
      </c>
      <c r="F39" s="16" t="s">
        <v>7600</v>
      </c>
      <c r="G39" s="15">
        <f>B2L932C1*B2L906C1</f>
        <v>157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28192</v>
      </c>
      <c r="F41" s="16" t="s">
        <v>7604</v>
      </c>
      <c r="G41" s="15">
        <f>B2L918C2+B2L919C2</f>
        <v>28192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7446</v>
      </c>
      <c r="F42" s="16" t="s">
        <v>7606</v>
      </c>
      <c r="G42" s="15">
        <f>B2L927C2+B2L928C2+B2L932C2</f>
        <v>7446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C64929-3DCF-41D4-80E4-1C20A5248196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991761.41399999999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15917.776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1007679.19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45137.754999999997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1052816.9450000001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61055.530999999995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0.26070981185963316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0.73929018814036684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1.5796471891019206E-2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0.98420352810898082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0.94200745790617946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1.5119224738541798E-2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4.2873317355278696E-2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0.95712668264472123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5.7992542093820487E-2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ED297B-E2DC-44FA-AF0A-7D15887E4BE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978903.99249999993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15692.903999999999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994596.89649999992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44626.034499999994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1039222.9310000001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60318.938499999989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0.26016545367422211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0.73983454632577794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1.5778155004528512E-2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0.9842218449954715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0.94195765249140739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1.5100613671889807E-2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4.294173383670264E-2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0.95705826616329714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5.804234750859244E-2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C09B9-7815-49C7-8E3B-67F34485D93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985925.38066666666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16278.521999999999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1002203.9026666667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45883.566333333329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1048087.469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62162.088333333326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0.26187218667283624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0.73812781332716382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1.6242724615905074E-2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0.98375727538409496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0.94068998039577423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1.5531644525367375E-2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4.3778375078858352E-2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0.9562216249211416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5.9310019604225724E-2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99087-9831-464C-9255-CA1AF0E3A25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991209.56799999997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17734.989750000001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1008944.5577499999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45186.835999999996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1054131.39375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62921.825749999996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0.28185751984477342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0.71814248015522653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1.7577764421020291E-2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0.98242223557897979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0.94030931426284536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1.6824268639708179E-2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4.2866417097446388E-2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0.95713358290255346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5.9690685737154574E-2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6DD17-6666-4DEB-91E0-CFB06B930C04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991039.73699999996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18493.072800000002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1009532.8097999999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44242.686399999991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1053775.4962000002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62735.759199999993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0.29477722172843335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0.70522277827156665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1.8318446533365958E-2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0.9816815534666341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0.94046572592907085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1.7549347908247553E-2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4.198492616268143E-2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0.95801507383731832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5.9534274070928983E-2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6584CF-19AB-49ED-A618-2202750225A0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154953.09790043999</v>
      </c>
      <c r="F8" s="16" t="s">
        <v>7737</v>
      </c>
      <c r="G8" s="15">
        <f>A2L107C44</f>
        <v>44105.167215180001</v>
      </c>
      <c r="H8" s="16" t="s">
        <v>7738</v>
      </c>
      <c r="I8" s="15">
        <f>B3L201C1+B3L201C2</f>
        <v>199058.26511561999</v>
      </c>
      <c r="J8" s="16" t="s">
        <v>7739</v>
      </c>
      <c r="K8" s="21">
        <f>IF(B3L201C3=0,0,B3L201C1/B3L201C3)</f>
        <v>0.77843086701493058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5811.9560508000004</v>
      </c>
      <c r="F9" s="16" t="s">
        <v>7741</v>
      </c>
      <c r="G9" s="15">
        <f>A2L109C44</f>
        <v>1931.5512848800001</v>
      </c>
      <c r="H9" s="16" t="s">
        <v>7742</v>
      </c>
      <c r="I9" s="15">
        <f>B3L202C1+B3L202C2</f>
        <v>7743.5073356800003</v>
      </c>
      <c r="J9" s="16" t="s">
        <v>7743</v>
      </c>
      <c r="K9" s="21">
        <f>IF(B3L202C3=0,0,B3L202C1/B3L202C3)</f>
        <v>0.75055860333728475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70956.487947139991</v>
      </c>
      <c r="F10" s="16" t="s">
        <v>7745</v>
      </c>
      <c r="G10" s="15">
        <f>A2L111C44</f>
        <v>19676.940432819996</v>
      </c>
      <c r="H10" s="16" t="s">
        <v>7746</v>
      </c>
      <c r="I10" s="15">
        <f>B3L203C1+B3L203C2</f>
        <v>90633.42837995998</v>
      </c>
      <c r="J10" s="16" t="s">
        <v>7747</v>
      </c>
      <c r="K10" s="21">
        <f>IF(B3L203C3=0,0,B3L203C1/B3L203C3)</f>
        <v>0.78289533139661338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29389.626718239997</v>
      </c>
      <c r="F11" s="16" t="s">
        <v>7749</v>
      </c>
      <c r="G11" s="15">
        <f>A2L113C44</f>
        <v>8804.3364021599973</v>
      </c>
      <c r="H11" s="16" t="s">
        <v>7750</v>
      </c>
      <c r="I11" s="15">
        <f>B3L204C1+B3L204C2</f>
        <v>38193.963120399996</v>
      </c>
      <c r="J11" s="16" t="s">
        <v>7751</v>
      </c>
      <c r="K11" s="21">
        <f>IF(B3L204C3=0,0,B3L204C1/B3L204C3)</f>
        <v>0.76948356015305819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451848.85021944001</v>
      </c>
      <c r="F12" s="16" t="s">
        <v>7753</v>
      </c>
      <c r="G12" s="15">
        <f>A2L115C44</f>
        <v>123145.17627048001</v>
      </c>
      <c r="H12" s="16" t="s">
        <v>7754</v>
      </c>
      <c r="I12" s="15">
        <f>B3L205C1+B3L205C2</f>
        <v>574994.02648991998</v>
      </c>
      <c r="J12" s="16" t="s">
        <v>7755</v>
      </c>
      <c r="K12" s="21">
        <f>IF(B3L205C3=0,0,B3L205C1/B3L205C3)</f>
        <v>0.78583225112402311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62605.875526240015</v>
      </c>
      <c r="F13" s="16" t="s">
        <v>7757</v>
      </c>
      <c r="G13" s="15">
        <f>A2L117C44</f>
        <v>16101.703240220004</v>
      </c>
      <c r="H13" s="16" t="s">
        <v>7758</v>
      </c>
      <c r="I13" s="15">
        <f>B3L206C1+B3L206C2</f>
        <v>78707.578766460021</v>
      </c>
      <c r="J13" s="16" t="s">
        <v>7759</v>
      </c>
      <c r="K13" s="21">
        <f>IF(B3L206C3=0,0,B3L206C1/B3L206C3)</f>
        <v>0.79542372548396201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186227.01365295998</v>
      </c>
      <c r="F14" s="16" t="s">
        <v>7761</v>
      </c>
      <c r="G14" s="15">
        <f>A2L122C44</f>
        <v>57128.194968900003</v>
      </c>
      <c r="H14" s="16" t="s">
        <v>7762</v>
      </c>
      <c r="I14" s="15">
        <f>B3L207C1+B3L207C2</f>
        <v>243355.20862185999</v>
      </c>
      <c r="J14" s="16" t="s">
        <v>7763</v>
      </c>
      <c r="K14" s="21">
        <f>IF(B3L207C3=0,0,B3L207C1/B3L207C3)</f>
        <v>0.76524769988519437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25972.402845939996</v>
      </c>
      <c r="F15" s="16" t="s">
        <v>7765</v>
      </c>
      <c r="G15" s="15">
        <f>A2L126C44</f>
        <v>1257.9830670199999</v>
      </c>
      <c r="H15" s="16" t="s">
        <v>7766</v>
      </c>
      <c r="I15" s="15">
        <f>B3L208C1+B3L208C2</f>
        <v>27230.385912959995</v>
      </c>
      <c r="J15" s="16" t="s">
        <v>7767</v>
      </c>
      <c r="K15" s="21">
        <f>IF(B3L208C3=0,0,B3L208C1/B3L208C3)</f>
        <v>0.95380223141012199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987765.31086119986</v>
      </c>
      <c r="F16" s="16" t="s">
        <v>7769</v>
      </c>
      <c r="G16" s="15">
        <f>SUM(B3L201C2:B3L208C2)</f>
        <v>272151.05288166</v>
      </c>
      <c r="H16" s="16" t="s">
        <v>7770</v>
      </c>
      <c r="I16" s="15">
        <f>B3L209C1+B3L209C2</f>
        <v>1259916.3637428598</v>
      </c>
      <c r="J16" s="16" t="s">
        <v>7771</v>
      </c>
      <c r="K16" s="21">
        <f>IF(B3L209C3=0,0,B3L209C1/B3L209C3)</f>
        <v>0.78399276276309715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1299.3572516600002</v>
      </c>
      <c r="H25" s="16" t="s">
        <v>7782</v>
      </c>
      <c r="I25" s="15">
        <f>B3L218C1+B3L218C2</f>
        <v>1299.3572516600002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4154624</v>
      </c>
      <c r="F27" s="16" t="s">
        <v>7789</v>
      </c>
      <c r="G27" s="15">
        <f>A2L325C44</f>
        <v>293983</v>
      </c>
      <c r="H27" s="16" t="s">
        <v>7790</v>
      </c>
      <c r="I27" s="15">
        <f>B3L220C1+B3L220C2</f>
        <v>4448607</v>
      </c>
      <c r="J27" s="16" t="s">
        <v>7791</v>
      </c>
      <c r="K27" s="21">
        <f>IF(B3L220C3=0,0,B3L220C1/B3L220C3)</f>
        <v>0.93391571788652039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1007444</v>
      </c>
      <c r="F29" s="16" t="s">
        <v>6456</v>
      </c>
      <c r="G29" s="15">
        <f>A3L406C12</f>
        <v>68825</v>
      </c>
      <c r="H29" s="16" t="s">
        <v>7796</v>
      </c>
      <c r="I29" s="15">
        <f>B3L222C1+B3L222C2</f>
        <v>1076269</v>
      </c>
      <c r="J29" s="16" t="s">
        <v>7797</v>
      </c>
      <c r="K29" s="21">
        <f>IF(B3L222C3=0,0,B3L222C1/B3L222C3)</f>
        <v>0.93605223229508605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145230</v>
      </c>
      <c r="F30" s="16" t="s">
        <v>7799</v>
      </c>
      <c r="G30" s="15">
        <f>A2L327C44</f>
        <v>8876</v>
      </c>
      <c r="H30" s="16" t="s">
        <v>7800</v>
      </c>
      <c r="I30" s="15">
        <f>B3L223C1+B3L223C2</f>
        <v>154106</v>
      </c>
      <c r="J30" s="16" t="s">
        <v>7801</v>
      </c>
      <c r="K30" s="21">
        <f>IF(B3L223C3=0,0,B3L223C1/B3L223C3)</f>
        <v>0.94240328085862979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5935.0579419666665</v>
      </c>
      <c r="H32" s="16" t="s">
        <v>7806</v>
      </c>
      <c r="I32" s="15">
        <f>B3L225C1+B3L225C2</f>
        <v>5935.0579419666665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247B2D-5045-4ED7-99E9-E7739C773BAC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2175492.5612711213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1432154.5272863214</v>
      </c>
      <c r="F9" s="16" t="s">
        <v>7834</v>
      </c>
      <c r="G9" s="21">
        <f>IF(B3L301C1=0,0,B3L302C1/B3L301C1)</f>
        <v>0.6583127668565899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553831.04308963323</v>
      </c>
      <c r="F10" s="16" t="s">
        <v>7835</v>
      </c>
      <c r="G10" s="21">
        <f>IF(B3L301C1=0,0,B3L303C1/B3L301C1)</f>
        <v>0.25457730950182361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189506.9908951667</v>
      </c>
      <c r="F11" s="16" t="s">
        <v>7836</v>
      </c>
      <c r="G11" s="21">
        <f>IF(B3L301C1=0,0,B3L304C1/B3L301C1)</f>
        <v>8.7109923641586443E-2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1405908.7260006007</v>
      </c>
      <c r="F12" s="16" t="s">
        <v>7838</v>
      </c>
      <c r="G12" s="21">
        <f>IF(B3L301C1=0,0,B3L305C1/B3L301C1)</f>
        <v>0.64624846392448276</v>
      </c>
      <c r="H12" s="16" t="s">
        <v>7839</v>
      </c>
      <c r="I12" s="21">
        <f>IF(B3L302C1=0,0,B3L305C1/B3L302C1)</f>
        <v>0.9816739040475948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26245.801285720652</v>
      </c>
      <c r="F13" s="16" t="s">
        <v>7841</v>
      </c>
      <c r="G13" s="21">
        <f>IF(B3L301C1=0,0,B3L306C1/B3L301C1)</f>
        <v>1.2064302932107229E-2</v>
      </c>
      <c r="H13" s="16" t="s">
        <v>7842</v>
      </c>
      <c r="I13" s="21">
        <f>IF(B3L302C1=0,0,B3L306C1/B3L302C1)</f>
        <v>1.8326095952405211E-2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1.3363018</v>
      </c>
      <c r="F14" s="16" t="s">
        <v>7844</v>
      </c>
      <c r="G14" s="21">
        <f>IF(B3L301C1=0,0,B3L307C1/B3L301C1)</f>
        <v>6.142525255150542E-7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2.4128329689596868E-6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2726.1264876333335</v>
      </c>
      <c r="F15" s="16" t="s">
        <v>7847</v>
      </c>
      <c r="G15" s="21">
        <f>IF(B3L301C1=0,0,B3L308C1/B3L301C1)</f>
        <v>1.253107703590805E-3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4.9223071217265281E-3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63103.305435333335</v>
      </c>
      <c r="F16" s="16" t="s">
        <v>7850</v>
      </c>
      <c r="G16" s="21">
        <f>IF(B3L301C1=0,0,B3L309C1/B3L301C1)</f>
        <v>2.9006445050063803E-2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0.11393963235303976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63201.170799166663</v>
      </c>
      <c r="F17" s="16" t="s">
        <v>7853</v>
      </c>
      <c r="G17" s="21">
        <f>IF(B3L301C1=0,0,B3L310C1/B3L301C1)</f>
        <v>2.9051430432029964E-2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0.11411633852553485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26278.763360533336</v>
      </c>
      <c r="F18" s="16" t="s">
        <v>7856</v>
      </c>
      <c r="G18" s="21">
        <f>IF(B3L301C1=0,0,B3L311C1/B3L301C1)</f>
        <v>1.2079454477738543E-2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4.7449061746219816E-2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200885.74807983334</v>
      </c>
      <c r="F19" s="16" t="s">
        <v>7859</v>
      </c>
      <c r="G19" s="21">
        <f>IF(B3L301C1=0,0,B3L312C1/B3L301C1)</f>
        <v>9.2340351631658796E-2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0.36272027468731388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16948.069747533333</v>
      </c>
      <c r="F20" s="16" t="s">
        <v>7862</v>
      </c>
      <c r="G20" s="21">
        <f>IF(B3L301C1=0,0,B3L313C1/B3L301C1)</f>
        <v>7.7904517116026009E-3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3.0601516399272007E-2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25030.669536800004</v>
      </c>
      <c r="F21" s="16" t="s">
        <v>7865</v>
      </c>
      <c r="G21" s="21">
        <f>IF(B3L301C1=0,0,B3L314C1/B3L301C1)</f>
        <v>1.1505748161315157E-2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4.5195497524231382E-2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41811.957354966667</v>
      </c>
      <c r="F22" s="16" t="s">
        <v>7868</v>
      </c>
      <c r="G22" s="21">
        <f>IF(B3L301C1=0,0,B3L315C1/B3L301C1)</f>
        <v>1.9219535887788238E-2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7.5495871668211506E-2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7207.304771666667</v>
      </c>
      <c r="F23" s="16" t="s">
        <v>7871</v>
      </c>
      <c r="G23" s="21">
        <f>IF(B3L301C1=0,0,B3L316C1/B3L301C1)</f>
        <v>3.3129530755349962E-3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1.301354422363107E-2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23768.075973300001</v>
      </c>
      <c r="F24" s="16" t="s">
        <v>7874</v>
      </c>
      <c r="G24" s="21">
        <f>IF(B3L301C1=0,0,B3L317C1/B3L301C1)</f>
        <v>1.0925376807270038E-2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4.291575250225424E-2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14014.334034866668</v>
      </c>
      <c r="F25" s="16" t="s">
        <v>7877</v>
      </c>
      <c r="G25" s="21">
        <f>IF(B3L301C1=0,0,B3L318C1/B3L301C1)</f>
        <v>6.4419131025105483E-3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2.530434906047431E-2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393.25970756666669</v>
      </c>
      <c r="F26" s="16" t="s">
        <v>7880</v>
      </c>
      <c r="G26" s="21">
        <f>IF(B3L301C1=0,0,B3L319C1/B3L301C1)</f>
        <v>1.8076812330578069E-4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7.1007162287763039E-4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30177.823746066668</v>
      </c>
      <c r="F27" s="16" t="s">
        <v>7883</v>
      </c>
      <c r="G27" s="21">
        <f>IF(B3L301C1=0,0,B3L320C1/B3L301C1)</f>
        <v>1.3871720034029457E-2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5.4489223965697102E-2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37260.500746666665</v>
      </c>
      <c r="F28" s="16" t="s">
        <v>7886</v>
      </c>
      <c r="G28" s="21">
        <f>IF(B3L301C1=0,0,B3L321C1/B3L301C1)</f>
        <v>1.7127385958468036E-2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6.7277739685379728E-2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192.60985193333332</v>
      </c>
      <c r="F29" s="16" t="s">
        <v>7889</v>
      </c>
      <c r="G29" s="21">
        <f>IF(B3L301C1=0,0,B3L322C1/B3L301C1)</f>
        <v>8.8536203415374152E-5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3.4777727672834858E-4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829.9871539666666</v>
      </c>
      <c r="F31" s="16" t="s">
        <v>7895</v>
      </c>
      <c r="G31" s="21">
        <f>IF(B3L301C1=0,0,B3L324C1/B3L301C1)</f>
        <v>3.81516888976036E-4</v>
      </c>
      <c r="H31" s="16" t="s">
        <v>945</v>
      </c>
      <c r="I31" s="19" t="str">
        <f>NULL_VALUE</f>
        <v>n/a</v>
      </c>
      <c r="J31" s="16" t="s">
        <v>7896</v>
      </c>
      <c r="K31" s="21">
        <f>IF(B3L303C1=0,0,B3L324C1/B3L303C1)</f>
        <v>1.4986288044390816E-3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5284.1209170000002</v>
      </c>
      <c r="F33" s="16" t="s">
        <v>7901</v>
      </c>
      <c r="G33" s="21">
        <f>IF(B3L301C1=0,0,B3L326C1/B3L301C1)</f>
        <v>2.4289308136785973E-3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2.7883514439438917E-2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650.93702496666663</v>
      </c>
      <c r="F35" s="16" t="s">
        <v>7907</v>
      </c>
      <c r="G35" s="21">
        <f>IF(B3L301C1=0,0,B3L328C1/B3L301C1)</f>
        <v>2.9921362938898298E-4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3.4348971607425197E-3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1542.3669232666668</v>
      </c>
      <c r="F37" s="16" t="s">
        <v>7913</v>
      </c>
      <c r="G37" s="21">
        <f>IF(B3L301C1=0,0,B3L330C1/B3L301C1)</f>
        <v>7.0897365990783964E-4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8.1388391846709662E-3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51064.963573033339</v>
      </c>
      <c r="F38" s="16" t="s">
        <v>7916</v>
      </c>
      <c r="G38" s="21">
        <f>IF(B3L301C1=0,0,B3L331C1/B3L301C1)</f>
        <v>2.3472828398547373E-2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0.26946216248709237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8339.4140476000011</v>
      </c>
      <c r="F41" s="16" t="s">
        <v>7925</v>
      </c>
      <c r="G41" s="21">
        <f>IF(B3L301C1=0,0,B3L334C1/B3L301C1)</f>
        <v>3.8333452368724051E-3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4.4005838561455908E-2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36280.151308300003</v>
      </c>
      <c r="F42" s="16" t="s">
        <v>7928</v>
      </c>
      <c r="G42" s="21">
        <f>IF(B3L301C1=0,0,B3L335C1/B3L301C1)</f>
        <v>1.6676752637159939E-2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0.19144492314993175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86345.037101000009</v>
      </c>
      <c r="F43" s="16" t="s">
        <v>7931</v>
      </c>
      <c r="G43" s="21">
        <f>IF(B3L301C1=0,0,B3L336C1/B3L301C1)</f>
        <v>3.9689879266031305E-2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0.45562982501666754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1542.3669232666668</v>
      </c>
      <c r="F44" s="16" t="s">
        <v>7934</v>
      </c>
      <c r="G44" s="21">
        <f>IF(B3L301C1=0,0,B3L337C1/B3L301C1)</f>
        <v>7.0897365990783964E-4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8.1388391846709662E-3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041ACF-748F-411D-A02E-8E5CC66450BD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1076269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1007444</v>
      </c>
      <c r="F9" s="16" t="s">
        <v>7960</v>
      </c>
      <c r="G9" s="21">
        <f>IF(B3L401C1=0,0,B3L402C1/B3L401C1)</f>
        <v>0.93605223229508605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68825</v>
      </c>
      <c r="F10" s="16" t="s">
        <v>7962</v>
      </c>
      <c r="G10" s="21">
        <f>IF(B3L401C1=0,0,B3L403C1/B3L401C1)</f>
        <v>6.3947767704913921E-2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157730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-105</v>
      </c>
      <c r="F12" s="16" t="s">
        <v>945</v>
      </c>
      <c r="G12" s="19" t="str">
        <f>NULL_VALUE</f>
        <v>n/a</v>
      </c>
      <c r="H12" s="16" t="s">
        <v>7965</v>
      </c>
      <c r="I12" s="21">
        <f>IF(B3L404C1=0,0,B3L405C1/B3L404C1)</f>
        <v>-6.6569454130476131E-4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-539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-3.4172319786977745E-3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9097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5.7674507069042036E-2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6130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3.8863881316173209E-2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3991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2.5302732517593355E-2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43213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0.27396817346097763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3197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2.0268813795726873E-2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3021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1.9152982945539847E-2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14077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8.9247448170925003E-2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2474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1.5685031382742663E-2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8316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5.2723007671337092E-2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5859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3.7145755404805678E-2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-57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-3.6137703670829902E-4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2234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1.4163443859760349E-2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134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8.4955303366512393E-4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-84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-5.3255563304380909E-4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43844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0.27796868065681862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12928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8.1962847904647182E-2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41312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1712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4.1440743609604959E-2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39600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0.95855925639039508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1712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4.1440743609604959E-2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3E6BC9-4783-4810-9F61-4F83D1C19DED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987765.31086119986</v>
      </c>
      <c r="F8" s="16" t="s">
        <v>8061</v>
      </c>
      <c r="G8" s="15">
        <f>B3L501C1</f>
        <v>987765.31086119986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272151.05288166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272151.05288166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70956.487947139991</v>
      </c>
      <c r="F10" s="16" t="s">
        <v>8064</v>
      </c>
      <c r="G10" s="15">
        <f>B3L503C1</f>
        <v>70956.487947139991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19676.940432819996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19676.940432819996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77068.938409360009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77068.938409360009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3810.3108192399995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3810.3108192399995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72877.549778379995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72877.549778379995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37940.709548760002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37940.709548760002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3758.1314256799997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3758.1314256799997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27717.907387539999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27717.907387539999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14461.104356879998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14461.104356879998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16442.893756580001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16442.893756580001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1299.3572516600002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1299.3572516600002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6208.5984887799996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6208.5984887799996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24442.581307140001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24442.581307140001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4.486059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4.486059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120.3510994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120.3510994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249370.62027689995</v>
      </c>
      <c r="F26" s="16" t="s">
        <v>8093</v>
      </c>
      <c r="G26" s="15">
        <f>SUM(B3L503C2,B3L504C2,SUM(B3L507C2:B3L510C2),B3L512C2)</f>
        <v>70956.487947139991</v>
      </c>
      <c r="H26" s="16" t="s">
        <v>8094</v>
      </c>
      <c r="I26" s="15">
        <f>SUM(B3L503C3,B3L504C3,SUM(B3L507C3:B3L510C3),B3L512C3)</f>
        <v>19676.940432819996</v>
      </c>
      <c r="J26" s="16" t="s">
        <v>8095</v>
      </c>
      <c r="K26" s="15">
        <f>SUM(B3L503C4,B3L504C4,SUM(B3L507C4:B3L510C4),B3L512C4)</f>
        <v>37940.709548760002</v>
      </c>
      <c r="L26" s="16" t="s">
        <v>8096</v>
      </c>
      <c r="M26" s="15">
        <f>SUM(B3L503C5,B3L504C5,SUM(B3L507C5:B3L510C5),B3L512C5)</f>
        <v>3758.1314256799997</v>
      </c>
      <c r="N26" s="16" t="s">
        <v>8097</v>
      </c>
      <c r="O26" s="15">
        <f>SUM(B3L503C6,B3L504C6,SUM(B3L507C6:B3L510C6),B3L512C6)</f>
        <v>27717.907387539999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89320.443534959995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0.28454229238532691</v>
      </c>
      <c r="H27" s="16" t="s">
        <v>8108</v>
      </c>
      <c r="I27" s="21">
        <f>IF(B3L519C1=0,0,B3L519C3/B3L519C1)</f>
        <v>7.8906410109462033E-2</v>
      </c>
      <c r="J27" s="16" t="s">
        <v>8109</v>
      </c>
      <c r="K27" s="21">
        <f>IF(B3L519C1=0,0,B3L519C4/B3L519C1)</f>
        <v>0.15214586829286794</v>
      </c>
      <c r="L27" s="16" t="s">
        <v>8110</v>
      </c>
      <c r="M27" s="21">
        <f>IF(B3L519C1=0,0,B3L519C5/B3L519C1)</f>
        <v>1.5070465885303523E-2</v>
      </c>
      <c r="N27" s="16" t="s">
        <v>8111</v>
      </c>
      <c r="O27" s="21">
        <f>IF(B3L519C1=0,0,B3L519C6/B3L519C1)</f>
        <v>0.11115145543914583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0.35818350788789394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286152.91968840006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37940.709548760002</v>
      </c>
      <c r="L28" s="16" t="s">
        <v>8115</v>
      </c>
      <c r="M28" s="15">
        <f>SUM(B3L505C5:B3L518C5)</f>
        <v>3758.1314256799997</v>
      </c>
      <c r="N28" s="16" t="s">
        <v>8116</v>
      </c>
      <c r="O28" s="15">
        <f>SUM(B3L505C6:B3L518C6)</f>
        <v>27717.907387539999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1299.3572516600002</v>
      </c>
      <c r="T28" s="16" t="s">
        <v>8119</v>
      </c>
      <c r="U28" s="15">
        <f>SUM(B3L505C9:B3L518C9)</f>
        <v>6208.5984887799996</v>
      </c>
      <c r="V28" s="16" t="s">
        <v>8120</v>
      </c>
      <c r="W28" s="15">
        <f>SUM(B3L505C10:B3L518C10)</f>
        <v>24442.581307140001</v>
      </c>
      <c r="X28" s="16" t="s">
        <v>8121</v>
      </c>
      <c r="Y28" s="15">
        <f>SUM(B3L505C11:B3L518C11)</f>
        <v>4.486059</v>
      </c>
      <c r="Z28" s="16" t="s">
        <v>8122</v>
      </c>
      <c r="AA28" s="15">
        <f>SUM(B3L505C12:B3L518C12)</f>
        <v>120.3510994</v>
      </c>
      <c r="AB28" s="16" t="s">
        <v>8123</v>
      </c>
      <c r="AC28" s="15">
        <f>SUM(B3L505C13:B3L518C13)</f>
        <v>18271.415176119997</v>
      </c>
      <c r="AD28" s="16" t="s">
        <v>8124</v>
      </c>
      <c r="AE28" s="15">
        <f>SUM(B3L505C14:B3L518C14)</f>
        <v>166389.38194431999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0.1325889303875519</v>
      </c>
      <c r="L29" s="16" t="s">
        <v>8127</v>
      </c>
      <c r="M29" s="21">
        <f>IF(B3L521C1=0,0,B3L521C5/B3L521C1)</f>
        <v>1.3133297503210292E-2</v>
      </c>
      <c r="N29" s="16" t="s">
        <v>8128</v>
      </c>
      <c r="O29" s="21">
        <f>IF(B3L521C1=0,0,B3L521C6/B3L521C1)</f>
        <v>9.6863968460370098E-2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4.5407792905796896E-3</v>
      </c>
      <c r="T29" s="16" t="s">
        <v>8131</v>
      </c>
      <c r="U29" s="21">
        <f>IF(B3L521C1=0,0,B3L521C9/B3L521C1)</f>
        <v>2.1696785395517601E-2</v>
      </c>
      <c r="V29" s="16" t="s">
        <v>8132</v>
      </c>
      <c r="W29" s="21">
        <f>IF(B3L521C1=0,0,B3L521C10/B3L521C1)</f>
        <v>8.5417899400628911E-2</v>
      </c>
      <c r="X29" s="16" t="s">
        <v>8133</v>
      </c>
      <c r="Y29" s="21">
        <f>IF(B3L521C1=0,0,B3L521C11/B3L521C1)</f>
        <v>1.5677138660283443E-5</v>
      </c>
      <c r="Z29" s="16" t="s">
        <v>8134</v>
      </c>
      <c r="AA29" s="21">
        <f>IF(B3L521C1=0,0,B3L521C12/B3L521C1)</f>
        <v>4.2058316067875067E-4</v>
      </c>
      <c r="AB29" s="16" t="s">
        <v>8135</v>
      </c>
      <c r="AC29" s="21">
        <f>IF(B3L521C1=0,0,B3L521C13/B3L521C1)</f>
        <v>6.3851926431560624E-2</v>
      </c>
      <c r="AD29" s="16" t="s">
        <v>8136</v>
      </c>
      <c r="AE29" s="21">
        <f>IF(B3L521C1=0,0,B3L521C14/B3L521C1)</f>
        <v>0.58147015283124159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1546069.2834312599</v>
      </c>
      <c r="F30" s="16" t="s">
        <v>8138</v>
      </c>
      <c r="G30" s="15">
        <f>SUM(B3L501C2,B3L502C2,SUM(B3L505C2:B3L518C2))</f>
        <v>987765.31086119986</v>
      </c>
      <c r="H30" s="16" t="s">
        <v>8139</v>
      </c>
      <c r="I30" s="15">
        <f>SUM(B3L501C3,B3L502C3,SUM(B3L505C3:B3L518C3))</f>
        <v>272151.05288166</v>
      </c>
      <c r="J30" s="16" t="s">
        <v>8140</v>
      </c>
      <c r="K30" s="15">
        <f>SUM(B3L501C4,B3L502C4,SUM(B3L505C4:B3L518C4))</f>
        <v>37940.709548760002</v>
      </c>
      <c r="L30" s="16" t="s">
        <v>8141</v>
      </c>
      <c r="M30" s="15">
        <f>SUM(B3L501C5,B3L502C5,SUM(B3L505C5:B3L518C5))</f>
        <v>3758.1314256799997</v>
      </c>
      <c r="N30" s="16" t="s">
        <v>8142</v>
      </c>
      <c r="O30" s="15">
        <f>SUM(B3L501C6,B3L502C6,SUM(B3L505C6:B3L518C6))</f>
        <v>27717.907387539999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1299.3572516600002</v>
      </c>
      <c r="T30" s="16" t="s">
        <v>8145</v>
      </c>
      <c r="U30" s="15">
        <f>SUM(B3L501C9,B3L502C9,SUM(B3L505C9:B3L518C9))</f>
        <v>6208.5984887799996</v>
      </c>
      <c r="V30" s="16" t="s">
        <v>8146</v>
      </c>
      <c r="W30" s="15">
        <f>SUM(B3L501C10,B3L502C10,SUM(B3L505C10:B3L518C10))</f>
        <v>24442.581307140001</v>
      </c>
      <c r="X30" s="16" t="s">
        <v>8147</v>
      </c>
      <c r="Y30" s="15">
        <f>SUM(B3L501C11,B3L502C11,SUM(B3L505C11:B3L518C11))</f>
        <v>4.486059</v>
      </c>
      <c r="Z30" s="16" t="s">
        <v>8148</v>
      </c>
      <c r="AA30" s="15">
        <f>SUM(B3L501C12,B3L502C12,SUM(B3L505C12:B3L518C12))</f>
        <v>120.3510994</v>
      </c>
      <c r="AB30" s="16" t="s">
        <v>8149</v>
      </c>
      <c r="AC30" s="15">
        <f>SUM(B3L501C13,B3L502C13,SUM(B3L505C13:B3L518C13))</f>
        <v>18271.415176119997</v>
      </c>
      <c r="AD30" s="16" t="s">
        <v>8150</v>
      </c>
      <c r="AE30" s="15">
        <f>SUM(B3L501C14,B3L502C14,SUM(B3L505C14:B3L518C14))</f>
        <v>166389.38194431999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0.63888812839551967</v>
      </c>
      <c r="H31" s="16" t="s">
        <v>8153</v>
      </c>
      <c r="I31" s="21">
        <f>IF(B3L523C1=0,0,B3L523C3/B3L523C1)</f>
        <v>0.17602772126593391</v>
      </c>
      <c r="J31" s="16" t="s">
        <v>8154</v>
      </c>
      <c r="K31" s="21">
        <f>IF(B3L523C1=0,0,B3L523C4/B3L523C1)</f>
        <v>2.4540109525076719E-2</v>
      </c>
      <c r="L31" s="16" t="s">
        <v>8155</v>
      </c>
      <c r="M31" s="21">
        <f>IF(B3L523C1=0,0,B3L523C5/B3L523C1)</f>
        <v>2.4307652095250302E-3</v>
      </c>
      <c r="N31" s="16" t="s">
        <v>8156</v>
      </c>
      <c r="O31" s="21">
        <f>IF(B3L523C1=0,0,B3L523C6/B3L523C1)</f>
        <v>1.7927985300907359E-2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8.4042627687180957E-4</v>
      </c>
      <c r="T31" s="16" t="s">
        <v>8159</v>
      </c>
      <c r="U31" s="21">
        <f>IF(B3L523C1=0,0,B3L523C9/B3L523C1)</f>
        <v>4.0157310900071587E-3</v>
      </c>
      <c r="V31" s="16" t="s">
        <v>8160</v>
      </c>
      <c r="W31" s="21">
        <f>IF(B3L523C1=0,0,B3L523C10/B3L523C1)</f>
        <v>1.5809499334268836E-2</v>
      </c>
      <c r="X31" s="16" t="s">
        <v>8161</v>
      </c>
      <c r="Y31" s="21">
        <f>IF(B3L523C1=0,0,B3L523C11/B3L523C1)</f>
        <v>2.9015898886781393E-6</v>
      </c>
      <c r="Z31" s="16" t="s">
        <v>8162</v>
      </c>
      <c r="AA31" s="21">
        <f>IF(B3L523C1=0,0,B3L523C12/B3L523C1)</f>
        <v>7.7843276940926917E-5</v>
      </c>
      <c r="AB31" s="16" t="s">
        <v>8163</v>
      </c>
      <c r="AC31" s="21">
        <f>IF(B3L523C1=0,0,B3L523C13/B3L523C1)</f>
        <v>1.1817979551064773E-2</v>
      </c>
      <c r="AD31" s="16" t="s">
        <v>8164</v>
      </c>
      <c r="AE31" s="21">
        <f>IF(B3L523C1=0,0,B3L523C14/B3L523C1)</f>
        <v>0.1076209091839951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A8514-9B35-4CEB-AC38-B2550A764FDA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158000</v>
      </c>
      <c r="F8" s="16" t="s">
        <v>8195</v>
      </c>
      <c r="G8" s="15">
        <f>A2L106C11</f>
        <v>160522</v>
      </c>
      <c r="H8" s="16" t="s">
        <v>8196</v>
      </c>
      <c r="I8" s="21">
        <f>IF(B3L601C2=0,0,B3L601C1/B3L601C2)</f>
        <v>0.98428875792726234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48358</v>
      </c>
      <c r="F9" s="16" t="s">
        <v>8198</v>
      </c>
      <c r="G9" s="15">
        <f>A2L107C11</f>
        <v>48358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8162</v>
      </c>
      <c r="F10" s="16" t="s">
        <v>8201</v>
      </c>
      <c r="G10" s="15">
        <f>A2L108C11</f>
        <v>8163</v>
      </c>
      <c r="H10" s="16" t="s">
        <v>8202</v>
      </c>
      <c r="I10" s="21">
        <f>IF(B3L603C2=0,0,B3L603C1/B3L603C2)</f>
        <v>0.99987749601862064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2708</v>
      </c>
      <c r="F11" s="16" t="s">
        <v>8204</v>
      </c>
      <c r="G11" s="15">
        <f>A2L109C11</f>
        <v>2708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69728</v>
      </c>
      <c r="F12" s="16" t="s">
        <v>8207</v>
      </c>
      <c r="G12" s="15">
        <f>A2L110C11</f>
        <v>70883</v>
      </c>
      <c r="H12" s="16" t="s">
        <v>8208</v>
      </c>
      <c r="I12" s="21">
        <f>IF(B3L605C2=0,0,B3L605C1/B3L605C2)</f>
        <v>0.98370554293695245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20728</v>
      </c>
      <c r="F13" s="16" t="s">
        <v>8210</v>
      </c>
      <c r="G13" s="15">
        <f>A2L111C11</f>
        <v>20728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31590</v>
      </c>
      <c r="F14" s="16" t="s">
        <v>8213</v>
      </c>
      <c r="G14" s="15">
        <f>A2L112C11</f>
        <v>31950</v>
      </c>
      <c r="H14" s="16" t="s">
        <v>8214</v>
      </c>
      <c r="I14" s="21">
        <f>IF(B3L607C2=0,0,B3L607C1/B3L607C2)</f>
        <v>0.9887323943661972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9714</v>
      </c>
      <c r="F15" s="16" t="s">
        <v>8216</v>
      </c>
      <c r="G15" s="15">
        <f>A2L113C11</f>
        <v>9714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462200</v>
      </c>
      <c r="F16" s="16" t="s">
        <v>8219</v>
      </c>
      <c r="G16" s="15">
        <f>A2L114C11</f>
        <v>468181</v>
      </c>
      <c r="H16" s="16" t="s">
        <v>8220</v>
      </c>
      <c r="I16" s="21">
        <f>IF(B3L609C2=0,0,B3L609C1/B3L609C2)</f>
        <v>0.9872250262184924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131393</v>
      </c>
      <c r="F17" s="16" t="s">
        <v>8222</v>
      </c>
      <c r="G17" s="15">
        <f>A2L115C11</f>
        <v>131403</v>
      </c>
      <c r="H17" s="16" t="s">
        <v>8223</v>
      </c>
      <c r="I17" s="21">
        <f>IF(B3L610C2=0,0,B3L610C1/B3L610C2)</f>
        <v>0.99992389823672212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77398</v>
      </c>
      <c r="F18" s="16" t="s">
        <v>8225</v>
      </c>
      <c r="G18" s="15">
        <f>A2L116C11</f>
        <v>77485</v>
      </c>
      <c r="H18" s="16" t="s">
        <v>8226</v>
      </c>
      <c r="I18" s="21">
        <f>IF(B3L611C2=0,0,B3L611C1/B3L611C2)</f>
        <v>0.99887720203910435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21393</v>
      </c>
      <c r="F19" s="16" t="s">
        <v>8228</v>
      </c>
      <c r="G19" s="15">
        <f>A2L117C11</f>
        <v>21393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2321</v>
      </c>
      <c r="F20" s="16" t="s">
        <v>8231</v>
      </c>
      <c r="G20" s="15">
        <f>A2L118C11</f>
        <v>2364</v>
      </c>
      <c r="H20" s="16" t="s">
        <v>8232</v>
      </c>
      <c r="I20" s="21">
        <f>IF(B3L613C2=0,0,B3L613C1/B3L613C2)</f>
        <v>0.98181049069373938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1753</v>
      </c>
      <c r="F21" s="16" t="s">
        <v>8234</v>
      </c>
      <c r="G21" s="15">
        <f>A2L119C11</f>
        <v>1758</v>
      </c>
      <c r="H21" s="16" t="s">
        <v>8235</v>
      </c>
      <c r="I21" s="21">
        <f>IF(B3L614C2=0,0,B3L614C1/B3L614C2)</f>
        <v>0.99715585893060299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186131</v>
      </c>
      <c r="F22" s="16" t="s">
        <v>8237</v>
      </c>
      <c r="G22" s="15">
        <f>A2L121C11</f>
        <v>192269</v>
      </c>
      <c r="H22" s="16" t="s">
        <v>8238</v>
      </c>
      <c r="I22" s="21">
        <f>IF(B3L615C2=0,0,B3L615C1/B3L615C2)</f>
        <v>0.96807597688654956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61511</v>
      </c>
      <c r="F23" s="16" t="s">
        <v>8240</v>
      </c>
      <c r="G23" s="15">
        <f>A2L122C11</f>
        <v>61511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25653</v>
      </c>
      <c r="F24" s="16" t="s">
        <v>8243</v>
      </c>
      <c r="G24" s="15">
        <f>A2L125C11</f>
        <v>26369</v>
      </c>
      <c r="H24" s="16" t="s">
        <v>8244</v>
      </c>
      <c r="I24" s="21">
        <f>IF(B3L617C2=0,0,B3L617C1/B3L617C2)</f>
        <v>0.97284690356099968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1269</v>
      </c>
      <c r="F25" s="16" t="s">
        <v>8246</v>
      </c>
      <c r="G25" s="15">
        <f>A2L126C11</f>
        <v>1269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1021183</v>
      </c>
      <c r="F26" s="16" t="s">
        <v>8249</v>
      </c>
      <c r="G26" s="15">
        <f>B3L601C2+B3L603C2+B3L605C2+B3L607C2+B3L609C2+B3L611C2+B3L613C2+B3L615C2+B3L617C2</f>
        <v>1038186</v>
      </c>
      <c r="H26" s="16" t="s">
        <v>8250</v>
      </c>
      <c r="I26" s="21">
        <f>IF(B3L619C2=0,0,B3L619C1/B3L619C2)</f>
        <v>0.98362239521627148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298827</v>
      </c>
      <c r="F27" s="16" t="s">
        <v>8252</v>
      </c>
      <c r="G27" s="15">
        <f>B3L602C2+B3L604C2+B3L606C2+B3L608C2+B3L610C2+B3L612C2+B3L614C2+B3L616C2+B3L618C2</f>
        <v>298842</v>
      </c>
      <c r="H27" s="16" t="s">
        <v>8253</v>
      </c>
      <c r="I27" s="21">
        <f>IF(B3L620C2=0,0,B3L620C1/B3L620C2)</f>
        <v>0.99994980625213326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70981</v>
      </c>
      <c r="F28" s="16" t="s">
        <v>8255</v>
      </c>
      <c r="G28" s="15">
        <f>A2L123C11</f>
        <v>71062</v>
      </c>
      <c r="H28" s="16" t="s">
        <v>8256</v>
      </c>
      <c r="I28" s="21">
        <f>IF(B3L621C2=0,0,B3L621C1/B3L621C2)</f>
        <v>0.99886015029129493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4480</v>
      </c>
      <c r="F29" s="16" t="s">
        <v>8258</v>
      </c>
      <c r="G29" s="15">
        <f>A2L124C11</f>
        <v>5433</v>
      </c>
      <c r="H29" s="16" t="s">
        <v>8259</v>
      </c>
      <c r="I29" s="21">
        <f>IF(B3L622C2=0,0,B3L622C1/B3L622C2)</f>
        <v>0.82459046567274064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76160</v>
      </c>
      <c r="F30" s="16" t="s">
        <v>8261</v>
      </c>
      <c r="G30" s="15">
        <f>A2L127C11</f>
        <v>80239</v>
      </c>
      <c r="H30" s="16" t="s">
        <v>8262</v>
      </c>
      <c r="I30" s="21">
        <f>IF(B3L623C2=0,0,B3L623C1/B3L623C2)</f>
        <v>0.94916437144032206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40395</v>
      </c>
      <c r="F31" s="16" t="s">
        <v>8264</v>
      </c>
      <c r="G31" s="15">
        <f>A2L128C11</f>
        <v>40732</v>
      </c>
      <c r="H31" s="16" t="s">
        <v>8265</v>
      </c>
      <c r="I31" s="21">
        <f>IF(B3L624C2=0,0,B3L624C1/B3L624C2)</f>
        <v>0.99172640675635859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19447</v>
      </c>
      <c r="F32" s="16" t="s">
        <v>8267</v>
      </c>
      <c r="G32" s="15">
        <f>A2L131C11</f>
        <v>19676</v>
      </c>
      <c r="H32" s="16" t="s">
        <v>8268</v>
      </c>
      <c r="I32" s="21">
        <f>IF(B3L625C2=0,0,B3L625C1/B3L625C2)</f>
        <v>0.98836145558040256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15642</v>
      </c>
      <c r="F33" s="16" t="s">
        <v>8270</v>
      </c>
      <c r="G33" s="15">
        <f>A2L132C11</f>
        <v>16233</v>
      </c>
      <c r="H33" s="16" t="s">
        <v>8271</v>
      </c>
      <c r="I33" s="21">
        <f>IF(B3L626C2=0,0,B3L626C1/B3L626C2)</f>
        <v>0.96359268157457034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80527</v>
      </c>
      <c r="F34" s="16" t="s">
        <v>8273</v>
      </c>
      <c r="G34" s="15">
        <f>A2L139C11</f>
        <v>81983</v>
      </c>
      <c r="H34" s="16" t="s">
        <v>8274</v>
      </c>
      <c r="I34" s="21">
        <f>IF(B3L627C2=0,0,B3L627C1/B3L627C2)</f>
        <v>0.98224022053352522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44482</v>
      </c>
      <c r="F35" s="16" t="s">
        <v>8276</v>
      </c>
      <c r="G35" s="15">
        <f>A2L140C11</f>
        <v>44482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6356669</v>
      </c>
      <c r="F36" s="16" t="s">
        <v>8279</v>
      </c>
      <c r="G36" s="15">
        <f>A2L181C11</f>
        <v>6402339</v>
      </c>
      <c r="H36" s="16" t="s">
        <v>8280</v>
      </c>
      <c r="I36" s="21">
        <f>IF(B3L629C2=0,0,B3L629C1/B3L629C2)</f>
        <v>0.99286666950937774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1360441</v>
      </c>
      <c r="F37" s="16" t="s">
        <v>8282</v>
      </c>
      <c r="G37" s="15">
        <f>A2L202C11-A2L216C11</f>
        <v>1371469</v>
      </c>
      <c r="H37" s="16" t="s">
        <v>8283</v>
      </c>
      <c r="I37" s="21">
        <f>IF(B3L630C2=0,0,B3L630C1/B3L630C2)</f>
        <v>0.99195898704236118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8399</v>
      </c>
      <c r="F38" s="16" t="s">
        <v>8285</v>
      </c>
      <c r="G38" s="15">
        <f>A2L242C11</f>
        <v>26341</v>
      </c>
      <c r="H38" s="16" t="s">
        <v>8286</v>
      </c>
      <c r="I38" s="21">
        <f>IF(B3L631C2=0,0,B3L631C1/B3L631C2)</f>
        <v>0.3188565354390494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36845</v>
      </c>
      <c r="F39" s="16" t="s">
        <v>8288</v>
      </c>
      <c r="G39" s="15">
        <f>A2L243C11</f>
        <v>36884</v>
      </c>
      <c r="H39" s="16" t="s">
        <v>8289</v>
      </c>
      <c r="I39" s="21">
        <f>IF(B3L632C2=0,0,B3L632C1/B3L632C2)</f>
        <v>0.99894263095108993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78682</v>
      </c>
      <c r="F40" s="16" t="s">
        <v>8291</v>
      </c>
      <c r="G40" s="15">
        <f>A2L245C11</f>
        <v>80027</v>
      </c>
      <c r="H40" s="16" t="s">
        <v>8292</v>
      </c>
      <c r="I40" s="21">
        <f>IF(B3L633C2=0,0,B3L633C1/B3L633C2)</f>
        <v>0.98319317230434733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29293104</v>
      </c>
      <c r="F41" s="16" t="s">
        <v>8294</v>
      </c>
      <c r="G41" s="15">
        <f>A2L420C11</f>
        <v>29499875</v>
      </c>
      <c r="H41" s="16" t="s">
        <v>8295</v>
      </c>
      <c r="I41" s="21">
        <f>IF(B3L634C2=0,0,B3L634C1/B3L634C2)</f>
        <v>0.99299078385925366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760C80-404B-462B-8FBB-3971DA47BAE4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991761.41399999999</v>
      </c>
      <c r="F8" s="16" t="s">
        <v>7643</v>
      </c>
      <c r="G8" s="15">
        <f>A1L108C6</f>
        <v>978903.99249999993</v>
      </c>
      <c r="H8" s="16" t="s">
        <v>7660</v>
      </c>
      <c r="I8" s="15">
        <f>A1L108C7</f>
        <v>985925.38066666666</v>
      </c>
      <c r="J8" s="16" t="s">
        <v>7677</v>
      </c>
      <c r="K8" s="15">
        <f>A1L108C8</f>
        <v>991209.56799999997</v>
      </c>
      <c r="L8" s="16" t="s">
        <v>7694</v>
      </c>
      <c r="M8" s="15">
        <f>A1L108C9</f>
        <v>991039.73699999996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315773.31199999998</v>
      </c>
      <c r="F9" s="16" t="s">
        <v>8350</v>
      </c>
      <c r="G9" s="15">
        <f>A1L105C6</f>
        <v>304327.31699999998</v>
      </c>
      <c r="H9" s="16" t="s">
        <v>8351</v>
      </c>
      <c r="I9" s="15">
        <f>A1L105C7</f>
        <v>314260.68199999997</v>
      </c>
      <c r="J9" s="16" t="s">
        <v>8352</v>
      </c>
      <c r="K9" s="15">
        <f>A1L105C8</f>
        <v>322425.85074999998</v>
      </c>
      <c r="L9" s="16" t="s">
        <v>8353</v>
      </c>
      <c r="M9" s="15">
        <f>A1L105C9</f>
        <v>321777.6666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33144.468999999997</v>
      </c>
      <c r="F10" s="16" t="s">
        <v>8355</v>
      </c>
      <c r="G10" s="15">
        <f>A1L106C6</f>
        <v>33497.657999999996</v>
      </c>
      <c r="H10" s="16" t="s">
        <v>8356</v>
      </c>
      <c r="I10" s="15">
        <f>A1L106C7</f>
        <v>32528.407666666666</v>
      </c>
      <c r="J10" s="16" t="s">
        <v>8357</v>
      </c>
      <c r="K10" s="15">
        <f>A1L106C8</f>
        <v>32003.009749999997</v>
      </c>
      <c r="L10" s="16" t="s">
        <v>8358</v>
      </c>
      <c r="M10" s="15">
        <f>A1L106C9</f>
        <v>31711.889399999996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642843.63300000003</v>
      </c>
      <c r="F11" s="16" t="s">
        <v>8360</v>
      </c>
      <c r="G11" s="15">
        <f>A1L107C6</f>
        <v>641079.01750000007</v>
      </c>
      <c r="H11" s="16" t="s">
        <v>8361</v>
      </c>
      <c r="I11" s="15">
        <f>A1L107C7</f>
        <v>639136.29100000008</v>
      </c>
      <c r="J11" s="16" t="s">
        <v>8362</v>
      </c>
      <c r="K11" s="15">
        <f>A1L107C8</f>
        <v>636780.70750000002</v>
      </c>
      <c r="L11" s="16" t="s">
        <v>8363</v>
      </c>
      <c r="M11" s="15">
        <f>A1L107C9</f>
        <v>637550.1810000001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0.31839644852325338</v>
      </c>
      <c r="F12" s="16" t="s">
        <v>8365</v>
      </c>
      <c r="G12" s="21">
        <f>IF(B3L701C2=0,0,B3L702C2/B3L701C2)</f>
        <v>0.31088576543935181</v>
      </c>
      <c r="H12" s="16" t="s">
        <v>8366</v>
      </c>
      <c r="I12" s="21">
        <f>IF(B3L701C3=0,0,B3L702C3/B3L701C3)</f>
        <v>0.31874692361353152</v>
      </c>
      <c r="J12" s="16" t="s">
        <v>8367</v>
      </c>
      <c r="K12" s="21">
        <f>IF(B3L701C4=0,0,B3L702C4/B3L701C4)</f>
        <v>0.32528524860849606</v>
      </c>
      <c r="L12" s="16" t="s">
        <v>8368</v>
      </c>
      <c r="M12" s="21">
        <f>IF(B3L701C5=0,0,B3L702C5/B3L701C5)</f>
        <v>0.32468694703812873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3.3419800903849238E-2</v>
      </c>
      <c r="F13" s="16" t="s">
        <v>8370</v>
      </c>
      <c r="G13" s="21">
        <f>IF(B3L701C2=0,0,B3L703C2/B3L701C2)</f>
        <v>3.4219553967137384E-2</v>
      </c>
      <c r="H13" s="16" t="s">
        <v>8371</v>
      </c>
      <c r="I13" s="21">
        <f>IF(B3L701C3=0,0,B3L703C3/B3L701C3)</f>
        <v>3.2992768321545275E-2</v>
      </c>
      <c r="J13" s="16" t="s">
        <v>8372</v>
      </c>
      <c r="K13" s="21">
        <f>IF(B3L701C4=0,0,B3L703C4/B3L701C4)</f>
        <v>3.2286824888679844E-2</v>
      </c>
      <c r="L13" s="16" t="s">
        <v>8373</v>
      </c>
      <c r="M13" s="21">
        <f>IF(B3L701C5=0,0,B3L703C5/B3L701C5)</f>
        <v>3.199860531929407E-2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0.64818375057289745</v>
      </c>
      <c r="F14" s="16" t="s">
        <v>8375</v>
      </c>
      <c r="G14" s="21">
        <f>IF(B3L701C2=0,0,B3L704C2/B3L701C2)</f>
        <v>0.65489468059351097</v>
      </c>
      <c r="H14" s="16" t="s">
        <v>8376</v>
      </c>
      <c r="I14" s="21">
        <f>IF(B3L701C3=0,0,B3L704C3/B3L701C3)</f>
        <v>0.6482603080649233</v>
      </c>
      <c r="J14" s="16" t="s">
        <v>8377</v>
      </c>
      <c r="K14" s="21">
        <f>IF(B3L701C4=0,0,B3L704C4/B3L701C4)</f>
        <v>0.6424279265028241</v>
      </c>
      <c r="L14" s="16" t="s">
        <v>8378</v>
      </c>
      <c r="M14" s="21">
        <f>IF(B3L701C5=0,0,B3L704C5/B3L701C5)</f>
        <v>0.64331444764257739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308631.12300000002</v>
      </c>
      <c r="F15" s="16" t="s">
        <v>8380</v>
      </c>
      <c r="G15" s="15">
        <f>A1L104C6</f>
        <v>303124.71250000002</v>
      </c>
      <c r="H15" s="16" t="s">
        <v>8381</v>
      </c>
      <c r="I15" s="15">
        <f>A1L104C7</f>
        <v>309382.44866666669</v>
      </c>
      <c r="J15" s="16" t="s">
        <v>8382</v>
      </c>
      <c r="K15" s="15">
        <f>A1L104C8</f>
        <v>316976.79174999997</v>
      </c>
      <c r="L15" s="16" t="s">
        <v>8383</v>
      </c>
      <c r="M15" s="15">
        <f>A1L104C9</f>
        <v>319297.28559999994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95587.828999999998</v>
      </c>
      <c r="F16" s="16" t="s">
        <v>8385</v>
      </c>
      <c r="G16" s="15">
        <f>A1L101C6</f>
        <v>92083.254000000001</v>
      </c>
      <c r="H16" s="16" t="s">
        <v>8386</v>
      </c>
      <c r="I16" s="15">
        <f>A1L101C7</f>
        <v>95470.987333333338</v>
      </c>
      <c r="J16" s="16" t="s">
        <v>8387</v>
      </c>
      <c r="K16" s="15">
        <f>A1L101C8</f>
        <v>99582.182750000007</v>
      </c>
      <c r="L16" s="16" t="s">
        <v>8388</v>
      </c>
      <c r="M16" s="15">
        <f>A1L101C9</f>
        <v>100239.29120000001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15123.624</v>
      </c>
      <c r="F17" s="16" t="s">
        <v>8390</v>
      </c>
      <c r="G17" s="15">
        <f>A1L102C6</f>
        <v>15336.913</v>
      </c>
      <c r="H17" s="16" t="s">
        <v>8391</v>
      </c>
      <c r="I17" s="15">
        <f>A1L102C7</f>
        <v>14897.981333333335</v>
      </c>
      <c r="J17" s="16" t="s">
        <v>8392</v>
      </c>
      <c r="K17" s="15">
        <f>A1L102C8</f>
        <v>14664.242250000001</v>
      </c>
      <c r="L17" s="16" t="s">
        <v>8393</v>
      </c>
      <c r="M17" s="15">
        <f>A1L102C9</f>
        <v>14555.575000000001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197919.67</v>
      </c>
      <c r="F18" s="16" t="s">
        <v>8395</v>
      </c>
      <c r="G18" s="15">
        <f>A1L103C6</f>
        <v>195704.54550000001</v>
      </c>
      <c r="H18" s="16" t="s">
        <v>8396</v>
      </c>
      <c r="I18" s="15">
        <f>A1L103C7</f>
        <v>199013.47999999998</v>
      </c>
      <c r="J18" s="16" t="s">
        <v>8397</v>
      </c>
      <c r="K18" s="15">
        <f>A1L103C8</f>
        <v>202730.36674999999</v>
      </c>
      <c r="L18" s="16" t="s">
        <v>8398</v>
      </c>
      <c r="M18" s="15">
        <f>A1L103C9</f>
        <v>204502.41939999998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0.30971545601381228</v>
      </c>
      <c r="F19" s="16" t="s">
        <v>8400</v>
      </c>
      <c r="G19" s="21">
        <f>IF(B3L708C2=0,0,B3L709C2/B3L708C2)</f>
        <v>0.30378009513163662</v>
      </c>
      <c r="H19" s="16" t="s">
        <v>8401</v>
      </c>
      <c r="I19" s="21">
        <f>IF(B3L708C3=0,0,B3L709C3/B3L708C3)</f>
        <v>0.30858566070822985</v>
      </c>
      <c r="J19" s="16" t="s">
        <v>8402</v>
      </c>
      <c r="K19" s="21">
        <f>IF(B3L708C4=0,0,B3L709C4/B3L708C4)</f>
        <v>0.31416237826187793</v>
      </c>
      <c r="L19" s="16" t="s">
        <v>8403</v>
      </c>
      <c r="M19" s="21">
        <f>IF(B3L708C5=0,0,B3L709C5/B3L708C5)</f>
        <v>0.31393718556560141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4.9002264752152032E-2</v>
      </c>
      <c r="F20" s="16" t="s">
        <v>8405</v>
      </c>
      <c r="G20" s="21">
        <f>IF(B3L708C2=0,0,B3L710C2/B3L708C2)</f>
        <v>5.0596049637490377E-2</v>
      </c>
      <c r="H20" s="16" t="s">
        <v>8406</v>
      </c>
      <c r="I20" s="21">
        <f>IF(B3L708C3=0,0,B3L710C3/B3L708C3)</f>
        <v>4.8153931800393256E-2</v>
      </c>
      <c r="J20" s="16" t="s">
        <v>8407</v>
      </c>
      <c r="K20" s="21">
        <f>IF(B3L708C4=0,0,B3L710C4/B3L708C4)</f>
        <v>4.6262826275198433E-2</v>
      </c>
      <c r="L20" s="16" t="s">
        <v>8408</v>
      </c>
      <c r="M20" s="21">
        <f>IF(B3L708C5=0,0,B3L710C5/B3L708C5)</f>
        <v>4.5586278544924794E-2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0.64128227923403569</v>
      </c>
      <c r="F21" s="16" t="s">
        <v>8410</v>
      </c>
      <c r="G21" s="21">
        <f>IF(B3L708C2=0,0,B3L711C2/B3L708C2)</f>
        <v>0.64562385523087296</v>
      </c>
      <c r="H21" s="16" t="s">
        <v>8411</v>
      </c>
      <c r="I21" s="21">
        <f>IF(B3L708C3=0,0,B3L711C3/B3L708C3)</f>
        <v>0.64326040749137681</v>
      </c>
      <c r="J21" s="16" t="s">
        <v>8412</v>
      </c>
      <c r="K21" s="21">
        <f>IF(B3L708C4=0,0,B3L711C4/B3L708C4)</f>
        <v>0.63957479546292373</v>
      </c>
      <c r="L21" s="16" t="s">
        <v>8413</v>
      </c>
      <c r="M21" s="21">
        <f>IF(B3L708C5=0,0,B3L711C5/B3L708C5)</f>
        <v>0.64047653588947395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3.213419969962005</v>
      </c>
      <c r="F22" s="16" t="s">
        <v>8415</v>
      </c>
      <c r="G22" s="21">
        <f>IF(B3L708C2=0,0,B3L701C2/B3L708C2)</f>
        <v>3.2293770587906119</v>
      </c>
      <c r="H22" s="16" t="s">
        <v>8416</v>
      </c>
      <c r="I22" s="21">
        <f>IF(B3L708C3=0,0,B3L701C3/B3L708C3)</f>
        <v>3.1867527874178716</v>
      </c>
      <c r="J22" s="16" t="s">
        <v>8417</v>
      </c>
      <c r="K22" s="21">
        <f>IF(B3L708C4=0,0,B3L701C4/B3L708C4)</f>
        <v>3.1270730028139355</v>
      </c>
      <c r="L22" s="16" t="s">
        <v>8418</v>
      </c>
      <c r="M22" s="21">
        <f>IF(B3L708C5=0,0,B3L701C5/B3L708C5)</f>
        <v>3.103815101771727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3.3034886899670037</v>
      </c>
      <c r="F23" s="16" t="s">
        <v>8420</v>
      </c>
      <c r="G23" s="21">
        <f>IF(B3L709C2=0,0,B3L702C2/B3L709C2)</f>
        <v>3.3049148871302916</v>
      </c>
      <c r="H23" s="16" t="s">
        <v>8421</v>
      </c>
      <c r="I23" s="21">
        <f>IF(B3L709C3=0,0,B3L702C3/B3L709C3)</f>
        <v>3.2916877763374406</v>
      </c>
      <c r="J23" s="16" t="s">
        <v>8422</v>
      </c>
      <c r="K23" s="21">
        <f>IF(B3L709C4=0,0,B3L702C4/B3L709C4)</f>
        <v>3.2377865381746713</v>
      </c>
      <c r="L23" s="16" t="s">
        <v>8423</v>
      </c>
      <c r="M23" s="21">
        <f>IF(B3L709C5=0,0,B3L702C5/B3L709C5)</f>
        <v>3.2100951906970385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2.1915692297031453</v>
      </c>
      <c r="F24" s="16" t="s">
        <v>8425</v>
      </c>
      <c r="G24" s="21">
        <f>IF(B3L710C2=0,0,B3L703C2/B3L710C2)</f>
        <v>2.1841199725133733</v>
      </c>
      <c r="H24" s="16" t="s">
        <v>8426</v>
      </c>
      <c r="I24" s="21">
        <f>IF(B3L710C3=0,0,B3L703C3/B3L710C3)</f>
        <v>2.1834104190939154</v>
      </c>
      <c r="J24" s="16" t="s">
        <v>8427</v>
      </c>
      <c r="K24" s="21">
        <f>IF(B3L710C4=0,0,B3L703C4/B3L710C4)</f>
        <v>2.1823841426242119</v>
      </c>
      <c r="L24" s="16" t="s">
        <v>8428</v>
      </c>
      <c r="M24" s="21">
        <f>IF(B3L710C5=0,0,B3L703C5/B3L710C5)</f>
        <v>2.1786765139817557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3.2480027528340161</v>
      </c>
      <c r="F25" s="16" t="s">
        <v>8430</v>
      </c>
      <c r="G25" s="21">
        <f>IF(B3L711C2=0,0,B3L704C2/B3L711C2)</f>
        <v>3.2757492467133322</v>
      </c>
      <c r="H25" s="16" t="s">
        <v>8431</v>
      </c>
      <c r="I25" s="21">
        <f>IF(B3L711C3=0,0,B3L704C3/B3L711C3)</f>
        <v>3.2115226114331561</v>
      </c>
      <c r="J25" s="16" t="s">
        <v>8432</v>
      </c>
      <c r="K25" s="21">
        <f>IF(B3L711C4=0,0,B3L704C4/B3L711C4)</f>
        <v>3.1410228162081695</v>
      </c>
      <c r="L25" s="16" t="s">
        <v>8433</v>
      </c>
      <c r="M25" s="21">
        <f>IF(B3L711C5=0,0,B3L704C5/B3L711C5)</f>
        <v>3.117567913722199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23388223</v>
      </c>
      <c r="F26" s="16" t="s">
        <v>8435</v>
      </c>
      <c r="G26" s="15">
        <f>A1L114C6</f>
        <v>22796174</v>
      </c>
      <c r="H26" s="16" t="s">
        <v>8436</v>
      </c>
      <c r="I26" s="15">
        <f>A1L114C7</f>
        <v>23435890</v>
      </c>
      <c r="J26" s="16" t="s">
        <v>8437</v>
      </c>
      <c r="K26" s="15">
        <f>A1L114C8</f>
        <v>24015929.25</v>
      </c>
      <c r="L26" s="16" t="s">
        <v>8438</v>
      </c>
      <c r="M26" s="15">
        <f>A1L114C9</f>
        <v>24089849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10633608</v>
      </c>
      <c r="F27" s="16" t="s">
        <v>8440</v>
      </c>
      <c r="G27" s="15">
        <f>A1L115C6</f>
        <v>10218166.5</v>
      </c>
      <c r="H27" s="16" t="s">
        <v>8441</v>
      </c>
      <c r="I27" s="15">
        <f>A1L115C7</f>
        <v>10669425</v>
      </c>
      <c r="J27" s="16" t="s">
        <v>8442</v>
      </c>
      <c r="K27" s="15">
        <f>A1L115C8</f>
        <v>11127989</v>
      </c>
      <c r="L27" s="16" t="s">
        <v>8443</v>
      </c>
      <c r="M27" s="15">
        <f>A1L115C9</f>
        <v>11201096.199999999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422474</v>
      </c>
      <c r="F28" s="16" t="s">
        <v>8445</v>
      </c>
      <c r="G28" s="15">
        <f>A1L116C6</f>
        <v>421292.5</v>
      </c>
      <c r="H28" s="16" t="s">
        <v>8446</v>
      </c>
      <c r="I28" s="15">
        <f>A1L116C7</f>
        <v>408486</v>
      </c>
      <c r="J28" s="16" t="s">
        <v>8447</v>
      </c>
      <c r="K28" s="15">
        <f>A1L116C8</f>
        <v>403572.75</v>
      </c>
      <c r="L28" s="16" t="s">
        <v>8448</v>
      </c>
      <c r="M28" s="15">
        <f>A1L116C9</f>
        <v>403650.8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12332141</v>
      </c>
      <c r="F29" s="16" t="s">
        <v>8450</v>
      </c>
      <c r="G29" s="15">
        <f>A1L117C6</f>
        <v>12156715</v>
      </c>
      <c r="H29" s="16" t="s">
        <v>8451</v>
      </c>
      <c r="I29" s="15">
        <f>A1L117C7</f>
        <v>12357979</v>
      </c>
      <c r="J29" s="16" t="s">
        <v>8452</v>
      </c>
      <c r="K29" s="15">
        <f>A1L117C8</f>
        <v>12484367.5</v>
      </c>
      <c r="L29" s="16" t="s">
        <v>8453</v>
      </c>
      <c r="M29" s="15">
        <f>A1L117C9</f>
        <v>12485102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75.780507074783898</v>
      </c>
      <c r="F30" s="16" t="s">
        <v>8455</v>
      </c>
      <c r="G30" s="21">
        <f>IF(B3L708C2=0,0,B3L719C2/B3L708C2)</f>
        <v>75.203944317143055</v>
      </c>
      <c r="H30" s="16" t="s">
        <v>8456</v>
      </c>
      <c r="I30" s="21">
        <f>IF(B3L708C3=0,0,B3L719C3/B3L708C3)</f>
        <v>75.750547909232495</v>
      </c>
      <c r="J30" s="16" t="s">
        <v>8457</v>
      </c>
      <c r="K30" s="21">
        <f>IF(B3L708C4=0,0,B3L719C4/B3L708C4)</f>
        <v>75.765576140165479</v>
      </c>
      <c r="L30" s="16" t="s">
        <v>8458</v>
      </c>
      <c r="M30" s="21">
        <f>IF(B3L708C5=0,0,B3L719C5/B3L708C5)</f>
        <v>75.446457224752564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111.24437191684729</v>
      </c>
      <c r="F31" s="16" t="s">
        <v>8460</v>
      </c>
      <c r="G31" s="21">
        <f>IF(B3L709C2=0,0,B3L720C2/B3L709C2)</f>
        <v>110.96660962915146</v>
      </c>
      <c r="H31" s="16" t="s">
        <v>8461</v>
      </c>
      <c r="I31" s="21">
        <f>IF(B3L709C3=0,0,B3L720C3/B3L709C3)</f>
        <v>111.75567885087547</v>
      </c>
      <c r="J31" s="16" t="s">
        <v>8462</v>
      </c>
      <c r="K31" s="21">
        <f>IF(B3L709C4=0,0,B3L720C4/B3L709C4)</f>
        <v>111.74678735388534</v>
      </c>
      <c r="L31" s="16" t="s">
        <v>8463</v>
      </c>
      <c r="M31" s="21">
        <f>IF(B3L709C5=0,0,B3L720C5/B3L709C5)</f>
        <v>111.74356947168835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27.934706654965769</v>
      </c>
      <c r="F32" s="16" t="s">
        <v>8465</v>
      </c>
      <c r="G32" s="21">
        <f>IF(B3L710C2=0,0,B3L721C2/B3L710C2)</f>
        <v>27.469184965709854</v>
      </c>
      <c r="H32" s="16" t="s">
        <v>8466</v>
      </c>
      <c r="I32" s="21">
        <f>IF(B3L710C3=0,0,B3L721C3/B3L710C3)</f>
        <v>27.41888252242854</v>
      </c>
      <c r="J32" s="16" t="s">
        <v>8467</v>
      </c>
      <c r="K32" s="21">
        <f>IF(B3L710C4=0,0,B3L721C4/B3L710C4)</f>
        <v>27.520873095232723</v>
      </c>
      <c r="L32" s="16" t="s">
        <v>8468</v>
      </c>
      <c r="M32" s="21">
        <f>IF(B3L710C5=0,0,B3L721C5/B3L710C5)</f>
        <v>27.731697304984515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62.308819532692226</v>
      </c>
      <c r="F33" s="16" t="s">
        <v>8470</v>
      </c>
      <c r="G33" s="21">
        <f>IF(B3L711C2=0,0,B3L722C2/B3L711C2)</f>
        <v>62.117693633232449</v>
      </c>
      <c r="H33" s="16" t="s">
        <v>8471</v>
      </c>
      <c r="I33" s="21">
        <f>IF(B3L711C3=0,0,B3L722C3/B3L711C3)</f>
        <v>62.09619067009934</v>
      </c>
      <c r="J33" s="16" t="s">
        <v>8472</v>
      </c>
      <c r="K33" s="21">
        <f>IF(B3L711C4=0,0,B3L722C4/B3L711C4)</f>
        <v>61.581141987452163</v>
      </c>
      <c r="L33" s="16" t="s">
        <v>8473</v>
      </c>
      <c r="M33" s="21">
        <f>IF(B3L711C5=0,0,B3L722C5/B3L711C5)</f>
        <v>61.051121236759322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14443.758</v>
      </c>
      <c r="F34" s="16" t="s">
        <v>8475</v>
      </c>
      <c r="G34" s="15">
        <f>A1L131C6</f>
        <v>13610.44</v>
      </c>
      <c r="H34" s="16" t="s">
        <v>8476</v>
      </c>
      <c r="I34" s="15">
        <f>A1L131C7</f>
        <v>14048.061000000002</v>
      </c>
      <c r="J34" s="16" t="s">
        <v>8477</v>
      </c>
      <c r="K34" s="15">
        <f>A1L131C8</f>
        <v>14963.667500000001</v>
      </c>
      <c r="L34" s="16" t="s">
        <v>8478</v>
      </c>
      <c r="M34" s="15">
        <f>A1L131C9</f>
        <v>14927.896799999999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21.367785516760943</v>
      </c>
      <c r="F35" s="16" t="s">
        <v>8480</v>
      </c>
      <c r="G35" s="15">
        <f>IF(B3L727C2=0,0,B3L708C2/B3L727C2)</f>
        <v>22.271485161390814</v>
      </c>
      <c r="H35" s="16" t="s">
        <v>8481</v>
      </c>
      <c r="I35" s="15">
        <f>IF(B3L727C3=0,0,B3L708C3/B3L727C3)</f>
        <v>22.023142458355402</v>
      </c>
      <c r="J35" s="16" t="s">
        <v>8482</v>
      </c>
      <c r="K35" s="15">
        <f>IF(B3L727C4=0,0,B3L708C4/B3L727C4)</f>
        <v>21.183095103523247</v>
      </c>
      <c r="L35" s="16" t="s">
        <v>8483</v>
      </c>
      <c r="M35" s="15">
        <f>IF(B3L727C5=0,0,B3L708C5/B3L727C5)</f>
        <v>21.389301512320205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4.6799421456921571E-2</v>
      </c>
      <c r="F36" s="16" t="s">
        <v>8485</v>
      </c>
      <c r="G36" s="15">
        <f>IF(B3L728C2=0,0,1/B3L728C2)</f>
        <v>4.4900463204563042E-2</v>
      </c>
      <c r="H36" s="16" t="s">
        <v>8486</v>
      </c>
      <c r="I36" s="15">
        <f>IF(B3L728C3=0,0,1/B3L728C3)</f>
        <v>4.5406780703114789E-2</v>
      </c>
      <c r="J36" s="16" t="s">
        <v>8487</v>
      </c>
      <c r="K36" s="15">
        <f>IF(B3L728C4=0,0,1/B3L728C4)</f>
        <v>4.7207454581728071E-2</v>
      </c>
      <c r="L36" s="16" t="s">
        <v>8488</v>
      </c>
      <c r="M36" s="15">
        <f>IF(B3L728C5=0,0,1/B3L728C5)</f>
        <v>4.675234483108303E-2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2160338155</v>
      </c>
      <c r="F37" s="16" t="s">
        <v>8490</v>
      </c>
      <c r="G37" s="15">
        <f>A1L122C6</f>
        <v>2103855239</v>
      </c>
      <c r="H37" s="16" t="s">
        <v>8491</v>
      </c>
      <c r="I37" s="15">
        <f>A1L122C7</f>
        <v>2151357139.6666665</v>
      </c>
      <c r="J37" s="16" t="s">
        <v>8492</v>
      </c>
      <c r="K37" s="15">
        <f>A1L122C8</f>
        <v>2201338094.5</v>
      </c>
      <c r="L37" s="16" t="s">
        <v>8493</v>
      </c>
      <c r="M37" s="15">
        <f>A1L122C9</f>
        <v>2206681401.5999999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919707322</v>
      </c>
      <c r="F38" s="16" t="s">
        <v>8495</v>
      </c>
      <c r="G38" s="15">
        <f>A1L119C6</f>
        <v>883582872</v>
      </c>
      <c r="H38" s="16" t="s">
        <v>8496</v>
      </c>
      <c r="I38" s="15">
        <f>A1L119C7</f>
        <v>919442518.33333337</v>
      </c>
      <c r="J38" s="16" t="s">
        <v>8497</v>
      </c>
      <c r="K38" s="15">
        <f>A1L119C8</f>
        <v>956896947.25</v>
      </c>
      <c r="L38" s="16" t="s">
        <v>8498</v>
      </c>
      <c r="M38" s="15">
        <f>A1L119C9</f>
        <v>961706191.39999998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34502823</v>
      </c>
      <c r="F39" s="16" t="s">
        <v>8500</v>
      </c>
      <c r="G39" s="15">
        <f>A1L120C6</f>
        <v>33792646</v>
      </c>
      <c r="H39" s="16" t="s">
        <v>8501</v>
      </c>
      <c r="I39" s="15">
        <f>A1L120C7</f>
        <v>32911326.333333332</v>
      </c>
      <c r="J39" s="16" t="s">
        <v>8502</v>
      </c>
      <c r="K39" s="15">
        <f>A1L120C8</f>
        <v>32555238.25</v>
      </c>
      <c r="L39" s="16" t="s">
        <v>8503</v>
      </c>
      <c r="M39" s="15">
        <f>A1L120C9</f>
        <v>32034520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1206128010</v>
      </c>
      <c r="F40" s="16" t="s">
        <v>8505</v>
      </c>
      <c r="G40" s="15">
        <f>A1L121C6</f>
        <v>1186479721</v>
      </c>
      <c r="H40" s="16" t="s">
        <v>8506</v>
      </c>
      <c r="I40" s="15">
        <f>A1L121C7</f>
        <v>1199003295</v>
      </c>
      <c r="J40" s="16" t="s">
        <v>8507</v>
      </c>
      <c r="K40" s="15">
        <f>A1L121C8</f>
        <v>1211885909</v>
      </c>
      <c r="L40" s="16" t="s">
        <v>8508</v>
      </c>
      <c r="M40" s="15">
        <f>A1L121C9</f>
        <v>1212940690.2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6999.7417434793178</v>
      </c>
      <c r="F41" s="16" t="s">
        <v>8510</v>
      </c>
      <c r="G41" s="15">
        <f>IF(B3L708C2=0,0,B3L730C2/B3L708C2)</f>
        <v>6940.5599485723214</v>
      </c>
      <c r="H41" s="16" t="s">
        <v>8511</v>
      </c>
      <c r="I41" s="15">
        <f>IF(B3L708C3=0,0,B3L730C3/B3L708C3)</f>
        <v>6953.7142424797703</v>
      </c>
      <c r="J41" s="16" t="s">
        <v>8512</v>
      </c>
      <c r="K41" s="15">
        <f>IF(B3L708C4=0,0,B3L730C4/B3L708C4)</f>
        <v>6944.7926529466495</v>
      </c>
      <c r="L41" s="16" t="s">
        <v>8513</v>
      </c>
      <c r="M41" s="15">
        <f>IF(B3L708C5=0,0,B3L730C5/B3L708C5)</f>
        <v>6911.0559378961416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9621.5944186785546</v>
      </c>
      <c r="F42" s="16" t="s">
        <v>8515</v>
      </c>
      <c r="G42" s="15">
        <f>IF(B3L709C2=0,0,B3L731C2/B3L709C2)</f>
        <v>9595.4783700410935</v>
      </c>
      <c r="H42" s="16" t="s">
        <v>8516</v>
      </c>
      <c r="I42" s="15">
        <f>IF(B3L709C3=0,0,B3L731C3/B3L709C3)</f>
        <v>9630.5961006052512</v>
      </c>
      <c r="J42" s="16" t="s">
        <v>8517</v>
      </c>
      <c r="K42" s="15">
        <f>IF(B3L709C4=0,0,B3L731C4/B3L709C4)</f>
        <v>9609.1180251820697</v>
      </c>
      <c r="L42" s="16" t="s">
        <v>8518</v>
      </c>
      <c r="M42" s="15">
        <f>IF(B3L709C5=0,0,B3L731C5/B3L709C5)</f>
        <v>9594.1040672482322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2281.3859297216063</v>
      </c>
      <c r="F43" s="16" t="s">
        <v>8520</v>
      </c>
      <c r="G43" s="15">
        <f>IF(B3L710C2=0,0,B3L732C2/B3L710C2)</f>
        <v>2203.3538300699756</v>
      </c>
      <c r="H43" s="16" t="s">
        <v>8521</v>
      </c>
      <c r="I43" s="15">
        <f>IF(B3L710C3=0,0,B3L732C3/B3L710C3)</f>
        <v>2209.1131406975401</v>
      </c>
      <c r="J43" s="16" t="s">
        <v>8522</v>
      </c>
      <c r="K43" s="15">
        <f>IF(B3L710C4=0,0,B3L732C4/B3L710C4)</f>
        <v>2220.0423107440138</v>
      </c>
      <c r="L43" s="16" t="s">
        <v>8523</v>
      </c>
      <c r="M43" s="15">
        <f>IF(B3L710C5=0,0,B3L732C5/B3L710C5)</f>
        <v>2200.8419454401492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6094.0279963077946</v>
      </c>
      <c r="F44" s="16" t="s">
        <v>8525</v>
      </c>
      <c r="G44" s="15">
        <f>IF(B3L711C2=0,0,B3L733C2/B3L711C2)</f>
        <v>6062.60686469339</v>
      </c>
      <c r="H44" s="16" t="s">
        <v>8526</v>
      </c>
      <c r="I44" s="15">
        <f>IF(B3L711C3=0,0,B3L733C3/B3L711C3)</f>
        <v>6024.7340783146956</v>
      </c>
      <c r="J44" s="16" t="s">
        <v>8527</v>
      </c>
      <c r="K44" s="15">
        <f>IF(B3L711C4=0,0,B3L733C4/B3L711C4)</f>
        <v>5977.8213221231699</v>
      </c>
      <c r="L44" s="16" t="s">
        <v>8528</v>
      </c>
      <c r="M44" s="15">
        <f>IF(B3L711C5=0,0,B3L733C5/B3L711C5)</f>
        <v>5931.1801481797047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7254.9719999999998</v>
      </c>
      <c r="F45" s="16" t="s">
        <v>8530</v>
      </c>
      <c r="G45" s="15">
        <f>A1L130C6*A1L158C1</f>
        <v>7134.5339999999997</v>
      </c>
      <c r="H45" s="16" t="s">
        <v>8531</v>
      </c>
      <c r="I45" s="15">
        <f>A1L130C7*A1L158C1</f>
        <v>7327.4759999999987</v>
      </c>
      <c r="J45" s="16" t="s">
        <v>8532</v>
      </c>
      <c r="K45" s="15">
        <f>A1L130C8*A1L158C1</f>
        <v>8255.4179999999997</v>
      </c>
      <c r="L45" s="16" t="s">
        <v>8533</v>
      </c>
      <c r="M45" s="15">
        <f>A1L130C9*A1L158C1</f>
        <v>8817.48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315886.09500000003</v>
      </c>
      <c r="F46" s="16" t="s">
        <v>8535</v>
      </c>
      <c r="G46" s="15">
        <f>B3L708C2+B3L738C2</f>
        <v>310259.24650000001</v>
      </c>
      <c r="H46" s="16" t="s">
        <v>8536</v>
      </c>
      <c r="I46" s="15">
        <f>B3L708C3+B3L738C3</f>
        <v>316709.92466666672</v>
      </c>
      <c r="J46" s="16" t="s">
        <v>8537</v>
      </c>
      <c r="K46" s="15">
        <f>B3L708C4+B3L738C4</f>
        <v>325232.20974999998</v>
      </c>
      <c r="L46" s="16" t="s">
        <v>8538</v>
      </c>
      <c r="M46" s="15">
        <f>B3L708C5+B3L738C5</f>
        <v>328114.76559999993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0.97703294917112449</v>
      </c>
      <c r="F47" s="16" t="s">
        <v>8540</v>
      </c>
      <c r="G47" s="21">
        <f>IF(B3L739C2=0,0,B3L708C2/B3L739C2)</f>
        <v>0.97700460476042583</v>
      </c>
      <c r="H47" s="16" t="s">
        <v>8541</v>
      </c>
      <c r="I47" s="21">
        <f>IF(B3L739C3=0,0,B3L708C3/B3L739C3)</f>
        <v>0.97686376261270591</v>
      </c>
      <c r="J47" s="16" t="s">
        <v>8542</v>
      </c>
      <c r="K47" s="21">
        <f>IF(B3L739C4=0,0,B3L708C4/B3L739C4)</f>
        <v>0.97461684989212538</v>
      </c>
      <c r="L47" s="16" t="s">
        <v>8543</v>
      </c>
      <c r="M47" s="21">
        <f>IF(B3L739C5=0,0,B3L708C5/B3L739C5)</f>
        <v>0.97312684181135189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2.2967050828875513E-2</v>
      </c>
      <c r="F48" s="16" t="s">
        <v>8545</v>
      </c>
      <c r="G48" s="21">
        <f>IF(B3L739C2=0,0,B3L738C2/B3L739C2)</f>
        <v>2.2995395239574268E-2</v>
      </c>
      <c r="H48" s="16" t="s">
        <v>8546</v>
      </c>
      <c r="I48" s="21">
        <f>IF(B3L739C3=0,0,B3L738C3/B3L739C3)</f>
        <v>2.3136237387293992E-2</v>
      </c>
      <c r="J48" s="16" t="s">
        <v>8547</v>
      </c>
      <c r="K48" s="21">
        <f>IF(B3L739C4=0,0,B3L738C4/B3L739C4)</f>
        <v>2.5383150107874577E-2</v>
      </c>
      <c r="L48" s="16" t="s">
        <v>8548</v>
      </c>
      <c r="M48" s="21">
        <f>IF(B3L739C5=0,0,B3L738C5/B3L739C5)</f>
        <v>2.687315818864813E-2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19648.8825</v>
      </c>
      <c r="F49" s="16" t="s">
        <v>8550</v>
      </c>
      <c r="G49" s="15">
        <f>A1L130C6*A1L595C1</f>
        <v>19322.696250000001</v>
      </c>
      <c r="H49" s="16" t="s">
        <v>8551</v>
      </c>
      <c r="I49" s="15">
        <f>A1L130C7*A1L595C1</f>
        <v>19845.247499999998</v>
      </c>
      <c r="J49" s="16" t="s">
        <v>8552</v>
      </c>
      <c r="K49" s="15">
        <f>A1L130C8*A1L595C1</f>
        <v>22358.423750000002</v>
      </c>
      <c r="L49" s="16" t="s">
        <v>8553</v>
      </c>
      <c r="M49" s="15">
        <f>A1L130C9*A1L595C1</f>
        <v>23880.674999999999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328280.00550000003</v>
      </c>
      <c r="F50" s="16" t="s">
        <v>8555</v>
      </c>
      <c r="G50" s="15">
        <f>B3L708C2+B3L742C2</f>
        <v>322447.40875</v>
      </c>
      <c r="H50" s="16" t="s">
        <v>8556</v>
      </c>
      <c r="I50" s="15">
        <f>B3L708C3+B3L742C3</f>
        <v>329227.69616666669</v>
      </c>
      <c r="J50" s="16" t="s">
        <v>8557</v>
      </c>
      <c r="K50" s="15">
        <f>B3L708C4+B3L742C4</f>
        <v>339335.21549999999</v>
      </c>
      <c r="L50" s="16" t="s">
        <v>8558</v>
      </c>
      <c r="M50" s="15">
        <f>B3L708C5+B3L742C5</f>
        <v>343177.96059999993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0.94014596633726444</v>
      </c>
      <c r="F51" s="16" t="s">
        <v>8560</v>
      </c>
      <c r="G51" s="21">
        <f>IF(B3L743C2=0,0,B3L708C2/B3L743C2)</f>
        <v>0.94007489058477356</v>
      </c>
      <c r="H51" s="16" t="s">
        <v>8561</v>
      </c>
      <c r="I51" s="21">
        <f>IF(B3L743C3=0,0,B3L708C3/B3L743C3)</f>
        <v>0.93972181644780695</v>
      </c>
      <c r="J51" s="16" t="s">
        <v>8562</v>
      </c>
      <c r="K51" s="21">
        <f>IF(B3L743C4=0,0,B3L708C4/B3L743C4)</f>
        <v>0.93411110097413386</v>
      </c>
      <c r="L51" s="16" t="s">
        <v>8563</v>
      </c>
      <c r="M51" s="21">
        <f>IF(B3L743C5=0,0,B3L708C5/B3L743C5)</f>
        <v>0.93041314495182648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5.9854033662735506E-2</v>
      </c>
      <c r="F52" s="16" t="s">
        <v>8565</v>
      </c>
      <c r="G52" s="21">
        <f>IF(B3L743C2=0,0,B3L742C2/B3L743C2)</f>
        <v>5.9925109415226462E-2</v>
      </c>
      <c r="H52" s="16" t="s">
        <v>8566</v>
      </c>
      <c r="I52" s="21">
        <f>IF(B3L743C3=0,0,B3L742C3/B3L743C3)</f>
        <v>6.027818355219311E-2</v>
      </c>
      <c r="J52" s="16" t="s">
        <v>8567</v>
      </c>
      <c r="K52" s="21">
        <f>IF(B3L743C4=0,0,B3L742C4/B3L743C4)</f>
        <v>6.5888899025866074E-2</v>
      </c>
      <c r="L52" s="16" t="s">
        <v>8568</v>
      </c>
      <c r="M52" s="21">
        <f>IF(B3L743C5=0,0,B3L742C5/B3L743C5)</f>
        <v>6.9586855048173524E-2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6190.4030000000002</v>
      </c>
      <c r="F53" s="16" t="s">
        <v>8570</v>
      </c>
      <c r="G53" s="15">
        <f>A1L135C6</f>
        <v>6118.8009999999995</v>
      </c>
      <c r="H53" s="16" t="s">
        <v>8571</v>
      </c>
      <c r="I53" s="15">
        <f>A1L135C7</f>
        <v>6086.5386666666664</v>
      </c>
      <c r="J53" s="16" t="s">
        <v>8572</v>
      </c>
      <c r="K53" s="15">
        <f>A1L135C8</f>
        <v>6089.5872499999996</v>
      </c>
      <c r="L53" s="16" t="s">
        <v>8573</v>
      </c>
      <c r="M53" s="15">
        <f>A1L135C9</f>
        <v>6122.6141999999991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12.633448450818129</v>
      </c>
      <c r="F54" s="16" t="s">
        <v>8575</v>
      </c>
      <c r="G54" s="21">
        <f>IF(A1L144C6=0,0,B3L721C2/A1L144C6)</f>
        <v>12.845752573716585</v>
      </c>
      <c r="H54" s="16" t="s">
        <v>8576</v>
      </c>
      <c r="I54" s="21">
        <f>IF(A1L144C7=0,0,B3L721C3/A1L144C7)</f>
        <v>12.276632760961167</v>
      </c>
      <c r="J54" s="16" t="s">
        <v>8577</v>
      </c>
      <c r="K54" s="21">
        <f>IF(A1L144C8=0,0,B3L721C4/A1L144C8)</f>
        <v>11.978392026767398</v>
      </c>
      <c r="L54" s="16" t="s">
        <v>8578</v>
      </c>
      <c r="M54" s="21">
        <f>IF(A1L144C9=0,0,B3L721C5/A1L144C9)</f>
        <v>11.985180864676011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F396E5-10B1-41CB-870E-4688E8F9B6E2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4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2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12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21">
        <f>A1L201C20</f>
        <v>5.333333333333333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3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21">
        <f>A1L201C23</f>
        <v>4.75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3.8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19845</v>
      </c>
      <c r="F9" s="16" t="s">
        <v>8689</v>
      </c>
      <c r="G9" s="15">
        <f>A1L202C1</f>
        <v>23706</v>
      </c>
      <c r="H9" s="16" t="s">
        <v>8690</v>
      </c>
      <c r="I9" s="21">
        <f>IF(OR(B3L802C1=0,B3L802C2=0),0,1+(B3L802C1/B3L802C2))</f>
        <v>1.8371298405466971</v>
      </c>
      <c r="J9" s="16" t="s">
        <v>8691</v>
      </c>
      <c r="K9" s="15">
        <f>A1L202C5</f>
        <v>21285</v>
      </c>
      <c r="L9" s="16" t="s">
        <v>8692</v>
      </c>
      <c r="M9" s="15">
        <f>A1L202C4</f>
        <v>25388</v>
      </c>
      <c r="N9" s="16" t="s">
        <v>8693</v>
      </c>
      <c r="O9" s="21">
        <f>IF(OR(B3L802C4=0,B3L802C5=0),0,1+(B3L802C4/B3L802C5))</f>
        <v>1.8383882149046795</v>
      </c>
      <c r="P9" s="16" t="s">
        <v>8694</v>
      </c>
      <c r="Q9" s="15">
        <f>A1L202C17</f>
        <v>20565</v>
      </c>
      <c r="R9" s="16" t="s">
        <v>8695</v>
      </c>
      <c r="S9" s="15">
        <f>A1L202C16</f>
        <v>24547</v>
      </c>
      <c r="T9" s="16" t="s">
        <v>8696</v>
      </c>
      <c r="U9" s="21">
        <f>IF(OR(B3L802C7=0,B3L802C8=0),0,1+(B3L802C7/B3L802C8))</f>
        <v>1.8377805841854402</v>
      </c>
      <c r="V9" s="16" t="s">
        <v>8697</v>
      </c>
      <c r="W9" s="15">
        <f>A1L202C8</f>
        <v>19238</v>
      </c>
      <c r="X9" s="16" t="s">
        <v>8698</v>
      </c>
      <c r="Y9" s="15">
        <f>A1L202C7</f>
        <v>23068</v>
      </c>
      <c r="Z9" s="16" t="s">
        <v>8699</v>
      </c>
      <c r="AA9" s="21">
        <f>IF(OR(B3L802C10=0,B3L802C11=0),0,1+(B3L802C10/B3L802C11))</f>
        <v>1.8339691347320963</v>
      </c>
      <c r="AB9" s="16" t="s">
        <v>8700</v>
      </c>
      <c r="AC9" s="15">
        <f>A1L202C20</f>
        <v>20122.666666666668</v>
      </c>
      <c r="AD9" s="16" t="s">
        <v>8701</v>
      </c>
      <c r="AE9" s="15">
        <f>A1L202C19</f>
        <v>24054</v>
      </c>
      <c r="AF9" s="16" t="s">
        <v>8702</v>
      </c>
      <c r="AG9" s="21">
        <f>IF(OR(B3L802C13=0,B3L802C14=0),0,1+(B3L802C13/B3L802C14))</f>
        <v>1.8365621795404783</v>
      </c>
      <c r="AH9" s="16" t="s">
        <v>8703</v>
      </c>
      <c r="AI9" s="15">
        <f>A1L202C11</f>
        <v>18445</v>
      </c>
      <c r="AJ9" s="16" t="s">
        <v>8704</v>
      </c>
      <c r="AK9" s="15">
        <f>A1L202C10</f>
        <v>22670</v>
      </c>
      <c r="AL9" s="16" t="s">
        <v>8705</v>
      </c>
      <c r="AM9" s="21">
        <f>IF(OR(B3L802C16=0,B3L802C17=0),0,1+(B3L802C16/B3L802C17))</f>
        <v>1.8136303484781648</v>
      </c>
      <c r="AN9" s="16" t="s">
        <v>8706</v>
      </c>
      <c r="AO9" s="15">
        <f>A1L202C23</f>
        <v>19703.25</v>
      </c>
      <c r="AP9" s="16" t="s">
        <v>8707</v>
      </c>
      <c r="AQ9" s="15">
        <f>A1L202C22</f>
        <v>23708</v>
      </c>
      <c r="AR9" s="16" t="s">
        <v>8708</v>
      </c>
      <c r="AS9" s="21">
        <f>IF(OR(B3L802C19=0,B3L802C20=0),0,1+(B3L802C19/B3L802C20))</f>
        <v>1.8310802260840222</v>
      </c>
      <c r="AT9" s="16" t="s">
        <v>8709</v>
      </c>
      <c r="AU9" s="15">
        <f>A1L202C14</f>
        <v>18170</v>
      </c>
      <c r="AV9" s="16" t="s">
        <v>8710</v>
      </c>
      <c r="AW9" s="15">
        <f>A1L202C13</f>
        <v>21366</v>
      </c>
      <c r="AX9" s="16" t="s">
        <v>8711</v>
      </c>
      <c r="AY9" s="21">
        <f>IF(OR(B3L802C22=0,B3L802C23=0),0,1+(B3L802C22/B3L802C23))</f>
        <v>1.8504165496583358</v>
      </c>
      <c r="AZ9" s="16" t="s">
        <v>8712</v>
      </c>
      <c r="BA9" s="15">
        <f>A1L202C26</f>
        <v>19396.599999999999</v>
      </c>
      <c r="BB9" s="16" t="s">
        <v>8713</v>
      </c>
      <c r="BC9" s="15">
        <f>A1L202C25</f>
        <v>23239.599999999999</v>
      </c>
      <c r="BD9" s="16" t="s">
        <v>8714</v>
      </c>
      <c r="BE9" s="21">
        <f>IF(OR(B3L802C25=0,B3L802C26=0),0,1+(B3L802C25/B3L802C26))</f>
        <v>1.8346357080156284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265937</v>
      </c>
      <c r="F10" s="16" t="s">
        <v>8716</v>
      </c>
      <c r="G10" s="15">
        <f>A1L203C1</f>
        <v>368449</v>
      </c>
      <c r="H10" s="16" t="s">
        <v>8717</v>
      </c>
      <c r="I10" s="21">
        <f>IF(OR(B3L803C1=0,B3L803C2=0),0,1+(B3L803C1/B3L803C2))</f>
        <v>1.7217742482677385</v>
      </c>
      <c r="J10" s="16" t="s">
        <v>8718</v>
      </c>
      <c r="K10" s="15">
        <f>A1L203C5</f>
        <v>286010</v>
      </c>
      <c r="L10" s="16" t="s">
        <v>8719</v>
      </c>
      <c r="M10" s="15">
        <f>A1L203C4</f>
        <v>401795</v>
      </c>
      <c r="N10" s="16" t="s">
        <v>8720</v>
      </c>
      <c r="O10" s="21">
        <f>IF(OR(B3L803C4=0,B3L803C5=0),0,1+(B3L803C4/B3L803C5))</f>
        <v>1.7118306599136375</v>
      </c>
      <c r="P10" s="16" t="s">
        <v>8721</v>
      </c>
      <c r="Q10" s="15">
        <f>A1L203C17</f>
        <v>275973.5</v>
      </c>
      <c r="R10" s="16" t="s">
        <v>8722</v>
      </c>
      <c r="S10" s="15">
        <f>A1L203C16</f>
        <v>385122</v>
      </c>
      <c r="T10" s="16" t="s">
        <v>8723</v>
      </c>
      <c r="U10" s="21">
        <f>IF(OR(B3L803C7=0,B3L803C8=0),0,1+(B3L803C7/B3L803C8))</f>
        <v>1.7165872113252423</v>
      </c>
      <c r="V10" s="16" t="s">
        <v>8724</v>
      </c>
      <c r="W10" s="15">
        <f>A1L203C8</f>
        <v>317789</v>
      </c>
      <c r="X10" s="16" t="s">
        <v>8725</v>
      </c>
      <c r="Y10" s="15">
        <f>A1L203C7</f>
        <v>392958</v>
      </c>
      <c r="Z10" s="16" t="s">
        <v>8726</v>
      </c>
      <c r="AA10" s="21">
        <f>IF(OR(B3L803C10=0,B3L803C11=0),0,1+(B3L803C10/B3L803C11))</f>
        <v>1.8087098366746575</v>
      </c>
      <c r="AB10" s="16" t="s">
        <v>8727</v>
      </c>
      <c r="AC10" s="15">
        <f>A1L203C20</f>
        <v>289912</v>
      </c>
      <c r="AD10" s="16" t="s">
        <v>8728</v>
      </c>
      <c r="AE10" s="15">
        <f>A1L203C19</f>
        <v>387734</v>
      </c>
      <c r="AF10" s="16" t="s">
        <v>8729</v>
      </c>
      <c r="AG10" s="21">
        <f>IF(OR(B3L803C13=0,B3L803C14=0),0,1+(B3L803C13/B3L803C14))</f>
        <v>1.7477084805562577</v>
      </c>
      <c r="AH10" s="16" t="s">
        <v>8730</v>
      </c>
      <c r="AI10" s="15">
        <f>A1L203C11</f>
        <v>314482</v>
      </c>
      <c r="AJ10" s="16" t="s">
        <v>8731</v>
      </c>
      <c r="AK10" s="15">
        <f>A1L203C10</f>
        <v>403849</v>
      </c>
      <c r="AL10" s="16" t="s">
        <v>8732</v>
      </c>
      <c r="AM10" s="21">
        <f>IF(OR(B3L803C16=0,B3L803C17=0),0,1+(B3L803C16/B3L803C17))</f>
        <v>1.7787118452689001</v>
      </c>
      <c r="AN10" s="16" t="s">
        <v>8733</v>
      </c>
      <c r="AO10" s="15">
        <f>A1L203C23</f>
        <v>296054.5</v>
      </c>
      <c r="AP10" s="16" t="s">
        <v>8734</v>
      </c>
      <c r="AQ10" s="15">
        <f>A1L203C22</f>
        <v>391762.75</v>
      </c>
      <c r="AR10" s="16" t="s">
        <v>8735</v>
      </c>
      <c r="AS10" s="21">
        <f>IF(OR(B3L803C19=0,B3L803C20=0),0,1+(B3L803C19/B3L803C20))</f>
        <v>1.7556984424884705</v>
      </c>
      <c r="AT10" s="16" t="s">
        <v>8736</v>
      </c>
      <c r="AU10" s="15">
        <f>A1L203C14</f>
        <v>344368</v>
      </c>
      <c r="AV10" s="16" t="s">
        <v>8737</v>
      </c>
      <c r="AW10" s="15">
        <f>A1L203C13</f>
        <v>421585</v>
      </c>
      <c r="AX10" s="16" t="s">
        <v>8738</v>
      </c>
      <c r="AY10" s="21">
        <f>IF(OR(B3L803C22=0,B3L803C23=0),0,1+(B3L803C22/B3L803C23))</f>
        <v>1.8168412063996584</v>
      </c>
      <c r="AZ10" s="16" t="s">
        <v>8739</v>
      </c>
      <c r="BA10" s="15">
        <f>A1L203C26</f>
        <v>305717.2</v>
      </c>
      <c r="BB10" s="16" t="s">
        <v>8740</v>
      </c>
      <c r="BC10" s="15">
        <f>A1L203C25</f>
        <v>397727.2</v>
      </c>
      <c r="BD10" s="16" t="s">
        <v>8741</v>
      </c>
      <c r="BE10" s="21">
        <f>IF(OR(B3L803C25=0,B3L803C26=0),0,1+(B3L803C25/B3L803C26))</f>
        <v>1.7686605291264967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373924</v>
      </c>
      <c r="F11" s="16" t="s">
        <v>8743</v>
      </c>
      <c r="G11" s="15">
        <f>A1L204C1</f>
        <v>394696</v>
      </c>
      <c r="H11" s="16" t="s">
        <v>8744</v>
      </c>
      <c r="I11" s="21">
        <f>IF(OR(B3L804C1=0,B3L804C2=0),0,1+(B3L804C1/B3L804C2))</f>
        <v>1.9473721547722804</v>
      </c>
      <c r="J11" s="16" t="s">
        <v>8745</v>
      </c>
      <c r="K11" s="15">
        <f>A1L204C5</f>
        <v>340269</v>
      </c>
      <c r="L11" s="16" t="s">
        <v>8746</v>
      </c>
      <c r="M11" s="15">
        <f>A1L204C4</f>
        <v>347337</v>
      </c>
      <c r="N11" s="16" t="s">
        <v>8747</v>
      </c>
      <c r="O11" s="21">
        <f>IF(OR(B3L804C4=0,B3L804C5=0),0,1+(B3L804C4/B3L804C5))</f>
        <v>1.9796508866029245</v>
      </c>
      <c r="P11" s="16" t="s">
        <v>8748</v>
      </c>
      <c r="Q11" s="15">
        <f>A1L204C17</f>
        <v>357096.5</v>
      </c>
      <c r="R11" s="16" t="s">
        <v>8749</v>
      </c>
      <c r="S11" s="15">
        <f>A1L204C16</f>
        <v>371016.5</v>
      </c>
      <c r="T11" s="16" t="s">
        <v>8750</v>
      </c>
      <c r="U11" s="21">
        <f>IF(OR(B3L804C7=0,B3L804C8=0),0,1+(B3L804C7/B3L804C8))</f>
        <v>1.9624814529812018</v>
      </c>
      <c r="V11" s="16" t="s">
        <v>8751</v>
      </c>
      <c r="W11" s="15">
        <f>A1L204C8</f>
        <v>420104</v>
      </c>
      <c r="X11" s="16" t="s">
        <v>8752</v>
      </c>
      <c r="Y11" s="15">
        <f>A1L204C7</f>
        <v>430492</v>
      </c>
      <c r="Z11" s="16" t="s">
        <v>8753</v>
      </c>
      <c r="AA11" s="21">
        <f>IF(OR(B3L804C10=0,B3L804C11=0),0,1+(B3L804C10/B3L804C11))</f>
        <v>1.9758694702805162</v>
      </c>
      <c r="AB11" s="16" t="s">
        <v>8754</v>
      </c>
      <c r="AC11" s="15">
        <f>A1L204C20</f>
        <v>378099</v>
      </c>
      <c r="AD11" s="16" t="s">
        <v>8755</v>
      </c>
      <c r="AE11" s="15">
        <f>A1L204C19</f>
        <v>390841.66666666669</v>
      </c>
      <c r="AF11" s="16" t="s">
        <v>8756</v>
      </c>
      <c r="AG11" s="21">
        <f>IF(OR(B3L804C13=0,B3L804C14=0),0,1+(B3L804C13/B3L804C14))</f>
        <v>1.9673968572098675</v>
      </c>
      <c r="AH11" s="16" t="s">
        <v>8757</v>
      </c>
      <c r="AI11" s="15">
        <f>A1L204C11</f>
        <v>393289</v>
      </c>
      <c r="AJ11" s="16" t="s">
        <v>8758</v>
      </c>
      <c r="AK11" s="15">
        <f>A1L204C10</f>
        <v>414513</v>
      </c>
      <c r="AL11" s="16" t="s">
        <v>8759</v>
      </c>
      <c r="AM11" s="21">
        <f>IF(OR(B3L804C16=0,B3L804C17=0),0,1+(B3L804C16/B3L804C17))</f>
        <v>1.9487977457884313</v>
      </c>
      <c r="AN11" s="16" t="s">
        <v>8760</v>
      </c>
      <c r="AO11" s="15">
        <f>A1L204C23</f>
        <v>381896.5</v>
      </c>
      <c r="AP11" s="16" t="s">
        <v>8761</v>
      </c>
      <c r="AQ11" s="15">
        <f>A1L204C22</f>
        <v>396759.5</v>
      </c>
      <c r="AR11" s="16" t="s">
        <v>8762</v>
      </c>
      <c r="AS11" s="21">
        <f>IF(OR(B3L804C19=0,B3L804C20=0),0,1+(B3L804C19/B3L804C20))</f>
        <v>1.9625390192295331</v>
      </c>
      <c r="AT11" s="16" t="s">
        <v>8763</v>
      </c>
      <c r="AU11" s="15">
        <f>A1L204C14</f>
        <v>404782</v>
      </c>
      <c r="AV11" s="16" t="s">
        <v>8764</v>
      </c>
      <c r="AW11" s="15">
        <f>A1L204C13</f>
        <v>446880</v>
      </c>
      <c r="AX11" s="16" t="s">
        <v>8765</v>
      </c>
      <c r="AY11" s="21">
        <f>IF(OR(B3L804C22=0,B3L804C23=0),0,1+(B3L804C22/B3L804C23))</f>
        <v>1.9057957393483709</v>
      </c>
      <c r="AZ11" s="16" t="s">
        <v>8766</v>
      </c>
      <c r="BA11" s="15">
        <f>A1L204C26</f>
        <v>386473.6</v>
      </c>
      <c r="BB11" s="16" t="s">
        <v>8767</v>
      </c>
      <c r="BC11" s="15">
        <f>A1L204C25</f>
        <v>406783.6</v>
      </c>
      <c r="BD11" s="16" t="s">
        <v>8768</v>
      </c>
      <c r="BE11" s="21">
        <f>IF(OR(B3L804C25=0,B3L804C26=0),0,1+(B3L804C25/B3L804C26))</f>
        <v>1.9500717334720474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148111</v>
      </c>
      <c r="F12" s="16" t="s">
        <v>8770</v>
      </c>
      <c r="G12" s="15">
        <f>A1L205C1</f>
        <v>146329</v>
      </c>
      <c r="H12" s="16" t="s">
        <v>8771</v>
      </c>
      <c r="I12" s="21">
        <f>IF(OR(B3L805C1=0,B3L805C2=0),0,1+(B3L805C1/B3L805C2))</f>
        <v>2.0121780371628315</v>
      </c>
      <c r="J12" s="16" t="s">
        <v>8772</v>
      </c>
      <c r="K12" s="15">
        <f>A1L205C5</f>
        <v>128803</v>
      </c>
      <c r="L12" s="16" t="s">
        <v>8773</v>
      </c>
      <c r="M12" s="15">
        <f>A1L205C4</f>
        <v>125987</v>
      </c>
      <c r="N12" s="16" t="s">
        <v>8774</v>
      </c>
      <c r="O12" s="21">
        <f>IF(OR(B3L805C4=0,B3L805C5=0),0,1+(B3L805C4/B3L805C5))</f>
        <v>2.0223515124576346</v>
      </c>
      <c r="P12" s="16" t="s">
        <v>8775</v>
      </c>
      <c r="Q12" s="15">
        <f>A1L205C17</f>
        <v>138457</v>
      </c>
      <c r="R12" s="16" t="s">
        <v>8776</v>
      </c>
      <c r="S12" s="15">
        <f>A1L205C16</f>
        <v>136158</v>
      </c>
      <c r="T12" s="16" t="s">
        <v>8777</v>
      </c>
      <c r="U12" s="21">
        <f>IF(OR(B3L805C7=0,B3L805C8=0),0,1+(B3L805C7/B3L805C8))</f>
        <v>2.0168847956051059</v>
      </c>
      <c r="V12" s="16" t="s">
        <v>8778</v>
      </c>
      <c r="W12" s="15">
        <f>A1L205C8</f>
        <v>137102</v>
      </c>
      <c r="X12" s="16" t="s">
        <v>8779</v>
      </c>
      <c r="Y12" s="15">
        <f>A1L205C7</f>
        <v>127800</v>
      </c>
      <c r="Z12" s="16" t="s">
        <v>8780</v>
      </c>
      <c r="AA12" s="21">
        <f>IF(OR(B3L805C10=0,B3L805C11=0),0,1+(B3L805C10/B3L805C11))</f>
        <v>2.0727856025039122</v>
      </c>
      <c r="AB12" s="16" t="s">
        <v>8781</v>
      </c>
      <c r="AC12" s="15">
        <f>A1L205C20</f>
        <v>138005.33333333334</v>
      </c>
      <c r="AD12" s="16" t="s">
        <v>8782</v>
      </c>
      <c r="AE12" s="15">
        <f>A1L205C19</f>
        <v>133372</v>
      </c>
      <c r="AF12" s="16" t="s">
        <v>8783</v>
      </c>
      <c r="AG12" s="21">
        <f>IF(OR(B3L805C13=0,B3L805C14=0),0,1+(B3L805C13/B3L805C14))</f>
        <v>2.0347399254216278</v>
      </c>
      <c r="AH12" s="16" t="s">
        <v>8784</v>
      </c>
      <c r="AI12" s="15">
        <f>A1L205C11</f>
        <v>168740</v>
      </c>
      <c r="AJ12" s="16" t="s">
        <v>8785</v>
      </c>
      <c r="AK12" s="15">
        <f>A1L205C10</f>
        <v>179691</v>
      </c>
      <c r="AL12" s="16" t="s">
        <v>8786</v>
      </c>
      <c r="AM12" s="21">
        <f>IF(OR(B3L805C16=0,B3L805C17=0),0,1+(B3L805C16/B3L805C17))</f>
        <v>1.9390564914213844</v>
      </c>
      <c r="AN12" s="16" t="s">
        <v>8787</v>
      </c>
      <c r="AO12" s="15">
        <f>A1L205C23</f>
        <v>145689</v>
      </c>
      <c r="AP12" s="16" t="s">
        <v>8788</v>
      </c>
      <c r="AQ12" s="15">
        <f>A1L205C22</f>
        <v>144951.75</v>
      </c>
      <c r="AR12" s="16" t="s">
        <v>8789</v>
      </c>
      <c r="AS12" s="21">
        <f>IF(OR(B3L805C19=0,B3L805C20=0),0,1+(B3L805C19/B3L805C20))</f>
        <v>2.0050861752272739</v>
      </c>
      <c r="AT12" s="16" t="s">
        <v>8790</v>
      </c>
      <c r="AU12" s="15">
        <f>A1L205C14</f>
        <v>173596</v>
      </c>
      <c r="AV12" s="16" t="s">
        <v>8791</v>
      </c>
      <c r="AW12" s="15">
        <f>A1L205C13</f>
        <v>173271</v>
      </c>
      <c r="AX12" s="16" t="s">
        <v>8792</v>
      </c>
      <c r="AY12" s="21">
        <f>IF(OR(B3L805C22=0,B3L805C23=0),0,1+(B3L805C22/B3L805C23))</f>
        <v>2.0018756745214143</v>
      </c>
      <c r="AZ12" s="16" t="s">
        <v>8793</v>
      </c>
      <c r="BA12" s="15">
        <f>A1L205C26</f>
        <v>151270.39999999999</v>
      </c>
      <c r="BB12" s="16" t="s">
        <v>8794</v>
      </c>
      <c r="BC12" s="15">
        <f>A1L205C25</f>
        <v>150615.6</v>
      </c>
      <c r="BD12" s="16" t="s">
        <v>8795</v>
      </c>
      <c r="BE12" s="21">
        <f>IF(OR(B3L805C25=0,B3L805C26=0),0,1+(B3L805C25/B3L805C26))</f>
        <v>2.004347491229328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1320321</v>
      </c>
      <c r="F13" s="16" t="s">
        <v>8797</v>
      </c>
      <c r="G13" s="15">
        <f>A1L206C1</f>
        <v>1295397</v>
      </c>
      <c r="H13" s="16" t="s">
        <v>8798</v>
      </c>
      <c r="I13" s="21">
        <f>IF(OR(B3L806C1=0,B3L806C2=0),0,1+(B3L806C1/B3L806C2))</f>
        <v>2.019240433627683</v>
      </c>
      <c r="J13" s="16" t="s">
        <v>8799</v>
      </c>
      <c r="K13" s="15">
        <f>A1L206C5</f>
        <v>1299732</v>
      </c>
      <c r="L13" s="16" t="s">
        <v>8800</v>
      </c>
      <c r="M13" s="15">
        <f>A1L206C4</f>
        <v>1306519</v>
      </c>
      <c r="N13" s="16" t="s">
        <v>8801</v>
      </c>
      <c r="O13" s="21">
        <f>IF(OR(B3L806C4=0,B3L806C5=0),0,1+(B3L806C4/B3L806C5))</f>
        <v>1.9948052802906042</v>
      </c>
      <c r="P13" s="16" t="s">
        <v>8802</v>
      </c>
      <c r="Q13" s="15">
        <f>A1L206C17</f>
        <v>1310026.5</v>
      </c>
      <c r="R13" s="16" t="s">
        <v>8803</v>
      </c>
      <c r="S13" s="15">
        <f>A1L206C16</f>
        <v>1300958</v>
      </c>
      <c r="T13" s="16" t="s">
        <v>8804</v>
      </c>
      <c r="U13" s="21">
        <f>IF(OR(B3L806C7=0,B3L806C8=0),0,1+(B3L806C7/B3L806C8))</f>
        <v>2.0069706324108849</v>
      </c>
      <c r="V13" s="16" t="s">
        <v>8805</v>
      </c>
      <c r="W13" s="15">
        <f>A1L206C8</f>
        <v>1257073</v>
      </c>
      <c r="X13" s="16" t="s">
        <v>8806</v>
      </c>
      <c r="Y13" s="15">
        <f>A1L206C7</f>
        <v>1256933</v>
      </c>
      <c r="Z13" s="16" t="s">
        <v>8807</v>
      </c>
      <c r="AA13" s="21">
        <f>IF(OR(B3L806C10=0,B3L806C11=0),0,1+(B3L806C10/B3L806C11))</f>
        <v>2.0001113822296017</v>
      </c>
      <c r="AB13" s="16" t="s">
        <v>8808</v>
      </c>
      <c r="AC13" s="15">
        <f>A1L206C20</f>
        <v>1292375.3333333333</v>
      </c>
      <c r="AD13" s="16" t="s">
        <v>8809</v>
      </c>
      <c r="AE13" s="15">
        <f>A1L206C19</f>
        <v>1286283</v>
      </c>
      <c r="AF13" s="16" t="s">
        <v>8810</v>
      </c>
      <c r="AG13" s="21">
        <f>IF(OR(B3L806C13=0,B3L806C14=0),0,1+(B3L806C13/B3L806C14))</f>
        <v>2.0047363864198884</v>
      </c>
      <c r="AH13" s="16" t="s">
        <v>8811</v>
      </c>
      <c r="AI13" s="15">
        <f>A1L206C11</f>
        <v>1249971</v>
      </c>
      <c r="AJ13" s="16" t="s">
        <v>8812</v>
      </c>
      <c r="AK13" s="15">
        <f>A1L206C10</f>
        <v>1280285</v>
      </c>
      <c r="AL13" s="16" t="s">
        <v>8813</v>
      </c>
      <c r="AM13" s="21">
        <f>IF(OR(B3L806C16=0,B3L806C17=0),0,1+(B3L806C16/B3L806C17))</f>
        <v>1.9763224594523876</v>
      </c>
      <c r="AN13" s="16" t="s">
        <v>8814</v>
      </c>
      <c r="AO13" s="15">
        <f>A1L206C23</f>
        <v>1281774.25</v>
      </c>
      <c r="AP13" s="16" t="s">
        <v>8815</v>
      </c>
      <c r="AQ13" s="15">
        <f>A1L206C22</f>
        <v>1284783.5</v>
      </c>
      <c r="AR13" s="16" t="s">
        <v>8816</v>
      </c>
      <c r="AS13" s="21">
        <f>IF(OR(B3L806C19=0,B3L806C20=0),0,1+(B3L806C19/B3L806C20))</f>
        <v>1.9976577765825916</v>
      </c>
      <c r="AT13" s="16" t="s">
        <v>8817</v>
      </c>
      <c r="AU13" s="15">
        <f>A1L206C14</f>
        <v>1126290</v>
      </c>
      <c r="AV13" s="16" t="s">
        <v>8818</v>
      </c>
      <c r="AW13" s="15">
        <f>A1L206C13</f>
        <v>1101606</v>
      </c>
      <c r="AX13" s="16" t="s">
        <v>8819</v>
      </c>
      <c r="AY13" s="21">
        <f>IF(OR(B3L806C22=0,B3L806C23=0),0,1+(B3L806C22/B3L806C23))</f>
        <v>2.0224072853633697</v>
      </c>
      <c r="AZ13" s="16" t="s">
        <v>8820</v>
      </c>
      <c r="BA13" s="15">
        <f>A1L206C26</f>
        <v>1250677.3999999999</v>
      </c>
      <c r="BB13" s="16" t="s">
        <v>8821</v>
      </c>
      <c r="BC13" s="15">
        <f>A1L206C25</f>
        <v>1248148</v>
      </c>
      <c r="BD13" s="16" t="s">
        <v>8822</v>
      </c>
      <c r="BE13" s="21">
        <f>IF(OR(B3L806C25=0,B3L806C26=0),0,1+(B3L806C25/B3L806C26))</f>
        <v>2.0020265224957297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105402</v>
      </c>
      <c r="F14" s="16" t="s">
        <v>8824</v>
      </c>
      <c r="G14" s="15">
        <f>A1L207C1</f>
        <v>95326</v>
      </c>
      <c r="H14" s="16" t="s">
        <v>8825</v>
      </c>
      <c r="I14" s="21">
        <f>IF(OR(B3L807C1=0,B3L807C2=0),0,1+(B3L807C1/B3L807C2))</f>
        <v>2.1057004384952691</v>
      </c>
      <c r="J14" s="16" t="s">
        <v>8826</v>
      </c>
      <c r="K14" s="15">
        <f>A1L207C5</f>
        <v>92261</v>
      </c>
      <c r="L14" s="16" t="s">
        <v>8827</v>
      </c>
      <c r="M14" s="15">
        <f>A1L207C4</f>
        <v>80490</v>
      </c>
      <c r="N14" s="16" t="s">
        <v>8828</v>
      </c>
      <c r="O14" s="21">
        <f>IF(OR(B3L807C4=0,B3L807C5=0),0,1+(B3L807C4/B3L807C5))</f>
        <v>2.1462417691638711</v>
      </c>
      <c r="P14" s="16" t="s">
        <v>8829</v>
      </c>
      <c r="Q14" s="15">
        <f>A1L207C17</f>
        <v>98831.5</v>
      </c>
      <c r="R14" s="16" t="s">
        <v>8830</v>
      </c>
      <c r="S14" s="15">
        <f>A1L207C16</f>
        <v>87908</v>
      </c>
      <c r="T14" s="16" t="s">
        <v>8831</v>
      </c>
      <c r="U14" s="21">
        <f>IF(OR(B3L807C7=0,B3L807C8=0),0,1+(B3L807C7/B3L807C8))</f>
        <v>2.1242605906174639</v>
      </c>
      <c r="V14" s="16" t="s">
        <v>8832</v>
      </c>
      <c r="W14" s="15">
        <f>A1L207C8</f>
        <v>119981</v>
      </c>
      <c r="X14" s="16" t="s">
        <v>8833</v>
      </c>
      <c r="Y14" s="15">
        <f>A1L207C7</f>
        <v>107355</v>
      </c>
      <c r="Z14" s="16" t="s">
        <v>8834</v>
      </c>
      <c r="AA14" s="21">
        <f>IF(OR(B3L807C10=0,B3L807C11=0),0,1+(B3L807C10/B3L807C11))</f>
        <v>2.1176097992641236</v>
      </c>
      <c r="AB14" s="16" t="s">
        <v>8835</v>
      </c>
      <c r="AC14" s="15">
        <f>A1L207C20</f>
        <v>105881.33333333333</v>
      </c>
      <c r="AD14" s="16" t="s">
        <v>8836</v>
      </c>
      <c r="AE14" s="15">
        <f>A1L207C19</f>
        <v>94390.333333333328</v>
      </c>
      <c r="AF14" s="16" t="s">
        <v>8837</v>
      </c>
      <c r="AG14" s="21">
        <f>IF(OR(B3L807C13=0,B3L807C14=0),0,1+(B3L807C13/B3L807C14))</f>
        <v>2.1217391611429139</v>
      </c>
      <c r="AH14" s="16" t="s">
        <v>8838</v>
      </c>
      <c r="AI14" s="15">
        <f>A1L207C11</f>
        <v>215452</v>
      </c>
      <c r="AJ14" s="16" t="s">
        <v>8839</v>
      </c>
      <c r="AK14" s="15">
        <f>A1L207C10</f>
        <v>196760</v>
      </c>
      <c r="AL14" s="16" t="s">
        <v>8840</v>
      </c>
      <c r="AM14" s="21">
        <f>IF(OR(B3L807C16=0,B3L807C17=0),0,1+(B3L807C16/B3L807C17))</f>
        <v>2.0949989835332383</v>
      </c>
      <c r="AN14" s="16" t="s">
        <v>8841</v>
      </c>
      <c r="AO14" s="15">
        <f>A1L207C23</f>
        <v>133274</v>
      </c>
      <c r="AP14" s="16" t="s">
        <v>8842</v>
      </c>
      <c r="AQ14" s="15">
        <f>A1L207C22</f>
        <v>119982.75</v>
      </c>
      <c r="AR14" s="16" t="s">
        <v>8843</v>
      </c>
      <c r="AS14" s="21">
        <f>IF(OR(B3L807C19=0,B3L807C20=0),0,1+(B3L807C19/B3L807C20))</f>
        <v>2.1107763407656517</v>
      </c>
      <c r="AT14" s="16" t="s">
        <v>8844</v>
      </c>
      <c r="AU14" s="15">
        <f>A1L207C14</f>
        <v>259697</v>
      </c>
      <c r="AV14" s="16" t="s">
        <v>8845</v>
      </c>
      <c r="AW14" s="15">
        <f>A1L207C13</f>
        <v>236099</v>
      </c>
      <c r="AX14" s="16" t="s">
        <v>8846</v>
      </c>
      <c r="AY14" s="21">
        <f>IF(OR(B3L807C22=0,B3L807C23=0),0,1+(B3L807C22/B3L807C23))</f>
        <v>2.0999495974146436</v>
      </c>
      <c r="AZ14" s="16" t="s">
        <v>8847</v>
      </c>
      <c r="BA14" s="15">
        <f>A1L207C26</f>
        <v>158558.6</v>
      </c>
      <c r="BB14" s="16" t="s">
        <v>8848</v>
      </c>
      <c r="BC14" s="15">
        <f>A1L207C25</f>
        <v>143206</v>
      </c>
      <c r="BD14" s="16" t="s">
        <v>8849</v>
      </c>
      <c r="BE14" s="21">
        <f>IF(OR(B3L807C25=0,B3L807C26=0),0,1+(B3L807C25/B3L807C26))</f>
        <v>2.1072064019663981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200589</v>
      </c>
      <c r="F15" s="16" t="s">
        <v>8851</v>
      </c>
      <c r="G15" s="15">
        <f>A1L208C1</f>
        <v>197860</v>
      </c>
      <c r="H15" s="16" t="s">
        <v>8852</v>
      </c>
      <c r="I15" s="21">
        <f>IF(OR(B3L808C1=0,B3L808C2=0),0,1+(B3L808C1/B3L808C2))</f>
        <v>2.0137925806125541</v>
      </c>
      <c r="J15" s="16" t="s">
        <v>8853</v>
      </c>
      <c r="K15" s="15">
        <f>A1L208C5</f>
        <v>167099</v>
      </c>
      <c r="L15" s="16" t="s">
        <v>8854</v>
      </c>
      <c r="M15" s="15">
        <f>A1L208C4</f>
        <v>164327</v>
      </c>
      <c r="N15" s="16" t="s">
        <v>8855</v>
      </c>
      <c r="O15" s="21">
        <f>IF(OR(B3L808C4=0,B3L808C5=0),0,1+(B3L808C4/B3L808C5))</f>
        <v>2.0168688042744041</v>
      </c>
      <c r="P15" s="16" t="s">
        <v>8856</v>
      </c>
      <c r="Q15" s="15">
        <f>A1L208C17</f>
        <v>183844</v>
      </c>
      <c r="R15" s="16" t="s">
        <v>8857</v>
      </c>
      <c r="S15" s="15">
        <f>A1L208C16</f>
        <v>181093.5</v>
      </c>
      <c r="T15" s="16" t="s">
        <v>8858</v>
      </c>
      <c r="U15" s="21">
        <f>IF(OR(B3L808C7=0,B3L808C8=0),0,1+(B3L808C7/B3L808C8))</f>
        <v>2.0151882867137694</v>
      </c>
      <c r="V15" s="16" t="s">
        <v>8859</v>
      </c>
      <c r="W15" s="15">
        <f>A1L208C8</f>
        <v>220489</v>
      </c>
      <c r="X15" s="16" t="s">
        <v>8860</v>
      </c>
      <c r="Y15" s="15">
        <f>A1L208C7</f>
        <v>219740</v>
      </c>
      <c r="Z15" s="16" t="s">
        <v>8861</v>
      </c>
      <c r="AA15" s="21">
        <f>IF(OR(B3L808C10=0,B3L808C11=0),0,1+(B3L808C10/B3L808C11))</f>
        <v>2.0034085737689997</v>
      </c>
      <c r="AB15" s="16" t="s">
        <v>8862</v>
      </c>
      <c r="AC15" s="15">
        <f>A1L208C20</f>
        <v>196059</v>
      </c>
      <c r="AD15" s="16" t="s">
        <v>8863</v>
      </c>
      <c r="AE15" s="15">
        <f>A1L208C19</f>
        <v>193975.66666666666</v>
      </c>
      <c r="AF15" s="16" t="s">
        <v>8864</v>
      </c>
      <c r="AG15" s="21">
        <f>IF(OR(B3L808C13=0,B3L808C14=0),0,1+(B3L808C13/B3L808C14))</f>
        <v>2.0107401787509431</v>
      </c>
      <c r="AH15" s="16" t="s">
        <v>8865</v>
      </c>
      <c r="AI15" s="15">
        <f>A1L208C11</f>
        <v>263540</v>
      </c>
      <c r="AJ15" s="16" t="s">
        <v>8866</v>
      </c>
      <c r="AK15" s="15">
        <f>A1L208C10</f>
        <v>266056</v>
      </c>
      <c r="AL15" s="16" t="s">
        <v>8867</v>
      </c>
      <c r="AM15" s="21">
        <f>IF(OR(B3L808C16=0,B3L808C17=0),0,1+(B3L808C16/B3L808C17))</f>
        <v>1.9905433442583518</v>
      </c>
      <c r="AN15" s="16" t="s">
        <v>8868</v>
      </c>
      <c r="AO15" s="15">
        <f>A1L208C23</f>
        <v>212929.25</v>
      </c>
      <c r="AP15" s="16" t="s">
        <v>8869</v>
      </c>
      <c r="AQ15" s="15">
        <f>A1L208C22</f>
        <v>211995.75</v>
      </c>
      <c r="AR15" s="16" t="s">
        <v>8870</v>
      </c>
      <c r="AS15" s="21">
        <f>IF(OR(B3L808C19=0,B3L808C20=0),0,1+(B3L808C19/B3L808C20))</f>
        <v>2.0044033901623028</v>
      </c>
      <c r="AT15" s="16" t="s">
        <v>8871</v>
      </c>
      <c r="AU15" s="15">
        <f>A1L208C14</f>
        <v>246251</v>
      </c>
      <c r="AV15" s="16" t="s">
        <v>8872</v>
      </c>
      <c r="AW15" s="15">
        <f>A1L208C13</f>
        <v>239546</v>
      </c>
      <c r="AX15" s="16" t="s">
        <v>8873</v>
      </c>
      <c r="AY15" s="21">
        <f>IF(OR(B3L808C22=0,B3L808C23=0),0,1+(B3L808C22/B3L808C23))</f>
        <v>2.0279904485985991</v>
      </c>
      <c r="AZ15" s="16" t="s">
        <v>8874</v>
      </c>
      <c r="BA15" s="15">
        <f>A1L208C26</f>
        <v>219593.60000000001</v>
      </c>
      <c r="BB15" s="16" t="s">
        <v>8875</v>
      </c>
      <c r="BC15" s="15">
        <f>A1L208C25</f>
        <v>217505.8</v>
      </c>
      <c r="BD15" s="16" t="s">
        <v>8876</v>
      </c>
      <c r="BE15" s="21">
        <f>IF(OR(B3L808C25=0,B3L808C26=0),0,1+(B3L808C25/B3L808C26))</f>
        <v>2.0095988244911172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60746</v>
      </c>
      <c r="F16" s="16" t="s">
        <v>8878</v>
      </c>
      <c r="G16" s="15">
        <f>A1L209C1</f>
        <v>78947</v>
      </c>
      <c r="H16" s="16" t="s">
        <v>8879</v>
      </c>
      <c r="I16" s="21">
        <f>IF(OR(B3L809C1=0,B3L809C2=0),0,1+(B3L809C1/B3L809C2))</f>
        <v>1.7694529241136459</v>
      </c>
      <c r="J16" s="16" t="s">
        <v>8880</v>
      </c>
      <c r="K16" s="15">
        <f>A1L209C5</f>
        <v>62178</v>
      </c>
      <c r="L16" s="16" t="s">
        <v>8881</v>
      </c>
      <c r="M16" s="15">
        <f>A1L209C4</f>
        <v>80751</v>
      </c>
      <c r="N16" s="16" t="s">
        <v>8882</v>
      </c>
      <c r="O16" s="21">
        <f>IF(OR(B3L809C4=0,B3L809C5=0),0,1+(B3L809C4/B3L809C5))</f>
        <v>1.7699966563881562</v>
      </c>
      <c r="P16" s="16" t="s">
        <v>8883</v>
      </c>
      <c r="Q16" s="15">
        <f>A1L209C17</f>
        <v>61462</v>
      </c>
      <c r="R16" s="16" t="s">
        <v>8884</v>
      </c>
      <c r="S16" s="15">
        <f>A1L209C16</f>
        <v>79849</v>
      </c>
      <c r="T16" s="16" t="s">
        <v>8885</v>
      </c>
      <c r="U16" s="21">
        <f>IF(OR(B3L809C7=0,B3L809C8=0),0,1+(B3L809C7/B3L809C8))</f>
        <v>1.7697278613382759</v>
      </c>
      <c r="V16" s="16" t="s">
        <v>8886</v>
      </c>
      <c r="W16" s="15">
        <f>A1L209C8</f>
        <v>74557</v>
      </c>
      <c r="X16" s="16" t="s">
        <v>8887</v>
      </c>
      <c r="Y16" s="15">
        <f>A1L209C7</f>
        <v>87058</v>
      </c>
      <c r="Z16" s="16" t="s">
        <v>8888</v>
      </c>
      <c r="AA16" s="21">
        <f>IF(OR(B3L809C10=0,B3L809C11=0),0,1+(B3L809C10/B3L809C11))</f>
        <v>1.8564060741115118</v>
      </c>
      <c r="AB16" s="16" t="s">
        <v>8889</v>
      </c>
      <c r="AC16" s="15">
        <f>A1L209C20</f>
        <v>65827</v>
      </c>
      <c r="AD16" s="16" t="s">
        <v>8890</v>
      </c>
      <c r="AE16" s="15">
        <f>A1L209C19</f>
        <v>82252</v>
      </c>
      <c r="AF16" s="16" t="s">
        <v>8891</v>
      </c>
      <c r="AG16" s="21">
        <f>IF(OR(B3L809C13=0,B3L809C14=0),0,1+(B3L809C13/B3L809C14))</f>
        <v>1.800308807080679</v>
      </c>
      <c r="AH16" s="16" t="s">
        <v>8892</v>
      </c>
      <c r="AI16" s="15">
        <f>A1L209C11</f>
        <v>75390</v>
      </c>
      <c r="AJ16" s="16" t="s">
        <v>8893</v>
      </c>
      <c r="AK16" s="15">
        <f>A1L209C10</f>
        <v>97879</v>
      </c>
      <c r="AL16" s="16" t="s">
        <v>8894</v>
      </c>
      <c r="AM16" s="21">
        <f>IF(OR(B3L809C16=0,B3L809C17=0),0,1+(B3L809C16/B3L809C17))</f>
        <v>1.7702367208492118</v>
      </c>
      <c r="AN16" s="16" t="s">
        <v>8895</v>
      </c>
      <c r="AO16" s="15">
        <f>A1L209C23</f>
        <v>68217.75</v>
      </c>
      <c r="AP16" s="16" t="s">
        <v>8896</v>
      </c>
      <c r="AQ16" s="15">
        <f>A1L209C22</f>
        <v>86158.75</v>
      </c>
      <c r="AR16" s="16" t="s">
        <v>8897</v>
      </c>
      <c r="AS16" s="21">
        <f>IF(OR(B3L809C19=0,B3L809C20=0),0,1+(B3L809C19/B3L809C20))</f>
        <v>1.7917681024852379</v>
      </c>
      <c r="AT16" s="16" t="s">
        <v>8898</v>
      </c>
      <c r="AU16" s="15">
        <f>A1L209C14</f>
        <v>75133</v>
      </c>
      <c r="AV16" s="16" t="s">
        <v>8899</v>
      </c>
      <c r="AW16" s="15">
        <f>A1L209C13</f>
        <v>100679</v>
      </c>
      <c r="AX16" s="16" t="s">
        <v>8900</v>
      </c>
      <c r="AY16" s="21">
        <f>IF(OR(B3L809C22=0,B3L809C23=0),0,1+(B3L809C22/B3L809C23))</f>
        <v>1.746262875078219</v>
      </c>
      <c r="AZ16" s="16" t="s">
        <v>8901</v>
      </c>
      <c r="BA16" s="15">
        <f>A1L209C26</f>
        <v>69600.800000000003</v>
      </c>
      <c r="BB16" s="16" t="s">
        <v>8902</v>
      </c>
      <c r="BC16" s="15">
        <f>A1L209C25</f>
        <v>89062.8</v>
      </c>
      <c r="BD16" s="16" t="s">
        <v>8903</v>
      </c>
      <c r="BE16" s="21">
        <f>IF(OR(B3L809C25=0,B3L809C26=0),0,1+(B3L809C25/B3L809C26))</f>
        <v>1.7814800343128669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34816</v>
      </c>
      <c r="F17" s="16" t="s">
        <v>8905</v>
      </c>
      <c r="G17" s="15">
        <f>A1L210C1</f>
        <v>40335</v>
      </c>
      <c r="H17" s="16" t="s">
        <v>8906</v>
      </c>
      <c r="I17" s="21">
        <f>IF(OR(B3L810C1=0,B3L810C2=0),0,1+(B3L810C1/B3L810C2))</f>
        <v>1.8631709433494483</v>
      </c>
      <c r="J17" s="16" t="s">
        <v>8907</v>
      </c>
      <c r="K17" s="15">
        <f>A1L210C5</f>
        <v>35831</v>
      </c>
      <c r="L17" s="16" t="s">
        <v>8908</v>
      </c>
      <c r="M17" s="15">
        <f>A1L210C4</f>
        <v>42926</v>
      </c>
      <c r="N17" s="16" t="s">
        <v>8909</v>
      </c>
      <c r="O17" s="21">
        <f>IF(OR(B3L810C4=0,B3L810C5=0),0,1+(B3L810C4/B3L810C5))</f>
        <v>1.8347155570050786</v>
      </c>
      <c r="P17" s="16" t="s">
        <v>8910</v>
      </c>
      <c r="Q17" s="15">
        <f>A1L210C17</f>
        <v>35323.5</v>
      </c>
      <c r="R17" s="16" t="s">
        <v>8911</v>
      </c>
      <c r="S17" s="15">
        <f>A1L210C16</f>
        <v>41630.5</v>
      </c>
      <c r="T17" s="16" t="s">
        <v>8912</v>
      </c>
      <c r="U17" s="21">
        <f>IF(OR(B3L810C7=0,B3L810C8=0),0,1+(B3L810C7/B3L810C8))</f>
        <v>1.8485004984326396</v>
      </c>
      <c r="V17" s="16" t="s">
        <v>8913</v>
      </c>
      <c r="W17" s="15">
        <f>A1L210C8</f>
        <v>43417</v>
      </c>
      <c r="X17" s="16" t="s">
        <v>8914</v>
      </c>
      <c r="Y17" s="15">
        <f>A1L210C7</f>
        <v>49366</v>
      </c>
      <c r="Z17" s="16" t="s">
        <v>8915</v>
      </c>
      <c r="AA17" s="21">
        <f>IF(OR(B3L810C10=0,B3L810C11=0),0,1+(B3L810C10/B3L810C11))</f>
        <v>1.8794919580277925</v>
      </c>
      <c r="AB17" s="16" t="s">
        <v>8916</v>
      </c>
      <c r="AC17" s="15">
        <f>A1L210C20</f>
        <v>38021.333333333336</v>
      </c>
      <c r="AD17" s="16" t="s">
        <v>8917</v>
      </c>
      <c r="AE17" s="15">
        <f>A1L210C19</f>
        <v>44209</v>
      </c>
      <c r="AF17" s="16" t="s">
        <v>8918</v>
      </c>
      <c r="AG17" s="21">
        <f>IF(OR(B3L810C13=0,B3L810C14=0),0,1+(B3L810C13/B3L810C14))</f>
        <v>1.86003604092681</v>
      </c>
      <c r="AH17" s="16" t="s">
        <v>8919</v>
      </c>
      <c r="AI17" s="15">
        <f>A1L210C11</f>
        <v>41817</v>
      </c>
      <c r="AJ17" s="16" t="s">
        <v>8920</v>
      </c>
      <c r="AK17" s="15">
        <f>A1L210C10</f>
        <v>48774</v>
      </c>
      <c r="AL17" s="16" t="s">
        <v>8921</v>
      </c>
      <c r="AM17" s="21">
        <f>IF(OR(B3L810C16=0,B3L810C17=0),0,1+(B3L810C16/B3L810C17))</f>
        <v>1.8573625292163858</v>
      </c>
      <c r="AN17" s="16" t="s">
        <v>8922</v>
      </c>
      <c r="AO17" s="15">
        <f>A1L210C23</f>
        <v>38970.25</v>
      </c>
      <c r="AP17" s="16" t="s">
        <v>8923</v>
      </c>
      <c r="AQ17" s="15">
        <f>A1L210C22</f>
        <v>45350.25</v>
      </c>
      <c r="AR17" s="16" t="s">
        <v>8924</v>
      </c>
      <c r="AS17" s="21">
        <f>IF(OR(B3L810C19=0,B3L810C20=0),0,1+(B3L810C19/B3L810C20))</f>
        <v>1.8593172033230245</v>
      </c>
      <c r="AT17" s="16" t="s">
        <v>8925</v>
      </c>
      <c r="AU17" s="15">
        <f>A1L210C14</f>
        <v>42977</v>
      </c>
      <c r="AV17" s="16" t="s">
        <v>8926</v>
      </c>
      <c r="AW17" s="15">
        <f>A1L210C13</f>
        <v>50646</v>
      </c>
      <c r="AX17" s="16" t="s">
        <v>8927</v>
      </c>
      <c r="AY17" s="21">
        <f>IF(OR(B3L810C22=0,B3L810C23=0),0,1+(B3L810C22/B3L810C23))</f>
        <v>1.8485763930024088</v>
      </c>
      <c r="AZ17" s="16" t="s">
        <v>8928</v>
      </c>
      <c r="BA17" s="15">
        <f>A1L210C26</f>
        <v>39771.599999999999</v>
      </c>
      <c r="BB17" s="16" t="s">
        <v>8929</v>
      </c>
      <c r="BC17" s="15">
        <f>A1L210C25</f>
        <v>46409.4</v>
      </c>
      <c r="BD17" s="16" t="s">
        <v>8930</v>
      </c>
      <c r="BE17" s="21">
        <f>IF(OR(B3L810C25=0,B3L810C26=0),0,1+(B3L810C25/B3L810C26))</f>
        <v>1.8569729408266427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90902</v>
      </c>
      <c r="F18" s="16" t="s">
        <v>8932</v>
      </c>
      <c r="G18" s="15">
        <f>A1L211C1</f>
        <v>881105</v>
      </c>
      <c r="H18" s="16" t="s">
        <v>8933</v>
      </c>
      <c r="I18" s="21">
        <f>IF(OR(B3L811C1=0,B3L811C2=0),0,1+(B3L811C1/B3L811C2))</f>
        <v>1.1031681808638016</v>
      </c>
      <c r="J18" s="16" t="s">
        <v>8934</v>
      </c>
      <c r="K18" s="15">
        <f>A1L211C5</f>
        <v>92397</v>
      </c>
      <c r="L18" s="16" t="s">
        <v>8935</v>
      </c>
      <c r="M18" s="15">
        <f>A1L211C4</f>
        <v>930096</v>
      </c>
      <c r="N18" s="16" t="s">
        <v>8936</v>
      </c>
      <c r="O18" s="21">
        <f>IF(OR(B3L811C4=0,B3L811C5=0),0,1+(B3L811C4/B3L811C5))</f>
        <v>1.0993413583114</v>
      </c>
      <c r="P18" s="16" t="s">
        <v>8937</v>
      </c>
      <c r="Q18" s="15">
        <f>A1L211C17</f>
        <v>91649.5</v>
      </c>
      <c r="R18" s="16" t="s">
        <v>8938</v>
      </c>
      <c r="S18" s="15">
        <f>A1L211C16</f>
        <v>905600.5</v>
      </c>
      <c r="T18" s="16" t="s">
        <v>8939</v>
      </c>
      <c r="U18" s="21">
        <f>IF(OR(B3L811C7=0,B3L811C8=0),0,1+(B3L811C7/B3L811C8))</f>
        <v>1.1012030139117635</v>
      </c>
      <c r="V18" s="16" t="s">
        <v>8940</v>
      </c>
      <c r="W18" s="15">
        <f>A1L211C8</f>
        <v>96940</v>
      </c>
      <c r="X18" s="16" t="s">
        <v>8941</v>
      </c>
      <c r="Y18" s="15">
        <f>A1L211C7</f>
        <v>905505</v>
      </c>
      <c r="Z18" s="16" t="s">
        <v>8942</v>
      </c>
      <c r="AA18" s="21">
        <f>IF(OR(B3L811C10=0,B3L811C11=0),0,1+(B3L811C10/B3L811C11))</f>
        <v>1.1070562835103064</v>
      </c>
      <c r="AB18" s="16" t="s">
        <v>8943</v>
      </c>
      <c r="AC18" s="15">
        <f>A1L211C20</f>
        <v>93413</v>
      </c>
      <c r="AD18" s="16" t="s">
        <v>8944</v>
      </c>
      <c r="AE18" s="15">
        <f>A1L211C19</f>
        <v>905568.66666666663</v>
      </c>
      <c r="AF18" s="16" t="s">
        <v>8945</v>
      </c>
      <c r="AG18" s="21">
        <f>IF(OR(B3L811C13=0,B3L811C14=0),0,1+(B3L811C13/B3L811C14))</f>
        <v>1.103153966605146</v>
      </c>
      <c r="AH18" s="16" t="s">
        <v>8946</v>
      </c>
      <c r="AI18" s="15">
        <f>A1L211C11</f>
        <v>70400</v>
      </c>
      <c r="AJ18" s="16" t="s">
        <v>8947</v>
      </c>
      <c r="AK18" s="15">
        <f>A1L211C10</f>
        <v>932985</v>
      </c>
      <c r="AL18" s="16" t="s">
        <v>8948</v>
      </c>
      <c r="AM18" s="21">
        <f>IF(OR(B3L811C16=0,B3L811C17=0),0,1+(B3L811C16/B3L811C17))</f>
        <v>1.0754567329592652</v>
      </c>
      <c r="AN18" s="16" t="s">
        <v>8949</v>
      </c>
      <c r="AO18" s="15">
        <f>A1L211C23</f>
        <v>87659.75</v>
      </c>
      <c r="AP18" s="16" t="s">
        <v>8950</v>
      </c>
      <c r="AQ18" s="15">
        <f>A1L211C22</f>
        <v>912422.75</v>
      </c>
      <c r="AR18" s="16" t="s">
        <v>8951</v>
      </c>
      <c r="AS18" s="21">
        <f>IF(OR(B3L811C19=0,B3L811C20=0),0,1+(B3L811C19/B3L811C20))</f>
        <v>1.0960736128072213</v>
      </c>
      <c r="AT18" s="16" t="s">
        <v>8952</v>
      </c>
      <c r="AU18" s="15">
        <f>A1L211C14</f>
        <v>81704</v>
      </c>
      <c r="AV18" s="16" t="s">
        <v>8953</v>
      </c>
      <c r="AW18" s="15">
        <f>A1L211C13</f>
        <v>1004699</v>
      </c>
      <c r="AX18" s="16" t="s">
        <v>8954</v>
      </c>
      <c r="AY18" s="21">
        <f>IF(OR(B3L811C22=0,B3L811C23=0),0,1+(B3L811C22/B3L811C23))</f>
        <v>1.0813218685397319</v>
      </c>
      <c r="AZ18" s="16" t="s">
        <v>8955</v>
      </c>
      <c r="BA18" s="15">
        <f>A1L211C26</f>
        <v>86468.6</v>
      </c>
      <c r="BB18" s="16" t="s">
        <v>8956</v>
      </c>
      <c r="BC18" s="15">
        <f>A1L211C25</f>
        <v>930878</v>
      </c>
      <c r="BD18" s="16" t="s">
        <v>8957</v>
      </c>
      <c r="BE18" s="21">
        <f>IF(OR(B3L811C25=0,B3L811C26=0),0,1+(B3L811C25/B3L811C26))</f>
        <v>1.0928892937635222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43874</v>
      </c>
      <c r="F19" s="16" t="s">
        <v>8959</v>
      </c>
      <c r="G19" s="15">
        <f>A1L212C1</f>
        <v>118317</v>
      </c>
      <c r="H19" s="16" t="s">
        <v>8960</v>
      </c>
      <c r="I19" s="21">
        <f>IF(OR(B3L812C1=0,B3L812C2=0),0,1+(B3L812C1/B3L812C2))</f>
        <v>1.3708173804271575</v>
      </c>
      <c r="J19" s="16" t="s">
        <v>8961</v>
      </c>
      <c r="K19" s="15">
        <f>A1L212C5</f>
        <v>42644</v>
      </c>
      <c r="L19" s="16" t="s">
        <v>8962</v>
      </c>
      <c r="M19" s="15">
        <f>A1L212C4</f>
        <v>113622</v>
      </c>
      <c r="N19" s="16" t="s">
        <v>8963</v>
      </c>
      <c r="O19" s="21">
        <f>IF(OR(B3L812C4=0,B3L812C5=0),0,1+(B3L812C4/B3L812C5))</f>
        <v>1.375314639770467</v>
      </c>
      <c r="P19" s="16" t="s">
        <v>8964</v>
      </c>
      <c r="Q19" s="15">
        <f>A1L212C17</f>
        <v>43259</v>
      </c>
      <c r="R19" s="16" t="s">
        <v>8965</v>
      </c>
      <c r="S19" s="15">
        <f>A1L212C16</f>
        <v>115969.5</v>
      </c>
      <c r="T19" s="16" t="s">
        <v>8966</v>
      </c>
      <c r="U19" s="21">
        <f>IF(OR(B3L812C7=0,B3L812C8=0),0,1+(B3L812C7/B3L812C8))</f>
        <v>1.3730204924570684</v>
      </c>
      <c r="V19" s="16" t="s">
        <v>8967</v>
      </c>
      <c r="W19" s="15">
        <f>A1L212C8</f>
        <v>53330</v>
      </c>
      <c r="X19" s="16" t="s">
        <v>8968</v>
      </c>
      <c r="Y19" s="15">
        <f>A1L212C7</f>
        <v>133879</v>
      </c>
      <c r="Z19" s="16" t="s">
        <v>8969</v>
      </c>
      <c r="AA19" s="21">
        <f>IF(OR(B3L812C10=0,B3L812C11=0),0,1+(B3L812C10/B3L812C11))</f>
        <v>1.3983447740123545</v>
      </c>
      <c r="AB19" s="16" t="s">
        <v>8970</v>
      </c>
      <c r="AC19" s="15">
        <f>A1L212C20</f>
        <v>46616</v>
      </c>
      <c r="AD19" s="16" t="s">
        <v>8971</v>
      </c>
      <c r="AE19" s="15">
        <f>A1L212C19</f>
        <v>121939.33333333333</v>
      </c>
      <c r="AF19" s="16" t="s">
        <v>8972</v>
      </c>
      <c r="AG19" s="21">
        <f>IF(OR(B3L812C13=0,B3L812C14=0),0,1+(B3L812C13/B3L812C14))</f>
        <v>1.3822884603819385</v>
      </c>
      <c r="AH19" s="16" t="s">
        <v>8973</v>
      </c>
      <c r="AI19" s="15">
        <f>A1L212C11</f>
        <v>54063</v>
      </c>
      <c r="AJ19" s="16" t="s">
        <v>8974</v>
      </c>
      <c r="AK19" s="15">
        <f>A1L212C10</f>
        <v>138694</v>
      </c>
      <c r="AL19" s="16" t="s">
        <v>8975</v>
      </c>
      <c r="AM19" s="21">
        <f>IF(OR(B3L812C16=0,B3L812C17=0),0,1+(B3L812C16/B3L812C17))</f>
        <v>1.3898005681572383</v>
      </c>
      <c r="AN19" s="16" t="s">
        <v>8976</v>
      </c>
      <c r="AO19" s="15">
        <f>A1L212C23</f>
        <v>48477.75</v>
      </c>
      <c r="AP19" s="16" t="s">
        <v>8977</v>
      </c>
      <c r="AQ19" s="15">
        <f>A1L212C22</f>
        <v>126128</v>
      </c>
      <c r="AR19" s="16" t="s">
        <v>8978</v>
      </c>
      <c r="AS19" s="21">
        <f>IF(OR(B3L812C19=0,B3L812C20=0),0,1+(B3L812C19/B3L812C20))</f>
        <v>1.3843535931751871</v>
      </c>
      <c r="AT19" s="16" t="s">
        <v>8979</v>
      </c>
      <c r="AU19" s="15">
        <f>A1L212C14</f>
        <v>57411</v>
      </c>
      <c r="AV19" s="16" t="s">
        <v>8980</v>
      </c>
      <c r="AW19" s="15">
        <f>A1L212C13</f>
        <v>153219</v>
      </c>
      <c r="AX19" s="16" t="s">
        <v>8981</v>
      </c>
      <c r="AY19" s="21">
        <f>IF(OR(B3L812C22=0,B3L812C23=0),0,1+(B3L812C22/B3L812C23))</f>
        <v>1.3746989603117106</v>
      </c>
      <c r="AZ19" s="16" t="s">
        <v>8982</v>
      </c>
      <c r="BA19" s="15">
        <f>A1L212C26</f>
        <v>50264.4</v>
      </c>
      <c r="BB19" s="16" t="s">
        <v>8983</v>
      </c>
      <c r="BC19" s="15">
        <f>A1L212C25</f>
        <v>131546.20000000001</v>
      </c>
      <c r="BD19" s="16" t="s">
        <v>8984</v>
      </c>
      <c r="BE19" s="21">
        <f>IF(OR(B3L812C25=0,B3L812C26=0),0,1+(B3L812C25/B3L812C26))</f>
        <v>1.3821045381774617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795</v>
      </c>
      <c r="F20" s="16" t="s">
        <v>8986</v>
      </c>
      <c r="G20" s="15">
        <f>A1L213C1</f>
        <v>485</v>
      </c>
      <c r="H20" s="16" t="s">
        <v>8987</v>
      </c>
      <c r="I20" s="21">
        <f>IF(OR(B3L813C1=0,B3L813C2=0),0,1+(B3L813C1/B3L813C2))</f>
        <v>2.6391752577319587</v>
      </c>
      <c r="J20" s="16" t="s">
        <v>8988</v>
      </c>
      <c r="K20" s="15">
        <f>A1L213C5</f>
        <v>1144</v>
      </c>
      <c r="L20" s="16" t="s">
        <v>8989</v>
      </c>
      <c r="M20" s="15">
        <f>A1L213C4</f>
        <v>719</v>
      </c>
      <c r="N20" s="16" t="s">
        <v>8990</v>
      </c>
      <c r="O20" s="21">
        <f>IF(OR(B3L813C4=0,B3L813C5=0),0,1+(B3L813C4/B3L813C5))</f>
        <v>2.5910987482614742</v>
      </c>
      <c r="P20" s="16" t="s">
        <v>8991</v>
      </c>
      <c r="Q20" s="21">
        <f>A1L213C17</f>
        <v>969.5</v>
      </c>
      <c r="R20" s="16" t="s">
        <v>8992</v>
      </c>
      <c r="S20" s="15">
        <f>A1L213C16</f>
        <v>602</v>
      </c>
      <c r="T20" s="16" t="s">
        <v>8993</v>
      </c>
      <c r="U20" s="21">
        <f>IF(OR(B3L813C7=0,B3L813C8=0),0,1+(B3L813C7/B3L813C8))</f>
        <v>2.6104651162790695</v>
      </c>
      <c r="V20" s="16" t="s">
        <v>8994</v>
      </c>
      <c r="W20" s="15">
        <f>A1L213C8</f>
        <v>1110</v>
      </c>
      <c r="X20" s="16" t="s">
        <v>8995</v>
      </c>
      <c r="Y20" s="15">
        <f>A1L213C7</f>
        <v>1051</v>
      </c>
      <c r="Z20" s="16" t="s">
        <v>8996</v>
      </c>
      <c r="AA20" s="21">
        <f>IF(OR(B3L813C10=0,B3L813C11=0),0,1+(B3L813C10/B3L813C11))</f>
        <v>2.056137012369172</v>
      </c>
      <c r="AB20" s="16" t="s">
        <v>8997</v>
      </c>
      <c r="AC20" s="15">
        <f>A1L213C20</f>
        <v>1016.3333333333334</v>
      </c>
      <c r="AD20" s="16" t="s">
        <v>8998</v>
      </c>
      <c r="AE20" s="21">
        <f>A1L213C19</f>
        <v>751.66666666666663</v>
      </c>
      <c r="AF20" s="16" t="s">
        <v>8999</v>
      </c>
      <c r="AG20" s="21">
        <f>IF(OR(B3L813C13=0,B3L813C14=0),0,1+(B3L813C13/B3L813C14))</f>
        <v>2.352106430155211</v>
      </c>
      <c r="AH20" s="16" t="s">
        <v>9000</v>
      </c>
      <c r="AI20" s="15">
        <f>A1L213C11</f>
        <v>1172</v>
      </c>
      <c r="AJ20" s="16" t="s">
        <v>9001</v>
      </c>
      <c r="AK20" s="15">
        <f>A1L213C10</f>
        <v>806</v>
      </c>
      <c r="AL20" s="16" t="s">
        <v>9002</v>
      </c>
      <c r="AM20" s="21">
        <f>IF(OR(B3L813C16=0,B3L813C17=0),0,1+(B3L813C16/B3L813C17))</f>
        <v>2.45409429280397</v>
      </c>
      <c r="AN20" s="16" t="s">
        <v>9003</v>
      </c>
      <c r="AO20" s="15">
        <f>A1L213C23</f>
        <v>1055.25</v>
      </c>
      <c r="AP20" s="16" t="s">
        <v>9004</v>
      </c>
      <c r="AQ20" s="21">
        <f>A1L213C22</f>
        <v>765.25</v>
      </c>
      <c r="AR20" s="16" t="s">
        <v>9005</v>
      </c>
      <c r="AS20" s="21">
        <f>IF(OR(B3L813C19=0,B3L813C20=0),0,1+(B3L813C19/B3L813C20))</f>
        <v>2.3789611238157464</v>
      </c>
      <c r="AT20" s="16" t="s">
        <v>9006</v>
      </c>
      <c r="AU20" s="15">
        <f>A1L213C14</f>
        <v>1247</v>
      </c>
      <c r="AV20" s="16" t="s">
        <v>9007</v>
      </c>
      <c r="AW20" s="15">
        <f>A1L213C13</f>
        <v>793</v>
      </c>
      <c r="AX20" s="16" t="s">
        <v>9008</v>
      </c>
      <c r="AY20" s="21">
        <f>IF(OR(B3L813C22=0,B3L813C23=0),0,1+(B3L813C22/B3L813C23))</f>
        <v>2.5725094577553591</v>
      </c>
      <c r="AZ20" s="16" t="s">
        <v>9009</v>
      </c>
      <c r="BA20" s="15">
        <f>A1L213C26</f>
        <v>1093.5999999999999</v>
      </c>
      <c r="BB20" s="16" t="s">
        <v>9010</v>
      </c>
      <c r="BC20" s="21">
        <f>A1L213C25</f>
        <v>770.8</v>
      </c>
      <c r="BD20" s="16" t="s">
        <v>9011</v>
      </c>
      <c r="BE20" s="21">
        <f>IF(OR(B3L813C25=0,B3L813C26=0),0,1+(B3L813C25/B3L813C26))</f>
        <v>2.4187856772184744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165120</v>
      </c>
      <c r="F21" s="16" t="s">
        <v>9013</v>
      </c>
      <c r="G21" s="15">
        <f>A1L214C1</f>
        <v>171544</v>
      </c>
      <c r="H21" s="16" t="s">
        <v>9014</v>
      </c>
      <c r="I21" s="21">
        <f>IF(OR(B3L814C1=0,B3L814C2=0),0,1+(B3L814C1/B3L814C2))</f>
        <v>1.9625518817329666</v>
      </c>
      <c r="J21" s="16" t="s">
        <v>9015</v>
      </c>
      <c r="K21" s="15">
        <f>A1L214C5</f>
        <v>174358</v>
      </c>
      <c r="L21" s="16" t="s">
        <v>9016</v>
      </c>
      <c r="M21" s="15">
        <f>A1L214C4</f>
        <v>184319</v>
      </c>
      <c r="N21" s="16" t="s">
        <v>9017</v>
      </c>
      <c r="O21" s="21">
        <f>IF(OR(B3L814C4=0,B3L814C5=0),0,1+(B3L814C4/B3L814C5))</f>
        <v>1.9459578231218702</v>
      </c>
      <c r="P21" s="16" t="s">
        <v>9018</v>
      </c>
      <c r="Q21" s="15">
        <f>A1L214C17</f>
        <v>169739</v>
      </c>
      <c r="R21" s="16" t="s">
        <v>9019</v>
      </c>
      <c r="S21" s="15">
        <f>A1L214C16</f>
        <v>177931.5</v>
      </c>
      <c r="T21" s="16" t="s">
        <v>9020</v>
      </c>
      <c r="U21" s="21">
        <f>IF(OR(B3L814C7=0,B3L814C8=0),0,1+(B3L814C7/B3L814C8))</f>
        <v>1.9539570003062976</v>
      </c>
      <c r="V21" s="16" t="s">
        <v>9021</v>
      </c>
      <c r="W21" s="15">
        <f>A1L214C8</f>
        <v>169296</v>
      </c>
      <c r="X21" s="16" t="s">
        <v>9022</v>
      </c>
      <c r="Y21" s="15">
        <f>A1L214C7</f>
        <v>177013</v>
      </c>
      <c r="Z21" s="16" t="s">
        <v>9023</v>
      </c>
      <c r="AA21" s="21">
        <f>IF(OR(B3L814C10=0,B3L814C11=0),0,1+(B3L814C10/B3L814C11))</f>
        <v>1.9564043318852287</v>
      </c>
      <c r="AB21" s="16" t="s">
        <v>9024</v>
      </c>
      <c r="AC21" s="15">
        <f>A1L214C20</f>
        <v>169591.33333333334</v>
      </c>
      <c r="AD21" s="16" t="s">
        <v>9025</v>
      </c>
      <c r="AE21" s="15">
        <f>A1L214C19</f>
        <v>177625.33333333334</v>
      </c>
      <c r="AF21" s="16" t="s">
        <v>9026</v>
      </c>
      <c r="AG21" s="21">
        <f>IF(OR(B3L814C13=0,B3L814C14=0),0,1+(B3L814C13/B3L814C14))</f>
        <v>1.9547699652451977</v>
      </c>
      <c r="AH21" s="16" t="s">
        <v>9027</v>
      </c>
      <c r="AI21" s="15">
        <f>A1L214C11</f>
        <v>157247</v>
      </c>
      <c r="AJ21" s="16" t="s">
        <v>9028</v>
      </c>
      <c r="AK21" s="15">
        <f>A1L214C10</f>
        <v>163594</v>
      </c>
      <c r="AL21" s="16" t="s">
        <v>9029</v>
      </c>
      <c r="AM21" s="21">
        <f>IF(OR(B3L814C16=0,B3L814C17=0),0,1+(B3L814C16/B3L814C17))</f>
        <v>1.9612027335965867</v>
      </c>
      <c r="AN21" s="16" t="s">
        <v>9030</v>
      </c>
      <c r="AO21" s="15">
        <f>A1L214C23</f>
        <v>166505.25</v>
      </c>
      <c r="AP21" s="16" t="s">
        <v>9031</v>
      </c>
      <c r="AQ21" s="15">
        <f>A1L214C22</f>
        <v>174117.5</v>
      </c>
      <c r="AR21" s="16" t="s">
        <v>9032</v>
      </c>
      <c r="AS21" s="21">
        <f>IF(OR(B3L814C19=0,B3L814C20=0),0,1+(B3L814C19/B3L814C20))</f>
        <v>1.9562809596967565</v>
      </c>
      <c r="AT21" s="16" t="s">
        <v>9033</v>
      </c>
      <c r="AU21" s="15">
        <f>A1L214C14</f>
        <v>151708</v>
      </c>
      <c r="AV21" s="16" t="s">
        <v>9034</v>
      </c>
      <c r="AW21" s="15">
        <f>A1L214C13</f>
        <v>157773</v>
      </c>
      <c r="AX21" s="16" t="s">
        <v>9035</v>
      </c>
      <c r="AY21" s="21">
        <f>IF(OR(B3L814C22=0,B3L814C23=0),0,1+(B3L814C22/B3L814C23))</f>
        <v>1.9615586950872457</v>
      </c>
      <c r="AZ21" s="16" t="s">
        <v>9036</v>
      </c>
      <c r="BA21" s="15">
        <f>A1L214C26</f>
        <v>163545.79999999999</v>
      </c>
      <c r="BB21" s="16" t="s">
        <v>9037</v>
      </c>
      <c r="BC21" s="15">
        <f>A1L214C25</f>
        <v>170848.6</v>
      </c>
      <c r="BD21" s="16" t="s">
        <v>9038</v>
      </c>
      <c r="BE21" s="21">
        <f>IF(OR(B3L814C25=0,B3L814C26=0),0,1+(B3L814C25/B3L814C26))</f>
        <v>1.9572557223178884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1504</v>
      </c>
      <c r="F22" s="16" t="s">
        <v>9040</v>
      </c>
      <c r="G22" s="15">
        <f>A1L215C1</f>
        <v>1224</v>
      </c>
      <c r="H22" s="16" t="s">
        <v>9041</v>
      </c>
      <c r="I22" s="21">
        <f>IF(OR(B3L815C1=0,B3L815C2=0),0,1+(B3L815C1/B3L815C2))</f>
        <v>2.2287581699346406</v>
      </c>
      <c r="J22" s="16" t="s">
        <v>9042</v>
      </c>
      <c r="K22" s="15">
        <f>A1L215C5</f>
        <v>1752</v>
      </c>
      <c r="L22" s="16" t="s">
        <v>9043</v>
      </c>
      <c r="M22" s="15">
        <f>A1L215C4</f>
        <v>1199</v>
      </c>
      <c r="N22" s="16" t="s">
        <v>9044</v>
      </c>
      <c r="O22" s="21">
        <f>IF(OR(B3L815C4=0,B3L815C5=0),0,1+(B3L815C4/B3L815C5))</f>
        <v>2.4612176814011679</v>
      </c>
      <c r="P22" s="16" t="s">
        <v>9045</v>
      </c>
      <c r="Q22" s="15">
        <f>A1L215C17</f>
        <v>1628</v>
      </c>
      <c r="R22" s="16" t="s">
        <v>9046</v>
      </c>
      <c r="S22" s="15">
        <f>A1L215C16</f>
        <v>1211.5</v>
      </c>
      <c r="T22" s="16" t="s">
        <v>9047</v>
      </c>
      <c r="U22" s="21">
        <f>IF(OR(B3L815C7=0,B3L815C8=0),0,1+(B3L815C7/B3L815C8))</f>
        <v>2.3437886917044986</v>
      </c>
      <c r="V22" s="16" t="s">
        <v>9048</v>
      </c>
      <c r="W22" s="15">
        <f>A1L215C8</f>
        <v>2176</v>
      </c>
      <c r="X22" s="16" t="s">
        <v>9049</v>
      </c>
      <c r="Y22" s="15">
        <f>A1L215C7</f>
        <v>1605</v>
      </c>
      <c r="Z22" s="16" t="s">
        <v>9050</v>
      </c>
      <c r="AA22" s="21">
        <f>IF(OR(B3L815C10=0,B3L815C11=0),0,1+(B3L815C10/B3L815C11))</f>
        <v>2.3557632398753894</v>
      </c>
      <c r="AB22" s="16" t="s">
        <v>9051</v>
      </c>
      <c r="AC22" s="15">
        <f>A1L215C20</f>
        <v>1810.6666666666667</v>
      </c>
      <c r="AD22" s="16" t="s">
        <v>9052</v>
      </c>
      <c r="AE22" s="15">
        <f>A1L215C19</f>
        <v>1342.6666666666667</v>
      </c>
      <c r="AF22" s="16" t="s">
        <v>9053</v>
      </c>
      <c r="AG22" s="21">
        <f>IF(OR(B3L815C13=0,B3L815C14=0),0,1+(B3L815C13/B3L815C14))</f>
        <v>2.3485600794438928</v>
      </c>
      <c r="AH22" s="16" t="s">
        <v>9054</v>
      </c>
      <c r="AI22" s="15">
        <f>A1L215C11</f>
        <v>27487</v>
      </c>
      <c r="AJ22" s="16" t="s">
        <v>9055</v>
      </c>
      <c r="AK22" s="15">
        <f>A1L215C10</f>
        <v>18901</v>
      </c>
      <c r="AL22" s="16" t="s">
        <v>9056</v>
      </c>
      <c r="AM22" s="21">
        <f>IF(OR(B3L815C16=0,B3L815C17=0),0,1+(B3L815C16/B3L815C17))</f>
        <v>2.4542616792762288</v>
      </c>
      <c r="AN22" s="16" t="s">
        <v>9057</v>
      </c>
      <c r="AO22" s="15">
        <f>A1L215C23</f>
        <v>8229.75</v>
      </c>
      <c r="AP22" s="16" t="s">
        <v>9058</v>
      </c>
      <c r="AQ22" s="15">
        <f>A1L215C22</f>
        <v>5732.25</v>
      </c>
      <c r="AR22" s="16" t="s">
        <v>9059</v>
      </c>
      <c r="AS22" s="21">
        <f>IF(OR(B3L815C19=0,B3L815C20=0),0,1+(B3L815C19/B3L815C20))</f>
        <v>2.4356927907889574</v>
      </c>
      <c r="AT22" s="16" t="s">
        <v>9060</v>
      </c>
      <c r="AU22" s="15">
        <f>A1L215C14</f>
        <v>29011</v>
      </c>
      <c r="AV22" s="16" t="s">
        <v>9061</v>
      </c>
      <c r="AW22" s="15">
        <f>A1L215C13</f>
        <v>21038</v>
      </c>
      <c r="AX22" s="16" t="s">
        <v>9062</v>
      </c>
      <c r="AY22" s="21">
        <f>IF(OR(B3L815C22=0,B3L815C23=0),0,1+(B3L815C22/B3L815C23))</f>
        <v>2.3789808917197455</v>
      </c>
      <c r="AZ22" s="16" t="s">
        <v>9063</v>
      </c>
      <c r="BA22" s="15">
        <f>A1L215C26</f>
        <v>12386</v>
      </c>
      <c r="BB22" s="16" t="s">
        <v>9064</v>
      </c>
      <c r="BC22" s="15">
        <f>A1L215C25</f>
        <v>8793.4</v>
      </c>
      <c r="BD22" s="16" t="s">
        <v>9065</v>
      </c>
      <c r="BE22" s="21">
        <f>IF(OR(B3L815C25=0,B3L815C26=0),0,1+(B3L815C25/B3L815C26))</f>
        <v>2.408556417312985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2831886</v>
      </c>
      <c r="F23" s="16" t="s">
        <v>9067</v>
      </c>
      <c r="G23" s="15">
        <f>A1L216C1</f>
        <v>3813720</v>
      </c>
      <c r="H23" s="16" t="s">
        <v>9068</v>
      </c>
      <c r="I23" s="21">
        <f>IF(OR(B3L816C1=0,B3L816C2=0),0,1+(B3L816C1/B3L816C2))</f>
        <v>1.7425521538025865</v>
      </c>
      <c r="J23" s="16" t="s">
        <v>9069</v>
      </c>
      <c r="K23" s="15">
        <f>A1L216C5</f>
        <v>2745767</v>
      </c>
      <c r="L23" s="16" t="s">
        <v>9070</v>
      </c>
      <c r="M23" s="15">
        <f>A1L216C4</f>
        <v>3805475</v>
      </c>
      <c r="N23" s="16" t="s">
        <v>9071</v>
      </c>
      <c r="O23" s="21">
        <f>IF(OR(B3L816C4=0,B3L816C5=0),0,1+(B3L816C4/B3L816C5))</f>
        <v>1.7215306893357596</v>
      </c>
      <c r="P23" s="16" t="s">
        <v>9072</v>
      </c>
      <c r="Q23" s="15">
        <f>A1L216C17</f>
        <v>2788826.5</v>
      </c>
      <c r="R23" s="16" t="s">
        <v>9073</v>
      </c>
      <c r="S23" s="15">
        <f>A1L216C16</f>
        <v>3809597.5</v>
      </c>
      <c r="T23" s="16" t="s">
        <v>9074</v>
      </c>
      <c r="U23" s="21">
        <f>IF(OR(B3L816C7=0,B3L816C8=0),0,1+(B3L816C7/B3L816C8))</f>
        <v>1.732052795603735</v>
      </c>
      <c r="V23" s="16" t="s">
        <v>9075</v>
      </c>
      <c r="W23" s="15">
        <f>A1L216C8</f>
        <v>2932614</v>
      </c>
      <c r="X23" s="16" t="s">
        <v>9076</v>
      </c>
      <c r="Y23" s="15">
        <f>A1L216C7</f>
        <v>3913823</v>
      </c>
      <c r="Z23" s="16" t="s">
        <v>9077</v>
      </c>
      <c r="AA23" s="21">
        <f>IF(OR(B3L816C10=0,B3L816C11=0),0,1+(B3L816C10/B3L816C11))</f>
        <v>1.7492965318053475</v>
      </c>
      <c r="AB23" s="16" t="s">
        <v>9078</v>
      </c>
      <c r="AC23" s="15">
        <f>A1L216C20</f>
        <v>2836755.6666666665</v>
      </c>
      <c r="AD23" s="16" t="s">
        <v>9079</v>
      </c>
      <c r="AE23" s="15">
        <f>A1L216C19</f>
        <v>3844339.3333333335</v>
      </c>
      <c r="AF23" s="16" t="s">
        <v>9080</v>
      </c>
      <c r="AG23" s="21">
        <f>IF(OR(B3L816C13=0,B3L816C14=0),0,1+(B3L816C13/B3L816C14))</f>
        <v>1.7379045970447631</v>
      </c>
      <c r="AH23" s="16" t="s">
        <v>9081</v>
      </c>
      <c r="AI23" s="15">
        <f>A1L216C11</f>
        <v>3051498</v>
      </c>
      <c r="AJ23" s="16" t="s">
        <v>9082</v>
      </c>
      <c r="AK23" s="15">
        <f>A1L216C10</f>
        <v>4165457</v>
      </c>
      <c r="AL23" s="16" t="s">
        <v>9083</v>
      </c>
      <c r="AM23" s="21">
        <f>IF(OR(B3L816C16=0,B3L816C17=0),0,1+(B3L816C16/B3L816C17))</f>
        <v>1.7325722003612087</v>
      </c>
      <c r="AN23" s="16" t="s">
        <v>9084</v>
      </c>
      <c r="AO23" s="15">
        <f>A1L216C23</f>
        <v>2890441.25</v>
      </c>
      <c r="AP23" s="16" t="s">
        <v>9085</v>
      </c>
      <c r="AQ23" s="15">
        <f>A1L216C22</f>
        <v>3924618.75</v>
      </c>
      <c r="AR23" s="16" t="s">
        <v>9086</v>
      </c>
      <c r="AS23" s="21">
        <f>IF(OR(B3L816C19=0,B3L816C20=0),0,1+(B3L816C19/B3L816C20))</f>
        <v>1.7364896908776171</v>
      </c>
      <c r="AT23" s="16" t="s">
        <v>9087</v>
      </c>
      <c r="AU23" s="15">
        <f>A1L216C14</f>
        <v>3012345</v>
      </c>
      <c r="AV23" s="16" t="s">
        <v>9088</v>
      </c>
      <c r="AW23" s="15">
        <f>A1L216C13</f>
        <v>4129200</v>
      </c>
      <c r="AX23" s="16" t="s">
        <v>9089</v>
      </c>
      <c r="AY23" s="21">
        <f>IF(OR(B3L816C22=0,B3L816C23=0),0,1+(B3L816C22/B3L816C23))</f>
        <v>1.7295226678291193</v>
      </c>
      <c r="AZ23" s="16" t="s">
        <v>9090</v>
      </c>
      <c r="BA23" s="15">
        <f>A1L216C26</f>
        <v>2914822</v>
      </c>
      <c r="BB23" s="16" t="s">
        <v>9091</v>
      </c>
      <c r="BC23" s="15">
        <f>A1L216C25</f>
        <v>3965535</v>
      </c>
      <c r="BD23" s="16" t="s">
        <v>9092</v>
      </c>
      <c r="BE23" s="21">
        <f>IF(OR(B3L816C25=0,B3L816C26=0),0,1+(B3L816C25/B3L816C26))</f>
        <v>1.7350387778698209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28129</v>
      </c>
      <c r="F25" s="16" t="s">
        <v>9121</v>
      </c>
      <c r="G25" s="15">
        <f>A1L218C1</f>
        <v>50937</v>
      </c>
      <c r="H25" s="16" t="s">
        <v>9122</v>
      </c>
      <c r="I25" s="21">
        <f>IF(OR(B3L818C1=0,B3L818C2=0),0,1+(B3L818C1/B3L818C2))</f>
        <v>1.5522311875453991</v>
      </c>
      <c r="J25" s="16" t="s">
        <v>9123</v>
      </c>
      <c r="K25" s="15">
        <f>A1L218C5</f>
        <v>30633</v>
      </c>
      <c r="L25" s="16" t="s">
        <v>9124</v>
      </c>
      <c r="M25" s="15">
        <f>A1L218C4</f>
        <v>54035</v>
      </c>
      <c r="N25" s="16" t="s">
        <v>9125</v>
      </c>
      <c r="O25" s="21">
        <f>IF(OR(B3L818C4=0,B3L818C5=0),0,1+(B3L818C4/B3L818C5))</f>
        <v>1.5669103358934025</v>
      </c>
      <c r="P25" s="16" t="s">
        <v>9126</v>
      </c>
      <c r="Q25" s="15">
        <f>A1L218C17</f>
        <v>29381</v>
      </c>
      <c r="R25" s="16" t="s">
        <v>9127</v>
      </c>
      <c r="S25" s="15">
        <f>A1L218C16</f>
        <v>52486</v>
      </c>
      <c r="T25" s="16" t="s">
        <v>9128</v>
      </c>
      <c r="U25" s="21">
        <f>IF(OR(B3L818C7=0,B3L818C8=0),0,1+(B3L818C7/B3L818C8))</f>
        <v>1.5597873718705939</v>
      </c>
      <c r="V25" s="16" t="s">
        <v>9129</v>
      </c>
      <c r="W25" s="15">
        <f>A1L218C8</f>
        <v>31571</v>
      </c>
      <c r="X25" s="16" t="s">
        <v>9130</v>
      </c>
      <c r="Y25" s="15">
        <f>A1L218C7</f>
        <v>61591</v>
      </c>
      <c r="Z25" s="16" t="s">
        <v>9131</v>
      </c>
      <c r="AA25" s="21">
        <f>IF(OR(B3L818C10=0,B3L818C11=0),0,1+(B3L818C10/B3L818C11))</f>
        <v>1.5125911253267523</v>
      </c>
      <c r="AB25" s="16" t="s">
        <v>9132</v>
      </c>
      <c r="AC25" s="15">
        <f>A1L218C20</f>
        <v>30111</v>
      </c>
      <c r="AD25" s="16" t="s">
        <v>9133</v>
      </c>
      <c r="AE25" s="15">
        <f>A1L218C19</f>
        <v>55521</v>
      </c>
      <c r="AF25" s="16" t="s">
        <v>9134</v>
      </c>
      <c r="AG25" s="21">
        <f>IF(OR(B3L818C13=0,B3L818C14=0),0,1+(B3L818C13/B3L818C14))</f>
        <v>1.5423353325768629</v>
      </c>
      <c r="AH25" s="16" t="s">
        <v>9135</v>
      </c>
      <c r="AI25" s="15">
        <f>A1L218C11</f>
        <v>29585</v>
      </c>
      <c r="AJ25" s="16" t="s">
        <v>9136</v>
      </c>
      <c r="AK25" s="15">
        <f>A1L218C10</f>
        <v>56814</v>
      </c>
      <c r="AL25" s="16" t="s">
        <v>9137</v>
      </c>
      <c r="AM25" s="21">
        <f>IF(OR(B3L818C16=0,B3L818C17=0),0,1+(B3L818C16/B3L818C17))</f>
        <v>1.520734326046397</v>
      </c>
      <c r="AN25" s="16" t="s">
        <v>9138</v>
      </c>
      <c r="AO25" s="15">
        <f>A1L218C23</f>
        <v>29979.5</v>
      </c>
      <c r="AP25" s="16" t="s">
        <v>9139</v>
      </c>
      <c r="AQ25" s="15">
        <f>A1L218C22</f>
        <v>55844.25</v>
      </c>
      <c r="AR25" s="16" t="s">
        <v>9140</v>
      </c>
      <c r="AS25" s="21">
        <f>IF(OR(B3L818C19=0,B3L818C20=0),0,1+(B3L818C19/B3L818C20))</f>
        <v>1.5368413041629174</v>
      </c>
      <c r="AT25" s="16" t="s">
        <v>9141</v>
      </c>
      <c r="AU25" s="15">
        <f>A1L218C14</f>
        <v>30008</v>
      </c>
      <c r="AV25" s="16" t="s">
        <v>9142</v>
      </c>
      <c r="AW25" s="15">
        <f>A1L218C13</f>
        <v>49863</v>
      </c>
      <c r="AX25" s="16" t="s">
        <v>9143</v>
      </c>
      <c r="AY25" s="21">
        <f>IF(OR(B3L818C22=0,B3L818C23=0),0,1+(B3L818C22/B3L818C23))</f>
        <v>1.6018089565409221</v>
      </c>
      <c r="AZ25" s="16" t="s">
        <v>9144</v>
      </c>
      <c r="BA25" s="15">
        <f>A1L218C26</f>
        <v>29985.200000000001</v>
      </c>
      <c r="BB25" s="16" t="s">
        <v>9145</v>
      </c>
      <c r="BC25" s="15">
        <f>A1L218C25</f>
        <v>54648</v>
      </c>
      <c r="BD25" s="16" t="s">
        <v>9146</v>
      </c>
      <c r="BE25" s="21">
        <f>IF(OR(B3L818C25=0,B3L818C26=0),0,1+(B3L818C25/B3L818C26))</f>
        <v>1.5486971160884204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84517</v>
      </c>
      <c r="F26" s="16" t="s">
        <v>9148</v>
      </c>
      <c r="G26" s="15">
        <f>A1L219C1</f>
        <v>159073</v>
      </c>
      <c r="H26" s="16" t="s">
        <v>9149</v>
      </c>
      <c r="I26" s="21">
        <f>IF(OR(B3L819C1=0,B3L819C2=0),0,1+(B3L819C1/B3L819C2))</f>
        <v>1.5313095245579074</v>
      </c>
      <c r="J26" s="16" t="s">
        <v>9150</v>
      </c>
      <c r="K26" s="15">
        <f>A1L219C5</f>
        <v>70768</v>
      </c>
      <c r="L26" s="16" t="s">
        <v>9151</v>
      </c>
      <c r="M26" s="15">
        <f>A1L219C4</f>
        <v>138470</v>
      </c>
      <c r="N26" s="16" t="s">
        <v>9152</v>
      </c>
      <c r="O26" s="21">
        <f>IF(OR(B3L819C4=0,B3L819C5=0),0,1+(B3L819C4/B3L819C5))</f>
        <v>1.5110709901061603</v>
      </c>
      <c r="P26" s="16" t="s">
        <v>9153</v>
      </c>
      <c r="Q26" s="15">
        <f>A1L219C17</f>
        <v>77642.5</v>
      </c>
      <c r="R26" s="16" t="s">
        <v>9154</v>
      </c>
      <c r="S26" s="15">
        <f>A1L219C16</f>
        <v>148771.5</v>
      </c>
      <c r="T26" s="16" t="s">
        <v>9155</v>
      </c>
      <c r="U26" s="21">
        <f>IF(OR(B3L819C7=0,B3L819C8=0),0,1+(B3L819C7/B3L819C8))</f>
        <v>1.5218909535764578</v>
      </c>
      <c r="V26" s="16" t="s">
        <v>9156</v>
      </c>
      <c r="W26" s="15">
        <f>A1L219C8</f>
        <v>71166</v>
      </c>
      <c r="X26" s="16" t="s">
        <v>9157</v>
      </c>
      <c r="Y26" s="15">
        <f>A1L219C7</f>
        <v>133850</v>
      </c>
      <c r="Z26" s="16" t="s">
        <v>9158</v>
      </c>
      <c r="AA26" s="21">
        <f>IF(OR(B3L819C10=0,B3L819C11=0),0,1+(B3L819C10/B3L819C11))</f>
        <v>1.5316847217033993</v>
      </c>
      <c r="AB26" s="16" t="s">
        <v>9159</v>
      </c>
      <c r="AC26" s="15">
        <f>A1L219C20</f>
        <v>75483.666666666672</v>
      </c>
      <c r="AD26" s="16" t="s">
        <v>9160</v>
      </c>
      <c r="AE26" s="15">
        <f>A1L219C19</f>
        <v>143797.66666666666</v>
      </c>
      <c r="AF26" s="16" t="s">
        <v>9161</v>
      </c>
      <c r="AG26" s="21">
        <f>IF(OR(B3L819C13=0,B3L819C14=0),0,1+(B3L819C13/B3L819C14))</f>
        <v>1.5249297044690109</v>
      </c>
      <c r="AH26" s="16" t="s">
        <v>9162</v>
      </c>
      <c r="AI26" s="15">
        <f>A1L219C11</f>
        <v>69735</v>
      </c>
      <c r="AJ26" s="16" t="s">
        <v>9163</v>
      </c>
      <c r="AK26" s="15">
        <f>A1L219C10</f>
        <v>131186</v>
      </c>
      <c r="AL26" s="16" t="s">
        <v>9164</v>
      </c>
      <c r="AM26" s="21">
        <f>IF(OR(B3L819C16=0,B3L819C17=0),0,1+(B3L819C16/B3L819C17))</f>
        <v>1.5315734910737426</v>
      </c>
      <c r="AN26" s="16" t="s">
        <v>9165</v>
      </c>
      <c r="AO26" s="15">
        <f>A1L219C23</f>
        <v>74046.5</v>
      </c>
      <c r="AP26" s="16" t="s">
        <v>9166</v>
      </c>
      <c r="AQ26" s="15">
        <f>A1L219C22</f>
        <v>140644.75</v>
      </c>
      <c r="AR26" s="16" t="s">
        <v>9167</v>
      </c>
      <c r="AS26" s="21">
        <f>IF(OR(B3L819C19=0,B3L819C20=0),0,1+(B3L819C19/B3L819C20))</f>
        <v>1.5264789478455469</v>
      </c>
      <c r="AT26" s="16" t="s">
        <v>9168</v>
      </c>
      <c r="AU26" s="15">
        <f>A1L219C14</f>
        <v>75010</v>
      </c>
      <c r="AV26" s="16" t="s">
        <v>9169</v>
      </c>
      <c r="AW26" s="15">
        <f>A1L219C13</f>
        <v>128089</v>
      </c>
      <c r="AX26" s="16" t="s">
        <v>9170</v>
      </c>
      <c r="AY26" s="21">
        <f>IF(OR(B3L819C22=0,B3L819C23=0),0,1+(B3L819C22/B3L819C23))</f>
        <v>1.5856084441286917</v>
      </c>
      <c r="AZ26" s="16" t="s">
        <v>9171</v>
      </c>
      <c r="BA26" s="15">
        <f>A1L219C26</f>
        <v>74239.199999999997</v>
      </c>
      <c r="BB26" s="16" t="s">
        <v>9172</v>
      </c>
      <c r="BC26" s="15">
        <f>A1L219C25</f>
        <v>138133.6</v>
      </c>
      <c r="BD26" s="16" t="s">
        <v>9173</v>
      </c>
      <c r="BE26" s="21">
        <f>IF(OR(B3L819C25=0,B3L819C26=0),0,1+(B3L819C25/B3L819C26))</f>
        <v>1.5374449084075126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1609477</v>
      </c>
      <c r="F27" s="16" t="s">
        <v>9175</v>
      </c>
      <c r="G27" s="15">
        <f>A1L220C1</f>
        <v>1596958</v>
      </c>
      <c r="H27" s="16" t="s">
        <v>9176</v>
      </c>
      <c r="I27" s="21">
        <f>IF(OR(B3L820C1=0,B3L820C2=0),0,1+(B3L820C1/B3L820C2))</f>
        <v>2.0078392794300166</v>
      </c>
      <c r="J27" s="16" t="s">
        <v>9177</v>
      </c>
      <c r="K27" s="15">
        <f>A1L220C5</f>
        <v>1486874</v>
      </c>
      <c r="L27" s="16" t="s">
        <v>9178</v>
      </c>
      <c r="M27" s="15">
        <f>A1L220C4</f>
        <v>1479518</v>
      </c>
      <c r="N27" s="16" t="s">
        <v>9179</v>
      </c>
      <c r="O27" s="21">
        <f>IF(OR(B3L820C4=0,B3L820C5=0),0,1+(B3L820C4/B3L820C5))</f>
        <v>2.0049718894937403</v>
      </c>
      <c r="P27" s="16" t="s">
        <v>9180</v>
      </c>
      <c r="Q27" s="15">
        <f>A1L220C17</f>
        <v>1548175.5</v>
      </c>
      <c r="R27" s="16" t="s">
        <v>9181</v>
      </c>
      <c r="S27" s="15">
        <f>A1L220C16</f>
        <v>1538238</v>
      </c>
      <c r="T27" s="16" t="s">
        <v>9182</v>
      </c>
      <c r="U27" s="21">
        <f>IF(OR(B3L820C7=0,B3L820C8=0),0,1+(B3L820C7/B3L820C8))</f>
        <v>2.0064603136835784</v>
      </c>
      <c r="V27" s="16" t="s">
        <v>9183</v>
      </c>
      <c r="W27" s="15">
        <f>A1L220C8</f>
        <v>2021709</v>
      </c>
      <c r="X27" s="16" t="s">
        <v>9184</v>
      </c>
      <c r="Y27" s="15">
        <f>A1L220C7</f>
        <v>2026973</v>
      </c>
      <c r="Z27" s="16" t="s">
        <v>9185</v>
      </c>
      <c r="AA27" s="21">
        <f>IF(OR(B3L820C10=0,B3L820C11=0),0,1+(B3L820C10/B3L820C11))</f>
        <v>1.9974030241152694</v>
      </c>
      <c r="AB27" s="16" t="s">
        <v>9186</v>
      </c>
      <c r="AC27" s="15">
        <f>A1L220C20</f>
        <v>1706020</v>
      </c>
      <c r="AD27" s="16" t="s">
        <v>9187</v>
      </c>
      <c r="AE27" s="15">
        <f>A1L220C19</f>
        <v>1701149.6666666667</v>
      </c>
      <c r="AF27" s="16" t="s">
        <v>9188</v>
      </c>
      <c r="AG27" s="21">
        <f>IF(OR(B3L820C13=0,B3L820C14=0),0,1+(B3L820C13/B3L820C14))</f>
        <v>2.0028629658099844</v>
      </c>
      <c r="AH27" s="16" t="s">
        <v>9189</v>
      </c>
      <c r="AI27" s="15">
        <f>A1L220C11</f>
        <v>2148250</v>
      </c>
      <c r="AJ27" s="16" t="s">
        <v>9190</v>
      </c>
      <c r="AK27" s="15">
        <f>A1L220C10</f>
        <v>2146512</v>
      </c>
      <c r="AL27" s="16" t="s">
        <v>9191</v>
      </c>
      <c r="AM27" s="21">
        <f>IF(OR(B3L820C16=0,B3L820C17=0),0,1+(B3L820C16/B3L820C17))</f>
        <v>2.0008096856667934</v>
      </c>
      <c r="AN27" s="16" t="s">
        <v>9192</v>
      </c>
      <c r="AO27" s="15">
        <f>A1L220C23</f>
        <v>1816577.5</v>
      </c>
      <c r="AP27" s="16" t="s">
        <v>9193</v>
      </c>
      <c r="AQ27" s="15">
        <f>A1L220C22</f>
        <v>1812490.25</v>
      </c>
      <c r="AR27" s="16" t="s">
        <v>9194</v>
      </c>
      <c r="AS27" s="21">
        <f>IF(OR(B3L820C19=0,B3L820C20=0),0,1+(B3L820C19/B3L820C20))</f>
        <v>2.002255046613354</v>
      </c>
      <c r="AT27" s="16" t="s">
        <v>9195</v>
      </c>
      <c r="AU27" s="15">
        <f>A1L220C14</f>
        <v>2045014</v>
      </c>
      <c r="AV27" s="16" t="s">
        <v>9196</v>
      </c>
      <c r="AW27" s="15">
        <f>A1L220C13</f>
        <v>2043716</v>
      </c>
      <c r="AX27" s="16" t="s">
        <v>9197</v>
      </c>
      <c r="AY27" s="21">
        <f>IF(OR(B3L820C22=0,B3L820C23=0),0,1+(B3L820C22/B3L820C23))</f>
        <v>2.0006351175995096</v>
      </c>
      <c r="AZ27" s="16" t="s">
        <v>9198</v>
      </c>
      <c r="BA27" s="15">
        <f>A1L220C26</f>
        <v>1862264.8</v>
      </c>
      <c r="BB27" s="16" t="s">
        <v>9199</v>
      </c>
      <c r="BC27" s="15">
        <f>A1L220C25</f>
        <v>1858735.4</v>
      </c>
      <c r="BD27" s="16" t="s">
        <v>9200</v>
      </c>
      <c r="BE27" s="21">
        <f>IF(OR(B3L820C25=0,B3L820C26=0),0,1+(B3L820C25/B3L820C26))</f>
        <v>2.0018988178737009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37705</v>
      </c>
      <c r="F28" s="16" t="s">
        <v>9202</v>
      </c>
      <c r="G28" s="15">
        <f>A1L221C1</f>
        <v>39764</v>
      </c>
      <c r="H28" s="16" t="s">
        <v>9203</v>
      </c>
      <c r="I28" s="21">
        <f>IF(OR(B3L821C1=0,B3L821C2=0),0,1+(B3L821C1/B3L821C2))</f>
        <v>1.9482194950206217</v>
      </c>
      <c r="J28" s="16" t="s">
        <v>9204</v>
      </c>
      <c r="K28" s="15">
        <f>A1L221C5</f>
        <v>35109</v>
      </c>
      <c r="L28" s="16" t="s">
        <v>9205</v>
      </c>
      <c r="M28" s="15">
        <f>A1L221C4</f>
        <v>35846</v>
      </c>
      <c r="N28" s="16" t="s">
        <v>9206</v>
      </c>
      <c r="O28" s="21">
        <f>IF(OR(B3L821C4=0,B3L821C5=0),0,1+(B3L821C4/B3L821C5))</f>
        <v>1.9794398259219996</v>
      </c>
      <c r="P28" s="16" t="s">
        <v>9207</v>
      </c>
      <c r="Q28" s="15">
        <f>A1L221C17</f>
        <v>36407</v>
      </c>
      <c r="R28" s="16" t="s">
        <v>9208</v>
      </c>
      <c r="S28" s="15">
        <f>A1L221C16</f>
        <v>37805</v>
      </c>
      <c r="T28" s="16" t="s">
        <v>9209</v>
      </c>
      <c r="U28" s="21">
        <f>IF(OR(B3L821C7=0,B3L821C8=0),0,1+(B3L821C7/B3L821C8))</f>
        <v>1.9630207644491469</v>
      </c>
      <c r="V28" s="16" t="s">
        <v>9210</v>
      </c>
      <c r="W28" s="15">
        <f>A1L221C8</f>
        <v>43839</v>
      </c>
      <c r="X28" s="16" t="s">
        <v>9211</v>
      </c>
      <c r="Y28" s="15">
        <f>A1L221C7</f>
        <v>42671</v>
      </c>
      <c r="Z28" s="16" t="s">
        <v>9212</v>
      </c>
      <c r="AA28" s="21">
        <f>IF(OR(B3L821C10=0,B3L821C11=0),0,1+(B3L821C10/B3L821C11))</f>
        <v>2.027372220008905</v>
      </c>
      <c r="AB28" s="16" t="s">
        <v>9213</v>
      </c>
      <c r="AC28" s="15">
        <f>A1L221C20</f>
        <v>38884.333333333336</v>
      </c>
      <c r="AD28" s="16" t="s">
        <v>9214</v>
      </c>
      <c r="AE28" s="15">
        <f>A1L221C19</f>
        <v>39427</v>
      </c>
      <c r="AF28" s="16" t="s">
        <v>9215</v>
      </c>
      <c r="AG28" s="21">
        <f>IF(OR(B3L821C13=0,B3L821C14=0),0,1+(B3L821C13/B3L821C14))</f>
        <v>1.9862361664172608</v>
      </c>
      <c r="AH28" s="16" t="s">
        <v>9216</v>
      </c>
      <c r="AI28" s="15">
        <f>A1L221C11</f>
        <v>44340</v>
      </c>
      <c r="AJ28" s="16" t="s">
        <v>9217</v>
      </c>
      <c r="AK28" s="15">
        <f>A1L221C10</f>
        <v>42862</v>
      </c>
      <c r="AL28" s="16" t="s">
        <v>9218</v>
      </c>
      <c r="AM28" s="21">
        <f>IF(OR(B3L821C16=0,B3L821C17=0),0,1+(B3L821C16/B3L821C17))</f>
        <v>2.0344827586206895</v>
      </c>
      <c r="AN28" s="16" t="s">
        <v>9219</v>
      </c>
      <c r="AO28" s="15">
        <f>A1L221C23</f>
        <v>40248.25</v>
      </c>
      <c r="AP28" s="16" t="s">
        <v>9220</v>
      </c>
      <c r="AQ28" s="15">
        <f>A1L221C22</f>
        <v>40285.75</v>
      </c>
      <c r="AR28" s="16" t="s">
        <v>9221</v>
      </c>
      <c r="AS28" s="21">
        <f>IF(OR(B3L821C19=0,B3L821C20=0),0,1+(B3L821C19/B3L821C20))</f>
        <v>1.9990691497613922</v>
      </c>
      <c r="AT28" s="16" t="s">
        <v>9222</v>
      </c>
      <c r="AU28" s="15">
        <f>A1L221C14</f>
        <v>48173</v>
      </c>
      <c r="AV28" s="16" t="s">
        <v>9223</v>
      </c>
      <c r="AW28" s="15">
        <f>A1L221C13</f>
        <v>47391</v>
      </c>
      <c r="AX28" s="16" t="s">
        <v>9224</v>
      </c>
      <c r="AY28" s="21">
        <f>IF(OR(B3L821C22=0,B3L821C23=0),0,1+(B3L821C22/B3L821C23))</f>
        <v>2.0165010234010676</v>
      </c>
      <c r="AZ28" s="16" t="s">
        <v>9225</v>
      </c>
      <c r="BA28" s="15">
        <f>A1L221C26</f>
        <v>41833.199999999997</v>
      </c>
      <c r="BB28" s="16" t="s">
        <v>9226</v>
      </c>
      <c r="BC28" s="15">
        <f>A1L221C25</f>
        <v>41706.800000000003</v>
      </c>
      <c r="BD28" s="16" t="s">
        <v>9227</v>
      </c>
      <c r="BE28" s="21">
        <f>IF(OR(B3L821C25=0,B3L821C26=0),0,1+(B3L821C25/B3L821C26))</f>
        <v>2.003030680848207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1761244</v>
      </c>
      <c r="F29" s="16" t="s">
        <v>9229</v>
      </c>
      <c r="G29" s="15">
        <f>A1L222C1</f>
        <v>1766568</v>
      </c>
      <c r="H29" s="16" t="s">
        <v>9230</v>
      </c>
      <c r="I29" s="21">
        <f>IF(OR(B3L822C1=0,B3L822C2=0),0,1+(B3L822C1/B3L822C2))</f>
        <v>1.9969862467790653</v>
      </c>
      <c r="J29" s="16" t="s">
        <v>9231</v>
      </c>
      <c r="K29" s="15">
        <f>A1L222C5</f>
        <v>1462371</v>
      </c>
      <c r="L29" s="16" t="s">
        <v>9232</v>
      </c>
      <c r="M29" s="15">
        <f>A1L222C4</f>
        <v>1468069</v>
      </c>
      <c r="N29" s="16" t="s">
        <v>9233</v>
      </c>
      <c r="O29" s="21">
        <f>IF(OR(B3L822C4=0,B3L822C5=0),0,1+(B3L822C4/B3L822C5))</f>
        <v>1.9961187110415111</v>
      </c>
      <c r="P29" s="16" t="s">
        <v>9234</v>
      </c>
      <c r="Q29" s="15">
        <f>A1L222C17</f>
        <v>1611807.5</v>
      </c>
      <c r="R29" s="16" t="s">
        <v>9235</v>
      </c>
      <c r="S29" s="15">
        <f>A1L222C16</f>
        <v>1617318.5</v>
      </c>
      <c r="T29" s="16" t="s">
        <v>9236</v>
      </c>
      <c r="U29" s="21">
        <f>IF(OR(B3L822C7=0,B3L822C8=0),0,1+(B3L822C7/B3L822C8))</f>
        <v>1.9965925079073787</v>
      </c>
      <c r="V29" s="16" t="s">
        <v>9237</v>
      </c>
      <c r="W29" s="15">
        <f>A1L222C8</f>
        <v>1530501</v>
      </c>
      <c r="X29" s="16" t="s">
        <v>9238</v>
      </c>
      <c r="Y29" s="15">
        <f>A1L222C7</f>
        <v>1535885</v>
      </c>
      <c r="Z29" s="16" t="s">
        <v>9239</v>
      </c>
      <c r="AA29" s="21">
        <f>IF(OR(B3L822C10=0,B3L822C11=0),0,1+(B3L822C10/B3L822C11))</f>
        <v>1.9964945292127991</v>
      </c>
      <c r="AB29" s="16" t="s">
        <v>9240</v>
      </c>
      <c r="AC29" s="15">
        <f>A1L222C20</f>
        <v>1584705.3333333333</v>
      </c>
      <c r="AD29" s="16" t="s">
        <v>9241</v>
      </c>
      <c r="AE29" s="15">
        <f>A1L222C19</f>
        <v>1590174</v>
      </c>
      <c r="AF29" s="16" t="s">
        <v>9242</v>
      </c>
      <c r="AG29" s="21">
        <f>IF(OR(B3L822C13=0,B3L822C14=0),0,1+(B3L822C13/B3L822C14))</f>
        <v>1.9965609633495034</v>
      </c>
      <c r="AH29" s="16" t="s">
        <v>9243</v>
      </c>
      <c r="AI29" s="15">
        <f>A1L222C11</f>
        <v>1605428</v>
      </c>
      <c r="AJ29" s="16" t="s">
        <v>9244</v>
      </c>
      <c r="AK29" s="15">
        <f>A1L222C10</f>
        <v>1647532</v>
      </c>
      <c r="AL29" s="16" t="s">
        <v>9245</v>
      </c>
      <c r="AM29" s="21">
        <f>IF(OR(B3L822C16=0,B3L822C17=0),0,1+(B3L822C16/B3L822C17))</f>
        <v>1.9744441989594133</v>
      </c>
      <c r="AN29" s="16" t="s">
        <v>9246</v>
      </c>
      <c r="AO29" s="15">
        <f>A1L222C23</f>
        <v>1589886</v>
      </c>
      <c r="AP29" s="16" t="s">
        <v>9247</v>
      </c>
      <c r="AQ29" s="15">
        <f>A1L222C22</f>
        <v>1604513.5</v>
      </c>
      <c r="AR29" s="16" t="s">
        <v>9248</v>
      </c>
      <c r="AS29" s="21">
        <f>IF(OR(B3L822C19=0,B3L822C20=0),0,1+(B3L822C19/B3L822C20))</f>
        <v>1.9908835294935194</v>
      </c>
      <c r="AT29" s="16" t="s">
        <v>9249</v>
      </c>
      <c r="AU29" s="15">
        <f>A1L222C14</f>
        <v>1405101</v>
      </c>
      <c r="AV29" s="16" t="s">
        <v>9250</v>
      </c>
      <c r="AW29" s="15">
        <f>A1L222C13</f>
        <v>1417295</v>
      </c>
      <c r="AX29" s="16" t="s">
        <v>9251</v>
      </c>
      <c r="AY29" s="21">
        <f>IF(OR(B3L822C22=0,B3L822C23=0),0,1+(B3L822C22/B3L822C23))</f>
        <v>1.9913962865881838</v>
      </c>
      <c r="AZ29" s="16" t="s">
        <v>9252</v>
      </c>
      <c r="BA29" s="15">
        <f>A1L222C26</f>
        <v>1552929</v>
      </c>
      <c r="BB29" s="16" t="s">
        <v>9253</v>
      </c>
      <c r="BC29" s="15">
        <f>A1L222C25</f>
        <v>1567069.8</v>
      </c>
      <c r="BD29" s="16" t="s">
        <v>9254</v>
      </c>
      <c r="BE29" s="21">
        <f>IF(OR(B3L822C25=0,B3L822C26=0),0,1+(B3L822C25/B3L822C26))</f>
        <v>1.9909762794229078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82609</v>
      </c>
      <c r="F30" s="16" t="s">
        <v>9256</v>
      </c>
      <c r="G30" s="15">
        <f>A1L223C1</f>
        <v>83080</v>
      </c>
      <c r="H30" s="16" t="s">
        <v>9257</v>
      </c>
      <c r="I30" s="21">
        <f>IF(OR(B3L823C1=0,B3L823C2=0),0,1+(B3L823C1/B3L823C2))</f>
        <v>1.9943307655272027</v>
      </c>
      <c r="J30" s="16" t="s">
        <v>9258</v>
      </c>
      <c r="K30" s="15">
        <f>A1L223C5</f>
        <v>86540</v>
      </c>
      <c r="L30" s="16" t="s">
        <v>9259</v>
      </c>
      <c r="M30" s="15">
        <f>A1L223C4</f>
        <v>86717</v>
      </c>
      <c r="N30" s="16" t="s">
        <v>9260</v>
      </c>
      <c r="O30" s="21">
        <f>IF(OR(B3L823C4=0,B3L823C5=0),0,1+(B3L823C4/B3L823C5))</f>
        <v>1.9979588777287036</v>
      </c>
      <c r="P30" s="16" t="s">
        <v>9261</v>
      </c>
      <c r="Q30" s="15">
        <f>A1L223C17</f>
        <v>84574.5</v>
      </c>
      <c r="R30" s="16" t="s">
        <v>9262</v>
      </c>
      <c r="S30" s="15">
        <f>A1L223C16</f>
        <v>84898.5</v>
      </c>
      <c r="T30" s="16" t="s">
        <v>9263</v>
      </c>
      <c r="U30" s="21">
        <f>IF(OR(B3L823C7=0,B3L823C8=0),0,1+(B3L823C7/B3L823C8))</f>
        <v>1.996183678156858</v>
      </c>
      <c r="V30" s="16" t="s">
        <v>9264</v>
      </c>
      <c r="W30" s="15">
        <f>A1L223C8</f>
        <v>98883</v>
      </c>
      <c r="X30" s="16" t="s">
        <v>9265</v>
      </c>
      <c r="Y30" s="15">
        <f>A1L223C7</f>
        <v>99259</v>
      </c>
      <c r="Z30" s="16" t="s">
        <v>9266</v>
      </c>
      <c r="AA30" s="21">
        <f>IF(OR(B3L823C10=0,B3L823C11=0),0,1+(B3L823C10/B3L823C11))</f>
        <v>1.9962119304042958</v>
      </c>
      <c r="AB30" s="16" t="s">
        <v>9267</v>
      </c>
      <c r="AC30" s="15">
        <f>A1L223C20</f>
        <v>89344</v>
      </c>
      <c r="AD30" s="16" t="s">
        <v>9268</v>
      </c>
      <c r="AE30" s="15">
        <f>A1L223C19</f>
        <v>89685.333333333328</v>
      </c>
      <c r="AF30" s="16" t="s">
        <v>9269</v>
      </c>
      <c r="AG30" s="21">
        <f>IF(OR(B3L823C13=0,B3L823C14=0),0,1+(B3L823C13/B3L823C14))</f>
        <v>1.9961941008563273</v>
      </c>
      <c r="AH30" s="16" t="s">
        <v>9270</v>
      </c>
      <c r="AI30" s="15">
        <f>A1L223C11</f>
        <v>111021</v>
      </c>
      <c r="AJ30" s="16" t="s">
        <v>9271</v>
      </c>
      <c r="AK30" s="15">
        <f>A1L223C10</f>
        <v>113147</v>
      </c>
      <c r="AL30" s="16" t="s">
        <v>9272</v>
      </c>
      <c r="AM30" s="21">
        <f>IF(OR(B3L823C16=0,B3L823C17=0),0,1+(B3L823C16/B3L823C17))</f>
        <v>1.9812102839668748</v>
      </c>
      <c r="AN30" s="16" t="s">
        <v>9273</v>
      </c>
      <c r="AO30" s="15">
        <f>A1L223C23</f>
        <v>94763.25</v>
      </c>
      <c r="AP30" s="16" t="s">
        <v>9274</v>
      </c>
      <c r="AQ30" s="15">
        <f>A1L223C22</f>
        <v>95550.75</v>
      </c>
      <c r="AR30" s="16" t="s">
        <v>9275</v>
      </c>
      <c r="AS30" s="21">
        <f>IF(OR(B3L823C19=0,B3L823C20=0),0,1+(B3L823C19/B3L823C20))</f>
        <v>1.991758306449714</v>
      </c>
      <c r="AT30" s="16" t="s">
        <v>9276</v>
      </c>
      <c r="AU30" s="15">
        <f>A1L223C14</f>
        <v>103463</v>
      </c>
      <c r="AV30" s="16" t="s">
        <v>9277</v>
      </c>
      <c r="AW30" s="15">
        <f>A1L223C13</f>
        <v>104010</v>
      </c>
      <c r="AX30" s="16" t="s">
        <v>9278</v>
      </c>
      <c r="AY30" s="21">
        <f>IF(OR(B3L823C22=0,B3L823C23=0),0,1+(B3L823C22/B3L823C23))</f>
        <v>1.9947408902990098</v>
      </c>
      <c r="AZ30" s="16" t="s">
        <v>9279</v>
      </c>
      <c r="BA30" s="15">
        <f>A1L223C26</f>
        <v>96503.2</v>
      </c>
      <c r="BB30" s="16" t="s">
        <v>9280</v>
      </c>
      <c r="BC30" s="15">
        <f>A1L223C25</f>
        <v>97242.6</v>
      </c>
      <c r="BD30" s="16" t="s">
        <v>9281</v>
      </c>
      <c r="BE30" s="21">
        <f>IF(OR(B3L823C25=0,B3L823C26=0),0,1+(B3L823C25/B3L823C26))</f>
        <v>1.9923963365849946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951935</v>
      </c>
      <c r="F31" s="16" t="s">
        <v>9283</v>
      </c>
      <c r="G31" s="15">
        <f>A1L224C1</f>
        <v>950531</v>
      </c>
      <c r="H31" s="16" t="s">
        <v>9284</v>
      </c>
      <c r="I31" s="21">
        <f>IF(OR(B3L824C1=0,B3L824C2=0),0,1+(B3L824C1/B3L824C2))</f>
        <v>2.0014770691329371</v>
      </c>
      <c r="J31" s="16" t="s">
        <v>9285</v>
      </c>
      <c r="K31" s="15">
        <f>A1L224C5</f>
        <v>861940</v>
      </c>
      <c r="L31" s="16" t="s">
        <v>9286</v>
      </c>
      <c r="M31" s="15">
        <f>A1L224C4</f>
        <v>857124</v>
      </c>
      <c r="N31" s="16" t="s">
        <v>9287</v>
      </c>
      <c r="O31" s="21">
        <f>IF(OR(B3L824C4=0,B3L824C5=0),0,1+(B3L824C4/B3L824C5))</f>
        <v>2.0056187902800531</v>
      </c>
      <c r="P31" s="16" t="s">
        <v>9288</v>
      </c>
      <c r="Q31" s="15">
        <f>A1L224C17</f>
        <v>906937.5</v>
      </c>
      <c r="R31" s="16" t="s">
        <v>9289</v>
      </c>
      <c r="S31" s="15">
        <f>A1L224C16</f>
        <v>903827.5</v>
      </c>
      <c r="T31" s="16" t="s">
        <v>9290</v>
      </c>
      <c r="U31" s="21">
        <f>IF(OR(B3L824C7=0,B3L824C8=0),0,1+(B3L824C7/B3L824C8))</f>
        <v>2.0034409220786049</v>
      </c>
      <c r="V31" s="16" t="s">
        <v>9291</v>
      </c>
      <c r="W31" s="15">
        <f>A1L224C8</f>
        <v>992564</v>
      </c>
      <c r="X31" s="16" t="s">
        <v>9292</v>
      </c>
      <c r="Y31" s="15">
        <f>A1L224C7</f>
        <v>997351</v>
      </c>
      <c r="Z31" s="16" t="s">
        <v>9293</v>
      </c>
      <c r="AA31" s="21">
        <f>IF(OR(B3L824C10=0,B3L824C11=0),0,1+(B3L824C10/B3L824C11))</f>
        <v>1.995200285556439</v>
      </c>
      <c r="AB31" s="16" t="s">
        <v>9294</v>
      </c>
      <c r="AC31" s="15">
        <f>A1L224C20</f>
        <v>935479.66666666663</v>
      </c>
      <c r="AD31" s="16" t="s">
        <v>9295</v>
      </c>
      <c r="AE31" s="15">
        <f>A1L224C19</f>
        <v>935002</v>
      </c>
      <c r="AF31" s="16" t="s">
        <v>9296</v>
      </c>
      <c r="AG31" s="21">
        <f>IF(OR(B3L824C13=0,B3L824C14=0),0,1+(B3L824C13/B3L824C14))</f>
        <v>2.00051087234751</v>
      </c>
      <c r="AH31" s="16" t="s">
        <v>9297</v>
      </c>
      <c r="AI31" s="15">
        <f>A1L224C11</f>
        <v>1090488</v>
      </c>
      <c r="AJ31" s="16" t="s">
        <v>9298</v>
      </c>
      <c r="AK31" s="15">
        <f>A1L224C10</f>
        <v>1084992</v>
      </c>
      <c r="AL31" s="16" t="s">
        <v>9299</v>
      </c>
      <c r="AM31" s="21">
        <f>IF(OR(B3L824C16=0,B3L824C17=0),0,1+(B3L824C16/B3L824C17))</f>
        <v>2.0050654751371439</v>
      </c>
      <c r="AN31" s="16" t="s">
        <v>9300</v>
      </c>
      <c r="AO31" s="15">
        <f>A1L224C23</f>
        <v>974231.75</v>
      </c>
      <c r="AP31" s="16" t="s">
        <v>9301</v>
      </c>
      <c r="AQ31" s="15">
        <f>A1L224C22</f>
        <v>972499.5</v>
      </c>
      <c r="AR31" s="16" t="s">
        <v>9302</v>
      </c>
      <c r="AS31" s="21">
        <f>IF(OR(B3L824C19=0,B3L824C20=0),0,1+(B3L824C19/B3L824C20))</f>
        <v>2.0017812348489636</v>
      </c>
      <c r="AT31" s="16" t="s">
        <v>9303</v>
      </c>
      <c r="AU31" s="15">
        <f>A1L224C14</f>
        <v>1031610</v>
      </c>
      <c r="AV31" s="16" t="s">
        <v>9304</v>
      </c>
      <c r="AW31" s="15">
        <f>A1L224C13</f>
        <v>1025052</v>
      </c>
      <c r="AX31" s="16" t="s">
        <v>9305</v>
      </c>
      <c r="AY31" s="21">
        <f>IF(OR(B3L824C22=0,B3L824C23=0),0,1+(B3L824C22/B3L824C23))</f>
        <v>2.0063977242130155</v>
      </c>
      <c r="AZ31" s="16" t="s">
        <v>9306</v>
      </c>
      <c r="BA31" s="15">
        <f>A1L224C26</f>
        <v>985707.4</v>
      </c>
      <c r="BB31" s="16" t="s">
        <v>9307</v>
      </c>
      <c r="BC31" s="15">
        <f>A1L224C25</f>
        <v>983010</v>
      </c>
      <c r="BD31" s="16" t="s">
        <v>9308</v>
      </c>
      <c r="BE31" s="21">
        <f>IF(OR(B3L824C25=0,B3L824C26=0),0,1+(B3L824C25/B3L824C26))</f>
        <v>2.002744020915352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21544</v>
      </c>
      <c r="F32" s="16" t="s">
        <v>9310</v>
      </c>
      <c r="G32" s="15">
        <f>A1L225C1</f>
        <v>24266</v>
      </c>
      <c r="H32" s="16" t="s">
        <v>9311</v>
      </c>
      <c r="I32" s="21">
        <f>IF(OR(B3L825C1=0,B3L825C2=0),0,1+(B3L825C1/B3L825C2))</f>
        <v>1.8878265886425452</v>
      </c>
      <c r="J32" s="16" t="s">
        <v>9312</v>
      </c>
      <c r="K32" s="15">
        <f>A1L225C5</f>
        <v>21440</v>
      </c>
      <c r="L32" s="16" t="s">
        <v>9313</v>
      </c>
      <c r="M32" s="15">
        <f>A1L225C4</f>
        <v>24454</v>
      </c>
      <c r="N32" s="16" t="s">
        <v>9314</v>
      </c>
      <c r="O32" s="21">
        <f>IF(OR(B3L825C4=0,B3L825C5=0),0,1+(B3L825C4/B3L825C5))</f>
        <v>1.8767481802568087</v>
      </c>
      <c r="P32" s="16" t="s">
        <v>9315</v>
      </c>
      <c r="Q32" s="15">
        <f>A1L225C17</f>
        <v>21492</v>
      </c>
      <c r="R32" s="16" t="s">
        <v>9316</v>
      </c>
      <c r="S32" s="15">
        <f>A1L225C16</f>
        <v>24360</v>
      </c>
      <c r="T32" s="16" t="s">
        <v>9317</v>
      </c>
      <c r="U32" s="21">
        <f>IF(OR(B3L825C7=0,B3L825C8=0),0,1+(B3L825C7/B3L825C8))</f>
        <v>1.8822660098522168</v>
      </c>
      <c r="V32" s="16" t="s">
        <v>9318</v>
      </c>
      <c r="W32" s="15">
        <f>A1L225C8</f>
        <v>22861</v>
      </c>
      <c r="X32" s="16" t="s">
        <v>9319</v>
      </c>
      <c r="Y32" s="15">
        <f>A1L225C7</f>
        <v>26467</v>
      </c>
      <c r="Z32" s="16" t="s">
        <v>9320</v>
      </c>
      <c r="AA32" s="21">
        <f>IF(OR(B3L825C10=0,B3L825C11=0),0,1+(B3L825C10/B3L825C11))</f>
        <v>1.8637548645483055</v>
      </c>
      <c r="AB32" s="16" t="s">
        <v>9321</v>
      </c>
      <c r="AC32" s="15">
        <f>A1L225C20</f>
        <v>21948.333333333332</v>
      </c>
      <c r="AD32" s="16" t="s">
        <v>9322</v>
      </c>
      <c r="AE32" s="15">
        <f>A1L225C19</f>
        <v>25062.333333333332</v>
      </c>
      <c r="AF32" s="16" t="s">
        <v>9323</v>
      </c>
      <c r="AG32" s="21">
        <f>IF(OR(B3L825C13=0,B3L825C14=0),0,1+(B3L825C13/B3L825C14))</f>
        <v>1.8757497971723835</v>
      </c>
      <c r="AH32" s="16" t="s">
        <v>9324</v>
      </c>
      <c r="AI32" s="15">
        <f>A1L225C11</f>
        <v>21289</v>
      </c>
      <c r="AJ32" s="16" t="s">
        <v>9325</v>
      </c>
      <c r="AK32" s="15">
        <f>A1L225C10</f>
        <v>23623</v>
      </c>
      <c r="AL32" s="16" t="s">
        <v>9326</v>
      </c>
      <c r="AM32" s="21">
        <f>IF(OR(B3L825C16=0,B3L825C17=0),0,1+(B3L825C16/B3L825C17))</f>
        <v>1.9011979850146044</v>
      </c>
      <c r="AN32" s="16" t="s">
        <v>9327</v>
      </c>
      <c r="AO32" s="15">
        <f>A1L225C23</f>
        <v>21783.5</v>
      </c>
      <c r="AP32" s="16" t="s">
        <v>9328</v>
      </c>
      <c r="AQ32" s="15">
        <f>A1L225C22</f>
        <v>24702.5</v>
      </c>
      <c r="AR32" s="16" t="s">
        <v>9329</v>
      </c>
      <c r="AS32" s="21">
        <f>IF(OR(B3L825C19=0,B3L825C20=0),0,1+(B3L825C19/B3L825C20))</f>
        <v>1.8818338224876023</v>
      </c>
      <c r="AT32" s="16" t="s">
        <v>9330</v>
      </c>
      <c r="AU32" s="15">
        <f>A1L225C14</f>
        <v>24116</v>
      </c>
      <c r="AV32" s="16" t="s">
        <v>9331</v>
      </c>
      <c r="AW32" s="15">
        <f>A1L225C13</f>
        <v>25545</v>
      </c>
      <c r="AX32" s="16" t="s">
        <v>9332</v>
      </c>
      <c r="AY32" s="21">
        <f>IF(OR(B3L825C22=0,B3L825C23=0),0,1+(B3L825C22/B3L825C23))</f>
        <v>1.9440595028381287</v>
      </c>
      <c r="AZ32" s="16" t="s">
        <v>9333</v>
      </c>
      <c r="BA32" s="15">
        <f>A1L225C26</f>
        <v>22250</v>
      </c>
      <c r="BB32" s="16" t="s">
        <v>9334</v>
      </c>
      <c r="BC32" s="15">
        <f>A1L225C25</f>
        <v>24871</v>
      </c>
      <c r="BD32" s="16" t="s">
        <v>9335</v>
      </c>
      <c r="BE32" s="21">
        <f>IF(OR(B3L825C25=0,B3L825C26=0),0,1+(B3L825C25/B3L825C26))</f>
        <v>1.8946162196936189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7325</v>
      </c>
      <c r="F33" s="16" t="s">
        <v>9337</v>
      </c>
      <c r="G33" s="15">
        <f>A1L226C1</f>
        <v>7398</v>
      </c>
      <c r="H33" s="16" t="s">
        <v>9338</v>
      </c>
      <c r="I33" s="21">
        <f>IF(OR(B3L826C1=0,B3L826C2=0),0,1+(B3L826C1/B3L826C2))</f>
        <v>1.9901324682346582</v>
      </c>
      <c r="J33" s="16" t="s">
        <v>9339</v>
      </c>
      <c r="K33" s="15">
        <f>A1L226C5</f>
        <v>6723</v>
      </c>
      <c r="L33" s="16" t="s">
        <v>9340</v>
      </c>
      <c r="M33" s="15">
        <f>A1L226C4</f>
        <v>7010</v>
      </c>
      <c r="N33" s="16" t="s">
        <v>9341</v>
      </c>
      <c r="O33" s="21">
        <f>IF(OR(B3L826C4=0,B3L826C5=0),0,1+(B3L826C4/B3L826C5))</f>
        <v>1.959058487874465</v>
      </c>
      <c r="P33" s="16" t="s">
        <v>9342</v>
      </c>
      <c r="Q33" s="15">
        <f>A1L226C17</f>
        <v>7024</v>
      </c>
      <c r="R33" s="16" t="s">
        <v>9343</v>
      </c>
      <c r="S33" s="15">
        <f>A1L226C16</f>
        <v>7204</v>
      </c>
      <c r="T33" s="16" t="s">
        <v>9344</v>
      </c>
      <c r="U33" s="21">
        <f>IF(OR(B3L826C7=0,B3L826C8=0),0,1+(B3L826C7/B3L826C8))</f>
        <v>1.9750138811771238</v>
      </c>
      <c r="V33" s="16" t="s">
        <v>9345</v>
      </c>
      <c r="W33" s="15">
        <f>A1L226C8</f>
        <v>4431</v>
      </c>
      <c r="X33" s="16" t="s">
        <v>9346</v>
      </c>
      <c r="Y33" s="15">
        <f>A1L226C7</f>
        <v>4472</v>
      </c>
      <c r="Z33" s="16" t="s">
        <v>9347</v>
      </c>
      <c r="AA33" s="21">
        <f>IF(OR(B3L826C10=0,B3L826C11=0),0,1+(B3L826C10/B3L826C11))</f>
        <v>1.9908318425760285</v>
      </c>
      <c r="AB33" s="16" t="s">
        <v>9348</v>
      </c>
      <c r="AC33" s="15">
        <f>A1L226C20</f>
        <v>6159.666666666667</v>
      </c>
      <c r="AD33" s="16" t="s">
        <v>9349</v>
      </c>
      <c r="AE33" s="15">
        <f>A1L226C19</f>
        <v>6293.333333333333</v>
      </c>
      <c r="AF33" s="16" t="s">
        <v>9350</v>
      </c>
      <c r="AG33" s="21">
        <f>IF(OR(B3L826C13=0,B3L826C14=0),0,1+(B3L826C13/B3L826C14))</f>
        <v>1.9787605932203389</v>
      </c>
      <c r="AH33" s="16" t="s">
        <v>9351</v>
      </c>
      <c r="AI33" s="15">
        <f>A1L226C11</f>
        <v>2888</v>
      </c>
      <c r="AJ33" s="16" t="s">
        <v>9352</v>
      </c>
      <c r="AK33" s="15">
        <f>A1L226C10</f>
        <v>3114</v>
      </c>
      <c r="AL33" s="16" t="s">
        <v>9353</v>
      </c>
      <c r="AM33" s="21">
        <f>IF(OR(B3L826C16=0,B3L826C17=0),0,1+(B3L826C16/B3L826C17))</f>
        <v>1.9274245343609504</v>
      </c>
      <c r="AN33" s="16" t="s">
        <v>9354</v>
      </c>
      <c r="AO33" s="15">
        <f>A1L226C23</f>
        <v>5341.75</v>
      </c>
      <c r="AP33" s="16" t="s">
        <v>9355</v>
      </c>
      <c r="AQ33" s="15">
        <f>A1L226C22</f>
        <v>5498.5</v>
      </c>
      <c r="AR33" s="16" t="s">
        <v>9356</v>
      </c>
      <c r="AS33" s="21">
        <f>IF(OR(B3L826C19=0,B3L826C20=0),0,1+(B3L826C19/B3L826C20))</f>
        <v>1.9714922251523141</v>
      </c>
      <c r="AT33" s="16" t="s">
        <v>9357</v>
      </c>
      <c r="AU33" s="15">
        <f>A1L226C14</f>
        <v>2552</v>
      </c>
      <c r="AV33" s="16" t="s">
        <v>9358</v>
      </c>
      <c r="AW33" s="15">
        <f>A1L226C13</f>
        <v>2647</v>
      </c>
      <c r="AX33" s="16" t="s">
        <v>9359</v>
      </c>
      <c r="AY33" s="21">
        <f>IF(OR(B3L826C22=0,B3L826C23=0),0,1+(B3L826C22/B3L826C23))</f>
        <v>1.9641103135625237</v>
      </c>
      <c r="AZ33" s="16" t="s">
        <v>9360</v>
      </c>
      <c r="BA33" s="15">
        <f>A1L226C26</f>
        <v>4783.8</v>
      </c>
      <c r="BB33" s="16" t="s">
        <v>9361</v>
      </c>
      <c r="BC33" s="15">
        <f>A1L226C25</f>
        <v>4928.2</v>
      </c>
      <c r="BD33" s="16" t="s">
        <v>9362</v>
      </c>
      <c r="BE33" s="21">
        <f>IF(OR(B3L826C25=0,B3L826C26=0),0,1+(B3L826C25/B3L826C26))</f>
        <v>1.9706992411022282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175509</v>
      </c>
      <c r="F34" s="16" t="s">
        <v>9364</v>
      </c>
      <c r="G34" s="15">
        <f>A1L227C1</f>
        <v>2402749</v>
      </c>
      <c r="H34" s="16" t="s">
        <v>9365</v>
      </c>
      <c r="I34" s="21">
        <f>IF(OR(B3L827C1=0,B3L827C2=0),0,1+(B3L827C1/B3L827C2))</f>
        <v>1.0730450829445772</v>
      </c>
      <c r="J34" s="16" t="s">
        <v>9366</v>
      </c>
      <c r="K34" s="15">
        <f>A1L227C5</f>
        <v>149588</v>
      </c>
      <c r="L34" s="16" t="s">
        <v>9367</v>
      </c>
      <c r="M34" s="15">
        <f>A1L227C4</f>
        <v>2291277</v>
      </c>
      <c r="N34" s="16" t="s">
        <v>9368</v>
      </c>
      <c r="O34" s="21">
        <f>IF(OR(B3L827C4=0,B3L827C5=0),0,1+(B3L827C4/B3L827C5))</f>
        <v>1.0652858646073784</v>
      </c>
      <c r="P34" s="16" t="s">
        <v>9369</v>
      </c>
      <c r="Q34" s="15">
        <f>A1L227C17</f>
        <v>162548.5</v>
      </c>
      <c r="R34" s="16" t="s">
        <v>9370</v>
      </c>
      <c r="S34" s="15">
        <f>A1L227C16</f>
        <v>2347013</v>
      </c>
      <c r="T34" s="16" t="s">
        <v>9371</v>
      </c>
      <c r="U34" s="21">
        <f>IF(OR(B3L827C7=0,B3L827C8=0),0,1+(B3L827C7/B3L827C8))</f>
        <v>1.0692576053051261</v>
      </c>
      <c r="V34" s="16" t="s">
        <v>9372</v>
      </c>
      <c r="W34" s="15">
        <f>A1L227C8</f>
        <v>195834</v>
      </c>
      <c r="X34" s="16" t="s">
        <v>9373</v>
      </c>
      <c r="Y34" s="15">
        <f>A1L227C7</f>
        <v>2324136</v>
      </c>
      <c r="Z34" s="16" t="s">
        <v>9374</v>
      </c>
      <c r="AA34" s="21">
        <f>IF(OR(B3L827C10=0,B3L827C11=0),0,1+(B3L827C10/B3L827C11))</f>
        <v>1.0842609898904367</v>
      </c>
      <c r="AB34" s="16" t="s">
        <v>9375</v>
      </c>
      <c r="AC34" s="15">
        <f>A1L227C20</f>
        <v>173643.66666666666</v>
      </c>
      <c r="AD34" s="16" t="s">
        <v>9376</v>
      </c>
      <c r="AE34" s="15">
        <f>A1L227C19</f>
        <v>2339387.3333333335</v>
      </c>
      <c r="AF34" s="16" t="s">
        <v>9377</v>
      </c>
      <c r="AG34" s="21">
        <f>IF(OR(B3L827C13=0,B3L827C14=0),0,1+(B3L827C13/B3L827C14))</f>
        <v>1.0742261292914013</v>
      </c>
      <c r="AH34" s="16" t="s">
        <v>9378</v>
      </c>
      <c r="AI34" s="15">
        <f>A1L227C11</f>
        <v>169506</v>
      </c>
      <c r="AJ34" s="16" t="s">
        <v>9379</v>
      </c>
      <c r="AK34" s="15">
        <f>A1L227C10</f>
        <v>2299549</v>
      </c>
      <c r="AL34" s="16" t="s">
        <v>9380</v>
      </c>
      <c r="AM34" s="21">
        <f>IF(OR(B3L827C16=0,B3L827C17=0),0,1+(B3L827C16/B3L827C17))</f>
        <v>1.0737127149715009</v>
      </c>
      <c r="AN34" s="16" t="s">
        <v>9381</v>
      </c>
      <c r="AO34" s="15">
        <f>A1L227C23</f>
        <v>172609.25</v>
      </c>
      <c r="AP34" s="16" t="s">
        <v>9382</v>
      </c>
      <c r="AQ34" s="15">
        <f>A1L227C22</f>
        <v>2329427.75</v>
      </c>
      <c r="AR34" s="16" t="s">
        <v>9383</v>
      </c>
      <c r="AS34" s="21">
        <f>IF(OR(B3L827C19=0,B3L827C20=0),0,1+(B3L827C19/B3L827C20))</f>
        <v>1.0740994220576277</v>
      </c>
      <c r="AT34" s="16" t="s">
        <v>9384</v>
      </c>
      <c r="AU34" s="15">
        <f>A1L227C14</f>
        <v>153561</v>
      </c>
      <c r="AV34" s="16" t="s">
        <v>9385</v>
      </c>
      <c r="AW34" s="15">
        <f>A1L227C13</f>
        <v>2065040</v>
      </c>
      <c r="AX34" s="16" t="s">
        <v>9386</v>
      </c>
      <c r="AY34" s="21">
        <f>IF(OR(B3L827C22=0,B3L827C23=0),0,1+(B3L827C22/B3L827C23))</f>
        <v>1.0743622399566111</v>
      </c>
      <c r="AZ34" s="16" t="s">
        <v>9387</v>
      </c>
      <c r="BA34" s="15">
        <f>A1L227C26</f>
        <v>168799.6</v>
      </c>
      <c r="BB34" s="16" t="s">
        <v>9388</v>
      </c>
      <c r="BC34" s="15">
        <f>A1L227C25</f>
        <v>2276550.2000000002</v>
      </c>
      <c r="BD34" s="16" t="s">
        <v>9389</v>
      </c>
      <c r="BE34" s="21">
        <f>IF(OR(B3L827C25=0,B3L827C26=0),0,1+(B3L827C25/B3L827C26))</f>
        <v>1.074147102049408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307405</v>
      </c>
      <c r="F35" s="16" t="s">
        <v>9391</v>
      </c>
      <c r="G35" s="15">
        <f>A1L228C1</f>
        <v>901837</v>
      </c>
      <c r="H35" s="16" t="s">
        <v>9392</v>
      </c>
      <c r="I35" s="21">
        <f>IF(OR(B3L828C1=0,B3L828C2=0),0,1+(B3L828C1/B3L828C2))</f>
        <v>1.3408653670230875</v>
      </c>
      <c r="J35" s="16" t="s">
        <v>9393</v>
      </c>
      <c r="K35" s="15">
        <f>A1L228C5</f>
        <v>314073</v>
      </c>
      <c r="L35" s="16" t="s">
        <v>9394</v>
      </c>
      <c r="M35" s="15">
        <f>A1L228C4</f>
        <v>906608</v>
      </c>
      <c r="N35" s="16" t="s">
        <v>9395</v>
      </c>
      <c r="O35" s="21">
        <f>IF(OR(B3L828C4=0,B3L828C5=0),0,1+(B3L828C4/B3L828C5))</f>
        <v>1.3464264599474083</v>
      </c>
      <c r="P35" s="16" t="s">
        <v>9396</v>
      </c>
      <c r="Q35" s="15">
        <f>A1L228C17</f>
        <v>310739</v>
      </c>
      <c r="R35" s="16" t="s">
        <v>9397</v>
      </c>
      <c r="S35" s="15">
        <f>A1L228C16</f>
        <v>904222.5</v>
      </c>
      <c r="T35" s="16" t="s">
        <v>9398</v>
      </c>
      <c r="U35" s="21">
        <f>IF(OR(B3L828C7=0,B3L828C8=0),0,1+(B3L828C7/B3L828C8))</f>
        <v>1.3436532490620394</v>
      </c>
      <c r="V35" s="16" t="s">
        <v>9399</v>
      </c>
      <c r="W35" s="15">
        <f>A1L228C8</f>
        <v>330844</v>
      </c>
      <c r="X35" s="16" t="s">
        <v>9400</v>
      </c>
      <c r="Y35" s="15">
        <f>A1L228C7</f>
        <v>883611</v>
      </c>
      <c r="Z35" s="16" t="s">
        <v>9401</v>
      </c>
      <c r="AA35" s="21">
        <f>IF(OR(B3L828C10=0,B3L828C11=0),0,1+(B3L828C10/B3L828C11))</f>
        <v>1.3744226814740876</v>
      </c>
      <c r="AB35" s="16" t="s">
        <v>9402</v>
      </c>
      <c r="AC35" s="15">
        <f>A1L228C20</f>
        <v>317440.66666666669</v>
      </c>
      <c r="AD35" s="16" t="s">
        <v>9403</v>
      </c>
      <c r="AE35" s="15">
        <f>A1L228C19</f>
        <v>897352</v>
      </c>
      <c r="AF35" s="16" t="s">
        <v>9404</v>
      </c>
      <c r="AG35" s="21">
        <f>IF(OR(B3L828C13=0,B3L828C14=0),0,1+(B3L828C13/B3L828C14))</f>
        <v>1.3537526708211123</v>
      </c>
      <c r="AH35" s="16" t="s">
        <v>9405</v>
      </c>
      <c r="AI35" s="15">
        <f>A1L228C11</f>
        <v>303865</v>
      </c>
      <c r="AJ35" s="16" t="s">
        <v>9406</v>
      </c>
      <c r="AK35" s="15">
        <f>A1L228C10</f>
        <v>815522</v>
      </c>
      <c r="AL35" s="16" t="s">
        <v>9407</v>
      </c>
      <c r="AM35" s="21">
        <f>IF(OR(B3L828C16=0,B3L828C17=0),0,1+(B3L828C16/B3L828C17))</f>
        <v>1.3726018427461184</v>
      </c>
      <c r="AN35" s="16" t="s">
        <v>9408</v>
      </c>
      <c r="AO35" s="15">
        <f>A1L228C23</f>
        <v>314046.75</v>
      </c>
      <c r="AP35" s="16" t="s">
        <v>9409</v>
      </c>
      <c r="AQ35" s="15">
        <f>A1L228C22</f>
        <v>876894.5</v>
      </c>
      <c r="AR35" s="16" t="s">
        <v>9410</v>
      </c>
      <c r="AS35" s="21">
        <f>IF(OR(B3L828C19=0,B3L828C20=0),0,1+(B3L828C19/B3L828C20))</f>
        <v>1.3581351576500935</v>
      </c>
      <c r="AT35" s="16" t="s">
        <v>9411</v>
      </c>
      <c r="AU35" s="15">
        <f>A1L228C14</f>
        <v>278749</v>
      </c>
      <c r="AV35" s="16" t="s">
        <v>9412</v>
      </c>
      <c r="AW35" s="15">
        <f>A1L228C13</f>
        <v>770938</v>
      </c>
      <c r="AX35" s="16" t="s">
        <v>9413</v>
      </c>
      <c r="AY35" s="21">
        <f>IF(OR(B3L828C22=0,B3L828C23=0),0,1+(B3L828C22/B3L828C23))</f>
        <v>1.3615712288147686</v>
      </c>
      <c r="AZ35" s="16" t="s">
        <v>9414</v>
      </c>
      <c r="BA35" s="15">
        <f>A1L228C26</f>
        <v>306987.2</v>
      </c>
      <c r="BB35" s="16" t="s">
        <v>9415</v>
      </c>
      <c r="BC35" s="15">
        <f>A1L228C25</f>
        <v>855703.2</v>
      </c>
      <c r="BD35" s="16" t="s">
        <v>9416</v>
      </c>
      <c r="BE35" s="21">
        <f>IF(OR(B3L828C25=0,B3L828C26=0),0,1+(B3L828C25/B3L828C26))</f>
        <v>1.3587542970506596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974</v>
      </c>
      <c r="F36" s="16" t="s">
        <v>9418</v>
      </c>
      <c r="G36" s="15">
        <f>A1L229C1</f>
        <v>769</v>
      </c>
      <c r="H36" s="16" t="s">
        <v>9419</v>
      </c>
      <c r="I36" s="21">
        <f>IF(OR(B3L829C1=0,B3L829C2=0),0,1+(B3L829C1/B3L829C2))</f>
        <v>2.2665799739921977</v>
      </c>
      <c r="J36" s="16" t="s">
        <v>9420</v>
      </c>
      <c r="K36" s="15">
        <f>A1L229C5</f>
        <v>1076</v>
      </c>
      <c r="L36" s="16" t="s">
        <v>9421</v>
      </c>
      <c r="M36" s="15">
        <f>A1L229C4</f>
        <v>503</v>
      </c>
      <c r="N36" s="16" t="s">
        <v>9422</v>
      </c>
      <c r="O36" s="21">
        <f>IF(OR(B3L829C4=0,B3L829C5=0),0,1+(B3L829C4/B3L829C5))</f>
        <v>3.1391650099403576</v>
      </c>
      <c r="P36" s="16" t="s">
        <v>9423</v>
      </c>
      <c r="Q36" s="15">
        <f>A1L229C17</f>
        <v>1025</v>
      </c>
      <c r="R36" s="16" t="s">
        <v>9424</v>
      </c>
      <c r="S36" s="15">
        <f>A1L229C16</f>
        <v>636</v>
      </c>
      <c r="T36" s="16" t="s">
        <v>9425</v>
      </c>
      <c r="U36" s="21">
        <f>IF(OR(B3L829C7=0,B3L829C8=0),0,1+(B3L829C7/B3L829C8))</f>
        <v>2.6116352201257862</v>
      </c>
      <c r="V36" s="16" t="s">
        <v>9426</v>
      </c>
      <c r="W36" s="15">
        <f>A1L229C8</f>
        <v>618</v>
      </c>
      <c r="X36" s="16" t="s">
        <v>9427</v>
      </c>
      <c r="Y36" s="15">
        <f>A1L229C7</f>
        <v>420</v>
      </c>
      <c r="Z36" s="16" t="s">
        <v>9428</v>
      </c>
      <c r="AA36" s="21">
        <f>IF(OR(B3L829C10=0,B3L829C11=0),0,1+(B3L829C10/B3L829C11))</f>
        <v>2.4714285714285715</v>
      </c>
      <c r="AB36" s="16" t="s">
        <v>9429</v>
      </c>
      <c r="AC36" s="21">
        <f>A1L229C20</f>
        <v>889.33333333333337</v>
      </c>
      <c r="AD36" s="16" t="s">
        <v>9430</v>
      </c>
      <c r="AE36" s="15">
        <f>A1L229C19</f>
        <v>564</v>
      </c>
      <c r="AF36" s="16" t="s">
        <v>9431</v>
      </c>
      <c r="AG36" s="21">
        <f>IF(OR(B3L829C13=0,B3L829C14=0),0,1+(B3L829C13/B3L829C14))</f>
        <v>2.5768321513002368</v>
      </c>
      <c r="AH36" s="16" t="s">
        <v>9432</v>
      </c>
      <c r="AI36" s="15">
        <f>A1L229C11</f>
        <v>649</v>
      </c>
      <c r="AJ36" s="16" t="s">
        <v>9433</v>
      </c>
      <c r="AK36" s="15">
        <f>A1L229C10</f>
        <v>523</v>
      </c>
      <c r="AL36" s="16" t="s">
        <v>9434</v>
      </c>
      <c r="AM36" s="21">
        <f>IF(OR(B3L829C16=0,B3L829C17=0),0,1+(B3L829C16/B3L829C17))</f>
        <v>2.2409177820267687</v>
      </c>
      <c r="AN36" s="16" t="s">
        <v>9435</v>
      </c>
      <c r="AO36" s="21">
        <f>A1L229C23</f>
        <v>829.25</v>
      </c>
      <c r="AP36" s="16" t="s">
        <v>9436</v>
      </c>
      <c r="AQ36" s="21">
        <f>A1L229C22</f>
        <v>553.75</v>
      </c>
      <c r="AR36" s="16" t="s">
        <v>9437</v>
      </c>
      <c r="AS36" s="21">
        <f>IF(OR(B3L829C19=0,B3L829C20=0),0,1+(B3L829C19/B3L829C20))</f>
        <v>2.4975169300225737</v>
      </c>
      <c r="AT36" s="16" t="s">
        <v>9438</v>
      </c>
      <c r="AU36" s="15">
        <f>A1L229C14</f>
        <v>503</v>
      </c>
      <c r="AV36" s="16" t="s">
        <v>9439</v>
      </c>
      <c r="AW36" s="15">
        <f>A1L229C13</f>
        <v>319</v>
      </c>
      <c r="AX36" s="16" t="s">
        <v>9440</v>
      </c>
      <c r="AY36" s="21">
        <f>IF(OR(B3L829C22=0,B3L829C23=0),0,1+(B3L829C22/B3L829C23))</f>
        <v>2.5768025078369905</v>
      </c>
      <c r="AZ36" s="16" t="s">
        <v>9441</v>
      </c>
      <c r="BA36" s="15">
        <f>A1L229C26</f>
        <v>764</v>
      </c>
      <c r="BB36" s="16" t="s">
        <v>9442</v>
      </c>
      <c r="BC36" s="21">
        <f>A1L229C25</f>
        <v>506.8</v>
      </c>
      <c r="BD36" s="16" t="s">
        <v>9443</v>
      </c>
      <c r="BE36" s="21">
        <f>IF(OR(B3L829C25=0,B3L829C26=0),0,1+(B3L829C25/B3L829C26))</f>
        <v>2.5074980268350435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173881</v>
      </c>
      <c r="F37" s="16" t="s">
        <v>9445</v>
      </c>
      <c r="G37" s="15">
        <f>A1L230C1</f>
        <v>195436</v>
      </c>
      <c r="H37" s="16" t="s">
        <v>9446</v>
      </c>
      <c r="I37" s="21">
        <f>IF(OR(B3L830C1=0,B3L830C2=0),0,1+(B3L830C1/B3L830C2))</f>
        <v>1.8897081397490738</v>
      </c>
      <c r="J37" s="16" t="s">
        <v>9447</v>
      </c>
      <c r="K37" s="15">
        <f>A1L230C5</f>
        <v>154853</v>
      </c>
      <c r="L37" s="16" t="s">
        <v>9448</v>
      </c>
      <c r="M37" s="15">
        <f>A1L230C4</f>
        <v>171151</v>
      </c>
      <c r="N37" s="16" t="s">
        <v>9449</v>
      </c>
      <c r="O37" s="21">
        <f>IF(OR(B3L830C4=0,B3L830C5=0),0,1+(B3L830C4/B3L830C5))</f>
        <v>1.9047741468060368</v>
      </c>
      <c r="P37" s="16" t="s">
        <v>9450</v>
      </c>
      <c r="Q37" s="15">
        <f>A1L230C17</f>
        <v>164367</v>
      </c>
      <c r="R37" s="16" t="s">
        <v>9451</v>
      </c>
      <c r="S37" s="15">
        <f>A1L230C16</f>
        <v>183293.5</v>
      </c>
      <c r="T37" s="16" t="s">
        <v>9452</v>
      </c>
      <c r="U37" s="21">
        <f>IF(OR(B3L830C7=0,B3L830C8=0),0,1+(B3L830C7/B3L830C8))</f>
        <v>1.8967421103312447</v>
      </c>
      <c r="V37" s="16" t="s">
        <v>9453</v>
      </c>
      <c r="W37" s="15">
        <f>A1L230C8</f>
        <v>180145</v>
      </c>
      <c r="X37" s="16" t="s">
        <v>9454</v>
      </c>
      <c r="Y37" s="15">
        <f>A1L230C7</f>
        <v>194393</v>
      </c>
      <c r="Z37" s="16" t="s">
        <v>9455</v>
      </c>
      <c r="AA37" s="21">
        <f>IF(OR(B3L830C10=0,B3L830C11=0),0,1+(B3L830C10/B3L830C11))</f>
        <v>1.9267051797132613</v>
      </c>
      <c r="AB37" s="16" t="s">
        <v>9456</v>
      </c>
      <c r="AC37" s="15">
        <f>A1L230C20</f>
        <v>169626.33333333334</v>
      </c>
      <c r="AD37" s="16" t="s">
        <v>9457</v>
      </c>
      <c r="AE37" s="15">
        <f>A1L230C19</f>
        <v>186993.33333333334</v>
      </c>
      <c r="AF37" s="16" t="s">
        <v>9458</v>
      </c>
      <c r="AG37" s="21">
        <f>IF(OR(B3L830C13=0,B3L830C14=0),0,1+(B3L830C13/B3L830C14))</f>
        <v>1.907125031195408</v>
      </c>
      <c r="AH37" s="16" t="s">
        <v>9459</v>
      </c>
      <c r="AI37" s="15">
        <f>A1L230C11</f>
        <v>194629</v>
      </c>
      <c r="AJ37" s="16" t="s">
        <v>9460</v>
      </c>
      <c r="AK37" s="15">
        <f>A1L230C10</f>
        <v>224277</v>
      </c>
      <c r="AL37" s="16" t="s">
        <v>9461</v>
      </c>
      <c r="AM37" s="21">
        <f>IF(OR(B3L830C16=0,B3L830C17=0),0,1+(B3L830C16/B3L830C17))</f>
        <v>1.8678063287809272</v>
      </c>
      <c r="AN37" s="16" t="s">
        <v>9462</v>
      </c>
      <c r="AO37" s="15">
        <f>A1L230C23</f>
        <v>175877</v>
      </c>
      <c r="AP37" s="16" t="s">
        <v>9463</v>
      </c>
      <c r="AQ37" s="15">
        <f>A1L230C22</f>
        <v>196314.25</v>
      </c>
      <c r="AR37" s="16" t="s">
        <v>9464</v>
      </c>
      <c r="AS37" s="21">
        <f>IF(OR(B3L830C19=0,B3L830C20=0),0,1+(B3L830C19/B3L830C20))</f>
        <v>1.8958952292052156</v>
      </c>
      <c r="AT37" s="16" t="s">
        <v>9465</v>
      </c>
      <c r="AU37" s="15">
        <f>A1L230C14</f>
        <v>188836</v>
      </c>
      <c r="AV37" s="16" t="s">
        <v>9466</v>
      </c>
      <c r="AW37" s="15">
        <f>A1L230C13</f>
        <v>206272</v>
      </c>
      <c r="AX37" s="16" t="s">
        <v>9467</v>
      </c>
      <c r="AY37" s="21">
        <f>IF(OR(B3L830C22=0,B3L830C23=0),0,1+(B3L830C22/B3L830C23))</f>
        <v>1.9154708346261247</v>
      </c>
      <c r="AZ37" s="16" t="s">
        <v>9468</v>
      </c>
      <c r="BA37" s="15">
        <f>A1L230C26</f>
        <v>178468.8</v>
      </c>
      <c r="BB37" s="16" t="s">
        <v>9469</v>
      </c>
      <c r="BC37" s="15">
        <f>A1L230C25</f>
        <v>198305.8</v>
      </c>
      <c r="BD37" s="16" t="s">
        <v>9470</v>
      </c>
      <c r="BE37" s="21">
        <f>IF(OR(B3L830C25=0,B3L830C26=0),0,1+(B3L830C25/B3L830C26))</f>
        <v>1.8999676257577942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329913</v>
      </c>
      <c r="F38" s="16" t="s">
        <v>9472</v>
      </c>
      <c r="G38" s="15">
        <f>A1L231C1</f>
        <v>320640</v>
      </c>
      <c r="H38" s="16" t="s">
        <v>9473</v>
      </c>
      <c r="I38" s="21">
        <f>IF(OR(B3L831C1=0,B3L831C2=0),0,1+(B3L831C1/B3L831C2))</f>
        <v>2.0289202844311376</v>
      </c>
      <c r="J38" s="16" t="s">
        <v>9474</v>
      </c>
      <c r="K38" s="15">
        <f>A1L231C5</f>
        <v>327971</v>
      </c>
      <c r="L38" s="16" t="s">
        <v>9475</v>
      </c>
      <c r="M38" s="15">
        <f>A1L231C4</f>
        <v>317194</v>
      </c>
      <c r="N38" s="16" t="s">
        <v>9476</v>
      </c>
      <c r="O38" s="21">
        <f>IF(OR(B3L831C4=0,B3L831C5=0),0,1+(B3L831C4/B3L831C5))</f>
        <v>2.0339760525104511</v>
      </c>
      <c r="P38" s="16" t="s">
        <v>9477</v>
      </c>
      <c r="Q38" s="15">
        <f>A1L231C17</f>
        <v>328942</v>
      </c>
      <c r="R38" s="16" t="s">
        <v>9478</v>
      </c>
      <c r="S38" s="15">
        <f>A1L231C16</f>
        <v>318917</v>
      </c>
      <c r="T38" s="16" t="s">
        <v>9479</v>
      </c>
      <c r="U38" s="21">
        <f>IF(OR(B3L831C7=0,B3L831C8=0),0,1+(B3L831C7/B3L831C8))</f>
        <v>2.031434511173754</v>
      </c>
      <c r="V38" s="16" t="s">
        <v>9480</v>
      </c>
      <c r="W38" s="15">
        <f>A1L231C8</f>
        <v>335995</v>
      </c>
      <c r="X38" s="16" t="s">
        <v>9481</v>
      </c>
      <c r="Y38" s="15">
        <f>A1L231C7</f>
        <v>325945</v>
      </c>
      <c r="Z38" s="16" t="s">
        <v>9482</v>
      </c>
      <c r="AA38" s="21">
        <f>IF(OR(B3L831C10=0,B3L831C11=0),0,1+(B3L831C10/B3L831C11))</f>
        <v>2.0308334228167331</v>
      </c>
      <c r="AB38" s="16" t="s">
        <v>9483</v>
      </c>
      <c r="AC38" s="15">
        <f>A1L231C20</f>
        <v>331293</v>
      </c>
      <c r="AD38" s="16" t="s">
        <v>9484</v>
      </c>
      <c r="AE38" s="15">
        <f>A1L231C19</f>
        <v>321259.66666666669</v>
      </c>
      <c r="AF38" s="16" t="s">
        <v>9485</v>
      </c>
      <c r="AG38" s="21">
        <f>IF(OR(B3L831C13=0,B3L831C14=0),0,1+(B3L831C13/B3L831C14))</f>
        <v>2.031231226245851</v>
      </c>
      <c r="AH38" s="16" t="s">
        <v>9486</v>
      </c>
      <c r="AI38" s="15">
        <f>A1L231C11</f>
        <v>343565</v>
      </c>
      <c r="AJ38" s="16" t="s">
        <v>9487</v>
      </c>
      <c r="AK38" s="15">
        <f>A1L231C10</f>
        <v>336916</v>
      </c>
      <c r="AL38" s="16" t="s">
        <v>9488</v>
      </c>
      <c r="AM38" s="21">
        <f>IF(OR(B3L831C16=0,B3L831C17=0),0,1+(B3L831C16/B3L831C17))</f>
        <v>2.0197348894086362</v>
      </c>
      <c r="AN38" s="16" t="s">
        <v>9489</v>
      </c>
      <c r="AO38" s="15">
        <f>A1L231C23</f>
        <v>334361</v>
      </c>
      <c r="AP38" s="16" t="s">
        <v>9490</v>
      </c>
      <c r="AQ38" s="15">
        <f>A1L231C22</f>
        <v>325173.75</v>
      </c>
      <c r="AR38" s="16" t="s">
        <v>9491</v>
      </c>
      <c r="AS38" s="21">
        <f>IF(OR(B3L831C19=0,B3L831C20=0),0,1+(B3L831C19/B3L831C20))</f>
        <v>2.0282533568592176</v>
      </c>
      <c r="AT38" s="16" t="s">
        <v>9492</v>
      </c>
      <c r="AU38" s="15">
        <f>A1L231C14</f>
        <v>350012</v>
      </c>
      <c r="AV38" s="16" t="s">
        <v>9493</v>
      </c>
      <c r="AW38" s="15">
        <f>A1L231C13</f>
        <v>340859</v>
      </c>
      <c r="AX38" s="16" t="s">
        <v>9494</v>
      </c>
      <c r="AY38" s="21">
        <f>IF(OR(B3L831C22=0,B3L831C23=0),0,1+(B3L831C22/B3L831C23))</f>
        <v>2.0268527455634149</v>
      </c>
      <c r="AZ38" s="16" t="s">
        <v>9495</v>
      </c>
      <c r="BA38" s="15">
        <f>A1L231C26</f>
        <v>337491.20000000001</v>
      </c>
      <c r="BB38" s="16" t="s">
        <v>9496</v>
      </c>
      <c r="BC38" s="15">
        <f>A1L231C25</f>
        <v>328310.8</v>
      </c>
      <c r="BD38" s="16" t="s">
        <v>9497</v>
      </c>
      <c r="BE38" s="21">
        <f>IF(OR(B3L831C25=0,B3L831C26=0),0,1+(B3L831C25/B3L831C26))</f>
        <v>2.027962528189752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1246610</v>
      </c>
      <c r="F39" s="16" t="s">
        <v>9499</v>
      </c>
      <c r="G39" s="15">
        <f>A1L232C1</f>
        <v>1195339</v>
      </c>
      <c r="H39" s="16" t="s">
        <v>9500</v>
      </c>
      <c r="I39" s="21">
        <f>IF(OR(B3L832C1=0,B3L832C2=0),0,1+(B3L832C1/B3L832C2))</f>
        <v>2.042892434698441</v>
      </c>
      <c r="J39" s="16" t="s">
        <v>9501</v>
      </c>
      <c r="K39" s="15">
        <f>A1L232C5</f>
        <v>1309157</v>
      </c>
      <c r="L39" s="16" t="s">
        <v>9502</v>
      </c>
      <c r="M39" s="15">
        <f>A1L232C4</f>
        <v>1256385</v>
      </c>
      <c r="N39" s="16" t="s">
        <v>9503</v>
      </c>
      <c r="O39" s="21">
        <f>IF(OR(B3L832C4=0,B3L832C5=0),0,1+(B3L832C4/B3L832C5))</f>
        <v>2.0420030484286267</v>
      </c>
      <c r="P39" s="16" t="s">
        <v>9504</v>
      </c>
      <c r="Q39" s="15">
        <f>A1L232C17</f>
        <v>1277883.5</v>
      </c>
      <c r="R39" s="16" t="s">
        <v>9505</v>
      </c>
      <c r="S39" s="15">
        <f>A1L232C16</f>
        <v>1225862</v>
      </c>
      <c r="T39" s="16" t="s">
        <v>9506</v>
      </c>
      <c r="U39" s="21">
        <f>IF(OR(B3L832C7=0,B3L832C8=0),0,1+(B3L832C7/B3L832C8))</f>
        <v>2.0424366690541023</v>
      </c>
      <c r="V39" s="16" t="s">
        <v>9507</v>
      </c>
      <c r="W39" s="15">
        <f>A1L232C8</f>
        <v>1560676</v>
      </c>
      <c r="X39" s="16" t="s">
        <v>9508</v>
      </c>
      <c r="Y39" s="15">
        <f>A1L232C7</f>
        <v>1497646</v>
      </c>
      <c r="Z39" s="16" t="s">
        <v>9509</v>
      </c>
      <c r="AA39" s="21">
        <f>IF(OR(B3L832C10=0,B3L832C11=0),0,1+(B3L832C10/B3L832C11))</f>
        <v>2.0420860470364826</v>
      </c>
      <c r="AB39" s="16" t="s">
        <v>9510</v>
      </c>
      <c r="AC39" s="15">
        <f>A1L232C20</f>
        <v>1372147.6666666667</v>
      </c>
      <c r="AD39" s="16" t="s">
        <v>9511</v>
      </c>
      <c r="AE39" s="15">
        <f>A1L232C19</f>
        <v>1316456.6666666667</v>
      </c>
      <c r="AF39" s="16" t="s">
        <v>9512</v>
      </c>
      <c r="AG39" s="21">
        <f>IF(OR(B3L832C13=0,B3L832C14=0),0,1+(B3L832C13/B3L832C14))</f>
        <v>2.0423037091991887</v>
      </c>
      <c r="AH39" s="16" t="s">
        <v>9513</v>
      </c>
      <c r="AI39" s="15">
        <f>A1L232C11</f>
        <v>1646703</v>
      </c>
      <c r="AJ39" s="16" t="s">
        <v>9514</v>
      </c>
      <c r="AK39" s="15">
        <f>A1L232C10</f>
        <v>1584641</v>
      </c>
      <c r="AL39" s="16" t="s">
        <v>9515</v>
      </c>
      <c r="AM39" s="21">
        <f>IF(OR(B3L832C16=0,B3L832C17=0),0,1+(B3L832C16/B3L832C17))</f>
        <v>2.0391647067064405</v>
      </c>
      <c r="AN39" s="16" t="s">
        <v>9516</v>
      </c>
      <c r="AO39" s="15">
        <f>A1L232C23</f>
        <v>1440786.5</v>
      </c>
      <c r="AP39" s="16" t="s">
        <v>9517</v>
      </c>
      <c r="AQ39" s="15">
        <f>A1L232C22</f>
        <v>1383502.75</v>
      </c>
      <c r="AR39" s="16" t="s">
        <v>9518</v>
      </c>
      <c r="AS39" s="21">
        <f>IF(OR(B3L832C19=0,B3L832C20=0),0,1+(B3L832C19/B3L832C20))</f>
        <v>2.0414048689097291</v>
      </c>
      <c r="AT39" s="16" t="s">
        <v>9519</v>
      </c>
      <c r="AU39" s="15">
        <f>A1L232C14</f>
        <v>1548273</v>
      </c>
      <c r="AV39" s="16" t="s">
        <v>9520</v>
      </c>
      <c r="AW39" s="15">
        <f>A1L232C13</f>
        <v>1485003</v>
      </c>
      <c r="AX39" s="16" t="s">
        <v>9521</v>
      </c>
      <c r="AY39" s="21">
        <f>IF(OR(B3L832C22=0,B3L832C23=0),0,1+(B3L832C22/B3L832C23))</f>
        <v>2.0426059745333847</v>
      </c>
      <c r="AZ39" s="16" t="s">
        <v>9522</v>
      </c>
      <c r="BA39" s="15">
        <f>A1L232C26</f>
        <v>1462283.8</v>
      </c>
      <c r="BB39" s="16" t="s">
        <v>9523</v>
      </c>
      <c r="BC39" s="15">
        <f>A1L232C25</f>
        <v>1403802.8</v>
      </c>
      <c r="BD39" s="16" t="s">
        <v>9524</v>
      </c>
      <c r="BE39" s="21">
        <f>IF(OR(B3L832C25=0,B3L832C26=0),0,1+(B3L832C25/B3L832C26))</f>
        <v>2.0416589851509057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2414</v>
      </c>
      <c r="F40" s="16" t="s">
        <v>9526</v>
      </c>
      <c r="G40" s="15">
        <f>A1L233C1</f>
        <v>4866</v>
      </c>
      <c r="H40" s="16" t="s">
        <v>9527</v>
      </c>
      <c r="I40" s="21">
        <f>IF(OR(B3L833C1=0,B3L833C2=0),0,1+(B3L833C1/B3L833C2))</f>
        <v>1.4960953555281544</v>
      </c>
      <c r="J40" s="16" t="s">
        <v>9528</v>
      </c>
      <c r="K40" s="15">
        <f>A1L233C5</f>
        <v>2724</v>
      </c>
      <c r="L40" s="16" t="s">
        <v>9529</v>
      </c>
      <c r="M40" s="15">
        <f>A1L233C4</f>
        <v>5154</v>
      </c>
      <c r="N40" s="16" t="s">
        <v>9530</v>
      </c>
      <c r="O40" s="21">
        <f>IF(OR(B3L833C4=0,B3L833C5=0),0,1+(B3L833C4/B3L833C5))</f>
        <v>1.5285215366705471</v>
      </c>
      <c r="P40" s="16" t="s">
        <v>9531</v>
      </c>
      <c r="Q40" s="15">
        <f>A1L233C17</f>
        <v>2569</v>
      </c>
      <c r="R40" s="16" t="s">
        <v>9532</v>
      </c>
      <c r="S40" s="15">
        <f>A1L233C16</f>
        <v>5010</v>
      </c>
      <c r="T40" s="16" t="s">
        <v>9533</v>
      </c>
      <c r="U40" s="21">
        <f>IF(OR(B3L833C7=0,B3L833C8=0),0,1+(B3L833C7/B3L833C8))</f>
        <v>1.5127744510978043</v>
      </c>
      <c r="V40" s="16" t="s">
        <v>9534</v>
      </c>
      <c r="W40" s="15">
        <f>A1L233C8</f>
        <v>9486</v>
      </c>
      <c r="X40" s="16" t="s">
        <v>9535</v>
      </c>
      <c r="Y40" s="15">
        <f>A1L233C7</f>
        <v>35000</v>
      </c>
      <c r="Z40" s="16" t="s">
        <v>9536</v>
      </c>
      <c r="AA40" s="21">
        <f>IF(OR(B3L833C10=0,B3L833C11=0),0,1+(B3L833C10/B3L833C11))</f>
        <v>1.2710285714285714</v>
      </c>
      <c r="AB40" s="16" t="s">
        <v>9537</v>
      </c>
      <c r="AC40" s="15">
        <f>A1L233C20</f>
        <v>4874.666666666667</v>
      </c>
      <c r="AD40" s="16" t="s">
        <v>9538</v>
      </c>
      <c r="AE40" s="15">
        <f>A1L233C19</f>
        <v>15006.666666666666</v>
      </c>
      <c r="AF40" s="16" t="s">
        <v>9539</v>
      </c>
      <c r="AG40" s="21">
        <f>IF(OR(B3L833C13=0,B3L833C14=0),0,1+(B3L833C13/B3L833C14))</f>
        <v>1.3248334073745003</v>
      </c>
      <c r="AH40" s="16" t="s">
        <v>9540</v>
      </c>
      <c r="AI40" s="15">
        <f>A1L233C11</f>
        <v>15692</v>
      </c>
      <c r="AJ40" s="16" t="s">
        <v>9541</v>
      </c>
      <c r="AK40" s="15">
        <f>A1L233C10</f>
        <v>28540</v>
      </c>
      <c r="AL40" s="16" t="s">
        <v>9542</v>
      </c>
      <c r="AM40" s="21">
        <f>IF(OR(B3L833C16=0,B3L833C17=0),0,1+(B3L833C16/B3L833C17))</f>
        <v>1.549824807288017</v>
      </c>
      <c r="AN40" s="16" t="s">
        <v>9543</v>
      </c>
      <c r="AO40" s="15">
        <f>A1L233C23</f>
        <v>7579</v>
      </c>
      <c r="AP40" s="16" t="s">
        <v>9544</v>
      </c>
      <c r="AQ40" s="15">
        <f>A1L233C22</f>
        <v>18390</v>
      </c>
      <c r="AR40" s="16" t="s">
        <v>9545</v>
      </c>
      <c r="AS40" s="21">
        <f>IF(OR(B3L833C19=0,B3L833C20=0),0,1+(B3L833C19/B3L833C20))</f>
        <v>1.4121261555193039</v>
      </c>
      <c r="AT40" s="16" t="s">
        <v>9546</v>
      </c>
      <c r="AU40" s="15">
        <f>A1L233C14</f>
        <v>13683</v>
      </c>
      <c r="AV40" s="16" t="s">
        <v>9547</v>
      </c>
      <c r="AW40" s="15">
        <f>A1L233C13</f>
        <v>29091</v>
      </c>
      <c r="AX40" s="16" t="s">
        <v>9548</v>
      </c>
      <c r="AY40" s="21">
        <f>IF(OR(B3L833C22=0,B3L833C23=0),0,1+(B3L833C22/B3L833C23))</f>
        <v>1.4703516551510776</v>
      </c>
      <c r="AZ40" s="16" t="s">
        <v>9549</v>
      </c>
      <c r="BA40" s="15">
        <f>A1L233C26</f>
        <v>8799.7999999999993</v>
      </c>
      <c r="BB40" s="16" t="s">
        <v>9550</v>
      </c>
      <c r="BC40" s="15">
        <f>A1L233C25</f>
        <v>20530.2</v>
      </c>
      <c r="BD40" s="16" t="s">
        <v>9551</v>
      </c>
      <c r="BE40" s="21">
        <f>IF(OR(B3L833C25=0,B3L833C26=0),0,1+(B3L833C25/B3L833C26))</f>
        <v>1.4286270956931739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6821191</v>
      </c>
      <c r="F41" s="16" t="s">
        <v>9553</v>
      </c>
      <c r="G41" s="15">
        <f>A1L235C1</f>
        <v>9700211</v>
      </c>
      <c r="H41" s="16" t="s">
        <v>9554</v>
      </c>
      <c r="I41" s="21">
        <f>IF(OR(B3L834C1=0,B3L834C2=0),0,1+(B3L834C1/B3L834C2))</f>
        <v>1.7032002705920521</v>
      </c>
      <c r="J41" s="16" t="s">
        <v>9555</v>
      </c>
      <c r="K41" s="15">
        <f>A1L235C5</f>
        <v>6321841</v>
      </c>
      <c r="L41" s="16" t="s">
        <v>9556</v>
      </c>
      <c r="M41" s="15">
        <f>A1L235C4</f>
        <v>9099515</v>
      </c>
      <c r="N41" s="16" t="s">
        <v>9557</v>
      </c>
      <c r="O41" s="21">
        <f>IF(OR(B3L834C4=0,B3L834C5=0),0,1+(B3L834C4/B3L834C5))</f>
        <v>1.6947448298068633</v>
      </c>
      <c r="P41" s="16" t="s">
        <v>9558</v>
      </c>
      <c r="Q41" s="15">
        <f>A1L235C17</f>
        <v>6571516</v>
      </c>
      <c r="R41" s="16" t="s">
        <v>9559</v>
      </c>
      <c r="S41" s="15">
        <f>A1L235C16</f>
        <v>9399863</v>
      </c>
      <c r="T41" s="16" t="s">
        <v>9560</v>
      </c>
      <c r="U41" s="21">
        <f>IF(OR(B3L834C7=0,B3L834C8=0),0,1+(B3L834C7/B3L834C8))</f>
        <v>1.6991076359304387</v>
      </c>
      <c r="V41" s="16" t="s">
        <v>9561</v>
      </c>
      <c r="W41" s="15">
        <f>A1L235C8</f>
        <v>7431122</v>
      </c>
      <c r="X41" s="16" t="s">
        <v>9562</v>
      </c>
      <c r="Y41" s="15">
        <f>A1L235C7</f>
        <v>10189671</v>
      </c>
      <c r="Z41" s="16" t="s">
        <v>9563</v>
      </c>
      <c r="AA41" s="21">
        <f>IF(OR(B3L834C10=0,B3L834C11=0),0,1+(B3L834C10/B3L834C11))</f>
        <v>1.7292798756701762</v>
      </c>
      <c r="AB41" s="16" t="s">
        <v>9564</v>
      </c>
      <c r="AC41" s="15">
        <f>A1L235C20</f>
        <v>6858051.333333333</v>
      </c>
      <c r="AD41" s="16" t="s">
        <v>9565</v>
      </c>
      <c r="AE41" s="15">
        <f>A1L235C19</f>
        <v>9663132.333333334</v>
      </c>
      <c r="AF41" s="16" t="s">
        <v>9566</v>
      </c>
      <c r="AG41" s="21">
        <f>IF(OR(B3L834C13=0,B3L834C14=0),0,1+(B3L834C13/B3L834C14))</f>
        <v>1.7097130719897347</v>
      </c>
      <c r="AH41" s="16" t="s">
        <v>9567</v>
      </c>
      <c r="AI41" s="15">
        <f>A1L235C11</f>
        <v>7797633</v>
      </c>
      <c r="AJ41" s="16" t="s">
        <v>9568</v>
      </c>
      <c r="AK41" s="15">
        <f>A1L235C10</f>
        <v>10539750</v>
      </c>
      <c r="AL41" s="16" t="s">
        <v>9569</v>
      </c>
      <c r="AM41" s="21">
        <f>IF(OR(B3L834C16=0,B3L834C17=0),0,1+(B3L834C16/B3L834C17))</f>
        <v>1.7398309257809719</v>
      </c>
      <c r="AN41" s="16" t="s">
        <v>9570</v>
      </c>
      <c r="AO41" s="15">
        <f>A1L235C23</f>
        <v>7092946.75</v>
      </c>
      <c r="AP41" s="16" t="s">
        <v>9571</v>
      </c>
      <c r="AQ41" s="15">
        <f>A1L235C22</f>
        <v>9882286.75</v>
      </c>
      <c r="AR41" s="16" t="s">
        <v>9572</v>
      </c>
      <c r="AS41" s="21">
        <f>IF(OR(B3L834C19=0,B3L834C20=0),0,1+(B3L834C19/B3L834C20))</f>
        <v>1.7177434666121179</v>
      </c>
      <c r="AT41" s="16" t="s">
        <v>9573</v>
      </c>
      <c r="AU41" s="15">
        <f>A1L235C14</f>
        <v>7298664</v>
      </c>
      <c r="AV41" s="16" t="s">
        <v>9574</v>
      </c>
      <c r="AW41" s="15">
        <f>A1L235C13</f>
        <v>9741130</v>
      </c>
      <c r="AX41" s="16" t="s">
        <v>9575</v>
      </c>
      <c r="AY41" s="21">
        <f>IF(OR(B3L834C22=0,B3L834C23=0),0,1+(B3L834C22/B3L834C23))</f>
        <v>1.749262559887816</v>
      </c>
      <c r="AZ41" s="16" t="s">
        <v>9576</v>
      </c>
      <c r="BA41" s="15">
        <f>A1L235C26</f>
        <v>7134090.2000000002</v>
      </c>
      <c r="BB41" s="16" t="s">
        <v>9577</v>
      </c>
      <c r="BC41" s="15">
        <f>A1L235C25</f>
        <v>9854055.4000000004</v>
      </c>
      <c r="BD41" s="16" t="s">
        <v>9578</v>
      </c>
      <c r="BE41" s="21">
        <f>IF(OR(B3L834C25=0,B3L834C26=0),0,1+(B3L834C25/B3L834C26))</f>
        <v>1.7239750448328106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4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2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12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21">
        <f>A1L236C20</f>
        <v>5.333333333333333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3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21">
        <f>A1L236C23</f>
        <v>4.75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3.8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47974</v>
      </c>
      <c r="F43" s="16" t="s">
        <v>9607</v>
      </c>
      <c r="G43" s="15">
        <f>A1L237C1</f>
        <v>74643</v>
      </c>
      <c r="H43" s="16" t="s">
        <v>9608</v>
      </c>
      <c r="I43" s="21">
        <f>IF(OR(B3L836C1=0,B3L836C2=0),0,1+(B3L836C1/B3L836C2))</f>
        <v>1.6427126455260372</v>
      </c>
      <c r="J43" s="16" t="s">
        <v>9609</v>
      </c>
      <c r="K43" s="15">
        <f>A1L237C5</f>
        <v>51918</v>
      </c>
      <c r="L43" s="16" t="s">
        <v>9610</v>
      </c>
      <c r="M43" s="15">
        <f>A1L237C4</f>
        <v>79423</v>
      </c>
      <c r="N43" s="16" t="s">
        <v>9611</v>
      </c>
      <c r="O43" s="21">
        <f>IF(OR(B3L836C4=0,B3L836C5=0),0,1+(B3L836C4/B3L836C5))</f>
        <v>1.6536897372297696</v>
      </c>
      <c r="P43" s="16" t="s">
        <v>9612</v>
      </c>
      <c r="Q43" s="15">
        <f>A1L237C17</f>
        <v>49946</v>
      </c>
      <c r="R43" s="16" t="s">
        <v>9613</v>
      </c>
      <c r="S43" s="15">
        <f>A1L237C16</f>
        <v>77033</v>
      </c>
      <c r="T43" s="16" t="s">
        <v>9614</v>
      </c>
      <c r="U43" s="21">
        <f>IF(OR(B3L836C7=0,B3L836C8=0),0,1+(B3L836C7/B3L836C8))</f>
        <v>1.6483714771591396</v>
      </c>
      <c r="V43" s="16" t="s">
        <v>9615</v>
      </c>
      <c r="W43" s="15">
        <f>A1L237C8</f>
        <v>50809</v>
      </c>
      <c r="X43" s="16" t="s">
        <v>9616</v>
      </c>
      <c r="Y43" s="15">
        <f>A1L237C7</f>
        <v>84659</v>
      </c>
      <c r="Z43" s="16" t="s">
        <v>9617</v>
      </c>
      <c r="AA43" s="21">
        <f>IF(OR(B3L836C10=0,B3L836C11=0),0,1+(B3L836C10/B3L836C11))</f>
        <v>1.600160644467806</v>
      </c>
      <c r="AB43" s="16" t="s">
        <v>9618</v>
      </c>
      <c r="AC43" s="15">
        <f>A1L237C20</f>
        <v>50233.666666666664</v>
      </c>
      <c r="AD43" s="16" t="s">
        <v>9619</v>
      </c>
      <c r="AE43" s="15">
        <f>A1L237C19</f>
        <v>79575</v>
      </c>
      <c r="AF43" s="16" t="s">
        <v>9620</v>
      </c>
      <c r="AG43" s="21">
        <f>IF(OR(B3L836C13=0,B3L836C14=0),0,1+(B3L836C13/B3L836C14))</f>
        <v>1.6312744790030369</v>
      </c>
      <c r="AH43" s="16" t="s">
        <v>9621</v>
      </c>
      <c r="AI43" s="15">
        <f>A1L237C11</f>
        <v>48030</v>
      </c>
      <c r="AJ43" s="16" t="s">
        <v>9622</v>
      </c>
      <c r="AK43" s="15">
        <f>A1L237C10</f>
        <v>79484</v>
      </c>
      <c r="AL43" s="16" t="s">
        <v>9623</v>
      </c>
      <c r="AM43" s="21">
        <f>IF(OR(B3L836C16=0,B3L836C17=0),0,1+(B3L836C16/B3L836C17))</f>
        <v>1.6042725579990942</v>
      </c>
      <c r="AN43" s="16" t="s">
        <v>9624</v>
      </c>
      <c r="AO43" s="15">
        <f>A1L237C23</f>
        <v>49682.75</v>
      </c>
      <c r="AP43" s="16" t="s">
        <v>9625</v>
      </c>
      <c r="AQ43" s="15">
        <f>A1L237C22</f>
        <v>79552.25</v>
      </c>
      <c r="AR43" s="16" t="s">
        <v>9626</v>
      </c>
      <c r="AS43" s="21">
        <f>IF(OR(B3L836C19=0,B3L836C20=0),0,1+(B3L836C19/B3L836C20))</f>
        <v>1.6245297901693541</v>
      </c>
      <c r="AT43" s="16" t="s">
        <v>9627</v>
      </c>
      <c r="AU43" s="15">
        <f>A1L237C14</f>
        <v>48178</v>
      </c>
      <c r="AV43" s="16" t="s">
        <v>9628</v>
      </c>
      <c r="AW43" s="15">
        <f>A1L237C13</f>
        <v>71229</v>
      </c>
      <c r="AX43" s="16" t="s">
        <v>9629</v>
      </c>
      <c r="AY43" s="21">
        <f>IF(OR(B3L836C22=0,B3L836C23=0),0,1+(B3L836C22/B3L836C23))</f>
        <v>1.6763818107793174</v>
      </c>
      <c r="AZ43" s="16" t="s">
        <v>9630</v>
      </c>
      <c r="BA43" s="15">
        <f>A1L237C26</f>
        <v>49381.8</v>
      </c>
      <c r="BB43" s="16" t="s">
        <v>9631</v>
      </c>
      <c r="BC43" s="15">
        <f>A1L237C25</f>
        <v>77887.600000000006</v>
      </c>
      <c r="BD43" s="16" t="s">
        <v>9632</v>
      </c>
      <c r="BE43" s="21">
        <f>IF(OR(B3L836C25=0,B3L836C26=0),0,1+(B3L836C25/B3L836C26))</f>
        <v>1.6340136298974419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350454</v>
      </c>
      <c r="F44" s="16" t="s">
        <v>9634</v>
      </c>
      <c r="G44" s="15">
        <f>A1L238C1</f>
        <v>527522</v>
      </c>
      <c r="H44" s="16" t="s">
        <v>9635</v>
      </c>
      <c r="I44" s="21">
        <f>IF(OR(B3L837C1=0,B3L837C2=0),0,1+(B3L837C1/B3L837C2))</f>
        <v>1.6643400654380291</v>
      </c>
      <c r="J44" s="16" t="s">
        <v>9636</v>
      </c>
      <c r="K44" s="15">
        <f>A1L238C5</f>
        <v>356778</v>
      </c>
      <c r="L44" s="16" t="s">
        <v>9637</v>
      </c>
      <c r="M44" s="15">
        <f>A1L238C4</f>
        <v>540265</v>
      </c>
      <c r="N44" s="16" t="s">
        <v>9638</v>
      </c>
      <c r="O44" s="21">
        <f>IF(OR(B3L837C4=0,B3L837C5=0),0,1+(B3L837C4/B3L837C5))</f>
        <v>1.6603759266285989</v>
      </c>
      <c r="P44" s="16" t="s">
        <v>9639</v>
      </c>
      <c r="Q44" s="15">
        <f>A1L238C17</f>
        <v>353616</v>
      </c>
      <c r="R44" s="16" t="s">
        <v>9640</v>
      </c>
      <c r="S44" s="15">
        <f>A1L238C16</f>
        <v>533893.5</v>
      </c>
      <c r="T44" s="16" t="s">
        <v>9641</v>
      </c>
      <c r="U44" s="21">
        <f>IF(OR(B3L837C7=0,B3L837C8=0),0,1+(B3L837C7/B3L837C8))</f>
        <v>1.6623343419614587</v>
      </c>
      <c r="V44" s="16" t="s">
        <v>9642</v>
      </c>
      <c r="W44" s="15">
        <f>A1L238C8</f>
        <v>388955</v>
      </c>
      <c r="X44" s="16" t="s">
        <v>9643</v>
      </c>
      <c r="Y44" s="15">
        <f>A1L238C7</f>
        <v>526808</v>
      </c>
      <c r="Z44" s="16" t="s">
        <v>9644</v>
      </c>
      <c r="AA44" s="21">
        <f>IF(OR(B3L837C10=0,B3L837C11=0),0,1+(B3L837C10/B3L837C11))</f>
        <v>1.7383240193770786</v>
      </c>
      <c r="AB44" s="16" t="s">
        <v>9645</v>
      </c>
      <c r="AC44" s="15">
        <f>A1L238C20</f>
        <v>365395.66666666669</v>
      </c>
      <c r="AD44" s="16" t="s">
        <v>9646</v>
      </c>
      <c r="AE44" s="15">
        <f>A1L238C19</f>
        <v>531531.66666666663</v>
      </c>
      <c r="AF44" s="16" t="s">
        <v>9647</v>
      </c>
      <c r="AG44" s="21">
        <f>IF(OR(B3L837C13=0,B3L837C14=0),0,1+(B3L837C13/B3L837C14))</f>
        <v>1.6874391303120855</v>
      </c>
      <c r="AH44" s="16" t="s">
        <v>9648</v>
      </c>
      <c r="AI44" s="15">
        <f>A1L238C11</f>
        <v>384217</v>
      </c>
      <c r="AJ44" s="16" t="s">
        <v>9649</v>
      </c>
      <c r="AK44" s="15">
        <f>A1L238C10</f>
        <v>535035</v>
      </c>
      <c r="AL44" s="16" t="s">
        <v>9650</v>
      </c>
      <c r="AM44" s="21">
        <f>IF(OR(B3L837C16=0,B3L837C17=0),0,1+(B3L837C16/B3L837C17))</f>
        <v>1.7181156372947566</v>
      </c>
      <c r="AN44" s="16" t="s">
        <v>9651</v>
      </c>
      <c r="AO44" s="15">
        <f>A1L238C23</f>
        <v>370101</v>
      </c>
      <c r="AP44" s="16" t="s">
        <v>9652</v>
      </c>
      <c r="AQ44" s="15">
        <f>A1L238C22</f>
        <v>532407.5</v>
      </c>
      <c r="AR44" s="16" t="s">
        <v>9653</v>
      </c>
      <c r="AS44" s="21">
        <f>IF(OR(B3L837C19=0,B3L837C20=0),0,1+(B3L837C19/B3L837C20))</f>
        <v>1.6951461051919816</v>
      </c>
      <c r="AT44" s="16" t="s">
        <v>9654</v>
      </c>
      <c r="AU44" s="15">
        <f>A1L238C14</f>
        <v>419378</v>
      </c>
      <c r="AV44" s="16" t="s">
        <v>9655</v>
      </c>
      <c r="AW44" s="15">
        <f>A1L238C13</f>
        <v>549674</v>
      </c>
      <c r="AX44" s="16" t="s">
        <v>9656</v>
      </c>
      <c r="AY44" s="21">
        <f>IF(OR(B3L837C22=0,B3L837C23=0),0,1+(B3L837C22/B3L837C23))</f>
        <v>1.7629576803705469</v>
      </c>
      <c r="AZ44" s="16" t="s">
        <v>9657</v>
      </c>
      <c r="BA44" s="15">
        <f>A1L238C26</f>
        <v>379956.4</v>
      </c>
      <c r="BB44" s="16" t="s">
        <v>9658</v>
      </c>
      <c r="BC44" s="15">
        <f>A1L238C25</f>
        <v>535860.80000000005</v>
      </c>
      <c r="BD44" s="16" t="s">
        <v>9659</v>
      </c>
      <c r="BE44" s="21">
        <f>IF(OR(B3L837C25=0,B3L837C26=0),0,1+(B3L837C25/B3L837C26))</f>
        <v>1.7090580240241495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1983401</v>
      </c>
      <c r="F45" s="16" t="s">
        <v>9661</v>
      </c>
      <c r="G45" s="15">
        <f>A1L239C1</f>
        <v>1991654</v>
      </c>
      <c r="H45" s="16" t="s">
        <v>9662</v>
      </c>
      <c r="I45" s="21">
        <f>IF(OR(B3L838C1=0,B3L838C2=0),0,1+(B3L838C1/B3L838C2))</f>
        <v>1.9958562079557995</v>
      </c>
      <c r="J45" s="16" t="s">
        <v>9663</v>
      </c>
      <c r="K45" s="15">
        <f>A1L239C5</f>
        <v>1827143</v>
      </c>
      <c r="L45" s="16" t="s">
        <v>9664</v>
      </c>
      <c r="M45" s="15">
        <f>A1L239C4</f>
        <v>1826855</v>
      </c>
      <c r="N45" s="16" t="s">
        <v>9665</v>
      </c>
      <c r="O45" s="21">
        <f>IF(OR(B3L838C4=0,B3L838C5=0),0,1+(B3L838C4/B3L838C5))</f>
        <v>2.0001576479797247</v>
      </c>
      <c r="P45" s="16" t="s">
        <v>9666</v>
      </c>
      <c r="Q45" s="15">
        <f>A1L239C17</f>
        <v>1905272</v>
      </c>
      <c r="R45" s="16" t="s">
        <v>9667</v>
      </c>
      <c r="S45" s="15">
        <f>A1L239C16</f>
        <v>1909254.5</v>
      </c>
      <c r="T45" s="16" t="s">
        <v>9668</v>
      </c>
      <c r="U45" s="21">
        <f>IF(OR(B3L838C7=0,B3L838C8=0),0,1+(B3L838C7/B3L838C8))</f>
        <v>1.9979141073125661</v>
      </c>
      <c r="V45" s="16" t="s">
        <v>9669</v>
      </c>
      <c r="W45" s="15">
        <f>A1L239C8</f>
        <v>2441813</v>
      </c>
      <c r="X45" s="16" t="s">
        <v>9670</v>
      </c>
      <c r="Y45" s="15">
        <f>A1L239C7</f>
        <v>2457465</v>
      </c>
      <c r="Z45" s="16" t="s">
        <v>9671</v>
      </c>
      <c r="AA45" s="21">
        <f>IF(OR(B3L838C10=0,B3L838C11=0),0,1+(B3L838C10/B3L838C11))</f>
        <v>1.9936308350271519</v>
      </c>
      <c r="AB45" s="16" t="s">
        <v>9672</v>
      </c>
      <c r="AC45" s="15">
        <f>A1L239C20</f>
        <v>2084119</v>
      </c>
      <c r="AD45" s="16" t="s">
        <v>9673</v>
      </c>
      <c r="AE45" s="15">
        <f>A1L239C19</f>
        <v>2091991.3333333333</v>
      </c>
      <c r="AF45" s="16" t="s">
        <v>9674</v>
      </c>
      <c r="AG45" s="21">
        <f>IF(OR(B3L838C13=0,B3L838C14=0),0,1+(B3L838C13/B3L838C14))</f>
        <v>1.9962369187635258</v>
      </c>
      <c r="AH45" s="16" t="s">
        <v>9675</v>
      </c>
      <c r="AI45" s="15">
        <f>A1L239C11</f>
        <v>2541539</v>
      </c>
      <c r="AJ45" s="16" t="s">
        <v>9676</v>
      </c>
      <c r="AK45" s="15">
        <f>A1L239C10</f>
        <v>2561025</v>
      </c>
      <c r="AL45" s="16" t="s">
        <v>9677</v>
      </c>
      <c r="AM45" s="21">
        <f>IF(OR(B3L838C16=0,B3L838C17=0),0,1+(B3L838C16/B3L838C17))</f>
        <v>1.9923913276910612</v>
      </c>
      <c r="AN45" s="16" t="s">
        <v>9678</v>
      </c>
      <c r="AO45" s="15">
        <f>A1L239C23</f>
        <v>2198474</v>
      </c>
      <c r="AP45" s="16" t="s">
        <v>9679</v>
      </c>
      <c r="AQ45" s="15">
        <f>A1L239C22</f>
        <v>2209249.75</v>
      </c>
      <c r="AR45" s="16" t="s">
        <v>9680</v>
      </c>
      <c r="AS45" s="21">
        <f>IF(OR(B3L838C19=0,B3L838C20=0),0,1+(B3L838C19/B3L838C20))</f>
        <v>1.9951224391900464</v>
      </c>
      <c r="AT45" s="16" t="s">
        <v>9681</v>
      </c>
      <c r="AU45" s="15">
        <f>A1L239C14</f>
        <v>2449796</v>
      </c>
      <c r="AV45" s="16" t="s">
        <v>9682</v>
      </c>
      <c r="AW45" s="15">
        <f>A1L239C13</f>
        <v>2490596</v>
      </c>
      <c r="AX45" s="16" t="s">
        <v>9683</v>
      </c>
      <c r="AY45" s="21">
        <f>IF(OR(B3L838C22=0,B3L838C23=0),0,1+(B3L838C22/B3L838C23))</f>
        <v>1.9836183788940478</v>
      </c>
      <c r="AZ45" s="16" t="s">
        <v>9684</v>
      </c>
      <c r="BA45" s="15">
        <f>A1L239C26</f>
        <v>2248738.4</v>
      </c>
      <c r="BB45" s="16" t="s">
        <v>9685</v>
      </c>
      <c r="BC45" s="15">
        <f>A1L239C25</f>
        <v>2265519</v>
      </c>
      <c r="BD45" s="16" t="s">
        <v>9686</v>
      </c>
      <c r="BE45" s="21">
        <f>IF(OR(B3L838C25=0,B3L838C26=0),0,1+(B3L838C25/B3L838C26))</f>
        <v>1.9925930438014423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185816</v>
      </c>
      <c r="F46" s="16" t="s">
        <v>9688</v>
      </c>
      <c r="G46" s="15">
        <f>A1L240C1</f>
        <v>186093</v>
      </c>
      <c r="H46" s="16" t="s">
        <v>9689</v>
      </c>
      <c r="I46" s="21">
        <f>IF(OR(B3L839C1=0,B3L839C2=0),0,1+(B3L839C1/B3L839C2))</f>
        <v>1.9985114969397022</v>
      </c>
      <c r="J46" s="16" t="s">
        <v>9690</v>
      </c>
      <c r="K46" s="15">
        <f>A1L240C5</f>
        <v>163912</v>
      </c>
      <c r="L46" s="16" t="s">
        <v>9691</v>
      </c>
      <c r="M46" s="15">
        <f>A1L240C4</f>
        <v>161833</v>
      </c>
      <c r="N46" s="16" t="s">
        <v>9692</v>
      </c>
      <c r="O46" s="21">
        <f>IF(OR(B3L839C4=0,B3L839C5=0),0,1+(B3L839C4/B3L839C5))</f>
        <v>2.0128465764090144</v>
      </c>
      <c r="P46" s="16" t="s">
        <v>9693</v>
      </c>
      <c r="Q46" s="15">
        <f>A1L240C17</f>
        <v>174864</v>
      </c>
      <c r="R46" s="16" t="s">
        <v>9694</v>
      </c>
      <c r="S46" s="15">
        <f>A1L240C16</f>
        <v>173963</v>
      </c>
      <c r="T46" s="16" t="s">
        <v>9695</v>
      </c>
      <c r="U46" s="21">
        <f>IF(OR(B3L839C7=0,B3L839C8=0),0,1+(B3L839C7/B3L839C8))</f>
        <v>2.0051792622569167</v>
      </c>
      <c r="V46" s="16" t="s">
        <v>9696</v>
      </c>
      <c r="W46" s="15">
        <f>A1L240C8</f>
        <v>180941</v>
      </c>
      <c r="X46" s="16" t="s">
        <v>9697</v>
      </c>
      <c r="Y46" s="15">
        <f>A1L240C7</f>
        <v>170471</v>
      </c>
      <c r="Z46" s="16" t="s">
        <v>9698</v>
      </c>
      <c r="AA46" s="21">
        <f>IF(OR(B3L839C10=0,B3L839C11=0),0,1+(B3L839C10/B3L839C11))</f>
        <v>2.0614180711088688</v>
      </c>
      <c r="AB46" s="16" t="s">
        <v>9699</v>
      </c>
      <c r="AC46" s="15">
        <f>A1L240C20</f>
        <v>176889.66666666666</v>
      </c>
      <c r="AD46" s="16" t="s">
        <v>9700</v>
      </c>
      <c r="AE46" s="15">
        <f>A1L240C19</f>
        <v>172799</v>
      </c>
      <c r="AF46" s="16" t="s">
        <v>9701</v>
      </c>
      <c r="AG46" s="21">
        <f>IF(OR(B3L839C13=0,B3L839C14=0),0,1+(B3L839C13/B3L839C14))</f>
        <v>2.0236729765025645</v>
      </c>
      <c r="AH46" s="16" t="s">
        <v>9702</v>
      </c>
      <c r="AI46" s="15">
        <f>A1L240C11</f>
        <v>213080</v>
      </c>
      <c r="AJ46" s="16" t="s">
        <v>9703</v>
      </c>
      <c r="AK46" s="15">
        <f>A1L240C10</f>
        <v>222553</v>
      </c>
      <c r="AL46" s="16" t="s">
        <v>9704</v>
      </c>
      <c r="AM46" s="21">
        <f>IF(OR(B3L839C16=0,B3L839C17=0),0,1+(B3L839C16/B3L839C17))</f>
        <v>1.9574348582135492</v>
      </c>
      <c r="AN46" s="16" t="s">
        <v>9705</v>
      </c>
      <c r="AO46" s="15">
        <f>A1L240C23</f>
        <v>185937.25</v>
      </c>
      <c r="AP46" s="16" t="s">
        <v>9706</v>
      </c>
      <c r="AQ46" s="15">
        <f>A1L240C22</f>
        <v>185237.5</v>
      </c>
      <c r="AR46" s="16" t="s">
        <v>9707</v>
      </c>
      <c r="AS46" s="21">
        <f>IF(OR(B3L839C19=0,B3L839C20=0),0,1+(B3L839C19/B3L839C20))</f>
        <v>2.0037775828328499</v>
      </c>
      <c r="AT46" s="16" t="s">
        <v>9708</v>
      </c>
      <c r="AU46" s="15">
        <f>A1L240C14</f>
        <v>221769</v>
      </c>
      <c r="AV46" s="16" t="s">
        <v>9709</v>
      </c>
      <c r="AW46" s="15">
        <f>A1L240C13</f>
        <v>220662</v>
      </c>
      <c r="AX46" s="16" t="s">
        <v>9710</v>
      </c>
      <c r="AY46" s="21">
        <f>IF(OR(B3L839C22=0,B3L839C23=0),0,1+(B3L839C22/B3L839C23))</f>
        <v>2.0050167224080271</v>
      </c>
      <c r="AZ46" s="16" t="s">
        <v>9711</v>
      </c>
      <c r="BA46" s="15">
        <f>A1L240C26</f>
        <v>193103.6</v>
      </c>
      <c r="BB46" s="16" t="s">
        <v>9712</v>
      </c>
      <c r="BC46" s="15">
        <f>A1L240C25</f>
        <v>192322.4</v>
      </c>
      <c r="BD46" s="16" t="s">
        <v>9713</v>
      </c>
      <c r="BE46" s="21">
        <f>IF(OR(B3L839C25=0,B3L839C26=0),0,1+(B3L839C25/B3L839C26))</f>
        <v>2.0040619293436439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3081565</v>
      </c>
      <c r="F47" s="16" t="s">
        <v>9715</v>
      </c>
      <c r="G47" s="15">
        <f>A1L241C1</f>
        <v>3061965</v>
      </c>
      <c r="H47" s="16" t="s">
        <v>9716</v>
      </c>
      <c r="I47" s="21">
        <f>IF(OR(B3L840C1=0,B3L840C2=0),0,1+(B3L840C1/B3L840C2))</f>
        <v>2.0064011182361652</v>
      </c>
      <c r="J47" s="16" t="s">
        <v>9717</v>
      </c>
      <c r="K47" s="15">
        <f>A1L241C5</f>
        <v>2762103</v>
      </c>
      <c r="L47" s="16" t="s">
        <v>9718</v>
      </c>
      <c r="M47" s="15">
        <f>A1L241C4</f>
        <v>2774588</v>
      </c>
      <c r="N47" s="16" t="s">
        <v>9719</v>
      </c>
      <c r="O47" s="21">
        <f>IF(OR(B3L840C4=0,B3L840C5=0),0,1+(B3L840C4/B3L840C5))</f>
        <v>1.9955002328273603</v>
      </c>
      <c r="P47" s="16" t="s">
        <v>9720</v>
      </c>
      <c r="Q47" s="15">
        <f>A1L241C17</f>
        <v>2921834</v>
      </c>
      <c r="R47" s="16" t="s">
        <v>9721</v>
      </c>
      <c r="S47" s="15">
        <f>A1L241C16</f>
        <v>2918276.5</v>
      </c>
      <c r="T47" s="16" t="s">
        <v>9722</v>
      </c>
      <c r="U47" s="21">
        <f>IF(OR(B3L840C7=0,B3L840C8=0),0,1+(B3L840C7/B3L840C8))</f>
        <v>2.0012190414444966</v>
      </c>
      <c r="V47" s="16" t="s">
        <v>9723</v>
      </c>
      <c r="W47" s="15">
        <f>A1L241C8</f>
        <v>2787574</v>
      </c>
      <c r="X47" s="16" t="s">
        <v>9724</v>
      </c>
      <c r="Y47" s="15">
        <f>A1L241C7</f>
        <v>2792818</v>
      </c>
      <c r="Z47" s="16" t="s">
        <v>9725</v>
      </c>
      <c r="AA47" s="21">
        <f>IF(OR(B3L840C10=0,B3L840C11=0),0,1+(B3L840C10/B3L840C11))</f>
        <v>1.9981223266249359</v>
      </c>
      <c r="AB47" s="16" t="s">
        <v>9726</v>
      </c>
      <c r="AC47" s="15">
        <f>A1L241C20</f>
        <v>2877080.6666666665</v>
      </c>
      <c r="AD47" s="16" t="s">
        <v>9727</v>
      </c>
      <c r="AE47" s="15">
        <f>A1L241C19</f>
        <v>2876457</v>
      </c>
      <c r="AF47" s="16" t="s">
        <v>9728</v>
      </c>
      <c r="AG47" s="21">
        <f>IF(OR(B3L840C13=0,B3L840C14=0),0,1+(B3L840C13/B3L840C14))</f>
        <v>2.0002168176568142</v>
      </c>
      <c r="AH47" s="16" t="s">
        <v>9729</v>
      </c>
      <c r="AI47" s="15">
        <f>A1L241C11</f>
        <v>2855399</v>
      </c>
      <c r="AJ47" s="16" t="s">
        <v>9730</v>
      </c>
      <c r="AK47" s="15">
        <f>A1L241C10</f>
        <v>2927817</v>
      </c>
      <c r="AL47" s="16" t="s">
        <v>9731</v>
      </c>
      <c r="AM47" s="21">
        <f>IF(OR(B3L840C16=0,B3L840C17=0),0,1+(B3L840C16/B3L840C17))</f>
        <v>1.9752655305983946</v>
      </c>
      <c r="AN47" s="16" t="s">
        <v>9732</v>
      </c>
      <c r="AO47" s="15">
        <f>A1L241C23</f>
        <v>2871660.25</v>
      </c>
      <c r="AP47" s="16" t="s">
        <v>9733</v>
      </c>
      <c r="AQ47" s="15">
        <f>A1L241C22</f>
        <v>2889297</v>
      </c>
      <c r="AR47" s="16" t="s">
        <v>9734</v>
      </c>
      <c r="AS47" s="21">
        <f>IF(OR(B3L840C19=0,B3L840C20=0),0,1+(B3L840C19/B3L840C20))</f>
        <v>1.9938958334847543</v>
      </c>
      <c r="AT47" s="16" t="s">
        <v>9735</v>
      </c>
      <c r="AU47" s="15">
        <f>A1L241C14</f>
        <v>2531391</v>
      </c>
      <c r="AV47" s="16" t="s">
        <v>9736</v>
      </c>
      <c r="AW47" s="15">
        <f>A1L241C13</f>
        <v>2518901</v>
      </c>
      <c r="AX47" s="16" t="s">
        <v>9737</v>
      </c>
      <c r="AY47" s="21">
        <f>IF(OR(B3L840C22=0,B3L840C23=0),0,1+(B3L840C22/B3L840C23))</f>
        <v>2.0049585116683826</v>
      </c>
      <c r="AZ47" s="16" t="s">
        <v>9738</v>
      </c>
      <c r="BA47" s="15">
        <f>A1L241C26</f>
        <v>2803606.4</v>
      </c>
      <c r="BB47" s="16" t="s">
        <v>9739</v>
      </c>
      <c r="BC47" s="15">
        <f>A1L241C25</f>
        <v>2815217.8</v>
      </c>
      <c r="BD47" s="16" t="s">
        <v>9740</v>
      </c>
      <c r="BE47" s="21">
        <f>IF(OR(B3L840C25=0,B3L840C26=0),0,1+(B3L840C25/B3L840C26))</f>
        <v>1.9958754878574583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188011</v>
      </c>
      <c r="F48" s="16" t="s">
        <v>9742</v>
      </c>
      <c r="G48" s="15">
        <f>A1L242C1</f>
        <v>178406</v>
      </c>
      <c r="H48" s="16" t="s">
        <v>9743</v>
      </c>
      <c r="I48" s="21">
        <f>IF(OR(B3L841C1=0,B3L841C2=0),0,1+(B3L841C1/B3L841C2))</f>
        <v>2.053837875407778</v>
      </c>
      <c r="J48" s="16" t="s">
        <v>9744</v>
      </c>
      <c r="K48" s="15">
        <f>A1L242C5</f>
        <v>178801</v>
      </c>
      <c r="L48" s="16" t="s">
        <v>9745</v>
      </c>
      <c r="M48" s="15">
        <f>A1L242C4</f>
        <v>167207</v>
      </c>
      <c r="N48" s="16" t="s">
        <v>9746</v>
      </c>
      <c r="O48" s="21">
        <f>IF(OR(B3L841C4=0,B3L841C5=0),0,1+(B3L841C4/B3L841C5))</f>
        <v>2.0693392023061232</v>
      </c>
      <c r="P48" s="16" t="s">
        <v>9747</v>
      </c>
      <c r="Q48" s="15">
        <f>A1L242C17</f>
        <v>183406</v>
      </c>
      <c r="R48" s="16" t="s">
        <v>9748</v>
      </c>
      <c r="S48" s="15">
        <f>A1L242C16</f>
        <v>172806.5</v>
      </c>
      <c r="T48" s="16" t="s">
        <v>9749</v>
      </c>
      <c r="U48" s="21">
        <f>IF(OR(B3L841C7=0,B3L841C8=0),0,1+(B3L841C7/B3L841C8))</f>
        <v>2.0613373918226454</v>
      </c>
      <c r="V48" s="16" t="s">
        <v>9750</v>
      </c>
      <c r="W48" s="15">
        <f>A1L242C8</f>
        <v>218864</v>
      </c>
      <c r="X48" s="16" t="s">
        <v>9751</v>
      </c>
      <c r="Y48" s="15">
        <f>A1L242C7</f>
        <v>206614</v>
      </c>
      <c r="Z48" s="16" t="s">
        <v>9752</v>
      </c>
      <c r="AA48" s="21">
        <f>IF(OR(B3L841C10=0,B3L841C11=0),0,1+(B3L841C10/B3L841C11))</f>
        <v>2.0592893027577999</v>
      </c>
      <c r="AB48" s="16" t="s">
        <v>9753</v>
      </c>
      <c r="AC48" s="15">
        <f>A1L242C20</f>
        <v>195225.33333333334</v>
      </c>
      <c r="AD48" s="16" t="s">
        <v>9754</v>
      </c>
      <c r="AE48" s="15">
        <f>A1L242C19</f>
        <v>184075.66666666666</v>
      </c>
      <c r="AF48" s="16" t="s">
        <v>9755</v>
      </c>
      <c r="AG48" s="21">
        <f>IF(OR(B3L841C13=0,B3L841C14=0),0,1+(B3L841C13/B3L841C14))</f>
        <v>2.0605711057228278</v>
      </c>
      <c r="AH48" s="16" t="s">
        <v>9756</v>
      </c>
      <c r="AI48" s="15">
        <f>A1L242C11</f>
        <v>326473</v>
      </c>
      <c r="AJ48" s="16" t="s">
        <v>9757</v>
      </c>
      <c r="AK48" s="15">
        <f>A1L242C10</f>
        <v>309907</v>
      </c>
      <c r="AL48" s="16" t="s">
        <v>9758</v>
      </c>
      <c r="AM48" s="21">
        <f>IF(OR(B3L841C16=0,B3L841C17=0),0,1+(B3L841C16/B3L841C17))</f>
        <v>2.0534547461012496</v>
      </c>
      <c r="AN48" s="16" t="s">
        <v>9759</v>
      </c>
      <c r="AO48" s="15">
        <f>A1L242C23</f>
        <v>228037.25</v>
      </c>
      <c r="AP48" s="16" t="s">
        <v>9760</v>
      </c>
      <c r="AQ48" s="15">
        <f>A1L242C22</f>
        <v>215533.5</v>
      </c>
      <c r="AR48" s="16" t="s">
        <v>9761</v>
      </c>
      <c r="AS48" s="21">
        <f>IF(OR(B3L841C19=0,B3L841C20=0),0,1+(B3L841C19/B3L841C20))</f>
        <v>2.0580130234975074</v>
      </c>
      <c r="AT48" s="16" t="s">
        <v>9762</v>
      </c>
      <c r="AU48" s="15">
        <f>A1L242C14</f>
        <v>363160</v>
      </c>
      <c r="AV48" s="16" t="s">
        <v>9763</v>
      </c>
      <c r="AW48" s="15">
        <f>A1L242C13</f>
        <v>340109</v>
      </c>
      <c r="AX48" s="16" t="s">
        <v>9764</v>
      </c>
      <c r="AY48" s="21">
        <f>IF(OR(B3L841C22=0,B3L841C23=0),0,1+(B3L841C22/B3L841C23))</f>
        <v>2.0677753308498157</v>
      </c>
      <c r="AZ48" s="16" t="s">
        <v>9765</v>
      </c>
      <c r="BA48" s="15">
        <f>A1L242C26</f>
        <v>255061.8</v>
      </c>
      <c r="BB48" s="16" t="s">
        <v>9766</v>
      </c>
      <c r="BC48" s="15">
        <f>A1L242C25</f>
        <v>240448.6</v>
      </c>
      <c r="BD48" s="16" t="s">
        <v>9767</v>
      </c>
      <c r="BE48" s="21">
        <f>IF(OR(B3L841C25=0,B3L841C26=0),0,1+(B3L841C25/B3L841C26))</f>
        <v>2.0607747352240766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1152524</v>
      </c>
      <c r="F49" s="16" t="s">
        <v>9769</v>
      </c>
      <c r="G49" s="15">
        <f>A1L243C1</f>
        <v>1148391</v>
      </c>
      <c r="H49" s="16" t="s">
        <v>9770</v>
      </c>
      <c r="I49" s="21">
        <f>IF(OR(B3L842C1=0,B3L842C2=0),0,1+(B3L842C1/B3L842C2))</f>
        <v>2.0035989484417764</v>
      </c>
      <c r="J49" s="16" t="s">
        <v>9771</v>
      </c>
      <c r="K49" s="15">
        <f>A1L243C5</f>
        <v>1029039</v>
      </c>
      <c r="L49" s="16" t="s">
        <v>9772</v>
      </c>
      <c r="M49" s="15">
        <f>A1L243C4</f>
        <v>1021451</v>
      </c>
      <c r="N49" s="16" t="s">
        <v>9773</v>
      </c>
      <c r="O49" s="21">
        <f>IF(OR(B3L842C4=0,B3L842C5=0),0,1+(B3L842C4/B3L842C5))</f>
        <v>2.0074286480702455</v>
      </c>
      <c r="P49" s="16" t="s">
        <v>9774</v>
      </c>
      <c r="Q49" s="15">
        <f>A1L243C17</f>
        <v>1090781.5</v>
      </c>
      <c r="R49" s="16" t="s">
        <v>9775</v>
      </c>
      <c r="S49" s="15">
        <f>A1L243C16</f>
        <v>1084921</v>
      </c>
      <c r="T49" s="16" t="s">
        <v>9776</v>
      </c>
      <c r="U49" s="21">
        <f>IF(OR(B3L842C7=0,B3L842C8=0),0,1+(B3L842C7/B3L842C8))</f>
        <v>2.0054017757975005</v>
      </c>
      <c r="V49" s="16" t="s">
        <v>9777</v>
      </c>
      <c r="W49" s="15">
        <f>A1L243C8</f>
        <v>1213053</v>
      </c>
      <c r="X49" s="16" t="s">
        <v>9778</v>
      </c>
      <c r="Y49" s="15">
        <f>A1L243C7</f>
        <v>1217091</v>
      </c>
      <c r="Z49" s="16" t="s">
        <v>9779</v>
      </c>
      <c r="AA49" s="21">
        <f>IF(OR(B3L842C10=0,B3L842C11=0),0,1+(B3L842C10/B3L842C11))</f>
        <v>1.9966822530114841</v>
      </c>
      <c r="AB49" s="16" t="s">
        <v>9780</v>
      </c>
      <c r="AC49" s="15">
        <f>A1L243C20</f>
        <v>1131538.6666666667</v>
      </c>
      <c r="AD49" s="16" t="s">
        <v>9781</v>
      </c>
      <c r="AE49" s="15">
        <f>A1L243C19</f>
        <v>1128977.6666666667</v>
      </c>
      <c r="AF49" s="16" t="s">
        <v>9782</v>
      </c>
      <c r="AG49" s="21">
        <f>IF(OR(B3L842C13=0,B3L842C14=0),0,1+(B3L842C13/B3L842C14))</f>
        <v>2.0022684239694142</v>
      </c>
      <c r="AH49" s="16" t="s">
        <v>9783</v>
      </c>
      <c r="AI49" s="15">
        <f>A1L243C11</f>
        <v>1354028</v>
      </c>
      <c r="AJ49" s="16" t="s">
        <v>9784</v>
      </c>
      <c r="AK49" s="15">
        <f>A1L243C10</f>
        <v>1351048</v>
      </c>
      <c r="AL49" s="16" t="s">
        <v>9785</v>
      </c>
      <c r="AM49" s="21">
        <f>IF(OR(B3L842C16=0,B3L842C17=0),0,1+(B3L842C16/B3L842C17))</f>
        <v>2.0022056951344438</v>
      </c>
      <c r="AN49" s="16" t="s">
        <v>9786</v>
      </c>
      <c r="AO49" s="15">
        <f>A1L243C23</f>
        <v>1187161</v>
      </c>
      <c r="AP49" s="16" t="s">
        <v>9787</v>
      </c>
      <c r="AQ49" s="15">
        <f>A1L243C22</f>
        <v>1184495.25</v>
      </c>
      <c r="AR49" s="16" t="s">
        <v>9788</v>
      </c>
      <c r="AS49" s="21">
        <f>IF(OR(B3L842C19=0,B3L842C20=0),0,1+(B3L842C19/B3L842C20))</f>
        <v>2.0022505366737438</v>
      </c>
      <c r="AT49" s="16" t="s">
        <v>9789</v>
      </c>
      <c r="AU49" s="15">
        <f>A1L243C14</f>
        <v>1277861</v>
      </c>
      <c r="AV49" s="16" t="s">
        <v>9790</v>
      </c>
      <c r="AW49" s="15">
        <f>A1L243C13</f>
        <v>1264598</v>
      </c>
      <c r="AX49" s="16" t="s">
        <v>9791</v>
      </c>
      <c r="AY49" s="21">
        <f>IF(OR(B3L842C22=0,B3L842C23=0),0,1+(B3L842C22/B3L842C23))</f>
        <v>2.0104879178996011</v>
      </c>
      <c r="AZ49" s="16" t="s">
        <v>9792</v>
      </c>
      <c r="BA49" s="15">
        <f>A1L243C26</f>
        <v>1205301</v>
      </c>
      <c r="BB49" s="16" t="s">
        <v>9793</v>
      </c>
      <c r="BC49" s="15">
        <f>A1L243C25</f>
        <v>1200515.8</v>
      </c>
      <c r="BD49" s="16" t="s">
        <v>9794</v>
      </c>
      <c r="BE49" s="21">
        <f>IF(OR(B3L842C25=0,B3L842C26=0),0,1+(B3L842C25/B3L842C26))</f>
        <v>2.0039859533710427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82290</v>
      </c>
      <c r="F50" s="16" t="s">
        <v>9796</v>
      </c>
      <c r="G50" s="15">
        <f>A1L244C1</f>
        <v>103213</v>
      </c>
      <c r="H50" s="16" t="s">
        <v>9797</v>
      </c>
      <c r="I50" s="21">
        <f>IF(OR(B3L843C1=0,B3L843C2=0),0,1+(B3L843C1/B3L843C2))</f>
        <v>1.7972832879579124</v>
      </c>
      <c r="J50" s="16" t="s">
        <v>9798</v>
      </c>
      <c r="K50" s="15">
        <f>A1L244C5</f>
        <v>83618</v>
      </c>
      <c r="L50" s="16" t="s">
        <v>9799</v>
      </c>
      <c r="M50" s="15">
        <f>A1L244C4</f>
        <v>105205</v>
      </c>
      <c r="N50" s="16" t="s">
        <v>9800</v>
      </c>
      <c r="O50" s="21">
        <f>IF(OR(B3L843C4=0,B3L843C5=0),0,1+(B3L843C4/B3L843C5))</f>
        <v>1.7948101325982604</v>
      </c>
      <c r="P50" s="16" t="s">
        <v>9801</v>
      </c>
      <c r="Q50" s="15">
        <f>A1L244C17</f>
        <v>82954</v>
      </c>
      <c r="R50" s="16" t="s">
        <v>9802</v>
      </c>
      <c r="S50" s="15">
        <f>A1L244C16</f>
        <v>104209</v>
      </c>
      <c r="T50" s="16" t="s">
        <v>9803</v>
      </c>
      <c r="U50" s="21">
        <f>IF(OR(B3L843C7=0,B3L843C8=0),0,1+(B3L843C7/B3L843C8))</f>
        <v>1.7960348914201267</v>
      </c>
      <c r="V50" s="16" t="s">
        <v>9804</v>
      </c>
      <c r="W50" s="15">
        <f>A1L244C8</f>
        <v>97418</v>
      </c>
      <c r="X50" s="16" t="s">
        <v>9805</v>
      </c>
      <c r="Y50" s="15">
        <f>A1L244C7</f>
        <v>113525</v>
      </c>
      <c r="Z50" s="16" t="s">
        <v>9806</v>
      </c>
      <c r="AA50" s="21">
        <f>IF(OR(B3L843C10=0,B3L843C11=0),0,1+(B3L843C10/B3L843C11))</f>
        <v>1.8581193569698304</v>
      </c>
      <c r="AB50" s="16" t="s">
        <v>9807</v>
      </c>
      <c r="AC50" s="15">
        <f>A1L244C20</f>
        <v>87775.333333333328</v>
      </c>
      <c r="AD50" s="16" t="s">
        <v>9808</v>
      </c>
      <c r="AE50" s="15">
        <f>A1L244C19</f>
        <v>107314.33333333333</v>
      </c>
      <c r="AF50" s="16" t="s">
        <v>9809</v>
      </c>
      <c r="AG50" s="21">
        <f>IF(OR(B3L843C13=0,B3L843C14=0),0,1+(B3L843C13/B3L843C14))</f>
        <v>1.8179273970858194</v>
      </c>
      <c r="AH50" s="16" t="s">
        <v>9810</v>
      </c>
      <c r="AI50" s="15">
        <f>A1L244C11</f>
        <v>96679</v>
      </c>
      <c r="AJ50" s="16" t="s">
        <v>9811</v>
      </c>
      <c r="AK50" s="15">
        <f>A1L244C10</f>
        <v>121502</v>
      </c>
      <c r="AL50" s="16" t="s">
        <v>9812</v>
      </c>
      <c r="AM50" s="21">
        <f>IF(OR(B3L843C16=0,B3L843C17=0),0,1+(B3L843C16/B3L843C17))</f>
        <v>1.7956988362331483</v>
      </c>
      <c r="AN50" s="16" t="s">
        <v>9813</v>
      </c>
      <c r="AO50" s="15">
        <f>A1L244C23</f>
        <v>90001.25</v>
      </c>
      <c r="AP50" s="16" t="s">
        <v>9814</v>
      </c>
      <c r="AQ50" s="15">
        <f>A1L244C22</f>
        <v>110861.25</v>
      </c>
      <c r="AR50" s="16" t="s">
        <v>9815</v>
      </c>
      <c r="AS50" s="21">
        <f>IF(OR(B3L843C19=0,B3L843C20=0),0,1+(B3L843C19/B3L843C20))</f>
        <v>1.8118368681572687</v>
      </c>
      <c r="AT50" s="16" t="s">
        <v>9816</v>
      </c>
      <c r="AU50" s="15">
        <f>A1L244C14</f>
        <v>99249</v>
      </c>
      <c r="AV50" s="16" t="s">
        <v>9817</v>
      </c>
      <c r="AW50" s="15">
        <f>A1L244C13</f>
        <v>126224</v>
      </c>
      <c r="AX50" s="16" t="s">
        <v>9818</v>
      </c>
      <c r="AY50" s="21">
        <f>IF(OR(B3L843C22=0,B3L843C23=0),0,1+(B3L843C22/B3L843C23))</f>
        <v>1.7862926226391178</v>
      </c>
      <c r="AZ50" s="16" t="s">
        <v>9819</v>
      </c>
      <c r="BA50" s="15">
        <f>A1L244C26</f>
        <v>91850.8</v>
      </c>
      <c r="BB50" s="16" t="s">
        <v>9820</v>
      </c>
      <c r="BC50" s="15">
        <f>A1L244C25</f>
        <v>113933.8</v>
      </c>
      <c r="BD50" s="16" t="s">
        <v>9821</v>
      </c>
      <c r="BE50" s="21">
        <f>IF(OR(B3L843C25=0,B3L843C26=0),0,1+(B3L843C25/B3L843C26))</f>
        <v>1.8061769202817777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42141</v>
      </c>
      <c r="F51" s="16" t="s">
        <v>9823</v>
      </c>
      <c r="G51" s="15">
        <f>A1L245C1</f>
        <v>47733</v>
      </c>
      <c r="H51" s="16" t="s">
        <v>9824</v>
      </c>
      <c r="I51" s="21">
        <f>IF(OR(B3L844C1=0,B3L844C2=0),0,1+(B3L844C1/B3L844C2))</f>
        <v>1.8828483439130161</v>
      </c>
      <c r="J51" s="16" t="s">
        <v>9825</v>
      </c>
      <c r="K51" s="15">
        <f>A1L245C5</f>
        <v>42554</v>
      </c>
      <c r="L51" s="16" t="s">
        <v>9826</v>
      </c>
      <c r="M51" s="15">
        <f>A1L245C4</f>
        <v>49936</v>
      </c>
      <c r="N51" s="16" t="s">
        <v>9827</v>
      </c>
      <c r="O51" s="21">
        <f>IF(OR(B3L844C4=0,B3L844C5=0),0,1+(B3L844C4/B3L844C5))</f>
        <v>1.8521707785966037</v>
      </c>
      <c r="P51" s="16" t="s">
        <v>9828</v>
      </c>
      <c r="Q51" s="15">
        <f>A1L245C17</f>
        <v>42347.5</v>
      </c>
      <c r="R51" s="16" t="s">
        <v>9829</v>
      </c>
      <c r="S51" s="15">
        <f>A1L245C16</f>
        <v>48834.5</v>
      </c>
      <c r="T51" s="16" t="s">
        <v>9830</v>
      </c>
      <c r="U51" s="21">
        <f>IF(OR(B3L844C7=0,B3L844C8=0),0,1+(B3L844C7/B3L844C8))</f>
        <v>1.8671635831225877</v>
      </c>
      <c r="V51" s="16" t="s">
        <v>9831</v>
      </c>
      <c r="W51" s="15">
        <f>A1L245C8</f>
        <v>47848</v>
      </c>
      <c r="X51" s="16" t="s">
        <v>9832</v>
      </c>
      <c r="Y51" s="15">
        <f>A1L245C7</f>
        <v>53838</v>
      </c>
      <c r="Z51" s="16" t="s">
        <v>9833</v>
      </c>
      <c r="AA51" s="21">
        <f>IF(OR(B3L844C10=0,B3L844C11=0),0,1+(B3L844C10/B3L844C11))</f>
        <v>1.8887402949589509</v>
      </c>
      <c r="AB51" s="16" t="s">
        <v>9834</v>
      </c>
      <c r="AC51" s="15">
        <f>A1L245C20</f>
        <v>44181</v>
      </c>
      <c r="AD51" s="16" t="s">
        <v>9835</v>
      </c>
      <c r="AE51" s="15">
        <f>A1L245C19</f>
        <v>50502.333333333336</v>
      </c>
      <c r="AF51" s="16" t="s">
        <v>9836</v>
      </c>
      <c r="AG51" s="21">
        <f>IF(OR(B3L844C13=0,B3L844C14=0),0,1+(B3L844C13/B3L844C14))</f>
        <v>1.8748308659005855</v>
      </c>
      <c r="AH51" s="16" t="s">
        <v>9837</v>
      </c>
      <c r="AI51" s="15">
        <f>A1L245C11</f>
        <v>44705</v>
      </c>
      <c r="AJ51" s="16" t="s">
        <v>9838</v>
      </c>
      <c r="AK51" s="15">
        <f>A1L245C10</f>
        <v>51888</v>
      </c>
      <c r="AL51" s="16" t="s">
        <v>9839</v>
      </c>
      <c r="AM51" s="21">
        <f>IF(OR(B3L844C16=0,B3L844C17=0),0,1+(B3L844C16/B3L844C17))</f>
        <v>1.8615672217082948</v>
      </c>
      <c r="AN51" s="16" t="s">
        <v>9840</v>
      </c>
      <c r="AO51" s="15">
        <f>A1L245C23</f>
        <v>44312</v>
      </c>
      <c r="AP51" s="16" t="s">
        <v>9841</v>
      </c>
      <c r="AQ51" s="15">
        <f>A1L245C22</f>
        <v>50848.75</v>
      </c>
      <c r="AR51" s="16" t="s">
        <v>9842</v>
      </c>
      <c r="AS51" s="21">
        <f>IF(OR(B3L844C19=0,B3L844C20=0),0,1+(B3L844C19/B3L844C20))</f>
        <v>1.8714471840507387</v>
      </c>
      <c r="AT51" s="16" t="s">
        <v>9843</v>
      </c>
      <c r="AU51" s="15">
        <f>A1L245C14</f>
        <v>45529</v>
      </c>
      <c r="AV51" s="16" t="s">
        <v>9844</v>
      </c>
      <c r="AW51" s="15">
        <f>A1L245C13</f>
        <v>53293</v>
      </c>
      <c r="AX51" s="16" t="s">
        <v>9845</v>
      </c>
      <c r="AY51" s="21">
        <f>IF(OR(B3L844C22=0,B3L844C23=0),0,1+(B3L844C22/B3L844C23))</f>
        <v>1.85431482558685</v>
      </c>
      <c r="AZ51" s="16" t="s">
        <v>9846</v>
      </c>
      <c r="BA51" s="15">
        <f>A1L245C26</f>
        <v>44555.4</v>
      </c>
      <c r="BB51" s="16" t="s">
        <v>9847</v>
      </c>
      <c r="BC51" s="15">
        <f>A1L245C25</f>
        <v>51337.599999999999</v>
      </c>
      <c r="BD51" s="16" t="s">
        <v>9848</v>
      </c>
      <c r="BE51" s="21">
        <f>IF(OR(B3L844C25=0,B3L844C26=0),0,1+(B3L844C25/B3L844C26))</f>
        <v>1.8678902013339151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266411</v>
      </c>
      <c r="F52" s="16" t="s">
        <v>9850</v>
      </c>
      <c r="G52" s="15">
        <f>A1L246C1</f>
        <v>3283854</v>
      </c>
      <c r="H52" s="16" t="s">
        <v>9851</v>
      </c>
      <c r="I52" s="21">
        <f>IF(OR(B3L845C1=0,B3L845C2=0),0,1+(B3L845C1/B3L845C2))</f>
        <v>1.0811275409929917</v>
      </c>
      <c r="J52" s="16" t="s">
        <v>9852</v>
      </c>
      <c r="K52" s="15">
        <f>A1L246C5</f>
        <v>241985</v>
      </c>
      <c r="L52" s="16" t="s">
        <v>9853</v>
      </c>
      <c r="M52" s="15">
        <f>A1L246C4</f>
        <v>3221373</v>
      </c>
      <c r="N52" s="16" t="s">
        <v>9854</v>
      </c>
      <c r="O52" s="21">
        <f>IF(OR(B3L845C4=0,B3L845C5=0),0,1+(B3L845C4/B3L845C5))</f>
        <v>1.075118590737552</v>
      </c>
      <c r="P52" s="16" t="s">
        <v>9855</v>
      </c>
      <c r="Q52" s="15">
        <f>A1L246C17</f>
        <v>254198</v>
      </c>
      <c r="R52" s="16" t="s">
        <v>9856</v>
      </c>
      <c r="S52" s="15">
        <f>A1L246C16</f>
        <v>3252613.5</v>
      </c>
      <c r="T52" s="16" t="s">
        <v>9857</v>
      </c>
      <c r="U52" s="21">
        <f>IF(OR(B3L845C7=0,B3L845C8=0),0,1+(B3L845C7/B3L845C8))</f>
        <v>1.0781519230612553</v>
      </c>
      <c r="V52" s="16" t="s">
        <v>9858</v>
      </c>
      <c r="W52" s="15">
        <f>A1L246C8</f>
        <v>292774</v>
      </c>
      <c r="X52" s="16" t="s">
        <v>9859</v>
      </c>
      <c r="Y52" s="15">
        <f>A1L246C7</f>
        <v>3229641</v>
      </c>
      <c r="Z52" s="16" t="s">
        <v>9860</v>
      </c>
      <c r="AA52" s="21">
        <f>IF(OR(B3L845C10=0,B3L845C11=0),0,1+(B3L845C10/B3L845C11))</f>
        <v>1.0906521808461065</v>
      </c>
      <c r="AB52" s="16" t="s">
        <v>9861</v>
      </c>
      <c r="AC52" s="15">
        <f>A1L246C20</f>
        <v>267056.66666666669</v>
      </c>
      <c r="AD52" s="16" t="s">
        <v>9862</v>
      </c>
      <c r="AE52" s="15">
        <f>A1L246C19</f>
        <v>3244956</v>
      </c>
      <c r="AF52" s="16" t="s">
        <v>9863</v>
      </c>
      <c r="AG52" s="21">
        <f>IF(OR(B3L845C13=0,B3L845C14=0),0,1+(B3L845C13/B3L845C14))</f>
        <v>1.0822990101149805</v>
      </c>
      <c r="AH52" s="16" t="s">
        <v>9864</v>
      </c>
      <c r="AI52" s="15">
        <f>A1L246C11</f>
        <v>239906</v>
      </c>
      <c r="AJ52" s="16" t="s">
        <v>9865</v>
      </c>
      <c r="AK52" s="15">
        <f>A1L246C10</f>
        <v>3232534</v>
      </c>
      <c r="AL52" s="16" t="s">
        <v>9866</v>
      </c>
      <c r="AM52" s="21">
        <f>IF(OR(B3L845C16=0,B3L845C17=0),0,1+(B3L845C16/B3L845C17))</f>
        <v>1.0742160793977729</v>
      </c>
      <c r="AN52" s="16" t="s">
        <v>9867</v>
      </c>
      <c r="AO52" s="15">
        <f>A1L246C23</f>
        <v>260269</v>
      </c>
      <c r="AP52" s="16" t="s">
        <v>9868</v>
      </c>
      <c r="AQ52" s="15">
        <f>A1L246C22</f>
        <v>3241850.5</v>
      </c>
      <c r="AR52" s="16" t="s">
        <v>9869</v>
      </c>
      <c r="AS52" s="21">
        <f>IF(OR(B3L845C19=0,B3L845C20=0),0,1+(B3L845C19/B3L845C20))</f>
        <v>1.0802840846609059</v>
      </c>
      <c r="AT52" s="16" t="s">
        <v>9870</v>
      </c>
      <c r="AU52" s="15">
        <f>A1L246C14</f>
        <v>235265</v>
      </c>
      <c r="AV52" s="16" t="s">
        <v>9871</v>
      </c>
      <c r="AW52" s="15">
        <f>A1L246C13</f>
        <v>3069739</v>
      </c>
      <c r="AX52" s="16" t="s">
        <v>9872</v>
      </c>
      <c r="AY52" s="21">
        <f>IF(OR(B3L845C22=0,B3L845C23=0),0,1+(B3L845C22/B3L845C23))</f>
        <v>1.0766400661424309</v>
      </c>
      <c r="AZ52" s="16" t="s">
        <v>9873</v>
      </c>
      <c r="BA52" s="15">
        <f>A1L246C26</f>
        <v>255268.2</v>
      </c>
      <c r="BB52" s="16" t="s">
        <v>9874</v>
      </c>
      <c r="BC52" s="15">
        <f>A1L246C25</f>
        <v>3207428.2</v>
      </c>
      <c r="BD52" s="16" t="s">
        <v>9875</v>
      </c>
      <c r="BE52" s="21">
        <f>IF(OR(B3L845C25=0,B3L845C26=0),0,1+(B3L845C25/B3L845C26))</f>
        <v>1.0795865672067109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351279</v>
      </c>
      <c r="F53" s="16" t="s">
        <v>9877</v>
      </c>
      <c r="G53" s="15">
        <f>A1L247C1</f>
        <v>1020154</v>
      </c>
      <c r="H53" s="16" t="s">
        <v>9878</v>
      </c>
      <c r="I53" s="21">
        <f>IF(OR(B3L846C1=0,B3L846C2=0),0,1+(B3L846C1/B3L846C2))</f>
        <v>1.3443391880049482</v>
      </c>
      <c r="J53" s="16" t="s">
        <v>9879</v>
      </c>
      <c r="K53" s="15">
        <f>A1L247C5</f>
        <v>356717</v>
      </c>
      <c r="L53" s="16" t="s">
        <v>9880</v>
      </c>
      <c r="M53" s="15">
        <f>A1L247C4</f>
        <v>1020230</v>
      </c>
      <c r="N53" s="16" t="s">
        <v>9881</v>
      </c>
      <c r="O53" s="21">
        <f>IF(OR(B3L846C4=0,B3L846C5=0),0,1+(B3L846C4/B3L846C5))</f>
        <v>1.3496437077913803</v>
      </c>
      <c r="P53" s="16" t="s">
        <v>9882</v>
      </c>
      <c r="Q53" s="15">
        <f>A1L247C17</f>
        <v>353998</v>
      </c>
      <c r="R53" s="16" t="s">
        <v>9883</v>
      </c>
      <c r="S53" s="15">
        <f>A1L247C16</f>
        <v>1020192</v>
      </c>
      <c r="T53" s="16" t="s">
        <v>9884</v>
      </c>
      <c r="U53" s="21">
        <f>IF(OR(B3L846C7=0,B3L846C8=0),0,1+(B3L846C7/B3L846C8))</f>
        <v>1.3469915466892506</v>
      </c>
      <c r="V53" s="16" t="s">
        <v>9885</v>
      </c>
      <c r="W53" s="15">
        <f>A1L247C8</f>
        <v>384174</v>
      </c>
      <c r="X53" s="16" t="s">
        <v>9886</v>
      </c>
      <c r="Y53" s="15">
        <f>A1L247C7</f>
        <v>1017490</v>
      </c>
      <c r="Z53" s="16" t="s">
        <v>9887</v>
      </c>
      <c r="AA53" s="21">
        <f>IF(OR(B3L846C10=0,B3L846C11=0),0,1+(B3L846C10/B3L846C11))</f>
        <v>1.3775702955311599</v>
      </c>
      <c r="AB53" s="16" t="s">
        <v>9888</v>
      </c>
      <c r="AC53" s="15">
        <f>A1L247C20</f>
        <v>364056.66666666669</v>
      </c>
      <c r="AD53" s="16" t="s">
        <v>9889</v>
      </c>
      <c r="AE53" s="15">
        <f>A1L247C19</f>
        <v>1019291.3333333334</v>
      </c>
      <c r="AF53" s="16" t="s">
        <v>9890</v>
      </c>
      <c r="AG53" s="21">
        <f>IF(OR(B3L846C13=0,B3L846C14=0),0,1+(B3L846C13/B3L846C14))</f>
        <v>1.3571664496313451</v>
      </c>
      <c r="AH53" s="16" t="s">
        <v>9891</v>
      </c>
      <c r="AI53" s="15">
        <f>A1L247C11</f>
        <v>357928</v>
      </c>
      <c r="AJ53" s="16" t="s">
        <v>9892</v>
      </c>
      <c r="AK53" s="15">
        <f>A1L247C10</f>
        <v>954216</v>
      </c>
      <c r="AL53" s="16" t="s">
        <v>9893</v>
      </c>
      <c r="AM53" s="21">
        <f>IF(OR(B3L846C16=0,B3L846C17=0),0,1+(B3L846C16/B3L846C17))</f>
        <v>1.3751016541328169</v>
      </c>
      <c r="AN53" s="16" t="s">
        <v>9894</v>
      </c>
      <c r="AO53" s="15">
        <f>A1L247C23</f>
        <v>362524.5</v>
      </c>
      <c r="AP53" s="16" t="s">
        <v>9895</v>
      </c>
      <c r="AQ53" s="15">
        <f>A1L247C22</f>
        <v>1003022.5</v>
      </c>
      <c r="AR53" s="16" t="s">
        <v>9896</v>
      </c>
      <c r="AS53" s="21">
        <f>IF(OR(B3L846C19=0,B3L846C20=0),0,1+(B3L846C19/B3L846C20))</f>
        <v>1.3614320715636987</v>
      </c>
      <c r="AT53" s="16" t="s">
        <v>9897</v>
      </c>
      <c r="AU53" s="15">
        <f>A1L247C14</f>
        <v>336160</v>
      </c>
      <c r="AV53" s="16" t="s">
        <v>9898</v>
      </c>
      <c r="AW53" s="15">
        <f>A1L247C13</f>
        <v>924157</v>
      </c>
      <c r="AX53" s="16" t="s">
        <v>9899</v>
      </c>
      <c r="AY53" s="21">
        <f>IF(OR(B3L846C22=0,B3L846C23=0),0,1+(B3L846C22/B3L846C23))</f>
        <v>1.3637477181907403</v>
      </c>
      <c r="AZ53" s="16" t="s">
        <v>9900</v>
      </c>
      <c r="BA53" s="15">
        <f>A1L247C26</f>
        <v>357251.6</v>
      </c>
      <c r="BB53" s="16" t="s">
        <v>9901</v>
      </c>
      <c r="BC53" s="15">
        <f>A1L247C25</f>
        <v>987249.4</v>
      </c>
      <c r="BD53" s="16" t="s">
        <v>9902</v>
      </c>
      <c r="BE53" s="21">
        <f>IF(OR(B3L846C25=0,B3L846C26=0),0,1+(B3L846C25/B3L846C26))</f>
        <v>1.3618656035648136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1769</v>
      </c>
      <c r="F54" s="16" t="s">
        <v>9904</v>
      </c>
      <c r="G54" s="15">
        <f>A1L248C1</f>
        <v>1254</v>
      </c>
      <c r="H54" s="16" t="s">
        <v>9905</v>
      </c>
      <c r="I54" s="21">
        <f>IF(OR(B3L847C1=0,B3L847C2=0),0,1+(B3L847C1/B3L847C2))</f>
        <v>2.4106858054226477</v>
      </c>
      <c r="J54" s="16" t="s">
        <v>9906</v>
      </c>
      <c r="K54" s="15">
        <f>A1L248C5</f>
        <v>2220</v>
      </c>
      <c r="L54" s="16" t="s">
        <v>9907</v>
      </c>
      <c r="M54" s="15">
        <f>A1L248C4</f>
        <v>1222</v>
      </c>
      <c r="N54" s="16" t="s">
        <v>9908</v>
      </c>
      <c r="O54" s="21">
        <f>IF(OR(B3L847C4=0,B3L847C5=0),0,1+(B3L847C4/B3L847C5))</f>
        <v>2.8166939443535188</v>
      </c>
      <c r="P54" s="16" t="s">
        <v>9909</v>
      </c>
      <c r="Q54" s="15">
        <f>A1L248C17</f>
        <v>1994.5</v>
      </c>
      <c r="R54" s="16" t="s">
        <v>9910</v>
      </c>
      <c r="S54" s="15">
        <f>A1L248C16</f>
        <v>1238</v>
      </c>
      <c r="T54" s="16" t="s">
        <v>9911</v>
      </c>
      <c r="U54" s="21">
        <f>IF(OR(B3L847C7=0,B3L847C8=0),0,1+(B3L847C7/B3L847C8))</f>
        <v>2.6110662358642971</v>
      </c>
      <c r="V54" s="16" t="s">
        <v>9912</v>
      </c>
      <c r="W54" s="15">
        <f>A1L248C8</f>
        <v>1728</v>
      </c>
      <c r="X54" s="16" t="s">
        <v>9913</v>
      </c>
      <c r="Y54" s="15">
        <f>A1L248C7</f>
        <v>1471</v>
      </c>
      <c r="Z54" s="16" t="s">
        <v>9914</v>
      </c>
      <c r="AA54" s="21">
        <f>IF(OR(B3L847C10=0,B3L847C11=0),0,1+(B3L847C10/B3L847C11))</f>
        <v>2.1747110808973487</v>
      </c>
      <c r="AB54" s="16" t="s">
        <v>9915</v>
      </c>
      <c r="AC54" s="15">
        <f>A1L248C20</f>
        <v>1905.6666666666667</v>
      </c>
      <c r="AD54" s="16" t="s">
        <v>9916</v>
      </c>
      <c r="AE54" s="15">
        <f>A1L248C19</f>
        <v>1315.6666666666667</v>
      </c>
      <c r="AF54" s="16" t="s">
        <v>9917</v>
      </c>
      <c r="AG54" s="21">
        <f>IF(OR(B3L847C13=0,B3L847C14=0),0,1+(B3L847C13/B3L847C14))</f>
        <v>2.4484418545730935</v>
      </c>
      <c r="AH54" s="16" t="s">
        <v>9918</v>
      </c>
      <c r="AI54" s="15">
        <f>A1L248C11</f>
        <v>1821</v>
      </c>
      <c r="AJ54" s="16" t="s">
        <v>9919</v>
      </c>
      <c r="AK54" s="15">
        <f>A1L248C10</f>
        <v>1329</v>
      </c>
      <c r="AL54" s="16" t="s">
        <v>9920</v>
      </c>
      <c r="AM54" s="21">
        <f>IF(OR(B3L847C16=0,B3L847C17=0),0,1+(B3L847C16/B3L847C17))</f>
        <v>2.3702031602708802</v>
      </c>
      <c r="AN54" s="16" t="s">
        <v>9921</v>
      </c>
      <c r="AO54" s="15">
        <f>A1L248C23</f>
        <v>1884.5</v>
      </c>
      <c r="AP54" s="16" t="s">
        <v>9922</v>
      </c>
      <c r="AQ54" s="15">
        <f>A1L248C22</f>
        <v>1319</v>
      </c>
      <c r="AR54" s="16" t="s">
        <v>9923</v>
      </c>
      <c r="AS54" s="21">
        <f>IF(OR(B3L847C19=0,B3L847C20=0),0,1+(B3L847C19/B3L847C20))</f>
        <v>2.4287338893100836</v>
      </c>
      <c r="AT54" s="16" t="s">
        <v>9924</v>
      </c>
      <c r="AU54" s="15">
        <f>A1L248C14</f>
        <v>1750</v>
      </c>
      <c r="AV54" s="16" t="s">
        <v>9925</v>
      </c>
      <c r="AW54" s="15">
        <f>A1L248C13</f>
        <v>1112</v>
      </c>
      <c r="AX54" s="16" t="s">
        <v>9926</v>
      </c>
      <c r="AY54" s="21">
        <f>IF(OR(B3L847C22=0,B3L847C23=0),0,1+(B3L847C22/B3L847C23))</f>
        <v>2.5737410071942444</v>
      </c>
      <c r="AZ54" s="16" t="s">
        <v>9927</v>
      </c>
      <c r="BA54" s="15">
        <f>A1L248C26</f>
        <v>1857.6</v>
      </c>
      <c r="BB54" s="16" t="s">
        <v>9928</v>
      </c>
      <c r="BC54" s="15">
        <f>A1L248C25</f>
        <v>1277.5999999999999</v>
      </c>
      <c r="BD54" s="16" t="s">
        <v>9929</v>
      </c>
      <c r="BE54" s="21">
        <f>IF(OR(B3L847C25=0,B3L847C26=0),0,1+(B3L847C25/B3L847C26))</f>
        <v>2.4539762053850973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339001</v>
      </c>
      <c r="F55" s="16" t="s">
        <v>9931</v>
      </c>
      <c r="G55" s="15">
        <f>A1L249C1</f>
        <v>366980</v>
      </c>
      <c r="H55" s="16" t="s">
        <v>9932</v>
      </c>
      <c r="I55" s="21">
        <f>IF(OR(B3L848C1=0,B3L848C2=0),0,1+(B3L848C1/B3L848C2))</f>
        <v>1.923758787944847</v>
      </c>
      <c r="J55" s="16" t="s">
        <v>9933</v>
      </c>
      <c r="K55" s="15">
        <f>A1L249C5</f>
        <v>329211</v>
      </c>
      <c r="L55" s="16" t="s">
        <v>9934</v>
      </c>
      <c r="M55" s="15">
        <f>A1L249C4</f>
        <v>355470</v>
      </c>
      <c r="N55" s="16" t="s">
        <v>9935</v>
      </c>
      <c r="O55" s="21">
        <f>IF(OR(B3L848C4=0,B3L848C5=0),0,1+(B3L848C4/B3L848C5))</f>
        <v>1.9261287872394295</v>
      </c>
      <c r="P55" s="16" t="s">
        <v>9936</v>
      </c>
      <c r="Q55" s="15">
        <f>A1L249C17</f>
        <v>334106</v>
      </c>
      <c r="R55" s="16" t="s">
        <v>9937</v>
      </c>
      <c r="S55" s="15">
        <f>A1L249C16</f>
        <v>361225</v>
      </c>
      <c r="T55" s="16" t="s">
        <v>9938</v>
      </c>
      <c r="U55" s="21">
        <f>IF(OR(B3L848C7=0,B3L848C8=0),0,1+(B3L848C7/B3L848C8))</f>
        <v>1.9249249082981521</v>
      </c>
      <c r="V55" s="16" t="s">
        <v>9939</v>
      </c>
      <c r="W55" s="15">
        <f>A1L249C8</f>
        <v>349441</v>
      </c>
      <c r="X55" s="16" t="s">
        <v>9940</v>
      </c>
      <c r="Y55" s="15">
        <f>A1L249C7</f>
        <v>371406</v>
      </c>
      <c r="Z55" s="16" t="s">
        <v>9941</v>
      </c>
      <c r="AA55" s="21">
        <f>IF(OR(B3L848C10=0,B3L848C11=0),0,1+(B3L848C10/B3L848C11))</f>
        <v>1.9408598676381104</v>
      </c>
      <c r="AB55" s="16" t="s">
        <v>9942</v>
      </c>
      <c r="AC55" s="15">
        <f>A1L249C20</f>
        <v>339217.66666666669</v>
      </c>
      <c r="AD55" s="16" t="s">
        <v>9943</v>
      </c>
      <c r="AE55" s="15">
        <f>A1L249C19</f>
        <v>364618.66666666669</v>
      </c>
      <c r="AF55" s="16" t="s">
        <v>9944</v>
      </c>
      <c r="AG55" s="21">
        <f>IF(OR(B3L848C13=0,B3L848C14=0),0,1+(B3L848C13/B3L848C14))</f>
        <v>1.9303354372056285</v>
      </c>
      <c r="AH55" s="16" t="s">
        <v>9945</v>
      </c>
      <c r="AI55" s="15">
        <f>A1L249C11</f>
        <v>351876</v>
      </c>
      <c r="AJ55" s="16" t="s">
        <v>9946</v>
      </c>
      <c r="AK55" s="15">
        <f>A1L249C10</f>
        <v>387871</v>
      </c>
      <c r="AL55" s="16" t="s">
        <v>9947</v>
      </c>
      <c r="AM55" s="21">
        <f>IF(OR(B3L848C16=0,B3L848C17=0),0,1+(B3L848C16/B3L848C17))</f>
        <v>1.9071985273454319</v>
      </c>
      <c r="AN55" s="16" t="s">
        <v>9948</v>
      </c>
      <c r="AO55" s="15">
        <f>A1L249C23</f>
        <v>342382.25</v>
      </c>
      <c r="AP55" s="16" t="s">
        <v>9949</v>
      </c>
      <c r="AQ55" s="15">
        <f>A1L249C22</f>
        <v>370431.75</v>
      </c>
      <c r="AR55" s="16" t="s">
        <v>9950</v>
      </c>
      <c r="AS55" s="21">
        <f>IF(OR(B3L848C19=0,B3L848C20=0),0,1+(B3L848C19/B3L848C20))</f>
        <v>1.9242788988794832</v>
      </c>
      <c r="AT55" s="16" t="s">
        <v>9951</v>
      </c>
      <c r="AU55" s="15">
        <f>A1L249C14</f>
        <v>340544</v>
      </c>
      <c r="AV55" s="16" t="s">
        <v>9952</v>
      </c>
      <c r="AW55" s="15">
        <f>A1L249C13</f>
        <v>364045</v>
      </c>
      <c r="AX55" s="16" t="s">
        <v>9953</v>
      </c>
      <c r="AY55" s="21">
        <f>IF(OR(B3L848C22=0,B3L848C23=0),0,1+(B3L848C22/B3L848C23))</f>
        <v>1.9354447939128403</v>
      </c>
      <c r="AZ55" s="16" t="s">
        <v>9954</v>
      </c>
      <c r="BA55" s="15">
        <f>A1L249C26</f>
        <v>342014.6</v>
      </c>
      <c r="BB55" s="16" t="s">
        <v>9955</v>
      </c>
      <c r="BC55" s="15">
        <f>A1L249C25</f>
        <v>369154.4</v>
      </c>
      <c r="BD55" s="16" t="s">
        <v>9956</v>
      </c>
      <c r="BE55" s="21">
        <f>IF(OR(B3L848C25=0,B3L848C26=0),0,1+(B3L848C25/B3L848C26))</f>
        <v>1.9264811688550914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329913</v>
      </c>
      <c r="F56" s="16" t="s">
        <v>9958</v>
      </c>
      <c r="G56" s="15">
        <f>A1L250C1</f>
        <v>320640</v>
      </c>
      <c r="H56" s="16" t="s">
        <v>9959</v>
      </c>
      <c r="I56" s="21">
        <f>IF(OR(B3L849C1=0,B3L849C2=0),0,1+(B3L849C1/B3L849C2))</f>
        <v>2.0289202844311376</v>
      </c>
      <c r="J56" s="16" t="s">
        <v>9960</v>
      </c>
      <c r="K56" s="15">
        <f>A1L250C5</f>
        <v>327971</v>
      </c>
      <c r="L56" s="16" t="s">
        <v>9961</v>
      </c>
      <c r="M56" s="15">
        <f>A1L250C4</f>
        <v>317194</v>
      </c>
      <c r="N56" s="16" t="s">
        <v>9962</v>
      </c>
      <c r="O56" s="21">
        <f>IF(OR(B3L849C4=0,B3L849C5=0),0,1+(B3L849C4/B3L849C5))</f>
        <v>2.0339760525104511</v>
      </c>
      <c r="P56" s="16" t="s">
        <v>9963</v>
      </c>
      <c r="Q56" s="15">
        <f>A1L250C17</f>
        <v>328942</v>
      </c>
      <c r="R56" s="16" t="s">
        <v>9964</v>
      </c>
      <c r="S56" s="15">
        <f>A1L250C16</f>
        <v>318917</v>
      </c>
      <c r="T56" s="16" t="s">
        <v>9965</v>
      </c>
      <c r="U56" s="21">
        <f>IF(OR(B3L849C7=0,B3L849C8=0),0,1+(B3L849C7/B3L849C8))</f>
        <v>2.031434511173754</v>
      </c>
      <c r="V56" s="16" t="s">
        <v>9966</v>
      </c>
      <c r="W56" s="15">
        <f>A1L250C8</f>
        <v>335995</v>
      </c>
      <c r="X56" s="16" t="s">
        <v>9967</v>
      </c>
      <c r="Y56" s="15">
        <f>A1L250C7</f>
        <v>325945</v>
      </c>
      <c r="Z56" s="16" t="s">
        <v>9968</v>
      </c>
      <c r="AA56" s="21">
        <f>IF(OR(B3L849C10=0,B3L849C11=0),0,1+(B3L849C10/B3L849C11))</f>
        <v>2.0308334228167331</v>
      </c>
      <c r="AB56" s="16" t="s">
        <v>9969</v>
      </c>
      <c r="AC56" s="15">
        <f>A1L250C20</f>
        <v>331293</v>
      </c>
      <c r="AD56" s="16" t="s">
        <v>9970</v>
      </c>
      <c r="AE56" s="15">
        <f>A1L250C19</f>
        <v>321259.66666666669</v>
      </c>
      <c r="AF56" s="16" t="s">
        <v>9971</v>
      </c>
      <c r="AG56" s="21">
        <f>IF(OR(B3L849C13=0,B3L849C14=0),0,1+(B3L849C13/B3L849C14))</f>
        <v>2.031231226245851</v>
      </c>
      <c r="AH56" s="16" t="s">
        <v>9972</v>
      </c>
      <c r="AI56" s="15">
        <f>A1L250C11</f>
        <v>343565</v>
      </c>
      <c r="AJ56" s="16" t="s">
        <v>9973</v>
      </c>
      <c r="AK56" s="15">
        <f>A1L250C10</f>
        <v>336916</v>
      </c>
      <c r="AL56" s="16" t="s">
        <v>9974</v>
      </c>
      <c r="AM56" s="21">
        <f>IF(OR(B3L849C16=0,B3L849C17=0),0,1+(B3L849C16/B3L849C17))</f>
        <v>2.0197348894086362</v>
      </c>
      <c r="AN56" s="16" t="s">
        <v>9975</v>
      </c>
      <c r="AO56" s="15">
        <f>A1L250C23</f>
        <v>334361</v>
      </c>
      <c r="AP56" s="16" t="s">
        <v>9976</v>
      </c>
      <c r="AQ56" s="15">
        <f>A1L250C22</f>
        <v>325173.75</v>
      </c>
      <c r="AR56" s="16" t="s">
        <v>9977</v>
      </c>
      <c r="AS56" s="21">
        <f>IF(OR(B3L849C19=0,B3L849C20=0),0,1+(B3L849C19/B3L849C20))</f>
        <v>2.0282533568592176</v>
      </c>
      <c r="AT56" s="16" t="s">
        <v>9978</v>
      </c>
      <c r="AU56" s="15">
        <f>A1L250C14</f>
        <v>350012</v>
      </c>
      <c r="AV56" s="16" t="s">
        <v>9979</v>
      </c>
      <c r="AW56" s="15">
        <f>A1L250C13</f>
        <v>340859</v>
      </c>
      <c r="AX56" s="16" t="s">
        <v>9980</v>
      </c>
      <c r="AY56" s="21">
        <f>IF(OR(B3L849C22=0,B3L849C23=0),0,1+(B3L849C22/B3L849C23))</f>
        <v>2.0268527455634149</v>
      </c>
      <c r="AZ56" s="16" t="s">
        <v>9981</v>
      </c>
      <c r="BA56" s="15">
        <f>A1L250C26</f>
        <v>337491.20000000001</v>
      </c>
      <c r="BB56" s="16" t="s">
        <v>9982</v>
      </c>
      <c r="BC56" s="15">
        <f>A1L250C25</f>
        <v>328310.8</v>
      </c>
      <c r="BD56" s="16" t="s">
        <v>9983</v>
      </c>
      <c r="BE56" s="21">
        <f>IF(OR(B3L849C25=0,B3L849C26=0),0,1+(B3L849C25/B3L849C26))</f>
        <v>2.027962528189752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1246610</v>
      </c>
      <c r="F57" s="16" t="s">
        <v>9985</v>
      </c>
      <c r="G57" s="15">
        <f>A1L251C1</f>
        <v>1195339</v>
      </c>
      <c r="H57" s="16" t="s">
        <v>9986</v>
      </c>
      <c r="I57" s="21">
        <f>IF(OR(B3L850C1=0,B3L850C2=0),0,1+(B3L850C1/B3L850C2))</f>
        <v>2.042892434698441</v>
      </c>
      <c r="J57" s="16" t="s">
        <v>9987</v>
      </c>
      <c r="K57" s="15">
        <f>A1L251C5</f>
        <v>1309157</v>
      </c>
      <c r="L57" s="16" t="s">
        <v>9988</v>
      </c>
      <c r="M57" s="15">
        <f>A1L251C4</f>
        <v>1256385</v>
      </c>
      <c r="N57" s="16" t="s">
        <v>9989</v>
      </c>
      <c r="O57" s="21">
        <f>IF(OR(B3L850C4=0,B3L850C5=0),0,1+(B3L850C4/B3L850C5))</f>
        <v>2.0420030484286267</v>
      </c>
      <c r="P57" s="16" t="s">
        <v>9990</v>
      </c>
      <c r="Q57" s="15">
        <f>A1L251C17</f>
        <v>1277883.5</v>
      </c>
      <c r="R57" s="16" t="s">
        <v>9991</v>
      </c>
      <c r="S57" s="15">
        <f>A1L251C16</f>
        <v>1225862</v>
      </c>
      <c r="T57" s="16" t="s">
        <v>9992</v>
      </c>
      <c r="U57" s="21">
        <f>IF(OR(B3L850C7=0,B3L850C8=0),0,1+(B3L850C7/B3L850C8))</f>
        <v>2.0424366690541023</v>
      </c>
      <c r="V57" s="16" t="s">
        <v>9993</v>
      </c>
      <c r="W57" s="15">
        <f>A1L251C8</f>
        <v>1560676</v>
      </c>
      <c r="X57" s="16" t="s">
        <v>9994</v>
      </c>
      <c r="Y57" s="15">
        <f>A1L251C7</f>
        <v>1497646</v>
      </c>
      <c r="Z57" s="16" t="s">
        <v>9995</v>
      </c>
      <c r="AA57" s="21">
        <f>IF(OR(B3L850C10=0,B3L850C11=0),0,1+(B3L850C10/B3L850C11))</f>
        <v>2.0420860470364826</v>
      </c>
      <c r="AB57" s="16" t="s">
        <v>9996</v>
      </c>
      <c r="AC57" s="15">
        <f>A1L251C20</f>
        <v>1372147.6666666667</v>
      </c>
      <c r="AD57" s="16" t="s">
        <v>9997</v>
      </c>
      <c r="AE57" s="15">
        <f>A1L251C19</f>
        <v>1316456.6666666667</v>
      </c>
      <c r="AF57" s="16" t="s">
        <v>9998</v>
      </c>
      <c r="AG57" s="21">
        <f>IF(OR(B3L850C13=0,B3L850C14=0),0,1+(B3L850C13/B3L850C14))</f>
        <v>2.0423037091991887</v>
      </c>
      <c r="AH57" s="16" t="s">
        <v>9999</v>
      </c>
      <c r="AI57" s="15">
        <f>A1L251C11</f>
        <v>1646703</v>
      </c>
      <c r="AJ57" s="16" t="s">
        <v>10000</v>
      </c>
      <c r="AK57" s="15">
        <f>A1L251C10</f>
        <v>1584641</v>
      </c>
      <c r="AL57" s="16" t="s">
        <v>10001</v>
      </c>
      <c r="AM57" s="21">
        <f>IF(OR(B3L850C16=0,B3L850C17=0),0,1+(B3L850C16/B3L850C17))</f>
        <v>2.0391647067064405</v>
      </c>
      <c r="AN57" s="16" t="s">
        <v>10002</v>
      </c>
      <c r="AO57" s="15">
        <f>A1L251C23</f>
        <v>1440786.5</v>
      </c>
      <c r="AP57" s="16" t="s">
        <v>10003</v>
      </c>
      <c r="AQ57" s="15">
        <f>A1L251C22</f>
        <v>1383502.75</v>
      </c>
      <c r="AR57" s="16" t="s">
        <v>10004</v>
      </c>
      <c r="AS57" s="21">
        <f>IF(OR(B3L850C19=0,B3L850C20=0),0,1+(B3L850C19/B3L850C20))</f>
        <v>2.0414048689097291</v>
      </c>
      <c r="AT57" s="16" t="s">
        <v>10005</v>
      </c>
      <c r="AU57" s="15">
        <f>A1L251C14</f>
        <v>1548273</v>
      </c>
      <c r="AV57" s="16" t="s">
        <v>10006</v>
      </c>
      <c r="AW57" s="15">
        <f>A1L251C13</f>
        <v>1485003</v>
      </c>
      <c r="AX57" s="16" t="s">
        <v>10007</v>
      </c>
      <c r="AY57" s="21">
        <f>IF(OR(B3L850C22=0,B3L850C23=0),0,1+(B3L850C22/B3L850C23))</f>
        <v>2.0426059745333847</v>
      </c>
      <c r="AZ57" s="16" t="s">
        <v>10008</v>
      </c>
      <c r="BA57" s="15">
        <f>A1L251C26</f>
        <v>1462283.8</v>
      </c>
      <c r="BB57" s="16" t="s">
        <v>10009</v>
      </c>
      <c r="BC57" s="15">
        <f>A1L251C25</f>
        <v>1403802.8</v>
      </c>
      <c r="BD57" s="16" t="s">
        <v>10010</v>
      </c>
      <c r="BE57" s="21">
        <f>IF(OR(B3L850C25=0,B3L850C26=0),0,1+(B3L850C25/B3L850C26))</f>
        <v>2.0416589851509057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3918</v>
      </c>
      <c r="F58" s="16" t="s">
        <v>10012</v>
      </c>
      <c r="G58" s="15">
        <f>A1L252C1</f>
        <v>6090</v>
      </c>
      <c r="H58" s="16" t="s">
        <v>10013</v>
      </c>
      <c r="I58" s="21">
        <f>IF(OR(B3L851C1=0,B3L851C2=0),0,1+(B3L851C1/B3L851C2))</f>
        <v>1.6433497536945811</v>
      </c>
      <c r="J58" s="16" t="s">
        <v>10014</v>
      </c>
      <c r="K58" s="15">
        <f>A1L252C5</f>
        <v>4476</v>
      </c>
      <c r="L58" s="16" t="s">
        <v>10015</v>
      </c>
      <c r="M58" s="15">
        <f>A1L252C4</f>
        <v>6353</v>
      </c>
      <c r="N58" s="16" t="s">
        <v>10016</v>
      </c>
      <c r="O58" s="21">
        <f>IF(OR(B3L851C4=0,B3L851C5=0),0,1+(B3L851C4/B3L851C5))</f>
        <v>1.7045490319534078</v>
      </c>
      <c r="P58" s="16" t="s">
        <v>10017</v>
      </c>
      <c r="Q58" s="15">
        <f>A1L252C17</f>
        <v>4197</v>
      </c>
      <c r="R58" s="16" t="s">
        <v>10018</v>
      </c>
      <c r="S58" s="15">
        <f>A1L252C16</f>
        <v>6221.5</v>
      </c>
      <c r="T58" s="16" t="s">
        <v>10019</v>
      </c>
      <c r="U58" s="21">
        <f>IF(OR(B3L851C7=0,B3L851C8=0),0,1+(B3L851C7/B3L851C8))</f>
        <v>1.674596158482681</v>
      </c>
      <c r="V58" s="16" t="s">
        <v>10020</v>
      </c>
      <c r="W58" s="15">
        <f>A1L252C8</f>
        <v>11662</v>
      </c>
      <c r="X58" s="16" t="s">
        <v>10021</v>
      </c>
      <c r="Y58" s="15">
        <f>A1L252C7</f>
        <v>36605</v>
      </c>
      <c r="Z58" s="16" t="s">
        <v>10022</v>
      </c>
      <c r="AA58" s="21">
        <f>IF(OR(B3L851C10=0,B3L851C11=0),0,1+(B3L851C10/B3L851C11))</f>
        <v>1.3185903565086736</v>
      </c>
      <c r="AB58" s="16" t="s">
        <v>10023</v>
      </c>
      <c r="AC58" s="15">
        <f>A1L252C20</f>
        <v>6685.333333333333</v>
      </c>
      <c r="AD58" s="16" t="s">
        <v>10024</v>
      </c>
      <c r="AE58" s="15">
        <f>A1L252C19</f>
        <v>16349.333333333334</v>
      </c>
      <c r="AF58" s="16" t="s">
        <v>10025</v>
      </c>
      <c r="AG58" s="21">
        <f>IF(OR(B3L851C13=0,B3L851C14=0),0,1+(B3L851C13/B3L851C14))</f>
        <v>1.4089055618985484</v>
      </c>
      <c r="AH58" s="16" t="s">
        <v>10026</v>
      </c>
      <c r="AI58" s="15">
        <f>A1L252C11</f>
        <v>43179</v>
      </c>
      <c r="AJ58" s="16" t="s">
        <v>10027</v>
      </c>
      <c r="AK58" s="15">
        <f>A1L252C10</f>
        <v>47441</v>
      </c>
      <c r="AL58" s="16" t="s">
        <v>10028</v>
      </c>
      <c r="AM58" s="21">
        <f>IF(OR(B3L851C16=0,B3L851C17=0),0,1+(B3L851C16/B3L851C17))</f>
        <v>1.9101620960772328</v>
      </c>
      <c r="AN58" s="16" t="s">
        <v>10029</v>
      </c>
      <c r="AO58" s="15">
        <f>A1L252C23</f>
        <v>15808.75</v>
      </c>
      <c r="AP58" s="16" t="s">
        <v>10030</v>
      </c>
      <c r="AQ58" s="15">
        <f>A1L252C22</f>
        <v>24122.25</v>
      </c>
      <c r="AR58" s="16" t="s">
        <v>10031</v>
      </c>
      <c r="AS58" s="21">
        <f>IF(OR(B3L851C19=0,B3L851C20=0),0,1+(B3L851C19/B3L851C20))</f>
        <v>1.6553596783052991</v>
      </c>
      <c r="AT58" s="16" t="s">
        <v>10032</v>
      </c>
      <c r="AU58" s="15">
        <f>A1L252C14</f>
        <v>42694</v>
      </c>
      <c r="AV58" s="16" t="s">
        <v>10033</v>
      </c>
      <c r="AW58" s="15">
        <f>A1L252C13</f>
        <v>50129</v>
      </c>
      <c r="AX58" s="16" t="s">
        <v>10034</v>
      </c>
      <c r="AY58" s="21">
        <f>IF(OR(B3L851C22=0,B3L851C23=0),0,1+(B3L851C22/B3L851C23))</f>
        <v>1.8516826587404496</v>
      </c>
      <c r="AZ58" s="16" t="s">
        <v>10035</v>
      </c>
      <c r="BA58" s="15">
        <f>A1L252C26</f>
        <v>21185.8</v>
      </c>
      <c r="BB58" s="16" t="s">
        <v>10036</v>
      </c>
      <c r="BC58" s="15">
        <f>A1L252C25</f>
        <v>29323.599999999999</v>
      </c>
      <c r="BD58" s="16" t="s">
        <v>10037</v>
      </c>
      <c r="BE58" s="21">
        <f>IF(OR(B3L851C25=0,B3L851C26=0),0,1+(B3L851C25/B3L851C26))</f>
        <v>1.7224829147853606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1580441</v>
      </c>
      <c r="F59" s="16" t="s">
        <v>10039</v>
      </c>
      <c r="G59" s="15">
        <f>A1L253C1</f>
        <v>1522069</v>
      </c>
      <c r="H59" s="16" t="s">
        <v>10040</v>
      </c>
      <c r="I59" s="21">
        <f>IF(OR(B3L852C1=0,B3L852C2=0),0,1+(B3L852C1/B3L852C2))</f>
        <v>2.0383504295797366</v>
      </c>
      <c r="J59" s="16" t="s">
        <v>10041</v>
      </c>
      <c r="K59" s="15">
        <f>A1L253C5</f>
        <v>1641604</v>
      </c>
      <c r="L59" s="16" t="s">
        <v>10042</v>
      </c>
      <c r="M59" s="15">
        <f>A1L253C4</f>
        <v>1579932</v>
      </c>
      <c r="N59" s="16" t="s">
        <v>10043</v>
      </c>
      <c r="O59" s="21">
        <f>IF(OR(B3L852C4=0,B3L852C5=0),0,1+(B3L852C4/B3L852C5))</f>
        <v>2.0390345913621601</v>
      </c>
      <c r="P59" s="16" t="s">
        <v>10044</v>
      </c>
      <c r="Q59" s="15">
        <f>A1L253C17</f>
        <v>1611022.5</v>
      </c>
      <c r="R59" s="16" t="s">
        <v>10045</v>
      </c>
      <c r="S59" s="15">
        <f>A1L253C16</f>
        <v>1551000.5</v>
      </c>
      <c r="T59" s="16" t="s">
        <v>10046</v>
      </c>
      <c r="U59" s="21">
        <f>IF(OR(B3L852C7=0,B3L852C8=0),0,1+(B3L852C7/B3L852C8))</f>
        <v>2.0386988914574817</v>
      </c>
      <c r="V59" s="16" t="s">
        <v>10047</v>
      </c>
      <c r="W59" s="15">
        <f>A1L253C8</f>
        <v>1908333</v>
      </c>
      <c r="X59" s="16" t="s">
        <v>10048</v>
      </c>
      <c r="Y59" s="15">
        <f>A1L253C7</f>
        <v>1860196</v>
      </c>
      <c r="Z59" s="16" t="s">
        <v>10049</v>
      </c>
      <c r="AA59" s="21">
        <f>IF(OR(B3L852C10=0,B3L852C11=0),0,1+(B3L852C10/B3L852C11))</f>
        <v>2.025877380663113</v>
      </c>
      <c r="AB59" s="16" t="s">
        <v>10050</v>
      </c>
      <c r="AC59" s="15">
        <f>A1L253C20</f>
        <v>1710126</v>
      </c>
      <c r="AD59" s="16" t="s">
        <v>10051</v>
      </c>
      <c r="AE59" s="15">
        <f>A1L253C19</f>
        <v>1654065.6666666667</v>
      </c>
      <c r="AF59" s="16" t="s">
        <v>10052</v>
      </c>
      <c r="AG59" s="21">
        <f>IF(OR(B3L852C13=0,B3L852C14=0),0,1+(B3L852C13/B3L852C14))</f>
        <v>2.0338924472365769</v>
      </c>
      <c r="AH59" s="16" t="s">
        <v>10053</v>
      </c>
      <c r="AI59" s="15">
        <f>A1L253C11</f>
        <v>2033447</v>
      </c>
      <c r="AJ59" s="16" t="s">
        <v>10054</v>
      </c>
      <c r="AK59" s="15">
        <f>A1L253C10</f>
        <v>1968998</v>
      </c>
      <c r="AL59" s="16" t="s">
        <v>10055</v>
      </c>
      <c r="AM59" s="21">
        <f>IF(OR(B3L852C16=0,B3L852C17=0),0,1+(B3L852C16/B3L852C17))</f>
        <v>2.0327318768226275</v>
      </c>
      <c r="AN59" s="16" t="s">
        <v>10056</v>
      </c>
      <c r="AO59" s="15">
        <f>A1L253C23</f>
        <v>1790956.25</v>
      </c>
      <c r="AP59" s="16" t="s">
        <v>10057</v>
      </c>
      <c r="AQ59" s="15">
        <f>A1L253C22</f>
        <v>1732798.75</v>
      </c>
      <c r="AR59" s="16" t="s">
        <v>10058</v>
      </c>
      <c r="AS59" s="21">
        <f>IF(OR(B3L852C19=0,B3L852C20=0),0,1+(B3L852C19/B3L852C20))</f>
        <v>2.033562755051618</v>
      </c>
      <c r="AT59" s="16" t="s">
        <v>10059</v>
      </c>
      <c r="AU59" s="15">
        <f>A1L253C14</f>
        <v>1940979</v>
      </c>
      <c r="AV59" s="16" t="s">
        <v>10060</v>
      </c>
      <c r="AW59" s="15">
        <f>A1L253C13</f>
        <v>1875991</v>
      </c>
      <c r="AX59" s="16" t="s">
        <v>10061</v>
      </c>
      <c r="AY59" s="21">
        <f>IF(OR(B3L852C22=0,B3L852C23=0),0,1+(B3L852C22/B3L852C23))</f>
        <v>2.0346419572375347</v>
      </c>
      <c r="AZ59" s="16" t="s">
        <v>10062</v>
      </c>
      <c r="BA59" s="15">
        <f>A1L253C26</f>
        <v>1820960.8</v>
      </c>
      <c r="BB59" s="16" t="s">
        <v>10063</v>
      </c>
      <c r="BC59" s="15">
        <f>A1L253C25</f>
        <v>1761437.2</v>
      </c>
      <c r="BD59" s="16" t="s">
        <v>10064</v>
      </c>
      <c r="BE59" s="21">
        <f>IF(OR(B3L852C25=0,B3L852C26=0),0,1+(B3L852C25/B3L852C26))</f>
        <v>2.0337926325162203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9653077</v>
      </c>
      <c r="F60" s="16" t="s">
        <v>10066</v>
      </c>
      <c r="G60" s="15">
        <f>A1L254C1</f>
        <v>13513931</v>
      </c>
      <c r="H60" s="16" t="s">
        <v>10067</v>
      </c>
      <c r="I60" s="21">
        <f>IF(OR(B3L853C1=0,B3L853C2=0),0,1+(B3L853C1/B3L853C2))</f>
        <v>1.7143056302418593</v>
      </c>
      <c r="J60" s="16" t="s">
        <v>10068</v>
      </c>
      <c r="K60" s="15">
        <f>A1L254C5</f>
        <v>9067608</v>
      </c>
      <c r="L60" s="16" t="s">
        <v>10069</v>
      </c>
      <c r="M60" s="15">
        <f>A1L254C4</f>
        <v>12904990</v>
      </c>
      <c r="N60" s="16" t="s">
        <v>10070</v>
      </c>
      <c r="O60" s="21">
        <f>IF(OR(B3L853C4=0,B3L853C5=0),0,1+(B3L853C4/B3L853C5))</f>
        <v>1.7026435510604814</v>
      </c>
      <c r="P60" s="16" t="s">
        <v>10071</v>
      </c>
      <c r="Q60" s="15">
        <f>A1L254C17</f>
        <v>9360342.5</v>
      </c>
      <c r="R60" s="16" t="s">
        <v>10072</v>
      </c>
      <c r="S60" s="15">
        <f>A1L254C16</f>
        <v>13209460.5</v>
      </c>
      <c r="T60" s="16" t="s">
        <v>10073</v>
      </c>
      <c r="U60" s="21">
        <f>IF(OR(B3L853C7=0,B3L853C8=0),0,1+(B3L853C7/B3L853C8))</f>
        <v>1.7086089927745345</v>
      </c>
      <c r="V60" s="16" t="s">
        <v>10074</v>
      </c>
      <c r="W60" s="15">
        <f>A1L254C8</f>
        <v>10363736</v>
      </c>
      <c r="X60" s="16" t="s">
        <v>10075</v>
      </c>
      <c r="Y60" s="15">
        <f>A1L254C7</f>
        <v>14103494</v>
      </c>
      <c r="Z60" s="16" t="s">
        <v>10076</v>
      </c>
      <c r="AA60" s="21">
        <f>IF(OR(B3L853C10=0,B3L853C11=0),0,1+(B3L853C10/B3L853C11))</f>
        <v>1.7348346445214213</v>
      </c>
      <c r="AB60" s="16" t="s">
        <v>10077</v>
      </c>
      <c r="AC60" s="15">
        <f>A1L254C20</f>
        <v>9694807</v>
      </c>
      <c r="AD60" s="16" t="s">
        <v>10078</v>
      </c>
      <c r="AE60" s="15">
        <f>A1L254C19</f>
        <v>13507471.666666666</v>
      </c>
      <c r="AF60" s="16" t="s">
        <v>10079</v>
      </c>
      <c r="AG60" s="21">
        <f>IF(OR(B3L853C13=0,B3L853C14=0),0,1+(B3L853C13/B3L853C14))</f>
        <v>1.7177366156484011</v>
      </c>
      <c r="AH60" s="16" t="s">
        <v>10080</v>
      </c>
      <c r="AI60" s="15">
        <f>A1L254C11</f>
        <v>10849131</v>
      </c>
      <c r="AJ60" s="16" t="s">
        <v>10081</v>
      </c>
      <c r="AK60" s="15">
        <f>A1L254C10</f>
        <v>14705207</v>
      </c>
      <c r="AL60" s="16" t="s">
        <v>10082</v>
      </c>
      <c r="AM60" s="21">
        <f>IF(OR(B3L853C16=0,B3L853C17=0),0,1+(B3L853C16/B3L853C17))</f>
        <v>1.7377747895694362</v>
      </c>
      <c r="AN60" s="16" t="s">
        <v>10083</v>
      </c>
      <c r="AO60" s="15">
        <f>A1L254C23</f>
        <v>9983388</v>
      </c>
      <c r="AP60" s="16" t="s">
        <v>10084</v>
      </c>
      <c r="AQ60" s="15">
        <f>A1L254C22</f>
        <v>13806905.5</v>
      </c>
      <c r="AR60" s="16" t="s">
        <v>10085</v>
      </c>
      <c r="AS60" s="21">
        <f>IF(OR(B3L853C19=0,B3L853C20=0),0,1+(B3L853C19/B3L853C20))</f>
        <v>1.7230720888181641</v>
      </c>
      <c r="AT60" s="16" t="s">
        <v>10086</v>
      </c>
      <c r="AU60" s="15">
        <f>A1L254C14</f>
        <v>10311009</v>
      </c>
      <c r="AV60" s="16" t="s">
        <v>10087</v>
      </c>
      <c r="AW60" s="15">
        <f>A1L254C13</f>
        <v>13870330</v>
      </c>
      <c r="AX60" s="16" t="s">
        <v>10088</v>
      </c>
      <c r="AY60" s="21">
        <f>IF(OR(B3L853C22=0,B3L853C23=0),0,1+(B3L853C22/B3L853C23))</f>
        <v>1.7433859900954052</v>
      </c>
      <c r="AZ60" s="16" t="s">
        <v>10089</v>
      </c>
      <c r="BA60" s="15">
        <f>A1L254C26</f>
        <v>10048912.199999999</v>
      </c>
      <c r="BB60" s="16" t="s">
        <v>10090</v>
      </c>
      <c r="BC60" s="15">
        <f>A1L254C25</f>
        <v>13819590.4</v>
      </c>
      <c r="BD60" s="16" t="s">
        <v>10091</v>
      </c>
      <c r="BE60" s="21">
        <f>IF(OR(B3L853C25=0,B3L853C26=0),0,1+(B3L853C25/B3L853C26))</f>
        <v>1.7271497858576184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60FA2-9E7F-4C92-9A8F-0388CA59D589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2285666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39441599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11433717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11433717</v>
      </c>
      <c r="J10" s="16" t="s">
        <v>10143</v>
      </c>
      <c r="K10" s="23">
        <f>IF(B5L372C1B=0,0,B5L301C1B/B5L372C1B)</f>
        <v>9.6610227923283068E-2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220818.71321649873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11654535.713216498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15529604</v>
      </c>
      <c r="F11" s="16" t="s">
        <v>10147</v>
      </c>
      <c r="G11" s="15">
        <f>A4L102C4</f>
        <v>1480141</v>
      </c>
      <c r="H11" s="16" t="s">
        <v>10148</v>
      </c>
      <c r="I11" s="15">
        <f>IF(B5L302C1-B5L302C1A&lt;0,0,B5L302C1-B5L302C1A)</f>
        <v>14049463</v>
      </c>
      <c r="J11" s="16" t="s">
        <v>10149</v>
      </c>
      <c r="K11" s="23">
        <f>IF(B5L372C1B=0,0,B5L302C1B/B5L372C1B)</f>
        <v>0.11871221079109552</v>
      </c>
      <c r="L11" s="16" t="s">
        <v>10150</v>
      </c>
      <c r="M11" s="21">
        <f>IF(B5L373C1B=0,0,B5L302C1B/B5L373C1B)</f>
        <v>0.1314710009134234</v>
      </c>
      <c r="N11" s="16" t="s">
        <v>10151</v>
      </c>
      <c r="O11" s="15">
        <f>B5L101C1*B5L302C1C</f>
        <v>271336.46399004012</v>
      </c>
      <c r="P11" s="16" t="s">
        <v>10152</v>
      </c>
      <c r="Q11" s="15">
        <f>B5L102C1*B5L302C1D</f>
        <v>5185426.4981558798</v>
      </c>
      <c r="R11" s="16" t="s">
        <v>10153</v>
      </c>
      <c r="S11" s="15">
        <f>B5L302C1-B5L302C1A+B5L302C1E-B5L302C1F</f>
        <v>9135372.9658341594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190919</v>
      </c>
      <c r="F12" s="16" t="s">
        <v>10155</v>
      </c>
      <c r="G12" s="15">
        <f>A4L103C4</f>
        <v>43717</v>
      </c>
      <c r="H12" s="16" t="s">
        <v>10156</v>
      </c>
      <c r="I12" s="15">
        <f>IF(B5L303C1-B5L303C1A&lt;0,0,B5L303C1-B5L303C1A)</f>
        <v>147202</v>
      </c>
      <c r="J12" s="16" t="s">
        <v>10157</v>
      </c>
      <c r="K12" s="23">
        <f>IF(B5L372C1B=0,0,B5L303C1B/B5L372C1B)</f>
        <v>1.2437966385527221E-3</v>
      </c>
      <c r="L12" s="16" t="s">
        <v>10158</v>
      </c>
      <c r="M12" s="21">
        <f>IF(B5L373C1B=0,0,B5L303C1B/B5L373C1B)</f>
        <v>1.3774757281796288E-3</v>
      </c>
      <c r="N12" s="16" t="s">
        <v>10159</v>
      </c>
      <c r="O12" s="15">
        <f>B5L101C1*B5L303C1C</f>
        <v>2842.9036876542464</v>
      </c>
      <c r="P12" s="16" t="s">
        <v>10160</v>
      </c>
      <c r="Q12" s="15">
        <f>B5L102C1*B5L303C1D</f>
        <v>54329.84530309392</v>
      </c>
      <c r="R12" s="16" t="s">
        <v>10161</v>
      </c>
      <c r="S12" s="15">
        <f>B5L303C1-B5L303C1A+B5L303C1E-B5L303C1F</f>
        <v>95715.058384560311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875164</v>
      </c>
      <c r="F13" s="16" t="s">
        <v>10163</v>
      </c>
      <c r="G13" s="15">
        <f>A4L104C4</f>
        <v>112951</v>
      </c>
      <c r="H13" s="16" t="s">
        <v>10164</v>
      </c>
      <c r="I13" s="15">
        <f>IF(B5L304C1-B5L304C1A&lt;0,0,B5L304C1-B5L304C1A)</f>
        <v>762213</v>
      </c>
      <c r="J13" s="16" t="s">
        <v>10165</v>
      </c>
      <c r="K13" s="23">
        <f>IF(B5L372C1B=0,0,B5L304C1B/B5L372C1B)</f>
        <v>6.4403878157986037E-3</v>
      </c>
      <c r="L13" s="16" t="s">
        <v>10166</v>
      </c>
      <c r="M13" s="21">
        <f>IF(B5L373C1B=0,0,B5L304C1B/B5L373C1B)</f>
        <v>7.1325790899782566E-3</v>
      </c>
      <c r="N13" s="16" t="s">
        <v>10167</v>
      </c>
      <c r="O13" s="15">
        <f>B5L101C1*B5L304C1C</f>
        <v>14720.575457385132</v>
      </c>
      <c r="P13" s="16" t="s">
        <v>10168</v>
      </c>
      <c r="Q13" s="15">
        <f>B5L102C1*B5L304C1D</f>
        <v>281320.32430270733</v>
      </c>
      <c r="R13" s="16" t="s">
        <v>10169</v>
      </c>
      <c r="S13" s="15">
        <f>B5L304C1-B5L304C1A+B5L304C1E-B5L304C1F</f>
        <v>495613.25115467783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9490324</v>
      </c>
      <c r="F14" s="16" t="s">
        <v>10171</v>
      </c>
      <c r="G14" s="15">
        <f>A4L105C4</f>
        <v>1203666</v>
      </c>
      <c r="H14" s="16" t="s">
        <v>10172</v>
      </c>
      <c r="I14" s="15">
        <f>IF(B5L305C1-B5L305C1A&lt;0,0,B5L305C1-B5L305C1A)</f>
        <v>8286658</v>
      </c>
      <c r="J14" s="16" t="s">
        <v>10173</v>
      </c>
      <c r="K14" s="23">
        <f>IF(B5L372C1B=0,0,B5L305C1B/B5L372C1B)</f>
        <v>7.0018867713998609E-2</v>
      </c>
      <c r="L14" s="16" t="s">
        <v>10174</v>
      </c>
      <c r="M14" s="21">
        <f>IF(B5L373C1B=0,0,B5L305C1B/B5L373C1B)</f>
        <v>7.7544260694321715E-2</v>
      </c>
      <c r="N14" s="16" t="s">
        <v>10175</v>
      </c>
      <c r="O14" s="15">
        <f>B5L101C1*B5L305C1C</f>
        <v>160039.74529238435</v>
      </c>
      <c r="P14" s="16" t="s">
        <v>10176</v>
      </c>
      <c r="Q14" s="15">
        <f>B5L102C1*B5L305C1D</f>
        <v>3058469.6350568985</v>
      </c>
      <c r="R14" s="16" t="s">
        <v>10177</v>
      </c>
      <c r="S14" s="15">
        <f>B5L305C1-B5L305C1A+B5L305C1E-B5L305C1F</f>
        <v>5388228.1102354862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18247806</v>
      </c>
      <c r="F16" s="16" t="s">
        <v>10187</v>
      </c>
      <c r="G16" s="15">
        <f>A4L107C4</f>
        <v>4979944</v>
      </c>
      <c r="H16" s="16" t="s">
        <v>10188</v>
      </c>
      <c r="I16" s="15">
        <f>IF(B5L307C1-B5L307C1A&lt;0,0,B5L307C1-B5L307C1A)</f>
        <v>13267862</v>
      </c>
      <c r="J16" s="16" t="s">
        <v>10189</v>
      </c>
      <c r="K16" s="23">
        <f>IF(B5L372C1B=0,0,B5L307C1B/B5L372C1B)</f>
        <v>0.11210800231234221</v>
      </c>
      <c r="L16" s="16" t="s">
        <v>10190</v>
      </c>
      <c r="M16" s="21">
        <f>IF(B5L373C1B=0,0,B5L307C1B/B5L373C1B)</f>
        <v>0.12415699426527374</v>
      </c>
      <c r="N16" s="16" t="s">
        <v>10191</v>
      </c>
      <c r="O16" s="15">
        <f>B5L101C1*B5L307C1C</f>
        <v>256241.44921324195</v>
      </c>
      <c r="P16" s="16" t="s">
        <v>10192</v>
      </c>
      <c r="Q16" s="15">
        <f>B5L102C1*B5L307C1D</f>
        <v>4896950.3808562262</v>
      </c>
      <c r="R16" s="16" t="s">
        <v>10193</v>
      </c>
      <c r="S16" s="15">
        <f>B5L307C1-B5L307C1A+B5L307C1E-B5L307C1F</f>
        <v>8627153.0683570169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31159471</v>
      </c>
      <c r="F17" s="16" t="s">
        <v>10195</v>
      </c>
      <c r="G17" s="15">
        <f>A4L108C4</f>
        <v>8421369</v>
      </c>
      <c r="H17" s="16" t="s">
        <v>10196</v>
      </c>
      <c r="I17" s="15">
        <f>IF(B5L308C1-B5L308C1A&lt;0,0,B5L308C1-B5L308C1A)</f>
        <v>22738102</v>
      </c>
      <c r="J17" s="16" t="s">
        <v>10197</v>
      </c>
      <c r="K17" s="23">
        <f>IF(B5L372C1B=0,0,B5L308C1B/B5L372C1B)</f>
        <v>0.19212765339240587</v>
      </c>
      <c r="L17" s="16" t="s">
        <v>10198</v>
      </c>
      <c r="M17" s="21">
        <f>IF(B5L373C1B=0,0,B5L308C1B/B5L373C1B)</f>
        <v>0.2127768889680349</v>
      </c>
      <c r="N17" s="16" t="s">
        <v>10199</v>
      </c>
      <c r="O17" s="15">
        <f>B5L101C1*B5L308C1C</f>
        <v>439139.64501880674</v>
      </c>
      <c r="P17" s="16" t="s">
        <v>10200</v>
      </c>
      <c r="Q17" s="15">
        <f>B5L102C1*B5L308C1D</f>
        <v>8392260.7311447561</v>
      </c>
      <c r="R17" s="16" t="s">
        <v>10201</v>
      </c>
      <c r="S17" s="15">
        <f>B5L308C1-B5L308C1A+B5L308C1E-B5L308C1F</f>
        <v>14784980.913874052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10936626</v>
      </c>
      <c r="F18" s="16" t="s">
        <v>10203</v>
      </c>
      <c r="G18" s="15">
        <f>A4L109C4</f>
        <v>1391335</v>
      </c>
      <c r="H18" s="16" t="s">
        <v>10204</v>
      </c>
      <c r="I18" s="15">
        <f>IF(B5L309C1-B5L309C1A&lt;0,0,B5L309C1-B5L309C1A)</f>
        <v>9545291</v>
      </c>
      <c r="J18" s="16" t="s">
        <v>10205</v>
      </c>
      <c r="K18" s="23">
        <f>IF(B5L372C1B=0,0,B5L309C1B/B5L372C1B)</f>
        <v>8.0653801305740083E-2</v>
      </c>
      <c r="L18" s="16" t="s">
        <v>10206</v>
      </c>
      <c r="M18" s="21">
        <f>IF(B5L373C1B=0,0,B5L309C1B/B5L373C1B)</f>
        <v>8.9322201267044307E-2</v>
      </c>
      <c r="N18" s="16" t="s">
        <v>10207</v>
      </c>
      <c r="O18" s="15">
        <f>B5L101C1*B5L309C1C</f>
        <v>184347.65141528571</v>
      </c>
      <c r="P18" s="16" t="s">
        <v>10208</v>
      </c>
      <c r="Q18" s="15">
        <f>B5L102C1*B5L309C1D</f>
        <v>3523010.4441720536</v>
      </c>
      <c r="R18" s="16" t="s">
        <v>10209</v>
      </c>
      <c r="S18" s="15">
        <f>B5L309C1-B5L309C1A+B5L309C1E-B5L309C1F</f>
        <v>6206628.207243233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250125</v>
      </c>
      <c r="F19" s="16" t="s">
        <v>10211</v>
      </c>
      <c r="G19" s="15">
        <f>A4L110C4</f>
        <v>39161</v>
      </c>
      <c r="H19" s="16" t="s">
        <v>10212</v>
      </c>
      <c r="I19" s="15">
        <f>IF(B5L310C1-B5L310C1A&lt;0,0,B5L310C1-B5L310C1A)</f>
        <v>210964</v>
      </c>
      <c r="J19" s="16" t="s">
        <v>10213</v>
      </c>
      <c r="K19" s="23">
        <f>IF(B5L372C1B=0,0,B5L310C1B/B5L372C1B)</f>
        <v>1.7825594357117191E-3</v>
      </c>
      <c r="L19" s="16" t="s">
        <v>10214</v>
      </c>
      <c r="M19" s="21">
        <f>IF(B5L373C1B=0,0,B5L310C1B/B5L373C1B)</f>
        <v>1.974142943164408E-3</v>
      </c>
      <c r="N19" s="16" t="s">
        <v>10215</v>
      </c>
      <c r="O19" s="15">
        <f>B5L101C1*B5L310C1C</f>
        <v>4074.3354951854622</v>
      </c>
      <c r="P19" s="16" t="s">
        <v>10216</v>
      </c>
      <c r="Q19" s="15">
        <f>B5L102C1*B5L310C1D</f>
        <v>77863.354332970368</v>
      </c>
      <c r="R19" s="16" t="s">
        <v>10217</v>
      </c>
      <c r="S19" s="15">
        <f>B5L310C1-B5L310C1A+B5L310C1E-B5L310C1F</f>
        <v>137174.98116221509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1753054</v>
      </c>
      <c r="F20" s="16" t="s">
        <v>10219</v>
      </c>
      <c r="G20" s="15">
        <f>A4L111C4</f>
        <v>400605</v>
      </c>
      <c r="H20" s="16" t="s">
        <v>10220</v>
      </c>
      <c r="I20" s="15">
        <f>IF(B5L311C1-B5L311C1A&lt;0,0,B5L311C1-B5L311C1A)</f>
        <v>1352449</v>
      </c>
      <c r="J20" s="16" t="s">
        <v>10221</v>
      </c>
      <c r="K20" s="23">
        <f>IF(B5L372C1B=0,0,B5L311C1B/B5L372C1B)</f>
        <v>1.1427640385415895E-2</v>
      </c>
      <c r="L20" s="16" t="s">
        <v>10222</v>
      </c>
      <c r="M20" s="21">
        <f>IF(B5L373C1B=0,0,B5L311C1B/B5L373C1B)</f>
        <v>1.2655844832956146E-2</v>
      </c>
      <c r="N20" s="16" t="s">
        <v>10223</v>
      </c>
      <c r="O20" s="15">
        <f>B5L101C1*B5L311C1C</f>
        <v>26119.769089172005</v>
      </c>
      <c r="P20" s="16" t="s">
        <v>10224</v>
      </c>
      <c r="Q20" s="15">
        <f>B5L102C1*B5L311C1D</f>
        <v>499166.75690767833</v>
      </c>
      <c r="R20" s="16" t="s">
        <v>10225</v>
      </c>
      <c r="S20" s="15">
        <f>B5L311C1-B5L311C1A+B5L311C1E-B5L311C1F</f>
        <v>879402.01218149357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90344</v>
      </c>
      <c r="F21" s="16" t="s">
        <v>10227</v>
      </c>
      <c r="G21" s="15">
        <f>A4L112C4</f>
        <v>38974</v>
      </c>
      <c r="H21" s="16" t="s">
        <v>10228</v>
      </c>
      <c r="I21" s="15">
        <f>IF(B5L312C1-B5L312C1A&lt;0,0,B5L312C1-B5L312C1A)</f>
        <v>51370</v>
      </c>
      <c r="J21" s="16" t="s">
        <v>10229</v>
      </c>
      <c r="K21" s="23">
        <f>IF(B5L372C1B=0,0,B5L312C1B/B5L372C1B)</f>
        <v>4.340554701869087E-4</v>
      </c>
      <c r="L21" s="16" t="s">
        <v>10230</v>
      </c>
      <c r="M21" s="21">
        <f>IF(B5L373C1B=0,0,B5L312C1B/B5L373C1B)</f>
        <v>4.8070629581518952E-4</v>
      </c>
      <c r="N21" s="16" t="s">
        <v>10231</v>
      </c>
      <c r="O21" s="15">
        <f>B5L101C1*B5L312C1C</f>
        <v>992.10583032023089</v>
      </c>
      <c r="P21" s="16" t="s">
        <v>10232</v>
      </c>
      <c r="Q21" s="15">
        <f>B5L102C1*B5L312C1D</f>
        <v>18959.824956318083</v>
      </c>
      <c r="R21" s="16" t="s">
        <v>10233</v>
      </c>
      <c r="S21" s="15">
        <f>B5L312C1-B5L312C1A+B5L312C1E-B5L312C1F</f>
        <v>33402.280874002143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26190</v>
      </c>
      <c r="F22" s="16" t="s">
        <v>10235</v>
      </c>
      <c r="G22" s="15">
        <f>A4L113C4</f>
        <v>10612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833218</v>
      </c>
      <c r="F23" s="16" t="s">
        <v>10237</v>
      </c>
      <c r="G23" s="15">
        <f>A4L114C4</f>
        <v>234865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859408</v>
      </c>
      <c r="F24" s="16" t="s">
        <v>10239</v>
      </c>
      <c r="G24" s="15">
        <f>B5L313C1A+B5L314C1A</f>
        <v>245477</v>
      </c>
      <c r="H24" s="16" t="s">
        <v>10240</v>
      </c>
      <c r="I24" s="15">
        <f>IF(B5L315C1-B5L315C1A&lt;0,0,B5L315C1-B5L315C1A)</f>
        <v>613931</v>
      </c>
      <c r="J24" s="16" t="s">
        <v>10241</v>
      </c>
      <c r="K24" s="23">
        <f>IF(B5L372C1B=0,0,B5L315C1B/B5L372C1B)</f>
        <v>5.1874656193754923E-3</v>
      </c>
      <c r="L24" s="16" t="s">
        <v>10242</v>
      </c>
      <c r="M24" s="21">
        <f>IF(B5L373C1B=0,0,B5L315C1B/B5L373C1B)</f>
        <v>5.7449970195856551E-3</v>
      </c>
      <c r="N24" s="16" t="s">
        <v>10243</v>
      </c>
      <c r="O24" s="15">
        <f>B5L101C1*B5L315C1C</f>
        <v>11856.813792375504</v>
      </c>
      <c r="P24" s="16" t="s">
        <v>10244</v>
      </c>
      <c r="Q24" s="15">
        <f>B5L102C1*B5L315C1D</f>
        <v>226591.86870269256</v>
      </c>
      <c r="R24" s="16" t="s">
        <v>10245</v>
      </c>
      <c r="S24" s="15">
        <f>B5L315C1-B5L315C1A+B5L315C1E-B5L315C1F</f>
        <v>399195.94508968294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1285758</v>
      </c>
      <c r="F25" s="16" t="s">
        <v>10247</v>
      </c>
      <c r="G25" s="15">
        <f>A4L115C4</f>
        <v>349812</v>
      </c>
      <c r="H25" s="16" t="s">
        <v>10248</v>
      </c>
      <c r="I25" s="15">
        <f>IF(B5L316C1-B5L316C1A&lt;0,0,B5L316C1-B5L316C1A)</f>
        <v>935946</v>
      </c>
      <c r="J25" s="16" t="s">
        <v>10249</v>
      </c>
      <c r="K25" s="23">
        <f>IF(B5L372C1B=0,0,B5L316C1B/B5L372C1B)</f>
        <v>7.9083605431099178E-3</v>
      </c>
      <c r="L25" s="16" t="s">
        <v>10250</v>
      </c>
      <c r="M25" s="21">
        <f>IF(B5L373C1B=0,0,B5L316C1B/B5L373C1B)</f>
        <v>8.7583246007989762E-3</v>
      </c>
      <c r="N25" s="16" t="s">
        <v>10251</v>
      </c>
      <c r="O25" s="15">
        <f>B5L101C1*B5L316C1C</f>
        <v>18075.870809127875</v>
      </c>
      <c r="P25" s="16" t="s">
        <v>10252</v>
      </c>
      <c r="Q25" s="15">
        <f>B5L102C1*B5L316C1D</f>
        <v>345442.3268165483</v>
      </c>
      <c r="R25" s="16" t="s">
        <v>10253</v>
      </c>
      <c r="S25" s="15">
        <f>B5L316C1-B5L316C1A+B5L316C1E-B5L316C1F</f>
        <v>608579.54399257968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1003</v>
      </c>
      <c r="F26" s="16" t="s">
        <v>10255</v>
      </c>
      <c r="G26" s="15">
        <f>A4L116C4</f>
        <v>505</v>
      </c>
      <c r="H26" s="16" t="s">
        <v>10256</v>
      </c>
      <c r="I26" s="15">
        <f>IF(B5L317C1-B5L317C1A&lt;0,0,B5L317C1-B5L317C1A)</f>
        <v>498</v>
      </c>
      <c r="J26" s="16" t="s">
        <v>10257</v>
      </c>
      <c r="K26" s="23">
        <f>IF(B5L372C1B=0,0,B5L317C1B/B5L372C1B)</f>
        <v>4.2078961291236234E-6</v>
      </c>
      <c r="L26" s="16" t="s">
        <v>10258</v>
      </c>
      <c r="M26" s="21">
        <f>IF(B5L373C1B=0,0,B5L317C1B/B5L373C1B)</f>
        <v>4.6601466870929408E-6</v>
      </c>
      <c r="N26" s="16" t="s">
        <v>10259</v>
      </c>
      <c r="O26" s="15">
        <f>B5L101C1*B5L317C1C</f>
        <v>9.6178451138694765</v>
      </c>
      <c r="P26" s="16" t="s">
        <v>10260</v>
      </c>
      <c r="Q26" s="15">
        <f>B5L102C1*B5L317C1D</f>
        <v>183.80363691349825</v>
      </c>
      <c r="R26" s="16" t="s">
        <v>10261</v>
      </c>
      <c r="S26" s="15">
        <f>B5L317C1-B5L317C1A+B5L317C1E-B5L317C1F</f>
        <v>323.81420820037124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85291</v>
      </c>
      <c r="F27" s="16" t="s">
        <v>10263</v>
      </c>
      <c r="G27" s="15">
        <f>A4L117C4</f>
        <v>27512</v>
      </c>
      <c r="H27" s="16" t="s">
        <v>10264</v>
      </c>
      <c r="I27" s="15">
        <f>IF(B5L318C1-B5L318C1A&lt;0,0,B5L318C1-B5L318C1A)</f>
        <v>57779</v>
      </c>
      <c r="J27" s="16" t="s">
        <v>10265</v>
      </c>
      <c r="K27" s="23">
        <f>IF(B5L372C1B=0,0,B5L318C1B/B5L372C1B)</f>
        <v>4.8820889647516836E-4</v>
      </c>
      <c r="L27" s="16" t="s">
        <v>10266</v>
      </c>
      <c r="M27" s="21">
        <f>IF(B5L373C1B=0,0,B5L318C1B/B5L373C1B)</f>
        <v>5.406799506697651E-4</v>
      </c>
      <c r="N27" s="16" t="s">
        <v>10267</v>
      </c>
      <c r="O27" s="15">
        <f>B5L101C1*B5L318C1C</f>
        <v>1115.8824755708122</v>
      </c>
      <c r="P27" s="16" t="s">
        <v>10268</v>
      </c>
      <c r="Q27" s="15">
        <f>B5L102C1*B5L318C1D</f>
        <v>21325.281801656656</v>
      </c>
      <c r="R27" s="16" t="s">
        <v>10269</v>
      </c>
      <c r="S27" s="15">
        <f>B5L318C1-B5L318C1A+B5L318C1E-B5L318C1F</f>
        <v>37569.600673914159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75203</v>
      </c>
      <c r="F28" s="16" t="s">
        <v>10271</v>
      </c>
      <c r="G28" s="15">
        <f>A4L118C4</f>
        <v>9411</v>
      </c>
      <c r="H28" s="16" t="s">
        <v>10272</v>
      </c>
      <c r="I28" s="15">
        <f>IF(B5L319C1-B5L319C1A&lt;0,0,B5L319C1-B5L319C1A)</f>
        <v>65792</v>
      </c>
      <c r="J28" s="16" t="s">
        <v>10273</v>
      </c>
      <c r="K28" s="23">
        <f>IF(B5L372C1B=0,0,B5L319C1B/B5L372C1B)</f>
        <v>5.5591546611907924E-4</v>
      </c>
      <c r="L28" s="16" t="s">
        <v>10274</v>
      </c>
      <c r="M28" s="21">
        <f>IF(B5L373C1B=0,0,B5L319C1B/B5L373C1B)</f>
        <v>6.1566339525545935E-4</v>
      </c>
      <c r="N28" s="16" t="s">
        <v>10275</v>
      </c>
      <c r="O28" s="15">
        <f>B5L101C1*B5L319C1C</f>
        <v>1270.6370797825314</v>
      </c>
      <c r="P28" s="16" t="s">
        <v>10276</v>
      </c>
      <c r="Q28" s="15">
        <f>B5L102C1*B5L319C1D</f>
        <v>24282.74875464433</v>
      </c>
      <c r="R28" s="16" t="s">
        <v>10277</v>
      </c>
      <c r="S28" s="15">
        <f>B5L319C1-B5L319C1A+B5L319C1E-B5L319C1F</f>
        <v>42779.888325138207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3052293</v>
      </c>
      <c r="F29" s="16" t="s">
        <v>10279</v>
      </c>
      <c r="G29" s="15">
        <f>A4L119C4</f>
        <v>762348</v>
      </c>
      <c r="H29" s="16" t="s">
        <v>10280</v>
      </c>
      <c r="I29" s="15">
        <f>IF(B5L320C1-B5L320C1A&lt;0,0,B5L320C1-B5L320C1A)</f>
        <v>2289945</v>
      </c>
      <c r="J29" s="16" t="s">
        <v>10281</v>
      </c>
      <c r="K29" s="23">
        <f>IF(B5L372C1B=0,0,B5L320C1B/B5L372C1B)</f>
        <v>1.9349097793987944E-2</v>
      </c>
      <c r="L29" s="16" t="s">
        <v>10282</v>
      </c>
      <c r="M29" s="21">
        <f>IF(B5L373C1B=0,0,B5L320C1B/B5L373C1B)</f>
        <v>2.1428673906375591E-2</v>
      </c>
      <c r="N29" s="16" t="s">
        <v>10283</v>
      </c>
      <c r="O29" s="15">
        <f>B5L101C1*B5L320C1C</f>
        <v>44225.574958393248</v>
      </c>
      <c r="P29" s="16" t="s">
        <v>10284</v>
      </c>
      <c r="Q29" s="15">
        <f>B5L102C1*B5L320C1D</f>
        <v>845181.1633170296</v>
      </c>
      <c r="R29" s="16" t="s">
        <v>10285</v>
      </c>
      <c r="S29" s="15">
        <f>B5L320C1-B5L320C1A+B5L320C1E-B5L320C1F</f>
        <v>1488989.4116413638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1824862</v>
      </c>
      <c r="F30" s="16" t="s">
        <v>10287</v>
      </c>
      <c r="G30" s="15">
        <f>A4L120C4</f>
        <v>477587</v>
      </c>
      <c r="H30" s="16" t="s">
        <v>10288</v>
      </c>
      <c r="I30" s="15">
        <f>IF(B5L321C1-B5L321C1A&lt;0,0,B5L321C1-B5L321C1A)</f>
        <v>1347275</v>
      </c>
      <c r="J30" s="16" t="s">
        <v>10289</v>
      </c>
      <c r="K30" s="23">
        <f>IF(B5L372C1B=0,0,B5L321C1B/B5L372C1B)</f>
        <v>1.1383922203544236E-2</v>
      </c>
      <c r="L30" s="16" t="s">
        <v>10290</v>
      </c>
      <c r="M30" s="21">
        <f>IF(B5L373C1B=0,0,B5L321C1B/B5L373C1B)</f>
        <v>1.2607427967576591E-2</v>
      </c>
      <c r="N30" s="16" t="s">
        <v>10291</v>
      </c>
      <c r="O30" s="15">
        <f>B5L101C1*B5L321C1C</f>
        <v>26019.84392728614</v>
      </c>
      <c r="P30" s="16" t="s">
        <v>10292</v>
      </c>
      <c r="Q30" s="15">
        <f>B5L102C1*B5L321C1D</f>
        <v>497257.11831854092</v>
      </c>
      <c r="R30" s="16" t="s">
        <v>10293</v>
      </c>
      <c r="S30" s="15">
        <f>B5L321C1-B5L321C1A+B5L321C1E-B5L321C1F</f>
        <v>876037.72560874512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9742464</v>
      </c>
      <c r="F31" s="16" t="s">
        <v>10295</v>
      </c>
      <c r="G31" s="15">
        <f>A4L121C4</f>
        <v>1746305</v>
      </c>
      <c r="H31" s="16" t="s">
        <v>10296</v>
      </c>
      <c r="I31" s="15">
        <f>IF(B5L322C1-B5L322C1A&lt;0,0,B5L322C1-B5L322C1A)</f>
        <v>7996159</v>
      </c>
      <c r="J31" s="16" t="s">
        <v>10297</v>
      </c>
      <c r="K31" s="23">
        <f>IF(B5L372C1B=0,0,B5L322C1B/B5L372C1B)</f>
        <v>6.7564270088267112E-2</v>
      </c>
      <c r="L31" s="16" t="s">
        <v>10298</v>
      </c>
      <c r="M31" s="21">
        <f>IF(B5L373C1B=0,0,B5L322C1B/B5L373C1B)</f>
        <v>7.4825851151241782E-2</v>
      </c>
      <c r="N31" s="16" t="s">
        <v>10299</v>
      </c>
      <c r="O31" s="15">
        <f>B5L101C1*B5L322C1C</f>
        <v>154429.35495556914</v>
      </c>
      <c r="P31" s="16" t="s">
        <v>10300</v>
      </c>
      <c r="Q31" s="15">
        <f>B5L102C1*B5L322C1D</f>
        <v>2951251.2159409667</v>
      </c>
      <c r="R31" s="16" t="s">
        <v>10301</v>
      </c>
      <c r="S31" s="15">
        <f>B5L322C1-B5L322C1A+B5L322C1E-B5L322C1F</f>
        <v>5199337.1390146017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2763</v>
      </c>
      <c r="F32" s="16" t="s">
        <v>10303</v>
      </c>
      <c r="G32" s="15">
        <f>A4L122C4</f>
        <v>2417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310692</v>
      </c>
      <c r="F33" s="16" t="s">
        <v>10305</v>
      </c>
      <c r="G33" s="15">
        <f>A4L123C4</f>
        <v>46738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73423</v>
      </c>
      <c r="F34" s="16" t="s">
        <v>10307</v>
      </c>
      <c r="G34" s="15">
        <f>A4L124C4</f>
        <v>34672</v>
      </c>
      <c r="H34" s="16" t="s">
        <v>10308</v>
      </c>
      <c r="I34" s="15">
        <f>IF(B5L325C1-B5L325C1A&lt;0,0,B5L325C1-B5L325C1A)</f>
        <v>38751</v>
      </c>
      <c r="J34" s="16" t="s">
        <v>10309</v>
      </c>
      <c r="K34" s="23">
        <f>IF(B5L372C1B=0,0,B5L325C1B/B5L372C1B)</f>
        <v>3.2743008614391473E-4</v>
      </c>
      <c r="L34" s="16" t="s">
        <v>10310</v>
      </c>
      <c r="M34" s="21">
        <f>IF(B5L373C1B=0,0,B5L325C1B/B5L373C1B)</f>
        <v>3.6262117323602121E-4</v>
      </c>
      <c r="N34" s="16" t="s">
        <v>10311</v>
      </c>
      <c r="O34" s="15">
        <f>B5L101C1*B5L325C1C</f>
        <v>748.39581527621704</v>
      </c>
      <c r="P34" s="16" t="s">
        <v>10312</v>
      </c>
      <c r="Q34" s="15">
        <f>B5L102C1*B5L325C1D</f>
        <v>14302.358903684681</v>
      </c>
      <c r="R34" s="16" t="s">
        <v>10313</v>
      </c>
      <c r="S34" s="15">
        <f>B5L325C1-B5L325C1A+B5L325C1E-B5L325C1F</f>
        <v>25197.036911591538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1818002</v>
      </c>
      <c r="F35" s="16" t="s">
        <v>10315</v>
      </c>
      <c r="G35" s="15">
        <f>A4L125C4</f>
        <v>666957</v>
      </c>
      <c r="H35" s="16" t="s">
        <v>10316</v>
      </c>
      <c r="I35" s="15">
        <f>IF(B5L326C1-B5L326C1A&lt;0,0,B5L326C1-B5L326C1A)</f>
        <v>1151045</v>
      </c>
      <c r="J35" s="16" t="s">
        <v>10317</v>
      </c>
      <c r="K35" s="23">
        <f>IF(B5L372C1B=0,0,B5L326C1B/B5L372C1B)</f>
        <v>9.7258590360383562E-3</v>
      </c>
      <c r="L35" s="16" t="s">
        <v>10318</v>
      </c>
      <c r="M35" s="21">
        <f>IF(B5L373C1B=0,0,B5L326C1B/B5L373C1B)</f>
        <v>1.0771161733825089E-2</v>
      </c>
      <c r="N35" s="16" t="s">
        <v>10319</v>
      </c>
      <c r="O35" s="15">
        <f>B5L101C1*B5L326C1C</f>
        <v>22230.065319465644</v>
      </c>
      <c r="P35" s="16" t="s">
        <v>10320</v>
      </c>
      <c r="Q35" s="15">
        <f>B5L102C1*B5L326C1D</f>
        <v>424831.84186967387</v>
      </c>
      <c r="R35" s="16" t="s">
        <v>10321</v>
      </c>
      <c r="S35" s="15">
        <f>B5L326C1-B5L326C1A+B5L326C1E-B5L326C1F</f>
        <v>748443.22344979178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2068097</v>
      </c>
      <c r="F36" s="16" t="s">
        <v>10323</v>
      </c>
      <c r="G36" s="15">
        <f>A4L126C4</f>
        <v>373761</v>
      </c>
      <c r="H36" s="16" t="s">
        <v>10324</v>
      </c>
      <c r="I36" s="15">
        <f>IF(B5L327C1-B5L327C1A&lt;0,0,B5L327C1-B5L327C1A)</f>
        <v>1694336</v>
      </c>
      <c r="J36" s="16" t="s">
        <v>10325</v>
      </c>
      <c r="K36" s="23">
        <f>IF(B5L372C1B=0,0,B5L327C1B/B5L372C1B)</f>
        <v>1.4316445573965469E-2</v>
      </c>
      <c r="L36" s="16" t="s">
        <v>10326</v>
      </c>
      <c r="M36" s="21">
        <f>IF(B5L373C1B=0,0,B5L327C1B/B5L373C1B)</f>
        <v>1.5855129110888162E-2</v>
      </c>
      <c r="N36" s="16" t="s">
        <v>10327</v>
      </c>
      <c r="O36" s="15">
        <f>B5L101C1*B5L327C1C</f>
        <v>32722.612889263357</v>
      </c>
      <c r="P36" s="16" t="s">
        <v>10328</v>
      </c>
      <c r="Q36" s="15">
        <f>B5L102C1*B5L327C1D</f>
        <v>625351.64448487747</v>
      </c>
      <c r="R36" s="16" t="s">
        <v>10329</v>
      </c>
      <c r="S36" s="15">
        <f>B5L327C1-B5L327C1A+B5L327C1E-B5L327C1F</f>
        <v>1101706.9684043857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321690</v>
      </c>
      <c r="F37" s="16" t="s">
        <v>10331</v>
      </c>
      <c r="G37" s="15">
        <f>B2L461C2</f>
        <v>112485</v>
      </c>
      <c r="H37" s="16" t="s">
        <v>10332</v>
      </c>
      <c r="I37" s="15">
        <f>IF(B5L328C1-B5L328C1A&lt;0,0,B5L328C1-B5L328C1A)</f>
        <v>209205</v>
      </c>
      <c r="J37" s="16" t="s">
        <v>10333</v>
      </c>
      <c r="K37" s="23">
        <f>IF(B5L372C1B=0,0,B5L328C1B/B5L372C1B)</f>
        <v>1.7676966058098548E-3</v>
      </c>
      <c r="L37" s="16" t="s">
        <v>10334</v>
      </c>
      <c r="M37" s="21">
        <f>IF(B5L373C1B=0,0,B5L328C1B/B5L373C1B)</f>
        <v>1.9576827061712422E-3</v>
      </c>
      <c r="N37" s="16" t="s">
        <v>10335</v>
      </c>
      <c r="O37" s="15">
        <f>B5L101C1*B5L328C1C</f>
        <v>4040.3640302149875</v>
      </c>
      <c r="P37" s="16" t="s">
        <v>10336</v>
      </c>
      <c r="Q37" s="15">
        <f>B5L102C1*B5L328C1D</f>
        <v>77214.136266040965</v>
      </c>
      <c r="R37" s="16" t="s">
        <v>10337</v>
      </c>
      <c r="S37" s="15">
        <f>B5L328C1-B5L328C1A+B5L328C1E-B5L328C1F</f>
        <v>136031.22776417402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153674</v>
      </c>
      <c r="F38" s="16" t="s">
        <v>10339</v>
      </c>
      <c r="G38" s="15">
        <f>B2L462C2</f>
        <v>51329</v>
      </c>
      <c r="H38" s="16" t="s">
        <v>10340</v>
      </c>
      <c r="I38" s="15">
        <f>IF(B5L329C1-B5L329C1A&lt;0,0,B5L329C1-B5L329C1A)</f>
        <v>102345</v>
      </c>
      <c r="J38" s="16" t="s">
        <v>10341</v>
      </c>
      <c r="K38" s="23">
        <f>IF(B5L372C1B=0,0,B5L329C1B/B5L372C1B)</f>
        <v>8.6477335207862905E-4</v>
      </c>
      <c r="L38" s="16" t="s">
        <v>10342</v>
      </c>
      <c r="M38" s="21">
        <f>IF(B5L373C1B=0,0,B5L329C1B/B5L373C1B)</f>
        <v>9.5771629054322701E-4</v>
      </c>
      <c r="N38" s="16" t="s">
        <v>10343</v>
      </c>
      <c r="O38" s="15">
        <f>B5L101C1*B5L329C1C</f>
        <v>1976.5830485521517</v>
      </c>
      <c r="P38" s="16" t="s">
        <v>10344</v>
      </c>
      <c r="Q38" s="15">
        <f>B5L102C1*B5L329C1D</f>
        <v>37773.861887373452</v>
      </c>
      <c r="R38" s="16" t="s">
        <v>10345</v>
      </c>
      <c r="S38" s="15">
        <f>B5L329C1-B5L329C1A+B5L329C1E-B5L329C1F</f>
        <v>66547.721161178706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15835</v>
      </c>
      <c r="F39" s="16" t="s">
        <v>10347</v>
      </c>
      <c r="G39" s="15">
        <f>B2L463C2</f>
        <v>4691</v>
      </c>
      <c r="H39" s="16" t="s">
        <v>10348</v>
      </c>
      <c r="I39" s="15">
        <f>IF(B5L330C1-B5L330C1A&lt;0,0,B5L330C1-B5L330C1A)</f>
        <v>11144</v>
      </c>
      <c r="J39" s="16" t="s">
        <v>10349</v>
      </c>
      <c r="K39" s="23">
        <f>IF(B5L372C1B=0,0,B5L330C1B/B5L372C1B)</f>
        <v>9.4162237877416994E-5</v>
      </c>
      <c r="L39" s="16" t="s">
        <v>10350</v>
      </c>
      <c r="M39" s="21">
        <f>IF(B5L373C1B=0,0,B5L330C1B/B5L373C1B)</f>
        <v>1.0428247927904365E-4</v>
      </c>
      <c r="N39" s="16" t="s">
        <v>10351</v>
      </c>
      <c r="O39" s="15">
        <f>B5L101C1*B5L330C1C</f>
        <v>215.22342560032419</v>
      </c>
      <c r="P39" s="16" t="s">
        <v>10352</v>
      </c>
      <c r="Q39" s="15">
        <f>B5L102C1*B5L330C1D</f>
        <v>4113.0677304498486</v>
      </c>
      <c r="R39" s="16" t="s">
        <v>10353</v>
      </c>
      <c r="S39" s="15">
        <f>B5L330C1-B5L330C1A+B5L330C1E-B5L330C1F</f>
        <v>7246.1556951504763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3704</v>
      </c>
      <c r="F40" s="16" t="s">
        <v>10355</v>
      </c>
      <c r="G40" s="15">
        <f>A4L128C4</f>
        <v>1701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317159</v>
      </c>
      <c r="F41" s="16" t="s">
        <v>10357</v>
      </c>
      <c r="G41" s="15">
        <f>B5L323C1A+B5L324C1A+B5L331C1A</f>
        <v>50856</v>
      </c>
      <c r="H41" s="16" t="s">
        <v>10358</v>
      </c>
      <c r="I41" s="15">
        <f>IF(B5L332C1-B5L332C1A&lt;0,0,B5L332C1-B5L332C1A)</f>
        <v>266303</v>
      </c>
      <c r="J41" s="16" t="s">
        <v>10359</v>
      </c>
      <c r="K41" s="23">
        <f>IF(B5L372C1B=0,0,B5L332C1B/B5L372C1B)</f>
        <v>2.250151331072306E-3</v>
      </c>
      <c r="L41" s="16" t="s">
        <v>10360</v>
      </c>
      <c r="M41" s="21">
        <f>IF(B5L373C1B=0,0,B5L332C1B/B5L373C1B)</f>
        <v>2.4919900466122721E-3</v>
      </c>
      <c r="N41" s="16" t="s">
        <v>10361</v>
      </c>
      <c r="O41" s="15">
        <f>B5L101C1*B5L332C1C</f>
        <v>5143.0943922867136</v>
      </c>
      <c r="P41" s="16" t="s">
        <v>10362</v>
      </c>
      <c r="Q41" s="15">
        <f>B5L102C1*B5L332C1D</f>
        <v>98288.072130472545</v>
      </c>
      <c r="R41" s="16" t="s">
        <v>10363</v>
      </c>
      <c r="S41" s="15">
        <f>B5L332C1-B5L332C1A+B5L332C1E-B5L332C1F</f>
        <v>173158.02226181419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696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696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-696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51623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51623</v>
      </c>
      <c r="J46" s="16" t="s">
        <v>10377</v>
      </c>
      <c r="K46" s="23">
        <f>IF(B5L372C1B=0,0,B5L337C1B/B5L372C1B)</f>
        <v>4.3619321661395348E-4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996.99200464514854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52619.992004645152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18449024</v>
      </c>
      <c r="F49" s="16" t="s">
        <v>10394</v>
      </c>
      <c r="G49" s="15">
        <f>B2L404C2</f>
        <v>6016785.918498423</v>
      </c>
      <c r="H49" s="16" t="s">
        <v>10395</v>
      </c>
      <c r="I49" s="15">
        <f>IF(B5L340C1-B5L340C1A&lt;0,0,B5L340C1-B5L340C1A)</f>
        <v>12432238.081501577</v>
      </c>
      <c r="J49" s="16" t="s">
        <v>10396</v>
      </c>
      <c r="K49" s="23">
        <f>IF(B5L372C1B=0,0,B5L340C1B/B5L372C1B)</f>
        <v>0.10504732228814014</v>
      </c>
      <c r="L49" s="16" t="s">
        <v>10397</v>
      </c>
      <c r="M49" s="21">
        <f>IF(B5L373C1B=0,0,B5L340C1B/B5L373C1B)</f>
        <v>0.1163374560414865</v>
      </c>
      <c r="N49" s="16" t="s">
        <v>10398</v>
      </c>
      <c r="O49" s="15">
        <f>B5L101C1*B5L340C1C</f>
        <v>240103.0929450441</v>
      </c>
      <c r="P49" s="16" t="s">
        <v>10399</v>
      </c>
      <c r="Q49" s="15">
        <f>B5L102C1*B5L340C1D</f>
        <v>4588535.2898684377</v>
      </c>
      <c r="R49" s="16" t="s">
        <v>10400</v>
      </c>
      <c r="S49" s="15">
        <f>B5L340C1-B5L340C1A+B5L340C1E-B5L340C1F</f>
        <v>8083805.8845781842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1192642</v>
      </c>
      <c r="F50" s="16" t="s">
        <v>10402</v>
      </c>
      <c r="G50" s="15">
        <f>B2L405C2</f>
        <v>449431.08150157734</v>
      </c>
      <c r="H50" s="16" t="s">
        <v>10403</v>
      </c>
      <c r="I50" s="15">
        <f>IF(B5L341C1-B5L341C1A&lt;0,0,B5L341C1-B5L341C1A)</f>
        <v>743210.91849842272</v>
      </c>
      <c r="J50" s="16" t="s">
        <v>10404</v>
      </c>
      <c r="K50" s="23">
        <f>IF(B5L372C1B=0,0,B5L341C1B/B5L372C1B)</f>
        <v>6.2798280061685261E-3</v>
      </c>
      <c r="L50" s="16" t="s">
        <v>10405</v>
      </c>
      <c r="M50" s="21">
        <f>IF(B5L373C1B=0,0,B5L341C1B/B5L373C1B)</f>
        <v>6.9547628507062777E-3</v>
      </c>
      <c r="N50" s="16" t="s">
        <v>10406</v>
      </c>
      <c r="O50" s="15">
        <f>B5L101C1*B5L341C1C</f>
        <v>14353.58935954719</v>
      </c>
      <c r="P50" s="16" t="s">
        <v>10407</v>
      </c>
      <c r="Q50" s="15">
        <f>B5L102C1*B5L341C1D</f>
        <v>274306.96749765385</v>
      </c>
      <c r="R50" s="16" t="s">
        <v>10408</v>
      </c>
      <c r="S50" s="15">
        <f>B5L341C1-B5L341C1A+B5L341C1E-B5L341C1F</f>
        <v>483257.54036031611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13</v>
      </c>
      <c r="F51" s="16" t="s">
        <v>10410</v>
      </c>
      <c r="G51" s="15">
        <f>B2L410C2</f>
        <v>1185.9465227896526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-1172.9465227896526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30811</v>
      </c>
      <c r="F52" s="16" t="s">
        <v>10418</v>
      </c>
      <c r="G52" s="15">
        <f>B2L411C2</f>
        <v>11418.485112761418</v>
      </c>
      <c r="H52" s="16" t="s">
        <v>10419</v>
      </c>
      <c r="I52" s="15">
        <f>IF(B5L343C1-B5L343C1A&lt;0,0,B5L343C1-B5L343C1A)</f>
        <v>19392.514887238583</v>
      </c>
      <c r="J52" s="16" t="s">
        <v>10420</v>
      </c>
      <c r="K52" s="23">
        <f>IF(B5L372C1B=0,0,B5L343C1B/B5L372C1B)</f>
        <v>1.6385881190358127E-4</v>
      </c>
      <c r="L52" s="16" t="s">
        <v>10421</v>
      </c>
      <c r="M52" s="21">
        <f>IF(B5L373C1B=0,0,B5L343C1B/B5L373C1B)</f>
        <v>1.8146980724129602E-4</v>
      </c>
      <c r="N52" s="16" t="s">
        <v>10422</v>
      </c>
      <c r="O52" s="15">
        <f>B5L101C1*B5L343C1C</f>
        <v>374.52651516841098</v>
      </c>
      <c r="P52" s="16" t="s">
        <v>10423</v>
      </c>
      <c r="Q52" s="15">
        <f>B5L102C1*B5L343C1D</f>
        <v>7157.4593678184938</v>
      </c>
      <c r="R52" s="16" t="s">
        <v>10424</v>
      </c>
      <c r="S52" s="15">
        <f>B5L343C1-B5L343C1A+B5L343C1E-B5L343C1F</f>
        <v>12609.5820345885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362272</v>
      </c>
      <c r="F53" s="16" t="s">
        <v>10426</v>
      </c>
      <c r="G53" s="15">
        <f>B2L412C2</f>
        <v>98475.559497744514</v>
      </c>
      <c r="H53" s="16" t="s">
        <v>10427</v>
      </c>
      <c r="I53" s="15">
        <f>IF(B5L344C1-B5L344C1A&lt;0,0,B5L344C1-B5L344C1A)</f>
        <v>263796.44050225546</v>
      </c>
      <c r="J53" s="16" t="s">
        <v>10428</v>
      </c>
      <c r="K53" s="23">
        <f>IF(B5L372C1B=0,0,B5L344C1B/B5L372C1B)</f>
        <v>2.2289719294498614E-3</v>
      </c>
      <c r="L53" s="16" t="s">
        <v>10429</v>
      </c>
      <c r="M53" s="21">
        <f>IF(B5L373C1B=0,0,B5L344C1B/B5L373C1B)</f>
        <v>2.4685343539628431E-3</v>
      </c>
      <c r="N53" s="16" t="s">
        <v>10430</v>
      </c>
      <c r="O53" s="15">
        <f>B5L101C1*B5L344C1C</f>
        <v>5094.6853540979473</v>
      </c>
      <c r="P53" s="16" t="s">
        <v>10431</v>
      </c>
      <c r="Q53" s="15">
        <f>B5L102C1*B5L344C1D</f>
        <v>97362.942106726521</v>
      </c>
      <c r="R53" s="16" t="s">
        <v>10432</v>
      </c>
      <c r="S53" s="15">
        <f>B5L344C1-B5L344C1A+B5L344C1E-B5L344C1F</f>
        <v>171528.18374962686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316229</v>
      </c>
      <c r="F54" s="16" t="s">
        <v>10434</v>
      </c>
      <c r="G54" s="15">
        <f>B2L413C2</f>
        <v>121027.54257403038</v>
      </c>
      <c r="H54" s="16" t="s">
        <v>10435</v>
      </c>
      <c r="I54" s="15">
        <f>IF(B5L345C1-B5L345C1A&lt;0,0,B5L345C1-B5L345C1A)</f>
        <v>195201.45742596962</v>
      </c>
      <c r="J54" s="16" t="s">
        <v>10436</v>
      </c>
      <c r="K54" s="23">
        <f>IF(B5L372C1B=0,0,B5L345C1B/B5L372C1B)</f>
        <v>1.649372403819332E-3</v>
      </c>
      <c r="L54" s="16" t="s">
        <v>10437</v>
      </c>
      <c r="M54" s="21">
        <f>IF(B5L373C1B=0,0,B5L345C1B/B5L373C1B)</f>
        <v>1.8266414159424621E-3</v>
      </c>
      <c r="N54" s="16" t="s">
        <v>10438</v>
      </c>
      <c r="O54" s="15">
        <f>B5L101C1*B5L345C1C</f>
        <v>3769.9144247481172</v>
      </c>
      <c r="P54" s="16" t="s">
        <v>10439</v>
      </c>
      <c r="Q54" s="15">
        <f>B5L102C1*B5L345C1D</f>
        <v>72045.658244394799</v>
      </c>
      <c r="R54" s="16" t="s">
        <v>10440</v>
      </c>
      <c r="S54" s="15">
        <f>B5L345C1-B5L345C1A+B5L345C1E-B5L345C1F</f>
        <v>126925.71360632296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161356</v>
      </c>
      <c r="F55" s="16" t="s">
        <v>10442</v>
      </c>
      <c r="G55" s="15">
        <f>B2L414C2</f>
        <v>50775.710399842312</v>
      </c>
      <c r="H55" s="16" t="s">
        <v>10443</v>
      </c>
      <c r="I55" s="15">
        <f>IF(B5L346C1-B5L346C1A&lt;0,0,B5L346C1-B5L346C1A)</f>
        <v>110580.28960015769</v>
      </c>
      <c r="J55" s="16" t="s">
        <v>10444</v>
      </c>
      <c r="K55" s="23">
        <f>IF(B5L372C1B=0,0,B5L346C1B/B5L372C1B)</f>
        <v>9.343581778431181E-4</v>
      </c>
      <c r="L55" s="16" t="s">
        <v>10445</v>
      </c>
      <c r="M55" s="21">
        <f>IF(B5L373C1B=0,0,B5L346C1B/B5L373C1B)</f>
        <v>1.034779859915568E-3</v>
      </c>
      <c r="N55" s="16" t="s">
        <v>10446</v>
      </c>
      <c r="O55" s="15">
        <f>B5L101C1*B5L346C1C</f>
        <v>2135.6307189179684</v>
      </c>
      <c r="P55" s="16" t="s">
        <v>10447</v>
      </c>
      <c r="Q55" s="15">
        <f>B5L102C1*B5L346C1D</f>
        <v>40813.372288066006</v>
      </c>
      <c r="R55" s="16" t="s">
        <v>10448</v>
      </c>
      <c r="S55" s="15">
        <f>B5L346C1-B5L346C1A+B5L346C1E-B5L346C1F</f>
        <v>71902.548031009646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1885132</v>
      </c>
      <c r="F56" s="16" t="s">
        <v>10450</v>
      </c>
      <c r="G56" s="15">
        <f>B2L415C2</f>
        <v>511624.9295887691</v>
      </c>
      <c r="H56" s="16" t="s">
        <v>10451</v>
      </c>
      <c r="I56" s="15">
        <f>IF(B5L347C1-B5L347C1A&lt;0,0,B5L347C1-B5L347C1A)</f>
        <v>1373507.0704112309</v>
      </c>
      <c r="J56" s="16" t="s">
        <v>10452</v>
      </c>
      <c r="K56" s="23">
        <f>IF(B5L372C1B=0,0,B5L347C1B/B5L372C1B)</f>
        <v>1.1605572459653306E-2</v>
      </c>
      <c r="L56" s="16" t="s">
        <v>10453</v>
      </c>
      <c r="M56" s="21">
        <f>IF(B5L373C1B=0,0,B5L347C1B/B5L373C1B)</f>
        <v>1.2852900449549455E-2</v>
      </c>
      <c r="N56" s="16" t="s">
        <v>10454</v>
      </c>
      <c r="O56" s="15">
        <f>B5L101C1*B5L347C1C</f>
        <v>26526.462381565936</v>
      </c>
      <c r="P56" s="16" t="s">
        <v>10455</v>
      </c>
      <c r="Q56" s="15">
        <f>B5L102C1*B5L347C1D</f>
        <v>506938.94551804935</v>
      </c>
      <c r="R56" s="16" t="s">
        <v>10456</v>
      </c>
      <c r="S56" s="15">
        <f>B5L347C1-B5L347C1A+B5L347C1E-B5L347C1F</f>
        <v>893094.58727474744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268136</v>
      </c>
      <c r="F57" s="16" t="s">
        <v>10458</v>
      </c>
      <c r="G57" s="15">
        <f>B2L416C2</f>
        <v>149480.25957188601</v>
      </c>
      <c r="H57" s="16" t="s">
        <v>10459</v>
      </c>
      <c r="I57" s="15">
        <f>IF(B5L348C1-B5L348C1A&lt;0,0,B5L348C1-B5L348C1A)</f>
        <v>118655.74042811399</v>
      </c>
      <c r="J57" s="16" t="s">
        <v>10460</v>
      </c>
      <c r="K57" s="23">
        <f>IF(B5L372C1B=0,0,B5L348C1B/B5L372C1B)</f>
        <v>1.0025924314171852E-3</v>
      </c>
      <c r="L57" s="16" t="s">
        <v>10461</v>
      </c>
      <c r="M57" s="21">
        <f>IF(B5L373C1B=0,0,B5L348C1B/B5L373C1B)</f>
        <v>1.1103477021297899E-3</v>
      </c>
      <c r="N57" s="16" t="s">
        <v>10462</v>
      </c>
      <c r="O57" s="15">
        <f>B5L101C1*B5L348C1C</f>
        <v>2291.5914323475922</v>
      </c>
      <c r="P57" s="16" t="s">
        <v>10463</v>
      </c>
      <c r="Q57" s="15">
        <f>B5L102C1*B5L348C1D</f>
        <v>43793.888817974621</v>
      </c>
      <c r="R57" s="16" t="s">
        <v>10464</v>
      </c>
      <c r="S57" s="15">
        <f>B5L348C1-B5L348C1A+B5L348C1E-B5L348C1F</f>
        <v>77153.443042486964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126706</v>
      </c>
      <c r="F58" s="16" t="s">
        <v>10466</v>
      </c>
      <c r="G58" s="15">
        <f>B2L417C2</f>
        <v>14953.325718209499</v>
      </c>
      <c r="H58" s="16" t="s">
        <v>10467</v>
      </c>
      <c r="I58" s="15">
        <f>IF(B5L349C1-B5L349C1A&lt;0,0,B5L349C1-B5L349C1A)</f>
        <v>111752.6742817905</v>
      </c>
      <c r="J58" s="16" t="s">
        <v>10468</v>
      </c>
      <c r="K58" s="23">
        <f>IF(B5L372C1B=0,0,B5L349C1B/B5L372C1B)</f>
        <v>9.4426434845293046E-4</v>
      </c>
      <c r="L58" s="16" t="s">
        <v>10469</v>
      </c>
      <c r="M58" s="21">
        <f>IF(B5L373C1B=0,0,B5L349C1B/B5L373C1B)</f>
        <v>1.0457507125061496E-3</v>
      </c>
      <c r="N58" s="16" t="s">
        <v>10470</v>
      </c>
      <c r="O58" s="15">
        <f>B5L101C1*B5L349C1C</f>
        <v>2158.2729162710157</v>
      </c>
      <c r="P58" s="16" t="s">
        <v>10471</v>
      </c>
      <c r="Q58" s="15">
        <f>B5L102C1*B5L349C1D</f>
        <v>41246.080256631838</v>
      </c>
      <c r="R58" s="16" t="s">
        <v>10472</v>
      </c>
      <c r="S58" s="15">
        <f>B5L349C1-B5L349C1A+B5L349C1E-B5L349C1F</f>
        <v>72664.866941429675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342353</v>
      </c>
      <c r="F59" s="16" t="s">
        <v>10474</v>
      </c>
      <c r="G59" s="15">
        <f>B2L418C2</f>
        <v>68209.924248777883</v>
      </c>
      <c r="H59" s="16" t="s">
        <v>10475</v>
      </c>
      <c r="I59" s="15">
        <f>IF(B5L350C1-B5L350C1A&lt;0,0,B5L350C1-B5L350C1A)</f>
        <v>274143.07575122209</v>
      </c>
      <c r="J59" s="16" t="s">
        <v>10476</v>
      </c>
      <c r="K59" s="23">
        <f>IF(B5L372C1B=0,0,B5L350C1B/B5L372C1B)</f>
        <v>2.3163967616056463E-3</v>
      </c>
      <c r="L59" s="16" t="s">
        <v>10477</v>
      </c>
      <c r="M59" s="21">
        <f>IF(B5L373C1B=0,0,B5L350C1B/B5L373C1B)</f>
        <v>2.565355313758086E-3</v>
      </c>
      <c r="N59" s="16" t="s">
        <v>10478</v>
      </c>
      <c r="O59" s="15">
        <f>B5L101C1*B5L350C1C</f>
        <v>5294.5093205121311</v>
      </c>
      <c r="P59" s="16" t="s">
        <v>10479</v>
      </c>
      <c r="Q59" s="15">
        <f>B5L102C1*B5L350C1D</f>
        <v>101181.71557776562</v>
      </c>
      <c r="R59" s="16" t="s">
        <v>10480</v>
      </c>
      <c r="S59" s="15">
        <f>B5L350C1-B5L350C1A+B5L350C1E-B5L350C1F</f>
        <v>178255.86949396861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85030</v>
      </c>
      <c r="F60" s="16" t="s">
        <v>10482</v>
      </c>
      <c r="G60" s="15">
        <f>B2L419C2</f>
        <v>41046.149129401063</v>
      </c>
      <c r="H60" s="16" t="s">
        <v>10483</v>
      </c>
      <c r="I60" s="15">
        <f>IF(B5L351C1-B5L351C1A&lt;0,0,B5L351C1-B5L351C1A)</f>
        <v>43983.850870598937</v>
      </c>
      <c r="J60" s="16" t="s">
        <v>10484</v>
      </c>
      <c r="K60" s="23">
        <f>IF(B5L372C1B=0,0,B5L351C1B/B5L372C1B)</f>
        <v>3.7164553377980723E-4</v>
      </c>
      <c r="L60" s="16" t="s">
        <v>10485</v>
      </c>
      <c r="M60" s="21">
        <f>IF(B5L373C1B=0,0,B5L351C1B/B5L373C1B)</f>
        <v>4.1158874883576629E-4</v>
      </c>
      <c r="N60" s="16" t="s">
        <v>10486</v>
      </c>
      <c r="O60" s="15">
        <f>B5L101C1*B5L351C1C</f>
        <v>849.45756061235693</v>
      </c>
      <c r="P60" s="16" t="s">
        <v>10487</v>
      </c>
      <c r="Q60" s="15">
        <f>B5L102C1*B5L351C1D</f>
        <v>16233.718384492011</v>
      </c>
      <c r="R60" s="16" t="s">
        <v>10488</v>
      </c>
      <c r="S60" s="15">
        <f>B5L351C1-B5L351C1A+B5L351C1E-B5L351C1F</f>
        <v>28599.590046719281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301155</v>
      </c>
      <c r="F61" s="16" t="s">
        <v>10490</v>
      </c>
      <c r="G61" s="15">
        <f>B2L420C2</f>
        <v>39409.222942380271</v>
      </c>
      <c r="H61" s="16" t="s">
        <v>10491</v>
      </c>
      <c r="I61" s="15">
        <f>IF(B5L352C1-B5L352C1A&lt;0,0,B5L352C1-B5L352C1A)</f>
        <v>261745.77705761974</v>
      </c>
      <c r="J61" s="16" t="s">
        <v>10492</v>
      </c>
      <c r="K61" s="23">
        <f>IF(B5L372C1B=0,0,B5L352C1B/B5L372C1B)</f>
        <v>2.2116446628417932E-3</v>
      </c>
      <c r="L61" s="16" t="s">
        <v>10493</v>
      </c>
      <c r="M61" s="21">
        <f>IF(B5L373C1B=0,0,B5L352C1B/B5L373C1B)</f>
        <v>2.4493448108747675E-3</v>
      </c>
      <c r="N61" s="16" t="s">
        <v>10494</v>
      </c>
      <c r="O61" s="15">
        <f>B5L101C1*B5L352C1C</f>
        <v>5055.08100993895</v>
      </c>
      <c r="P61" s="16" t="s">
        <v>10495</v>
      </c>
      <c r="Q61" s="15">
        <f>B5L102C1*B5L352C1D</f>
        <v>96606.07584325342</v>
      </c>
      <c r="R61" s="16" t="s">
        <v>10496</v>
      </c>
      <c r="S61" s="15">
        <f>B5L352C1-B5L352C1A+B5L352C1E-B5L352C1F</f>
        <v>170194.78222430527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185115</v>
      </c>
      <c r="F62" s="16" t="s">
        <v>10498</v>
      </c>
      <c r="G62" s="15">
        <f>B2L421C2</f>
        <v>47645.851532783614</v>
      </c>
      <c r="H62" s="16" t="s">
        <v>10499</v>
      </c>
      <c r="I62" s="15">
        <f>IF(B5L353C1-B5L353C1A&lt;0,0,B5L353C1-B5L353C1A)</f>
        <v>137469.14846721638</v>
      </c>
      <c r="J62" s="16" t="s">
        <v>10500</v>
      </c>
      <c r="K62" s="23">
        <f>IF(B5L372C1B=0,0,B5L353C1B/B5L372C1B)</f>
        <v>1.1615580275283544E-3</v>
      </c>
      <c r="L62" s="16" t="s">
        <v>10501</v>
      </c>
      <c r="M62" s="21">
        <f>IF(B5L373C1B=0,0,B5L353C1B/B5L373C1B)</f>
        <v>1.2863983871626227E-3</v>
      </c>
      <c r="N62" s="16" t="s">
        <v>10502</v>
      </c>
      <c r="O62" s="15">
        <f>B5L101C1*B5L353C1C</f>
        <v>2654.9336905486239</v>
      </c>
      <c r="P62" s="16" t="s">
        <v>10503</v>
      </c>
      <c r="Q62" s="15">
        <f>B5L102C1*B5L353C1D</f>
        <v>50737.609340714916</v>
      </c>
      <c r="R62" s="16" t="s">
        <v>10504</v>
      </c>
      <c r="S62" s="15">
        <f>B5L353C1-B5L353C1A+B5L353C1E-B5L353C1F</f>
        <v>89386.472817050075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3305</v>
      </c>
      <c r="F63" s="16" t="s">
        <v>10506</v>
      </c>
      <c r="G63" s="15">
        <f>B2L422C2</f>
        <v>2031.9083763141434</v>
      </c>
      <c r="H63" s="16" t="s">
        <v>10507</v>
      </c>
      <c r="I63" s="15">
        <f>IF(B5L354C1-B5L354C1A&lt;0,0,B5L354C1-B5L354C1A)</f>
        <v>1273.0916236858566</v>
      </c>
      <c r="J63" s="16" t="s">
        <v>10508</v>
      </c>
      <c r="K63" s="23">
        <f>IF(B5L372C1B=0,0,B5L354C1B/B5L372C1B)</f>
        <v>1.0757103042826154E-5</v>
      </c>
      <c r="L63" s="16" t="s">
        <v>10509</v>
      </c>
      <c r="M63" s="21">
        <f>IF(B5L373C1B=0,0,B5L354C1B/B5L373C1B)</f>
        <v>1.1913240386516903E-5</v>
      </c>
      <c r="N63" s="16" t="s">
        <v>10510</v>
      </c>
      <c r="O63" s="15">
        <f>B5L101C1*B5L354C1C</f>
        <v>24.587144683484283</v>
      </c>
      <c r="P63" s="16" t="s">
        <v>10511</v>
      </c>
      <c r="Q63" s="15">
        <f>B5L102C1*B5L354C1D</f>
        <v>469.87725011560468</v>
      </c>
      <c r="R63" s="16" t="s">
        <v>10512</v>
      </c>
      <c r="S63" s="15">
        <f>B5L354C1-B5L354C1A+B5L354C1E-B5L354C1F</f>
        <v>827.80151825373605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118157</v>
      </c>
      <c r="F64" s="16" t="s">
        <v>10514</v>
      </c>
      <c r="G64" s="15">
        <f>B2L423C2</f>
        <v>54330.550103482456</v>
      </c>
      <c r="H64" s="16" t="s">
        <v>10515</v>
      </c>
      <c r="I64" s="15">
        <f>IF(B5L355C1-B5L355C1A&lt;0,0,B5L355C1-B5L355C1A)</f>
        <v>63826.449896517544</v>
      </c>
      <c r="J64" s="16" t="s">
        <v>10516</v>
      </c>
      <c r="K64" s="23">
        <f>IF(B5L372C1B=0,0,B5L355C1B/B5L372C1B)</f>
        <v>5.393073724001186E-4</v>
      </c>
      <c r="L64" s="16" t="s">
        <v>10517</v>
      </c>
      <c r="M64" s="21">
        <f>IF(B5L373C1B=0,0,B5L355C1B/B5L373C1B)</f>
        <v>5.9727031934570245E-4</v>
      </c>
      <c r="N64" s="16" t="s">
        <v>10518</v>
      </c>
      <c r="O64" s="15">
        <f>B5L101C1*B5L355C1C</f>
        <v>1232.6765246442894</v>
      </c>
      <c r="P64" s="16" t="s">
        <v>10519</v>
      </c>
      <c r="Q64" s="15">
        <f>B5L102C1*B5L355C1D</f>
        <v>23557.296430235139</v>
      </c>
      <c r="R64" s="16" t="s">
        <v>10520</v>
      </c>
      <c r="S64" s="15">
        <f>B5L355C1-B5L355C1A+B5L355C1E-B5L355C1F</f>
        <v>41501.829990926693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10211</v>
      </c>
      <c r="F65" s="16" t="s">
        <v>10522</v>
      </c>
      <c r="G65" s="15">
        <f>B2L424C2</f>
        <v>2667.8796988219165</v>
      </c>
      <c r="H65" s="16" t="s">
        <v>10523</v>
      </c>
      <c r="I65" s="15">
        <f>IF(B5L356C1-B5L356C1A&lt;0,0,B5L356C1-B5L356C1A)</f>
        <v>7543.1203011780835</v>
      </c>
      <c r="J65" s="16" t="s">
        <v>10524</v>
      </c>
      <c r="K65" s="23">
        <f>IF(B5L372C1B=0,0,B5L356C1B/B5L372C1B)</f>
        <v>6.3736278547873651E-5</v>
      </c>
      <c r="L65" s="16" t="s">
        <v>10525</v>
      </c>
      <c r="M65" s="21">
        <f>IF(B5L373C1B=0,0,B5L356C1B/B5L373C1B)</f>
        <v>7.0586439923450917E-5</v>
      </c>
      <c r="N65" s="16" t="s">
        <v>10526</v>
      </c>
      <c r="O65" s="15">
        <f>B5L101C1*B5L356C1C</f>
        <v>145.67984484340417</v>
      </c>
      <c r="P65" s="16" t="s">
        <v>10527</v>
      </c>
      <c r="Q65" s="15">
        <f>B5L102C1*B5L356C1D</f>
        <v>2784.0420582983415</v>
      </c>
      <c r="R65" s="16" t="s">
        <v>10528</v>
      </c>
      <c r="S65" s="15">
        <f>B5L356C1-B5L356C1A+B5L356C1E-B5L356C1F</f>
        <v>4904.7580877231458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8276</v>
      </c>
      <c r="F66" s="16" t="s">
        <v>10530</v>
      </c>
      <c r="G66" s="15">
        <f>B2L425C2</f>
        <v>2969.8660815221488</v>
      </c>
      <c r="H66" s="16" t="s">
        <v>10531</v>
      </c>
      <c r="I66" s="15">
        <f>IF(B5L357C1-B5L357C1A&lt;0,0,B5L357C1-B5L357C1A)</f>
        <v>5306.1339184778517</v>
      </c>
      <c r="J66" s="16" t="s">
        <v>10532</v>
      </c>
      <c r="K66" s="23">
        <f>IF(B5L372C1B=0,0,B5L357C1B/B5L372C1B)</f>
        <v>4.4834659389908667E-5</v>
      </c>
      <c r="L66" s="16" t="s">
        <v>10533</v>
      </c>
      <c r="M66" s="21">
        <f>IF(B5L373C1B=0,0,B5L357C1B/B5L373C1B)</f>
        <v>4.9653338155554313E-5</v>
      </c>
      <c r="N66" s="16" t="s">
        <v>10534</v>
      </c>
      <c r="O66" s="15">
        <f>B5L101C1*B5L357C1C</f>
        <v>102.47705658909499</v>
      </c>
      <c r="P66" s="16" t="s">
        <v>10535</v>
      </c>
      <c r="Q66" s="15">
        <f>B5L102C1*B5L357C1D</f>
        <v>1958.4070525427728</v>
      </c>
      <c r="R66" s="16" t="s">
        <v>10536</v>
      </c>
      <c r="S66" s="15">
        <f>B5L357C1-B5L357C1A+B5L357C1E-B5L357C1F</f>
        <v>3450.2039225241738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891055</v>
      </c>
      <c r="F67" s="16" t="s">
        <v>10538</v>
      </c>
      <c r="G67" s="15">
        <f>B2L426C2</f>
        <v>294875.70333804208</v>
      </c>
      <c r="H67" s="16" t="s">
        <v>10539</v>
      </c>
      <c r="I67" s="15">
        <f>IF(B5L358C1-B5L358C1A&lt;0,0,B5L358C1-B5L358C1A)</f>
        <v>596179.29666195787</v>
      </c>
      <c r="J67" s="16" t="s">
        <v>10540</v>
      </c>
      <c r="K67" s="23">
        <f>IF(B5L372C1B=0,0,B5L358C1B/B5L372C1B)</f>
        <v>5.0374709933483875E-3</v>
      </c>
      <c r="L67" s="16" t="s">
        <v>10541</v>
      </c>
      <c r="M67" s="21">
        <f>IF(B5L373C1B=0,0,B5L358C1B/B5L373C1B)</f>
        <v>5.5788814744028564E-3</v>
      </c>
      <c r="N67" s="16" t="s">
        <v>10542</v>
      </c>
      <c r="O67" s="15">
        <f>B5L101C1*B5L358C1C</f>
        <v>11513.976175482636</v>
      </c>
      <c r="P67" s="16" t="s">
        <v>10543</v>
      </c>
      <c r="Q67" s="15">
        <f>B5L102C1*B5L358C1D</f>
        <v>220040.00598192622</v>
      </c>
      <c r="R67" s="16" t="s">
        <v>10544</v>
      </c>
      <c r="S67" s="15">
        <f>B5L358C1-B5L358C1A+B5L358C1E-B5L358C1F</f>
        <v>387653.26685551426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213709</v>
      </c>
      <c r="F68" s="16" t="s">
        <v>10546</v>
      </c>
      <c r="G68" s="15">
        <f>B2L427C2</f>
        <v>40238.185562441504</v>
      </c>
      <c r="H68" s="16" t="s">
        <v>10547</v>
      </c>
      <c r="I68" s="15">
        <f>IF(B5L359C1-B5L359C1A&lt;0,0,B5L359C1-B5L359C1A)</f>
        <v>173470.8144375585</v>
      </c>
      <c r="J68" s="16" t="s">
        <v>10548</v>
      </c>
      <c r="K68" s="23">
        <f>IF(B5L372C1B=0,0,B5L359C1B/B5L372C1B)</f>
        <v>1.4657573666420176E-3</v>
      </c>
      <c r="L68" s="16" t="s">
        <v>10549</v>
      </c>
      <c r="M68" s="21">
        <f>IF(B5L373C1B=0,0,B5L359C1B/B5L373C1B)</f>
        <v>1.6232920506194831E-3</v>
      </c>
      <c r="N68" s="16" t="s">
        <v>10550</v>
      </c>
      <c r="O68" s="15">
        <f>B5L101C1*B5L359C1C</f>
        <v>3350.2317771831936</v>
      </c>
      <c r="P68" s="16" t="s">
        <v>10551</v>
      </c>
      <c r="Q68" s="15">
        <f>B5L102C1*B5L359C1D</f>
        <v>64025.234120421359</v>
      </c>
      <c r="R68" s="16" t="s">
        <v>10552</v>
      </c>
      <c r="S68" s="15">
        <f>B5L359C1-B5L359C1A+B5L359C1E-B5L359C1F</f>
        <v>112795.81209432032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14481</v>
      </c>
      <c r="F74" s="16" t="s">
        <v>10594</v>
      </c>
      <c r="G74" s="15">
        <f>B2L444C2</f>
        <v>-569</v>
      </c>
      <c r="H74" s="16" t="s">
        <v>10595</v>
      </c>
      <c r="I74" s="15">
        <f>IF(B5L365C1-B5L365C1A&lt;0,0,B5L365C1-B5L365C1A)</f>
        <v>15050</v>
      </c>
      <c r="J74" s="16" t="s">
        <v>10596</v>
      </c>
      <c r="K74" s="23">
        <f>IF(B5L372C1B=0,0,B5L365C1B/B5L372C1B)</f>
        <v>1.2716633884198904E-4</v>
      </c>
      <c r="L74" s="16" t="s">
        <v>10597</v>
      </c>
      <c r="M74" s="21">
        <f>IF(B5L373C1B=0,0,B5L365C1B/B5L373C1B)</f>
        <v>1.4083375028262803E-4</v>
      </c>
      <c r="N74" s="16" t="s">
        <v>10598</v>
      </c>
      <c r="O74" s="15">
        <f>B5L101C1*B5L365C1C</f>
        <v>290.65977703561373</v>
      </c>
      <c r="P74" s="16" t="s">
        <v>10599</v>
      </c>
      <c r="Q74" s="15">
        <f>B5L102C1*B5L365C1D</f>
        <v>5554.7083043135517</v>
      </c>
      <c r="R74" s="16" t="s">
        <v>10600</v>
      </c>
      <c r="S74" s="15">
        <f>B5L365C1-B5L365C1A+B5L365C1E-B5L365C1F</f>
        <v>9785.9514727220612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624609</v>
      </c>
      <c r="F75" s="16" t="s">
        <v>10602</v>
      </c>
      <c r="G75" s="15">
        <f>B2L445C2</f>
        <v>201121</v>
      </c>
      <c r="H75" s="16" t="s">
        <v>10603</v>
      </c>
      <c r="I75" s="15">
        <f>IF(B5L366C1-B5L366C1A&lt;0,0,B5L366C1-B5L366C1A)</f>
        <v>423488</v>
      </c>
      <c r="J75" s="16" t="s">
        <v>10604</v>
      </c>
      <c r="K75" s="23">
        <f>IF(B5L372C1B=0,0,B5L366C1B/B5L372C1B)</f>
        <v>3.5783002327917771E-3</v>
      </c>
      <c r="L75" s="16" t="s">
        <v>10605</v>
      </c>
      <c r="M75" s="21">
        <f>IF(B5L373C1B=0,0,B5L366C1B/B5L373C1B)</f>
        <v>3.9628839361919984E-3</v>
      </c>
      <c r="N75" s="16" t="s">
        <v>10606</v>
      </c>
      <c r="O75" s="15">
        <f>B5L101C1*B5L366C1C</f>
        <v>8178.7991798842504</v>
      </c>
      <c r="P75" s="16" t="s">
        <v>10607</v>
      </c>
      <c r="Q75" s="15">
        <f>B5L102C1*B5L366C1D</f>
        <v>156302.47909482638</v>
      </c>
      <c r="R75" s="16" t="s">
        <v>10608</v>
      </c>
      <c r="S75" s="15">
        <f>B5L366C1-B5L366C1A+B5L366C1E-B5L366C1F</f>
        <v>275364.32008505787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2285817.9999999995</v>
      </c>
      <c r="F78" s="16" t="s">
        <v>10626</v>
      </c>
      <c r="G78" s="15">
        <f>B2L468C2</f>
        <v>1073745</v>
      </c>
      <c r="H78" s="16" t="s">
        <v>10627</v>
      </c>
      <c r="I78" s="15">
        <f>IF(B5L369C1-B5L369C1A&lt;0,0,B5L369C1-B5L369C1A)</f>
        <v>1212072.9999999995</v>
      </c>
      <c r="J78" s="16" t="s">
        <v>10628</v>
      </c>
      <c r="K78" s="23">
        <f>IF(B5L372C1B=0,0,B5L369C1B/B5L372C1B)</f>
        <v>1.0241520652440272E-2</v>
      </c>
      <c r="L78" s="16" t="s">
        <v>10629</v>
      </c>
      <c r="M78" s="21">
        <f>IF(B5L373C1B=0,0,B5L369C1B/B5L373C1B)</f>
        <v>1.1342244930652209E-2</v>
      </c>
      <c r="N78" s="16" t="s">
        <v>10630</v>
      </c>
      <c r="O78" s="15">
        <f>B5L101C1*B5L369C1C</f>
        <v>23408.695543580547</v>
      </c>
      <c r="P78" s="16" t="s">
        <v>10631</v>
      </c>
      <c r="Q78" s="15">
        <f>B5L102C1*B5L369C1D</f>
        <v>447356.27631456725</v>
      </c>
      <c r="R78" s="16" t="s">
        <v>10632</v>
      </c>
      <c r="S78" s="15">
        <f>B5L369C1-B5L369C1A+B5L369C1E-B5L369C1F</f>
        <v>788125.41922901268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450</v>
      </c>
      <c r="F79" s="16" t="s">
        <v>10634</v>
      </c>
      <c r="G79" s="15">
        <f>B2L472C2</f>
        <v>212</v>
      </c>
      <c r="H79" s="16" t="s">
        <v>10635</v>
      </c>
      <c r="I79" s="15">
        <f>IF(B5L370C1-B5L370C1A&lt;0,0,B5L370C1-B5L370C1A)</f>
        <v>238</v>
      </c>
      <c r="J79" s="16" t="s">
        <v>10636</v>
      </c>
      <c r="K79" s="23">
        <f>IF(B5L372C1B=0,0,B5L370C1B/B5L372C1B)</f>
        <v>2.01100256773378E-6</v>
      </c>
      <c r="L79" s="16" t="s">
        <v>10637</v>
      </c>
      <c r="M79" s="21">
        <f>IF(B5L373C1B=0,0,B5L370C1B/B5L373C1B)</f>
        <v>2.2271383765624897E-6</v>
      </c>
      <c r="N79" s="16" t="s">
        <v>10638</v>
      </c>
      <c r="O79" s="15">
        <f>B5L101C1*B5L370C1C</f>
        <v>4.5964801949817975</v>
      </c>
      <c r="P79" s="16" t="s">
        <v>10639</v>
      </c>
      <c r="Q79" s="15">
        <f>B5L102C1*B5L370C1D</f>
        <v>87.841898765888715</v>
      </c>
      <c r="R79" s="16" t="s">
        <v>10640</v>
      </c>
      <c r="S79" s="15">
        <f>B5L370C1-B5L370C1A+B5L370C1E-B5L370C1F</f>
        <v>154.75458142909309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1320074</v>
      </c>
      <c r="F80" s="16" t="s">
        <v>10642</v>
      </c>
      <c r="G80" s="15">
        <f>B2L478C2</f>
        <v>232638</v>
      </c>
      <c r="H80" s="16" t="s">
        <v>10643</v>
      </c>
      <c r="I80" s="15">
        <f>IF(B5L371C1-B5L371C1A&lt;0,0,B5L371C1-B5L371C1A)</f>
        <v>1087436</v>
      </c>
      <c r="J80" s="16" t="s">
        <v>10644</v>
      </c>
      <c r="K80" s="23">
        <f>IF(B5L372C1B=0,0,B5L371C1B/B5L372C1B)</f>
        <v>9.1883890262443313E-3</v>
      </c>
      <c r="L80" s="16" t="s">
        <v>10645</v>
      </c>
      <c r="M80" s="21">
        <f>IF(B5L373C1B=0,0,B5L371C1B/B5L373C1B)</f>
        <v>1.0175926250653814E-2</v>
      </c>
      <c r="N80" s="16" t="s">
        <v>10646</v>
      </c>
      <c r="O80" s="15">
        <f>B5L101C1*B5L371C1C</f>
        <v>21001.588392059777</v>
      </c>
      <c r="P80" s="16" t="s">
        <v>10647</v>
      </c>
      <c r="Q80" s="15">
        <f>B5L102C1*B5L371C1D</f>
        <v>401354.80263186118</v>
      </c>
      <c r="R80" s="16" t="s">
        <v>10648</v>
      </c>
      <c r="S80" s="15">
        <f>B5L371C1-B5L371C1A+B5L371C1E-B5L371C1F</f>
        <v>707082.7857601986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150899058</v>
      </c>
      <c r="F81" s="16" t="s">
        <v>10650</v>
      </c>
      <c r="G81" s="15">
        <f>SUM(B5L301C1A:B5L312C1A)+SUM(B5L315C1A:B5L322C1A)+SUM(B5L325C1A:B5L330C1A)+B5L332C1A+SUM(B5L336C1A:B5L371C1A)</f>
        <v>32551998</v>
      </c>
      <c r="H81" s="16" t="s">
        <v>10651</v>
      </c>
      <c r="I81" s="15">
        <f>SUM(B5L301C1B:B5L312C1B)+SUM(B5L315C1B:B5L322C1B)+SUM(B5L325C1B:B5L330C1B)+B5L332C1B+SUM(B5L336C1B:B5L371C1B)</f>
        <v>118348928.94652279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1.1074766448817992</v>
      </c>
      <c r="N81" s="16" t="s">
        <v>10654</v>
      </c>
      <c r="O81" s="15">
        <f>SUM(B5L301C1E:B5L312C1E)+SUM(B5L315C1E:B5L322C1E)+SUM(B5L325C1E:B5L330C1E)+B5L332C1E+SUM(B5L336C1E:B5L371C1E)</f>
        <v>2285666</v>
      </c>
      <c r="P81" s="16" t="s">
        <v>10655</v>
      </c>
      <c r="Q81" s="15">
        <f>B5L102C1*B5L372C1D</f>
        <v>43680649.729293324</v>
      </c>
      <c r="R81" s="16" t="s">
        <v>10656</v>
      </c>
      <c r="S81" s="15">
        <f>B5L372C1-B5L372C1A+B5L372C1E-B5L372C1F</f>
        <v>76952076.270706683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139413718</v>
      </c>
      <c r="F82" s="16" t="s">
        <v>10658</v>
      </c>
      <c r="G82" s="15">
        <f>SUM(B5L302C1A:B5L312C1A)+SUM(B5L315C1A:B5L322C1A)+SUM(B5L325C1A:B5L330C1A)+B5L332C1A+B5L336C1A+B5L338C1A+SUM(B5L340C1A:B5L371C1A)</f>
        <v>32551998</v>
      </c>
      <c r="H82" s="16" t="s">
        <v>10659</v>
      </c>
      <c r="I82" s="15">
        <f>SUM(B5L302C1B:B5L312C1B)+SUM(B5L315C1B:B5L322C1B)+SUM(B5L325C1B:B5L330C1B)+B5L332C1B+B5L336C1B+B5L338C1B+SUM(B5L340C1B:B5L371C1B)</f>
        <v>106863588.94652279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39441598.999999993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FA5BF7-46B7-477D-A1B8-42A6C02A24B4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608579.54399257968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136031.22776417402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66547.721161178706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7246.1556951504763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27989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53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4977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527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0.64624846392448276</v>
      </c>
      <c r="F18" s="16" t="s">
        <v>10707</v>
      </c>
      <c r="G18" s="15">
        <f>B5L401C1*B5L411C1</f>
        <v>393293.59548106679</v>
      </c>
      <c r="H18" s="16" t="s">
        <v>10708</v>
      </c>
      <c r="I18" s="15">
        <f>B5L405C1*B5L411C1</f>
        <v>18087.848256782348</v>
      </c>
      <c r="J18" s="16" t="s">
        <v>10709</v>
      </c>
      <c r="K18" s="23">
        <f>B5L406C1*B5L411C1</f>
        <v>34.251168587997583</v>
      </c>
      <c r="L18" s="16" t="s">
        <v>10710</v>
      </c>
      <c r="M18" s="21">
        <f>B3L305C3</f>
        <v>0.9816739040475948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133538.30643164428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526831.9019127111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1.2064302932107229E-2</v>
      </c>
      <c r="F19" s="16" t="s">
        <v>10714</v>
      </c>
      <c r="G19" s="15">
        <f>B5L401C1*B5L412C1</f>
        <v>7342.0879770101592</v>
      </c>
      <c r="H19" s="16" t="s">
        <v>10715</v>
      </c>
      <c r="I19" s="21">
        <f>B5L405C1*B5L412C1</f>
        <v>337.66777476674923</v>
      </c>
      <c r="J19" s="16" t="s">
        <v>10716</v>
      </c>
      <c r="K19" s="23">
        <f>B5L406C1*B5L412C1</f>
        <v>0.63940805540168311</v>
      </c>
      <c r="L19" s="16" t="s">
        <v>10717</v>
      </c>
      <c r="M19" s="21">
        <f>B3L306C3</f>
        <v>1.8326095952405211E-2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2492.921332529741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9835.0093095399006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6.142525255150542E-7</v>
      </c>
      <c r="F20" s="16" t="s">
        <v>10721</v>
      </c>
      <c r="G20" s="15">
        <f>B5L401C1*B5L413C1</f>
        <v>0.37382152187424211</v>
      </c>
      <c r="H20" s="16" t="s">
        <v>10722</v>
      </c>
      <c r="I20" s="21">
        <f>B5L405C1*B5L413C1</f>
        <v>1.7192313936640852E-2</v>
      </c>
      <c r="J20" s="16" t="s">
        <v>10723</v>
      </c>
      <c r="K20" s="23">
        <f>B5L406C1*B5L413C1</f>
        <v>3.255538385229787E-5</v>
      </c>
      <c r="L20" s="16" t="s">
        <v>10724</v>
      </c>
      <c r="M20" s="21">
        <f>B3L405C3</f>
        <v>-6.6569454130476131E-4</v>
      </c>
      <c r="N20" s="16" t="s">
        <v>10725</v>
      </c>
      <c r="O20" s="15">
        <f>B5L403C1*B5L413C5</f>
        <v>-44.300454713268017</v>
      </c>
      <c r="P20" s="16" t="s">
        <v>10726</v>
      </c>
      <c r="Q20" s="21">
        <f>B5L407C1*B5L413C5</f>
        <v>-3.3131617320737972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-43.926633191393776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1.253107703590805E-3</v>
      </c>
      <c r="F21" s="16" t="s">
        <v>10730</v>
      </c>
      <c r="G21" s="15">
        <f>B5L401C1*B5L414C1</f>
        <v>762.6157148248808</v>
      </c>
      <c r="H21" s="16" t="s">
        <v>10731</v>
      </c>
      <c r="I21" s="21">
        <f>B5L405C1*B5L414C1</f>
        <v>35.073231515803045</v>
      </c>
      <c r="J21" s="16" t="s">
        <v>10732</v>
      </c>
      <c r="K21" s="23">
        <f>B5L406C1*B5L414C1</f>
        <v>6.6414708290312666E-2</v>
      </c>
      <c r="L21" s="16" t="s">
        <v>10733</v>
      </c>
      <c r="M21" s="21">
        <f>B3L406C3</f>
        <v>-3.4172319786977745E-3</v>
      </c>
      <c r="N21" s="16" t="s">
        <v>10734</v>
      </c>
      <c r="O21" s="15">
        <f>B5L403C1*B5L414C5</f>
        <v>-227.40900086144248</v>
      </c>
      <c r="P21" s="16" t="s">
        <v>10735</v>
      </c>
      <c r="Q21" s="21">
        <f>B5L407C1*B5L414C5</f>
        <v>-17.007563557978823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535.20671396343835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2.9006445050063803E-2</v>
      </c>
      <c r="F22" s="16" t="s">
        <v>10739</v>
      </c>
      <c r="G22" s="15">
        <f>B5L401C1*B5L415C1</f>
        <v>17652.72910141365</v>
      </c>
      <c r="H22" s="16" t="s">
        <v>10740</v>
      </c>
      <c r="I22" s="21">
        <f>B5L405C1*B5L415C1</f>
        <v>811.86139050623581</v>
      </c>
      <c r="J22" s="16" t="s">
        <v>10741</v>
      </c>
      <c r="K22" s="23">
        <f>B5L406C1*B5L415C1</f>
        <v>1.5373415876533816</v>
      </c>
      <c r="L22" s="16" t="s">
        <v>10742</v>
      </c>
      <c r="M22" s="21">
        <f>B3L407C3</f>
        <v>5.7674507069042036E-2</v>
      </c>
      <c r="N22" s="16" t="s">
        <v>10743</v>
      </c>
      <c r="O22" s="15">
        <f>B5L403C1*B5L415C5</f>
        <v>3838.1070145390395</v>
      </c>
      <c r="P22" s="16" t="s">
        <v>10744</v>
      </c>
      <c r="Q22" s="21">
        <f>B5L407C1*B5L415C5</f>
        <v>287.04602168262221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21490.83611595269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2.9051430432029964E-2</v>
      </c>
      <c r="F23" s="16" t="s">
        <v>10748</v>
      </c>
      <c r="G23" s="15">
        <f>B5L401C1*B5L416C1</f>
        <v>17680.106284656948</v>
      </c>
      <c r="H23" s="16" t="s">
        <v>10749</v>
      </c>
      <c r="I23" s="21">
        <f>B5L405C1*B5L416C1</f>
        <v>813.12048636208669</v>
      </c>
      <c r="J23" s="16" t="s">
        <v>10750</v>
      </c>
      <c r="K23" s="23">
        <f>B5L406C1*B5L416C1</f>
        <v>1.5397258128975881</v>
      </c>
      <c r="L23" s="16" t="s">
        <v>10751</v>
      </c>
      <c r="M23" s="21">
        <f>B3L408C3</f>
        <v>3.8863881316173209E-2</v>
      </c>
      <c r="N23" s="16" t="s">
        <v>10752</v>
      </c>
      <c r="O23" s="15">
        <f>B5L403C1*B5L416C5</f>
        <v>2586.3027370698373</v>
      </c>
      <c r="P23" s="16" t="s">
        <v>10753</v>
      </c>
      <c r="Q23" s="21">
        <f>B5L407C1*B5L416C5</f>
        <v>193.42553731059405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20266.409021726784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1.2079454477738543E-2</v>
      </c>
      <c r="F24" s="16" t="s">
        <v>10757</v>
      </c>
      <c r="G24" s="15">
        <f>B5L401C1*B5L417C1</f>
        <v>7351.3088977412472</v>
      </c>
      <c r="H24" s="16" t="s">
        <v>10758</v>
      </c>
      <c r="I24" s="21">
        <f>B5L405C1*B5L417C1</f>
        <v>338.09185137742406</v>
      </c>
      <c r="J24" s="16" t="s">
        <v>10759</v>
      </c>
      <c r="K24" s="23">
        <f>B5L406C1*B5L417C1</f>
        <v>0.64021108732014276</v>
      </c>
      <c r="L24" s="16" t="s">
        <v>10760</v>
      </c>
      <c r="M24" s="21">
        <f>B3L409C3</f>
        <v>2.5302732517593355E-2</v>
      </c>
      <c r="N24" s="16" t="s">
        <v>10761</v>
      </c>
      <c r="O24" s="15">
        <f>B5L403C1*B5L417C5</f>
        <v>1683.8391881966918</v>
      </c>
      <c r="P24" s="16" t="s">
        <v>10762</v>
      </c>
      <c r="Q24" s="21">
        <f>B5L407C1*B5L417C5</f>
        <v>125.93169974006213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9035.148085937939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9.2340351631658796E-2</v>
      </c>
      <c r="F25" s="16" t="s">
        <v>10766</v>
      </c>
      <c r="G25" s="15">
        <f>B5L401C1*B5L418C1</f>
        <v>56196.449088109373</v>
      </c>
      <c r="H25" s="16" t="s">
        <v>10767</v>
      </c>
      <c r="I25" s="15">
        <f>B5L405C1*B5L418C1</f>
        <v>2584.5141018184981</v>
      </c>
      <c r="J25" s="16" t="s">
        <v>10768</v>
      </c>
      <c r="K25" s="23">
        <f>B5L406C1*B5L418C1</f>
        <v>4.8940386364779158</v>
      </c>
      <c r="L25" s="16" t="s">
        <v>10769</v>
      </c>
      <c r="M25" s="21">
        <f>B3L410C3</f>
        <v>0.27396817346097763</v>
      </c>
      <c r="N25" s="16" t="s">
        <v>10770</v>
      </c>
      <c r="O25" s="15">
        <f>B5L403C1*B5L418C5</f>
        <v>18231.957614518578</v>
      </c>
      <c r="P25" s="16" t="s">
        <v>10771</v>
      </c>
      <c r="Q25" s="15">
        <f>B5L407C1*B5L418C5</f>
        <v>1363.5395993152856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74428.406702627952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7.7904517116026009E-3</v>
      </c>
      <c r="F26" s="16" t="s">
        <v>10775</v>
      </c>
      <c r="G26" s="15">
        <f>B5L401C1*B5L419C1</f>
        <v>4741.1095501433228</v>
      </c>
      <c r="H26" s="16" t="s">
        <v>10776</v>
      </c>
      <c r="I26" s="21">
        <f>B5L405C1*B5L419C1</f>
        <v>218.0469529560452</v>
      </c>
      <c r="J26" s="16" t="s">
        <v>10777</v>
      </c>
      <c r="K26" s="23">
        <f>B5L406C1*B5L419C1</f>
        <v>0.41289394071493785</v>
      </c>
      <c r="L26" s="16" t="s">
        <v>10778</v>
      </c>
      <c r="M26" s="21">
        <f>B3L411C3</f>
        <v>2.0268813795726873E-2</v>
      </c>
      <c r="N26" s="16" t="s">
        <v>10779</v>
      </c>
      <c r="O26" s="15">
        <f>B5L403C1*B5L419C5</f>
        <v>1348.8433687458842</v>
      </c>
      <c r="P26" s="16" t="s">
        <v>10780</v>
      </c>
      <c r="Q26" s="21">
        <f>B5L407C1*B5L419C5</f>
        <v>100.87788626133265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6089.9529188892066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1.1505748161315157E-2</v>
      </c>
      <c r="F27" s="16" t="s">
        <v>10784</v>
      </c>
      <c r="G27" s="15">
        <f>B5L401C1*B5L420C1</f>
        <v>7002.1629693066407</v>
      </c>
      <c r="H27" s="16" t="s">
        <v>10785</v>
      </c>
      <c r="I27" s="21">
        <f>B5L405C1*B5L420C1</f>
        <v>322.03438528704993</v>
      </c>
      <c r="J27" s="16" t="s">
        <v>10786</v>
      </c>
      <c r="K27" s="23">
        <f>B5L406C1*B5L420C1</f>
        <v>0.60980465254970329</v>
      </c>
      <c r="L27" s="16" t="s">
        <v>10787</v>
      </c>
      <c r="M27" s="21">
        <f>B3L412C3</f>
        <v>1.9152982945539847E-2</v>
      </c>
      <c r="N27" s="16" t="s">
        <v>10788</v>
      </c>
      <c r="O27" s="15">
        <f>B5L403C1*B5L420C5</f>
        <v>1274.5873684645969</v>
      </c>
      <c r="P27" s="16" t="s">
        <v>10789</v>
      </c>
      <c r="Q27" s="21">
        <f>B5L407C1*B5L420C5</f>
        <v>95.324396119951814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8276.7503377712383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1.9219535887788238E-2</v>
      </c>
      <c r="F28" s="16" t="s">
        <v>10793</v>
      </c>
      <c r="G28" s="15">
        <f>B5L401C1*B5L421C1</f>
        <v>11696.616386339187</v>
      </c>
      <c r="H28" s="16" t="s">
        <v>10794</v>
      </c>
      <c r="I28" s="21">
        <f>B5L405C1*B5L421C1</f>
        <v>537.93558996330501</v>
      </c>
      <c r="J28" s="16" t="s">
        <v>10795</v>
      </c>
      <c r="K28" s="23">
        <f>B5L406C1*B5L421C1</f>
        <v>1.0186354020527766</v>
      </c>
      <c r="L28" s="16" t="s">
        <v>10796</v>
      </c>
      <c r="M28" s="21">
        <f>B3L413C3</f>
        <v>8.9247448170925003E-2</v>
      </c>
      <c r="N28" s="16" t="s">
        <v>10797</v>
      </c>
      <c r="O28" s="15">
        <f>B5L403C1*B5L421C5</f>
        <v>5939.2142952254653</v>
      </c>
      <c r="P28" s="16" t="s">
        <v>10798</v>
      </c>
      <c r="Q28" s="21">
        <f>B5L407C1*B5L421C5</f>
        <v>444.18454954669375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17635.83068156465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3.3129530755349962E-3</v>
      </c>
      <c r="F29" s="16" t="s">
        <v>10802</v>
      </c>
      <c r="G29" s="15">
        <f>B5L401C1*B5L422C1</f>
        <v>2016.1954719779023</v>
      </c>
      <c r="H29" s="16" t="s">
        <v>10803</v>
      </c>
      <c r="I29" s="21">
        <f>B5L405C1*B5L422C1</f>
        <v>92.726243631149003</v>
      </c>
      <c r="J29" s="16" t="s">
        <v>10804</v>
      </c>
      <c r="K29" s="23">
        <f>B5L406C1*B5L422C1</f>
        <v>0.17558651300335479</v>
      </c>
      <c r="L29" s="16" t="s">
        <v>10805</v>
      </c>
      <c r="M29" s="21">
        <f>B3L414C3</f>
        <v>1.5685031382742663E-2</v>
      </c>
      <c r="N29" s="16" t="s">
        <v>10806</v>
      </c>
      <c r="O29" s="15">
        <f>B5L403C1*B5L422C5</f>
        <v>1043.803094863096</v>
      </c>
      <c r="P29" s="16" t="s">
        <v>10807</v>
      </c>
      <c r="Q29" s="21">
        <f>B5L407C1*B5L422C5</f>
        <v>78.064401191910235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3059.9985668409981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1.0925376807270038E-2</v>
      </c>
      <c r="F30" s="16" t="s">
        <v>10811</v>
      </c>
      <c r="G30" s="15">
        <f>B5L401C1*B5L423C1</f>
        <v>6648.9608353155054</v>
      </c>
      <c r="H30" s="16" t="s">
        <v>10812</v>
      </c>
      <c r="I30" s="21">
        <f>B5L405C1*B5L423C1</f>
        <v>305.79037145868108</v>
      </c>
      <c r="J30" s="16" t="s">
        <v>10813</v>
      </c>
      <c r="K30" s="23">
        <f>B5L406C1*B5L423C1</f>
        <v>0.57904497078531203</v>
      </c>
      <c r="L30" s="16" t="s">
        <v>10814</v>
      </c>
      <c r="M30" s="21">
        <f>B3L415C3</f>
        <v>5.2723007671337092E-2</v>
      </c>
      <c r="N30" s="16" t="s">
        <v>10815</v>
      </c>
      <c r="O30" s="15">
        <f>B5L403C1*B5L423C5</f>
        <v>3508.5960132908267</v>
      </c>
      <c r="P30" s="16" t="s">
        <v>10816</v>
      </c>
      <c r="Q30" s="21">
        <f>B5L407C1*B5L423C5</f>
        <v>262.40240918024472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10157.556848606331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6.4419131025105483E-3</v>
      </c>
      <c r="F31" s="16" t="s">
        <v>10820</v>
      </c>
      <c r="G31" s="15">
        <f>B5L401C1*B5L424C1</f>
        <v>3920.4165383656937</v>
      </c>
      <c r="H31" s="16" t="s">
        <v>10821</v>
      </c>
      <c r="I31" s="21">
        <f>B5L405C1*B5L424C1</f>
        <v>180.30270582616774</v>
      </c>
      <c r="J31" s="16" t="s">
        <v>10822</v>
      </c>
      <c r="K31" s="23">
        <f>B5L406C1*B5L424C1</f>
        <v>0.34142139443305908</v>
      </c>
      <c r="L31" s="16" t="s">
        <v>10823</v>
      </c>
      <c r="M31" s="21">
        <f>B3L416C3</f>
        <v>3.7145755404805678E-2</v>
      </c>
      <c r="N31" s="16" t="s">
        <v>10824</v>
      </c>
      <c r="O31" s="15">
        <f>B5L403C1*B5L424C5</f>
        <v>2471.9653730003552</v>
      </c>
      <c r="P31" s="16" t="s">
        <v>10825</v>
      </c>
      <c r="Q31" s="21">
        <f>B5L407C1*B5L424C5</f>
        <v>184.87442464971787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6392.3819113660484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1.8076812330578069E-4</v>
      </c>
      <c r="F32" s="16" t="s">
        <v>10829</v>
      </c>
      <c r="G32" s="15">
        <f>B5L401C1*B5L425C1</f>
        <v>110.01178204982644</v>
      </c>
      <c r="H32" s="16" t="s">
        <v>10830</v>
      </c>
      <c r="I32" s="21">
        <f>B5L405C1*B5L425C1</f>
        <v>5.0595190032054962</v>
      </c>
      <c r="J32" s="16" t="s">
        <v>10831</v>
      </c>
      <c r="K32" s="23">
        <f>B5L406C1*B5L425C1</f>
        <v>9.5807105352063767E-3</v>
      </c>
      <c r="L32" s="16" t="s">
        <v>10832</v>
      </c>
      <c r="M32" s="21">
        <f>B3L417C3</f>
        <v>-3.6137703670829902E-4</v>
      </c>
      <c r="N32" s="16" t="s">
        <v>10833</v>
      </c>
      <c r="O32" s="15">
        <f>B5L403C1*B5L425C5</f>
        <v>-24.048818272916925</v>
      </c>
      <c r="P32" s="16" t="s">
        <v>10834</v>
      </c>
      <c r="Q32" s="21">
        <f>B5L407C1*B5L425C5</f>
        <v>-1.7985735116972041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85.962963776909504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1.3871720034029457E-2</v>
      </c>
      <c r="F33" s="16" t="s">
        <v>10838</v>
      </c>
      <c r="G33" s="15">
        <f>B5L401C1*B5L426C1</f>
        <v>8442.0450527023786</v>
      </c>
      <c r="H33" s="16" t="s">
        <v>10839</v>
      </c>
      <c r="I33" s="21">
        <f>B5L405C1*B5L426C1</f>
        <v>388.25557203245046</v>
      </c>
      <c r="J33" s="16" t="s">
        <v>10840</v>
      </c>
      <c r="K33" s="23">
        <f>B5L406C1*B5L426C1</f>
        <v>0.73520116180356121</v>
      </c>
      <c r="L33" s="16" t="s">
        <v>10841</v>
      </c>
      <c r="M33" s="21">
        <f>B3L418C3</f>
        <v>1.4163443859760349E-2</v>
      </c>
      <c r="N33" s="16" t="s">
        <v>10842</v>
      </c>
      <c r="O33" s="15">
        <f>B5L403C1*B5L426C5</f>
        <v>942.54491266134039</v>
      </c>
      <c r="P33" s="16" t="s">
        <v>10843</v>
      </c>
      <c r="Q33" s="21">
        <f>B5L407C1*B5L426C5</f>
        <v>70.49146009002726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9384.5899653637189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1.7127385958468036E-2</v>
      </c>
      <c r="F34" s="16" t="s">
        <v>10847</v>
      </c>
      <c r="G34" s="15">
        <f>B5L401C1*B5L427C1</f>
        <v>10423.376736389389</v>
      </c>
      <c r="H34" s="16" t="s">
        <v>10848</v>
      </c>
      <c r="I34" s="21">
        <f>B5L405C1*B5L427C1</f>
        <v>479.37840559156189</v>
      </c>
      <c r="J34" s="16" t="s">
        <v>10849</v>
      </c>
      <c r="K34" s="23">
        <f>B5L406C1*B5L427C1</f>
        <v>0.9077514557988059</v>
      </c>
      <c r="L34" s="16" t="s">
        <v>10850</v>
      </c>
      <c r="M34" s="21">
        <f>B3L419C3</f>
        <v>8.4955303366512393E-4</v>
      </c>
      <c r="N34" s="16" t="s">
        <v>10851</v>
      </c>
      <c r="O34" s="15">
        <f>B5L403C1*B5L427C5</f>
        <v>56.535818395980137</v>
      </c>
      <c r="P34" s="16" t="s">
        <v>10852</v>
      </c>
      <c r="Q34" s="21">
        <f>B5L407C1*B5L427C5</f>
        <v>4.2282254485513215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10479.912554785369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8.8536203415374152E-5</v>
      </c>
      <c r="F35" s="16" t="s">
        <v>10856</v>
      </c>
      <c r="G35" s="15">
        <f>B5L401C1*B5L428C1</f>
        <v>53.88132230136268</v>
      </c>
      <c r="H35" s="16" t="s">
        <v>10857</v>
      </c>
      <c r="I35" s="21">
        <f>B5L405C1*B5L428C1</f>
        <v>2.4780397973929071</v>
      </c>
      <c r="J35" s="16" t="s">
        <v>10858</v>
      </c>
      <c r="K35" s="23">
        <f>B5L406C1*B5L428C1</f>
        <v>4.6924187810148303E-3</v>
      </c>
      <c r="L35" s="16" t="s">
        <v>10859</v>
      </c>
      <c r="M35" s="21">
        <f>B3L420C3</f>
        <v>-5.3255563304380909E-4</v>
      </c>
      <c r="N35" s="16" t="s">
        <v>10860</v>
      </c>
      <c r="O35" s="15">
        <f>B5L403C1*B5L428C5</f>
        <v>-35.440363770614418</v>
      </c>
      <c r="P35" s="16" t="s">
        <v>10861</v>
      </c>
      <c r="Q35" s="21">
        <f>B5L407C1*B5L428C5</f>
        <v>-2.6505293856590377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18.440958530748262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0.27796868065681862</v>
      </c>
      <c r="N36" s="16" t="s">
        <v>10869</v>
      </c>
      <c r="O36" s="15">
        <f>B5L403C1*B5L429C5</f>
        <v>18498.182251890696</v>
      </c>
      <c r="P36" s="16" t="s">
        <v>10870</v>
      </c>
      <c r="Q36" s="15">
        <f>B5L407C1*B5L429C5</f>
        <v>1383.4501236289864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18498.182251890696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21">
        <f>B3L324C2</f>
        <v>3.81516888976036E-4</v>
      </c>
      <c r="F37" s="16" t="s">
        <v>10874</v>
      </c>
      <c r="G37" s="15">
        <f>B5L401C1*B5L430C1</f>
        <v>232.18337431850364</v>
      </c>
      <c r="H37" s="16" t="s">
        <v>10875</v>
      </c>
      <c r="I37" s="21">
        <f>B5L405C1*B5L430C1</f>
        <v>10.678276205550272</v>
      </c>
      <c r="J37" s="16" t="s">
        <v>10876</v>
      </c>
      <c r="K37" s="23">
        <f>B5L406C1*B5L430C1</f>
        <v>2.0220395115729907E-2</v>
      </c>
      <c r="L37" s="16" t="s">
        <v>10877</v>
      </c>
      <c r="M37" s="21">
        <f>B3L422C3</f>
        <v>8.1962847904647182E-2</v>
      </c>
      <c r="N37" s="16" t="s">
        <v>10878</v>
      </c>
      <c r="O37" s="15">
        <f>B5L403C1*B5L430C5</f>
        <v>5454.4407479345609</v>
      </c>
      <c r="P37" s="16" t="s">
        <v>10879</v>
      </c>
      <c r="Q37" s="21">
        <f>B5L407C1*B5L430C5</f>
        <v>407.92909402142902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5686.6241222530643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2.4289308136785973E-3</v>
      </c>
      <c r="F39" s="16" t="s">
        <v>10892</v>
      </c>
      <c r="G39" s="15">
        <f>B5L401C1*B5L432C1</f>
        <v>1478.1976069780462</v>
      </c>
      <c r="H39" s="16" t="s">
        <v>10893</v>
      </c>
      <c r="I39" s="21">
        <f>B5L405C1*B5L432C1</f>
        <v>67.983344544050254</v>
      </c>
      <c r="J39" s="16" t="s">
        <v>10894</v>
      </c>
      <c r="K39" s="23">
        <f>B5L406C1*B5L432C1</f>
        <v>0.12873333312496565</v>
      </c>
      <c r="L39" s="16" t="s">
        <v>10895</v>
      </c>
      <c r="M39" s="21">
        <f>B3L326C5</f>
        <v>2.7883514439438917E-2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14.694612109584309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202.04828695615086</v>
      </c>
      <c r="AB39" s="16" t="s">
        <v>10899</v>
      </c>
      <c r="AC39" s="15">
        <f>B5L432C2+IF(B5L432C6=NULL_VALUE,0,B5L432C6)+IF(B5L432C9=NULL_VALUE,0,B5L432C9)+IF(B5L432C12=NULL_VALUE,0,B5L432C12)</f>
        <v>1680.2458939341971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2.9921362938898298E-4</v>
      </c>
      <c r="F41" s="16" t="s">
        <v>10910</v>
      </c>
      <c r="G41" s="15">
        <f>B5L401C1*B5L434C1</f>
        <v>182.09529412991199</v>
      </c>
      <c r="H41" s="16" t="s">
        <v>10911</v>
      </c>
      <c r="I41" s="21">
        <f>B5L405C1*B5L434C1</f>
        <v>8.3746902729682446</v>
      </c>
      <c r="J41" s="16" t="s">
        <v>10912</v>
      </c>
      <c r="K41" s="23">
        <f>B5L406C1*B5L434C1</f>
        <v>1.5858322357616098E-2</v>
      </c>
      <c r="L41" s="16" t="s">
        <v>10913</v>
      </c>
      <c r="M41" s="21">
        <f>B3L328C5</f>
        <v>3.4348971607425197E-3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1.8101908037113079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24.88979962357061</v>
      </c>
      <c r="AB41" s="16" t="s">
        <v>10917</v>
      </c>
      <c r="AC41" s="15">
        <f>B5L434C2+IF(B5L434C6=NULL_VALUE,0,B5L434C6)+IF(B5L434C9=NULL_VALUE,0,B5L434C9)+IF(B5L434C12=NULL_VALUE,0,B5L434C12)</f>
        <v>206.9850937534826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7.0897365990783964E-4</v>
      </c>
      <c r="F42" s="16" t="s">
        <v>10919</v>
      </c>
      <c r="G42" s="15">
        <f>B5L401C1*B5L435C1</f>
        <v>431.46686664946333</v>
      </c>
      <c r="H42" s="16" t="s">
        <v>10920</v>
      </c>
      <c r="I42" s="21">
        <f>B5L405C1*B5L435C1</f>
        <v>19.843463767160525</v>
      </c>
      <c r="J42" s="16" t="s">
        <v>10921</v>
      </c>
      <c r="K42" s="23">
        <f>B5L406C1*B5L435C1</f>
        <v>3.7575603975115501E-2</v>
      </c>
      <c r="L42" s="16" t="s">
        <v>10922</v>
      </c>
      <c r="M42" s="21">
        <f>B3L337C5</f>
        <v>8.1388391846709662E-3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4.2891682503215991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58.975295909917378</v>
      </c>
      <c r="AB42" s="16" t="s">
        <v>10926</v>
      </c>
      <c r="AC42" s="15">
        <f>B5L435C2+IF(B5L435C6=NULL_VALUE,0,B5L435C6)+IF(B5L435C9=NULL_VALUE,0,B5L435C9)+IF(B5L435C12=NULL_VALUE,0,B5L435C12)</f>
        <v>490.44216255938068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2.3472828398547373E-2</v>
      </c>
      <c r="F43" s="16" t="s">
        <v>10928</v>
      </c>
      <c r="G43" s="15">
        <f>B5L401C1*B5L436C1</f>
        <v>14285.083203004035</v>
      </c>
      <c r="H43" s="16" t="s">
        <v>10929</v>
      </c>
      <c r="I43" s="21">
        <f>B5L405C1*B5L436C1</f>
        <v>656.98099404694244</v>
      </c>
      <c r="J43" s="16" t="s">
        <v>10930</v>
      </c>
      <c r="K43" s="23">
        <f>B5L406C1*B5L436C1</f>
        <v>1.2440599051230108</v>
      </c>
      <c r="L43" s="16" t="s">
        <v>10931</v>
      </c>
      <c r="M43" s="21">
        <f>B3L331C5</f>
        <v>0.26946216248709237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142.00655963069767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1952.5647833334074</v>
      </c>
      <c r="AB43" s="16" t="s">
        <v>10935</v>
      </c>
      <c r="AC43" s="15">
        <f>B5L436C2+IF(B5L436C6=NULL_VALUE,0,B5L436C6)+IF(B5L436C9=NULL_VALUE,0,B5L436C9)+IF(B5L436C12=NULL_VALUE,0,B5L436C12)</f>
        <v>16237.647986337442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3.8333452368724051E-3</v>
      </c>
      <c r="F46" s="16" t="s">
        <v>10955</v>
      </c>
      <c r="G46" s="15">
        <f>B5L401C1*B5L439C1</f>
        <v>2332.8954962219354</v>
      </c>
      <c r="H46" s="16" t="s">
        <v>10956</v>
      </c>
      <c r="I46" s="21">
        <f>B5L405C1*B5L439C1</f>
        <v>107.29149983482175</v>
      </c>
      <c r="J46" s="16" t="s">
        <v>10957</v>
      </c>
      <c r="K46" s="23">
        <f>B5L406C1*B5L439C1</f>
        <v>0.20316729755423746</v>
      </c>
      <c r="L46" s="16" t="s">
        <v>10958</v>
      </c>
      <c r="M46" s="21">
        <f>B3L334C5</f>
        <v>4.4005838561455908E-2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23.191076921887262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318.87315771196614</v>
      </c>
      <c r="AB46" s="16" t="s">
        <v>10962</v>
      </c>
      <c r="AC46" s="15">
        <f>B5L439C2+IF(B5L439C6=NULL_VALUE,0,B5L439C6)+IF(B5L439C9=NULL_VALUE,0,B5L439C9)+IF(B5L439C12=NULL_VALUE,0,B5L439C12)</f>
        <v>2651.7686539339015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1.6676752637159939E-2</v>
      </c>
      <c r="F47" s="16" t="s">
        <v>10964</v>
      </c>
      <c r="G47" s="15">
        <f>B5L401C1*B5L440C1</f>
        <v>10149.130515199846</v>
      </c>
      <c r="H47" s="16" t="s">
        <v>10965</v>
      </c>
      <c r="I47" s="21">
        <f>B5L405C1*B5L440C1</f>
        <v>466.76562956146955</v>
      </c>
      <c r="J47" s="16" t="s">
        <v>10966</v>
      </c>
      <c r="K47" s="23">
        <f>B5L406C1*B5L440C1</f>
        <v>0.88386788976947672</v>
      </c>
      <c r="L47" s="16" t="s">
        <v>10967</v>
      </c>
      <c r="M47" s="21">
        <f>B3L335C5</f>
        <v>0.19144492314993175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100.89147450001403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1387.2397201905233</v>
      </c>
      <c r="AB47" s="16" t="s">
        <v>10971</v>
      </c>
      <c r="AC47" s="15">
        <f>B5L440C2+IF(B5L440C6=NULL_VALUE,0,B5L440C6)+IF(B5L440C9=NULL_VALUE,0,B5L440C9)+IF(B5L440C12=NULL_VALUE,0,B5L440C12)</f>
        <v>11536.370235390368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3.9689879266031305E-2</v>
      </c>
      <c r="F48" s="16" t="s">
        <v>10973</v>
      </c>
      <c r="G48" s="15">
        <f>B5L401C1*B5L441C1</f>
        <v>24154.448624841876</v>
      </c>
      <c r="H48" s="16" t="s">
        <v>10974</v>
      </c>
      <c r="I48" s="15">
        <f>B5L405C1*B5L441C1</f>
        <v>1110.8800307769502</v>
      </c>
      <c r="J48" s="16" t="s">
        <v>10975</v>
      </c>
      <c r="K48" s="23">
        <f>B5L406C1*B5L441C1</f>
        <v>2.1035636010996592</v>
      </c>
      <c r="L48" s="16" t="s">
        <v>10976</v>
      </c>
      <c r="M48" s="21">
        <f>B3L336C5</f>
        <v>0.45562982501666754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240.1169177837838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3301.5646514249406</v>
      </c>
      <c r="AB48" s="16" t="s">
        <v>10980</v>
      </c>
      <c r="AC48" s="15">
        <f>B5L441C2+IF(B5L441C6=NULL_VALUE,0,B5L441C6)+IF(B5L441C9=NULL_VALUE,0,B5L441C9)+IF(B5L441C12=NULL_VALUE,0,B5L441C12)</f>
        <v>27456.013276266818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C63DD6-8823-4677-A3C4-30B3EC230D41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11654535.713216498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4312178.2138901046</v>
      </c>
      <c r="J8" s="16" t="s">
        <v>11040</v>
      </c>
      <c r="K8" s="17">
        <f>B5L501C1-B5L501C3</f>
        <v>7342357.4993263939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9135372.9658341594</v>
      </c>
      <c r="F9" s="16" t="s">
        <v>11042</v>
      </c>
      <c r="G9" s="21">
        <f>B3L209C4</f>
        <v>0.78399276276309715</v>
      </c>
      <c r="H9" s="16" t="s">
        <v>11043</v>
      </c>
      <c r="I9" s="15">
        <f>B5L502C1*B5L502C2</f>
        <v>7162066.2903556312</v>
      </c>
      <c r="J9" s="16" t="s">
        <v>11044</v>
      </c>
      <c r="K9" s="17">
        <f>B5L502C1-B5L502C3</f>
        <v>1973306.6754785283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95715.058384560311</v>
      </c>
      <c r="F10" s="16" t="s">
        <v>11042</v>
      </c>
      <c r="G10" s="21">
        <f>B3L209C4</f>
        <v>0.78399276276309715</v>
      </c>
      <c r="H10" s="16" t="s">
        <v>11046</v>
      </c>
      <c r="I10" s="15">
        <f>B5L503C1*B5L503C2</f>
        <v>75039.913060942577</v>
      </c>
      <c r="J10" s="16" t="s">
        <v>11047</v>
      </c>
      <c r="K10" s="17">
        <f>B5L503C1-B5L503C3</f>
        <v>20675.145323617733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495613.25115467783</v>
      </c>
      <c r="F11" s="16" t="s">
        <v>11049</v>
      </c>
      <c r="G11" s="21">
        <f>B3L202C4</f>
        <v>0.75055860333728475</v>
      </c>
      <c r="H11" s="16" t="s">
        <v>11050</v>
      </c>
      <c r="I11" s="15">
        <f>B5L504C1*B5L504C2</f>
        <v>371986.78958210594</v>
      </c>
      <c r="J11" s="16" t="s">
        <v>11051</v>
      </c>
      <c r="K11" s="17">
        <f>B5L504C1-B5L504C3</f>
        <v>123626.46157257189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5388228.1102354862</v>
      </c>
      <c r="F12" s="16" t="s">
        <v>11053</v>
      </c>
      <c r="G12" s="21">
        <f>B3L203C4</f>
        <v>0.78289533139661338</v>
      </c>
      <c r="H12" s="16" t="s">
        <v>11054</v>
      </c>
      <c r="I12" s="15">
        <f>B5L505C1*B5L505C2</f>
        <v>4218418.6320033586</v>
      </c>
      <c r="J12" s="16" t="s">
        <v>11055</v>
      </c>
      <c r="K12" s="17">
        <f>B5L505C1-B5L505C3</f>
        <v>1169809.4782321276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0.78289533139661338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8627153.0683570169</v>
      </c>
      <c r="F14" s="16" t="s">
        <v>11060</v>
      </c>
      <c r="G14" s="21">
        <f>B3L204C4</f>
        <v>0.76948356015305819</v>
      </c>
      <c r="H14" s="16" t="s">
        <v>11061</v>
      </c>
      <c r="I14" s="15">
        <f>B5L507C1*B5L507C2</f>
        <v>6638452.4570247373</v>
      </c>
      <c r="J14" s="16" t="s">
        <v>11062</v>
      </c>
      <c r="K14" s="17">
        <f>B5L507C1-B5L507C3</f>
        <v>1988700.6113322796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14784980.913874052</v>
      </c>
      <c r="F15" s="16" t="s">
        <v>11064</v>
      </c>
      <c r="G15" s="21">
        <f>B3L205C4</f>
        <v>0.78583225112402311</v>
      </c>
      <c r="H15" s="16" t="s">
        <v>11065</v>
      </c>
      <c r="I15" s="15">
        <f>B5L508C1*B5L508C2</f>
        <v>11618514.834375363</v>
      </c>
      <c r="J15" s="16" t="s">
        <v>11066</v>
      </c>
      <c r="K15" s="17">
        <f>B5L508C1-B5L508C3</f>
        <v>3166466.0794986896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6206628.207243233</v>
      </c>
      <c r="F16" s="16" t="s">
        <v>11068</v>
      </c>
      <c r="G16" s="21">
        <f>B3L206C4</f>
        <v>0.79542372548396201</v>
      </c>
      <c r="H16" s="16" t="s">
        <v>11069</v>
      </c>
      <c r="I16" s="15">
        <f>B5L509C1*B5L509C2</f>
        <v>4936899.3312992565</v>
      </c>
      <c r="J16" s="16" t="s">
        <v>11070</v>
      </c>
      <c r="K16" s="17">
        <f>B5L509C1-B5L509C3</f>
        <v>1269728.8759439765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137174.98116221509</v>
      </c>
      <c r="F17" s="16" t="s">
        <v>11042</v>
      </c>
      <c r="G17" s="21">
        <f>B3L209C4</f>
        <v>0.78399276276309715</v>
      </c>
      <c r="H17" s="16" t="s">
        <v>11072</v>
      </c>
      <c r="I17" s="15">
        <f>B5L510C1*B5L510C2</f>
        <v>107544.19246334082</v>
      </c>
      <c r="J17" s="16" t="s">
        <v>11073</v>
      </c>
      <c r="K17" s="17">
        <f>B5L510C1-B5L510C3</f>
        <v>29630.788698874268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33402.280874002143</v>
      </c>
      <c r="F18" s="16" t="s">
        <v>11042</v>
      </c>
      <c r="G18" s="21">
        <f>B3L209C4</f>
        <v>0.78399276276309715</v>
      </c>
      <c r="H18" s="16" t="s">
        <v>11075</v>
      </c>
      <c r="I18" s="15">
        <f>B5L511C1*B5L511C2</f>
        <v>26187.146464997899</v>
      </c>
      <c r="J18" s="16" t="s">
        <v>11076</v>
      </c>
      <c r="K18" s="17">
        <f>B5L511C1-B5L511C3</f>
        <v>7215.1344090042439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399195.94508968294</v>
      </c>
      <c r="F19" s="16" t="s">
        <v>11078</v>
      </c>
      <c r="G19" s="21">
        <f>B3L220C4</f>
        <v>0.93391571788652039</v>
      </c>
      <c r="H19" s="16" t="s">
        <v>11079</v>
      </c>
      <c r="I19" s="15">
        <f>B5L512C1*B5L512C2</f>
        <v>372815.36763581919</v>
      </c>
      <c r="J19" s="16" t="s">
        <v>11080</v>
      </c>
      <c r="K19" s="17">
        <f>B5L512C1-B5L512C3</f>
        <v>26380.577453863749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27456.013276266818</v>
      </c>
      <c r="F20" s="16" t="s">
        <v>11042</v>
      </c>
      <c r="G20" s="21">
        <f>B3L209C4</f>
        <v>0.78399276276309715</v>
      </c>
      <c r="H20" s="16" t="s">
        <v>11082</v>
      </c>
      <c r="I20" s="15">
        <f>B5L513C1*B5L513C2</f>
        <v>21525.315702920696</v>
      </c>
      <c r="J20" s="16" t="s">
        <v>11083</v>
      </c>
      <c r="K20" s="17">
        <f>B5L513C1-B5L513C3</f>
        <v>5930.6975733461222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490.44216255938068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490.44216255938068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42779.888325138207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42779.888325138207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5199337.1390146017</v>
      </c>
      <c r="F23" s="16" t="s">
        <v>11093</v>
      </c>
      <c r="G23" s="21">
        <f>B3L207C4</f>
        <v>0.76524769988519437</v>
      </c>
      <c r="H23" s="16" t="s">
        <v>11094</v>
      </c>
      <c r="I23" s="15">
        <f>B5L516C1*B5L516C2</f>
        <v>3978780.7865585908</v>
      </c>
      <c r="J23" s="16" t="s">
        <v>11095</v>
      </c>
      <c r="K23" s="17">
        <f>B5L516C1-B5L516C3</f>
        <v>1220556.3524560109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173158.02226181419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173158.02226181419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748443.22344979178</v>
      </c>
      <c r="F25" s="16" t="s">
        <v>11042</v>
      </c>
      <c r="G25" s="21">
        <f>B3L209C4</f>
        <v>0.78399276276309715</v>
      </c>
      <c r="H25" s="16" t="s">
        <v>11101</v>
      </c>
      <c r="I25" s="15">
        <f>B5L518C1*B5L518C2</f>
        <v>586774.07052372035</v>
      </c>
      <c r="J25" s="16" t="s">
        <v>11102</v>
      </c>
      <c r="K25" s="17">
        <f>B5L518C1-B5L518C3</f>
        <v>161669.15292607143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1101706.9684043857</v>
      </c>
      <c r="F26" s="16" t="s">
        <v>11104</v>
      </c>
      <c r="G26" s="21">
        <f>B3L208C4</f>
        <v>0.95380223141012199</v>
      </c>
      <c r="H26" s="16" t="s">
        <v>11105</v>
      </c>
      <c r="I26" s="15">
        <f>B5L519C1*B5L519C2</f>
        <v>1050810.5648241839</v>
      </c>
      <c r="J26" s="16" t="s">
        <v>11106</v>
      </c>
      <c r="K26" s="17">
        <f>B5L519C1-B5L519C3</f>
        <v>50896.40358020179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8083805.8845781842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8083805.8845781842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483257.54036031611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483257.54036031611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707082.7857601986</v>
      </c>
      <c r="F31" s="16" t="s">
        <v>11042</v>
      </c>
      <c r="G31" s="21">
        <f>B3L209C4</f>
        <v>0.78399276276309715</v>
      </c>
      <c r="H31" s="16" t="s">
        <v>11122</v>
      </c>
      <c r="I31" s="15">
        <f>B5L524C1*B5L524C2</f>
        <v>554347.78671036521</v>
      </c>
      <c r="J31" s="16" t="s">
        <v>11123</v>
      </c>
      <c r="K31" s="17">
        <f>B5L524C1-B5L524C3</f>
        <v>152734.99904983339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41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15.17</v>
      </c>
      <c r="J32" s="16" t="s">
        <v>11126</v>
      </c>
      <c r="K32" s="23">
        <f>B5L525C1-B5L525C3</f>
        <v>25.83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177544</v>
      </c>
      <c r="F33" s="16" t="s">
        <v>11042</v>
      </c>
      <c r="G33" s="21">
        <f>B3L209C4</f>
        <v>0.78399276276309715</v>
      </c>
      <c r="H33" s="16" t="s">
        <v>11128</v>
      </c>
      <c r="I33" s="15">
        <f>B5L526C1*B5L526C2</f>
        <v>139193.21107201133</v>
      </c>
      <c r="J33" s="16" t="s">
        <v>11129</v>
      </c>
      <c r="K33" s="17">
        <f>B5L526C1-B5L526C3</f>
        <v>38350.788927988673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57</v>
      </c>
      <c r="F34" s="16" t="s">
        <v>11042</v>
      </c>
      <c r="G34" s="21">
        <f>B3L209C4</f>
        <v>0.78399276276309715</v>
      </c>
      <c r="H34" s="16" t="s">
        <v>11131</v>
      </c>
      <c r="I34" s="21">
        <f>B5L527C1*B5L527C2</f>
        <v>44.687587477496535</v>
      </c>
      <c r="J34" s="16" t="s">
        <v>11132</v>
      </c>
      <c r="K34" s="23">
        <f>B5L527C1-B5L527C3</f>
        <v>12.312412522503465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4658</v>
      </c>
      <c r="F35" s="16" t="s">
        <v>11042</v>
      </c>
      <c r="G35" s="21">
        <f>B3L209C4</f>
        <v>0.78399276276309715</v>
      </c>
      <c r="H35" s="16" t="s">
        <v>11134</v>
      </c>
      <c r="I35" s="15">
        <f>B5L528C1*B5L528C2</f>
        <v>3651.8382889505065</v>
      </c>
      <c r="J35" s="16" t="s">
        <v>11135</v>
      </c>
      <c r="K35" s="17">
        <f>B5L528C1-B5L528C3</f>
        <v>1006.1617110494935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1</v>
      </c>
      <c r="F36" s="16" t="s">
        <v>11042</v>
      </c>
      <c r="G36" s="21">
        <f>B3L209C4</f>
        <v>0.78399276276309715</v>
      </c>
      <c r="H36" s="16" t="s">
        <v>11137</v>
      </c>
      <c r="I36" s="21">
        <f>B5L529C1*B5L529C2</f>
        <v>0.78399276276309715</v>
      </c>
      <c r="J36" s="16" t="s">
        <v>11138</v>
      </c>
      <c r="K36" s="23">
        <f>B5L529C1-B5L529C3</f>
        <v>0.21600723723690285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13122</v>
      </c>
      <c r="F37" s="16" t="s">
        <v>11049</v>
      </c>
      <c r="G37" s="21">
        <f>B3L202C4</f>
        <v>0.75055860333728475</v>
      </c>
      <c r="H37" s="16" t="s">
        <v>11140</v>
      </c>
      <c r="I37" s="15">
        <f>B5L530C1*B5L530C2</f>
        <v>9848.8299929918503</v>
      </c>
      <c r="J37" s="16" t="s">
        <v>11141</v>
      </c>
      <c r="K37" s="17">
        <f>B5L530C1-B5L530C3</f>
        <v>3273.1700070081497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0.75055860333728475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168121</v>
      </c>
      <c r="F39" s="16" t="s">
        <v>11053</v>
      </c>
      <c r="G39" s="21">
        <f>B3L203C4</f>
        <v>0.78289533139661338</v>
      </c>
      <c r="H39" s="16" t="s">
        <v>11146</v>
      </c>
      <c r="I39" s="15">
        <f>B5L532C1*B5L532C2</f>
        <v>131621.14600973003</v>
      </c>
      <c r="J39" s="16" t="s">
        <v>11147</v>
      </c>
      <c r="K39" s="17">
        <f>B5L532C1-B5L532C3</f>
        <v>36499.85399026997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822605</v>
      </c>
      <c r="F40" s="16" t="s">
        <v>11060</v>
      </c>
      <c r="G40" s="21">
        <f>B3L204C4</f>
        <v>0.76948356015305819</v>
      </c>
      <c r="H40" s="16" t="s">
        <v>11149</v>
      </c>
      <c r="I40" s="15">
        <f>B5L533C1*B5L533C2</f>
        <v>632981.02399970638</v>
      </c>
      <c r="J40" s="16" t="s">
        <v>11150</v>
      </c>
      <c r="K40" s="17">
        <f>B5L533C1-B5L533C3</f>
        <v>189623.97600029362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877853</v>
      </c>
      <c r="F41" s="16" t="s">
        <v>11064</v>
      </c>
      <c r="G41" s="21">
        <f>B3L205C4</f>
        <v>0.78583225112402311</v>
      </c>
      <c r="H41" s="16" t="s">
        <v>11152</v>
      </c>
      <c r="I41" s="15">
        <f>B5L534C1*B5L534C2</f>
        <v>689845.19914597704</v>
      </c>
      <c r="J41" s="16" t="s">
        <v>11153</v>
      </c>
      <c r="K41" s="17">
        <f>B5L534C1-B5L534C3</f>
        <v>188007.80085402296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450682</v>
      </c>
      <c r="F42" s="16" t="s">
        <v>11068</v>
      </c>
      <c r="G42" s="21">
        <f>B3L206C4</f>
        <v>0.79542372548396201</v>
      </c>
      <c r="H42" s="16" t="s">
        <v>11155</v>
      </c>
      <c r="I42" s="15">
        <f>B5L535C1*B5L535C2</f>
        <v>358483.15544856299</v>
      </c>
      <c r="J42" s="16" t="s">
        <v>11156</v>
      </c>
      <c r="K42" s="17">
        <f>B5L535C1-B5L535C3</f>
        <v>92198.844551437011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51</v>
      </c>
      <c r="F43" s="16" t="s">
        <v>11053</v>
      </c>
      <c r="G43" s="21">
        <f>B3L203C4</f>
        <v>0.78289533139661338</v>
      </c>
      <c r="H43" s="16" t="s">
        <v>11158</v>
      </c>
      <c r="I43" s="21">
        <f>B5L536C1*B5L536C2</f>
        <v>39.927661901227282</v>
      </c>
      <c r="J43" s="16" t="s">
        <v>11159</v>
      </c>
      <c r="K43" s="23">
        <f>B5L536C1-B5L536C3</f>
        <v>11.072338098772718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0.78289533139661338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0.78289533139661338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110</v>
      </c>
      <c r="F46" s="16" t="s">
        <v>11060</v>
      </c>
      <c r="G46" s="21">
        <f>B3L204C4</f>
        <v>0.76948356015305819</v>
      </c>
      <c r="H46" s="16" t="s">
        <v>11167</v>
      </c>
      <c r="I46" s="21">
        <f>B5L539C1*B5L539C2</f>
        <v>84.643191616836404</v>
      </c>
      <c r="J46" s="16" t="s">
        <v>11168</v>
      </c>
      <c r="K46" s="23">
        <f>B5L539C1-B5L539C3</f>
        <v>25.356808383163596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146</v>
      </c>
      <c r="F47" s="16" t="s">
        <v>11064</v>
      </c>
      <c r="G47" s="21">
        <f>B3L205C4</f>
        <v>0.78583225112402311</v>
      </c>
      <c r="H47" s="16" t="s">
        <v>11170</v>
      </c>
      <c r="I47" s="21">
        <f>B5L540C1*B5L540C2</f>
        <v>114.73150866410738</v>
      </c>
      <c r="J47" s="16" t="s">
        <v>11171</v>
      </c>
      <c r="K47" s="23">
        <f>B5L540C1-B5L540C3</f>
        <v>31.26849133589262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44</v>
      </c>
      <c r="F48" s="16" t="s">
        <v>11068</v>
      </c>
      <c r="G48" s="21">
        <f>B3L206C4</f>
        <v>0.79542372548396201</v>
      </c>
      <c r="H48" s="16" t="s">
        <v>11173</v>
      </c>
      <c r="I48" s="21">
        <f>B5L541C1*B5L541C2</f>
        <v>34.998643921294331</v>
      </c>
      <c r="J48" s="16" t="s">
        <v>11174</v>
      </c>
      <c r="K48" s="23">
        <f>B5L541C1-B5L541C3</f>
        <v>9.001356078705669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4380</v>
      </c>
      <c r="F49" s="16" t="s">
        <v>11042</v>
      </c>
      <c r="G49" s="21">
        <f>B3L209C4</f>
        <v>0.78399276276309715</v>
      </c>
      <c r="H49" s="16" t="s">
        <v>11176</v>
      </c>
      <c r="I49" s="15">
        <f>B5L542C1*B5L542C2</f>
        <v>3433.8883009023657</v>
      </c>
      <c r="J49" s="16" t="s">
        <v>11177</v>
      </c>
      <c r="K49" s="23">
        <f>B5L542C1-B5L542C3</f>
        <v>946.1116990976343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0.78399276276309715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2966</v>
      </c>
      <c r="F51" s="16" t="s">
        <v>11042</v>
      </c>
      <c r="G51" s="21">
        <f>B3L209C4</f>
        <v>0.78399276276309715</v>
      </c>
      <c r="H51" s="16" t="s">
        <v>11182</v>
      </c>
      <c r="I51" s="15">
        <f>B5L544C1*B5L544C2</f>
        <v>2325.3225343553463</v>
      </c>
      <c r="J51" s="16" t="s">
        <v>11183</v>
      </c>
      <c r="K51" s="23">
        <f>B5L544C1-B5L544C3</f>
        <v>640.67746564465369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0.78399276276309715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28192</v>
      </c>
      <c r="F53" s="16" t="s">
        <v>11078</v>
      </c>
      <c r="G53" s="21">
        <f>B3L220C4</f>
        <v>0.93391571788652039</v>
      </c>
      <c r="H53" s="16" t="s">
        <v>11188</v>
      </c>
      <c r="I53" s="15">
        <f>B5L546C1*B5L546C2</f>
        <v>26328.951918656781</v>
      </c>
      <c r="J53" s="16" t="s">
        <v>11189</v>
      </c>
      <c r="K53" s="17">
        <f>B5L546C1-B5L546C3</f>
        <v>1863.0480813432187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2</v>
      </c>
      <c r="F54" s="16" t="s">
        <v>11078</v>
      </c>
      <c r="G54" s="21">
        <f>B3L220C4</f>
        <v>0.93391571788652039</v>
      </c>
      <c r="H54" s="16" t="s">
        <v>11191</v>
      </c>
      <c r="I54" s="21">
        <f>B5L547C1*B5L547C2</f>
        <v>1.8678314357730408</v>
      </c>
      <c r="J54" s="16" t="s">
        <v>11192</v>
      </c>
      <c r="K54" s="23">
        <f>B5L547C1-B5L547C3</f>
        <v>0.13216856422695922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1110.8800307769502</v>
      </c>
      <c r="F55" s="16" t="s">
        <v>11042</v>
      </c>
      <c r="G55" s="21">
        <f>B3L209C4</f>
        <v>0.78399276276309715</v>
      </c>
      <c r="H55" s="16" t="s">
        <v>11194</v>
      </c>
      <c r="I55" s="21">
        <f>B5L548C1*B5L548C2</f>
        <v>870.9219044271756</v>
      </c>
      <c r="J55" s="16" t="s">
        <v>11195</v>
      </c>
      <c r="K55" s="23">
        <f>B5L548C1-B5L548C3</f>
        <v>239.9581263497746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2.1035636010996592</v>
      </c>
      <c r="F56" s="16" t="s">
        <v>11042</v>
      </c>
      <c r="G56" s="21">
        <f>B3L209C4</f>
        <v>0.78399276276309715</v>
      </c>
      <c r="H56" s="16" t="s">
        <v>11197</v>
      </c>
      <c r="I56" s="21">
        <f>B5L549C1*B5L549C2</f>
        <v>1.6491786392740115</v>
      </c>
      <c r="J56" s="16" t="s">
        <v>11198</v>
      </c>
      <c r="K56" s="23">
        <f>B5L549C1-B5L549C3</f>
        <v>0.45438496182564769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1824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1824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381757</v>
      </c>
      <c r="F59" s="16" t="s">
        <v>11093</v>
      </c>
      <c r="G59" s="21">
        <f>B3L207C4</f>
        <v>0.76524769988519437</v>
      </c>
      <c r="H59" s="16" t="s">
        <v>11206</v>
      </c>
      <c r="I59" s="15">
        <f>B5L552C1*B5L552C2</f>
        <v>292138.66616507212</v>
      </c>
      <c r="J59" s="16" t="s">
        <v>11207</v>
      </c>
      <c r="K59" s="17">
        <f>B5L552C1-B5L552C3</f>
        <v>89618.333834927878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24</v>
      </c>
      <c r="F60" s="16" t="s">
        <v>11093</v>
      </c>
      <c r="G60" s="21">
        <f>B3L207C4</f>
        <v>0.76524769988519437</v>
      </c>
      <c r="H60" s="16" t="s">
        <v>11209</v>
      </c>
      <c r="I60" s="21">
        <f>B5L553C1*B5L553C2</f>
        <v>18.365944797244666</v>
      </c>
      <c r="J60" s="16" t="s">
        <v>11210</v>
      </c>
      <c r="K60" s="23">
        <f>B5L553C1-B5L553C3</f>
        <v>5.6340552027553343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75928</v>
      </c>
      <c r="F61" s="16" t="s">
        <v>11042</v>
      </c>
      <c r="G61" s="21">
        <f>B3L209C4</f>
        <v>0.78399276276309715</v>
      </c>
      <c r="H61" s="16" t="s">
        <v>11212</v>
      </c>
      <c r="I61" s="15">
        <f>B5L554C1*B5L554C2</f>
        <v>59527.00249107644</v>
      </c>
      <c r="J61" s="16" t="s">
        <v>11213</v>
      </c>
      <c r="K61" s="17">
        <f>B5L554C1-B5L554C3</f>
        <v>16400.99750892356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71</v>
      </c>
      <c r="F62" s="16" t="s">
        <v>11042</v>
      </c>
      <c r="G62" s="21">
        <f>B3L209C4</f>
        <v>0.78399276276309715</v>
      </c>
      <c r="H62" s="16" t="s">
        <v>11215</v>
      </c>
      <c r="I62" s="21">
        <f>B5L555C1*B5L555C2</f>
        <v>55.6634861561799</v>
      </c>
      <c r="J62" s="16" t="s">
        <v>11216</v>
      </c>
      <c r="K62" s="23">
        <f>B5L555C1-B5L555C3</f>
        <v>15.3365138438201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48649</v>
      </c>
      <c r="F63" s="16" t="s">
        <v>11104</v>
      </c>
      <c r="G63" s="21">
        <f>B3L208C4</f>
        <v>0.95380223141012199</v>
      </c>
      <c r="H63" s="16" t="s">
        <v>11218</v>
      </c>
      <c r="I63" s="15">
        <f>B5L556C1*B5L556C2</f>
        <v>46401.524755871025</v>
      </c>
      <c r="J63" s="16" t="s">
        <v>11219</v>
      </c>
      <c r="K63" s="17">
        <f>B5L556C1-B5L556C3</f>
        <v>2247.4752441289747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11</v>
      </c>
      <c r="F64" s="16" t="s">
        <v>11104</v>
      </c>
      <c r="G64" s="21">
        <f>B3L208C4</f>
        <v>0.95380223141012199</v>
      </c>
      <c r="H64" s="16" t="s">
        <v>11221</v>
      </c>
      <c r="I64" s="21">
        <f>B5L557C1*B5L557C2</f>
        <v>10.491824545511342</v>
      </c>
      <c r="J64" s="16" t="s">
        <v>11222</v>
      </c>
      <c r="K64" s="23">
        <f>B5L557C1-B5L557C3</f>
        <v>0.50817545448865786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7446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7446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1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1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48963</v>
      </c>
      <c r="F67" s="16" t="s">
        <v>11042</v>
      </c>
      <c r="G67" s="21">
        <f>B3L209C4</f>
        <v>0.78399276276309715</v>
      </c>
      <c r="H67" s="16" t="s">
        <v>11230</v>
      </c>
      <c r="I67" s="15">
        <f>B5L560C1*B5L560C2</f>
        <v>38386.637643169524</v>
      </c>
      <c r="J67" s="16" t="s">
        <v>11231</v>
      </c>
      <c r="K67" s="17">
        <f>B5L560C1-B5L560C3</f>
        <v>10576.362356830476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72346</v>
      </c>
      <c r="F68" s="16" t="s">
        <v>11042</v>
      </c>
      <c r="G68" s="21">
        <f>B3L209C4</f>
        <v>0.78399276276309715</v>
      </c>
      <c r="H68" s="16" t="s">
        <v>11233</v>
      </c>
      <c r="I68" s="15">
        <f>B5L561C1*B5L561C2</f>
        <v>56718.740414859029</v>
      </c>
      <c r="J68" s="16" t="s">
        <v>11234</v>
      </c>
      <c r="K68" s="17">
        <f>B5L561C1-B5L561C3</f>
        <v>15627.259585140971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9317</v>
      </c>
      <c r="F69" s="16" t="s">
        <v>11236</v>
      </c>
      <c r="G69" s="21">
        <f>B3L402C2</f>
        <v>0.93605223229508605</v>
      </c>
      <c r="H69" s="16" t="s">
        <v>11237</v>
      </c>
      <c r="I69" s="15">
        <f>B5L562C1*B5L562C2</f>
        <v>8721.1986482933171</v>
      </c>
      <c r="J69" s="16" t="s">
        <v>11238</v>
      </c>
      <c r="K69" s="23">
        <f>B5L562C1-B5L562C3</f>
        <v>595.80135170668291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0.93605223229508605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240.1169177837838</v>
      </c>
      <c r="F71" s="16" t="s">
        <v>11042</v>
      </c>
      <c r="G71" s="21">
        <f>B3L209C4</f>
        <v>0.78399276276309715</v>
      </c>
      <c r="H71" s="16" t="s">
        <v>11243</v>
      </c>
      <c r="I71" s="21">
        <f>B5L564C1*B5L564C2</f>
        <v>188.24992575946811</v>
      </c>
      <c r="J71" s="16" t="s">
        <v>11244</v>
      </c>
      <c r="K71" s="23">
        <f>B5L564C1-B5L564C3</f>
        <v>51.866992024315692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0.78399276276309715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19.843463767160525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19.843463767160525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3.7575603975115501E-2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3.7575603975115501E-2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1712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1712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2898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2898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4.2891682503215991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4.2891682503215991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4B8986-04D1-4779-8656-DC5D4E955175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4312178.2138901046</v>
      </c>
      <c r="F8" s="16" t="s">
        <v>11361</v>
      </c>
      <c r="G8" s="15">
        <f>B5L601C1*A4L203C2</f>
        <v>651138.91029740579</v>
      </c>
      <c r="H8" s="16" t="s">
        <v>11362</v>
      </c>
      <c r="I8" s="21">
        <f>B3L634C3</f>
        <v>0.99299078385925366</v>
      </c>
      <c r="J8" s="16" t="s">
        <v>11363</v>
      </c>
      <c r="K8" s="17">
        <f>B5L601C2*B5L601C3</f>
        <v>646574.93693748128</v>
      </c>
      <c r="L8" s="16" t="s">
        <v>11364</v>
      </c>
      <c r="M8" s="17">
        <f>B5L601C2-B5L601C4</f>
        <v>4563.9733599245083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7342357.4993263939</v>
      </c>
      <c r="F9" s="16" t="s">
        <v>11366</v>
      </c>
      <c r="G9" s="15">
        <f>B5L602C1*A4L203C2</f>
        <v>1108695.9823982855</v>
      </c>
      <c r="H9" s="16" t="s">
        <v>11362</v>
      </c>
      <c r="I9" s="21">
        <f>B3L634C3</f>
        <v>0.99299078385925366</v>
      </c>
      <c r="J9" s="16" t="s">
        <v>11367</v>
      </c>
      <c r="K9" s="17">
        <f>B5L602C2*B5L602C3</f>
        <v>1100924.8926232788</v>
      </c>
      <c r="L9" s="16" t="s">
        <v>11368</v>
      </c>
      <c r="M9" s="17">
        <f>B5L602C2-B5L602C4</f>
        <v>7771.0897750067525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7162066.2903556312</v>
      </c>
      <c r="F10" s="16" t="s">
        <v>11370</v>
      </c>
      <c r="G10" s="15">
        <f>B5L603C1*A4L203C2</f>
        <v>1081472.0098437003</v>
      </c>
      <c r="H10" s="16" t="s">
        <v>11371</v>
      </c>
      <c r="I10" s="21">
        <f>B3L619C3</f>
        <v>0.98362239521627148</v>
      </c>
      <c r="J10" s="16" t="s">
        <v>11372</v>
      </c>
      <c r="K10" s="17">
        <f>B5L603C2*B5L603C3</f>
        <v>1063760.0886818157</v>
      </c>
      <c r="L10" s="16" t="s">
        <v>11373</v>
      </c>
      <c r="M10" s="17">
        <f>B5L603C2-B5L603C4</f>
        <v>17711.921161884675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1973306.6754785283</v>
      </c>
      <c r="F11" s="16" t="s">
        <v>11375</v>
      </c>
      <c r="G11" s="15">
        <f>B5L604C1*A4L203C2</f>
        <v>297969.30799725774</v>
      </c>
      <c r="H11" s="16" t="s">
        <v>11376</v>
      </c>
      <c r="I11" s="21">
        <f>B3L620C3</f>
        <v>0.99994980625213326</v>
      </c>
      <c r="J11" s="16" t="s">
        <v>11377</v>
      </c>
      <c r="K11" s="17">
        <f>B5L604C2*B5L604C3</f>
        <v>297954.35180094012</v>
      </c>
      <c r="L11" s="16" t="s">
        <v>11378</v>
      </c>
      <c r="M11" s="17">
        <f>B5L604C2-B5L604C4</f>
        <v>14.956196317623835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75039.913060942577</v>
      </c>
      <c r="F12" s="16" t="s">
        <v>11380</v>
      </c>
      <c r="G12" s="15">
        <f>B5L605C1*A4L203C2</f>
        <v>11331.026872202328</v>
      </c>
      <c r="H12" s="16" t="s">
        <v>11371</v>
      </c>
      <c r="I12" s="21">
        <f>B3L619C3</f>
        <v>0.98362239521627148</v>
      </c>
      <c r="J12" s="16" t="s">
        <v>11381</v>
      </c>
      <c r="K12" s="17">
        <f>B5L605C2*B5L605C3</f>
        <v>11145.451792295591</v>
      </c>
      <c r="L12" s="16" t="s">
        <v>11382</v>
      </c>
      <c r="M12" s="17">
        <f>B5L605C2-B5L605C4</f>
        <v>185.5750799067373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20675.145323617733</v>
      </c>
      <c r="F13" s="16" t="s">
        <v>11384</v>
      </c>
      <c r="G13" s="15">
        <f>B5L606C1*A4L203C2</f>
        <v>3121.9469438662777</v>
      </c>
      <c r="H13" s="16" t="s">
        <v>11376</v>
      </c>
      <c r="I13" s="21">
        <f>B3L620C3</f>
        <v>0.99994980625213326</v>
      </c>
      <c r="J13" s="16" t="s">
        <v>11385</v>
      </c>
      <c r="K13" s="17">
        <f>B5L606C2*B5L606C3</f>
        <v>3121.790241648524</v>
      </c>
      <c r="L13" s="16" t="s">
        <v>11386</v>
      </c>
      <c r="M13" s="17">
        <f>B5L606C2-B5L606C4</f>
        <v>0.15670221775371829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371986.78958210594</v>
      </c>
      <c r="F14" s="16" t="s">
        <v>11388</v>
      </c>
      <c r="G14" s="15">
        <f>B5L607C1*A4L203C2</f>
        <v>56170.005226897993</v>
      </c>
      <c r="H14" s="16" t="s">
        <v>11389</v>
      </c>
      <c r="I14" s="21">
        <f>B3L603C3</f>
        <v>0.99987749601862064</v>
      </c>
      <c r="J14" s="16" t="s">
        <v>11390</v>
      </c>
      <c r="K14" s="17">
        <f>B5L607C2*B5L607C3</f>
        <v>56163.124177623598</v>
      </c>
      <c r="L14" s="16" t="s">
        <v>11391</v>
      </c>
      <c r="M14" s="17">
        <f>B5L607C2-B5L607C4</f>
        <v>6.8810492743941722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123626.46157257189</v>
      </c>
      <c r="F15" s="16" t="s">
        <v>11393</v>
      </c>
      <c r="G15" s="15">
        <f>B5L608C1*A4L203C2</f>
        <v>18667.595697458353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18667.595697458353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4218418.6320033586</v>
      </c>
      <c r="F16" s="16" t="s">
        <v>11398</v>
      </c>
      <c r="G16" s="15">
        <f>B5L609C1*A4L203C2</f>
        <v>636981.21343250712</v>
      </c>
      <c r="H16" s="16" t="s">
        <v>11399</v>
      </c>
      <c r="I16" s="21">
        <f>B3L605C3</f>
        <v>0.98370554293695245</v>
      </c>
      <c r="J16" s="16" t="s">
        <v>11400</v>
      </c>
      <c r="K16" s="17">
        <f>B5L609C2*B5L609C3</f>
        <v>626601.95040026319</v>
      </c>
      <c r="L16" s="16" t="s">
        <v>11401</v>
      </c>
      <c r="M16" s="17">
        <f>B5L609C2-B5L609C4</f>
        <v>10379.263032243936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1169809.4782321276</v>
      </c>
      <c r="F17" s="16" t="s">
        <v>11403</v>
      </c>
      <c r="G17" s="15">
        <f>B5L610C1*A4L203C2</f>
        <v>176641.23121305127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176641.23121305127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0.98370554293695245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6638452.4570247373</v>
      </c>
      <c r="F20" s="16" t="s">
        <v>11416</v>
      </c>
      <c r="G20" s="15">
        <f>B5L613C1*A4L203C2</f>
        <v>1002406.3210107354</v>
      </c>
      <c r="H20" s="16" t="s">
        <v>11417</v>
      </c>
      <c r="I20" s="21">
        <f>B3L607C3</f>
        <v>0.9887323943661972</v>
      </c>
      <c r="J20" s="16" t="s">
        <v>11418</v>
      </c>
      <c r="K20" s="17">
        <f>B5L613C2*B5L613C3</f>
        <v>991111.60190075519</v>
      </c>
      <c r="L20" s="16" t="s">
        <v>11419</v>
      </c>
      <c r="M20" s="17">
        <f>B5L613C2-B5L613C4</f>
        <v>11294.719109980157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1988700.6113322796</v>
      </c>
      <c r="F21" s="16" t="s">
        <v>11421</v>
      </c>
      <c r="G21" s="15">
        <f>B5L614C1*A4L203C2</f>
        <v>300293.79231117421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300293.79231117421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11618514.834375363</v>
      </c>
      <c r="F22" s="16" t="s">
        <v>11426</v>
      </c>
      <c r="G22" s="15">
        <f>B5L615C1*A4L203C2</f>
        <v>1754395.7399906798</v>
      </c>
      <c r="H22" s="16" t="s">
        <v>11427</v>
      </c>
      <c r="I22" s="21">
        <f>B3L609C3</f>
        <v>0.9872250262184924</v>
      </c>
      <c r="J22" s="16" t="s">
        <v>11428</v>
      </c>
      <c r="K22" s="17">
        <f>B5L615C2*B5L615C3</f>
        <v>1731983.3804099101</v>
      </c>
      <c r="L22" s="16" t="s">
        <v>11429</v>
      </c>
      <c r="M22" s="17">
        <f>B5L615C2-B5L615C4</f>
        <v>22412.359580769669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3166466.0794986896</v>
      </c>
      <c r="F23" s="16" t="s">
        <v>11431</v>
      </c>
      <c r="G23" s="15">
        <f>B5L616C1*A4L203C2</f>
        <v>478136.3780043021</v>
      </c>
      <c r="H23" s="16" t="s">
        <v>11432</v>
      </c>
      <c r="I23" s="21">
        <f>B3L610C3</f>
        <v>0.99992389823672212</v>
      </c>
      <c r="J23" s="16" t="s">
        <v>11433</v>
      </c>
      <c r="K23" s="17">
        <f>B5L616C2*B5L616C3</f>
        <v>478099.99098284869</v>
      </c>
      <c r="L23" s="16" t="s">
        <v>11434</v>
      </c>
      <c r="M23" s="17">
        <f>B5L616C2-B5L616C4</f>
        <v>36.387021453410853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4936899.3312992565</v>
      </c>
      <c r="F24" s="16" t="s">
        <v>11436</v>
      </c>
      <c r="G24" s="15">
        <f>B5L617C1*A4L203C2</f>
        <v>745471.79902618774</v>
      </c>
      <c r="H24" s="16" t="s">
        <v>11437</v>
      </c>
      <c r="I24" s="21">
        <f>B3L611C3</f>
        <v>0.99887720203910435</v>
      </c>
      <c r="J24" s="16" t="s">
        <v>11438</v>
      </c>
      <c r="K24" s="17">
        <f>B5L617C2*B5L617C3</f>
        <v>744634.78481033596</v>
      </c>
      <c r="L24" s="16" t="s">
        <v>11439</v>
      </c>
      <c r="M24" s="17">
        <f>B5L617C2-B5L617C4</f>
        <v>837.01421585178468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1269728.8759439765</v>
      </c>
      <c r="F25" s="16" t="s">
        <v>11441</v>
      </c>
      <c r="G25" s="15">
        <f>B5L618C1*A4L203C2</f>
        <v>191729.06026754045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191729.06026754045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107544.19246334082</v>
      </c>
      <c r="F26" s="16" t="s">
        <v>11446</v>
      </c>
      <c r="G26" s="15">
        <f>B5L619C1*A4L203C2</f>
        <v>16239.173061964464</v>
      </c>
      <c r="H26" s="16" t="s">
        <v>11371</v>
      </c>
      <c r="I26" s="21">
        <f>B3L619C3</f>
        <v>0.98362239521627148</v>
      </c>
      <c r="J26" s="16" t="s">
        <v>11447</v>
      </c>
      <c r="K26" s="17">
        <f>B5L619C2*B5L619C3</f>
        <v>15973.214303541039</v>
      </c>
      <c r="L26" s="16" t="s">
        <v>11448</v>
      </c>
      <c r="M26" s="17">
        <f>B5L619C2-B5L619C4</f>
        <v>265.95875842342502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29630.788698874268</v>
      </c>
      <c r="F27" s="16" t="s">
        <v>11450</v>
      </c>
      <c r="G27" s="15">
        <f>B5L620C1*A4L203C2</f>
        <v>4474.2490935300148</v>
      </c>
      <c r="H27" s="16" t="s">
        <v>11376</v>
      </c>
      <c r="I27" s="21">
        <f>B3L620C3</f>
        <v>0.99994980625213326</v>
      </c>
      <c r="J27" s="16" t="s">
        <v>11451</v>
      </c>
      <c r="K27" s="17">
        <f>B5L620C2*B5L620C3</f>
        <v>4474.0245141991209</v>
      </c>
      <c r="L27" s="16" t="s">
        <v>11452</v>
      </c>
      <c r="M27" s="17">
        <f>B5L620C2-B5L620C4</f>
        <v>0.22457933089390281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879402.01218149357</v>
      </c>
      <c r="F28" s="16" t="s">
        <v>11454</v>
      </c>
      <c r="G28" s="15">
        <f>B5L621C1*A4L203C2</f>
        <v>132789.70383940553</v>
      </c>
      <c r="H28" s="16" t="s">
        <v>11455</v>
      </c>
      <c r="I28" s="21">
        <f>B3L623C3</f>
        <v>0.94916437144032206</v>
      </c>
      <c r="J28" s="16" t="s">
        <v>11456</v>
      </c>
      <c r="K28" s="17">
        <f>B5L621C2*B5L621C3</f>
        <v>126039.25577847587</v>
      </c>
      <c r="L28" s="16" t="s">
        <v>11457</v>
      </c>
      <c r="M28" s="17">
        <f>B5L621C2-B5L621C4</f>
        <v>6750.4480609296588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26187.146464997899</v>
      </c>
      <c r="F29" s="16" t="s">
        <v>11459</v>
      </c>
      <c r="G29" s="15">
        <f>B5L622C1*A4L203C2</f>
        <v>3954.2591162146828</v>
      </c>
      <c r="H29" s="16" t="s">
        <v>11371</v>
      </c>
      <c r="I29" s="21">
        <f>B3L619C3</f>
        <v>0.98362239521627148</v>
      </c>
      <c r="J29" s="16" t="s">
        <v>11460</v>
      </c>
      <c r="K29" s="17">
        <f>B5L622C2*B5L622C3</f>
        <v>3889.497823196863</v>
      </c>
      <c r="L29" s="16" t="s">
        <v>11461</v>
      </c>
      <c r="M29" s="17">
        <f>B5L622C2-B5L622C4</f>
        <v>64.761293017819753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7215.1344090042439</v>
      </c>
      <c r="F30" s="16" t="s">
        <v>11463</v>
      </c>
      <c r="G30" s="15">
        <f>B5L623C1*A4L203C2</f>
        <v>1089.4852957596408</v>
      </c>
      <c r="H30" s="16" t="s">
        <v>11376</v>
      </c>
      <c r="I30" s="21">
        <f>B3L620C3</f>
        <v>0.99994980625213326</v>
      </c>
      <c r="J30" s="16" t="s">
        <v>11464</v>
      </c>
      <c r="K30" s="17">
        <f>B5L623C2*B5L623C3</f>
        <v>1089.430610409401</v>
      </c>
      <c r="L30" s="16" t="s">
        <v>11465</v>
      </c>
      <c r="M30" s="17">
        <f>B5L623C2-B5L623C4</f>
        <v>5.4685350239878971E-2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372815.36763581919</v>
      </c>
      <c r="F31" s="16" t="s">
        <v>11467</v>
      </c>
      <c r="G31" s="15">
        <f>B5L624C1*A4L203C2</f>
        <v>56295.120513008696</v>
      </c>
      <c r="H31" s="16" t="s">
        <v>11468</v>
      </c>
      <c r="I31" s="21">
        <f>B3L625C3</f>
        <v>0.98836145558040256</v>
      </c>
      <c r="J31" s="16" t="s">
        <v>11469</v>
      </c>
      <c r="K31" s="17">
        <f>B5L624C2*B5L624C3</f>
        <v>55639.927252311456</v>
      </c>
      <c r="L31" s="16" t="s">
        <v>11470</v>
      </c>
      <c r="M31" s="17">
        <f>B5L624C2-B5L624C4</f>
        <v>655.19326069724048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26380.577453863749</v>
      </c>
      <c r="F32" s="16" t="s">
        <v>11472</v>
      </c>
      <c r="G32" s="15">
        <f>B5L625C1*A4L203C2</f>
        <v>3983.4671955334261</v>
      </c>
      <c r="H32" s="16" t="s">
        <v>11468</v>
      </c>
      <c r="I32" s="21">
        <f>B3L625C3</f>
        <v>0.98836145558040256</v>
      </c>
      <c r="J32" s="16" t="s">
        <v>11473</v>
      </c>
      <c r="K32" s="17">
        <f>B5L625C2*B5L625C3</f>
        <v>3937.1054356342011</v>
      </c>
      <c r="L32" s="16" t="s">
        <v>11474</v>
      </c>
      <c r="M32" s="17">
        <f>B5L625C2-B5L625C4</f>
        <v>46.361759899225035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526831.9019127111</v>
      </c>
      <c r="F33" s="16" t="s">
        <v>11476</v>
      </c>
      <c r="G33" s="15">
        <f>B5L626C1*A4L203C2</f>
        <v>79551.617188819378</v>
      </c>
      <c r="H33" s="16" t="s">
        <v>11468</v>
      </c>
      <c r="I33" s="21">
        <f>B3L625C3</f>
        <v>0.98836145558040256</v>
      </c>
      <c r="J33" s="16" t="s">
        <v>11477</v>
      </c>
      <c r="K33" s="17">
        <f>B5L626C2*B5L626C3</f>
        <v>78625.752158516494</v>
      </c>
      <c r="L33" s="16" t="s">
        <v>11478</v>
      </c>
      <c r="M33" s="17">
        <f>B5L626C2-B5L626C4</f>
        <v>925.86503030288441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9835.0093095399006</v>
      </c>
      <c r="F34" s="16" t="s">
        <v>11480</v>
      </c>
      <c r="G34" s="15">
        <f>B5L627C1*A4L203C2</f>
        <v>1485.0864057405249</v>
      </c>
      <c r="H34" s="16" t="s">
        <v>11468</v>
      </c>
      <c r="I34" s="21">
        <f>B3L625C3</f>
        <v>0.98836145558040256</v>
      </c>
      <c r="J34" s="16" t="s">
        <v>11481</v>
      </c>
      <c r="K34" s="17">
        <f>B5L627C2*B5L627C3</f>
        <v>1467.8021616403735</v>
      </c>
      <c r="L34" s="16" t="s">
        <v>11482</v>
      </c>
      <c r="M34" s="17">
        <f>B5L627C2-B5L627C4</f>
        <v>17.284244100151454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-43.926633191393776</v>
      </c>
      <c r="F35" s="16" t="s">
        <v>11484</v>
      </c>
      <c r="G35" s="15">
        <f>B5L628C1*A4L203C2</f>
        <v>-6.6329216119004597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-6.6329216119004597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535.20671396343835</v>
      </c>
      <c r="F36" s="16" t="s">
        <v>11488</v>
      </c>
      <c r="G36" s="15">
        <f>B5L629C1*A4L203C2</f>
        <v>80.816213808479191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80.816213808479191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21490.83611595269</v>
      </c>
      <c r="F37" s="16" t="s">
        <v>11492</v>
      </c>
      <c r="G37" s="15">
        <f>B5L630C1*A4L203C2</f>
        <v>3245.1162535088561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3245.1162535088561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20266.409021726784</v>
      </c>
      <c r="F38" s="16" t="s">
        <v>11496</v>
      </c>
      <c r="G38" s="15">
        <f>B5L631C1*A4L203C2</f>
        <v>3060.2277622807442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3060.2277622807442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9035.148085937939</v>
      </c>
      <c r="F39" s="16" t="s">
        <v>11500</v>
      </c>
      <c r="G39" s="15">
        <f>B5L632C1*A4L203C2</f>
        <v>1364.3073609766288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1364.3073609766288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74428.406702627952</v>
      </c>
      <c r="F40" s="16" t="s">
        <v>11504</v>
      </c>
      <c r="G40" s="15">
        <f>B5L633C1*A4L203C2</f>
        <v>11238.689412096821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11238.689412096821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6089.9529188892066</v>
      </c>
      <c r="F41" s="16" t="s">
        <v>11508</v>
      </c>
      <c r="G41" s="15">
        <f>B5L634C1*A4L203C2</f>
        <v>919.58289075227015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919.58289075227015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8276.7503377712383</v>
      </c>
      <c r="F42" s="16" t="s">
        <v>11512</v>
      </c>
      <c r="G42" s="15">
        <f>B5L635C1*A4L203C2</f>
        <v>1249.789301003457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1249.789301003457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17635.83068156465</v>
      </c>
      <c r="F43" s="16" t="s">
        <v>11516</v>
      </c>
      <c r="G43" s="15">
        <f>B5L636C1*A4L203C2</f>
        <v>2663.0104329162623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2663.0104329162623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3059.9985668409981</v>
      </c>
      <c r="F44" s="16" t="s">
        <v>11520</v>
      </c>
      <c r="G44" s="15">
        <f>B5L637C1*A4L203C2</f>
        <v>462.0597835929907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462.0597835929907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10157.556848606331</v>
      </c>
      <c r="F45" s="16" t="s">
        <v>11524</v>
      </c>
      <c r="G45" s="15">
        <f>B5L638C1*A4L203C2</f>
        <v>1533.791084139556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1533.791084139556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6392.3819113660484</v>
      </c>
      <c r="F46" s="16" t="s">
        <v>11528</v>
      </c>
      <c r="G46" s="15">
        <f>B5L639C1*A4L203C2</f>
        <v>965.24966861627331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965.24966861627331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85.962963776909504</v>
      </c>
      <c r="F47" s="16" t="s">
        <v>11532</v>
      </c>
      <c r="G47" s="15">
        <f>B5L640C1*A4L203C2</f>
        <v>12.980407530313334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12.980407530313334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9384.5899653637189</v>
      </c>
      <c r="F48" s="16" t="s">
        <v>11536</v>
      </c>
      <c r="G48" s="15">
        <f>B5L641C1*A4L203C2</f>
        <v>1417.0730847699215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1417.0730847699215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10479.912554785369</v>
      </c>
      <c r="F49" s="16" t="s">
        <v>11540</v>
      </c>
      <c r="G49" s="15">
        <f>B5L642C1*A4L203C2</f>
        <v>1582.4667957725908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1582.4667957725908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18.440958530748262</v>
      </c>
      <c r="F50" s="16" t="s">
        <v>11544</v>
      </c>
      <c r="G50" s="15">
        <f>B5L643C1*A4L203C2</f>
        <v>2.7845847381429873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2.7845847381429873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18498.182251890696</v>
      </c>
      <c r="F51" s="16" t="s">
        <v>11548</v>
      </c>
      <c r="G51" s="15">
        <f>B5L644C1*A4L203C2</f>
        <v>2793.2255200354948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2793.2255200354948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5686.6241222530643</v>
      </c>
      <c r="F52" s="16" t="s">
        <v>11552</v>
      </c>
      <c r="G52" s="15">
        <f>B5L645C1*A4L203C2</f>
        <v>858.68024246021264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858.68024246021264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1680.2458939341971</v>
      </c>
      <c r="F54" s="16" t="s">
        <v>11560</v>
      </c>
      <c r="G54" s="15">
        <f>B5L647C1*A4L203C2</f>
        <v>253.71712998406375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253.71712998406375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206.9850937534826</v>
      </c>
      <c r="F56" s="16" t="s">
        <v>11568</v>
      </c>
      <c r="G56" s="15">
        <f>B5L649C1*A4L203C2</f>
        <v>31.254749156775873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31.254749156775873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490.44216255938068</v>
      </c>
      <c r="F58" s="16" t="s">
        <v>11576</v>
      </c>
      <c r="G58" s="15">
        <f>B5L651C1*A4L203C2</f>
        <v>74.056766546466477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74.056766546466477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16237.647986337442</v>
      </c>
      <c r="F59" s="16" t="s">
        <v>11580</v>
      </c>
      <c r="G59" s="15">
        <f>B5L652C1*A4L203C2</f>
        <v>2451.8848459369538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2451.8848459369538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2651.7686539339015</v>
      </c>
      <c r="F62" s="16" t="s">
        <v>11592</v>
      </c>
      <c r="G62" s="15">
        <f>B5L655C1*A4L203C2</f>
        <v>400.41706674401911</v>
      </c>
      <c r="H62" s="16" t="s">
        <v>11593</v>
      </c>
      <c r="I62" s="21">
        <f>B3L631C3</f>
        <v>0.3188565354390494</v>
      </c>
      <c r="J62" s="16" t="s">
        <v>11594</v>
      </c>
      <c r="K62" s="17">
        <f>B5L655C2*B5L655C3</f>
        <v>127.67559863266455</v>
      </c>
      <c r="L62" s="16" t="s">
        <v>11595</v>
      </c>
      <c r="M62" s="17">
        <f>B5L655C2-B5L655C4</f>
        <v>272.74146811135455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11536.370235390368</v>
      </c>
      <c r="F63" s="16" t="s">
        <v>11597</v>
      </c>
      <c r="G63" s="15">
        <f>B5L656C1*A4L203C2</f>
        <v>1741.9919055439454</v>
      </c>
      <c r="H63" s="16" t="s">
        <v>11598</v>
      </c>
      <c r="I63" s="21">
        <f>B3L632C3</f>
        <v>0.99894263095108993</v>
      </c>
      <c r="J63" s="16" t="s">
        <v>11599</v>
      </c>
      <c r="K63" s="17">
        <f>B5L656C2*B5L656C3</f>
        <v>1740.1499772195714</v>
      </c>
      <c r="L63" s="16" t="s">
        <v>11600</v>
      </c>
      <c r="M63" s="17">
        <f>B5L656C2-B5L656C4</f>
        <v>1.8419283243740665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21525.315702920696</v>
      </c>
      <c r="F64" s="16" t="s">
        <v>11602</v>
      </c>
      <c r="G64" s="15">
        <f>B5L657C1*A4L203C2</f>
        <v>3250.3226711410248</v>
      </c>
      <c r="H64" s="16" t="s">
        <v>11603</v>
      </c>
      <c r="I64" s="21">
        <f>B3L633C3</f>
        <v>0.98319317230434733</v>
      </c>
      <c r="J64" s="16" t="s">
        <v>11604</v>
      </c>
      <c r="K64" s="17">
        <f>B5L657C2*B5L657C3</f>
        <v>3195.6950580518842</v>
      </c>
      <c r="L64" s="16" t="s">
        <v>11605</v>
      </c>
      <c r="M64" s="17">
        <f>B5L657C2-B5L657C4</f>
        <v>54.627613089140596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5930.6975733461222</v>
      </c>
      <c r="F65" s="16" t="s">
        <v>11607</v>
      </c>
      <c r="G65" s="15">
        <f>B5L658C1*A4L203C2</f>
        <v>895.53533357526442</v>
      </c>
      <c r="H65" s="16" t="s">
        <v>11603</v>
      </c>
      <c r="I65" s="21">
        <f>B3L633C3</f>
        <v>0.98319317230434733</v>
      </c>
      <c r="J65" s="16" t="s">
        <v>11608</v>
      </c>
      <c r="K65" s="17">
        <f>B5L658C2*B5L658C3</f>
        <v>880.48422552849615</v>
      </c>
      <c r="L65" s="16" t="s">
        <v>11609</v>
      </c>
      <c r="M65" s="17">
        <f>B5L658C2-B5L658C4</f>
        <v>15.051108046768263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1887.2309876876798</v>
      </c>
      <c r="F67" s="16" t="s">
        <v>11615</v>
      </c>
      <c r="G67" s="15">
        <f>B5L660C1*A4L203C2</f>
        <v>284.97187914083963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284.97187914083963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323.81420820037124</v>
      </c>
      <c r="F68" s="16" t="s">
        <v>11619</v>
      </c>
      <c r="G68" s="15">
        <f>B5L661C1*A4L203C2</f>
        <v>48.895945438256057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48.895945438256057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37569.600673914159</v>
      </c>
      <c r="F69" s="16" t="s">
        <v>11623</v>
      </c>
      <c r="G69" s="15">
        <f>B5L662C1*A4L203C2</f>
        <v>5673.0097017610378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5673.0097017610378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42779.888325138207</v>
      </c>
      <c r="F71" s="16" t="s">
        <v>11631</v>
      </c>
      <c r="G71" s="15">
        <f>B5L664C1*A4L203C2</f>
        <v>6459.7631370958688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6459.7631370958688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1488989.4116413638</v>
      </c>
      <c r="F72" s="16" t="s">
        <v>11635</v>
      </c>
      <c r="G72" s="15">
        <f>B5L665C1*A4L203C2</f>
        <v>224837.40115784592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224837.40115784592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876037.72560874512</v>
      </c>
      <c r="F73" s="16" t="s">
        <v>11639</v>
      </c>
      <c r="G73" s="15">
        <f>B5L666C1*A4L203C2</f>
        <v>132281.69656692052</v>
      </c>
      <c r="H73" s="16" t="s">
        <v>11640</v>
      </c>
      <c r="I73" s="21">
        <f>B3L621C3</f>
        <v>0.99886015029129493</v>
      </c>
      <c r="J73" s="16" t="s">
        <v>11641</v>
      </c>
      <c r="K73" s="17">
        <f>B5L666C2*B5L666C3</f>
        <v>132130.91531362172</v>
      </c>
      <c r="L73" s="16" t="s">
        <v>11642</v>
      </c>
      <c r="M73" s="17">
        <f>B5L666C2-B5L666C4</f>
        <v>150.78125329880277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3978780.7865585908</v>
      </c>
      <c r="F74" s="16" t="s">
        <v>11644</v>
      </c>
      <c r="G74" s="15">
        <f>B5L667C1*A4L203C2</f>
        <v>600795.89877034724</v>
      </c>
      <c r="H74" s="16" t="s">
        <v>11645</v>
      </c>
      <c r="I74" s="21">
        <f>B3L615C3</f>
        <v>0.96807597688654956</v>
      </c>
      <c r="J74" s="16" t="s">
        <v>11646</v>
      </c>
      <c r="K74" s="17">
        <f>B5L667C2*B5L667C3</f>
        <v>581616.07661153644</v>
      </c>
      <c r="L74" s="16" t="s">
        <v>11647</v>
      </c>
      <c r="M74" s="17">
        <f>B5L667C2-B5L667C4</f>
        <v>19179.822158810799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1220556.3524560109</v>
      </c>
      <c r="F75" s="16" t="s">
        <v>11649</v>
      </c>
      <c r="G75" s="15">
        <f>B5L668C1*A4L203C2</f>
        <v>184304.00922085764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184304.00922085764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0.82459046567274064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173158.02226181419</v>
      </c>
      <c r="F77" s="16" t="s">
        <v>11659</v>
      </c>
      <c r="G77" s="15">
        <f>B5L670C1*A4L203C2</f>
        <v>26146.861361533942</v>
      </c>
      <c r="H77" s="16" t="s">
        <v>11655</v>
      </c>
      <c r="I77" s="21">
        <f>B3L622C3</f>
        <v>0.82459046567274064</v>
      </c>
      <c r="J77" s="16" t="s">
        <v>11660</v>
      </c>
      <c r="K77" s="17">
        <f>B5L670C2*B5L670C3</f>
        <v>21560.452585987863</v>
      </c>
      <c r="L77" s="16" t="s">
        <v>11661</v>
      </c>
      <c r="M77" s="17">
        <f>B5L670C2-B5L670C4</f>
        <v>4586.4087755460787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25197.036911591538</v>
      </c>
      <c r="F78" s="16" t="s">
        <v>11663</v>
      </c>
      <c r="G78" s="15">
        <f>B5L671C1*A4L203C2</f>
        <v>3804.7525736503221</v>
      </c>
      <c r="H78" s="16" t="s">
        <v>11664</v>
      </c>
      <c r="I78" s="21">
        <f>B3L626C3</f>
        <v>0.96359268157457034</v>
      </c>
      <c r="J78" s="16" t="s">
        <v>11665</v>
      </c>
      <c r="K78" s="17">
        <f>B5L671C2*B5L671C3</f>
        <v>3666.2317351714619</v>
      </c>
      <c r="L78" s="16" t="s">
        <v>11666</v>
      </c>
      <c r="M78" s="17">
        <f>B5L671C2-B5L671C4</f>
        <v>138.52083847886024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586774.07052372035</v>
      </c>
      <c r="F79" s="16" t="s">
        <v>11668</v>
      </c>
      <c r="G79" s="15">
        <f>B5L672C1*A4L203C2</f>
        <v>88602.884649081767</v>
      </c>
      <c r="H79" s="16" t="s">
        <v>11669</v>
      </c>
      <c r="I79" s="21">
        <f>B3L627C3</f>
        <v>0.98224022053352522</v>
      </c>
      <c r="J79" s="16" t="s">
        <v>11670</v>
      </c>
      <c r="K79" s="17">
        <f>B5L672C2*B5L672C3</f>
        <v>87029.316957620569</v>
      </c>
      <c r="L79" s="16" t="s">
        <v>11671</v>
      </c>
      <c r="M79" s="17">
        <f>B5L672C2-B5L672C4</f>
        <v>1573.5676914611977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161669.15292607143</v>
      </c>
      <c r="F80" s="16" t="s">
        <v>11673</v>
      </c>
      <c r="G80" s="15">
        <f>B5L673C1*A4L203C2</f>
        <v>24412.042091836785</v>
      </c>
      <c r="H80" s="16" t="s">
        <v>11669</v>
      </c>
      <c r="I80" s="21">
        <f>B3L627C3</f>
        <v>0.98224022053352522</v>
      </c>
      <c r="J80" s="16" t="s">
        <v>11674</v>
      </c>
      <c r="K80" s="17">
        <f>B5L673C2*B5L673C3</f>
        <v>23978.489607959466</v>
      </c>
      <c r="L80" s="16" t="s">
        <v>11675</v>
      </c>
      <c r="M80" s="17">
        <f>B5L673C2-B5L673C4</f>
        <v>433.5524838773199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1050810.5648241839</v>
      </c>
      <c r="F81" s="16" t="s">
        <v>11677</v>
      </c>
      <c r="G81" s="15">
        <f>B5L674C1*A4L203C2</f>
        <v>158672.39528845178</v>
      </c>
      <c r="H81" s="16" t="s">
        <v>11371</v>
      </c>
      <c r="I81" s="21">
        <f>B3L619C3</f>
        <v>0.98362239521627148</v>
      </c>
      <c r="J81" s="16" t="s">
        <v>11678</v>
      </c>
      <c r="K81" s="17">
        <f>B5L674C2*B5L674C3</f>
        <v>156073.72150832997</v>
      </c>
      <c r="L81" s="16" t="s">
        <v>11679</v>
      </c>
      <c r="M81" s="17">
        <f>B5L674C2-B5L674C4</f>
        <v>2598.6737801218114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50896.40358020179</v>
      </c>
      <c r="F82" s="16" t="s">
        <v>11681</v>
      </c>
      <c r="G82" s="15">
        <f>B5L675C1*A4L203C2</f>
        <v>7685.3569406104698</v>
      </c>
      <c r="H82" s="16" t="s">
        <v>11376</v>
      </c>
      <c r="I82" s="21">
        <f>B3L620C3</f>
        <v>0.99994980625213326</v>
      </c>
      <c r="J82" s="16" t="s">
        <v>11682</v>
      </c>
      <c r="K82" s="17">
        <f>B5L675C2*B5L675C3</f>
        <v>7684.9711837419272</v>
      </c>
      <c r="L82" s="16" t="s">
        <v>11683</v>
      </c>
      <c r="M82" s="17">
        <f>B5L675C2-B5L675C4</f>
        <v>0.38575686854255764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-696</v>
      </c>
      <c r="F83" s="16" t="s">
        <v>11685</v>
      </c>
      <c r="G83" s="15">
        <f>B5L676C1*A4L203C2</f>
        <v>-105.096</v>
      </c>
      <c r="H83" s="16" t="s">
        <v>11686</v>
      </c>
      <c r="I83" s="21">
        <f>B3L629C3</f>
        <v>0.99286666950937774</v>
      </c>
      <c r="J83" s="16" t="s">
        <v>11687</v>
      </c>
      <c r="K83" s="17">
        <f>B5L676C2*B5L676C3</f>
        <v>-104.34631549875756</v>
      </c>
      <c r="L83" s="16" t="s">
        <v>11688</v>
      </c>
      <c r="M83" s="17">
        <f>B5L676C2-B5L676C4</f>
        <v>-0.74968450124244157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52619.992004645152</v>
      </c>
      <c r="F84" s="16" t="s">
        <v>11690</v>
      </c>
      <c r="G84" s="15">
        <f>B5L677C1*A4L203C2</f>
        <v>7945.618792701418</v>
      </c>
      <c r="H84" s="16" t="s">
        <v>11362</v>
      </c>
      <c r="I84" s="21">
        <f>B3L634C3</f>
        <v>0.99299078385925366</v>
      </c>
      <c r="J84" s="16" t="s">
        <v>11691</v>
      </c>
      <c r="K84" s="17">
        <f>B5L677C2*B5L677C3</f>
        <v>7889.9262332113976</v>
      </c>
      <c r="L84" s="16" t="s">
        <v>11692</v>
      </c>
      <c r="M84" s="17">
        <f>B5L677C2-B5L677C4</f>
        <v>55.692559490020358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0.99299078385925366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68401273.97872436</v>
      </c>
      <c r="F86" s="16" t="s">
        <v>11698</v>
      </c>
      <c r="G86" s="15">
        <f>SUM(B5L601C2:B5L658C2)+SUM(B5L661C2:B5L678C2)</f>
        <v>10328592.370787378</v>
      </c>
      <c r="H86" s="16" t="s">
        <v>945</v>
      </c>
      <c r="I86" s="21"/>
      <c r="J86" s="16" t="s">
        <v>11699</v>
      </c>
      <c r="K86" s="17">
        <f>SUM(B5L601C4:B5L658C4)+SUM(B5L661C4:B5L678C4)</f>
        <v>10215591.00509947</v>
      </c>
      <c r="L86" s="16" t="s">
        <v>11700</v>
      </c>
      <c r="M86" s="17">
        <f>SUM(B5L601C5:B5L658C5)+SUM(B5L661C5:B5L678C5)</f>
        <v>113001.36568790677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75081B-AE5D-46BD-886D-20ABF1FE73EA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8083805.8845781842</v>
      </c>
      <c r="F8" s="16" t="s">
        <v>11757</v>
      </c>
      <c r="G8" s="15">
        <f>B5L701C1*A4L204C2</f>
        <v>1220654.6885713057</v>
      </c>
      <c r="H8" s="16" t="s">
        <v>11758</v>
      </c>
      <c r="I8" s="21">
        <f>B3L601C3</f>
        <v>0.98428875792726234</v>
      </c>
      <c r="J8" s="16" t="s">
        <v>11759</v>
      </c>
      <c r="K8" s="17">
        <f>B5L701C2*B5L701C3</f>
        <v>1201476.6872719398</v>
      </c>
      <c r="L8" s="16" t="s">
        <v>11760</v>
      </c>
      <c r="M8" s="23">
        <f>B5L701C2-B5L701C4</f>
        <v>19178.001299365889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483257.54036031611</v>
      </c>
      <c r="F9" s="16" t="s">
        <v>11762</v>
      </c>
      <c r="G9" s="15">
        <f>B5L702C1*A4L204C2</f>
        <v>72971.888594407734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72971.888594407734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-1172.9465227896526</v>
      </c>
      <c r="F10" s="16" t="s">
        <v>11767</v>
      </c>
      <c r="G10" s="15">
        <f>B5L703C1*A4L204C2</f>
        <v>-177.11492494123755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-177.11492494123755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12609.5820345885</v>
      </c>
      <c r="F11" s="16" t="s">
        <v>11771</v>
      </c>
      <c r="G11" s="15">
        <f>B5L704C1*A4L204C2</f>
        <v>1904.0468872228635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1904.0468872228635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171528.18374962686</v>
      </c>
      <c r="F12" s="16" t="s">
        <v>11775</v>
      </c>
      <c r="G12" s="15">
        <f>B5L705C1*A4L204C2</f>
        <v>25900.755746193656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25900.755746193656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126925.71360632296</v>
      </c>
      <c r="F13" s="16" t="s">
        <v>11779</v>
      </c>
      <c r="G13" s="15">
        <f>B5L706C1*A4L204C2</f>
        <v>19165.782754554766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19165.782754554766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71902.548031009646</v>
      </c>
      <c r="F14" s="16" t="s">
        <v>11783</v>
      </c>
      <c r="G14" s="15">
        <f>B5L707C1*A4L204C2</f>
        <v>10857.284752682457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10857.284752682457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893094.58727474744</v>
      </c>
      <c r="F15" s="16" t="s">
        <v>11787</v>
      </c>
      <c r="G15" s="15">
        <f>B5L708C1*A4L204C2</f>
        <v>134857.28267848687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134857.28267848687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77153.443042486964</v>
      </c>
      <c r="F16" s="16" t="s">
        <v>11791</v>
      </c>
      <c r="G16" s="15">
        <f>B5L709C1*A4L204C2</f>
        <v>11650.16989941553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11650.16989941553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72664.866941429675</v>
      </c>
      <c r="F17" s="16" t="s">
        <v>11795</v>
      </c>
      <c r="G17" s="15">
        <f>B5L710C1*A4L204C2</f>
        <v>10972.39490815588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10972.39490815588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178255.86949396861</v>
      </c>
      <c r="F18" s="16" t="s">
        <v>11799</v>
      </c>
      <c r="G18" s="15">
        <f>B5L711C1*A4L204C2</f>
        <v>26916.636293589258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26916.636293589258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28599.590046719281</v>
      </c>
      <c r="F19" s="16" t="s">
        <v>11803</v>
      </c>
      <c r="G19" s="15">
        <f>B5L712C1*A4L204C2</f>
        <v>4318.5380970546112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4318.5380970546112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170194.78222430527</v>
      </c>
      <c r="F20" s="16" t="s">
        <v>11807</v>
      </c>
      <c r="G20" s="15">
        <f>B5L713C1*A4L204C2</f>
        <v>25699.412115870095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25699.412115870095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89386.472817050075</v>
      </c>
      <c r="F21" s="16" t="s">
        <v>11811</v>
      </c>
      <c r="G21" s="15">
        <f>B5L714C1*A4L204C2</f>
        <v>13497.357395374562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13497.357395374562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827.80151825373605</v>
      </c>
      <c r="F22" s="16" t="s">
        <v>11815</v>
      </c>
      <c r="G22" s="15">
        <f>B5L715C1*A4L204C2</f>
        <v>124.99802925631414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124.99802925631414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41501.829990926693</v>
      </c>
      <c r="F23" s="16" t="s">
        <v>11819</v>
      </c>
      <c r="G23" s="15">
        <f>B5L716C1*A4L204C2</f>
        <v>6266.7763286299305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6266.7763286299305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4904.7580877231458</v>
      </c>
      <c r="F24" s="16" t="s">
        <v>11823</v>
      </c>
      <c r="G24" s="15">
        <f>B5L717C1*A4L204C2</f>
        <v>740.61847124619499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740.61847124619499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3450.2039225241738</v>
      </c>
      <c r="F25" s="16" t="s">
        <v>11827</v>
      </c>
      <c r="G25" s="15">
        <f>B5L718C1*A4L204C2</f>
        <v>520.98079230115025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520.98079230115025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387653.26685551426</v>
      </c>
      <c r="F26" s="16" t="s">
        <v>11831</v>
      </c>
      <c r="G26" s="15">
        <f>B5L719C1*A4L204C2</f>
        <v>58535.64329518265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58535.64329518265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112795.81209432032</v>
      </c>
      <c r="F27" s="16" t="s">
        <v>11835</v>
      </c>
      <c r="G27" s="15">
        <f>B5L720C1*A4L204C2</f>
        <v>17032.167626242368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17032.167626242368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9785.9514727220612</v>
      </c>
      <c r="F32" s="16" t="s">
        <v>11855</v>
      </c>
      <c r="G32" s="15">
        <f>B5L725C1*A4L204C2</f>
        <v>1477.6786723810312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1477.6786723810312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275364.32008505787</v>
      </c>
      <c r="F34" s="16" t="s">
        <v>11863</v>
      </c>
      <c r="G34" s="15">
        <f>B5L727C1*A4L204C2</f>
        <v>41580.01233284374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41580.01233284374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154.75458142909309</v>
      </c>
      <c r="F37" s="16" t="s">
        <v>11875</v>
      </c>
      <c r="G37" s="15">
        <f>B5L730C1*A4L204C2</f>
        <v>23.367941795793055</v>
      </c>
      <c r="H37" s="16" t="s">
        <v>11593</v>
      </c>
      <c r="I37" s="21">
        <f>B3L631C3</f>
        <v>0.3188565354390494</v>
      </c>
      <c r="J37" s="16" t="s">
        <v>11876</v>
      </c>
      <c r="K37" s="17">
        <f>B5L730C2*B5L730C3</f>
        <v>7.4510209613479317</v>
      </c>
      <c r="L37" s="16" t="s">
        <v>11877</v>
      </c>
      <c r="M37" s="23">
        <f>B5L730C2-B5L730C4</f>
        <v>15.916920834445122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788125.41922901268</v>
      </c>
      <c r="F38" s="16" t="s">
        <v>11879</v>
      </c>
      <c r="G38" s="15">
        <f>B5L731C1*A4L204C2</f>
        <v>119006.93830358092</v>
      </c>
      <c r="H38" s="16" t="s">
        <v>11598</v>
      </c>
      <c r="I38" s="21">
        <f>B3L632C3</f>
        <v>0.99894263095108993</v>
      </c>
      <c r="J38" s="16" t="s">
        <v>11880</v>
      </c>
      <c r="K38" s="17">
        <f>B5L731C2*B5L731C3</f>
        <v>118881.10405041315</v>
      </c>
      <c r="L38" s="16" t="s">
        <v>11881</v>
      </c>
      <c r="M38" s="23">
        <f>B5L731C2-B5L731C4</f>
        <v>125.83425316776265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554347.78671036521</v>
      </c>
      <c r="F39" s="16" t="s">
        <v>11883</v>
      </c>
      <c r="G39" s="15">
        <f>B5L732C1*A4L204C2</f>
        <v>83706.515793265149</v>
      </c>
      <c r="H39" s="16" t="s">
        <v>11603</v>
      </c>
      <c r="I39" s="21">
        <f>B3L633C3</f>
        <v>0.98319317230434733</v>
      </c>
      <c r="J39" s="16" t="s">
        <v>11884</v>
      </c>
      <c r="K39" s="17">
        <f>B5L732C2*B5L732C3</f>
        <v>82299.674805324306</v>
      </c>
      <c r="L39" s="16" t="s">
        <v>11885</v>
      </c>
      <c r="M39" s="23">
        <f>B5L732C2-B5L732C4</f>
        <v>1406.8409879408428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152734.99904983339</v>
      </c>
      <c r="F40" s="16" t="s">
        <v>11887</v>
      </c>
      <c r="G40" s="15">
        <f>B5L733C1*A4L204C2</f>
        <v>23062.984856524843</v>
      </c>
      <c r="H40" s="16" t="s">
        <v>11603</v>
      </c>
      <c r="I40" s="21">
        <f>B3L633C3</f>
        <v>0.98319317230434733</v>
      </c>
      <c r="J40" s="16" t="s">
        <v>11888</v>
      </c>
      <c r="K40" s="17">
        <f>B5L733C2*B5L733C3</f>
        <v>22675.369243893783</v>
      </c>
      <c r="L40" s="16" t="s">
        <v>11889</v>
      </c>
      <c r="M40" s="23">
        <f>B5L733C2-B5L733C4</f>
        <v>387.61561263105978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12789853.021275645</v>
      </c>
      <c r="F41" s="16" t="s">
        <v>11891</v>
      </c>
      <c r="G41" s="15">
        <f>SUM(B5L701C2:B5L733C2)</f>
        <v>1931267.8062126231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1910153.5971386833</v>
      </c>
      <c r="L41" s="16" t="s">
        <v>11893</v>
      </c>
      <c r="M41" s="23">
        <f>SUM(B5L701C5:B5L733C5)</f>
        <v>21114.209073940001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132869-B40A-423A-9A29-35543851B0FB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1209.162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1189.0889999999999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1221.2459999999999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1375.903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1469.58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5121.1549999999997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5089.9395000000004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5230.3770000000004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5312.6047500000004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5341.0533999999998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379819.02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376741.71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387097.38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401310.46500000003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408638.00399999996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55880-E0F0-488D-AFCB-2B01D61C328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21">
        <f>A1L341C3</f>
        <v>1E-3</v>
      </c>
      <c r="F8" s="16" t="s">
        <v>11996</v>
      </c>
      <c r="G8" s="24">
        <f>A1L501C5</f>
        <v>1.8</v>
      </c>
      <c r="H8" s="16" t="s">
        <v>11997</v>
      </c>
      <c r="I8" s="21">
        <f>B6L201C1*B6L201C2</f>
        <v>1.8000000000000002E-3</v>
      </c>
      <c r="J8" s="16" t="s">
        <v>11998</v>
      </c>
      <c r="K8" s="23">
        <f>IF(B6L216C3=0,0,B6L201C3/B6L216C3)</f>
        <v>4.3877299044322695E-8</v>
      </c>
      <c r="L8" s="16" t="s">
        <v>11999</v>
      </c>
      <c r="M8" s="23">
        <f>A1L541C9</f>
        <v>0.26503373457940388</v>
      </c>
      <c r="N8" s="16" t="s">
        <v>12000</v>
      </c>
      <c r="O8" s="23">
        <f>B6L201C1*B6L201C5</f>
        <v>2.6503373457940389E-4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5.8788000000000007E-5</v>
      </c>
      <c r="AD8" s="16" t="s">
        <v>12008</v>
      </c>
      <c r="AE8" s="23">
        <f>A1L501C8</f>
        <v>1.5</v>
      </c>
      <c r="AF8" s="16" t="s">
        <v>12009</v>
      </c>
      <c r="AG8" s="23">
        <f>B6L201C13*B6L201C14</f>
        <v>8.8182000000000017E-5</v>
      </c>
      <c r="AH8" s="16" t="s">
        <v>12010</v>
      </c>
      <c r="AI8" s="23">
        <f>IF(B6L216C15=0,0,B6L201C15/B6L216C15)</f>
        <v>3.4198537382591099E-8</v>
      </c>
      <c r="AJ8" s="16" t="s">
        <v>12011</v>
      </c>
      <c r="AK8" s="23">
        <f>A1L521C14</f>
        <v>5.629E-2</v>
      </c>
      <c r="AL8" s="16" t="s">
        <v>12012</v>
      </c>
      <c r="AM8" s="23">
        <f>B6L201C3*B6L201C17</f>
        <v>1.01322E-4</v>
      </c>
      <c r="AN8" s="16" t="s">
        <v>12013</v>
      </c>
      <c r="AO8" s="23">
        <f>A1L501C9</f>
        <v>1.2</v>
      </c>
      <c r="AP8" s="16" t="s">
        <v>12014</v>
      </c>
      <c r="AQ8" s="23">
        <f>B6L201C18*B6L201C19</f>
        <v>1.215864E-4</v>
      </c>
      <c r="AR8" s="16" t="s">
        <v>12015</v>
      </c>
      <c r="AS8" s="23">
        <f>IF(B6L216C20=0,0,B6L201C20/B6L216C20)</f>
        <v>4.3877299044322682E-8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2.0097684E-3</v>
      </c>
      <c r="BH8" s="16" t="s">
        <v>12023</v>
      </c>
      <c r="BI8" s="17">
        <f>B6L218C3*B6L201C4</f>
        <v>8.2680964199789552E-3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4.0505404361476904E-4</v>
      </c>
      <c r="BN8" s="16" t="s">
        <v>12026</v>
      </c>
      <c r="BO8" s="17">
        <f>B6L218C20*B6L201C21</f>
        <v>5.5849337697673831E-4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9.2316438405704616E-3</v>
      </c>
      <c r="BT8" s="16" t="s">
        <v>12029</v>
      </c>
      <c r="BU8" s="23">
        <f>IF(B6L201C3=0,0,B6L201C29/B6L201C3)</f>
        <v>4.5933868999883076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6.8900803499824619</v>
      </c>
      <c r="BZ8" s="16" t="s">
        <v>12032</v>
      </c>
      <c r="CA8" s="23">
        <f>IF(B6L201C18=0,0,B6L201C32/B6L201C18)</f>
        <v>5.5120642799859683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77.847000000000008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140.12460000000002</v>
      </c>
      <c r="J9" s="16" t="s">
        <v>12037</v>
      </c>
      <c r="K9" s="23">
        <f>IF(B6L216C3=0,0,B6L202C3/B6L216C3)</f>
        <v>3.4157160987033888E-3</v>
      </c>
      <c r="L9" s="16" t="s">
        <v>12038</v>
      </c>
      <c r="M9" s="23">
        <f>A1L542C9</f>
        <v>0.88889092039346185</v>
      </c>
      <c r="N9" s="16" t="s">
        <v>12039</v>
      </c>
      <c r="O9" s="23">
        <f>B6L202C1*B6L202C5</f>
        <v>69.197491479869825</v>
      </c>
      <c r="P9" s="16" t="s">
        <v>12040</v>
      </c>
      <c r="Q9" s="23">
        <f>B3L836C3</f>
        <v>1.6427126455260372</v>
      </c>
      <c r="R9" s="16" t="s">
        <v>12041</v>
      </c>
      <c r="S9" s="17">
        <f>B6L202C6*B6L202C7</f>
        <v>113.67159429266238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62.519376860964314</v>
      </c>
      <c r="X9" s="16" t="s">
        <v>12044</v>
      </c>
      <c r="Y9" s="23">
        <f>IF(B6L216C10=0,0,B6L202C10/B6L216C10)</f>
        <v>8.4986493222116849E-3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4.5764694360000009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6.8647041540000018</v>
      </c>
      <c r="AH9" s="16" t="s">
        <v>12049</v>
      </c>
      <c r="AI9" s="23">
        <f>IF(B6L216C15=0,0,B6L202C15/B6L216C15)</f>
        <v>2.6622535396225696E-3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7.8876137340000012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9.4651364808000018</v>
      </c>
      <c r="AR9" s="16" t="s">
        <v>12054</v>
      </c>
      <c r="AS9" s="23">
        <f>IF(B6L216C20=0,0,B6L202C20/B6L216C20)</f>
        <v>3.4157160987033884E-3</v>
      </c>
      <c r="AT9" s="16" t="s">
        <v>12055</v>
      </c>
      <c r="AU9" s="17">
        <f>A1L237C3</f>
        <v>122617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613.08500000000004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153.27125000000001</v>
      </c>
      <c r="BD9" s="16" t="s">
        <v>12060</v>
      </c>
      <c r="BE9" s="23">
        <f>IF(B6L216C26=0,0,B6L202C26/B6L216C26)</f>
        <v>5.2927421616118927E-3</v>
      </c>
      <c r="BF9" s="16" t="s">
        <v>12061</v>
      </c>
      <c r="BG9" s="17">
        <f>B6L202C3+B6L202C10+B6L202C15+B6L202C20+B6L202C26</f>
        <v>372.24506749576437</v>
      </c>
      <c r="BH9" s="16" t="s">
        <v>12062</v>
      </c>
      <c r="BI9" s="17">
        <f>B6L218C3*B6L202C4</f>
        <v>643.64650200610174</v>
      </c>
      <c r="BJ9" s="16" t="s">
        <v>12063</v>
      </c>
      <c r="BK9" s="17">
        <f>B6L218C10*B6L202C11</f>
        <v>287.17568666858563</v>
      </c>
      <c r="BL9" s="16" t="s">
        <v>12064</v>
      </c>
      <c r="BM9" s="17">
        <f>B6L218C15*B6L202C16</f>
        <v>31.532242133278928</v>
      </c>
      <c r="BN9" s="16" t="s">
        <v>12065</v>
      </c>
      <c r="BO9" s="17">
        <f>B6L218C20*B6L202C21</f>
        <v>43.477033917508152</v>
      </c>
      <c r="BP9" s="16" t="s">
        <v>12066</v>
      </c>
      <c r="BQ9" s="17">
        <f>B6L218C26*B6L202C27</f>
        <v>704.03415189483292</v>
      </c>
      <c r="BR9" s="16" t="s">
        <v>12067</v>
      </c>
      <c r="BS9" s="15">
        <f>B6L202C29+B6L202C30+B6L202C31+B6L202C32+B6L202C33</f>
        <v>1709.8656166203073</v>
      </c>
      <c r="BT9" s="16" t="s">
        <v>12068</v>
      </c>
      <c r="BU9" s="23">
        <f>IF(B6L202C3=0,0,B6L202C29/B6L202C3)</f>
        <v>4.5933868999883076</v>
      </c>
      <c r="BV9" s="16" t="s">
        <v>12069</v>
      </c>
      <c r="BW9" s="23">
        <f>IF(B6L202C8=0,0,B6L202C30/B6L202C8)</f>
        <v>2.5263627949935699</v>
      </c>
      <c r="BX9" s="16" t="s">
        <v>12070</v>
      </c>
      <c r="BY9" s="23">
        <f>IF(B6L202C13=0,0,B6L202C31/B6L202C13)</f>
        <v>6.8900803499824619</v>
      </c>
      <c r="BZ9" s="16" t="s">
        <v>12071</v>
      </c>
      <c r="CA9" s="23">
        <f>IF(B6L202C18=0,0,B6L202C32/B6L202C18)</f>
        <v>5.5120642799859683</v>
      </c>
      <c r="CB9" s="16" t="s">
        <v>12072</v>
      </c>
      <c r="CC9" s="23">
        <f>IF(B6L202C24=0,0,B6L202C33/B6L202C24)</f>
        <v>1.1483467249970769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747.43399999999997</v>
      </c>
      <c r="F10" s="16" t="s">
        <v>12074</v>
      </c>
      <c r="G10" s="24">
        <f>A1L503C5</f>
        <v>2</v>
      </c>
      <c r="H10" s="16" t="s">
        <v>12075</v>
      </c>
      <c r="I10" s="15">
        <f>B6L203C1*B6L203C2</f>
        <v>1494.8679999999999</v>
      </c>
      <c r="J10" s="16" t="s">
        <v>12076</v>
      </c>
      <c r="K10" s="23">
        <f>IF(B6L216C3=0,0,B6L203C3/B6L216C3)</f>
        <v>3.6439316815438091E-2</v>
      </c>
      <c r="L10" s="16" t="s">
        <v>12077</v>
      </c>
      <c r="M10" s="23">
        <f>A1L543C9</f>
        <v>0.8787609343140641</v>
      </c>
      <c r="N10" s="16" t="s">
        <v>12078</v>
      </c>
      <c r="O10" s="23">
        <f>B6L203C1*B6L203C5</f>
        <v>656.81580017809813</v>
      </c>
      <c r="P10" s="16" t="s">
        <v>12079</v>
      </c>
      <c r="Q10" s="23">
        <f>B3L837C3</f>
        <v>1.6643400654380291</v>
      </c>
      <c r="R10" s="16" t="s">
        <v>12080</v>
      </c>
      <c r="S10" s="17">
        <f>B6L203C6*B6L203C7</f>
        <v>1093.1648518491472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601.24066851703105</v>
      </c>
      <c r="X10" s="16" t="s">
        <v>12083</v>
      </c>
      <c r="Y10" s="23">
        <f>IF(B6L216C10=0,0,B6L203C10/B6L216C10)</f>
        <v>8.1730398742485999E-2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64.159734560000004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96.239601840000006</v>
      </c>
      <c r="AH10" s="16" t="s">
        <v>12088</v>
      </c>
      <c r="AI10" s="23">
        <f>IF(B6L216C15=0,0,B6L203C15/B6L216C15)</f>
        <v>3.7323417718025477E-2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84.146119720000002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100.97534366399999</v>
      </c>
      <c r="AR10" s="16" t="s">
        <v>12093</v>
      </c>
      <c r="AS10" s="23">
        <f>IF(B6L216C20=0,0,B6L203C20/B6L216C20)</f>
        <v>3.6439316815438084E-2</v>
      </c>
      <c r="AT10" s="16" t="s">
        <v>12094</v>
      </c>
      <c r="AU10" s="17">
        <f>A1L238C3</f>
        <v>877976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4389.88</v>
      </c>
      <c r="AZ10" s="16" t="s">
        <v>12097</v>
      </c>
      <c r="BA10" s="23">
        <f>A1L503C10</f>
        <v>0.25</v>
      </c>
      <c r="BB10" s="16" t="s">
        <v>12098</v>
      </c>
      <c r="BC10" s="17">
        <f>B6L203C24*B6L203C25</f>
        <v>1097.47</v>
      </c>
      <c r="BD10" s="16" t="s">
        <v>12099</v>
      </c>
      <c r="BE10" s="23">
        <f>IF(B6L216C26=0,0,B6L203C26/B6L216C26)</f>
        <v>3.789768622689646E-2</v>
      </c>
      <c r="BF10" s="16" t="s">
        <v>12100</v>
      </c>
      <c r="BG10" s="17">
        <f>B6L203C3+B6L203C10+B6L203C15+B6L203C20+B6L203C26</f>
        <v>3390.7936140210313</v>
      </c>
      <c r="BH10" s="16" t="s">
        <v>12101</v>
      </c>
      <c r="BI10" s="17">
        <f>B6L218C3*B6L203C4</f>
        <v>6866.5070884117213</v>
      </c>
      <c r="BJ10" s="16" t="s">
        <v>12102</v>
      </c>
      <c r="BK10" s="17">
        <f>B6L218C10*B6L203C11</f>
        <v>2761.731010506343</v>
      </c>
      <c r="BL10" s="16" t="s">
        <v>12103</v>
      </c>
      <c r="BM10" s="17">
        <f>B6L218C15*B6L203C16</f>
        <v>442.06572635194664</v>
      </c>
      <c r="BN10" s="16" t="s">
        <v>12104</v>
      </c>
      <c r="BO10" s="17">
        <f>B6L218C20*B6L203C21</f>
        <v>463.81882080803484</v>
      </c>
      <c r="BP10" s="16" t="s">
        <v>12105</v>
      </c>
      <c r="BQ10" s="17">
        <f>B6L218C26*B6L203C27</f>
        <v>5041.1043211301685</v>
      </c>
      <c r="BR10" s="16" t="s">
        <v>12106</v>
      </c>
      <c r="BS10" s="15">
        <f>B6L203C29+B6L203C30+B6L203C31+B6L203C32+B6L203C33</f>
        <v>15575.226967208215</v>
      </c>
      <c r="BT10" s="16" t="s">
        <v>12107</v>
      </c>
      <c r="BU10" s="23">
        <f>IF(B6L203C3=0,0,B6L203C29/B6L203C3)</f>
        <v>4.5933868999883076</v>
      </c>
      <c r="BV10" s="16" t="s">
        <v>12108</v>
      </c>
      <c r="BW10" s="23">
        <f>IF(B6L203C8=0,0,B6L203C30/B6L203C8)</f>
        <v>2.5263627949935694</v>
      </c>
      <c r="BX10" s="16" t="s">
        <v>12109</v>
      </c>
      <c r="BY10" s="23">
        <f>IF(B6L203C13=0,0,B6L203C31/B6L203C13)</f>
        <v>6.890080349982461</v>
      </c>
      <c r="BZ10" s="16" t="s">
        <v>12110</v>
      </c>
      <c r="CA10" s="23">
        <f>IF(B6L203C18=0,0,B6L203C32/B6L203C18)</f>
        <v>5.5120642799859674</v>
      </c>
      <c r="CB10" s="16" t="s">
        <v>12111</v>
      </c>
      <c r="CC10" s="23">
        <f>IF(B6L203C24=0,0,B6L203C33/B6L203C24)</f>
        <v>1.1483467249970769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3775.1579999999994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7550.3159999999989</v>
      </c>
      <c r="J11" s="16" t="s">
        <v>12115</v>
      </c>
      <c r="K11" s="23">
        <f>IF(B6L216C3=0,0,B6L204C3/B6L216C3)</f>
        <v>0.18404859611729682</v>
      </c>
      <c r="L11" s="16" t="s">
        <v>12116</v>
      </c>
      <c r="M11" s="23">
        <f>A1L544C9</f>
        <v>0.17617333168044752</v>
      </c>
      <c r="N11" s="16" t="s">
        <v>12117</v>
      </c>
      <c r="O11" s="23">
        <f>B6L204C1*B6L204C5</f>
        <v>665.08216248009478</v>
      </c>
      <c r="P11" s="16" t="s">
        <v>12118</v>
      </c>
      <c r="Q11" s="23">
        <f>B3L838C3</f>
        <v>1.9958562079557995</v>
      </c>
      <c r="R11" s="16" t="s">
        <v>12119</v>
      </c>
      <c r="S11" s="17">
        <f>B6L204C6*B6L204C7</f>
        <v>1327.408362786565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730.07459953261082</v>
      </c>
      <c r="X11" s="16" t="s">
        <v>12122</v>
      </c>
      <c r="Y11" s="23">
        <f>IF(B6L216C10=0,0,B6L204C10/B6L216C10)</f>
        <v>9.924359953683147E-2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324.05956271999997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486.08934407999993</v>
      </c>
      <c r="AH11" s="16" t="s">
        <v>12127</v>
      </c>
      <c r="AI11" s="23">
        <f>IF(B6L216C15=0,0,B6L204C15/B6L216C15)</f>
        <v>0.18851403466466016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425.00728763999996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510.0087451679999</v>
      </c>
      <c r="AR11" s="16" t="s">
        <v>12132</v>
      </c>
      <c r="AS11" s="23">
        <f>IF(B6L216C20=0,0,B6L204C20/B6L216C20)</f>
        <v>0.18404859611729676</v>
      </c>
      <c r="AT11" s="16" t="s">
        <v>12133</v>
      </c>
      <c r="AU11" s="17">
        <f>A1L239C3</f>
        <v>3975055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19875.275000000001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4968.8187500000004</v>
      </c>
      <c r="BD11" s="16" t="s">
        <v>12138</v>
      </c>
      <c r="BE11" s="23">
        <f>IF(B6L216C26=0,0,B6L204C26/B6L216C26)</f>
        <v>0.17158257984803219</v>
      </c>
      <c r="BF11" s="16" t="s">
        <v>12139</v>
      </c>
      <c r="BG11" s="17">
        <f>B6L204C3+B6L204C10+B6L204C15+B6L204C20+B6L204C26</f>
        <v>14245.307438780608</v>
      </c>
      <c r="BH11" s="16" t="s">
        <v>12140</v>
      </c>
      <c r="BI11" s="17">
        <f>B6L218C3*B6L204C4</f>
        <v>34681.522605172118</v>
      </c>
      <c r="BJ11" s="16" t="s">
        <v>12141</v>
      </c>
      <c r="BK11" s="17">
        <f>B6L218C10*B6L204C11</f>
        <v>3353.5151015073043</v>
      </c>
      <c r="BL11" s="16" t="s">
        <v>12142</v>
      </c>
      <c r="BM11" s="17">
        <f>B6L218C15*B6L204C16</f>
        <v>2232.7964253209807</v>
      </c>
      <c r="BN11" s="16" t="s">
        <v>12143</v>
      </c>
      <c r="BO11" s="17">
        <f>B6L218C20*B6L204C21</f>
        <v>2342.6674889341657</v>
      </c>
      <c r="BP11" s="16" t="s">
        <v>12144</v>
      </c>
      <c r="BQ11" s="17">
        <f>B6L218C26*B6L204C27</f>
        <v>22823.706954666279</v>
      </c>
      <c r="BR11" s="16" t="s">
        <v>12145</v>
      </c>
      <c r="BS11" s="15">
        <f>B6L204C29+B6L204C30+B6L204C31+B6L204C32+B6L204C33</f>
        <v>65434.208575600846</v>
      </c>
      <c r="BT11" s="16" t="s">
        <v>12146</v>
      </c>
      <c r="BU11" s="23">
        <f>IF(B6L204C3=0,0,B6L204C29/B6L204C3)</f>
        <v>4.5933868999883085</v>
      </c>
      <c r="BV11" s="16" t="s">
        <v>12147</v>
      </c>
      <c r="BW11" s="23">
        <f>IF(B6L204C8=0,0,B6L204C30/B6L204C8)</f>
        <v>2.5263627949935694</v>
      </c>
      <c r="BX11" s="16" t="s">
        <v>12148</v>
      </c>
      <c r="BY11" s="23">
        <f>IF(B6L204C13=0,0,B6L204C31/B6L204C13)</f>
        <v>6.890080349982461</v>
      </c>
      <c r="BZ11" s="16" t="s">
        <v>12149</v>
      </c>
      <c r="CA11" s="23">
        <f>IF(B6L204C18=0,0,B6L204C32/B6L204C18)</f>
        <v>5.5120642799859683</v>
      </c>
      <c r="CB11" s="16" t="s">
        <v>12150</v>
      </c>
      <c r="CC11" s="23">
        <f>IF(B6L204C24=0,0,B6L204C33/B6L204C24)</f>
        <v>1.1483467249970769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388.31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776.62</v>
      </c>
      <c r="J12" s="16" t="s">
        <v>12154</v>
      </c>
      <c r="K12" s="23">
        <f>IF(B6L216C3=0,0,B6L205C3/B6L216C3)</f>
        <v>1.8931104435445493E-2</v>
      </c>
      <c r="L12" s="16" t="s">
        <v>12155</v>
      </c>
      <c r="M12" s="23">
        <f>A1L545C9</f>
        <v>0.51738173493756801</v>
      </c>
      <c r="N12" s="16" t="s">
        <v>12156</v>
      </c>
      <c r="O12" s="23">
        <f>B6L205C1*B6L205C5</f>
        <v>200.90450149360703</v>
      </c>
      <c r="P12" s="16" t="s">
        <v>12157</v>
      </c>
      <c r="Q12" s="23">
        <f>B3L839C3</f>
        <v>1.9985114969397022</v>
      </c>
      <c r="R12" s="16" t="s">
        <v>12158</v>
      </c>
      <c r="S12" s="23">
        <f>B6L205C6*B6L205C7</f>
        <v>401.50995602191324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220.8304758120523</v>
      </c>
      <c r="X12" s="16" t="s">
        <v>12161</v>
      </c>
      <c r="Y12" s="23">
        <f>IF(B6L216C10=0,0,B6L205C10/B6L216C10)</f>
        <v>3.001886563516901E-2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33.332530400000003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49.998795600000008</v>
      </c>
      <c r="AH12" s="16" t="s">
        <v>12166</v>
      </c>
      <c r="AI12" s="23">
        <f>IF(B6L216C15=0,0,B6L205C15/B6L216C15)</f>
        <v>1.9390416189371203E-2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43.715939800000001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52.459127760000001</v>
      </c>
      <c r="AR12" s="16" t="s">
        <v>12171</v>
      </c>
      <c r="AS12" s="23">
        <f>IF(B6L216C20=0,0,B6L205C20/B6L216C20)</f>
        <v>1.8931104435445489E-2</v>
      </c>
      <c r="AT12" s="16" t="s">
        <v>12172</v>
      </c>
      <c r="AU12" s="17">
        <f>A1L240C3</f>
        <v>371909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1859.5450000000001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464.88625000000002</v>
      </c>
      <c r="BD12" s="16" t="s">
        <v>12177</v>
      </c>
      <c r="BE12" s="23">
        <f>IF(B6L216C26=0,0,B6L205C26/B6L216C26)</f>
        <v>1.6053389371644366E-2</v>
      </c>
      <c r="BF12" s="16" t="s">
        <v>12178</v>
      </c>
      <c r="BG12" s="17">
        <f>B6L205C3+B6L205C10+B6L205C15+B6L205C20+B6L205C26</f>
        <v>1564.7946491720525</v>
      </c>
      <c r="BH12" s="16" t="s">
        <v>12179</v>
      </c>
      <c r="BI12" s="17">
        <f>B6L218C3*B6L205C4</f>
        <v>3567.3161342689195</v>
      </c>
      <c r="BJ12" s="16" t="s">
        <v>12180</v>
      </c>
      <c r="BK12" s="17">
        <f>B6L218C10*B6L205C11</f>
        <v>1014.3598147132659</v>
      </c>
      <c r="BL12" s="16" t="s">
        <v>12181</v>
      </c>
      <c r="BM12" s="17">
        <f>B6L218C15*B6L205C16</f>
        <v>229.66381272423308</v>
      </c>
      <c r="BN12" s="16" t="s">
        <v>12182</v>
      </c>
      <c r="BO12" s="17">
        <f>B6L218C20*B6L205C21</f>
        <v>240.96507023759693</v>
      </c>
      <c r="BP12" s="16" t="s">
        <v>12183</v>
      </c>
      <c r="BQ12" s="17">
        <f>B6L218C26*B6L205C27</f>
        <v>2135.4024107346895</v>
      </c>
      <c r="BR12" s="16" t="s">
        <v>12184</v>
      </c>
      <c r="BS12" s="15">
        <f>B6L205C29+B6L205C30+B6L205C31+B6L205C32+B6L205C33</f>
        <v>7187.7072426787045</v>
      </c>
      <c r="BT12" s="16" t="s">
        <v>12185</v>
      </c>
      <c r="BU12" s="23">
        <f>IF(B6L205C3=0,0,B6L205C29/B6L205C3)</f>
        <v>4.5933868999883076</v>
      </c>
      <c r="BV12" s="16" t="s">
        <v>12186</v>
      </c>
      <c r="BW12" s="23">
        <f>IF(B6L205C8=0,0,B6L205C30/B6L205C8)</f>
        <v>2.5263627949935694</v>
      </c>
      <c r="BX12" s="16" t="s">
        <v>12187</v>
      </c>
      <c r="BY12" s="23">
        <f>IF(B6L205C13=0,0,B6L205C31/B6L205C13)</f>
        <v>6.8900803499824619</v>
      </c>
      <c r="BZ12" s="16" t="s">
        <v>12188</v>
      </c>
      <c r="CA12" s="23">
        <f>IF(B6L205C18=0,0,B6L205C32/B6L205C18)</f>
        <v>5.5120642799859683</v>
      </c>
      <c r="CB12" s="16" t="s">
        <v>12189</v>
      </c>
      <c r="CC12" s="23">
        <f>IF(B6L205C24=0,0,B6L205C33/B6L205C24)</f>
        <v>1.1483467249970769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5232.942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10465.884</v>
      </c>
      <c r="J13" s="16" t="s">
        <v>12193</v>
      </c>
      <c r="K13" s="23">
        <f>IF(B6L216C3=0,0,B6L206C3/B6L216C3)</f>
        <v>0.25511929001732897</v>
      </c>
      <c r="L13" s="16" t="s">
        <v>12194</v>
      </c>
      <c r="M13" s="23">
        <f>A1L546C9</f>
        <v>0.35986838495319867</v>
      </c>
      <c r="N13" s="16" t="s">
        <v>12195</v>
      </c>
      <c r="O13" s="23">
        <f>B6L206C1*B6L206C5</f>
        <v>1883.1703860937614</v>
      </c>
      <c r="P13" s="16" t="s">
        <v>12196</v>
      </c>
      <c r="Q13" s="23">
        <f>B3L840C3</f>
        <v>2.0064011182361652</v>
      </c>
      <c r="R13" s="16" t="s">
        <v>12197</v>
      </c>
      <c r="S13" s="17">
        <f>B6L206C6*B6L206C7</f>
        <v>3778.3951684877538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2078.1173426682649</v>
      </c>
      <c r="X13" s="16" t="s">
        <v>12200</v>
      </c>
      <c r="Y13" s="23">
        <f>IF(B6L216C10=0,0,B6L206C10/B6L216C10)</f>
        <v>0.28249146796552999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449.19574127999999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673.79361191999999</v>
      </c>
      <c r="AH13" s="16" t="s">
        <v>12205</v>
      </c>
      <c r="AI13" s="23">
        <f>IF(B6L216C15=0,0,B6L206C15/B6L216C15)</f>
        <v>0.26130906563014217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589.12461036000002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706.94953243199996</v>
      </c>
      <c r="AR13" s="16" t="s">
        <v>12210</v>
      </c>
      <c r="AS13" s="23">
        <f>IF(B6L216C20=0,0,B6L206C20/B6L216C20)</f>
        <v>0.25511929001732891</v>
      </c>
      <c r="AT13" s="16" t="s">
        <v>12211</v>
      </c>
      <c r="AU13" s="17">
        <f>A1L241C3</f>
        <v>6143530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30717.65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7679.4125000000004</v>
      </c>
      <c r="BD13" s="16" t="s">
        <v>12216</v>
      </c>
      <c r="BE13" s="23">
        <f>IF(B6L216C26=0,0,B6L206C26/B6L216C26)</f>
        <v>0.26518443814583226</v>
      </c>
      <c r="BF13" s="16" t="s">
        <v>12217</v>
      </c>
      <c r="BG13" s="17">
        <f>B6L206C3+B6L206C10+B6L206C15+B6L206C20+B6L206C26</f>
        <v>21604.156987020266</v>
      </c>
      <c r="BH13" s="16" t="s">
        <v>12218</v>
      </c>
      <c r="BI13" s="17">
        <f>B6L218C3*B6L206C4</f>
        <v>48073.854462397234</v>
      </c>
      <c r="BJ13" s="16" t="s">
        <v>12219</v>
      </c>
      <c r="BK13" s="17">
        <f>B6L218C10*B6L206C11</f>
        <v>9545.5969784509216</v>
      </c>
      <c r="BL13" s="16" t="s">
        <v>12220</v>
      </c>
      <c r="BM13" s="17">
        <f>B6L218C15*B6L206C16</f>
        <v>3094.9947502891337</v>
      </c>
      <c r="BN13" s="16" t="s">
        <v>12221</v>
      </c>
      <c r="BO13" s="17">
        <f>B6L218C20*B6L206C21</f>
        <v>3247.2927212260079</v>
      </c>
      <c r="BP13" s="16" t="s">
        <v>12222</v>
      </c>
      <c r="BQ13" s="17">
        <f>B6L218C26*B6L206C27</f>
        <v>35274.512777106465</v>
      </c>
      <c r="BR13" s="16" t="s">
        <v>12223</v>
      </c>
      <c r="BS13" s="15">
        <f>B6L206C29+B6L206C30+B6L206C31+B6L206C32+B6L206C33</f>
        <v>99236.251689469762</v>
      </c>
      <c r="BT13" s="16" t="s">
        <v>12224</v>
      </c>
      <c r="BU13" s="23">
        <f>IF(B6L206C3=0,0,B6L206C29/B6L206C3)</f>
        <v>4.5933868999883085</v>
      </c>
      <c r="BV13" s="16" t="s">
        <v>12225</v>
      </c>
      <c r="BW13" s="23">
        <f>IF(B6L206C8=0,0,B6L206C30/B6L206C8)</f>
        <v>2.5263627949935699</v>
      </c>
      <c r="BX13" s="16" t="s">
        <v>12226</v>
      </c>
      <c r="BY13" s="23">
        <f>IF(B6L206C13=0,0,B6L206C31/B6L206C13)</f>
        <v>6.8900803499824619</v>
      </c>
      <c r="BZ13" s="16" t="s">
        <v>12227</v>
      </c>
      <c r="CA13" s="23">
        <f>IF(B6L206C18=0,0,B6L206C32/B6L206C18)</f>
        <v>5.5120642799859692</v>
      </c>
      <c r="CB13" s="16" t="s">
        <v>12228</v>
      </c>
      <c r="CC13" s="23">
        <f>IF(B6L206C24=0,0,B6L206C33/B6L206C24)</f>
        <v>1.1483467249970771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647.74800000000005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1295.4960000000001</v>
      </c>
      <c r="J14" s="16" t="s">
        <v>12232</v>
      </c>
      <c r="K14" s="23">
        <f>IF(B6L216C3=0,0,B6L207C3/B6L216C3)</f>
        <v>3.1579369668179931E-2</v>
      </c>
      <c r="L14" s="16" t="s">
        <v>12233</v>
      </c>
      <c r="M14" s="23">
        <f>A1L547C9</f>
        <v>0.10755709855000332</v>
      </c>
      <c r="N14" s="16" t="s">
        <v>12234</v>
      </c>
      <c r="O14" s="23">
        <f>B6L207C1*B6L207C5</f>
        <v>69.669895471567557</v>
      </c>
      <c r="P14" s="16" t="s">
        <v>12235</v>
      </c>
      <c r="Q14" s="23">
        <f>B3L841C3</f>
        <v>2.053837875407778</v>
      </c>
      <c r="R14" s="16" t="s">
        <v>12236</v>
      </c>
      <c r="S14" s="23">
        <f>B6L207C6*B6L207C7</f>
        <v>143.09067009520629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78.699868552363469</v>
      </c>
      <c r="X14" s="16" t="s">
        <v>12239</v>
      </c>
      <c r="Y14" s="23">
        <f>IF(B6L216C10=0,0,B6L207C10/B6L216C10)</f>
        <v>1.0698164602921733E-2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55.602688320000006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83.404032480000012</v>
      </c>
      <c r="AH14" s="16" t="s">
        <v>12244</v>
      </c>
      <c r="AI14" s="23">
        <f>IF(B6L216C15=0,0,B6L207C15/B6L216C15)</f>
        <v>3.234555717296185E-2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72.92346984000001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87.508163808000006</v>
      </c>
      <c r="AR14" s="16" t="s">
        <v>12249</v>
      </c>
      <c r="AS14" s="23">
        <f>IF(B6L216C20=0,0,B6L207C20/B6L216C20)</f>
        <v>3.1579369668179924E-2</v>
      </c>
      <c r="AT14" s="16" t="s">
        <v>12250</v>
      </c>
      <c r="AU14" s="17">
        <f>A1L242C3</f>
        <v>366417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1832.085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458.02125000000001</v>
      </c>
      <c r="BD14" s="16" t="s">
        <v>12255</v>
      </c>
      <c r="BE14" s="23">
        <f>IF(B6L216C26=0,0,B6L207C26/B6L216C26)</f>
        <v>1.5816328116259121E-2</v>
      </c>
      <c r="BF14" s="16" t="s">
        <v>12256</v>
      </c>
      <c r="BG14" s="17">
        <f>B6L207C3+B6L207C10+B6L207C15+B6L207C20+B6L207C26</f>
        <v>2003.1293148403638</v>
      </c>
      <c r="BH14" s="16" t="s">
        <v>12257</v>
      </c>
      <c r="BI14" s="17">
        <f>B6L218C3*B6L207C4</f>
        <v>5950.7143553872538</v>
      </c>
      <c r="BJ14" s="16" t="s">
        <v>12258</v>
      </c>
      <c r="BK14" s="17">
        <f>B6L218C10*B6L207C11</f>
        <v>361.49894523922814</v>
      </c>
      <c r="BL14" s="16" t="s">
        <v>12259</v>
      </c>
      <c r="BM14" s="17">
        <f>B6L218C15*B6L207C16</f>
        <v>383.10699019983133</v>
      </c>
      <c r="BN14" s="16" t="s">
        <v>12260</v>
      </c>
      <c r="BO14" s="17">
        <f>B6L218C20*B6L207C21</f>
        <v>401.95885327769815</v>
      </c>
      <c r="BP14" s="16" t="s">
        <v>12261</v>
      </c>
      <c r="BQ14" s="17">
        <f>B6L218C26*B6L207C27</f>
        <v>2103.8688096662695</v>
      </c>
      <c r="BR14" s="16" t="s">
        <v>12262</v>
      </c>
      <c r="BS14" s="15">
        <f>B6L207C29+B6L207C30+B6L207C31+B6L207C32+B6L207C33</f>
        <v>9201.1479537702817</v>
      </c>
      <c r="BT14" s="16" t="s">
        <v>12263</v>
      </c>
      <c r="BU14" s="23">
        <f>IF(B6L207C3=0,0,B6L207C29/B6L207C3)</f>
        <v>4.5933868999883085</v>
      </c>
      <c r="BV14" s="16" t="s">
        <v>12264</v>
      </c>
      <c r="BW14" s="23">
        <f>IF(B6L207C8=0,0,B6L207C30/B6L207C8)</f>
        <v>2.5263627949935694</v>
      </c>
      <c r="BX14" s="16" t="s">
        <v>12265</v>
      </c>
      <c r="BY14" s="23">
        <f>IF(B6L207C13=0,0,B6L207C31/B6L207C13)</f>
        <v>6.890080349982461</v>
      </c>
      <c r="BZ14" s="16" t="s">
        <v>12266</v>
      </c>
      <c r="CA14" s="23">
        <f>IF(B6L207C18=0,0,B6L207C32/B6L207C18)</f>
        <v>5.5120642799859683</v>
      </c>
      <c r="CB14" s="16" t="s">
        <v>12267</v>
      </c>
      <c r="CC14" s="23">
        <f>IF(B6L207C24=0,0,B6L207C33/B6L207C24)</f>
        <v>1.1483467249970769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2356.46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4712.92</v>
      </c>
      <c r="J15" s="16" t="s">
        <v>12271</v>
      </c>
      <c r="K15" s="23">
        <f>IF(B6L216C3=0,0,B6L208C3/B6L216C3)</f>
        <v>0.11488344456220516</v>
      </c>
      <c r="L15" s="16" t="s">
        <v>12272</v>
      </c>
      <c r="M15" s="23">
        <f>A1L548C9</f>
        <v>0.32830731915673655</v>
      </c>
      <c r="N15" s="16" t="s">
        <v>12273</v>
      </c>
      <c r="O15" s="23">
        <f>B6L208C1*B6L208C5</f>
        <v>773.64306530008344</v>
      </c>
      <c r="P15" s="16" t="s">
        <v>12274</v>
      </c>
      <c r="Q15" s="23">
        <f>B3L842C3</f>
        <v>2.0035989484417764</v>
      </c>
      <c r="R15" s="16" t="s">
        <v>12275</v>
      </c>
      <c r="S15" s="17">
        <f>B6L208C6*B6L208C7</f>
        <v>1550.0704321045198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852.53873765748597</v>
      </c>
      <c r="X15" s="16" t="s">
        <v>12278</v>
      </c>
      <c r="Y15" s="23">
        <f>IF(B6L216C10=0,0,B6L208C10/B6L216C10)</f>
        <v>0.11589091460500273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202.2785264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303.41778959999999</v>
      </c>
      <c r="AH15" s="16" t="s">
        <v>12283</v>
      </c>
      <c r="AI15" s="23">
        <f>IF(B6L216C15=0,0,B6L208C15/B6L216C15)</f>
        <v>0.11767077884578211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265.29026679999998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318.34832015999996</v>
      </c>
      <c r="AR15" s="16" t="s">
        <v>12288</v>
      </c>
      <c r="AS15" s="23">
        <f>IF(B6L216C20=0,0,B6L208C20/B6L216C20)</f>
        <v>0.11488344456220513</v>
      </c>
      <c r="AT15" s="16" t="s">
        <v>12289</v>
      </c>
      <c r="AU15" s="17">
        <f>A1L243C3</f>
        <v>2300915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11504.575000000001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2876.1437500000002</v>
      </c>
      <c r="BD15" s="16" t="s">
        <v>12294</v>
      </c>
      <c r="BE15" s="23">
        <f>IF(B6L216C26=0,0,B6L208C26/B6L216C26)</f>
        <v>9.9318608600644509E-2</v>
      </c>
      <c r="BF15" s="16" t="s">
        <v>12295</v>
      </c>
      <c r="BG15" s="17">
        <f>B6L208C3+B6L208C10+B6L208C15+B6L208C20+B6L208C26</f>
        <v>9063.3685974174878</v>
      </c>
      <c r="BH15" s="16" t="s">
        <v>12296</v>
      </c>
      <c r="BI15" s="17">
        <f>B6L218C3*B6L208C4</f>
        <v>21648.264988692896</v>
      </c>
      <c r="BJ15" s="16" t="s">
        <v>12297</v>
      </c>
      <c r="BK15" s="17">
        <f>B6L218C10*B6L208C11</f>
        <v>3916.0402692884645</v>
      </c>
      <c r="BL15" s="16" t="s">
        <v>12298</v>
      </c>
      <c r="BM15" s="17">
        <f>B6L218C15*B6L208C16</f>
        <v>1393.7152999720486</v>
      </c>
      <c r="BN15" s="16" t="s">
        <v>12299</v>
      </c>
      <c r="BO15" s="17">
        <f>B6L218C20*B6L208C21</f>
        <v>1462.2970034562275</v>
      </c>
      <c r="BP15" s="16" t="s">
        <v>12300</v>
      </c>
      <c r="BQ15" s="17">
        <f>B6L218C26*B6L208C27</f>
        <v>13211.241023733246</v>
      </c>
      <c r="BR15" s="16" t="s">
        <v>12301</v>
      </c>
      <c r="BS15" s="15">
        <f>B6L208C29+B6L208C30+B6L208C31+B6L208C32+B6L208C33</f>
        <v>41631.558585142884</v>
      </c>
      <c r="BT15" s="16" t="s">
        <v>12302</v>
      </c>
      <c r="BU15" s="23">
        <f>IF(B6L208C3=0,0,B6L208C29/B6L208C3)</f>
        <v>4.5933868999883076</v>
      </c>
      <c r="BV15" s="16" t="s">
        <v>12303</v>
      </c>
      <c r="BW15" s="23">
        <f>IF(B6L208C8=0,0,B6L208C30/B6L208C8)</f>
        <v>2.5263627949935694</v>
      </c>
      <c r="BX15" s="16" t="s">
        <v>12304</v>
      </c>
      <c r="BY15" s="23">
        <f>IF(B6L208C13=0,0,B6L208C31/B6L208C13)</f>
        <v>6.890080349982461</v>
      </c>
      <c r="BZ15" s="16" t="s">
        <v>12305</v>
      </c>
      <c r="CA15" s="23">
        <f>IF(B6L208C18=0,0,B6L208C32/B6L208C18)</f>
        <v>5.5120642799859692</v>
      </c>
      <c r="CB15" s="16" t="s">
        <v>12306</v>
      </c>
      <c r="CC15" s="23">
        <f>IF(B6L208C24=0,0,B6L208C33/B6L208C24)</f>
        <v>1.1483467249970769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15">
        <f>A1L356C3</f>
        <v>82</v>
      </c>
      <c r="F16" s="16" t="s">
        <v>12308</v>
      </c>
      <c r="G16" s="24">
        <f>A1L509C5</f>
        <v>2</v>
      </c>
      <c r="H16" s="16" t="s">
        <v>12309</v>
      </c>
      <c r="I16" s="15">
        <f>B6L209C1*B6L209C2</f>
        <v>164</v>
      </c>
      <c r="J16" s="16" t="s">
        <v>12310</v>
      </c>
      <c r="K16" s="23">
        <f>IF(B6L216C3=0,0,B6L209C3/B6L216C3)</f>
        <v>3.9977094684827338E-3</v>
      </c>
      <c r="L16" s="16" t="s">
        <v>12311</v>
      </c>
      <c r="M16" s="23">
        <f>A1L549C9</f>
        <v>0.69260677808727955</v>
      </c>
      <c r="N16" s="16" t="s">
        <v>12312</v>
      </c>
      <c r="O16" s="23">
        <f>B6L209C1*B6L209C5</f>
        <v>56.793755803156927</v>
      </c>
      <c r="P16" s="16" t="s">
        <v>12313</v>
      </c>
      <c r="Q16" s="23">
        <f>B3L843C3</f>
        <v>1.7972832879579124</v>
      </c>
      <c r="R16" s="16" t="s">
        <v>12314</v>
      </c>
      <c r="S16" s="23">
        <f>B6L209C6*B6L209C7</f>
        <v>102.07446816537664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56.140957490957156</v>
      </c>
      <c r="X16" s="16" t="s">
        <v>12317</v>
      </c>
      <c r="Y16" s="23">
        <f>IF(B6L216C10=0,0,B6L209C10/B6L216C10)</f>
        <v>7.6315909448346157E-3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7.0388799999999998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10.55832</v>
      </c>
      <c r="AH16" s="16" t="s">
        <v>12322</v>
      </c>
      <c r="AI16" s="23">
        <f>IF(B6L216C15=0,0,B6L209C15/B6L216C15)</f>
        <v>4.0947030144174454E-3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9.23156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11.077871999999999</v>
      </c>
      <c r="AR16" s="16" t="s">
        <v>12327</v>
      </c>
      <c r="AS16" s="23">
        <f>IF(B6L216C20=0,0,B6L209C20/B6L216C20)</f>
        <v>3.997709468482733E-3</v>
      </c>
      <c r="AT16" s="16" t="s">
        <v>12328</v>
      </c>
      <c r="AU16" s="17">
        <f>A1L244C3</f>
        <v>185503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927.51499999999999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231.87875</v>
      </c>
      <c r="BD16" s="16" t="s">
        <v>12333</v>
      </c>
      <c r="BE16" s="23">
        <f>IF(B6L216C26=0,0,B6L209C26/B6L216C26)</f>
        <v>8.0072057643352131E-3</v>
      </c>
      <c r="BF16" s="16" t="s">
        <v>12334</v>
      </c>
      <c r="BG16" s="23">
        <f>B6L209C3+B6L209C10+B6L209C15+B6L209C20+B6L209C26</f>
        <v>473.65589949095715</v>
      </c>
      <c r="BH16" s="16" t="s">
        <v>12335</v>
      </c>
      <c r="BI16" s="17">
        <f>B6L218C3*B6L209C4</f>
        <v>753.3154515980824</v>
      </c>
      <c r="BJ16" s="16" t="s">
        <v>12336</v>
      </c>
      <c r="BK16" s="17">
        <f>B6L218C10*B6L209C11</f>
        <v>257.87713869176304</v>
      </c>
      <c r="BL16" s="16" t="s">
        <v>12337</v>
      </c>
      <c r="BM16" s="17">
        <f>B6L218C15*B6L209C16</f>
        <v>48.498448773884547</v>
      </c>
      <c r="BN16" s="16" t="s">
        <v>12338</v>
      </c>
      <c r="BO16" s="17">
        <f>B6L218C20*B6L209C21</f>
        <v>50.884952124547262</v>
      </c>
      <c r="BP16" s="16" t="s">
        <v>12339</v>
      </c>
      <c r="BQ16" s="17">
        <f>B6L218C26*B6L209C27</f>
        <v>1065.1088126356638</v>
      </c>
      <c r="BR16" s="16" t="s">
        <v>12340</v>
      </c>
      <c r="BS16" s="15">
        <f>B6L209C29+B6L209C30+B6L209C31+B6L209C32+B6L209C33</f>
        <v>2175.6848038239409</v>
      </c>
      <c r="BT16" s="16" t="s">
        <v>12341</v>
      </c>
      <c r="BU16" s="23">
        <f>IF(B6L209C3=0,0,B6L209C29/B6L209C3)</f>
        <v>4.5933868999883076</v>
      </c>
      <c r="BV16" s="16" t="s">
        <v>12342</v>
      </c>
      <c r="BW16" s="23">
        <f>IF(B6L209C8=0,0,B6L209C30/B6L209C8)</f>
        <v>2.526362794993569</v>
      </c>
      <c r="BX16" s="16" t="s">
        <v>12343</v>
      </c>
      <c r="BY16" s="23">
        <f>IF(B6L209C13=0,0,B6L209C31/B6L209C13)</f>
        <v>6.8900803499824619</v>
      </c>
      <c r="BZ16" s="16" t="s">
        <v>12344</v>
      </c>
      <c r="CA16" s="23">
        <f>IF(B6L209C18=0,0,B6L209C32/B6L209C18)</f>
        <v>5.5120642799859683</v>
      </c>
      <c r="CB16" s="16" t="s">
        <v>12345</v>
      </c>
      <c r="CC16" s="23">
        <f>IF(B6L209C24=0,0,B6L209C33/B6L209C24)</f>
        <v>1.1483467249970769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46.46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92.92</v>
      </c>
      <c r="J17" s="16" t="s">
        <v>12349</v>
      </c>
      <c r="K17" s="23">
        <f>IF(B6L216C3=0,0,B6L210C3/B6L216C3)</f>
        <v>2.2650436817769244E-3</v>
      </c>
      <c r="L17" s="16" t="s">
        <v>12350</v>
      </c>
      <c r="M17" s="23">
        <f>A1L550C9</f>
        <v>0.33368434354071014</v>
      </c>
      <c r="N17" s="16" t="s">
        <v>12351</v>
      </c>
      <c r="O17" s="23">
        <f>B6L210C1*B6L210C5</f>
        <v>15.502974600901393</v>
      </c>
      <c r="P17" s="16" t="s">
        <v>12352</v>
      </c>
      <c r="Q17" s="23">
        <f>B3L844C3</f>
        <v>1.8828483439130161</v>
      </c>
      <c r="R17" s="16" t="s">
        <v>12353</v>
      </c>
      <c r="S17" s="23">
        <f>B6L210C6*B6L210C7</f>
        <v>29.189750053032739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16.054362529168007</v>
      </c>
      <c r="X17" s="16" t="s">
        <v>12356</v>
      </c>
      <c r="Y17" s="23">
        <f>IF(B6L216C10=0,0,B6L210C10/B6L216C10)</f>
        <v>2.1823697560275053E-3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3.9881264000000001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5.9821895999999999</v>
      </c>
      <c r="AH17" s="16" t="s">
        <v>12361</v>
      </c>
      <c r="AI17" s="23">
        <f>IF(B6L216C15=0,0,B6L210C15/B6L216C15)</f>
        <v>2.3199988054857868E-3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5.2304668000000003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6.2765601599999998</v>
      </c>
      <c r="AR17" s="16" t="s">
        <v>12366</v>
      </c>
      <c r="AS17" s="23">
        <f>IF(B6L216C20=0,0,B6L210C20/B6L216C20)</f>
        <v>2.2650436817769244E-3</v>
      </c>
      <c r="AT17" s="16" t="s">
        <v>12367</v>
      </c>
      <c r="AU17" s="17">
        <f>A1L245C3</f>
        <v>89874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449.37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112.3425</v>
      </c>
      <c r="BD17" s="16" t="s">
        <v>12372</v>
      </c>
      <c r="BE17" s="23">
        <f>IF(B6L216C26=0,0,B6L210C26/B6L216C26)</f>
        <v>3.8793960791138849E-3</v>
      </c>
      <c r="BF17" s="16" t="s">
        <v>12373</v>
      </c>
      <c r="BG17" s="23">
        <f>B6L210C3+B6L210C10+B6L210C15+B6L210C20+B6L210C26</f>
        <v>233.57561228916802</v>
      </c>
      <c r="BH17" s="16" t="s">
        <v>12374</v>
      </c>
      <c r="BI17" s="17">
        <f>B6L218C3*B6L210C4</f>
        <v>426.81751074691351</v>
      </c>
      <c r="BJ17" s="16" t="s">
        <v>12375</v>
      </c>
      <c r="BK17" s="17">
        <f>B6L218C10*B6L210C11</f>
        <v>73.743898529143479</v>
      </c>
      <c r="BL17" s="16" t="s">
        <v>12376</v>
      </c>
      <c r="BM17" s="17">
        <f>B6L218C15*B6L210C16</f>
        <v>27.478511341886293</v>
      </c>
      <c r="BN17" s="16" t="s">
        <v>12377</v>
      </c>
      <c r="BO17" s="17">
        <f>B6L218C20*B6L210C21</f>
        <v>28.830669215932517</v>
      </c>
      <c r="BP17" s="16" t="s">
        <v>12378</v>
      </c>
      <c r="BQ17" s="17">
        <f>B6L218C26*B6L210C27</f>
        <v>516.03256781193647</v>
      </c>
      <c r="BR17" s="16" t="s">
        <v>12379</v>
      </c>
      <c r="BS17" s="15">
        <f>B6L210C29+B6L210C30+B6L210C31+B6L210C32+B6L210C33</f>
        <v>1072.9031576458124</v>
      </c>
      <c r="BT17" s="16" t="s">
        <v>12380</v>
      </c>
      <c r="BU17" s="23">
        <f>IF(B6L210C3=0,0,B6L210C29/B6L210C3)</f>
        <v>4.5933868999883076</v>
      </c>
      <c r="BV17" s="16" t="s">
        <v>12381</v>
      </c>
      <c r="BW17" s="23">
        <f>IF(B6L210C8=0,0,B6L210C30/B6L210C8)</f>
        <v>2.5263627949935694</v>
      </c>
      <c r="BX17" s="16" t="s">
        <v>12382</v>
      </c>
      <c r="BY17" s="23">
        <f>IF(B6L210C13=0,0,B6L210C31/B6L210C13)</f>
        <v>6.890080349982461</v>
      </c>
      <c r="BZ17" s="16" t="s">
        <v>12383</v>
      </c>
      <c r="CA17" s="23">
        <f>IF(B6L210C18=0,0,B6L210C32/B6L210C18)</f>
        <v>5.5120642799859692</v>
      </c>
      <c r="CB17" s="16" t="s">
        <v>12384</v>
      </c>
      <c r="CC17" s="23">
        <f>IF(B6L210C24=0,0,B6L210C33/B6L210C24)</f>
        <v>1.1483467249970769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3924.9189999999999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3924.9189999999999</v>
      </c>
      <c r="J18" s="16" t="s">
        <v>12388</v>
      </c>
      <c r="K18" s="23">
        <f>IF(B6L216C3=0,0,B6L211C3/B6L216C3)</f>
        <v>9.5674913715413312E-2</v>
      </c>
      <c r="L18" s="16" t="s">
        <v>12389</v>
      </c>
      <c r="M18" s="23">
        <f>A1L551C9</f>
        <v>0.15317624431678026</v>
      </c>
      <c r="N18" s="16" t="s">
        <v>12390</v>
      </c>
      <c r="O18" s="23">
        <f>B6L211C1*B6L211C5</f>
        <v>601.20435166757284</v>
      </c>
      <c r="P18" s="16" t="s">
        <v>12391</v>
      </c>
      <c r="Q18" s="23">
        <f>B3L845C3</f>
        <v>1.0811275409929917</v>
      </c>
      <c r="R18" s="16" t="s">
        <v>12392</v>
      </c>
      <c r="S18" s="23">
        <f>B6L211C6*B6L211C7</f>
        <v>649.9785823526488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357.48822029395689</v>
      </c>
      <c r="X18" s="16" t="s">
        <v>12395</v>
      </c>
      <c r="Y18" s="23">
        <f>IF(B6L216C10=0,0,B6L211C10/B6L216C10)</f>
        <v>4.8595606252705009E-2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128.18785453999999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192.28178180999998</v>
      </c>
      <c r="AH18" s="16" t="s">
        <v>12400</v>
      </c>
      <c r="AI18" s="23">
        <f>IF(B6L216C15=0,0,B6L211C15/B6L216C15)</f>
        <v>7.4570271747301131E-2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220.93369050999999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265.12042861199996</v>
      </c>
      <c r="AR18" s="16" t="s">
        <v>12405</v>
      </c>
      <c r="AS18" s="23">
        <f>IF(B6L216C20=0,0,B6L211C20/B6L216C20)</f>
        <v>9.5674913715413284E-2</v>
      </c>
      <c r="AT18" s="16" t="s">
        <v>12406</v>
      </c>
      <c r="AU18" s="17">
        <f>A1L246C3</f>
        <v>3550265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17751.325000000001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4437.8312500000002</v>
      </c>
      <c r="BD18" s="16" t="s">
        <v>12411</v>
      </c>
      <c r="BE18" s="23">
        <f>IF(B6L216C26=0,0,B6L211C26/B6L216C26)</f>
        <v>0.15324659101425614</v>
      </c>
      <c r="BF18" s="16" t="s">
        <v>12412</v>
      </c>
      <c r="BG18" s="17">
        <f>B6L211C3+B6L211C10+B6L211C15+B6L211C20+B6L211C26</f>
        <v>9177.6406807159583</v>
      </c>
      <c r="BH18" s="16" t="s">
        <v>12413</v>
      </c>
      <c r="BI18" s="17">
        <f>B6L218C3*B6L211C4</f>
        <v>18028.67151811521</v>
      </c>
      <c r="BJ18" s="16" t="s">
        <v>12414</v>
      </c>
      <c r="BK18" s="17">
        <f>B6L218C10*B6L211C11</f>
        <v>1642.0817079983958</v>
      </c>
      <c r="BL18" s="16" t="s">
        <v>12415</v>
      </c>
      <c r="BM18" s="17">
        <f>B6L218C15*B6L211C16</f>
        <v>883.22461767246398</v>
      </c>
      <c r="BN18" s="16" t="s">
        <v>12416</v>
      </c>
      <c r="BO18" s="17">
        <f>B6L218C20*B6L211C21</f>
        <v>1217.8007037056459</v>
      </c>
      <c r="BP18" s="16" t="s">
        <v>12417</v>
      </c>
      <c r="BQ18" s="17">
        <f>B6L218C26*B6L211C27</f>
        <v>20384.675928108736</v>
      </c>
      <c r="BR18" s="16" t="s">
        <v>12418</v>
      </c>
      <c r="BS18" s="15">
        <f>B6L211C29+B6L211C30+B6L211C31+B6L211C32+B6L211C33</f>
        <v>42156.454475600454</v>
      </c>
      <c r="BT18" s="16" t="s">
        <v>12419</v>
      </c>
      <c r="BU18" s="23">
        <f>IF(B6L211C3=0,0,B6L211C29/B6L211C3)</f>
        <v>4.5933868999883085</v>
      </c>
      <c r="BV18" s="16" t="s">
        <v>12420</v>
      </c>
      <c r="BW18" s="23">
        <f>IF(B6L211C8=0,0,B6L211C30/B6L211C8)</f>
        <v>2.5263627949935694</v>
      </c>
      <c r="BX18" s="16" t="s">
        <v>12421</v>
      </c>
      <c r="BY18" s="23">
        <f>IF(B6L211C13=0,0,B6L211C31/B6L211C13)</f>
        <v>6.890080349982461</v>
      </c>
      <c r="BZ18" s="16" t="s">
        <v>12422</v>
      </c>
      <c r="CA18" s="23">
        <f>IF(B6L211C18=0,0,B6L211C32/B6L211C18)</f>
        <v>5.5120642799859683</v>
      </c>
      <c r="CB18" s="16" t="s">
        <v>12423</v>
      </c>
      <c r="CC18" s="23">
        <f>IF(B6L211C24=0,0,B6L211C33/B6L211C24)</f>
        <v>1.1483467249970769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884.74499999999989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1769.4899999999998</v>
      </c>
      <c r="J19" s="16" t="s">
        <v>12427</v>
      </c>
      <c r="K19" s="23">
        <f>IF(B6L216C3=0,0,B6L212C3/B6L216C3)</f>
        <v>4.3133578825521414E-2</v>
      </c>
      <c r="L19" s="16" t="s">
        <v>12428</v>
      </c>
      <c r="M19" s="23">
        <f>A1L552C9</f>
        <v>0.41231615202817179</v>
      </c>
      <c r="N19" s="16" t="s">
        <v>12429</v>
      </c>
      <c r="O19" s="23">
        <f>B6L212C1*B6L212C5</f>
        <v>364.79465392616481</v>
      </c>
      <c r="P19" s="16" t="s">
        <v>12430</v>
      </c>
      <c r="Q19" s="23">
        <f>B3L846C3</f>
        <v>1.3443391880049482</v>
      </c>
      <c r="R19" s="16" t="s">
        <v>12431</v>
      </c>
      <c r="S19" s="23">
        <f>B6L212C6*B6L212C7</f>
        <v>490.40774884764653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269.72426186620561</v>
      </c>
      <c r="X19" s="16" t="s">
        <v>12434</v>
      </c>
      <c r="Y19" s="23">
        <f>IF(B6L216C10=0,0,B6L212C10/B6L216C10)</f>
        <v>3.6665303308941501E-2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75.946510799999984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113.91976619999997</v>
      </c>
      <c r="AH19" s="16" t="s">
        <v>12439</v>
      </c>
      <c r="AI19" s="23">
        <f>IF(B6L216C15=0,0,B6L212C15/B6L216C15)</f>
        <v>4.4180097786472708E-2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99.604592099999991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119.52551051999998</v>
      </c>
      <c r="AR19" s="16" t="s">
        <v>12444</v>
      </c>
      <c r="AS19" s="23">
        <f>IF(B6L216C20=0,0,B6L212C20/B6L216C20)</f>
        <v>4.3133578825521407E-2</v>
      </c>
      <c r="AT19" s="16" t="s">
        <v>12445</v>
      </c>
      <c r="AU19" s="17">
        <f>A1L247C3</f>
        <v>1371433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6857.165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1714.29125</v>
      </c>
      <c r="BD19" s="16" t="s">
        <v>12450</v>
      </c>
      <c r="BE19" s="23">
        <f>IF(B6L216C26=0,0,B6L212C26/B6L216C26)</f>
        <v>5.9197674555125979E-2</v>
      </c>
      <c r="BF19" s="16" t="s">
        <v>12451</v>
      </c>
      <c r="BG19" s="17">
        <f>B6L212C3+B6L212C10+B6L212C15+B6L212C20+B6L212C26</f>
        <v>3986.9507885862049</v>
      </c>
      <c r="BH19" s="16" t="s">
        <v>12452</v>
      </c>
      <c r="BI19" s="17">
        <f>B6L218C3*B6L212C4</f>
        <v>8127.9521856603096</v>
      </c>
      <c r="BJ19" s="16" t="s">
        <v>12453</v>
      </c>
      <c r="BK19" s="17">
        <f>B6L218C10*B6L212C11</f>
        <v>1238.9478910652449</v>
      </c>
      <c r="BL19" s="16" t="s">
        <v>12454</v>
      </c>
      <c r="BM19" s="17">
        <f>B6L218C15*B6L212C16</f>
        <v>523.27756171281067</v>
      </c>
      <c r="BN19" s="16" t="s">
        <v>12455</v>
      </c>
      <c r="BO19" s="17">
        <f>B6L218C20*B6L212C21</f>
        <v>549.02691423698252</v>
      </c>
      <c r="BP19" s="16" t="s">
        <v>12456</v>
      </c>
      <c r="BQ19" s="17">
        <f>B6L218C26*B6L212C27</f>
        <v>7874.4029705145804</v>
      </c>
      <c r="BR19" s="16" t="s">
        <v>12457</v>
      </c>
      <c r="BS19" s="15">
        <f>B6L212C29+B6L212C30+B6L212C31+B6L212C32+B6L212C33</f>
        <v>18313.607523189927</v>
      </c>
      <c r="BT19" s="16" t="s">
        <v>12458</v>
      </c>
      <c r="BU19" s="23">
        <f>IF(B6L212C3=0,0,B6L212C29/B6L212C3)</f>
        <v>4.5933868999883076</v>
      </c>
      <c r="BV19" s="16" t="s">
        <v>12459</v>
      </c>
      <c r="BW19" s="23">
        <f>IF(B6L212C8=0,0,B6L212C30/B6L212C8)</f>
        <v>2.5263627949935699</v>
      </c>
      <c r="BX19" s="16" t="s">
        <v>12460</v>
      </c>
      <c r="BY19" s="23">
        <f>IF(B6L212C13=0,0,B6L212C31/B6L212C13)</f>
        <v>6.890080349982461</v>
      </c>
      <c r="BZ19" s="16" t="s">
        <v>12461</v>
      </c>
      <c r="CA19" s="23">
        <f>IF(B6L212C18=0,0,B6L212C32/B6L212C18)</f>
        <v>5.5120642799859683</v>
      </c>
      <c r="CB19" s="16" t="s">
        <v>12462</v>
      </c>
      <c r="CC19" s="23">
        <f>IF(B6L212C24=0,0,B6L212C33/B6L212C24)</f>
        <v>1.1483467249970769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2.367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4.734</v>
      </c>
      <c r="J20" s="16" t="s">
        <v>12466</v>
      </c>
      <c r="K20" s="23">
        <f>IF(B6L216C3=0,0,B6L213C3/B6L216C3)</f>
        <v>1.1539729648656867E-4</v>
      </c>
      <c r="L20" s="16" t="s">
        <v>12467</v>
      </c>
      <c r="M20" s="23">
        <f>A1L553C9</f>
        <v>0.48679944418712368</v>
      </c>
      <c r="N20" s="16" t="s">
        <v>12468</v>
      </c>
      <c r="O20" s="23">
        <f>B6L213C1*B6L213C5</f>
        <v>1.1522542843909218</v>
      </c>
      <c r="P20" s="16" t="s">
        <v>12469</v>
      </c>
      <c r="Q20" s="23">
        <f>B3L847C3</f>
        <v>2.4106858054226477</v>
      </c>
      <c r="R20" s="16" t="s">
        <v>12470</v>
      </c>
      <c r="S20" s="23">
        <f>B6L213C6*B6L213C7</f>
        <v>2.7777230476186259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1.5277476761902444</v>
      </c>
      <c r="X20" s="16" t="s">
        <v>12473</v>
      </c>
      <c r="Y20" s="23">
        <f>IF(B6L216C10=0,0,B6L213C10/B6L216C10)</f>
        <v>2.0767628221309871E-4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0.20318327999999999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0.30477492</v>
      </c>
      <c r="AH20" s="16" t="s">
        <v>12478</v>
      </c>
      <c r="AI20" s="23">
        <f>IF(B6L216C15=0,0,B6L213C15/B6L216C15)</f>
        <v>1.1819709798934261E-4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0.26647685999999998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0.31977223199999999</v>
      </c>
      <c r="AR20" s="16" t="s">
        <v>12483</v>
      </c>
      <c r="AS20" s="23">
        <f>IF(B6L216C20=0,0,B6L213C20/B6L216C20)</f>
        <v>1.1539729648656865E-4</v>
      </c>
      <c r="AT20" s="16" t="s">
        <v>12484</v>
      </c>
      <c r="AU20" s="17">
        <f>A1L248C3</f>
        <v>3023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15.115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3.7787500000000001</v>
      </c>
      <c r="BD20" s="16" t="s">
        <v>12489</v>
      </c>
      <c r="BE20" s="23">
        <f>IF(B6L216C26=0,0,B6L213C26/B6L216C26)</f>
        <v>1.3048728605782845E-4</v>
      </c>
      <c r="BF20" s="16" t="s">
        <v>12490</v>
      </c>
      <c r="BG20" s="23">
        <f>B6L213C3+B6L213C10+B6L213C15+B6L213C20+B6L213C26</f>
        <v>10.665044828190245</v>
      </c>
      <c r="BH20" s="16" t="s">
        <v>12491</v>
      </c>
      <c r="BI20" s="17">
        <f>B6L218C3*B6L213C4</f>
        <v>21.745093584544648</v>
      </c>
      <c r="BJ20" s="16" t="s">
        <v>12492</v>
      </c>
      <c r="BK20" s="17">
        <f>B6L218C10*B6L213C11</f>
        <v>7.017536162299848</v>
      </c>
      <c r="BL20" s="16" t="s">
        <v>12493</v>
      </c>
      <c r="BM20" s="17">
        <f>B6L218C15*B6L213C16</f>
        <v>1.3999491249729845</v>
      </c>
      <c r="BN20" s="16" t="s">
        <v>12494</v>
      </c>
      <c r="BO20" s="17">
        <f>B6L218C20*B6L213C21</f>
        <v>1.4688375814488217</v>
      </c>
      <c r="BP20" s="16" t="s">
        <v>12495</v>
      </c>
      <c r="BQ20" s="17">
        <f>B6L218C26*B6L213C27</f>
        <v>17.35726074833082</v>
      </c>
      <c r="BR20" s="16" t="s">
        <v>12496</v>
      </c>
      <c r="BS20" s="15">
        <f>B6L213C29+B6L213C30+B6L213C31+B6L213C32+B6L213C33</f>
        <v>48.98867720159712</v>
      </c>
      <c r="BT20" s="16" t="s">
        <v>12497</v>
      </c>
      <c r="BU20" s="23">
        <f>IF(B6L213C3=0,0,B6L213C29/B6L213C3)</f>
        <v>4.5933868999883076</v>
      </c>
      <c r="BV20" s="16" t="s">
        <v>12498</v>
      </c>
      <c r="BW20" s="23">
        <f>IF(B6L213C8=0,0,B6L213C30/B6L213C8)</f>
        <v>2.5263627949935699</v>
      </c>
      <c r="BX20" s="16" t="s">
        <v>12499</v>
      </c>
      <c r="BY20" s="23">
        <f>IF(B6L213C13=0,0,B6L213C31/B6L213C13)</f>
        <v>6.8900803499824619</v>
      </c>
      <c r="BZ20" s="16" t="s">
        <v>12500</v>
      </c>
      <c r="CA20" s="23">
        <f>IF(B6L213C18=0,0,B6L213C32/B6L213C18)</f>
        <v>5.5120642799859692</v>
      </c>
      <c r="CB20" s="16" t="s">
        <v>12501</v>
      </c>
      <c r="CC20" s="23">
        <f>IF(B6L213C24=0,0,B6L213C33/B6L213C24)</f>
        <v>1.1483467249970771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504.56700000000001</v>
      </c>
      <c r="F21" s="16" t="s">
        <v>12503</v>
      </c>
      <c r="G21" s="24">
        <f>A1L514C5</f>
        <v>2</v>
      </c>
      <c r="H21" s="16" t="s">
        <v>12504</v>
      </c>
      <c r="I21" s="15">
        <f>B6L214C1*B6L214C2</f>
        <v>1009.134</v>
      </c>
      <c r="J21" s="16" t="s">
        <v>12505</v>
      </c>
      <c r="K21" s="23">
        <f>IF(B6L216C3=0,0,B6L214C3/B6L216C3)</f>
        <v>2.4598930163218631E-2</v>
      </c>
      <c r="L21" s="16" t="s">
        <v>12506</v>
      </c>
      <c r="M21" s="23">
        <f>A1L554C9</f>
        <v>0.44558239708185293</v>
      </c>
      <c r="N21" s="16" t="s">
        <v>12507</v>
      </c>
      <c r="O21" s="23">
        <f>B6L214C1*B6L214C5</f>
        <v>224.82617334839929</v>
      </c>
      <c r="P21" s="16" t="s">
        <v>12508</v>
      </c>
      <c r="Q21" s="23">
        <f>B3L848C3</f>
        <v>1.923758787944847</v>
      </c>
      <c r="R21" s="16" t="s">
        <v>12509</v>
      </c>
      <c r="S21" s="23">
        <f>B6L214C6*B6L214C7</f>
        <v>432.51132673899468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237.8812297064471</v>
      </c>
      <c r="X21" s="16" t="s">
        <v>12512</v>
      </c>
      <c r="Y21" s="23">
        <f>IF(B6L216C10=0,0,B6L214C10/B6L216C10)</f>
        <v>3.2336681091808248E-2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43.312031279999999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64.968046920000006</v>
      </c>
      <c r="AH21" s="16" t="s">
        <v>12517</v>
      </c>
      <c r="AI21" s="23">
        <f>IF(B6L216C15=0,0,B6L214C15/B6L216C15)</f>
        <v>2.5195756291165456E-2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56.804152860000002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68.164983432</v>
      </c>
      <c r="AR21" s="16" t="s">
        <v>12522</v>
      </c>
      <c r="AS21" s="23">
        <f>IF(B6L216C20=0,0,B6L214C20/B6L216C20)</f>
        <v>2.4598930163218624E-2</v>
      </c>
      <c r="AT21" s="16" t="s">
        <v>12523</v>
      </c>
      <c r="AU21" s="17">
        <f>A1L249C3</f>
        <v>705981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3529.9050000000002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882.47625000000005</v>
      </c>
      <c r="BD21" s="16" t="s">
        <v>12528</v>
      </c>
      <c r="BE21" s="23">
        <f>IF(B6L216C26=0,0,B6L214C26/B6L216C26)</f>
        <v>3.0473551008399536E-2</v>
      </c>
      <c r="BF21" s="16" t="s">
        <v>12529</v>
      </c>
      <c r="BG21" s="17">
        <f>B6L214C3+B6L214C10+B6L214C15+B6L214C20+B6L214C26</f>
        <v>2262.6245100584474</v>
      </c>
      <c r="BH21" s="16" t="s">
        <v>12530</v>
      </c>
      <c r="BI21" s="17">
        <f>B6L218C3*B6L214C4</f>
        <v>4635.3428959328012</v>
      </c>
      <c r="BJ21" s="16" t="s">
        <v>12531</v>
      </c>
      <c r="BK21" s="17">
        <f>B6L218C10*B6L214C11</f>
        <v>1092.6805242867035</v>
      </c>
      <c r="BL21" s="16" t="s">
        <v>12532</v>
      </c>
      <c r="BM21" s="17">
        <f>B6L218C15*B6L214C16</f>
        <v>298.42337564015372</v>
      </c>
      <c r="BN21" s="16" t="s">
        <v>12533</v>
      </c>
      <c r="BO21" s="17">
        <f>B6L218C20*B6L214C21</f>
        <v>313.10814193446879</v>
      </c>
      <c r="BP21" s="16" t="s">
        <v>12534</v>
      </c>
      <c r="BQ21" s="17">
        <f>B6L218C26*B6L214C27</f>
        <v>4053.5548463008072</v>
      </c>
      <c r="BR21" s="16" t="s">
        <v>12535</v>
      </c>
      <c r="BS21" s="15">
        <f>B6L214C29+B6L214C30+B6L214C31+B6L214C32+B6L214C33</f>
        <v>10393.109784094933</v>
      </c>
      <c r="BT21" s="16" t="s">
        <v>12536</v>
      </c>
      <c r="BU21" s="23">
        <f>IF(B6L214C3=0,0,B6L214C29/B6L214C3)</f>
        <v>4.5933868999883076</v>
      </c>
      <c r="BV21" s="16" t="s">
        <v>12537</v>
      </c>
      <c r="BW21" s="23">
        <f>IF(B6L214C8=0,0,B6L214C30/B6L214C8)</f>
        <v>2.5263627949935694</v>
      </c>
      <c r="BX21" s="16" t="s">
        <v>12538</v>
      </c>
      <c r="BY21" s="23">
        <f>IF(B6L214C13=0,0,B6L214C31/B6L214C13)</f>
        <v>6.8900803499824619</v>
      </c>
      <c r="BZ21" s="16" t="s">
        <v>12539</v>
      </c>
      <c r="CA21" s="23">
        <f>IF(B6L214C18=0,0,B6L214C32/B6L214C18)</f>
        <v>5.5120642799859683</v>
      </c>
      <c r="CB21" s="16" t="s">
        <v>12540</v>
      </c>
      <c r="CC21" s="23">
        <f>IF(B6L214C24=0,0,B6L214C33/B6L214C24)</f>
        <v>1.1483467249970769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3811.0320000000002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7622.0640000000003</v>
      </c>
      <c r="J22" s="16" t="s">
        <v>12544</v>
      </c>
      <c r="K22" s="23">
        <f>IF(B6L216C3=0,0,B6L215C3/B6L216C3)</f>
        <v>0.18579754525720354</v>
      </c>
      <c r="L22" s="16" t="s">
        <v>12545</v>
      </c>
      <c r="M22" s="23">
        <f>A1L555C9</f>
        <v>0.41978780425613293</v>
      </c>
      <c r="N22" s="16" t="s">
        <v>12546</v>
      </c>
      <c r="O22" s="23">
        <f>B6L215C1*B6L215C5</f>
        <v>1599.824755229859</v>
      </c>
      <c r="P22" s="16" t="s">
        <v>12547</v>
      </c>
      <c r="Q22" s="23">
        <f>B3L852C3</f>
        <v>2.0383504295797366</v>
      </c>
      <c r="R22" s="16" t="s">
        <v>12548</v>
      </c>
      <c r="S22" s="17">
        <f>B6L215C6*B6L215C7</f>
        <v>3261.0034770750799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1793.5519123912941</v>
      </c>
      <c r="X22" s="16" t="s">
        <v>12551</v>
      </c>
      <c r="Y22" s="23">
        <f>IF(B6L216C10=0,0,B6L215C10/B6L216C10)</f>
        <v>0.24380871195331735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327.13898688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490.70848032000004</v>
      </c>
      <c r="AH22" s="16" t="s">
        <v>12556</v>
      </c>
      <c r="AI22" s="23">
        <f>IF(B6L216C15=0,0,B6L215C15/B6L216C15)</f>
        <v>0.19030541729806522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429.04598256000003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514.85517907200006</v>
      </c>
      <c r="AR22" s="16" t="s">
        <v>12561</v>
      </c>
      <c r="AS22" s="23">
        <f>IF(B6L216C20=0,0,B6L215C20/B6L216C20)</f>
        <v>0.18579754525720354</v>
      </c>
      <c r="AT22" s="16" t="s">
        <v>12562</v>
      </c>
      <c r="AU22" s="17">
        <f>A1L253C3</f>
        <v>3102510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15512.55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3878.1374999999998</v>
      </c>
      <c r="BD22" s="16" t="s">
        <v>12567</v>
      </c>
      <c r="BE22" s="23">
        <f>IF(B6L216C26=0,0,B6L215C26/B6L216C26)</f>
        <v>0.13391932182179073</v>
      </c>
      <c r="BF22" s="16" t="s">
        <v>12568</v>
      </c>
      <c r="BG22" s="17">
        <f>B6L215C3+B6L215C10+B6L215C15+B6L215C20+B6L215C26</f>
        <v>14299.317071783295</v>
      </c>
      <c r="BH22" s="16" t="s">
        <v>12569</v>
      </c>
      <c r="BI22" s="17">
        <f>B6L218C3*B6L215C4</f>
        <v>35011.088928472484</v>
      </c>
      <c r="BJ22" s="16" t="s">
        <v>12570</v>
      </c>
      <c r="BK22" s="17">
        <f>B6L218C10*B6L215C11</f>
        <v>8238.4778588271474</v>
      </c>
      <c r="BL22" s="16" t="s">
        <v>12571</v>
      </c>
      <c r="BM22" s="17">
        <f>B6L218C15*B6L215C16</f>
        <v>2254.0139052150585</v>
      </c>
      <c r="BN22" s="16" t="s">
        <v>12572</v>
      </c>
      <c r="BO22" s="17">
        <f>B6L218C20*B6L215C21</f>
        <v>2364.9290349404591</v>
      </c>
      <c r="BP22" s="16" t="s">
        <v>12573</v>
      </c>
      <c r="BQ22" s="17">
        <f>B6L218C26*B6L215C27</f>
        <v>17813.785988853408</v>
      </c>
      <c r="BR22" s="16" t="s">
        <v>12574</v>
      </c>
      <c r="BS22" s="15">
        <f>B6L215C29+B6L215C30+B6L215C31+B6L215C32+B6L215C33</f>
        <v>65682.295716308552</v>
      </c>
      <c r="BT22" s="16" t="s">
        <v>12575</v>
      </c>
      <c r="BU22" s="23">
        <f>IF(B6L215C3=0,0,B6L215C29/B6L215C3)</f>
        <v>4.5933868999883076</v>
      </c>
      <c r="BV22" s="16" t="s">
        <v>12576</v>
      </c>
      <c r="BW22" s="23">
        <f>IF(B6L215C8=0,0,B6L215C30/B6L215C8)</f>
        <v>2.5263627949935694</v>
      </c>
      <c r="BX22" s="16" t="s">
        <v>12577</v>
      </c>
      <c r="BY22" s="23">
        <f>IF(B6L215C13=0,0,B6L215C31/B6L215C13)</f>
        <v>6.8900803499824619</v>
      </c>
      <c r="BZ22" s="16" t="s">
        <v>12578</v>
      </c>
      <c r="CA22" s="23">
        <f>IF(B6L215C18=0,0,B6L215C32/B6L215C18)</f>
        <v>5.5120642799859692</v>
      </c>
      <c r="CB22" s="16" t="s">
        <v>12579</v>
      </c>
      <c r="CC22" s="23">
        <f>IF(B6L215C24=0,0,B6L215C33/B6L215C24)</f>
        <v>1.1483467249970771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22481.989999999991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41023.491399999999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13375.254111918166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7356.3897615549922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1719.0208850839999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2578.5313276259999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2309.2123309059998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2771.0547970872003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115835.04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28958.76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82688.227286268186</v>
      </c>
      <c r="BH23" s="16" t="s">
        <v>12596</v>
      </c>
      <c r="BI23" s="17">
        <f>SUM(B6L201C29:B6L215C29)</f>
        <v>188436.76798854303</v>
      </c>
      <c r="BJ23" s="16" t="s">
        <v>12597</v>
      </c>
      <c r="BK23" s="17">
        <f>SUM(B6L201C30:B6L215C30)</f>
        <v>33790.744361934812</v>
      </c>
      <c r="BL23" s="16" t="s">
        <v>12598</v>
      </c>
      <c r="BM23" s="17">
        <f>SUM(B6L201C31:B6L215C31)</f>
        <v>11844.192021526727</v>
      </c>
      <c r="BN23" s="16" t="s">
        <v>12599</v>
      </c>
      <c r="BO23" s="17">
        <f>SUM(B6L201C32:B6L215C32)</f>
        <v>12728.526804090099</v>
      </c>
      <c r="BP23" s="16" t="s">
        <v>12600</v>
      </c>
      <c r="BQ23" s="17">
        <f>SUM(B6L201C33:B6L215C33)</f>
        <v>133018.7888239054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0.49612251642517269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8.8965382412747027E-2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3.1183778057051293E-2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3.3512083739487566E-2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0.35021623936554147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188436.767988543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33790.744361934812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11844.192021526727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12728.526804090103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133018.7888239054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0B4F2A-B5C8-4669-ACC0-93EAFCB9FB5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1E-3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1.8000000000000002E-3</v>
      </c>
      <c r="J8" s="16" t="s">
        <v>12615</v>
      </c>
      <c r="K8" s="23">
        <f>IF(B6L236C3=0,0,B6L221C3/B6L236C3)</f>
        <v>4.4795870704692883E-8</v>
      </c>
      <c r="L8" s="16" t="s">
        <v>12616</v>
      </c>
      <c r="M8" s="23">
        <f>A1L541C54</f>
        <v>0.26504799375074867</v>
      </c>
      <c r="N8" s="16" t="s">
        <v>12617</v>
      </c>
      <c r="O8" s="23">
        <f>B6L221C1*B6L221C5</f>
        <v>2.6504799375074865E-4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5.8788000000000007E-5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8.8182000000000017E-5</v>
      </c>
      <c r="AH8" s="16" t="s">
        <v>12624</v>
      </c>
      <c r="AI8" s="23">
        <f>IF(B6L236C15=0,0,B6L221C15/B6L236C15)</f>
        <v>3.4929012105541488E-8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1.01322E-4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1.215864E-4</v>
      </c>
      <c r="AR8" s="16" t="s">
        <v>12627</v>
      </c>
      <c r="AS8" s="23">
        <f>IF(B6L236C20=0,0,B6L221C20/B6L236C20)</f>
        <v>4.479587070469287E-8</v>
      </c>
      <c r="AT8" s="16" t="s">
        <v>12628</v>
      </c>
      <c r="AU8" s="17">
        <f>A1L236C18</f>
        <v>2</v>
      </c>
      <c r="AV8" s="16" t="s">
        <v>12017</v>
      </c>
      <c r="AW8" s="17">
        <f>A1L561C1</f>
        <v>200</v>
      </c>
      <c r="AX8" s="16" t="s">
        <v>12629</v>
      </c>
      <c r="AY8" s="23">
        <f>IF(B6L221C23=0,0,B6L221C22/B6L221C23)</f>
        <v>0.01</v>
      </c>
      <c r="AZ8" s="16" t="s">
        <v>12019</v>
      </c>
      <c r="BA8" s="23">
        <f>A1L501C10</f>
        <v>0.25</v>
      </c>
      <c r="BB8" s="16" t="s">
        <v>12630</v>
      </c>
      <c r="BC8" s="23">
        <f>B6L221C24*B6L221C25</f>
        <v>2.5000000000000001E-3</v>
      </c>
      <c r="BD8" s="16" t="s">
        <v>12631</v>
      </c>
      <c r="BE8" s="23">
        <f>IF(B6L236C26=0,0,B6L221C26/B6L236C26)</f>
        <v>8.8613978788693422E-8</v>
      </c>
      <c r="BF8" s="16" t="s">
        <v>12632</v>
      </c>
      <c r="BG8" s="17">
        <f>B6L221C3+B6L221C10+B6L221C15+B6L221C20+B6L221C26</f>
        <v>4.5097684000000001E-3</v>
      </c>
      <c r="BH8" s="16" t="s">
        <v>12633</v>
      </c>
      <c r="BI8" s="17">
        <f>B6L238C3*B6L221C4</f>
        <v>8.3837893305467835E-3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4.1072183930348691E-4</v>
      </c>
      <c r="BN8" s="16" t="s">
        <v>12636</v>
      </c>
      <c r="BO8" s="17">
        <f>B6L238C20*B6L221C21</f>
        <v>5.6630820169977403E-4</v>
      </c>
      <c r="BP8" s="16" t="s">
        <v>12637</v>
      </c>
      <c r="BQ8" s="17">
        <f>B6L238C26*B6L221C27</f>
        <v>1.1644151847981642E-2</v>
      </c>
      <c r="BR8" s="16" t="s">
        <v>12638</v>
      </c>
      <c r="BS8" s="15">
        <f>B6L221C29+B6L221C30+B6L221C31+B6L221C32+B6L221C33</f>
        <v>2.1004971219531689E-2</v>
      </c>
      <c r="BT8" s="16" t="s">
        <v>12639</v>
      </c>
      <c r="BU8" s="23">
        <f>IF(B6L221C3=0,0,B6L221C29/B6L221C3)</f>
        <v>4.6576607391926572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6.9864911087889849</v>
      </c>
      <c r="BZ8" s="16" t="s">
        <v>12642</v>
      </c>
      <c r="CA8" s="23">
        <f>IF(B6L221C18=0,0,B6L221C32/B6L221C18)</f>
        <v>5.5891928870311878</v>
      </c>
      <c r="CB8" s="16" t="s">
        <v>12643</v>
      </c>
      <c r="CC8" s="23">
        <f>IF(B6L221C24=0,0,B6L221C33/B6L221C24)</f>
        <v>1.1644151847981641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79.793500000000009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143.62830000000002</v>
      </c>
      <c r="J9" s="16" t="s">
        <v>12646</v>
      </c>
      <c r="K9" s="23">
        <f>IF(B6L236C3=0,0,B6L222C3/B6L236C3)</f>
        <v>3.5744193090749116E-3</v>
      </c>
      <c r="L9" s="16" t="s">
        <v>12647</v>
      </c>
      <c r="M9" s="23">
        <f>A1L542C54</f>
        <v>0.87868618319306391</v>
      </c>
      <c r="N9" s="16" t="s">
        <v>12648</v>
      </c>
      <c r="O9" s="23">
        <f>B6L222C1*B6L222C5</f>
        <v>70.113445958615756</v>
      </c>
      <c r="P9" s="16" t="s">
        <v>12649</v>
      </c>
      <c r="Q9" s="23">
        <f>B3L836C9</f>
        <v>1.6483714771591396</v>
      </c>
      <c r="R9" s="16" t="s">
        <v>12650</v>
      </c>
      <c r="S9" s="17">
        <f>B6L222C6*B6L222C7</f>
        <v>115.57300448352096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63.565152465936535</v>
      </c>
      <c r="X9" s="16" t="s">
        <v>12652</v>
      </c>
      <c r="Y9" s="23">
        <f>IF(B6L236C10=0,0,B6L222C10/B6L236C10)</f>
        <v>8.7638626325182555E-3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4.6909002780000009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7.0363504170000013</v>
      </c>
      <c r="AH9" s="16" t="s">
        <v>12655</v>
      </c>
      <c r="AI9" s="23">
        <f>IF(B6L236C15=0,0,B6L222C15/B6L236C15)</f>
        <v>2.7871081274435244E-3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8.0848370070000009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9.701804408400001</v>
      </c>
      <c r="AR9" s="16" t="s">
        <v>12658</v>
      </c>
      <c r="AS9" s="23">
        <f>IF(B6L236C20=0,0,B6L222C20/B6L236C20)</f>
        <v>3.5744193090749108E-3</v>
      </c>
      <c r="AT9" s="16" t="s">
        <v>12659</v>
      </c>
      <c r="AU9" s="17">
        <f>A1L237C18</f>
        <v>126979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634.89499999999998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158.72375</v>
      </c>
      <c r="BD9" s="16" t="s">
        <v>12662</v>
      </c>
      <c r="BE9" s="23">
        <f>IF(B6L236C26=0,0,B6L222C26/B6L236C26)</f>
        <v>5.6260572063047513E-3</v>
      </c>
      <c r="BF9" s="16" t="s">
        <v>12663</v>
      </c>
      <c r="BG9" s="17">
        <f>B6L222C3+B6L222C10+B6L222C15+B6L222C20+B6L222C26</f>
        <v>382.65535729133654</v>
      </c>
      <c r="BH9" s="16" t="s">
        <v>12664</v>
      </c>
      <c r="BI9" s="17">
        <f>B6L238C3*B6L222C4</f>
        <v>668.97189394698466</v>
      </c>
      <c r="BJ9" s="16" t="s">
        <v>12665</v>
      </c>
      <c r="BK9" s="17">
        <f>B6L238C10*B6L222C11</f>
        <v>296.06491502138783</v>
      </c>
      <c r="BL9" s="16" t="s">
        <v>12666</v>
      </c>
      <c r="BM9" s="17">
        <f>B6L238C15*B6L222C16</f>
        <v>32.772933084462778</v>
      </c>
      <c r="BN9" s="16" t="s">
        <v>12667</v>
      </c>
      <c r="BO9" s="17">
        <f>B6L238C20*B6L222C21</f>
        <v>45.187713492330921</v>
      </c>
      <c r="BP9" s="16" t="s">
        <v>12668</v>
      </c>
      <c r="BQ9" s="17">
        <f>B6L238C26*B6L222C27</f>
        <v>739.28137875243044</v>
      </c>
      <c r="BR9" s="16" t="s">
        <v>12669</v>
      </c>
      <c r="BS9" s="15">
        <f>B6L222C29+B6L222C30+B6L222C31+B6L222C32+B6L222C33</f>
        <v>1782.2788342975969</v>
      </c>
      <c r="BT9" s="16" t="s">
        <v>12670</v>
      </c>
      <c r="BU9" s="23">
        <f>IF(B6L222C3=0,0,B6L222C29/B6L222C3)</f>
        <v>4.6576607391926563</v>
      </c>
      <c r="BV9" s="16" t="s">
        <v>12671</v>
      </c>
      <c r="BW9" s="23">
        <f>IF(B6L222C8=0,0,B6L222C30/B6L222C8)</f>
        <v>2.561713406555961</v>
      </c>
      <c r="BX9" s="16" t="s">
        <v>12672</v>
      </c>
      <c r="BY9" s="23">
        <f>IF(B6L222C13=0,0,B6L222C31/B6L222C13)</f>
        <v>6.9864911087889841</v>
      </c>
      <c r="BZ9" s="16" t="s">
        <v>12673</v>
      </c>
      <c r="CA9" s="23">
        <f>IF(B6L222C18=0,0,B6L222C32/B6L222C18)</f>
        <v>5.5891928870311878</v>
      </c>
      <c r="CB9" s="16" t="s">
        <v>12674</v>
      </c>
      <c r="CC9" s="23">
        <f>IF(B6L222C24=0,0,B6L222C33/B6L222C24)</f>
        <v>1.1644151847981643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723.72699999999998</v>
      </c>
      <c r="F10" s="16" t="s">
        <v>12074</v>
      </c>
      <c r="G10" s="24">
        <f>A1L503C5</f>
        <v>2</v>
      </c>
      <c r="H10" s="16" t="s">
        <v>12676</v>
      </c>
      <c r="I10" s="15">
        <f>B6L223C1*B6L223C2</f>
        <v>1447.454</v>
      </c>
      <c r="J10" s="16" t="s">
        <v>12677</v>
      </c>
      <c r="K10" s="23">
        <f>IF(B6L236C3=0,0,B6L223C3/B6L236C3)</f>
        <v>3.6022201241661403E-2</v>
      </c>
      <c r="L10" s="16" t="s">
        <v>12678</v>
      </c>
      <c r="M10" s="23">
        <f>A1L543C54</f>
        <v>0.8762759477414831</v>
      </c>
      <c r="N10" s="16" t="s">
        <v>12679</v>
      </c>
      <c r="O10" s="23">
        <f>B6L223C1*B6L223C5</f>
        <v>634.18456283110027</v>
      </c>
      <c r="P10" s="16" t="s">
        <v>12680</v>
      </c>
      <c r="Q10" s="23">
        <f>B3L837C9</f>
        <v>1.6623343419614587</v>
      </c>
      <c r="R10" s="16" t="s">
        <v>12681</v>
      </c>
      <c r="S10" s="17">
        <f>B6L223C6*B6L223C7</f>
        <v>1054.2267779359524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579.82472786477388</v>
      </c>
      <c r="X10" s="16" t="s">
        <v>12683</v>
      </c>
      <c r="Y10" s="23">
        <f>IF(B6L236C10=0,0,B6L223C10/B6L236C10)</f>
        <v>7.9941667231385127E-2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62.124725679999997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93.187088520000003</v>
      </c>
      <c r="AH10" s="16" t="s">
        <v>12686</v>
      </c>
      <c r="AI10" s="23">
        <f>IF(B6L236C15=0,0,B6L223C15/B6L236C15)</f>
        <v>3.6911534587503632E-2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81.477185660000004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97.772622792000007</v>
      </c>
      <c r="AR10" s="16" t="s">
        <v>12689</v>
      </c>
      <c r="AS10" s="23">
        <f>IF(B6L236C20=0,0,B6L223C20/B6L236C20)</f>
        <v>3.6022201241661396E-2</v>
      </c>
      <c r="AT10" s="16" t="s">
        <v>12690</v>
      </c>
      <c r="AU10" s="17">
        <f>A1L238C18</f>
        <v>887509.5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4437.5474999999997</v>
      </c>
      <c r="AZ10" s="16" t="s">
        <v>12097</v>
      </c>
      <c r="BA10" s="23">
        <f>A1L503C10</f>
        <v>0.25</v>
      </c>
      <c r="BB10" s="16" t="s">
        <v>12692</v>
      </c>
      <c r="BC10" s="17">
        <f>B6L223C24*B6L223C25</f>
        <v>1109.3868749999999</v>
      </c>
      <c r="BD10" s="16" t="s">
        <v>12693</v>
      </c>
      <c r="BE10" s="23">
        <f>IF(B6L236C26=0,0,B6L223C26/B6L236C26)</f>
        <v>3.9322874003881951E-2</v>
      </c>
      <c r="BF10" s="16" t="s">
        <v>12694</v>
      </c>
      <c r="BG10" s="17">
        <f>B6L223C3+B6L223C10+B6L223C15+B6L223C20+B6L223C26</f>
        <v>3327.6253141767738</v>
      </c>
      <c r="BH10" s="16" t="s">
        <v>12695</v>
      </c>
      <c r="BI10" s="17">
        <f>B6L238C3*B6L223C4</f>
        <v>6741.7496675873672</v>
      </c>
      <c r="BJ10" s="16" t="s">
        <v>12696</v>
      </c>
      <c r="BK10" s="17">
        <f>B6L238C10*B6L223C11</f>
        <v>2700.6268705888233</v>
      </c>
      <c r="BL10" s="16" t="s">
        <v>12697</v>
      </c>
      <c r="BM10" s="17">
        <f>B6L238C15*B6L223C16</f>
        <v>434.03384359927469</v>
      </c>
      <c r="BN10" s="16" t="s">
        <v>12698</v>
      </c>
      <c r="BO10" s="17">
        <f>B6L238C20*B6L223C21</f>
        <v>455.39170654619147</v>
      </c>
      <c r="BP10" s="16" t="s">
        <v>12699</v>
      </c>
      <c r="BQ10" s="17">
        <f>B6L238C26*B6L223C27</f>
        <v>5167.1476922631309</v>
      </c>
      <c r="BR10" s="16" t="s">
        <v>12700</v>
      </c>
      <c r="BS10" s="15">
        <f>B6L223C29+B6L223C30+B6L223C31+B6L223C32+B6L223C33</f>
        <v>15498.94978058479</v>
      </c>
      <c r="BT10" s="16" t="s">
        <v>12701</v>
      </c>
      <c r="BU10" s="23">
        <f>IF(B6L223C3=0,0,B6L223C29/B6L223C3)</f>
        <v>4.6576607391926563</v>
      </c>
      <c r="BV10" s="16" t="s">
        <v>12702</v>
      </c>
      <c r="BW10" s="23">
        <f>IF(B6L223C8=0,0,B6L223C30/B6L223C8)</f>
        <v>2.561713406555961</v>
      </c>
      <c r="BX10" s="16" t="s">
        <v>12703</v>
      </c>
      <c r="BY10" s="23">
        <f>IF(B6L223C13=0,0,B6L223C31/B6L223C13)</f>
        <v>6.9864911087889849</v>
      </c>
      <c r="BZ10" s="16" t="s">
        <v>12704</v>
      </c>
      <c r="CA10" s="23">
        <f>IF(B6L223C18=0,0,B6L223C32/B6L223C18)</f>
        <v>5.5891928870311869</v>
      </c>
      <c r="CB10" s="16" t="s">
        <v>12705</v>
      </c>
      <c r="CC10" s="23">
        <f>IF(B6L223C24=0,0,B6L223C33/B6L223C24)</f>
        <v>1.1644151847981641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3636.067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7272.134</v>
      </c>
      <c r="J11" s="16" t="s">
        <v>12708</v>
      </c>
      <c r="K11" s="23">
        <f>IF(B6L236C3=0,0,B6L224C3/B6L236C3)</f>
        <v>0.18097865245066724</v>
      </c>
      <c r="L11" s="16" t="s">
        <v>12709</v>
      </c>
      <c r="M11" s="23">
        <f>A1L544C54</f>
        <v>0.20570479274235853</v>
      </c>
      <c r="N11" s="16" t="s">
        <v>12710</v>
      </c>
      <c r="O11" s="23">
        <f>B6L224C1*B6L224C5</f>
        <v>747.95640863232939</v>
      </c>
      <c r="P11" s="16" t="s">
        <v>12711</v>
      </c>
      <c r="Q11" s="23">
        <f>B3L838C9</f>
        <v>1.9979141073125661</v>
      </c>
      <c r="R11" s="16" t="s">
        <v>12712</v>
      </c>
      <c r="S11" s="17">
        <f>B6L224C6*B6L224C7</f>
        <v>1494.3526604613733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821.89396325375537</v>
      </c>
      <c r="X11" s="16" t="s">
        <v>12714</v>
      </c>
      <c r="Y11" s="23">
        <f>IF(B6L236C10=0,0,B6L224C10/B6L236C10)</f>
        <v>0.11331626705861932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312.11999128000002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468.17998692000003</v>
      </c>
      <c r="AH11" s="16" t="s">
        <v>12717</v>
      </c>
      <c r="AI11" s="23">
        <f>IF(B6L236C15=0,0,B6L224C15/B6L236C15)</f>
        <v>0.18544674004559811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409.34842285999997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491.21810743199995</v>
      </c>
      <c r="AR11" s="16" t="s">
        <v>12720</v>
      </c>
      <c r="AS11" s="23">
        <f>IF(B6L236C20=0,0,B6L224C20/B6L236C20)</f>
        <v>0.18097865245066719</v>
      </c>
      <c r="AT11" s="16" t="s">
        <v>12721</v>
      </c>
      <c r="AU11" s="17">
        <f>A1L239C18</f>
        <v>3814526.5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19072.6325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4768.1581249999999</v>
      </c>
      <c r="BD11" s="16" t="s">
        <v>12724</v>
      </c>
      <c r="BE11" s="23">
        <f>IF(B6L236C26=0,0,B6L224C26/B6L236C26)</f>
        <v>0.16901018517995448</v>
      </c>
      <c r="BF11" s="16" t="s">
        <v>12725</v>
      </c>
      <c r="BG11" s="17">
        <f>B6L224C3+B6L224C10+B6L224C15+B6L224C20+B6L224C26</f>
        <v>13821.584182605755</v>
      </c>
      <c r="BH11" s="16" t="s">
        <v>12726</v>
      </c>
      <c r="BI11" s="17">
        <f>B6L238C3*B6L224C4</f>
        <v>33871.133021948051</v>
      </c>
      <c r="BJ11" s="16" t="s">
        <v>12727</v>
      </c>
      <c r="BK11" s="17">
        <f>B6L238C10*B6L224C11</f>
        <v>3828.1032444264679</v>
      </c>
      <c r="BL11" s="16" t="s">
        <v>12728</v>
      </c>
      <c r="BM11" s="17">
        <f>B6L238C15*B6L224C16</f>
        <v>2180.6235439530155</v>
      </c>
      <c r="BN11" s="16" t="s">
        <v>12729</v>
      </c>
      <c r="BO11" s="17">
        <f>B6L238C20*B6L224C21</f>
        <v>2287.9272933665466</v>
      </c>
      <c r="BP11" s="16" t="s">
        <v>12730</v>
      </c>
      <c r="BQ11" s="17">
        <f>B6L238C26*B6L224C27</f>
        <v>22208.462897074969</v>
      </c>
      <c r="BR11" s="16" t="s">
        <v>12731</v>
      </c>
      <c r="BS11" s="15">
        <f>B6L224C29+B6L224C30+B6L224C31+B6L224C32+B6L224C33</f>
        <v>64376.250000769054</v>
      </c>
      <c r="BT11" s="16" t="s">
        <v>12732</v>
      </c>
      <c r="BU11" s="23">
        <f>IF(B6L224C3=0,0,B6L224C29/B6L224C3)</f>
        <v>4.6576607391926563</v>
      </c>
      <c r="BV11" s="16" t="s">
        <v>12733</v>
      </c>
      <c r="BW11" s="23">
        <f>IF(B6L224C8=0,0,B6L224C30/B6L224C8)</f>
        <v>2.561713406555961</v>
      </c>
      <c r="BX11" s="16" t="s">
        <v>12734</v>
      </c>
      <c r="BY11" s="23">
        <f>IF(B6L224C13=0,0,B6L224C31/B6L224C13)</f>
        <v>6.9864911087889849</v>
      </c>
      <c r="BZ11" s="16" t="s">
        <v>12735</v>
      </c>
      <c r="CA11" s="23">
        <f>IF(B6L224C18=0,0,B6L224C32/B6L224C18)</f>
        <v>5.5891928870311878</v>
      </c>
      <c r="CB11" s="16" t="s">
        <v>12736</v>
      </c>
      <c r="CC11" s="23">
        <f>IF(B6L224C24=0,0,B6L224C33/B6L224C24)</f>
        <v>1.1644151847981641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377.2405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754.48099999999999</v>
      </c>
      <c r="J12" s="16" t="s">
        <v>12739</v>
      </c>
      <c r="K12" s="23">
        <f>IF(B6L236C3=0,0,B6L225C3/B6L236C3)</f>
        <v>1.8776462958415216E-2</v>
      </c>
      <c r="L12" s="16" t="s">
        <v>12740</v>
      </c>
      <c r="M12" s="23">
        <f>A1L545C54</f>
        <v>0.51076662212992929</v>
      </c>
      <c r="N12" s="16" t="s">
        <v>12741</v>
      </c>
      <c r="O12" s="23">
        <f>B6L225C1*B6L225C5</f>
        <v>192.68185591560558</v>
      </c>
      <c r="P12" s="16" t="s">
        <v>12742</v>
      </c>
      <c r="Q12" s="23">
        <f>B3L839C9</f>
        <v>2.0051792622569167</v>
      </c>
      <c r="R12" s="16" t="s">
        <v>12743</v>
      </c>
      <c r="S12" s="23">
        <f>B6L225C6*B6L225C7</f>
        <v>386.36166169514752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212.49891393233116</v>
      </c>
      <c r="X12" s="16" t="s">
        <v>12745</v>
      </c>
      <c r="Y12" s="23">
        <f>IF(B6L236C10=0,0,B6L225C10/B6L236C10)</f>
        <v>2.929767677754333E-2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32.382324519999997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48.573486779999996</v>
      </c>
      <c r="AH12" s="16" t="s">
        <v>12748</v>
      </c>
      <c r="AI12" s="23">
        <f>IF(B6L236C15=0,0,B6L225C15/B6L236C15)</f>
        <v>1.9240025263057979E-2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42.469735489999998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50.963682587999998</v>
      </c>
      <c r="AR12" s="16" t="s">
        <v>12751</v>
      </c>
      <c r="AS12" s="23">
        <f>IF(B6L236C20=0,0,B6L225C20/B6L236C20)</f>
        <v>1.8776462958415209E-2</v>
      </c>
      <c r="AT12" s="16" t="s">
        <v>12752</v>
      </c>
      <c r="AU12" s="17">
        <f>A1L240C18</f>
        <v>348827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1744.135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436.03375</v>
      </c>
      <c r="BD12" s="16" t="s">
        <v>12755</v>
      </c>
      <c r="BE12" s="23">
        <f>IF(B6L236C26=0,0,B6L225C26/B6L236C26)</f>
        <v>1.545547418946178E-2</v>
      </c>
      <c r="BF12" s="16" t="s">
        <v>12756</v>
      </c>
      <c r="BG12" s="17">
        <f>B6L225C3+B6L225C10+B6L225C15+B6L225C20+B6L225C26</f>
        <v>1502.5508333003311</v>
      </c>
      <c r="BH12" s="16" t="s">
        <v>12757</v>
      </c>
      <c r="BI12" s="17">
        <f>B6L238C3*B6L225C4</f>
        <v>3514.116532166815</v>
      </c>
      <c r="BJ12" s="16" t="s">
        <v>12758</v>
      </c>
      <c r="BK12" s="17">
        <f>B6L238C10*B6L225C11</f>
        <v>989.74784854369818</v>
      </c>
      <c r="BL12" s="16" t="s">
        <v>12759</v>
      </c>
      <c r="BM12" s="17">
        <f>B6L238C15*B6L225C16</f>
        <v>226.23882234089947</v>
      </c>
      <c r="BN12" s="16" t="s">
        <v>12760</v>
      </c>
      <c r="BO12" s="17">
        <f>B6L238C20*B6L225C21</f>
        <v>237.37154351480396</v>
      </c>
      <c r="BP12" s="16" t="s">
        <v>12761</v>
      </c>
      <c r="BQ12" s="17">
        <f>B6L238C26*B6L225C27</f>
        <v>2030.8972783379459</v>
      </c>
      <c r="BR12" s="16" t="s">
        <v>12762</v>
      </c>
      <c r="BS12" s="15">
        <f>B6L225C29+B6L225C30+B6L225C31+B6L225C32+B6L225C33</f>
        <v>6998.3720249041626</v>
      </c>
      <c r="BT12" s="16" t="s">
        <v>12763</v>
      </c>
      <c r="BU12" s="23">
        <f>IF(B6L225C3=0,0,B6L225C29/B6L225C3)</f>
        <v>4.6576607391926572</v>
      </c>
      <c r="BV12" s="16" t="s">
        <v>12764</v>
      </c>
      <c r="BW12" s="23">
        <f>IF(B6L225C8=0,0,B6L225C30/B6L225C8)</f>
        <v>2.561713406555961</v>
      </c>
      <c r="BX12" s="16" t="s">
        <v>12765</v>
      </c>
      <c r="BY12" s="23">
        <f>IF(B6L225C13=0,0,B6L225C31/B6L225C13)</f>
        <v>6.9864911087889841</v>
      </c>
      <c r="BZ12" s="16" t="s">
        <v>12766</v>
      </c>
      <c r="CA12" s="23">
        <f>IF(B6L225C18=0,0,B6L225C32/B6L225C18)</f>
        <v>5.5891928870311869</v>
      </c>
      <c r="CB12" s="16" t="s">
        <v>12767</v>
      </c>
      <c r="CC12" s="23">
        <f>IF(B6L225C24=0,0,B6L225C33/B6L225C24)</f>
        <v>1.1644151847981641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5034.9425000000001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10069.885</v>
      </c>
      <c r="J13" s="16" t="s">
        <v>12770</v>
      </c>
      <c r="K13" s="23">
        <f>IF(B6L236C3=0,0,B6L226C3/B6L236C3)</f>
        <v>0.25060514803951456</v>
      </c>
      <c r="L13" s="16" t="s">
        <v>12771</v>
      </c>
      <c r="M13" s="23">
        <f>A1L546C54</f>
        <v>0.35932533137760009</v>
      </c>
      <c r="N13" s="16" t="s">
        <v>12772</v>
      </c>
      <c r="O13" s="23">
        <f>B6L226C1*B6L226C5</f>
        <v>1809.1823822796623</v>
      </c>
      <c r="P13" s="16" t="s">
        <v>12773</v>
      </c>
      <c r="Q13" s="23">
        <f>B3L840C9</f>
        <v>2.0012190414444966</v>
      </c>
      <c r="R13" s="16" t="s">
        <v>12774</v>
      </c>
      <c r="S13" s="17">
        <f>B6L226C6*B6L226C7</f>
        <v>3620.5702328639768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1991.3136280751874</v>
      </c>
      <c r="X13" s="16" t="s">
        <v>12776</v>
      </c>
      <c r="Y13" s="23">
        <f>IF(B6L236C10=0,0,B6L226C10/B6L236C10)</f>
        <v>0.27454664100844406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432.19946420000002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648.29919630000006</v>
      </c>
      <c r="AH13" s="16" t="s">
        <v>12779</v>
      </c>
      <c r="AI13" s="23">
        <f>IF(B6L236C15=0,0,B6L226C15/B6L236C15)</f>
        <v>0.25679220788341739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566.83382664999999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680.20059198000001</v>
      </c>
      <c r="AR13" s="16" t="s">
        <v>12782</v>
      </c>
      <c r="AS13" s="23">
        <f>IF(B6L236C20=0,0,B6L226C20/B6L236C20)</f>
        <v>0.25060514803951456</v>
      </c>
      <c r="AT13" s="16" t="s">
        <v>12783</v>
      </c>
      <c r="AU13" s="17">
        <f>A1L241C18</f>
        <v>5840110.5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29200.552500000002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7300.1381250000004</v>
      </c>
      <c r="BD13" s="16" t="s">
        <v>12786</v>
      </c>
      <c r="BE13" s="23">
        <f>IF(B6L236C26=0,0,B6L226C26/B6L236C26)</f>
        <v>0.25875771398531289</v>
      </c>
      <c r="BF13" s="16" t="s">
        <v>12787</v>
      </c>
      <c r="BG13" s="17">
        <f>B6L226C3+B6L226C10+B6L226C15+B6L226C20+B6L226C26</f>
        <v>20689.836541355187</v>
      </c>
      <c r="BH13" s="16" t="s">
        <v>12788</v>
      </c>
      <c r="BI13" s="17">
        <f>B6L238C3*B6L226C4</f>
        <v>46902.108012685043</v>
      </c>
      <c r="BJ13" s="16" t="s">
        <v>12789</v>
      </c>
      <c r="BK13" s="17">
        <f>B6L238C10*B6L226C11</f>
        <v>9274.8633049050877</v>
      </c>
      <c r="BL13" s="16" t="s">
        <v>12790</v>
      </c>
      <c r="BM13" s="17">
        <f>B6L238C15*B6L226C16</f>
        <v>3019.5577138566632</v>
      </c>
      <c r="BN13" s="16" t="s">
        <v>12791</v>
      </c>
      <c r="BO13" s="17">
        <f>B6L238C20*B6L226C21</f>
        <v>3168.1435920408494</v>
      </c>
      <c r="BP13" s="16" t="s">
        <v>12792</v>
      </c>
      <c r="BQ13" s="17">
        <f>B6L238C26*B6L226C27</f>
        <v>34001.566735495995</v>
      </c>
      <c r="BR13" s="16" t="s">
        <v>12793</v>
      </c>
      <c r="BS13" s="15">
        <f>B6L226C29+B6L226C30+B6L226C31+B6L226C32+B6L226C33</f>
        <v>96366.239358983643</v>
      </c>
      <c r="BT13" s="16" t="s">
        <v>12794</v>
      </c>
      <c r="BU13" s="23">
        <f>IF(B6L226C3=0,0,B6L226C29/B6L226C3)</f>
        <v>4.6576607391926563</v>
      </c>
      <c r="BV13" s="16" t="s">
        <v>12795</v>
      </c>
      <c r="BW13" s="23">
        <f>IF(B6L226C8=0,0,B6L226C30/B6L226C8)</f>
        <v>2.561713406555961</v>
      </c>
      <c r="BX13" s="16" t="s">
        <v>12796</v>
      </c>
      <c r="BY13" s="23">
        <f>IF(B6L226C13=0,0,B6L226C31/B6L226C13)</f>
        <v>6.9864911087889849</v>
      </c>
      <c r="BZ13" s="16" t="s">
        <v>12797</v>
      </c>
      <c r="CA13" s="23">
        <f>IF(B6L226C18=0,0,B6L226C32/B6L226C18)</f>
        <v>5.5891928870311878</v>
      </c>
      <c r="CB13" s="16" t="s">
        <v>12798</v>
      </c>
      <c r="CC13" s="23">
        <f>IF(B6L226C24=0,0,B6L226C33/B6L226C24)</f>
        <v>1.1644151847981641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676.22050000000002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1352.441</v>
      </c>
      <c r="J14" s="16" t="s">
        <v>12801</v>
      </c>
      <c r="K14" s="23">
        <f>IF(B6L236C3=0,0,B6L227C3/B6L236C3)</f>
        <v>3.3657651206514191E-2</v>
      </c>
      <c r="L14" s="16" t="s">
        <v>12802</v>
      </c>
      <c r="M14" s="23">
        <f>A1L547C54</f>
        <v>0.10816019465310359</v>
      </c>
      <c r="N14" s="16" t="s">
        <v>12803</v>
      </c>
      <c r="O14" s="23">
        <f>B6L227C1*B6L227C5</f>
        <v>73.140140908419042</v>
      </c>
      <c r="P14" s="16" t="s">
        <v>12804</v>
      </c>
      <c r="Q14" s="23">
        <f>B3L841C9</f>
        <v>2.0613373918226454</v>
      </c>
      <c r="R14" s="16" t="s">
        <v>12805</v>
      </c>
      <c r="S14" s="23">
        <f>B6L227C6*B6L227C7</f>
        <v>150.76650729770128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82.921579013735709</v>
      </c>
      <c r="X14" s="16" t="s">
        <v>12807</v>
      </c>
      <c r="Y14" s="23">
        <f>IF(B6L236C10=0,0,B6L227C10/B6L236C10)</f>
        <v>1.1432574288834145E-2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58.046767719999998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87.070151580000001</v>
      </c>
      <c r="AH14" s="16" t="s">
        <v>12810</v>
      </c>
      <c r="AI14" s="23">
        <f>IF(B6L236C15=0,0,B6L227C15/B6L236C15)</f>
        <v>3.448860740932562E-2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76.128903890000004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91.354684668000004</v>
      </c>
      <c r="AR14" s="16" t="s">
        <v>12813</v>
      </c>
      <c r="AS14" s="23">
        <f>IF(B6L236C20=0,0,B6L227C20/B6L236C20)</f>
        <v>3.3657651206514184E-2</v>
      </c>
      <c r="AT14" s="16" t="s">
        <v>12814</v>
      </c>
      <c r="AU14" s="17">
        <f>A1L242C18</f>
        <v>356212.5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1781.0625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445.265625</v>
      </c>
      <c r="BD14" s="16" t="s">
        <v>12817</v>
      </c>
      <c r="BE14" s="23">
        <f>IF(B6L236C26=0,0,B6L227C26/B6L236C26)</f>
        <v>1.5782703459633729E-2</v>
      </c>
      <c r="BF14" s="16" t="s">
        <v>12818</v>
      </c>
      <c r="BG14" s="17">
        <f>B6L227C3+B6L227C10+B6L227C15+B6L227C20+B6L227C26</f>
        <v>2059.0530402617355</v>
      </c>
      <c r="BH14" s="16" t="s">
        <v>12819</v>
      </c>
      <c r="BI14" s="17">
        <f>B6L238C3*B6L227C4</f>
        <v>6299.211347774456</v>
      </c>
      <c r="BJ14" s="16" t="s">
        <v>12820</v>
      </c>
      <c r="BK14" s="17">
        <f>B6L238C10*B6L227C11</f>
        <v>386.22058300413852</v>
      </c>
      <c r="BL14" s="16" t="s">
        <v>12821</v>
      </c>
      <c r="BM14" s="17">
        <f>B6L238C15*B6L227C16</f>
        <v>405.54322656971948</v>
      </c>
      <c r="BN14" s="16" t="s">
        <v>12822</v>
      </c>
      <c r="BO14" s="17">
        <f>B6L238C20*B6L227C21</f>
        <v>425.49912811946893</v>
      </c>
      <c r="BP14" s="16" t="s">
        <v>12823</v>
      </c>
      <c r="BQ14" s="17">
        <f>B6L238C26*B6L227C27</f>
        <v>2073.8962200745805</v>
      </c>
      <c r="BR14" s="16" t="s">
        <v>12824</v>
      </c>
      <c r="BS14" s="15">
        <f>B6L227C29+B6L227C30+B6L227C31+B6L227C32+B6L227C33</f>
        <v>9590.3705055423634</v>
      </c>
      <c r="BT14" s="16" t="s">
        <v>12825</v>
      </c>
      <c r="BU14" s="23">
        <f>IF(B6L227C3=0,0,B6L227C29/B6L227C3)</f>
        <v>4.6576607391926563</v>
      </c>
      <c r="BV14" s="16" t="s">
        <v>12826</v>
      </c>
      <c r="BW14" s="23">
        <f>IF(B6L227C8=0,0,B6L227C30/B6L227C8)</f>
        <v>2.561713406555961</v>
      </c>
      <c r="BX14" s="16" t="s">
        <v>12827</v>
      </c>
      <c r="BY14" s="23">
        <f>IF(B6L227C13=0,0,B6L227C31/B6L227C13)</f>
        <v>6.9864911087889858</v>
      </c>
      <c r="BZ14" s="16" t="s">
        <v>12828</v>
      </c>
      <c r="CA14" s="23">
        <f>IF(B6L227C18=0,0,B6L227C32/B6L227C18)</f>
        <v>5.5891928870311878</v>
      </c>
      <c r="CB14" s="16" t="s">
        <v>12829</v>
      </c>
      <c r="CC14" s="23">
        <f>IF(B6L227C24=0,0,B6L227C33/B6L227C24)</f>
        <v>1.1644151847981643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2278.2200000000003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4556.4400000000005</v>
      </c>
      <c r="J15" s="16" t="s">
        <v>12832</v>
      </c>
      <c r="K15" s="23">
        <f>IF(B6L236C3=0,0,B6L228C3/B6L236C3)</f>
        <v>0.11339427617427268</v>
      </c>
      <c r="L15" s="16" t="s">
        <v>12833</v>
      </c>
      <c r="M15" s="23">
        <f>A1L548C54</f>
        <v>0.30182866471273323</v>
      </c>
      <c r="N15" s="16" t="s">
        <v>12834</v>
      </c>
      <c r="O15" s="23">
        <f>B6L228C1*B6L228C5</f>
        <v>687.6321005218432</v>
      </c>
      <c r="P15" s="16" t="s">
        <v>12835</v>
      </c>
      <c r="Q15" s="23">
        <f>B3L842C9</f>
        <v>2.0054017757975005</v>
      </c>
      <c r="R15" s="16" t="s">
        <v>12836</v>
      </c>
      <c r="S15" s="17">
        <f>B6L228C6*B6L228C7</f>
        <v>1378.9786354818698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758.43824951502847</v>
      </c>
      <c r="X15" s="16" t="s">
        <v>12838</v>
      </c>
      <c r="Y15" s="23">
        <f>IF(B6L236C10=0,0,B6L228C10/B6L236C10)</f>
        <v>0.1045674929759548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195.56240480000002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293.34360720000006</v>
      </c>
      <c r="AH15" s="16" t="s">
        <v>12841</v>
      </c>
      <c r="AI15" s="23">
        <f>IF(B6L236C15=0,0,B6L228C15/B6L236C15)</f>
        <v>0.11619380833925298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256.48200760000003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307.77840912000005</v>
      </c>
      <c r="AR15" s="16" t="s">
        <v>12844</v>
      </c>
      <c r="AS15" s="23">
        <f>IF(B6L236C20=0,0,B6L228C20/B6L236C20)</f>
        <v>0.11339427617427267</v>
      </c>
      <c r="AT15" s="16" t="s">
        <v>12845</v>
      </c>
      <c r="AU15" s="17">
        <f>A1L243C18</f>
        <v>2175702.5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10878.512500000001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2719.6281250000002</v>
      </c>
      <c r="BD15" s="16" t="s">
        <v>12848</v>
      </c>
      <c r="BE15" s="23">
        <f>IF(B6L236C26=0,0,B6L228C26/B6L236C26)</f>
        <v>9.639882759275363E-2</v>
      </c>
      <c r="BF15" s="16" t="s">
        <v>12849</v>
      </c>
      <c r="BG15" s="17">
        <f>B6L228C3+B6L228C10+B6L228C15+B6L228C20+B6L228C26</f>
        <v>8635.6283908350306</v>
      </c>
      <c r="BH15" s="16" t="s">
        <v>12850</v>
      </c>
      <c r="BI15" s="17">
        <f>B6L238C3*B6L228C4</f>
        <v>21222.351698486989</v>
      </c>
      <c r="BJ15" s="16" t="s">
        <v>12851</v>
      </c>
      <c r="BK15" s="17">
        <f>B6L238C10*B6L228C11</f>
        <v>3532.5480578681513</v>
      </c>
      <c r="BL15" s="16" t="s">
        <v>12852</v>
      </c>
      <c r="BM15" s="17">
        <f>B6L238C15*B6L228C16</f>
        <v>1366.2950023485926</v>
      </c>
      <c r="BN15" s="16" t="s">
        <v>12853</v>
      </c>
      <c r="BO15" s="17">
        <f>B6L238C20*B6L228C21</f>
        <v>1433.527412529399</v>
      </c>
      <c r="BP15" s="16" t="s">
        <v>12854</v>
      </c>
      <c r="BQ15" s="17">
        <f>B6L238C26*B6L228C27</f>
        <v>12667.105143016639</v>
      </c>
      <c r="BR15" s="16" t="s">
        <v>12855</v>
      </c>
      <c r="BS15" s="15">
        <f>B6L228C29+B6L228C30+B6L228C31+B6L228C32+B6L228C33</f>
        <v>40221.827314249771</v>
      </c>
      <c r="BT15" s="16" t="s">
        <v>12856</v>
      </c>
      <c r="BU15" s="23">
        <f>IF(B6L228C3=0,0,B6L228C29/B6L228C3)</f>
        <v>4.6576607391926563</v>
      </c>
      <c r="BV15" s="16" t="s">
        <v>12857</v>
      </c>
      <c r="BW15" s="23">
        <f>IF(B6L228C8=0,0,B6L228C30/B6L228C8)</f>
        <v>2.561713406555961</v>
      </c>
      <c r="BX15" s="16" t="s">
        <v>12858</v>
      </c>
      <c r="BY15" s="23">
        <f>IF(B6L228C13=0,0,B6L228C31/B6L228C13)</f>
        <v>6.9864911087889849</v>
      </c>
      <c r="BZ15" s="16" t="s">
        <v>12859</v>
      </c>
      <c r="CA15" s="23">
        <f>IF(B6L228C18=0,0,B6L228C32/B6L228C18)</f>
        <v>5.5891928870311869</v>
      </c>
      <c r="CB15" s="16" t="s">
        <v>12860</v>
      </c>
      <c r="CC15" s="23">
        <f>IF(B6L228C24=0,0,B6L228C33/B6L228C24)</f>
        <v>1.1644151847981641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82.526499999999999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165.053</v>
      </c>
      <c r="J16" s="16" t="s">
        <v>12863</v>
      </c>
      <c r="K16" s="23">
        <f>IF(B6L236C3=0,0,B6L229C3/B6L236C3)</f>
        <v>4.1076071374564855E-3</v>
      </c>
      <c r="L16" s="16" t="s">
        <v>12864</v>
      </c>
      <c r="M16" s="23">
        <f>A1L549C54</f>
        <v>0.71669740459229592</v>
      </c>
      <c r="N16" s="16" t="s">
        <v>12865</v>
      </c>
      <c r="O16" s="23">
        <f>B6L229C1*B6L229C5</f>
        <v>59.146528360086108</v>
      </c>
      <c r="P16" s="16" t="s">
        <v>12866</v>
      </c>
      <c r="Q16" s="23">
        <f>B3L843C9</f>
        <v>1.7960348914201267</v>
      </c>
      <c r="R16" s="16" t="s">
        <v>12867</v>
      </c>
      <c r="S16" s="23">
        <f>B6L229C6*B6L229C7</f>
        <v>106.2292286410847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58.426075752596589</v>
      </c>
      <c r="X16" s="16" t="s">
        <v>12869</v>
      </c>
      <c r="Y16" s="23">
        <f>IF(B6L236C10=0,0,B6L229C10/B6L236C10)</f>
        <v>8.0553272066366012E-3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7.08407476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10.62611214</v>
      </c>
      <c r="AH16" s="16" t="s">
        <v>12872</v>
      </c>
      <c r="AI16" s="23">
        <f>IF(B6L236C15=0,0,B6L229C15/B6L236C15)</f>
        <v>4.2090177085221617E-3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9.2908333699999996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11.149000043999999</v>
      </c>
      <c r="AR16" s="16" t="s">
        <v>12875</v>
      </c>
      <c r="AS16" s="23">
        <f>IF(B6L236C20=0,0,B6L229C20/B6L236C20)</f>
        <v>4.1076071374564847E-3</v>
      </c>
      <c r="AT16" s="16" t="s">
        <v>12876</v>
      </c>
      <c r="AU16" s="17">
        <f>A1L244C18</f>
        <v>187163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935.81500000000005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233.95375000000001</v>
      </c>
      <c r="BD16" s="16" t="s">
        <v>12879</v>
      </c>
      <c r="BE16" s="23">
        <f>IF(B6L236C26=0,0,B6L229C26/B6L236C26)</f>
        <v>8.2926290560141145E-3</v>
      </c>
      <c r="BF16" s="16" t="s">
        <v>12880</v>
      </c>
      <c r="BG16" s="23">
        <f>B6L229C3+B6L229C10+B6L229C15+B6L229C20+B6L229C26</f>
        <v>479.20793793659664</v>
      </c>
      <c r="BH16" s="16" t="s">
        <v>12881</v>
      </c>
      <c r="BI16" s="17">
        <f>B6L238C3*B6L229C4</f>
        <v>768.76087798596552</v>
      </c>
      <c r="BJ16" s="16" t="s">
        <v>12882</v>
      </c>
      <c r="BK16" s="17">
        <f>B6L238C10*B6L229C11</f>
        <v>272.12883917796518</v>
      </c>
      <c r="BL16" s="16" t="s">
        <v>12883</v>
      </c>
      <c r="BM16" s="17">
        <f>B6L238C15*B6L229C16</f>
        <v>49.492825324736458</v>
      </c>
      <c r="BN16" s="16" t="s">
        <v>12884</v>
      </c>
      <c r="BO16" s="17">
        <f>B6L238C20*B6L229C21</f>
        <v>51.928259786196001</v>
      </c>
      <c r="BP16" s="16" t="s">
        <v>12885</v>
      </c>
      <c r="BQ16" s="17">
        <f>B6L238C26*B6L229C27</f>
        <v>1089.677196161894</v>
      </c>
      <c r="BR16" s="16" t="s">
        <v>12886</v>
      </c>
      <c r="BS16" s="15">
        <f>B6L229C29+B6L229C30+B6L229C31+B6L229C32+B6L229C33</f>
        <v>2231.9879984367572</v>
      </c>
      <c r="BT16" s="16" t="s">
        <v>12887</v>
      </c>
      <c r="BU16" s="23">
        <f>IF(B6L229C3=0,0,B6L229C29/B6L229C3)</f>
        <v>4.6576607391926563</v>
      </c>
      <c r="BV16" s="16" t="s">
        <v>12888</v>
      </c>
      <c r="BW16" s="23">
        <f>IF(B6L229C8=0,0,B6L229C30/B6L229C8)</f>
        <v>2.561713406555961</v>
      </c>
      <c r="BX16" s="16" t="s">
        <v>12889</v>
      </c>
      <c r="BY16" s="23">
        <f>IF(B6L229C13=0,0,B6L229C31/B6L229C13)</f>
        <v>6.9864911087889841</v>
      </c>
      <c r="BZ16" s="16" t="s">
        <v>12890</v>
      </c>
      <c r="CA16" s="23">
        <f>IF(B6L229C18=0,0,B6L229C32/B6L229C18)</f>
        <v>5.5891928870311878</v>
      </c>
      <c r="CB16" s="16" t="s">
        <v>12891</v>
      </c>
      <c r="CC16" s="23">
        <f>IF(B6L229C24=0,0,B6L229C33/B6L229C24)</f>
        <v>1.1644151847981641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48.503500000000003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97.007000000000005</v>
      </c>
      <c r="J17" s="16" t="s">
        <v>12894</v>
      </c>
      <c r="K17" s="23">
        <f>IF(B6L236C3=0,0,B6L230C3/B6L236C3)</f>
        <v>2.4141739052500788E-3</v>
      </c>
      <c r="L17" s="16" t="s">
        <v>12895</v>
      </c>
      <c r="M17" s="23">
        <f>A1L550C54</f>
        <v>0.32588069516204787</v>
      </c>
      <c r="N17" s="16" t="s">
        <v>12896</v>
      </c>
      <c r="O17" s="23">
        <f>B6L230C1*B6L230C5</f>
        <v>15.806354297792391</v>
      </c>
      <c r="P17" s="16" t="s">
        <v>12897</v>
      </c>
      <c r="Q17" s="23">
        <f>B3L844C9</f>
        <v>1.8671635831225877</v>
      </c>
      <c r="R17" s="16" t="s">
        <v>12898</v>
      </c>
      <c r="S17" s="23">
        <f>B6L230C6*B6L230C7</f>
        <v>29.513049126771154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16.232177019724137</v>
      </c>
      <c r="X17" s="16" t="s">
        <v>12900</v>
      </c>
      <c r="Y17" s="23">
        <f>IF(B6L236C10=0,0,B6L230C10/B6L236C10)</f>
        <v>2.2379647355335887E-3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4.1635404400000002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6.2453106600000003</v>
      </c>
      <c r="AH17" s="16" t="s">
        <v>12903</v>
      </c>
      <c r="AI17" s="23">
        <f>IF(B6L236C15=0,0,B6L230C15/B6L236C15)</f>
        <v>2.4737761861378426E-3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5.4605240300000002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6.5526288360000002</v>
      </c>
      <c r="AR17" s="16" t="s">
        <v>12906</v>
      </c>
      <c r="AS17" s="23">
        <f>IF(B6L236C20=0,0,B6L230C20/B6L236C20)</f>
        <v>2.4141739052500784E-3</v>
      </c>
      <c r="AT17" s="16" t="s">
        <v>12907</v>
      </c>
      <c r="AU17" s="17">
        <f>A1L245C18</f>
        <v>91182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455.91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113.97750000000001</v>
      </c>
      <c r="BD17" s="16" t="s">
        <v>12910</v>
      </c>
      <c r="BE17" s="23">
        <f>IF(B6L236C26=0,0,B6L230C26/B6L236C26)</f>
        <v>4.0399999069553223E-3</v>
      </c>
      <c r="BF17" s="16" t="s">
        <v>12911</v>
      </c>
      <c r="BG17" s="23">
        <f>B6L230C3+B6L230C10+B6L230C15+B6L230C20+B6L230C26</f>
        <v>240.01461651572413</v>
      </c>
      <c r="BH17" s="16" t="s">
        <v>12912</v>
      </c>
      <c r="BI17" s="17">
        <f>B6L238C3*B6L230C4</f>
        <v>451.82569532686199</v>
      </c>
      <c r="BJ17" s="16" t="s">
        <v>12913</v>
      </c>
      <c r="BK17" s="17">
        <f>B6L238C10*B6L230C11</f>
        <v>75.60397361639437</v>
      </c>
      <c r="BL17" s="16" t="s">
        <v>12914</v>
      </c>
      <c r="BM17" s="17">
        <f>B6L238C15*B6L230C16</f>
        <v>29.088538265143374</v>
      </c>
      <c r="BN17" s="16" t="s">
        <v>12915</v>
      </c>
      <c r="BO17" s="17">
        <f>B6L238C20*B6L230C21</f>
        <v>30.519922067938875</v>
      </c>
      <c r="BP17" s="16" t="s">
        <v>12916</v>
      </c>
      <c r="BQ17" s="17">
        <f>B6L238C26*B6L230C27</f>
        <v>530.86852690133105</v>
      </c>
      <c r="BR17" s="16" t="s">
        <v>12917</v>
      </c>
      <c r="BS17" s="15">
        <f>B6L230C29+B6L230C30+B6L230C31+B6L230C32+B6L230C33</f>
        <v>1117.9066561776697</v>
      </c>
      <c r="BT17" s="16" t="s">
        <v>12918</v>
      </c>
      <c r="BU17" s="23">
        <f>IF(B6L230C3=0,0,B6L230C29/B6L230C3)</f>
        <v>4.6576607391926554</v>
      </c>
      <c r="BV17" s="16" t="s">
        <v>12919</v>
      </c>
      <c r="BW17" s="23">
        <f>IF(B6L230C8=0,0,B6L230C30/B6L230C8)</f>
        <v>2.561713406555961</v>
      </c>
      <c r="BX17" s="16" t="s">
        <v>12920</v>
      </c>
      <c r="BY17" s="23">
        <f>IF(B6L230C13=0,0,B6L230C31/B6L230C13)</f>
        <v>6.9864911087889832</v>
      </c>
      <c r="BZ17" s="16" t="s">
        <v>12921</v>
      </c>
      <c r="CA17" s="23">
        <f>IF(B6L230C18=0,0,B6L230C32/B6L230C18)</f>
        <v>5.5891928870311878</v>
      </c>
      <c r="CB17" s="16" t="s">
        <v>12922</v>
      </c>
      <c r="CC17" s="23">
        <f>IF(B6L230C24=0,0,B6L230C33/B6L230C24)</f>
        <v>1.1644151847981641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3906.317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3906.317</v>
      </c>
      <c r="J18" s="16" t="s">
        <v>12925</v>
      </c>
      <c r="K18" s="23">
        <f>IF(B6L236C3=0,0,B6L231C3/B6L236C3)</f>
        <v>9.721492847974654E-2</v>
      </c>
      <c r="L18" s="16" t="s">
        <v>12926</v>
      </c>
      <c r="M18" s="23">
        <f>A1L551C54</f>
        <v>0.15074020237637503</v>
      </c>
      <c r="N18" s="16" t="s">
        <v>12927</v>
      </c>
      <c r="O18" s="23">
        <f>B6L231C1*B6L231C5</f>
        <v>588.83901512627415</v>
      </c>
      <c r="P18" s="16" t="s">
        <v>12928</v>
      </c>
      <c r="Q18" s="23">
        <f>B3L845C9</f>
        <v>1.0781519230612553</v>
      </c>
      <c r="R18" s="16" t="s">
        <v>12929</v>
      </c>
      <c r="S18" s="23">
        <f>B6L231C6*B6L231C7</f>
        <v>634.85791653188812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349.17185409253847</v>
      </c>
      <c r="X18" s="16" t="s">
        <v>12931</v>
      </c>
      <c r="Y18" s="23">
        <f>IF(B6L236C10=0,0,B6L231C10/B6L236C10)</f>
        <v>4.8141065437522015E-2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127.58031322000001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191.37046983000002</v>
      </c>
      <c r="AH18" s="16" t="s">
        <v>12934</v>
      </c>
      <c r="AI18" s="23">
        <f>IF(B6L236C15=0,0,B6L231C15/B6L236C15)</f>
        <v>7.5802107656156942E-2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219.88658393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263.86390071599999</v>
      </c>
      <c r="AR18" s="16" t="s">
        <v>12937</v>
      </c>
      <c r="AS18" s="23">
        <f>IF(B6L236C20=0,0,B6L231C20/B6L236C20)</f>
        <v>9.7214928479746512E-2</v>
      </c>
      <c r="AT18" s="16" t="s">
        <v>12938</v>
      </c>
      <c r="AU18" s="17">
        <f>A1L246C18</f>
        <v>3506811.5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17534.057499999999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4383.5143749999997</v>
      </c>
      <c r="BD18" s="16" t="s">
        <v>12941</v>
      </c>
      <c r="BE18" s="23">
        <f>IF(B6L236C26=0,0,B6L231C26/B6L236C26)</f>
        <v>0.15537625993847307</v>
      </c>
      <c r="BF18" s="16" t="s">
        <v>12942</v>
      </c>
      <c r="BG18" s="17">
        <f>B6L231C3+B6L231C10+B6L231C15+B6L231C20+B6L231C26</f>
        <v>9094.2375996385381</v>
      </c>
      <c r="BH18" s="16" t="s">
        <v>12943</v>
      </c>
      <c r="BI18" s="17">
        <f>B6L238C3*B6L231C4</f>
        <v>18194.299325740842</v>
      </c>
      <c r="BJ18" s="16" t="s">
        <v>12944</v>
      </c>
      <c r="BK18" s="17">
        <f>B6L238C10*B6L231C11</f>
        <v>1626.3240360379232</v>
      </c>
      <c r="BL18" s="16" t="s">
        <v>12945</v>
      </c>
      <c r="BM18" s="17">
        <f>B6L238C15*B6L231C16</f>
        <v>891.33872396804384</v>
      </c>
      <c r="BN18" s="16" t="s">
        <v>12946</v>
      </c>
      <c r="BO18" s="17">
        <f>B6L238C20*B6L231C21</f>
        <v>1228.988530855142</v>
      </c>
      <c r="BP18" s="16" t="s">
        <v>12947</v>
      </c>
      <c r="BQ18" s="17">
        <f>B6L238C26*B6L231C27</f>
        <v>20416.922804124133</v>
      </c>
      <c r="BR18" s="16" t="s">
        <v>12948</v>
      </c>
      <c r="BS18" s="15">
        <f>B6L231C29+B6L231C30+B6L231C31+B6L231C32+B6L231C33</f>
        <v>42357.873420726086</v>
      </c>
      <c r="BT18" s="16" t="s">
        <v>12949</v>
      </c>
      <c r="BU18" s="23">
        <f>IF(B6L231C3=0,0,B6L231C29/B6L231C3)</f>
        <v>4.6576607391926572</v>
      </c>
      <c r="BV18" s="16" t="s">
        <v>12950</v>
      </c>
      <c r="BW18" s="23">
        <f>IF(B6L231C8=0,0,B6L231C30/B6L231C8)</f>
        <v>2.561713406555961</v>
      </c>
      <c r="BX18" s="16" t="s">
        <v>12951</v>
      </c>
      <c r="BY18" s="23">
        <f>IF(B6L231C13=0,0,B6L231C31/B6L231C13)</f>
        <v>6.9864911087889849</v>
      </c>
      <c r="BZ18" s="16" t="s">
        <v>12952</v>
      </c>
      <c r="CA18" s="23">
        <f>IF(B6L231C18=0,0,B6L231C32/B6L231C18)</f>
        <v>5.5891928870311869</v>
      </c>
      <c r="CB18" s="16" t="s">
        <v>12953</v>
      </c>
      <c r="CC18" s="23">
        <f>IF(B6L231C24=0,0,B6L231C33/B6L231C24)</f>
        <v>1.1644151847981641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909.80700000000002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1819.614</v>
      </c>
      <c r="J19" s="16" t="s">
        <v>12956</v>
      </c>
      <c r="K19" s="23">
        <f>IF(B6L236C3=0,0,B6L232C3/B6L236C3)</f>
        <v>4.5283996375805012E-2</v>
      </c>
      <c r="L19" s="16" t="s">
        <v>12957</v>
      </c>
      <c r="M19" s="23">
        <f>A1L552C54</f>
        <v>0.38592032717811015</v>
      </c>
      <c r="N19" s="16" t="s">
        <v>12958</v>
      </c>
      <c r="O19" s="23">
        <f>B6L232C1*B6L232C5</f>
        <v>351.11301510893486</v>
      </c>
      <c r="P19" s="16" t="s">
        <v>12959</v>
      </c>
      <c r="Q19" s="23">
        <f>B3L846C9</f>
        <v>1.3469915466892506</v>
      </c>
      <c r="R19" s="16" t="s">
        <v>12960</v>
      </c>
      <c r="S19" s="23">
        <f>B6L232C6*B6L232C7</f>
        <v>472.94626328431036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260.1204448063707</v>
      </c>
      <c r="X19" s="16" t="s">
        <v>12962</v>
      </c>
      <c r="Y19" s="23">
        <f>IF(B6L236C10=0,0,B6L232C10/B6L236C10)</f>
        <v>3.5863358424479665E-2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78.097832879999999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117.14674932</v>
      </c>
      <c r="AH19" s="16" t="s">
        <v>12965</v>
      </c>
      <c r="AI19" s="23">
        <f>IF(B6L236C15=0,0,B6L232C15/B6L236C15)</f>
        <v>4.6401989352964468E-2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102.42607206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122.91128647199999</v>
      </c>
      <c r="AR19" s="16" t="s">
        <v>12968</v>
      </c>
      <c r="AS19" s="23">
        <f>IF(B6L236C20=0,0,B6L232C20/B6L236C20)</f>
        <v>4.5283996375804998E-2</v>
      </c>
      <c r="AT19" s="16" t="s">
        <v>12969</v>
      </c>
      <c r="AU19" s="17">
        <f>A1L247C18</f>
        <v>1374190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6870.95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1717.7375</v>
      </c>
      <c r="BD19" s="16" t="s">
        <v>12972</v>
      </c>
      <c r="BE19" s="23">
        <f>IF(B6L236C26=0,0,B6L232C26/B6L236C26)</f>
        <v>6.0886221755817309E-2</v>
      </c>
      <c r="BF19" s="16" t="s">
        <v>12973</v>
      </c>
      <c r="BG19" s="17">
        <f>B6L232C3+B6L232C10+B6L232C15+B6L232C20+B6L232C26</f>
        <v>4037.5299805983705</v>
      </c>
      <c r="BH19" s="16" t="s">
        <v>12974</v>
      </c>
      <c r="BI19" s="17">
        <f>B6L238C3*B6L232C4</f>
        <v>8475.1446882853052</v>
      </c>
      <c r="BJ19" s="16" t="s">
        <v>12975</v>
      </c>
      <c r="BK19" s="17">
        <f>B6L238C10*B6L232C11</f>
        <v>1211.552783235963</v>
      </c>
      <c r="BL19" s="16" t="s">
        <v>12976</v>
      </c>
      <c r="BM19" s="17">
        <f>B6L238C15*B6L232C16</f>
        <v>545.62981503180799</v>
      </c>
      <c r="BN19" s="16" t="s">
        <v>12977</v>
      </c>
      <c r="BO19" s="17">
        <f>B6L238C20*B6L232C21</f>
        <v>572.47907340429572</v>
      </c>
      <c r="BP19" s="16" t="s">
        <v>12978</v>
      </c>
      <c r="BQ19" s="17">
        <f>B6L238C26*B6L232C27</f>
        <v>8000.6385139889462</v>
      </c>
      <c r="BR19" s="16" t="s">
        <v>12979</v>
      </c>
      <c r="BS19" s="15">
        <f>B6L232C29+B6L232C30+B6L232C31+B6L232C32+B6L232C33</f>
        <v>18805.444873946319</v>
      </c>
      <c r="BT19" s="16" t="s">
        <v>12980</v>
      </c>
      <c r="BU19" s="23">
        <f>IF(B6L232C3=0,0,B6L232C29/B6L232C3)</f>
        <v>4.6576607391926554</v>
      </c>
      <c r="BV19" s="16" t="s">
        <v>12981</v>
      </c>
      <c r="BW19" s="23">
        <f>IF(B6L232C8=0,0,B6L232C30/B6L232C8)</f>
        <v>2.561713406555961</v>
      </c>
      <c r="BX19" s="16" t="s">
        <v>12982</v>
      </c>
      <c r="BY19" s="23">
        <f>IF(B6L232C13=0,0,B6L232C31/B6L232C13)</f>
        <v>6.9864911087889841</v>
      </c>
      <c r="BZ19" s="16" t="s">
        <v>12983</v>
      </c>
      <c r="CA19" s="23">
        <f>IF(B6L232C18=0,0,B6L232C32/B6L232C18)</f>
        <v>5.5891928870311869</v>
      </c>
      <c r="CB19" s="16" t="s">
        <v>12984</v>
      </c>
      <c r="CC19" s="23">
        <f>IF(B6L232C24=0,0,B6L232C33/B6L232C24)</f>
        <v>1.1644151847981643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2.6840000000000002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5.3680000000000003</v>
      </c>
      <c r="J20" s="16" t="s">
        <v>12987</v>
      </c>
      <c r="K20" s="23">
        <f>IF(B6L236C3=0,0,B6L233C3/B6L236C3)</f>
        <v>1.3359124107932855E-4</v>
      </c>
      <c r="L20" s="16" t="s">
        <v>12988</v>
      </c>
      <c r="M20" s="23">
        <f>A1L553C54</f>
        <v>0.52280701754385961</v>
      </c>
      <c r="N20" s="16" t="s">
        <v>12989</v>
      </c>
      <c r="O20" s="23">
        <f>B6L233C1*B6L233C5</f>
        <v>1.4032140350877194</v>
      </c>
      <c r="P20" s="16" t="s">
        <v>12990</v>
      </c>
      <c r="Q20" s="23">
        <f>B3L847C9</f>
        <v>2.6110662358642971</v>
      </c>
      <c r="R20" s="16" t="s">
        <v>12991</v>
      </c>
      <c r="S20" s="23">
        <f>B6L233C6*B6L233C7</f>
        <v>3.6638847887084429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2.0151366337896439</v>
      </c>
      <c r="X20" s="16" t="s">
        <v>12993</v>
      </c>
      <c r="Y20" s="23">
        <f>IF(B6L236C10=0,0,B6L233C10/B6L236C10)</f>
        <v>2.7783116942497034E-4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0.23039456000000003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0.34559184000000004</v>
      </c>
      <c r="AH20" s="16" t="s">
        <v>12996</v>
      </c>
      <c r="AI20" s="23">
        <f>IF(B6L236C15=0,0,B6L233C15/B6L236C15)</f>
        <v>1.3688940558091622E-4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0.30216472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0.36259766399999999</v>
      </c>
      <c r="AR20" s="16" t="s">
        <v>12999</v>
      </c>
      <c r="AS20" s="23">
        <f>IF(B6L236C20=0,0,B6L233C20/B6L236C20)</f>
        <v>1.335912410793285E-4</v>
      </c>
      <c r="AT20" s="16" t="s">
        <v>13000</v>
      </c>
      <c r="AU20" s="17">
        <f>A1L248C18</f>
        <v>3232.5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16.162500000000001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4.0406250000000004</v>
      </c>
      <c r="BD20" s="16" t="s">
        <v>13003</v>
      </c>
      <c r="BE20" s="23">
        <f>IF(B6L236C26=0,0,B6L233C26/B6L236C26)</f>
        <v>1.4322234321722575E-4</v>
      </c>
      <c r="BF20" s="16" t="s">
        <v>13004</v>
      </c>
      <c r="BG20" s="23">
        <f>B6L233C3+B6L233C10+B6L233C15+B6L233C20+B6L233C26</f>
        <v>12.131951137789645</v>
      </c>
      <c r="BH20" s="16" t="s">
        <v>13005</v>
      </c>
      <c r="BI20" s="17">
        <f>B6L238C3*B6L233C4</f>
        <v>25.002322847986182</v>
      </c>
      <c r="BJ20" s="16" t="s">
        <v>13006</v>
      </c>
      <c r="BK20" s="17">
        <f>B6L238C10*B6L233C11</f>
        <v>9.3858227833108732</v>
      </c>
      <c r="BL20" s="16" t="s">
        <v>13007</v>
      </c>
      <c r="BM20" s="17">
        <f>B6L238C15*B6L233C16</f>
        <v>1.6096495449533503</v>
      </c>
      <c r="BN20" s="16" t="s">
        <v>13008</v>
      </c>
      <c r="BO20" s="17">
        <f>B6L238C20*B6L233C21</f>
        <v>1.6888569037357701</v>
      </c>
      <c r="BP20" s="16" t="s">
        <v>13009</v>
      </c>
      <c r="BQ20" s="17">
        <f>B6L238C26*B6L233C27</f>
        <v>18.81986042430033</v>
      </c>
      <c r="BR20" s="16" t="s">
        <v>13010</v>
      </c>
      <c r="BS20" s="15">
        <f>B6L233C29+B6L233C30+B6L233C31+B6L233C32+B6L233C33</f>
        <v>56.506512504286505</v>
      </c>
      <c r="BT20" s="16" t="s">
        <v>13011</v>
      </c>
      <c r="BU20" s="23">
        <f>IF(B6L233C3=0,0,B6L233C29/B6L233C3)</f>
        <v>4.6576607391926563</v>
      </c>
      <c r="BV20" s="16" t="s">
        <v>13012</v>
      </c>
      <c r="BW20" s="23">
        <f>IF(B6L233C8=0,0,B6L233C30/B6L233C8)</f>
        <v>2.561713406555961</v>
      </c>
      <c r="BX20" s="16" t="s">
        <v>13013</v>
      </c>
      <c r="BY20" s="23">
        <f>IF(B6L233C13=0,0,B6L233C31/B6L233C13)</f>
        <v>6.9864911087889841</v>
      </c>
      <c r="BZ20" s="16" t="s">
        <v>13014</v>
      </c>
      <c r="CA20" s="23">
        <f>IF(B6L233C18=0,0,B6L233C32/B6L233C18)</f>
        <v>5.5891928870311869</v>
      </c>
      <c r="CB20" s="16" t="s">
        <v>13015</v>
      </c>
      <c r="CC20" s="23">
        <f>IF(B6L233C24=0,0,B6L233C33/B6L233C24)</f>
        <v>1.1644151847981641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494.56549999999999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989.13099999999997</v>
      </c>
      <c r="J21" s="16" t="s">
        <v>13018</v>
      </c>
      <c r="K21" s="23">
        <f>IF(B6L236C3=0,0,B6L234C3/B6L236C3)</f>
        <v>2.461610243666865E-2</v>
      </c>
      <c r="L21" s="16" t="s">
        <v>13019</v>
      </c>
      <c r="M21" s="23">
        <f>A1L554C54</f>
        <v>0.43351865287101871</v>
      </c>
      <c r="N21" s="16" t="s">
        <v>13020</v>
      </c>
      <c r="O21" s="23">
        <f>B6L234C1*B6L234C5</f>
        <v>214.40336931648179</v>
      </c>
      <c r="P21" s="16" t="s">
        <v>13021</v>
      </c>
      <c r="Q21" s="23">
        <f>B3L848C9</f>
        <v>1.9249249082981521</v>
      </c>
      <c r="R21" s="16" t="s">
        <v>13022</v>
      </c>
      <c r="S21" s="23">
        <f>B6L234C6*B6L234C7</f>
        <v>412.71038602034355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226.99071231118896</v>
      </c>
      <c r="X21" s="16" t="s">
        <v>13024</v>
      </c>
      <c r="Y21" s="23">
        <f>IF(B6L236C10=0,0,B6L234C10/B6L236C10)</f>
        <v>3.12956918119369E-2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42.453502520000001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63.680253780000001</v>
      </c>
      <c r="AH21" s="16" t="s">
        <v>13027</v>
      </c>
      <c r="AI21" s="23">
        <f>IF(B6L236C15=0,0,B6L234C15/B6L236C15)</f>
        <v>2.5223836555822884E-2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55.678183990000001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66.813820788000001</v>
      </c>
      <c r="AR21" s="16" t="s">
        <v>13030</v>
      </c>
      <c r="AS21" s="23">
        <f>IF(B6L236C20=0,0,B6L234C20/B6L236C20)</f>
        <v>2.4616102436668647E-2</v>
      </c>
      <c r="AT21" s="16" t="s">
        <v>13031</v>
      </c>
      <c r="AU21" s="17">
        <f>A1L249C18</f>
        <v>695331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3476.6550000000002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869.16375000000005</v>
      </c>
      <c r="BD21" s="16" t="s">
        <v>13034</v>
      </c>
      <c r="BE21" s="23">
        <f>IF(B6L236C26=0,0,B6L234C26/B6L236C26)</f>
        <v>3.0808023242560496E-2</v>
      </c>
      <c r="BF21" s="16" t="s">
        <v>13035</v>
      </c>
      <c r="BG21" s="17">
        <f>B6L234C3+B6L234C10+B6L234C15+B6L234C20+B6L234C26</f>
        <v>2215.779536879189</v>
      </c>
      <c r="BH21" s="16" t="s">
        <v>13036</v>
      </c>
      <c r="BI21" s="17">
        <f>B6L238C3*B6L234C4</f>
        <v>4607.0366246183712</v>
      </c>
      <c r="BJ21" s="16" t="s">
        <v>13037</v>
      </c>
      <c r="BK21" s="17">
        <f>B6L238C10*B6L234C11</f>
        <v>1057.2457288932001</v>
      </c>
      <c r="BL21" s="16" t="s">
        <v>13038</v>
      </c>
      <c r="BM21" s="17">
        <f>B6L238C15*B6L234C16</f>
        <v>296.60101789293077</v>
      </c>
      <c r="BN21" s="16" t="s">
        <v>13039</v>
      </c>
      <c r="BO21" s="17">
        <f>B6L238C20*B6L234C21</f>
        <v>311.19610991972172</v>
      </c>
      <c r="BP21" s="16" t="s">
        <v>13040</v>
      </c>
      <c r="BQ21" s="17">
        <f>B6L238C26*B6L234C27</f>
        <v>4048.2698743044616</v>
      </c>
      <c r="BR21" s="16" t="s">
        <v>13041</v>
      </c>
      <c r="BS21" s="15">
        <f>B6L234C29+B6L234C30+B6L234C31+B6L234C32+B6L234C33</f>
        <v>10320.349355628685</v>
      </c>
      <c r="BT21" s="16" t="s">
        <v>13042</v>
      </c>
      <c r="BU21" s="23">
        <f>IF(B6L234C3=0,0,B6L234C29/B6L234C3)</f>
        <v>4.6576607391926563</v>
      </c>
      <c r="BV21" s="16" t="s">
        <v>13043</v>
      </c>
      <c r="BW21" s="23">
        <f>IF(B6L234C8=0,0,B6L234C30/B6L234C8)</f>
        <v>2.5617134065559615</v>
      </c>
      <c r="BX21" s="16" t="s">
        <v>13044</v>
      </c>
      <c r="BY21" s="23">
        <f>IF(B6L234C13=0,0,B6L234C31/B6L234C13)</f>
        <v>6.9864911087889849</v>
      </c>
      <c r="BZ21" s="16" t="s">
        <v>13045</v>
      </c>
      <c r="CA21" s="23">
        <f>IF(B6L234C18=0,0,B6L234C32/B6L234C18)</f>
        <v>5.5891928870311869</v>
      </c>
      <c r="CB21" s="16" t="s">
        <v>13046</v>
      </c>
      <c r="CC21" s="23">
        <f>IF(B6L234C24=0,0,B6L234C33/B6L234C24)</f>
        <v>1.1644151847981641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3801.66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7603.32</v>
      </c>
      <c r="J22" s="16" t="s">
        <v>13049</v>
      </c>
      <c r="K22" s="23">
        <f>IF(B6L236C3=0,0,B6L235C3/B6L236C3)</f>
        <v>0.18922074424800303</v>
      </c>
      <c r="L22" s="16" t="s">
        <v>13050</v>
      </c>
      <c r="M22" s="23">
        <f>A1L555C54</f>
        <v>0.42922727740832672</v>
      </c>
      <c r="N22" s="16" t="s">
        <v>13051</v>
      </c>
      <c r="O22" s="23">
        <f>B6L235C1*B6L235C5</f>
        <v>1631.7761714321393</v>
      </c>
      <c r="P22" s="16" t="s">
        <v>13052</v>
      </c>
      <c r="Q22" s="23">
        <f>B3L852C9</f>
        <v>2.0386988914574817</v>
      </c>
      <c r="R22" s="16" t="s">
        <v>13053</v>
      </c>
      <c r="S22" s="17">
        <f>B6L235C6*B6L235C7</f>
        <v>3326.7002718054359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1829.6851494929899</v>
      </c>
      <c r="X22" s="16" t="s">
        <v>13055</v>
      </c>
      <c r="Y22" s="23">
        <f>IF(B6L236C10=0,0,B6L235C10/B6L236C10)</f>
        <v>0.25226257924116724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326.33449439999998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489.50174159999995</v>
      </c>
      <c r="AH22" s="16" t="s">
        <v>13058</v>
      </c>
      <c r="AI22" s="23">
        <f>IF(B6L236C15=0,0,B6L235C15/B6L236C15)</f>
        <v>0.19389231655020339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427.99088280000001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513.58905935999996</v>
      </c>
      <c r="AR22" s="16" t="s">
        <v>13061</v>
      </c>
      <c r="AS22" s="23">
        <f>IF(B6L236C20=0,0,B6L235C20/B6L236C20)</f>
        <v>0.18922074424800298</v>
      </c>
      <c r="AT22" s="16" t="s">
        <v>13062</v>
      </c>
      <c r="AU22" s="17">
        <f>A1L253C18</f>
        <v>3162023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15810.115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3952.5287499999999</v>
      </c>
      <c r="BD22" s="16" t="s">
        <v>13065</v>
      </c>
      <c r="BE22" s="23">
        <f>IF(B6L236C26=0,0,B6L235C26/B6L236C26)</f>
        <v>0.14009971952568037</v>
      </c>
      <c r="BF22" s="16" t="s">
        <v>13066</v>
      </c>
      <c r="BG22" s="17">
        <f>B6L235C3+B6L235C10+B6L235C15+B6L235C20+B6L235C26</f>
        <v>14388.624700452989</v>
      </c>
      <c r="BH22" s="16" t="s">
        <v>13067</v>
      </c>
      <c r="BI22" s="17">
        <f>B6L238C3*B6L235C4</f>
        <v>35413.685051518311</v>
      </c>
      <c r="BJ22" s="16" t="s">
        <v>13068</v>
      </c>
      <c r="BK22" s="17">
        <f>B6L238C10*B6L235C11</f>
        <v>8522.0526858773446</v>
      </c>
      <c r="BL22" s="16" t="s">
        <v>13069</v>
      </c>
      <c r="BM22" s="17">
        <f>B6L238C15*B6L235C16</f>
        <v>2279.9330436167484</v>
      </c>
      <c r="BN22" s="16" t="s">
        <v>13070</v>
      </c>
      <c r="BO22" s="17">
        <f>B6L238C20*B6L235C21</f>
        <v>2392.1235978599584</v>
      </c>
      <c r="BP22" s="16" t="s">
        <v>13071</v>
      </c>
      <c r="BQ22" s="17">
        <f>B6L238C26*B6L235C27</f>
        <v>18409.537979405228</v>
      </c>
      <c r="BR22" s="16" t="s">
        <v>13072</v>
      </c>
      <c r="BS22" s="15">
        <f>B6L235C29+B6L235C30+B6L235C31+B6L235C32+B6L235C33</f>
        <v>67017.332358277592</v>
      </c>
      <c r="BT22" s="16" t="s">
        <v>13073</v>
      </c>
      <c r="BU22" s="23">
        <f>IF(B6L235C3=0,0,B6L235C29/B6L235C3)</f>
        <v>4.6576607391926572</v>
      </c>
      <c r="BV22" s="16" t="s">
        <v>13074</v>
      </c>
      <c r="BW22" s="23">
        <f>IF(B6L235C8=0,0,B6L235C30/B6L235C8)</f>
        <v>2.561713406555961</v>
      </c>
      <c r="BX22" s="16" t="s">
        <v>13075</v>
      </c>
      <c r="BY22" s="23">
        <f>IF(B6L235C13=0,0,B6L235C31/B6L235C13)</f>
        <v>6.9864911087889841</v>
      </c>
      <c r="BZ22" s="16" t="s">
        <v>13076</v>
      </c>
      <c r="CA22" s="23">
        <f>IF(B6L235C18=0,0,B6L235C32/B6L235C18)</f>
        <v>5.5891928870311869</v>
      </c>
      <c r="CB22" s="16" t="s">
        <v>13077</v>
      </c>
      <c r="CC22" s="23">
        <f>IF(B6L235C24=0,0,B6L235C33/B6L235C24)</f>
        <v>1.1644151847981643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22052.275500000003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40182.275099999999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13187.450480418083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7253.0977642299467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1683.0707900460002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2524.6061850690003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2261.8602653789999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2714.2323184548004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112849.01250000001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28212.253125000003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80886.464492753759</v>
      </c>
      <c r="BH23" s="16" t="s">
        <v>13094</v>
      </c>
      <c r="BI23" s="17">
        <f>SUM(B6L221C29:B6L235C29)</f>
        <v>187155.4051447087</v>
      </c>
      <c r="BJ23" s="16" t="s">
        <v>13095</v>
      </c>
      <c r="BK23" s="17">
        <f>SUM(B6L221C30:B6L235C30)</f>
        <v>33782.468693979856</v>
      </c>
      <c r="BL23" s="16" t="s">
        <v>13096</v>
      </c>
      <c r="BM23" s="17">
        <f>SUM(B6L221C31:B6L235C31)</f>
        <v>11758.75911011883</v>
      </c>
      <c r="BN23" s="16" t="s">
        <v>13097</v>
      </c>
      <c r="BO23" s="17">
        <f>SUM(B6L221C32:B6L235C32)</f>
        <v>12641.973306714781</v>
      </c>
      <c r="BP23" s="16" t="s">
        <v>13098</v>
      </c>
      <c r="BQ23" s="17">
        <f>SUM(B6L221C33:B6L235C33)</f>
        <v>131403.10374447782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0.49677378473625511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8.9670105001062539E-2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3.1211726225160552E-2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3.3556075611364568E-2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0.3487883084261571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187155.40514470867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33782.468693979856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11758.759110118832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12641.973306714783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131403.10374447785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803897-8663-4592-A29B-FF838D861DA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6.6666666666666664E-4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1.1999999999999999E-3</v>
      </c>
      <c r="J8" s="16" t="s">
        <v>13113</v>
      </c>
      <c r="K8" s="23">
        <f>IF(B6L256C3=0,0,B6L241C3/B6L256C3)</f>
        <v>2.9240274129259395E-8</v>
      </c>
      <c r="L8" s="16" t="s">
        <v>13114</v>
      </c>
      <c r="M8" s="23">
        <f>A1L541C63</f>
        <v>0.26450475518182814</v>
      </c>
      <c r="N8" s="16" t="s">
        <v>13115</v>
      </c>
      <c r="O8" s="23">
        <f>B6L241C1*B6L241C5</f>
        <v>1.7633650345455208E-4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3.9192E-5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5.8788E-5</v>
      </c>
      <c r="AH8" s="16" t="s">
        <v>13122</v>
      </c>
      <c r="AI8" s="23">
        <f>IF(B6L256C15=0,0,B6L241C15/B6L256C15)</f>
        <v>2.2795430591997092E-8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6.7547999999999998E-5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8.1057599999999995E-5</v>
      </c>
      <c r="AR8" s="16" t="s">
        <v>13125</v>
      </c>
      <c r="AS8" s="23">
        <f>IF(B6L256C20=0,0,B6L241C20/B6L256C20)</f>
        <v>2.9240274129259395E-8</v>
      </c>
      <c r="AT8" s="16" t="s">
        <v>13126</v>
      </c>
      <c r="AU8" s="17">
        <f>A1L236C21</f>
        <v>5.333333333333333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2.6666666666666665E-2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6.6666666666666662E-3</v>
      </c>
      <c r="BD8" s="16" t="s">
        <v>13129</v>
      </c>
      <c r="BE8" s="23">
        <f>IF(B6L256C26=0,0,B6L241C26/B6L256C26)</f>
        <v>2.2986248405059641E-7</v>
      </c>
      <c r="BF8" s="16" t="s">
        <v>13130</v>
      </c>
      <c r="BG8" s="17">
        <f>B6L241C3+B6L241C10+B6L241C15+B6L241C20+B6L241C26</f>
        <v>8.0065122666666665E-3</v>
      </c>
      <c r="BH8" s="16" t="s">
        <v>13131</v>
      </c>
      <c r="BI8" s="17">
        <f>B6L258C3*B6L241C4</f>
        <v>5.6222508901171463E-3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2.7543407110683897E-4</v>
      </c>
      <c r="BN8" s="16" t="s">
        <v>13134</v>
      </c>
      <c r="BO8" s="17">
        <f>B6L258C20*B6L241C21</f>
        <v>3.7977180312563299E-4</v>
      </c>
      <c r="BP8" s="16" t="s">
        <v>13135</v>
      </c>
      <c r="BQ8" s="17">
        <f>B6L258C26*B6L241C27</f>
        <v>3.1234727167317476E-2</v>
      </c>
      <c r="BR8" s="16" t="s">
        <v>13136</v>
      </c>
      <c r="BS8" s="15">
        <f>B6L241C29+B6L241C30+B6L241C31+B6L241C32+B6L241C33</f>
        <v>3.7512183931667095E-2</v>
      </c>
      <c r="BT8" s="16" t="s">
        <v>13137</v>
      </c>
      <c r="BU8" s="23">
        <f>IF(B6L241C3=0,0,B6L241C29/B6L241C3)</f>
        <v>4.6852090750976227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7.0278136126464323</v>
      </c>
      <c r="BZ8" s="16" t="s">
        <v>13140</v>
      </c>
      <c r="CA8" s="23">
        <f>IF(B6L241C18=0,0,B6L241C32/B6L241C18)</f>
        <v>5.6222508901171464</v>
      </c>
      <c r="CB8" s="16" t="s">
        <v>13141</v>
      </c>
      <c r="CC8" s="23">
        <f>IF(B6L241C24=0,0,B6L241C33/B6L241C24)</f>
        <v>1.1713022687744055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82.276333333333341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148.09740000000002</v>
      </c>
      <c r="J9" s="16" t="s">
        <v>13144</v>
      </c>
      <c r="K9" s="23">
        <f>IF(B6L256C3=0,0,B6L242C3/B6L256C3)</f>
        <v>3.6086738115254846E-3</v>
      </c>
      <c r="L9" s="16" t="s">
        <v>13145</v>
      </c>
      <c r="M9" s="23">
        <f>A1L542C63</f>
        <v>0.88623739784183797</v>
      </c>
      <c r="N9" s="16" t="s">
        <v>13146</v>
      </c>
      <c r="O9" s="23">
        <f>B6L242C1*B6L242C5</f>
        <v>72.916363557301011</v>
      </c>
      <c r="P9" s="16" t="s">
        <v>13147</v>
      </c>
      <c r="Q9" s="23">
        <f>B3L836C15</f>
        <v>1.6312744790030369</v>
      </c>
      <c r="R9" s="16" t="s">
        <v>13148</v>
      </c>
      <c r="S9" s="17">
        <f>B6L242C6*B6L242C7</f>
        <v>118.94660297273224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65.420631635002735</v>
      </c>
      <c r="X9" s="16" t="s">
        <v>13150</v>
      </c>
      <c r="Y9" s="23">
        <f>IF(B6L256C10=0,0,B6L242C10/B6L256C10)</f>
        <v>9.051051365902606E-3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4.8368610840000006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7.2552916260000009</v>
      </c>
      <c r="AH9" s="16" t="s">
        <v>13153</v>
      </c>
      <c r="AI9" s="23">
        <f>IF(B6L256C15=0,0,B6L242C15/B6L256C15)</f>
        <v>2.8132866687960254E-3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8.3364026460000016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10.003683175200001</v>
      </c>
      <c r="AR9" s="16" t="s">
        <v>13156</v>
      </c>
      <c r="AS9" s="23">
        <f>IF(B6L256C20=0,0,B6L242C20/B6L256C20)</f>
        <v>3.6086738115254841E-3</v>
      </c>
      <c r="AT9" s="16" t="s">
        <v>13157</v>
      </c>
      <c r="AU9" s="17">
        <f>A1L237C21</f>
        <v>129808.66666666666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649.04333333333329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162.26083333333332</v>
      </c>
      <c r="BD9" s="16" t="s">
        <v>13160</v>
      </c>
      <c r="BE9" s="23">
        <f>IF(B6L256C26=0,0,B6L242C26/B6L256C26)</f>
        <v>5.5946517321179721E-3</v>
      </c>
      <c r="BF9" s="16" t="s">
        <v>13161</v>
      </c>
      <c r="BG9" s="17">
        <f>B6L242C3+B6L242C10+B6L242C15+B6L242C20+B6L242C26</f>
        <v>393.03783976953605</v>
      </c>
      <c r="BH9" s="16" t="s">
        <v>13162</v>
      </c>
      <c r="BI9" s="17">
        <f>B6L258C3*B6L242C4</f>
        <v>693.86728247836265</v>
      </c>
      <c r="BJ9" s="16" t="s">
        <v>13163</v>
      </c>
      <c r="BK9" s="17">
        <f>B6L258C10*B6L242C11</f>
        <v>306.50933703493337</v>
      </c>
      <c r="BL9" s="16" t="s">
        <v>13164</v>
      </c>
      <c r="BM9" s="17">
        <f>B6L258C15*B6L242C16</f>
        <v>33.992558168614984</v>
      </c>
      <c r="BN9" s="16" t="s">
        <v>13165</v>
      </c>
      <c r="BO9" s="17">
        <f>B6L258C20*B6L242C21</f>
        <v>46.869347196848437</v>
      </c>
      <c r="BP9" s="16" t="s">
        <v>13166</v>
      </c>
      <c r="BQ9" s="17">
        <f>B6L258C26*B6L242C27</f>
        <v>760.22592886623602</v>
      </c>
      <c r="BR9" s="16" t="s">
        <v>13167</v>
      </c>
      <c r="BS9" s="15">
        <f>B6L242C29+B6L242C30+B6L242C31+B6L242C32+B6L242C33</f>
        <v>1841.4644537449954</v>
      </c>
      <c r="BT9" s="16" t="s">
        <v>13168</v>
      </c>
      <c r="BU9" s="23">
        <f>IF(B6L242C3=0,0,B6L242C29/B6L242C3)</f>
        <v>4.6852090750976219</v>
      </c>
      <c r="BV9" s="16" t="s">
        <v>13169</v>
      </c>
      <c r="BW9" s="23">
        <f>IF(B6L242C8=0,0,B6L242C30/B6L242C8)</f>
        <v>2.5768649913036921</v>
      </c>
      <c r="BX9" s="16" t="s">
        <v>13170</v>
      </c>
      <c r="BY9" s="23">
        <f>IF(B6L242C13=0,0,B6L242C31/B6L242C13)</f>
        <v>7.0278136126464323</v>
      </c>
      <c r="BZ9" s="16" t="s">
        <v>13171</v>
      </c>
      <c r="CA9" s="23">
        <f>IF(B6L242C18=0,0,B6L242C32/B6L242C18)</f>
        <v>5.6222508901171455</v>
      </c>
      <c r="CB9" s="16" t="s">
        <v>13172</v>
      </c>
      <c r="CC9" s="23">
        <f>IF(B6L242C24=0,0,B6L242C33/B6L242C24)</f>
        <v>1.1713022687744055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723.71233333333328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1447.4246666666666</v>
      </c>
      <c r="J10" s="16" t="s">
        <v>13175</v>
      </c>
      <c r="K10" s="23">
        <f>IF(B6L256C3=0,0,B6L243C3/B6L256C3)</f>
        <v>3.5269245028987699E-2</v>
      </c>
      <c r="L10" s="16" t="s">
        <v>13176</v>
      </c>
      <c r="M10" s="23">
        <f>A1L543C63</f>
        <v>0.89036642873041427</v>
      </c>
      <c r="N10" s="16" t="s">
        <v>13177</v>
      </c>
      <c r="O10" s="23">
        <f>B6L243C1*B6L243C5</f>
        <v>644.36916565815511</v>
      </c>
      <c r="P10" s="16" t="s">
        <v>13178</v>
      </c>
      <c r="Q10" s="23">
        <f>B3L837C15</f>
        <v>1.6874391303120855</v>
      </c>
      <c r="R10" s="16" t="s">
        <v>13179</v>
      </c>
      <c r="S10" s="17">
        <f>B6L243C6*B6L243C7</f>
        <v>1087.3337444981214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598.03355947396687</v>
      </c>
      <c r="X10" s="16" t="s">
        <v>13181</v>
      </c>
      <c r="Y10" s="23">
        <f>IF(B6L256C10=0,0,B6L243C10/B6L256C10)</f>
        <v>8.2738920888626166E-2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62.123466693333327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93.185200039999984</v>
      </c>
      <c r="AH10" s="16" t="s">
        <v>13184</v>
      </c>
      <c r="AI10" s="23">
        <f>IF(B6L256C15=0,0,B6L243C15/B6L256C15)</f>
        <v>3.613316934941118E-2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81.47553448666666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97.770641383999987</v>
      </c>
      <c r="AR10" s="16" t="s">
        <v>13187</v>
      </c>
      <c r="AS10" s="23">
        <f>IF(B6L256C20=0,0,B6L243C20/B6L256C20)</f>
        <v>3.5269245028987692E-2</v>
      </c>
      <c r="AT10" s="16" t="s">
        <v>13188</v>
      </c>
      <c r="AU10" s="17">
        <f>A1L238C21</f>
        <v>896927.33333333326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4484.6366666666663</v>
      </c>
      <c r="AZ10" s="16" t="s">
        <v>12097</v>
      </c>
      <c r="BA10" s="23">
        <f>A1L503C10</f>
        <v>0.25</v>
      </c>
      <c r="BB10" s="16" t="s">
        <v>13190</v>
      </c>
      <c r="BC10" s="17">
        <f>B6L243C24*B6L243C25</f>
        <v>1121.1591666666666</v>
      </c>
      <c r="BD10" s="16" t="s">
        <v>13191</v>
      </c>
      <c r="BE10" s="23">
        <f>IF(B6L256C26=0,0,B6L243C26/B6L256C26)</f>
        <v>3.865686465991449E-2</v>
      </c>
      <c r="BF10" s="16" t="s">
        <v>13192</v>
      </c>
      <c r="BG10" s="17">
        <f>B6L243C3+B6L243C10+B6L243C15+B6L243C20+B6L243C26</f>
        <v>3357.5732342313004</v>
      </c>
      <c r="BH10" s="16" t="s">
        <v>13193</v>
      </c>
      <c r="BI10" s="17">
        <f>B6L258C3*B6L243C4</f>
        <v>6781.4871837868168</v>
      </c>
      <c r="BJ10" s="16" t="s">
        <v>13194</v>
      </c>
      <c r="BK10" s="17">
        <f>B6L258C10*B6L243C11</f>
        <v>2801.9122600603632</v>
      </c>
      <c r="BL10" s="16" t="s">
        <v>13195</v>
      </c>
      <c r="BM10" s="17">
        <f>B6L258C15*B6L243C16</f>
        <v>436.59214489219522</v>
      </c>
      <c r="BN10" s="16" t="s">
        <v>13196</v>
      </c>
      <c r="BO10" s="17">
        <f>B6L258C20*B6L243C21</f>
        <v>458.07589629043184</v>
      </c>
      <c r="BP10" s="16" t="s">
        <v>13197</v>
      </c>
      <c r="BQ10" s="17">
        <f>B6L258C26*B6L243C27</f>
        <v>5252.8651022955528</v>
      </c>
      <c r="BR10" s="16" t="s">
        <v>13198</v>
      </c>
      <c r="BS10" s="15">
        <f>B6L243C29+B6L243C30+B6L243C31+B6L243C32+B6L243C33</f>
        <v>15730.932587325358</v>
      </c>
      <c r="BT10" s="16" t="s">
        <v>13199</v>
      </c>
      <c r="BU10" s="23">
        <f>IF(B6L243C3=0,0,B6L243C29/B6L243C3)</f>
        <v>4.6852090750976219</v>
      </c>
      <c r="BV10" s="16" t="s">
        <v>13200</v>
      </c>
      <c r="BW10" s="23">
        <f>IF(B6L243C8=0,0,B6L243C30/B6L243C8)</f>
        <v>2.5768649913036925</v>
      </c>
      <c r="BX10" s="16" t="s">
        <v>13201</v>
      </c>
      <c r="BY10" s="23">
        <f>IF(B6L243C13=0,0,B6L243C31/B6L243C13)</f>
        <v>7.0278136126464323</v>
      </c>
      <c r="BZ10" s="16" t="s">
        <v>13202</v>
      </c>
      <c r="CA10" s="23">
        <f>IF(B6L243C18=0,0,B6L243C32/B6L243C18)</f>
        <v>5.6222508901171455</v>
      </c>
      <c r="CB10" s="16" t="s">
        <v>13203</v>
      </c>
      <c r="CC10" s="23">
        <f>IF(B6L243C24=0,0,B6L243C33/B6L243C24)</f>
        <v>1.1713022687744052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3907.7456666666671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7815.4913333333343</v>
      </c>
      <c r="J11" s="16" t="s">
        <v>13206</v>
      </c>
      <c r="K11" s="23">
        <f>IF(B6L256C3=0,0,B6L244C3/B6L256C3)</f>
        <v>0.19043925753459812</v>
      </c>
      <c r="L11" s="16" t="s">
        <v>13207</v>
      </c>
      <c r="M11" s="23">
        <f>A1L544C63</f>
        <v>0.22472336584782349</v>
      </c>
      <c r="N11" s="16" t="s">
        <v>13208</v>
      </c>
      <c r="O11" s="23">
        <f>B6L244C1*B6L244C5</f>
        <v>878.16175909058029</v>
      </c>
      <c r="P11" s="16" t="s">
        <v>13209</v>
      </c>
      <c r="Q11" s="23">
        <f>B3L838C15</f>
        <v>1.9962369187635258</v>
      </c>
      <c r="R11" s="16" t="s">
        <v>13210</v>
      </c>
      <c r="S11" s="17">
        <f>B6L244C6*B6L244C7</f>
        <v>1753.0189241429377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964.16040827861582</v>
      </c>
      <c r="X11" s="16" t="s">
        <v>13212</v>
      </c>
      <c r="Y11" s="23">
        <f>IF(B6L256C10=0,0,B6L244C10/B6L256C10)</f>
        <v>0.13339316913030622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335.4408880266667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503.16133204000005</v>
      </c>
      <c r="AH11" s="16" t="s">
        <v>13215</v>
      </c>
      <c r="AI11" s="23">
        <f>IF(B6L256C15=0,0,B6L244C15/B6L256C15)</f>
        <v>0.19510408962874437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439.93400715333337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527.92080858400004</v>
      </c>
      <c r="AR11" s="16" t="s">
        <v>13218</v>
      </c>
      <c r="AS11" s="23">
        <f>IF(B6L256C20=0,0,B6L244C20/B6L256C20)</f>
        <v>0.19043925753459809</v>
      </c>
      <c r="AT11" s="16" t="s">
        <v>13219</v>
      </c>
      <c r="AU11" s="17">
        <f>A1L239C21</f>
        <v>4176110.333333333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20880.551666666666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5220.1379166666666</v>
      </c>
      <c r="BD11" s="16" t="s">
        <v>13222</v>
      </c>
      <c r="BE11" s="23">
        <f>IF(B6L256C26=0,0,B6L244C26/B6L256C26)</f>
        <v>0.17998708029175578</v>
      </c>
      <c r="BF11" s="16" t="s">
        <v>13223</v>
      </c>
      <c r="BG11" s="17">
        <f>B6L244C3+B6L244C10+B6L244C15+B6L244C20+B6L244C26</f>
        <v>15030.871798902615</v>
      </c>
      <c r="BH11" s="16" t="s">
        <v>13224</v>
      </c>
      <c r="BI11" s="17">
        <f>B6L258C3*B6L244C4</f>
        <v>36617.210921280152</v>
      </c>
      <c r="BJ11" s="16" t="s">
        <v>13225</v>
      </c>
      <c r="BK11" s="17">
        <f>B6L258C10*B6L244C11</f>
        <v>4517.2930947167997</v>
      </c>
      <c r="BL11" s="16" t="s">
        <v>13226</v>
      </c>
      <c r="BM11" s="17">
        <f>B6L258C15*B6L244C16</f>
        <v>2357.4160391120158</v>
      </c>
      <c r="BN11" s="16" t="s">
        <v>13227</v>
      </c>
      <c r="BO11" s="17">
        <f>B6L258C20*B6L244C21</f>
        <v>2473.4193633106315</v>
      </c>
      <c r="BP11" s="16" t="s">
        <v>13228</v>
      </c>
      <c r="BQ11" s="17">
        <f>B6L258C26*B6L244C27</f>
        <v>24457.437540427858</v>
      </c>
      <c r="BR11" s="16" t="s">
        <v>13229</v>
      </c>
      <c r="BS11" s="15">
        <f>B6L244C29+B6L244C30+B6L244C31+B6L244C32+B6L244C33</f>
        <v>70422.776958847462</v>
      </c>
      <c r="BT11" s="16" t="s">
        <v>13230</v>
      </c>
      <c r="BU11" s="23">
        <f>IF(B6L244C3=0,0,B6L244C29/B6L244C3)</f>
        <v>4.6852090750976219</v>
      </c>
      <c r="BV11" s="16" t="s">
        <v>13231</v>
      </c>
      <c r="BW11" s="23">
        <f>IF(B6L244C8=0,0,B6L244C30/B6L244C8)</f>
        <v>2.5768649913036925</v>
      </c>
      <c r="BX11" s="16" t="s">
        <v>13232</v>
      </c>
      <c r="BY11" s="23">
        <f>IF(B6L244C13=0,0,B6L244C31/B6L244C13)</f>
        <v>7.0278136126464323</v>
      </c>
      <c r="BZ11" s="16" t="s">
        <v>13233</v>
      </c>
      <c r="CA11" s="23">
        <f>IF(B6L244C18=0,0,B6L244C32/B6L244C18)</f>
        <v>5.6222508901171464</v>
      </c>
      <c r="CB11" s="16" t="s">
        <v>13234</v>
      </c>
      <c r="CC11" s="23">
        <f>IF(B6L244C24=0,0,B6L244C33/B6L244C24)</f>
        <v>1.1713022687744055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378.82266666666663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757.64533333333327</v>
      </c>
      <c r="J12" s="16" t="s">
        <v>13237</v>
      </c>
      <c r="K12" s="23">
        <f>IF(B6L256C3=0,0,B6L245C3/B6L256C3)</f>
        <v>1.8461464366183983E-2</v>
      </c>
      <c r="L12" s="16" t="s">
        <v>13238</v>
      </c>
      <c r="M12" s="23">
        <f>A1L545C63</f>
        <v>0.50846724665140786</v>
      </c>
      <c r="N12" s="16" t="s">
        <v>13239</v>
      </c>
      <c r="O12" s="23">
        <f>B6L245C1*B6L245C5</f>
        <v>192.61891828914403</v>
      </c>
      <c r="P12" s="16" t="s">
        <v>13240</v>
      </c>
      <c r="Q12" s="23">
        <f>B3L839C15</f>
        <v>2.0236729765025645</v>
      </c>
      <c r="R12" s="16" t="s">
        <v>13241</v>
      </c>
      <c r="S12" s="23">
        <f>B6L245C6*B6L245C7</f>
        <v>389.79769970489639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214.38873483769302</v>
      </c>
      <c r="X12" s="16" t="s">
        <v>13243</v>
      </c>
      <c r="Y12" s="23">
        <f>IF(B6L256C10=0,0,B6L245C10/B6L256C10)</f>
        <v>2.9661032044340823E-2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32.518137706666664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48.777206559999996</v>
      </c>
      <c r="AH12" s="16" t="s">
        <v>13246</v>
      </c>
      <c r="AI12" s="23">
        <f>IF(B6L256C15=0,0,B6L245C15/B6L256C15)</f>
        <v>1.8913680115159304E-2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42.647855813333329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51.177426975999992</v>
      </c>
      <c r="AR12" s="16" t="s">
        <v>13249</v>
      </c>
      <c r="AS12" s="23">
        <f>IF(B6L256C20=0,0,B6L245C20/B6L256C20)</f>
        <v>1.8461464366183979E-2</v>
      </c>
      <c r="AT12" s="16" t="s">
        <v>13250</v>
      </c>
      <c r="AU12" s="17">
        <f>A1L240C21</f>
        <v>349688.66666666663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1748.4433333333332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437.11083333333329</v>
      </c>
      <c r="BD12" s="16" t="s">
        <v>13253</v>
      </c>
      <c r="BE12" s="23">
        <f>IF(B6L256C26=0,0,B6L245C26/B6L256C26)</f>
        <v>1.5071307293313935E-2</v>
      </c>
      <c r="BF12" s="16" t="s">
        <v>13254</v>
      </c>
      <c r="BG12" s="17">
        <f>B6L245C3+B6L245C10+B6L245C15+B6L245C20+B6L245C26</f>
        <v>1509.0995350403596</v>
      </c>
      <c r="BH12" s="16" t="s">
        <v>13255</v>
      </c>
      <c r="BI12" s="17">
        <f>B6L258C3*B6L245C4</f>
        <v>3549.7267914386962</v>
      </c>
      <c r="BJ12" s="16" t="s">
        <v>13256</v>
      </c>
      <c r="BK12" s="17">
        <f>B6L258C10*B6L245C11</f>
        <v>1004.456046060257</v>
      </c>
      <c r="BL12" s="16" t="s">
        <v>13257</v>
      </c>
      <c r="BM12" s="17">
        <f>B6L258C15*B6L245C16</f>
        <v>228.53141083282324</v>
      </c>
      <c r="BN12" s="16" t="s">
        <v>13258</v>
      </c>
      <c r="BO12" s="17">
        <f>B6L258C20*B6L245C21</f>
        <v>239.77694530810101</v>
      </c>
      <c r="BP12" s="16" t="s">
        <v>13259</v>
      </c>
      <c r="BQ12" s="17">
        <f>B6L258C26*B6L245C27</f>
        <v>2047.9556431568171</v>
      </c>
      <c r="BR12" s="16" t="s">
        <v>13260</v>
      </c>
      <c r="BS12" s="15">
        <f>B6L245C29+B6L245C30+B6L245C31+B6L245C32+B6L245C33</f>
        <v>7070.4468367966938</v>
      </c>
      <c r="BT12" s="16" t="s">
        <v>13261</v>
      </c>
      <c r="BU12" s="23">
        <f>IF(B6L245C3=0,0,B6L245C29/B6L245C3)</f>
        <v>4.6852090750976227</v>
      </c>
      <c r="BV12" s="16" t="s">
        <v>13262</v>
      </c>
      <c r="BW12" s="23">
        <f>IF(B6L245C8=0,0,B6L245C30/B6L245C8)</f>
        <v>2.5768649913036921</v>
      </c>
      <c r="BX12" s="16" t="s">
        <v>13263</v>
      </c>
      <c r="BY12" s="23">
        <f>IF(B6L245C13=0,0,B6L245C31/B6L245C13)</f>
        <v>7.0278136126464332</v>
      </c>
      <c r="BZ12" s="16" t="s">
        <v>13264</v>
      </c>
      <c r="CA12" s="23">
        <f>IF(B6L245C18=0,0,B6L245C32/B6L245C18)</f>
        <v>5.6222508901171455</v>
      </c>
      <c r="CB12" s="16" t="s">
        <v>13265</v>
      </c>
      <c r="CC12" s="23">
        <f>IF(B6L245C24=0,0,B6L245C33/B6L245C24)</f>
        <v>1.1713022687744055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4948.565333333333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9897.130666666666</v>
      </c>
      <c r="J13" s="16" t="s">
        <v>13268</v>
      </c>
      <c r="K13" s="23">
        <f>IF(B6L256C3=0,0,B6L246C3/B6L256C3)</f>
        <v>0.24116234482202761</v>
      </c>
      <c r="L13" s="16" t="s">
        <v>13269</v>
      </c>
      <c r="M13" s="23">
        <f>A1L546C63</f>
        <v>0.37747947358576728</v>
      </c>
      <c r="N13" s="16" t="s">
        <v>13270</v>
      </c>
      <c r="O13" s="23">
        <f>B6L246C1*B6L246C5</f>
        <v>1867.9818370314435</v>
      </c>
      <c r="P13" s="16" t="s">
        <v>13271</v>
      </c>
      <c r="Q13" s="23">
        <f>B3L840C15</f>
        <v>2.0002168176568142</v>
      </c>
      <c r="R13" s="16" t="s">
        <v>13272</v>
      </c>
      <c r="S13" s="17">
        <f>B6L246C6*B6L246C7</f>
        <v>3736.368685507764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2055.0027770292704</v>
      </c>
      <c r="X13" s="16" t="s">
        <v>13274</v>
      </c>
      <c r="Y13" s="23">
        <f>IF(B6L256C10=0,0,B6L246C10/B6L256C10)</f>
        <v>0.28431299464881188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424.78484821333331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637.17727231999993</v>
      </c>
      <c r="AH13" s="16" t="s">
        <v>13277</v>
      </c>
      <c r="AI13" s="23">
        <f>IF(B6L256C15=0,0,B6L246C15/B6L256C15)</f>
        <v>0.24706964492700192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557.10948522666661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668.53138227199986</v>
      </c>
      <c r="AR13" s="16" t="s">
        <v>13280</v>
      </c>
      <c r="AS13" s="23">
        <f>IF(B6L256C20=0,0,B6L246C20/B6L256C20)</f>
        <v>0.24116234482202756</v>
      </c>
      <c r="AT13" s="16" t="s">
        <v>13281</v>
      </c>
      <c r="AU13" s="17">
        <f>A1L241C21</f>
        <v>5753537.666666666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28767.688333333332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7191.9220833333329</v>
      </c>
      <c r="BD13" s="16" t="s">
        <v>13284</v>
      </c>
      <c r="BE13" s="23">
        <f>IF(B6L256C26=0,0,B6L246C26/B6L256C26)</f>
        <v>0.24797296127600105</v>
      </c>
      <c r="BF13" s="16" t="s">
        <v>13285</v>
      </c>
      <c r="BG13" s="17">
        <f>B6L246C3+B6L246C10+B6L246C15+B6L246C20+B6L246C26</f>
        <v>20449.764181621271</v>
      </c>
      <c r="BH13" s="16" t="s">
        <v>13286</v>
      </c>
      <c r="BI13" s="17">
        <f>B6L258C3*B6L246C4</f>
        <v>46370.12641689364</v>
      </c>
      <c r="BJ13" s="16" t="s">
        <v>13287</v>
      </c>
      <c r="BK13" s="17">
        <f>B6L258C10*B6L246C11</f>
        <v>9628.1176602883515</v>
      </c>
      <c r="BL13" s="16" t="s">
        <v>13288</v>
      </c>
      <c r="BM13" s="17">
        <f>B6L258C15*B6L246C16</f>
        <v>2985.3087387196124</v>
      </c>
      <c r="BN13" s="16" t="s">
        <v>13289</v>
      </c>
      <c r="BO13" s="17">
        <f>B6L258C20*B6L246C21</f>
        <v>3132.2092992083312</v>
      </c>
      <c r="BP13" s="16" t="s">
        <v>13290</v>
      </c>
      <c r="BQ13" s="17">
        <f>B6L258C26*B6L246C27</f>
        <v>33695.658612228326</v>
      </c>
      <c r="BR13" s="16" t="s">
        <v>13291</v>
      </c>
      <c r="BS13" s="15">
        <f>B6L246C29+B6L246C30+B6L246C31+B6L246C32+B6L246C33</f>
        <v>95811.420727338264</v>
      </c>
      <c r="BT13" s="16" t="s">
        <v>13292</v>
      </c>
      <c r="BU13" s="23">
        <f>IF(B6L246C3=0,0,B6L246C29/B6L246C3)</f>
        <v>4.6852090750976219</v>
      </c>
      <c r="BV13" s="16" t="s">
        <v>13293</v>
      </c>
      <c r="BW13" s="23">
        <f>IF(B6L246C8=0,0,B6L246C30/B6L246C8)</f>
        <v>2.5768649913036921</v>
      </c>
      <c r="BX13" s="16" t="s">
        <v>13294</v>
      </c>
      <c r="BY13" s="23">
        <f>IF(B6L246C13=0,0,B6L246C31/B6L246C13)</f>
        <v>7.0278136126464323</v>
      </c>
      <c r="BZ13" s="16" t="s">
        <v>13295</v>
      </c>
      <c r="CA13" s="23">
        <f>IF(B6L246C18=0,0,B6L246C32/B6L246C18)</f>
        <v>5.6222508901171455</v>
      </c>
      <c r="CB13" s="16" t="s">
        <v>13296</v>
      </c>
      <c r="CC13" s="23">
        <f>IF(B6L246C24=0,0,B6L246C33/B6L246C24)</f>
        <v>1.1713022687744055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710.80600000000004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1421.6120000000001</v>
      </c>
      <c r="J14" s="16" t="s">
        <v>13299</v>
      </c>
      <c r="K14" s="23">
        <f>IF(B6L256C3=0,0,B6L247C3/B6L256C3)</f>
        <v>3.4640270487870592E-2</v>
      </c>
      <c r="L14" s="16" t="s">
        <v>13300</v>
      </c>
      <c r="M14" s="23">
        <f>A1L547C63</f>
        <v>0.14928543227447977</v>
      </c>
      <c r="N14" s="16" t="s">
        <v>13301</v>
      </c>
      <c r="O14" s="23">
        <f>B6L247C1*B6L247C5</f>
        <v>106.11298097329387</v>
      </c>
      <c r="P14" s="16" t="s">
        <v>13302</v>
      </c>
      <c r="Q14" s="23">
        <f>B3L841C15</f>
        <v>2.0605711057228278</v>
      </c>
      <c r="R14" s="16" t="s">
        <v>13303</v>
      </c>
      <c r="S14" s="23">
        <f>B6L247C6*B6L247C7</f>
        <v>218.65334253568554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120.25933839462705</v>
      </c>
      <c r="X14" s="16" t="s">
        <v>13305</v>
      </c>
      <c r="Y14" s="23">
        <f>IF(B6L256C10=0,0,B6L247C10/B6L256C10)</f>
        <v>1.6638076121185823E-2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61.01558704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91.523380559999993</v>
      </c>
      <c r="AH14" s="16" t="s">
        <v>13308</v>
      </c>
      <c r="AI14" s="23">
        <f>IF(B6L256C15=0,0,B6L247C15/B6L256C15)</f>
        <v>3.5488788002660678E-2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80.022539480000006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96.027047375999999</v>
      </c>
      <c r="AR14" s="16" t="s">
        <v>13311</v>
      </c>
      <c r="AS14" s="23">
        <f>IF(B6L256C20=0,0,B6L247C20/B6L256C20)</f>
        <v>3.4640270487870592E-2</v>
      </c>
      <c r="AT14" s="16" t="s">
        <v>13312</v>
      </c>
      <c r="AU14" s="17">
        <f>A1L242C21</f>
        <v>379301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1896.5050000000001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474.12625000000003</v>
      </c>
      <c r="BD14" s="16" t="s">
        <v>13315</v>
      </c>
      <c r="BE14" s="23">
        <f>IF(B6L256C26=0,0,B6L247C26/B6L256C26)</f>
        <v>1.6347575636789114E-2</v>
      </c>
      <c r="BF14" s="16" t="s">
        <v>13316</v>
      </c>
      <c r="BG14" s="17">
        <f>B6L247C3+B6L247C10+B6L247C15+B6L247C20+B6L247C26</f>
        <v>2203.5480163306274</v>
      </c>
      <c r="BH14" s="16" t="s">
        <v>13317</v>
      </c>
      <c r="BI14" s="17">
        <f>B6L258C3*B6L247C4</f>
        <v>6660.5494436676809</v>
      </c>
      <c r="BJ14" s="16" t="s">
        <v>13318</v>
      </c>
      <c r="BK14" s="17">
        <f>B6L258C10*B6L247C11</f>
        <v>563.44014361174254</v>
      </c>
      <c r="BL14" s="16" t="s">
        <v>13319</v>
      </c>
      <c r="BM14" s="17">
        <f>B6L258C15*B6L247C16</f>
        <v>428.80617318332526</v>
      </c>
      <c r="BN14" s="16" t="s">
        <v>13320</v>
      </c>
      <c r="BO14" s="17">
        <f>B6L258C20*B6L247C21</f>
        <v>449.90679382086449</v>
      </c>
      <c r="BP14" s="16" t="s">
        <v>13321</v>
      </c>
      <c r="BQ14" s="17">
        <f>B6L258C26*B6L247C27</f>
        <v>2221.3806092420041</v>
      </c>
      <c r="BR14" s="16" t="s">
        <v>13322</v>
      </c>
      <c r="BS14" s="15">
        <f>B6L247C29+B6L247C30+B6L247C31+B6L247C32+B6L247C33</f>
        <v>10324.083163525616</v>
      </c>
      <c r="BT14" s="16" t="s">
        <v>13323</v>
      </c>
      <c r="BU14" s="23">
        <f>IF(B6L247C3=0,0,B6L247C29/B6L247C3)</f>
        <v>4.6852090750976219</v>
      </c>
      <c r="BV14" s="16" t="s">
        <v>13324</v>
      </c>
      <c r="BW14" s="23">
        <f>IF(B6L247C8=0,0,B6L247C30/B6L247C8)</f>
        <v>2.5768649913036921</v>
      </c>
      <c r="BX14" s="16" t="s">
        <v>13325</v>
      </c>
      <c r="BY14" s="23">
        <f>IF(B6L247C13=0,0,B6L247C31/B6L247C13)</f>
        <v>7.0278136126464323</v>
      </c>
      <c r="BZ14" s="16" t="s">
        <v>13326</v>
      </c>
      <c r="CA14" s="23">
        <f>IF(B6L247C18=0,0,B6L247C32/B6L247C18)</f>
        <v>5.6222508901171464</v>
      </c>
      <c r="CB14" s="16" t="s">
        <v>13327</v>
      </c>
      <c r="CC14" s="23">
        <f>IF(B6L247C24=0,0,B6L247C33/B6L247C24)</f>
        <v>1.1713022687744055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2369.3610000000003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4738.7220000000007</v>
      </c>
      <c r="J15" s="16" t="s">
        <v>13330</v>
      </c>
      <c r="K15" s="23">
        <f>IF(B6L256C3=0,0,B6L248C3/B6L256C3)</f>
        <v>0.11546794191862697</v>
      </c>
      <c r="L15" s="16" t="s">
        <v>13331</v>
      </c>
      <c r="M15" s="23">
        <f>A1L548C63</f>
        <v>0.27356586478258416</v>
      </c>
      <c r="N15" s="16" t="s">
        <v>13332</v>
      </c>
      <c r="O15" s="23">
        <f>B6L248C1*B6L248C5</f>
        <v>648.17629094712845</v>
      </c>
      <c r="P15" s="16" t="s">
        <v>13333</v>
      </c>
      <c r="Q15" s="23">
        <f>B3L842C15</f>
        <v>2.0022684239694142</v>
      </c>
      <c r="R15" s="16" t="s">
        <v>13334</v>
      </c>
      <c r="S15" s="17">
        <f>B6L248C6*B6L248C7</f>
        <v>1297.8229205290475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713.8026062909762</v>
      </c>
      <c r="X15" s="16" t="s">
        <v>13336</v>
      </c>
      <c r="Y15" s="23">
        <f>IF(B6L256C10=0,0,B6L248C10/B6L256C10)</f>
        <v>9.8755757827291582E-2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203.38594824000003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305.07892236000004</v>
      </c>
      <c r="AH15" s="16" t="s">
        <v>13339</v>
      </c>
      <c r="AI15" s="23">
        <f>IF(B6L256C15=0,0,B6L248C15/B6L256C15)</f>
        <v>0.11829634278660017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266.74266138000002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320.09119365600003</v>
      </c>
      <c r="AR15" s="16" t="s">
        <v>13342</v>
      </c>
      <c r="AS15" s="23">
        <f>IF(B6L256C20=0,0,B6L248C20/B6L256C20)</f>
        <v>0.11546794191862697</v>
      </c>
      <c r="AT15" s="16" t="s">
        <v>13343</v>
      </c>
      <c r="AU15" s="17">
        <f>A1L243C21</f>
        <v>2260516.3333333335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11302.581666666667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2825.6454166666667</v>
      </c>
      <c r="BD15" s="16" t="s">
        <v>13346</v>
      </c>
      <c r="BE15" s="23">
        <f>IF(B6L256C26=0,0,B6L248C26/B6L256C26)</f>
        <v>9.7426481178177385E-2</v>
      </c>
      <c r="BF15" s="16" t="s">
        <v>13347</v>
      </c>
      <c r="BG15" s="17">
        <f>B6L248C3+B6L248C10+B6L248C15+B6L248C20+B6L248C26</f>
        <v>8903.3401389736446</v>
      </c>
      <c r="BH15" s="16" t="s">
        <v>13348</v>
      </c>
      <c r="BI15" s="17">
        <f>B6L258C3*B6L248C4</f>
        <v>22201.903318764755</v>
      </c>
      <c r="BJ15" s="16" t="s">
        <v>13349</v>
      </c>
      <c r="BK15" s="17">
        <f>B6L258C10*B6L248C11</f>
        <v>3344.3144488228168</v>
      </c>
      <c r="BL15" s="16" t="s">
        <v>13350</v>
      </c>
      <c r="BM15" s="17">
        <f>B6L258C15*B6L248C16</f>
        <v>1429.3585356620749</v>
      </c>
      <c r="BN15" s="16" t="s">
        <v>13351</v>
      </c>
      <c r="BO15" s="17">
        <f>B6L258C20*B6L248C21</f>
        <v>1499.6941653759218</v>
      </c>
      <c r="BP15" s="16" t="s">
        <v>13352</v>
      </c>
      <c r="BQ15" s="17">
        <f>B6L258C26*B6L248C27</f>
        <v>13238.739549174668</v>
      </c>
      <c r="BR15" s="16" t="s">
        <v>13353</v>
      </c>
      <c r="BS15" s="15">
        <f>B6L248C29+B6L248C30+B6L248C31+B6L248C32+B6L248C33</f>
        <v>41714.010017800232</v>
      </c>
      <c r="BT15" s="16" t="s">
        <v>13354</v>
      </c>
      <c r="BU15" s="23">
        <f>IF(B6L248C3=0,0,B6L248C29/B6L248C3)</f>
        <v>4.6852090750976219</v>
      </c>
      <c r="BV15" s="16" t="s">
        <v>13355</v>
      </c>
      <c r="BW15" s="23">
        <f>IF(B6L248C8=0,0,B6L248C30/B6L248C8)</f>
        <v>2.5768649913036925</v>
      </c>
      <c r="BX15" s="16" t="s">
        <v>13356</v>
      </c>
      <c r="BY15" s="23">
        <f>IF(B6L248C13=0,0,B6L248C31/B6L248C13)</f>
        <v>7.0278136126464323</v>
      </c>
      <c r="BZ15" s="16" t="s">
        <v>13357</v>
      </c>
      <c r="CA15" s="23">
        <f>IF(B6L248C18=0,0,B6L248C32/B6L248C18)</f>
        <v>5.6222508901171473</v>
      </c>
      <c r="CB15" s="16" t="s">
        <v>13358</v>
      </c>
      <c r="CC15" s="23">
        <f>IF(B6L248C24=0,0,B6L248C33/B6L248C24)</f>
        <v>1.1713022687744055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85.01766666666667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170.03533333333334</v>
      </c>
      <c r="J16" s="16" t="s">
        <v>13361</v>
      </c>
      <c r="K16" s="23">
        <f>IF(B6L256C3=0,0,B6L249C3/B6L256C3)</f>
        <v>4.1432331319388874E-3</v>
      </c>
      <c r="L16" s="16" t="s">
        <v>13362</v>
      </c>
      <c r="M16" s="23">
        <f>A1L549C63</f>
        <v>0.72163453423765733</v>
      </c>
      <c r="N16" s="16" t="s">
        <v>13363</v>
      </c>
      <c r="O16" s="23">
        <f>B6L249C1*B6L249C5</f>
        <v>61.351684286972407</v>
      </c>
      <c r="P16" s="16" t="s">
        <v>13364</v>
      </c>
      <c r="Q16" s="23">
        <f>B3L843C15</f>
        <v>1.8179273970858194</v>
      </c>
      <c r="R16" s="16" t="s">
        <v>13365</v>
      </c>
      <c r="S16" s="23">
        <f>B6L249C6*B6L249C7</f>
        <v>111.53290772264671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61.343099247455697</v>
      </c>
      <c r="X16" s="16" t="s">
        <v>13367</v>
      </c>
      <c r="Y16" s="23">
        <f>IF(B6L256C10=0,0,B6L249C10/B6L256C10)</f>
        <v>8.4869180922936497E-3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7.2979165066666667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10.94687476</v>
      </c>
      <c r="AH16" s="16" t="s">
        <v>13370</v>
      </c>
      <c r="AI16" s="23">
        <f>IF(B6L256C15=0,0,B6L249C15/B6L256C15)</f>
        <v>4.2447221166031302E-3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9.5712889133333334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11.485546696</v>
      </c>
      <c r="AR16" s="16" t="s">
        <v>13373</v>
      </c>
      <c r="AS16" s="23">
        <f>IF(B6L256C20=0,0,B6L249C20/B6L256C20)</f>
        <v>4.1432331319388874E-3</v>
      </c>
      <c r="AT16" s="16" t="s">
        <v>13374</v>
      </c>
      <c r="AU16" s="17">
        <f>A1L244C21</f>
        <v>195089.66666666666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975.44833333333327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243.86208333333332</v>
      </c>
      <c r="BD16" s="16" t="s">
        <v>13377</v>
      </c>
      <c r="BE16" s="23">
        <f>IF(B6L256C26=0,0,B6L249C26/B6L256C26)</f>
        <v>8.4082116361130308E-3</v>
      </c>
      <c r="BF16" s="16" t="s">
        <v>13378</v>
      </c>
      <c r="BG16" s="23">
        <f>B6L249C3+B6L249C10+B6L249C15+B6L249C20+B6L249C26</f>
        <v>497.67293737012233</v>
      </c>
      <c r="BH16" s="16" t="s">
        <v>13379</v>
      </c>
      <c r="BI16" s="17">
        <f>B6L258C3*B6L249C4</f>
        <v>796.65108682058258</v>
      </c>
      <c r="BJ16" s="16" t="s">
        <v>13380</v>
      </c>
      <c r="BK16" s="17">
        <f>B6L258C10*B6L249C11</f>
        <v>287.40524528879354</v>
      </c>
      <c r="BL16" s="16" t="s">
        <v>13381</v>
      </c>
      <c r="BM16" s="17">
        <f>B6L258C15*B6L249C16</f>
        <v>51.288396969509094</v>
      </c>
      <c r="BN16" s="16" t="s">
        <v>13382</v>
      </c>
      <c r="BO16" s="17">
        <f>B6L258C20*B6L249C21</f>
        <v>53.812187612556713</v>
      </c>
      <c r="BP16" s="16" t="s">
        <v>13383</v>
      </c>
      <c r="BQ16" s="17">
        <f>B6L258C26*B6L249C27</f>
        <v>1142.5448459055456</v>
      </c>
      <c r="BR16" s="16" t="s">
        <v>13384</v>
      </c>
      <c r="BS16" s="15">
        <f>B6L249C29+B6L249C30+B6L249C31+B6L249C32+B6L249C33</f>
        <v>2331.7017625969875</v>
      </c>
      <c r="BT16" s="16" t="s">
        <v>13385</v>
      </c>
      <c r="BU16" s="23">
        <f>IF(B6L249C3=0,0,B6L249C29/B6L249C3)</f>
        <v>4.6852090750976219</v>
      </c>
      <c r="BV16" s="16" t="s">
        <v>13386</v>
      </c>
      <c r="BW16" s="23">
        <f>IF(B6L249C8=0,0,B6L249C30/B6L249C8)</f>
        <v>2.5768649913036925</v>
      </c>
      <c r="BX16" s="16" t="s">
        <v>13387</v>
      </c>
      <c r="BY16" s="23">
        <f>IF(B6L249C13=0,0,B6L249C31/B6L249C13)</f>
        <v>7.0278136126464315</v>
      </c>
      <c r="BZ16" s="16" t="s">
        <v>13388</v>
      </c>
      <c r="CA16" s="23">
        <f>IF(B6L249C18=0,0,B6L249C32/B6L249C18)</f>
        <v>5.6222508901171464</v>
      </c>
      <c r="CB16" s="16" t="s">
        <v>13389</v>
      </c>
      <c r="CC16" s="23">
        <f>IF(B6L249C24=0,0,B6L249C33/B6L249C24)</f>
        <v>1.1713022687744052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50.584000000000003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101.16800000000001</v>
      </c>
      <c r="J17" s="16" t="s">
        <v>13392</v>
      </c>
      <c r="K17" s="23">
        <f>IF(B6L256C3=0,0,B6L250C3/B6L256C3)</f>
        <v>2.465150044257429E-3</v>
      </c>
      <c r="L17" s="16" t="s">
        <v>13393</v>
      </c>
      <c r="M17" s="23">
        <f>A1L550C63</f>
        <v>0.3309855954923433</v>
      </c>
      <c r="N17" s="16" t="s">
        <v>13394</v>
      </c>
      <c r="O17" s="23">
        <f>B6L250C1*B6L250C5</f>
        <v>16.742575362384695</v>
      </c>
      <c r="P17" s="16" t="s">
        <v>13395</v>
      </c>
      <c r="Q17" s="23">
        <f>B3L844C15</f>
        <v>1.8748308659005855</v>
      </c>
      <c r="R17" s="16" t="s">
        <v>13396</v>
      </c>
      <c r="S17" s="23">
        <f>B6L250C6*B6L250C7</f>
        <v>31.389497064065505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17.264223385236029</v>
      </c>
      <c r="X17" s="16" t="s">
        <v>13398</v>
      </c>
      <c r="Y17" s="23">
        <f>IF(B6L256C10=0,0,B6L250C10/B6L256C10)</f>
        <v>2.3885335366982774E-3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4.3421305600000002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6.5131958399999998</v>
      </c>
      <c r="AH17" s="16" t="s">
        <v>13401</v>
      </c>
      <c r="AI17" s="23">
        <f>IF(B6L256C15=0,0,B6L250C15/B6L256C15)</f>
        <v>2.5255341855957712E-3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5.6947467200000004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6.8336960640000006</v>
      </c>
      <c r="AR17" s="16" t="s">
        <v>13404</v>
      </c>
      <c r="AS17" s="23">
        <f>IF(B6L256C20=0,0,B6L250C20/B6L256C20)</f>
        <v>2.465150044257429E-3</v>
      </c>
      <c r="AT17" s="16" t="s">
        <v>13405</v>
      </c>
      <c r="AU17" s="17">
        <f>A1L245C21</f>
        <v>94683.333333333343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473.41666666666674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118.35416666666669</v>
      </c>
      <c r="BD17" s="16" t="s">
        <v>13408</v>
      </c>
      <c r="BE17" s="23">
        <f>IF(B6L256C26=0,0,B6L250C26/B6L256C26)</f>
        <v>4.0807774121607455E-3</v>
      </c>
      <c r="BF17" s="16" t="s">
        <v>13409</v>
      </c>
      <c r="BG17" s="23">
        <f>B6L250C3+B6L250C10+B6L250C15+B6L250C20+B6L250C26</f>
        <v>250.1332819559027</v>
      </c>
      <c r="BH17" s="16" t="s">
        <v>13410</v>
      </c>
      <c r="BI17" s="17">
        <f>B6L258C3*B6L250C4</f>
        <v>473.99323170947622</v>
      </c>
      <c r="BJ17" s="16" t="s">
        <v>13411</v>
      </c>
      <c r="BK17" s="17">
        <f>B6L258C10*B6L250C11</f>
        <v>80.886496079020432</v>
      </c>
      <c r="BL17" s="16" t="s">
        <v>13412</v>
      </c>
      <c r="BM17" s="17">
        <f>B6L258C15*B6L250C16</f>
        <v>30.515684257456076</v>
      </c>
      <c r="BN17" s="16" t="s">
        <v>13413</v>
      </c>
      <c r="BO17" s="17">
        <f>B6L258C20*B6L250C21</f>
        <v>32.017294815511704</v>
      </c>
      <c r="BP17" s="16" t="s">
        <v>13414</v>
      </c>
      <c r="BQ17" s="17">
        <f>B6L258C26*B6L250C27</f>
        <v>554.51401574228328</v>
      </c>
      <c r="BR17" s="16" t="s">
        <v>13415</v>
      </c>
      <c r="BS17" s="15">
        <f>B6L250C29+B6L250C30+B6L250C31+B6L250C32+B6L250C33</f>
        <v>1171.9267226037477</v>
      </c>
      <c r="BT17" s="16" t="s">
        <v>13416</v>
      </c>
      <c r="BU17" s="23">
        <f>IF(B6L250C3=0,0,B6L250C29/B6L250C3)</f>
        <v>4.6852090750976219</v>
      </c>
      <c r="BV17" s="16" t="s">
        <v>13417</v>
      </c>
      <c r="BW17" s="23">
        <f>IF(B6L250C8=0,0,B6L250C30/B6L250C8)</f>
        <v>2.5768649913036921</v>
      </c>
      <c r="BX17" s="16" t="s">
        <v>13418</v>
      </c>
      <c r="BY17" s="23">
        <f>IF(B6L250C13=0,0,B6L250C31/B6L250C13)</f>
        <v>7.0278136126464323</v>
      </c>
      <c r="BZ17" s="16" t="s">
        <v>13419</v>
      </c>
      <c r="CA17" s="23">
        <f>IF(B6L250C18=0,0,B6L250C32/B6L250C18)</f>
        <v>5.6222508901171464</v>
      </c>
      <c r="CB17" s="16" t="s">
        <v>13420</v>
      </c>
      <c r="CC17" s="23">
        <f>IF(B6L250C24=0,0,B6L250C33/B6L250C24)</f>
        <v>1.1713022687744057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3956.605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3956.605</v>
      </c>
      <c r="J18" s="16" t="s">
        <v>13423</v>
      </c>
      <c r="K18" s="23">
        <f>IF(B6L256C3=0,0,B6L251C3/B6L256C3)</f>
        <v>9.6410179017665312E-2</v>
      </c>
      <c r="L18" s="16" t="s">
        <v>13424</v>
      </c>
      <c r="M18" s="23">
        <f>A1L551C63</f>
        <v>0.15006782642816729</v>
      </c>
      <c r="N18" s="16" t="s">
        <v>13425</v>
      </c>
      <c r="O18" s="23">
        <f>B6L251C1*B6L251C5</f>
        <v>593.75911238481888</v>
      </c>
      <c r="P18" s="16" t="s">
        <v>13426</v>
      </c>
      <c r="Q18" s="23">
        <f>B3L845C15</f>
        <v>1.0822990101149805</v>
      </c>
      <c r="R18" s="16" t="s">
        <v>13427</v>
      </c>
      <c r="S18" s="23">
        <f>B6L251C6*B6L251C7</f>
        <v>642.62489958083893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353.44369476946144</v>
      </c>
      <c r="X18" s="16" t="s">
        <v>13429</v>
      </c>
      <c r="Y18" s="23">
        <f>IF(B6L256C10=0,0,B6L251C10/B6L256C10)</f>
        <v>4.8899513140762477E-2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129.22271929999999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193.83407894999999</v>
      </c>
      <c r="AH18" s="16" t="s">
        <v>13432</v>
      </c>
      <c r="AI18" s="23">
        <f>IF(B6L256C15=0,0,B6L251C15/B6L256C15)</f>
        <v>7.5160428881207206E-2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222.71729544999999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267.26075453999999</v>
      </c>
      <c r="AR18" s="16" t="s">
        <v>13435</v>
      </c>
      <c r="AS18" s="23">
        <f>IF(B6L256C20=0,0,B6L251C20/B6L256C20)</f>
        <v>9.6410179017665312E-2</v>
      </c>
      <c r="AT18" s="16" t="s">
        <v>13436</v>
      </c>
      <c r="AU18" s="17">
        <f>A1L246C21</f>
        <v>3512012.6666666665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17560.063333333332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4390.0158333333329</v>
      </c>
      <c r="BD18" s="16" t="s">
        <v>13439</v>
      </c>
      <c r="BE18" s="23">
        <f>IF(B6L256C26=0,0,B6L251C26/B6L256C26)</f>
        <v>0.15136499167071735</v>
      </c>
      <c r="BF18" s="16" t="s">
        <v>13440</v>
      </c>
      <c r="BG18" s="17">
        <f>B6L251C3+B6L251C10+B6L251C15+B6L251C20+B6L251C26</f>
        <v>9161.1593615927941</v>
      </c>
      <c r="BH18" s="16" t="s">
        <v>13441</v>
      </c>
      <c r="BI18" s="17">
        <f>B6L258C3*B6L251C4</f>
        <v>18537.521652576626</v>
      </c>
      <c r="BJ18" s="16" t="s">
        <v>13442</v>
      </c>
      <c r="BK18" s="17">
        <f>B6L258C10*B6L251C11</f>
        <v>1655.9576062699145</v>
      </c>
      <c r="BL18" s="16" t="s">
        <v>13443</v>
      </c>
      <c r="BM18" s="17">
        <f>B6L258C15*B6L251C16</f>
        <v>908.15318575972879</v>
      </c>
      <c r="BN18" s="16" t="s">
        <v>13444</v>
      </c>
      <c r="BO18" s="17">
        <f>B6L258C20*B6L251C21</f>
        <v>1252.172512588246</v>
      </c>
      <c r="BP18" s="16" t="s">
        <v>13445</v>
      </c>
      <c r="BQ18" s="17">
        <f>B6L258C26*B6L251C27</f>
        <v>20568.142022155582</v>
      </c>
      <c r="BR18" s="16" t="s">
        <v>13446</v>
      </c>
      <c r="BS18" s="15">
        <f>B6L251C29+B6L251C30+B6L251C31+B6L251C32+B6L251C33</f>
        <v>42921.946979350105</v>
      </c>
      <c r="BT18" s="16" t="s">
        <v>13447</v>
      </c>
      <c r="BU18" s="23">
        <f>IF(B6L251C3=0,0,B6L251C29/B6L251C3)</f>
        <v>4.6852090750976219</v>
      </c>
      <c r="BV18" s="16" t="s">
        <v>13448</v>
      </c>
      <c r="BW18" s="23">
        <f>IF(B6L251C8=0,0,B6L251C30/B6L251C8)</f>
        <v>2.5768649913036921</v>
      </c>
      <c r="BX18" s="16" t="s">
        <v>13449</v>
      </c>
      <c r="BY18" s="23">
        <f>IF(B6L251C13=0,0,B6L251C31/B6L251C13)</f>
        <v>7.0278136126464323</v>
      </c>
      <c r="BZ18" s="16" t="s">
        <v>13450</v>
      </c>
      <c r="CA18" s="23">
        <f>IF(B6L251C18=0,0,B6L251C32/B6L251C18)</f>
        <v>5.6222508901171464</v>
      </c>
      <c r="CB18" s="16" t="s">
        <v>13451</v>
      </c>
      <c r="CC18" s="23">
        <f>IF(B6L251C24=0,0,B6L251C33/B6L251C24)</f>
        <v>1.1713022687744055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913.20533333333333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1826.4106666666667</v>
      </c>
      <c r="J19" s="16" t="s">
        <v>13454</v>
      </c>
      <c r="K19" s="23">
        <f>IF(B6L256C3=0,0,B6L252C3/B6L256C3)</f>
        <v>4.450395713828062E-2</v>
      </c>
      <c r="L19" s="16" t="s">
        <v>13455</v>
      </c>
      <c r="M19" s="23">
        <f>A1L552C63</f>
        <v>0.36215165196240007</v>
      </c>
      <c r="N19" s="16" t="s">
        <v>13456</v>
      </c>
      <c r="O19" s="23">
        <f>B6L252C1*B6L252C5</f>
        <v>330.71882004754087</v>
      </c>
      <c r="P19" s="16" t="s">
        <v>13457</v>
      </c>
      <c r="Q19" s="23">
        <f>B3L846C15</f>
        <v>1.3571664496313451</v>
      </c>
      <c r="R19" s="16" t="s">
        <v>13458</v>
      </c>
      <c r="S19" s="23">
        <f>B6L252C6*B6L252C7</f>
        <v>448.84048683018875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246.86226775660384</v>
      </c>
      <c r="X19" s="16" t="s">
        <v>13460</v>
      </c>
      <c r="Y19" s="23">
        <f>IF(B6L256C10=0,0,B6L252C10/B6L256C10)</f>
        <v>3.4153798426072482E-2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78.389545813333328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117.58431872</v>
      </c>
      <c r="AH19" s="16" t="s">
        <v>13463</v>
      </c>
      <c r="AI19" s="23">
        <f>IF(B6L256C15=0,0,B6L252C15/B6L256C15)</f>
        <v>4.5594086821953872E-2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102.80865642666667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123.370387712</v>
      </c>
      <c r="AR19" s="16" t="s">
        <v>13466</v>
      </c>
      <c r="AS19" s="23">
        <f>IF(B6L256C20=0,0,B6L252C20/B6L256C20)</f>
        <v>4.4503957138280613E-2</v>
      </c>
      <c r="AT19" s="16" t="s">
        <v>13467</v>
      </c>
      <c r="AU19" s="17">
        <f>A1L247C21</f>
        <v>1383348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6916.74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1729.1849999999999</v>
      </c>
      <c r="BD19" s="16" t="s">
        <v>13470</v>
      </c>
      <c r="BE19" s="23">
        <f>IF(B6L256C26=0,0,B6L252C26/B6L256C26)</f>
        <v>5.9621213922454584E-2</v>
      </c>
      <c r="BF19" s="16" t="s">
        <v>13471</v>
      </c>
      <c r="BG19" s="17">
        <f>B6L252C3+B6L252C10+B6L252C15+B6L252C20+B6L252C26</f>
        <v>4043.4126408552702</v>
      </c>
      <c r="BH19" s="16" t="s">
        <v>13472</v>
      </c>
      <c r="BI19" s="17">
        <f>B6L258C3*B6L252C4</f>
        <v>8557.1158303217653</v>
      </c>
      <c r="BJ19" s="16" t="s">
        <v>13473</v>
      </c>
      <c r="BK19" s="17">
        <f>B6L258C10*B6L252C11</f>
        <v>1156.6013371924194</v>
      </c>
      <c r="BL19" s="16" t="s">
        <v>13474</v>
      </c>
      <c r="BM19" s="17">
        <f>B6L258C15*B6L252C16</f>
        <v>550.90711715611508</v>
      </c>
      <c r="BN19" s="16" t="s">
        <v>13475</v>
      </c>
      <c r="BO19" s="17">
        <f>B6L258C20*B6L252C21</f>
        <v>578.01606010657451</v>
      </c>
      <c r="BP19" s="16" t="s">
        <v>13476</v>
      </c>
      <c r="BQ19" s="17">
        <f>B6L258C26*B6L252C27</f>
        <v>8101.5932545226815</v>
      </c>
      <c r="BR19" s="16" t="s">
        <v>13477</v>
      </c>
      <c r="BS19" s="15">
        <f>B6L252C29+B6L252C30+B6L252C31+B6L252C32+B6L252C33</f>
        <v>18944.233599299558</v>
      </c>
      <c r="BT19" s="16" t="s">
        <v>13478</v>
      </c>
      <c r="BU19" s="23">
        <f>IF(B6L252C3=0,0,B6L252C29/B6L252C3)</f>
        <v>4.6852090750976227</v>
      </c>
      <c r="BV19" s="16" t="s">
        <v>13479</v>
      </c>
      <c r="BW19" s="23">
        <f>IF(B6L252C8=0,0,B6L252C30/B6L252C8)</f>
        <v>2.5768649913036925</v>
      </c>
      <c r="BX19" s="16" t="s">
        <v>13480</v>
      </c>
      <c r="BY19" s="23">
        <f>IF(B6L252C13=0,0,B6L252C31/B6L252C13)</f>
        <v>7.0278136126464323</v>
      </c>
      <c r="BZ19" s="16" t="s">
        <v>13481</v>
      </c>
      <c r="CA19" s="23">
        <f>IF(B6L252C18=0,0,B6L252C32/B6L252C18)</f>
        <v>5.6222508901171455</v>
      </c>
      <c r="CB19" s="16" t="s">
        <v>13482</v>
      </c>
      <c r="CC19" s="23">
        <f>IF(B6L252C24=0,0,B6L252C33/B6L252C24)</f>
        <v>1.1713022687744055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2.677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5.3540000000000001</v>
      </c>
      <c r="J20" s="16" t="s">
        <v>13485</v>
      </c>
      <c r="K20" s="23">
        <f>IF(B6L256C3=0,0,B6L253C3/B6L256C3)</f>
        <v>1.3046035640671235E-4</v>
      </c>
      <c r="L20" s="16" t="s">
        <v>13486</v>
      </c>
      <c r="M20" s="23">
        <f>A1L553C63</f>
        <v>0.57426376440460936</v>
      </c>
      <c r="N20" s="16" t="s">
        <v>13487</v>
      </c>
      <c r="O20" s="23">
        <f>B6L253C1*B6L253C5</f>
        <v>1.5373040973111394</v>
      </c>
      <c r="P20" s="16" t="s">
        <v>13488</v>
      </c>
      <c r="Q20" s="23">
        <f>B3L847C15</f>
        <v>2.4484418545730935</v>
      </c>
      <c r="R20" s="16" t="s">
        <v>13489</v>
      </c>
      <c r="S20" s="23">
        <f>B6L253C6*B6L253C7</f>
        <v>3.7639996950633017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2.0701998322848163</v>
      </c>
      <c r="X20" s="16" t="s">
        <v>13491</v>
      </c>
      <c r="Y20" s="23">
        <f>IF(B6L256C10=0,0,B6L253C10/B6L256C10)</f>
        <v>2.8641553209442732E-4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0.22979368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0.34469052</v>
      </c>
      <c r="AH20" s="16" t="s">
        <v>13494</v>
      </c>
      <c r="AI20" s="23">
        <f>IF(B6L256C15=0,0,B6L253C15/B6L256C15)</f>
        <v>1.3365599823738494E-4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0.30137666000000002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0.36165199200000003</v>
      </c>
      <c r="AR20" s="16" t="s">
        <v>13497</v>
      </c>
      <c r="AS20" s="23">
        <f>IF(B6L256C20=0,0,B6L253C20/B6L256C20)</f>
        <v>1.3046035640671235E-4</v>
      </c>
      <c r="AT20" s="16" t="s">
        <v>13498</v>
      </c>
      <c r="AU20" s="17">
        <f>A1L248C21</f>
        <v>3221.3333333333335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16.106666666666669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4.0266666666666673</v>
      </c>
      <c r="BD20" s="16" t="s">
        <v>13501</v>
      </c>
      <c r="BE20" s="23">
        <f>IF(B6L256C26=0,0,B6L253C26/B6L256C26)</f>
        <v>1.3883694036656027E-4</v>
      </c>
      <c r="BF20" s="16" t="s">
        <v>13502</v>
      </c>
      <c r="BG20" s="23">
        <f>B6L253C3+B6L253C10+B6L253C15+B6L253C20+B6L253C26</f>
        <v>12.157209010951485</v>
      </c>
      <c r="BH20" s="16" t="s">
        <v>13503</v>
      </c>
      <c r="BI20" s="17">
        <f>B6L258C3*B6L253C4</f>
        <v>25.084609388072668</v>
      </c>
      <c r="BJ20" s="16" t="s">
        <v>13504</v>
      </c>
      <c r="BK20" s="17">
        <f>B6L258C10*B6L253C11</f>
        <v>9.6993190414863957</v>
      </c>
      <c r="BL20" s="16" t="s">
        <v>13505</v>
      </c>
      <c r="BM20" s="17">
        <f>B6L258C15*B6L253C16</f>
        <v>1.6149471524041183</v>
      </c>
      <c r="BN20" s="16" t="s">
        <v>13506</v>
      </c>
      <c r="BO20" s="17">
        <f>B6L258C20*B6L253C21</f>
        <v>1.6944151949455328</v>
      </c>
      <c r="BP20" s="16" t="s">
        <v>13507</v>
      </c>
      <c r="BQ20" s="17">
        <f>B6L258C26*B6L253C27</f>
        <v>18.865775209059763</v>
      </c>
      <c r="BR20" s="16" t="s">
        <v>13508</v>
      </c>
      <c r="BS20" s="15">
        <f>B6L253C29+B6L253C30+B6L253C31+B6L253C32+B6L253C33</f>
        <v>56.959065985968479</v>
      </c>
      <c r="BT20" s="16" t="s">
        <v>13509</v>
      </c>
      <c r="BU20" s="23">
        <f>IF(B6L253C3=0,0,B6L253C29/B6L253C3)</f>
        <v>4.6852090750976219</v>
      </c>
      <c r="BV20" s="16" t="s">
        <v>13510</v>
      </c>
      <c r="BW20" s="23">
        <f>IF(B6L253C8=0,0,B6L253C30/B6L253C8)</f>
        <v>2.5768649913036925</v>
      </c>
      <c r="BX20" s="16" t="s">
        <v>13511</v>
      </c>
      <c r="BY20" s="23">
        <f>IF(B6L253C13=0,0,B6L253C31/B6L253C13)</f>
        <v>7.0278136126464332</v>
      </c>
      <c r="BZ20" s="16" t="s">
        <v>13512</v>
      </c>
      <c r="CA20" s="23">
        <f>IF(B6L253C18=0,0,B6L253C32/B6L253C18)</f>
        <v>5.6222508901171473</v>
      </c>
      <c r="CB20" s="16" t="s">
        <v>13513</v>
      </c>
      <c r="CC20" s="23">
        <f>IF(B6L253C24=0,0,B6L253C33/B6L253C24)</f>
        <v>1.1713022687744057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506.23499999999996</v>
      </c>
      <c r="F21" s="16" t="s">
        <v>12503</v>
      </c>
      <c r="G21" s="24">
        <f>A1L514C5</f>
        <v>2</v>
      </c>
      <c r="H21" s="16" t="s">
        <v>13515</v>
      </c>
      <c r="I21" s="15">
        <f>B6L254C1*B6L254C2</f>
        <v>1012.4699999999999</v>
      </c>
      <c r="J21" s="16" t="s">
        <v>13516</v>
      </c>
      <c r="K21" s="23">
        <f>IF(B6L256C3=0,0,B6L254C3/B6L256C3)</f>
        <v>2.4670750289709383E-2</v>
      </c>
      <c r="L21" s="16" t="s">
        <v>13517</v>
      </c>
      <c r="M21" s="23">
        <f>A1L554C63</f>
        <v>0.44926012189905595</v>
      </c>
      <c r="N21" s="16" t="s">
        <v>13518</v>
      </c>
      <c r="O21" s="23">
        <f>B6L254C1*B6L254C5</f>
        <v>227.43119780956857</v>
      </c>
      <c r="P21" s="16" t="s">
        <v>13519</v>
      </c>
      <c r="Q21" s="23">
        <f>B3L848C15</f>
        <v>1.9303354372056285</v>
      </c>
      <c r="R21" s="16" t="s">
        <v>13520</v>
      </c>
      <c r="S21" s="23">
        <f>B6L254C6*B6L254C7</f>
        <v>439.01850065793332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241.46017536186335</v>
      </c>
      <c r="X21" s="16" t="s">
        <v>13522</v>
      </c>
      <c r="Y21" s="23">
        <f>IF(B6L256C10=0,0,B6L254C10/B6L256C10)</f>
        <v>3.3406410109479291E-2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43.455212399999994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65.18281859999999</v>
      </c>
      <c r="AH21" s="16" t="s">
        <v>13525</v>
      </c>
      <c r="AI21" s="23">
        <f>IF(B6L256C15=0,0,B6L254C15/B6L256C15)</f>
        <v>2.5275063230370771E-2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56.991936299999992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68.390323559999985</v>
      </c>
      <c r="AR21" s="16" t="s">
        <v>13528</v>
      </c>
      <c r="AS21" s="23">
        <f>IF(B6L256C20=0,0,B6L254C20/B6L256C20)</f>
        <v>2.467075028970938E-2</v>
      </c>
      <c r="AT21" s="16" t="s">
        <v>13529</v>
      </c>
      <c r="AU21" s="17">
        <f>A1L249C21</f>
        <v>703836.33333333337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3519.1816666666668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879.79541666666671</v>
      </c>
      <c r="BD21" s="16" t="s">
        <v>13532</v>
      </c>
      <c r="BE21" s="23">
        <f>IF(B6L256C26=0,0,B6L254C26/B6L256C26)</f>
        <v>3.0334793989699425E-2</v>
      </c>
      <c r="BF21" s="16" t="s">
        <v>13533</v>
      </c>
      <c r="BG21" s="17">
        <f>B6L254C3+B6L254C10+B6L254C15+B6L254C20+B6L254C26</f>
        <v>2267.29873418853</v>
      </c>
      <c r="BH21" s="16" t="s">
        <v>13534</v>
      </c>
      <c r="BI21" s="17">
        <f>B6L258C3*B6L254C4</f>
        <v>4743.6336322640891</v>
      </c>
      <c r="BJ21" s="16" t="s">
        <v>13535</v>
      </c>
      <c r="BK21" s="17">
        <f>B6L258C10*B6L254C11</f>
        <v>1131.2914048800653</v>
      </c>
      <c r="BL21" s="16" t="s">
        <v>13536</v>
      </c>
      <c r="BM21" s="17">
        <f>B6L258C15*B6L254C16</f>
        <v>305.39513324516201</v>
      </c>
      <c r="BN21" s="16" t="s">
        <v>13537</v>
      </c>
      <c r="BO21" s="17">
        <f>B6L258C20*B6L254C21</f>
        <v>320.42296459217465</v>
      </c>
      <c r="BP21" s="16" t="s">
        <v>13538</v>
      </c>
      <c r="BQ21" s="17">
        <f>B6L258C26*B6L254C27</f>
        <v>4122.0254703959599</v>
      </c>
      <c r="BR21" s="16" t="s">
        <v>13539</v>
      </c>
      <c r="BS21" s="15">
        <f>B6L254C29+B6L254C30+B6L254C31+B6L254C32+B6L254C33</f>
        <v>10622.768605377451</v>
      </c>
      <c r="BT21" s="16" t="s">
        <v>13540</v>
      </c>
      <c r="BU21" s="23">
        <f>IF(B6L254C3=0,0,B6L254C29/B6L254C3)</f>
        <v>4.6852090750976219</v>
      </c>
      <c r="BV21" s="16" t="s">
        <v>13541</v>
      </c>
      <c r="BW21" s="23">
        <f>IF(B6L254C8=0,0,B6L254C30/B6L254C8)</f>
        <v>2.5768649913036921</v>
      </c>
      <c r="BX21" s="16" t="s">
        <v>13542</v>
      </c>
      <c r="BY21" s="23">
        <f>IF(B6L254C13=0,0,B6L254C31/B6L254C13)</f>
        <v>7.0278136126464323</v>
      </c>
      <c r="BZ21" s="16" t="s">
        <v>13543</v>
      </c>
      <c r="CA21" s="23">
        <f>IF(B6L254C18=0,0,B6L254C32/B6L254C18)</f>
        <v>5.6222508901171464</v>
      </c>
      <c r="CB21" s="16" t="s">
        <v>13544</v>
      </c>
      <c r="CC21" s="23">
        <f>IF(B6L254C24=0,0,B6L254C33/B6L254C24)</f>
        <v>1.1713022687744052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3870.5596666666665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7741.1193333333331</v>
      </c>
      <c r="J22" s="16" t="s">
        <v>13547</v>
      </c>
      <c r="K22" s="23">
        <f>IF(B6L256C3=0,0,B6L255C3/B6L256C3)</f>
        <v>0.18862704281164702</v>
      </c>
      <c r="L22" s="16" t="s">
        <v>13548</v>
      </c>
      <c r="M22" s="23">
        <f>A1L555C63</f>
        <v>0.36363341912363206</v>
      </c>
      <c r="N22" s="16" t="s">
        <v>13549</v>
      </c>
      <c r="O22" s="23">
        <f>B6L255C1*B6L255C5</f>
        <v>1407.4648455120255</v>
      </c>
      <c r="P22" s="16" t="s">
        <v>13550</v>
      </c>
      <c r="Q22" s="23">
        <f>B3L852C15</f>
        <v>2.0338924472365769</v>
      </c>
      <c r="R22" s="16" t="s">
        <v>13551</v>
      </c>
      <c r="S22" s="17">
        <f>B6L255C6*B6L255C7</f>
        <v>2862.632119037904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1574.4476654708474</v>
      </c>
      <c r="X22" s="16" t="s">
        <v>13553</v>
      </c>
      <c r="Y22" s="23">
        <f>IF(B6L256C10=0,0,B6L255C10/B6L256C10)</f>
        <v>0.21782740913613446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332.24884178666667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498.37326268000004</v>
      </c>
      <c r="AH22" s="16" t="s">
        <v>13556</v>
      </c>
      <c r="AI22" s="23">
        <f>IF(B6L256C15=0,0,B6L255C15/B6L256C15)</f>
        <v>0.19324748449222759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435.7476072733333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522.89712872799998</v>
      </c>
      <c r="AR22" s="16" t="s">
        <v>13559</v>
      </c>
      <c r="AS22" s="23">
        <f>IF(B6L256C20=0,0,B6L255C20/B6L256C20)</f>
        <v>0.18862704281164702</v>
      </c>
      <c r="AT22" s="16" t="s">
        <v>13560</v>
      </c>
      <c r="AU22" s="17">
        <f>A1L253C21</f>
        <v>3364191.666666667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16820.958333333336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4205.2395833333339</v>
      </c>
      <c r="BD22" s="16" t="s">
        <v>13563</v>
      </c>
      <c r="BE22" s="23">
        <f>IF(B6L256C26=0,0,B6L255C26/B6L256C26)</f>
        <v>0.14499402249793428</v>
      </c>
      <c r="BF22" s="16" t="s">
        <v>13564</v>
      </c>
      <c r="BG22" s="17">
        <f>B6L255C3+B6L255C10+B6L255C15+B6L255C20+B6L255C26</f>
        <v>14542.076973545514</v>
      </c>
      <c r="BH22" s="16" t="s">
        <v>13565</v>
      </c>
      <c r="BI22" s="17">
        <f>B6L258C3*B6L255C4</f>
        <v>36268.762551946988</v>
      </c>
      <c r="BJ22" s="16" t="s">
        <v>13566</v>
      </c>
      <c r="BK22" s="17">
        <f>B6L258C10*B6L255C11</f>
        <v>7376.6164905302785</v>
      </c>
      <c r="BL22" s="16" t="s">
        <v>13567</v>
      </c>
      <c r="BM22" s="17">
        <f>B6L258C15*B6L255C16</f>
        <v>2334.9829330943471</v>
      </c>
      <c r="BN22" s="16" t="s">
        <v>13568</v>
      </c>
      <c r="BO22" s="17">
        <f>B6L258C20*B6L255C21</f>
        <v>2449.8823728589155</v>
      </c>
      <c r="BP22" s="16" t="s">
        <v>13569</v>
      </c>
      <c r="BQ22" s="17">
        <f>B6L258C26*B6L255C27</f>
        <v>19702.426658793076</v>
      </c>
      <c r="BR22" s="16" t="s">
        <v>13570</v>
      </c>
      <c r="BS22" s="15">
        <f>B6L255C29+B6L255C30+B6L255C31+B6L255C32+B6L255C33</f>
        <v>68132.671007223602</v>
      </c>
      <c r="BT22" s="16" t="s">
        <v>13571</v>
      </c>
      <c r="BU22" s="23">
        <f>IF(B6L255C3=0,0,B6L255C29/B6L255C3)</f>
        <v>4.6852090750976219</v>
      </c>
      <c r="BV22" s="16" t="s">
        <v>13572</v>
      </c>
      <c r="BW22" s="23">
        <f>IF(B6L255C8=0,0,B6L255C30/B6L255C8)</f>
        <v>2.5768649913036921</v>
      </c>
      <c r="BX22" s="16" t="s">
        <v>13573</v>
      </c>
      <c r="BY22" s="23">
        <f>IF(B6L255C13=0,0,B6L255C31/B6L255C13)</f>
        <v>7.0278136126464332</v>
      </c>
      <c r="BZ22" s="16" t="s">
        <v>13574</v>
      </c>
      <c r="CA22" s="23">
        <f>IF(B6L255C18=0,0,B6L255C32/B6L255C18)</f>
        <v>5.6222508901171473</v>
      </c>
      <c r="CB22" s="16" t="s">
        <v>13575</v>
      </c>
      <c r="CC22" s="23">
        <f>IF(B6L255C24=0,0,B6L255C33/B6L255C24)</f>
        <v>1.1713022687744052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22506.173666666673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41039.286933333336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13141.744330479827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7227.9593817639034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1719.2919362426667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2578.9379043640001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2310.101461477333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2772.1217537728003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116011.39166666669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29002.847916666673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82621.153889900714</v>
      </c>
      <c r="BH23" s="16" t="s">
        <v>13592</v>
      </c>
      <c r="BI23" s="17">
        <f>SUM(B6L241C29:B6L255C29)</f>
        <v>192277.63957558863</v>
      </c>
      <c r="BJ23" s="16" t="s">
        <v>13593</v>
      </c>
      <c r="BK23" s="17">
        <f>SUM(B6L241C30:B6L255C30)</f>
        <v>33864.500889877243</v>
      </c>
      <c r="BL23" s="16" t="s">
        <v>13594</v>
      </c>
      <c r="BM23" s="17">
        <f>SUM(B6L241C31:B6L255C31)</f>
        <v>12082.863273639456</v>
      </c>
      <c r="BN23" s="16" t="s">
        <v>13595</v>
      </c>
      <c r="BO23" s="17">
        <f>SUM(B6L241C32:B6L255C32)</f>
        <v>12987.969998051858</v>
      </c>
      <c r="BP23" s="16" t="s">
        <v>13596</v>
      </c>
      <c r="BQ23" s="17">
        <f>SUM(B6L241C33:B6L255C33)</f>
        <v>135884.40626284282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0.49671645820901345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8.7483157054375399E-2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3.1214014606969067E-2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3.3552203319102442E-2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0.35103416681053962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192277.6395755886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33864.500889877236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12082.863273639456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12987.96999805186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135884.40626284285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AC1C9-20E9-428D-B2AB-456AB35E4C0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7.5000000000000002E-4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1.3500000000000001E-3</v>
      </c>
      <c r="J8" s="16" t="s">
        <v>13611</v>
      </c>
      <c r="K8" s="23">
        <f>IF(B6L276C3=0,0,B6L261C3/B6L276C3)</f>
        <v>3.2216794302247538E-8</v>
      </c>
      <c r="L8" s="16" t="s">
        <v>13612</v>
      </c>
      <c r="M8" s="23">
        <f>A1L541C72</f>
        <v>0.26710961413973094</v>
      </c>
      <c r="N8" s="16" t="s">
        <v>13613</v>
      </c>
      <c r="O8" s="23">
        <f>B6L261C1*B6L261C5</f>
        <v>2.003322106047982E-4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4.4091000000000002E-5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6.6136499999999999E-5</v>
      </c>
      <c r="AH8" s="16" t="s">
        <v>13620</v>
      </c>
      <c r="AI8" s="23">
        <f>IF(B6L276C15=0,0,B6L261C15/B6L276C15)</f>
        <v>2.5107892959860354E-8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7.5991500000000006E-5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9.1189799999999999E-5</v>
      </c>
      <c r="AR8" s="16" t="s">
        <v>13623</v>
      </c>
      <c r="AS8" s="23">
        <f>IF(B6L276C20=0,0,B6L261C20/B6L276C20)</f>
        <v>3.2216794302247545E-8</v>
      </c>
      <c r="AT8" s="16" t="s">
        <v>13624</v>
      </c>
      <c r="AU8" s="17">
        <f>A1L236C24</f>
        <v>4.75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2.375E-2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5.9375000000000001E-3</v>
      </c>
      <c r="BD8" s="16" t="s">
        <v>13627</v>
      </c>
      <c r="BE8" s="23">
        <f>IF(B6L276C26=0,0,B6L261C26/B6L276C26)</f>
        <v>1.9966126310780128E-7</v>
      </c>
      <c r="BF8" s="16" t="s">
        <v>13628</v>
      </c>
      <c r="BG8" s="17">
        <f>B6L261C3+B6L261C10+B6L261C15+B6L261C20+B6L261C26</f>
        <v>7.4448263000000004E-3</v>
      </c>
      <c r="BH8" s="16" t="s">
        <v>13629</v>
      </c>
      <c r="BI8" s="17">
        <f>B6L278C3*B6L261C4</f>
        <v>6.4018742199457752E-3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3.136278180351435E-4</v>
      </c>
      <c r="BN8" s="16" t="s">
        <v>13632</v>
      </c>
      <c r="BO8" s="17">
        <f>B6L278C20*B6L261C21</f>
        <v>4.3243379980889714E-4</v>
      </c>
      <c r="BP8" s="16" t="s">
        <v>13633</v>
      </c>
      <c r="BQ8" s="17">
        <f>B6L278C26*B6L261C27</f>
        <v>2.8156391245131883E-2</v>
      </c>
      <c r="BR8" s="16" t="s">
        <v>13634</v>
      </c>
      <c r="BS8" s="15">
        <f>B6L261C29+B6L261C30+B6L261C31+B6L261C32+B6L261C33</f>
        <v>3.5304327082921701E-2</v>
      </c>
      <c r="BT8" s="16" t="s">
        <v>13635</v>
      </c>
      <c r="BU8" s="23">
        <f>IF(B6L261C3=0,0,B6L261C29/B6L261C3)</f>
        <v>4.742129051811685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7.113193577717527</v>
      </c>
      <c r="BZ8" s="16" t="s">
        <v>13638</v>
      </c>
      <c r="CA8" s="23">
        <f>IF(B6L261C18=0,0,B6L261C32/B6L261C18)</f>
        <v>5.6905548621740207</v>
      </c>
      <c r="CB8" s="16" t="s">
        <v>13639</v>
      </c>
      <c r="CC8" s="23">
        <f>IF(B6L261C24=0,0,B6L261C33/B6L261C24)</f>
        <v>1.1855322629529215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82.461749999999995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148.43115</v>
      </c>
      <c r="J9" s="16" t="s">
        <v>13642</v>
      </c>
      <c r="K9" s="23">
        <f>IF(B6L276C3=0,0,B6L262C3/B6L276C3)</f>
        <v>3.5422043167378145E-3</v>
      </c>
      <c r="L9" s="16" t="s">
        <v>13643</v>
      </c>
      <c r="M9" s="23">
        <f>A1L542C72</f>
        <v>0.86063572991630388</v>
      </c>
      <c r="N9" s="16" t="s">
        <v>13644</v>
      </c>
      <c r="O9" s="23">
        <f>B6L262C1*B6L262C5</f>
        <v>70.969528401425762</v>
      </c>
      <c r="P9" s="16" t="s">
        <v>13645</v>
      </c>
      <c r="Q9" s="23">
        <f>B3L836C21</f>
        <v>1.6245297901693541</v>
      </c>
      <c r="R9" s="16" t="s">
        <v>13646</v>
      </c>
      <c r="S9" s="17">
        <f>B6L262C6*B6L262C7</f>
        <v>115.29211308238621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63.410662195312419</v>
      </c>
      <c r="X9" s="16" t="s">
        <v>13648</v>
      </c>
      <c r="Y9" s="23">
        <f>IF(B6L276C10=0,0,B6L262C10/B6L276C10)</f>
        <v>8.4316304615296607E-3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4.8477613590000006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7.2716420385000013</v>
      </c>
      <c r="AH9" s="16" t="s">
        <v>13651</v>
      </c>
      <c r="AI9" s="23">
        <f>IF(B6L276C15=0,0,B6L262C15/B6L276C15)</f>
        <v>2.7605877230436862E-3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8.3551894334999997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10.026227320199999</v>
      </c>
      <c r="AR9" s="16" t="s">
        <v>13654</v>
      </c>
      <c r="AS9" s="23">
        <f>IF(B6L276C20=0,0,B6L262C20/B6L276C20)</f>
        <v>3.542204316737815E-3</v>
      </c>
      <c r="AT9" s="16" t="s">
        <v>13655</v>
      </c>
      <c r="AU9" s="17">
        <f>A1L237C24</f>
        <v>129235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646.17499999999995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161.54374999999999</v>
      </c>
      <c r="BD9" s="16" t="s">
        <v>13658</v>
      </c>
      <c r="BE9" s="23">
        <f>IF(B6L276C26=0,0,B6L262C26/B6L276C26)</f>
        <v>5.4322575447866735E-3</v>
      </c>
      <c r="BF9" s="16" t="s">
        <v>13659</v>
      </c>
      <c r="BG9" s="17">
        <f>B6L262C3+B6L262C10+B6L262C15+B6L262C20+B6L262C26</f>
        <v>390.68343155401243</v>
      </c>
      <c r="BH9" s="16" t="s">
        <v>13660</v>
      </c>
      <c r="BI9" s="17">
        <f>B6L278C3*B6L262C4</f>
        <v>703.87966860881795</v>
      </c>
      <c r="BJ9" s="16" t="s">
        <v>13661</v>
      </c>
      <c r="BK9" s="17">
        <f>B6L278C10*B6L262C11</f>
        <v>300.70154339100799</v>
      </c>
      <c r="BL9" s="16" t="s">
        <v>13662</v>
      </c>
      <c r="BM9" s="17">
        <f>B6L278C15*B6L262C16</f>
        <v>34.483064965145999</v>
      </c>
      <c r="BN9" s="16" t="s">
        <v>13663</v>
      </c>
      <c r="BO9" s="17">
        <f>B6L278C20*B6L262C21</f>
        <v>47.54566385518843</v>
      </c>
      <c r="BP9" s="16" t="s">
        <v>13664</v>
      </c>
      <c r="BQ9" s="17">
        <f>B6L278C26*B6L262C27</f>
        <v>766.06131001360404</v>
      </c>
      <c r="BR9" s="16" t="s">
        <v>13665</v>
      </c>
      <c r="BS9" s="15">
        <f>B6L262C29+B6L262C30+B6L262C31+B6L262C32+B6L262C33</f>
        <v>1852.6712508337644</v>
      </c>
      <c r="BT9" s="16" t="s">
        <v>13666</v>
      </c>
      <c r="BU9" s="23">
        <f>IF(B6L262C3=0,0,B6L262C29/B6L262C3)</f>
        <v>4.742129051811685</v>
      </c>
      <c r="BV9" s="16" t="s">
        <v>13667</v>
      </c>
      <c r="BW9" s="23">
        <f>IF(B6L262C8=0,0,B6L262C30/B6L262C8)</f>
        <v>2.6081709784964273</v>
      </c>
      <c r="BX9" s="16" t="s">
        <v>13668</v>
      </c>
      <c r="BY9" s="23">
        <f>IF(B6L262C13=0,0,B6L262C31/B6L262C13)</f>
        <v>7.1131935777175279</v>
      </c>
      <c r="BZ9" s="16" t="s">
        <v>13669</v>
      </c>
      <c r="CA9" s="23">
        <f>IF(B6L262C18=0,0,B6L262C32/B6L262C18)</f>
        <v>5.6905548621740216</v>
      </c>
      <c r="CB9" s="16" t="s">
        <v>13670</v>
      </c>
      <c r="CC9" s="23">
        <f>IF(B6L262C24=0,0,B6L262C33/B6L262C24)</f>
        <v>1.1855322629529215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732.68799999999987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1465.3759999999997</v>
      </c>
      <c r="J10" s="16" t="s">
        <v>13673</v>
      </c>
      <c r="K10" s="23">
        <f>IF(B6L276C3=0,0,B6L263C3/B6L276C3)</f>
        <v>3.4970160864777985E-2</v>
      </c>
      <c r="L10" s="16" t="s">
        <v>13674</v>
      </c>
      <c r="M10" s="23">
        <f>A1L543C72</f>
        <v>0.88005939865883509</v>
      </c>
      <c r="N10" s="16" t="s">
        <v>13675</v>
      </c>
      <c r="O10" s="23">
        <f>B6L263C1*B6L263C5</f>
        <v>644.80896068454445</v>
      </c>
      <c r="P10" s="16" t="s">
        <v>13676</v>
      </c>
      <c r="Q10" s="23">
        <f>B3L837C21</f>
        <v>1.6951461051919816</v>
      </c>
      <c r="R10" s="16" t="s">
        <v>13677</v>
      </c>
      <c r="S10" s="17">
        <f>B6L263C6*B6L263C7</f>
        <v>1093.0453982972952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601.17496906351244</v>
      </c>
      <c r="X10" s="16" t="s">
        <v>13679</v>
      </c>
      <c r="Y10" s="23">
        <f>IF(B6L276C10=0,0,B6L263C10/B6L276C10)</f>
        <v>7.9937427025320917E-2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62.893937919999992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94.340906879999991</v>
      </c>
      <c r="AH10" s="16" t="s">
        <v>13682</v>
      </c>
      <c r="AI10" s="23">
        <f>IF(B6L276C15=0,0,B6L263C15/B6L276C15)</f>
        <v>3.5815342385508653E-2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82.486015039999984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98.983218047999983</v>
      </c>
      <c r="AR10" s="16" t="s">
        <v>13685</v>
      </c>
      <c r="AS10" s="23">
        <f>IF(B6L276C20=0,0,B6L263C20/B6L276C20)</f>
        <v>3.4970160864777992E-2</v>
      </c>
      <c r="AT10" s="16" t="s">
        <v>13686</v>
      </c>
      <c r="AU10" s="17">
        <f>A1L238C24</f>
        <v>902508.5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4512.5424999999996</v>
      </c>
      <c r="AZ10" s="16" t="s">
        <v>12097</v>
      </c>
      <c r="BA10" s="23">
        <f>A1L503C10</f>
        <v>0.25</v>
      </c>
      <c r="BB10" s="16" t="s">
        <v>13688</v>
      </c>
      <c r="BC10" s="17">
        <f>B6L263C24*B6L263C25</f>
        <v>1128.1356249999999</v>
      </c>
      <c r="BD10" s="16" t="s">
        <v>13689</v>
      </c>
      <c r="BE10" s="23">
        <f>IF(B6L276C26=0,0,B6L263C26/B6L276C26)</f>
        <v>3.7935997279058331E-2</v>
      </c>
      <c r="BF10" s="16" t="s">
        <v>13690</v>
      </c>
      <c r="BG10" s="17">
        <f>B6L263C3+B6L263C10+B6L263C15+B6L263C20+B6L263C26</f>
        <v>3388.010718991512</v>
      </c>
      <c r="BH10" s="16" t="s">
        <v>13691</v>
      </c>
      <c r="BI10" s="17">
        <f>B6L278C3*B6L263C4</f>
        <v>6949.002101427599</v>
      </c>
      <c r="BJ10" s="16" t="s">
        <v>13692</v>
      </c>
      <c r="BK10" s="17">
        <f>B6L278C10*B6L263C11</f>
        <v>2850.8492860180736</v>
      </c>
      <c r="BL10" s="16" t="s">
        <v>13693</v>
      </c>
      <c r="BM10" s="17">
        <f>B6L278C15*B6L263C16</f>
        <v>447.37675528990889</v>
      </c>
      <c r="BN10" s="16" t="s">
        <v>13694</v>
      </c>
      <c r="BO10" s="17">
        <f>B6L278C20*B6L263C21</f>
        <v>469.39119394723139</v>
      </c>
      <c r="BP10" s="16" t="s">
        <v>13695</v>
      </c>
      <c r="BQ10" s="17">
        <f>B6L278C26*B6L263C27</f>
        <v>5349.7647216962332</v>
      </c>
      <c r="BR10" s="16" t="s">
        <v>13696</v>
      </c>
      <c r="BS10" s="15">
        <f>B6L263C29+B6L263C30+B6L263C31+B6L263C32+B6L263C33</f>
        <v>16066.384058379044</v>
      </c>
      <c r="BT10" s="16" t="s">
        <v>13697</v>
      </c>
      <c r="BU10" s="23">
        <f>IF(B6L263C3=0,0,B6L263C29/B6L263C3)</f>
        <v>4.742129051811685</v>
      </c>
      <c r="BV10" s="16" t="s">
        <v>13698</v>
      </c>
      <c r="BW10" s="23">
        <f>IF(B6L263C8=0,0,B6L263C30/B6L263C8)</f>
        <v>2.6081709784964273</v>
      </c>
      <c r="BX10" s="16" t="s">
        <v>13699</v>
      </c>
      <c r="BY10" s="23">
        <f>IF(B6L263C13=0,0,B6L263C31/B6L263C13)</f>
        <v>7.1131935777175288</v>
      </c>
      <c r="BZ10" s="16" t="s">
        <v>13700</v>
      </c>
      <c r="CA10" s="23">
        <f>IF(B6L263C18=0,0,B6L263C32/B6L263C18)</f>
        <v>5.6905548621740216</v>
      </c>
      <c r="CB10" s="16" t="s">
        <v>13701</v>
      </c>
      <c r="CC10" s="23">
        <f>IF(B6L263C24=0,0,B6L263C33/B6L263C24)</f>
        <v>1.1855322629529215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4092.3545000000004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8184.7090000000007</v>
      </c>
      <c r="J11" s="16" t="s">
        <v>13704</v>
      </c>
      <c r="K11" s="23">
        <f>IF(B6L276C3=0,0,B6L264C3/B6L276C3)</f>
        <v>0.19532228613092903</v>
      </c>
      <c r="L11" s="16" t="s">
        <v>13705</v>
      </c>
      <c r="M11" s="23">
        <f>A1L544C72</f>
        <v>0.23035198981021107</v>
      </c>
      <c r="N11" s="16" t="s">
        <v>13706</v>
      </c>
      <c r="O11" s="23">
        <f>B6L264C1*B6L264C5</f>
        <v>942.68200208377152</v>
      </c>
      <c r="P11" s="16" t="s">
        <v>13707</v>
      </c>
      <c r="Q11" s="23">
        <f>B3L838C21</f>
        <v>1.9951224391900464</v>
      </c>
      <c r="R11" s="16" t="s">
        <v>13708</v>
      </c>
      <c r="S11" s="17">
        <f>B6L264C6*B6L264C7</f>
        <v>1880.7660153779307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1034.4213084578619</v>
      </c>
      <c r="X11" s="16" t="s">
        <v>13710</v>
      </c>
      <c r="Y11" s="23">
        <f>IF(B6L276C10=0,0,B6L264C10/B6L276C10)</f>
        <v>0.13754561003612154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351.28771028000006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526.93156542000008</v>
      </c>
      <c r="AH11" s="16" t="s">
        <v>13713</v>
      </c>
      <c r="AI11" s="23">
        <f>IF(B6L276C15=0,0,B6L264C15/B6L276C15)</f>
        <v>0.20004296177960756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460.71726961000002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552.86072353199995</v>
      </c>
      <c r="AR11" s="16" t="s">
        <v>13716</v>
      </c>
      <c r="AS11" s="23">
        <f>IF(B6L276C20=0,0,B6L264C20/B6L276C20)</f>
        <v>0.19532228613092903</v>
      </c>
      <c r="AT11" s="16" t="s">
        <v>13717</v>
      </c>
      <c r="AU11" s="17">
        <f>A1L239C24</f>
        <v>4407723.75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22038.618750000001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5509.6546875000004</v>
      </c>
      <c r="BD11" s="16" t="s">
        <v>13720</v>
      </c>
      <c r="BE11" s="23">
        <f>IF(B6L276C26=0,0,B6L264C26/B6L276C26)</f>
        <v>0.18527404028531674</v>
      </c>
      <c r="BF11" s="16" t="s">
        <v>13721</v>
      </c>
      <c r="BG11" s="17">
        <f>B6L264C3+B6L264C10+B6L264C15+B6L264C20+B6L264C26</f>
        <v>15808.577284909863</v>
      </c>
      <c r="BH11" s="16" t="s">
        <v>13722</v>
      </c>
      <c r="BI11" s="17">
        <f>B6L278C3*B6L264C4</f>
        <v>38812.946329524573</v>
      </c>
      <c r="BJ11" s="16" t="s">
        <v>13723</v>
      </c>
      <c r="BK11" s="17">
        <f>B6L278C10*B6L264C11</f>
        <v>4905.3593386510829</v>
      </c>
      <c r="BL11" s="16" t="s">
        <v>13724</v>
      </c>
      <c r="BM11" s="17">
        <f>B6L278C15*B6L264C16</f>
        <v>2498.7774846947918</v>
      </c>
      <c r="BN11" s="16" t="s">
        <v>13725</v>
      </c>
      <c r="BO11" s="17">
        <f>B6L278C20*B6L264C21</f>
        <v>2621.7368986667248</v>
      </c>
      <c r="BP11" s="16" t="s">
        <v>13726</v>
      </c>
      <c r="BQ11" s="17">
        <f>B6L278C26*B6L264C27</f>
        <v>26127.493559044186</v>
      </c>
      <c r="BR11" s="16" t="s">
        <v>13727</v>
      </c>
      <c r="BS11" s="15">
        <f>B6L264C29+B6L264C30+B6L264C31+B6L264C32+B6L264C33</f>
        <v>74966.313610581361</v>
      </c>
      <c r="BT11" s="16" t="s">
        <v>13728</v>
      </c>
      <c r="BU11" s="23">
        <f>IF(B6L264C3=0,0,B6L264C29/B6L264C3)</f>
        <v>4.7421290518116859</v>
      </c>
      <c r="BV11" s="16" t="s">
        <v>13729</v>
      </c>
      <c r="BW11" s="23">
        <f>IF(B6L264C8=0,0,B6L264C30/B6L264C8)</f>
        <v>2.6081709784964269</v>
      </c>
      <c r="BX11" s="16" t="s">
        <v>13730</v>
      </c>
      <c r="BY11" s="23">
        <f>IF(B6L264C13=0,0,B6L264C31/B6L264C13)</f>
        <v>7.113193577717527</v>
      </c>
      <c r="BZ11" s="16" t="s">
        <v>13731</v>
      </c>
      <c r="CA11" s="23">
        <f>IF(B6L264C18=0,0,B6L264C32/B6L264C18)</f>
        <v>5.6905548621740207</v>
      </c>
      <c r="CB11" s="16" t="s">
        <v>13732</v>
      </c>
      <c r="CC11" s="23">
        <f>IF(B6L264C24=0,0,B6L264C33/B6L264C24)</f>
        <v>1.1855322629529215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401.62599999999998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803.25199999999995</v>
      </c>
      <c r="J12" s="16" t="s">
        <v>13735</v>
      </c>
      <c r="K12" s="23">
        <f>IF(B6L276C3=0,0,B6L265C3/B6L276C3)</f>
        <v>1.9169040338421435E-2</v>
      </c>
      <c r="L12" s="16" t="s">
        <v>13736</v>
      </c>
      <c r="M12" s="23">
        <f>A1L545C72</f>
        <v>0.52400241810129056</v>
      </c>
      <c r="N12" s="16" t="s">
        <v>13737</v>
      </c>
      <c r="O12" s="23">
        <f>B6L265C1*B6L265C5</f>
        <v>210.45299517234892</v>
      </c>
      <c r="P12" s="16" t="s">
        <v>13738</v>
      </c>
      <c r="Q12" s="23">
        <f>B3L839C21</f>
        <v>2.0037775828328499</v>
      </c>
      <c r="R12" s="16" t="s">
        <v>13739</v>
      </c>
      <c r="S12" s="23">
        <f>B6L265C6*B6L265C7</f>
        <v>421.70099396638273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231.93554668151052</v>
      </c>
      <c r="X12" s="16" t="s">
        <v>13741</v>
      </c>
      <c r="Y12" s="23">
        <f>IF(B6L276C10=0,0,B6L265C10/B6L276C10)</f>
        <v>3.0840157677077915E-2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34.475575839999998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51.713363759999993</v>
      </c>
      <c r="AH12" s="16" t="s">
        <v>13744</v>
      </c>
      <c r="AI12" s="23">
        <f>IF(B6L276C15=0,0,B6L265C15/B6L276C15)</f>
        <v>1.9632330133593421E-2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45.215055079999999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54.258066096</v>
      </c>
      <c r="AR12" s="16" t="s">
        <v>13747</v>
      </c>
      <c r="AS12" s="23">
        <f>IF(B6L276C20=0,0,B6L265C20/B6L276C20)</f>
        <v>1.9169040338421442E-2</v>
      </c>
      <c r="AT12" s="16" t="s">
        <v>13748</v>
      </c>
      <c r="AU12" s="17">
        <f>A1L240C24</f>
        <v>371174.75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1855.87375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463.96843749999999</v>
      </c>
      <c r="BD12" s="16" t="s">
        <v>13751</v>
      </c>
      <c r="BE12" s="23">
        <f>IF(B6L276C26=0,0,B6L265C26/B6L276C26)</f>
        <v>1.560194093025734E-2</v>
      </c>
      <c r="BF12" s="16" t="s">
        <v>13752</v>
      </c>
      <c r="BG12" s="17">
        <f>B6L265C3+B6L265C10+B6L265C15+B6L265C20+B6L265C26</f>
        <v>1605.1274140375103</v>
      </c>
      <c r="BH12" s="16" t="s">
        <v>13753</v>
      </c>
      <c r="BI12" s="17">
        <f>B6L278C3*B6L265C4</f>
        <v>3809.1246451258394</v>
      </c>
      <c r="BJ12" s="16" t="s">
        <v>13754</v>
      </c>
      <c r="BK12" s="17">
        <f>B6L278C10*B6L265C11</f>
        <v>1099.8682940662163</v>
      </c>
      <c r="BL12" s="16" t="s">
        <v>13755</v>
      </c>
      <c r="BM12" s="17">
        <f>B6L278C15*B6L265C16</f>
        <v>245.23144465320152</v>
      </c>
      <c r="BN12" s="16" t="s">
        <v>13756</v>
      </c>
      <c r="BO12" s="17">
        <f>B6L278C20*B6L265C21</f>
        <v>257.29875152896022</v>
      </c>
      <c r="BP12" s="16" t="s">
        <v>13757</v>
      </c>
      <c r="BQ12" s="17">
        <f>B6L278C26*B6L265C27</f>
        <v>2200.1982065924244</v>
      </c>
      <c r="BR12" s="16" t="s">
        <v>13758</v>
      </c>
      <c r="BS12" s="15">
        <f>B6L265C29+B6L265C30+B6L265C31+B6L265C32+B6L265C33</f>
        <v>7611.7213419666423</v>
      </c>
      <c r="BT12" s="16" t="s">
        <v>13759</v>
      </c>
      <c r="BU12" s="23">
        <f>IF(B6L265C3=0,0,B6L265C29/B6L265C3)</f>
        <v>4.742129051811685</v>
      </c>
      <c r="BV12" s="16" t="s">
        <v>13760</v>
      </c>
      <c r="BW12" s="23">
        <f>IF(B6L265C8=0,0,B6L265C30/B6L265C8)</f>
        <v>2.6081709784964269</v>
      </c>
      <c r="BX12" s="16" t="s">
        <v>13761</v>
      </c>
      <c r="BY12" s="23">
        <f>IF(B6L265C13=0,0,B6L265C31/B6L265C13)</f>
        <v>7.113193577717527</v>
      </c>
      <c r="BZ12" s="16" t="s">
        <v>13762</v>
      </c>
      <c r="CA12" s="23">
        <f>IF(B6L265C18=0,0,B6L265C32/B6L265C18)</f>
        <v>5.6905548621740225</v>
      </c>
      <c r="CB12" s="16" t="s">
        <v>13763</v>
      </c>
      <c r="CC12" s="23">
        <f>IF(B6L265C24=0,0,B6L265C33/B6L265C24)</f>
        <v>1.1855322629529215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4934.9589999999998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9869.9179999999997</v>
      </c>
      <c r="J13" s="16" t="s">
        <v>13766</v>
      </c>
      <c r="K13" s="23">
        <f>IF(B6L276C3=0,0,B6L266C3/B6L276C3)</f>
        <v>0.23553860591559289</v>
      </c>
      <c r="L13" s="16" t="s">
        <v>13767</v>
      </c>
      <c r="M13" s="23">
        <f>A1L546C72</f>
        <v>0.38133286145390827</v>
      </c>
      <c r="N13" s="16" t="s">
        <v>13768</v>
      </c>
      <c r="O13" s="23">
        <f>B6L266C1*B6L266C5</f>
        <v>1881.8620366277175</v>
      </c>
      <c r="P13" s="16" t="s">
        <v>13769</v>
      </c>
      <c r="Q13" s="23">
        <f>B3L840C21</f>
        <v>1.9938958334847543</v>
      </c>
      <c r="R13" s="16" t="s">
        <v>13770</v>
      </c>
      <c r="S13" s="17">
        <f>B6L266C6*B6L266C7</f>
        <v>3752.23687402514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2063.7302807138271</v>
      </c>
      <c r="X13" s="16" t="s">
        <v>13772</v>
      </c>
      <c r="Y13" s="23">
        <f>IF(B6L276C10=0,0,B6L266C10/B6L276C10)</f>
        <v>0.27441143960383035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423.61688055999997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635.42532083999993</v>
      </c>
      <c r="AH13" s="16" t="s">
        <v>13775</v>
      </c>
      <c r="AI13" s="23">
        <f>IF(B6L276C15=0,0,B6L266C15/B6L276C15)</f>
        <v>0.24123125565513204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555.57768421999992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666.69322106399989</v>
      </c>
      <c r="AR13" s="16" t="s">
        <v>13778</v>
      </c>
      <c r="AS13" s="23">
        <f>IF(B6L276C20=0,0,B6L266C20/B6L276C20)</f>
        <v>0.23553860591559292</v>
      </c>
      <c r="AT13" s="16" t="s">
        <v>13779</v>
      </c>
      <c r="AU13" s="17">
        <f>A1L241C24</f>
        <v>5760957.25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28804.786250000001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7201.1965625000003</v>
      </c>
      <c r="BD13" s="16" t="s">
        <v>13782</v>
      </c>
      <c r="BE13" s="23">
        <f>IF(B6L276C26=0,0,B6L266C26/B6L276C26)</f>
        <v>0.24215578973579902</v>
      </c>
      <c r="BF13" s="16" t="s">
        <v>13783</v>
      </c>
      <c r="BG13" s="17">
        <f>B6L266C3+B6L266C10+B6L266C15+B6L266C20+B6L266C26</f>
        <v>20436.96338511783</v>
      </c>
      <c r="BH13" s="16" t="s">
        <v>13784</v>
      </c>
      <c r="BI13" s="17">
        <f>B6L278C3*B6L266C4</f>
        <v>46804.424886799083</v>
      </c>
      <c r="BJ13" s="16" t="s">
        <v>13785</v>
      </c>
      <c r="BK13" s="17">
        <f>B6L278C10*B6L266C11</f>
        <v>9786.4753192765256</v>
      </c>
      <c r="BL13" s="16" t="s">
        <v>13786</v>
      </c>
      <c r="BM13" s="17">
        <f>B6L278C15*B6L266C16</f>
        <v>3013.2688742121245</v>
      </c>
      <c r="BN13" s="16" t="s">
        <v>13787</v>
      </c>
      <c r="BO13" s="17">
        <f>B6L278C20*B6L266C21</f>
        <v>3161.5452922535037</v>
      </c>
      <c r="BP13" s="16" t="s">
        <v>13788</v>
      </c>
      <c r="BQ13" s="17">
        <f>B6L278C26*B6L266C27</f>
        <v>34149.003426837691</v>
      </c>
      <c r="BR13" s="16" t="s">
        <v>13789</v>
      </c>
      <c r="BS13" s="15">
        <f>B6L266C29+B6L266C30+B6L266C31+B6L266C32+B6L266C33</f>
        <v>96914.717799378937</v>
      </c>
      <c r="BT13" s="16" t="s">
        <v>13790</v>
      </c>
      <c r="BU13" s="23">
        <f>IF(B6L266C3=0,0,B6L266C29/B6L266C3)</f>
        <v>4.742129051811685</v>
      </c>
      <c r="BV13" s="16" t="s">
        <v>13791</v>
      </c>
      <c r="BW13" s="23">
        <f>IF(B6L266C8=0,0,B6L266C30/B6L266C8)</f>
        <v>2.6081709784964273</v>
      </c>
      <c r="BX13" s="16" t="s">
        <v>13792</v>
      </c>
      <c r="BY13" s="23">
        <f>IF(B6L266C13=0,0,B6L266C31/B6L266C13)</f>
        <v>7.113193577717527</v>
      </c>
      <c r="BZ13" s="16" t="s">
        <v>13793</v>
      </c>
      <c r="CA13" s="23">
        <f>IF(B6L266C18=0,0,B6L266C32/B6L266C18)</f>
        <v>5.6905548621740216</v>
      </c>
      <c r="CB13" s="16" t="s">
        <v>13794</v>
      </c>
      <c r="CC13" s="23">
        <f>IF(B6L266C24=0,0,B6L266C33/B6L266C24)</f>
        <v>1.1855322629529212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768.70849999999996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1537.4169999999999</v>
      </c>
      <c r="J14" s="16" t="s">
        <v>13797</v>
      </c>
      <c r="K14" s="23">
        <f>IF(B6L276C3=0,0,B6L267C3/B6L276C3)</f>
        <v>3.66893683302063E-2</v>
      </c>
      <c r="L14" s="16" t="s">
        <v>13798</v>
      </c>
      <c r="M14" s="23">
        <f>A1L547C72</f>
        <v>0.18111362476549811</v>
      </c>
      <c r="N14" s="16" t="s">
        <v>13799</v>
      </c>
      <c r="O14" s="23">
        <f>B6L267C1*B6L267C5</f>
        <v>139.2235828230489</v>
      </c>
      <c r="P14" s="16" t="s">
        <v>13800</v>
      </c>
      <c r="Q14" s="23">
        <f>B3L841C21</f>
        <v>2.0580130234975074</v>
      </c>
      <c r="R14" s="16" t="s">
        <v>13801</v>
      </c>
      <c r="S14" s="23">
        <f>B6L267C6*B6L267C7</f>
        <v>286.52394662781848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157.58817064530018</v>
      </c>
      <c r="X14" s="16" t="s">
        <v>13803</v>
      </c>
      <c r="Y14" s="23">
        <f>IF(B6L276C10=0,0,B6L267C10/B6L276C10)</f>
        <v>2.0954287086563057E-2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65.985937640000003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98.978906460000005</v>
      </c>
      <c r="AH14" s="16" t="s">
        <v>13806</v>
      </c>
      <c r="AI14" s="23">
        <f>IF(B6L276C15=0,0,B6L267C15/B6L276C15)</f>
        <v>3.7576100771611901E-2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86.541202929999997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103.84944351599999</v>
      </c>
      <c r="AR14" s="16" t="s">
        <v>13809</v>
      </c>
      <c r="AS14" s="23">
        <f>IF(B6L276C20=0,0,B6L267C20/B6L276C20)</f>
        <v>3.6689368330206307E-2</v>
      </c>
      <c r="AT14" s="16" t="s">
        <v>13810</v>
      </c>
      <c r="AU14" s="17">
        <f>A1L242C24</f>
        <v>443570.75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2217.8537500000002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554.46343750000005</v>
      </c>
      <c r="BD14" s="16" t="s">
        <v>13813</v>
      </c>
      <c r="BE14" s="23">
        <f>IF(B6L276C26=0,0,B6L267C26/B6L276C26)</f>
        <v>1.8645030783721001E-2</v>
      </c>
      <c r="BF14" s="16" t="s">
        <v>13814</v>
      </c>
      <c r="BG14" s="17">
        <f>B6L267C3+B6L267C10+B6L267C15+B6L267C20+B6L267C26</f>
        <v>2452.2969581213001</v>
      </c>
      <c r="BH14" s="16" t="s">
        <v>13815</v>
      </c>
      <c r="BI14" s="17">
        <f>B6L278C3*B6L267C4</f>
        <v>7290.6298204491659</v>
      </c>
      <c r="BJ14" s="16" t="s">
        <v>13816</v>
      </c>
      <c r="BK14" s="17">
        <f>B6L278C10*B6L267C11</f>
        <v>747.30344223893542</v>
      </c>
      <c r="BL14" s="16" t="s">
        <v>13817</v>
      </c>
      <c r="BM14" s="17">
        <f>B6L278C15*B6L267C16</f>
        <v>469.37074784051731</v>
      </c>
      <c r="BN14" s="16" t="s">
        <v>13818</v>
      </c>
      <c r="BO14" s="17">
        <f>B6L278C20*B6L267C21</f>
        <v>492.46746311170017</v>
      </c>
      <c r="BP14" s="16" t="s">
        <v>13819</v>
      </c>
      <c r="BQ14" s="17">
        <f>B6L278C26*B6L267C27</f>
        <v>2629.3371751361233</v>
      </c>
      <c r="BR14" s="16" t="s">
        <v>13820</v>
      </c>
      <c r="BS14" s="15">
        <f>B6L267C29+B6L267C30+B6L267C31+B6L267C32+B6L267C33</f>
        <v>11629.108648776441</v>
      </c>
      <c r="BT14" s="16" t="s">
        <v>13821</v>
      </c>
      <c r="BU14" s="23">
        <f>IF(B6L267C3=0,0,B6L267C29/B6L267C3)</f>
        <v>4.7421290518116859</v>
      </c>
      <c r="BV14" s="16" t="s">
        <v>13822</v>
      </c>
      <c r="BW14" s="23">
        <f>IF(B6L267C8=0,0,B6L267C30/B6L267C8)</f>
        <v>2.6081709784964273</v>
      </c>
      <c r="BX14" s="16" t="s">
        <v>13823</v>
      </c>
      <c r="BY14" s="23">
        <f>IF(B6L267C13=0,0,B6L267C31/B6L267C13)</f>
        <v>7.1131935777175279</v>
      </c>
      <c r="BZ14" s="16" t="s">
        <v>13824</v>
      </c>
      <c r="CA14" s="23">
        <f>IF(B6L267C18=0,0,B6L267C32/B6L267C18)</f>
        <v>5.6905548621740216</v>
      </c>
      <c r="CB14" s="16" t="s">
        <v>13825</v>
      </c>
      <c r="CC14" s="23">
        <f>IF(B6L267C24=0,0,B6L267C33/B6L267C24)</f>
        <v>1.1855322629529215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2469.3545000000004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4938.7090000000007</v>
      </c>
      <c r="J15" s="16" t="s">
        <v>13828</v>
      </c>
      <c r="K15" s="23">
        <f>IF(B6L276C3=0,0,B6L268C3/B6L276C3)</f>
        <v>0.11785879405308049</v>
      </c>
      <c r="L15" s="16" t="s">
        <v>13829</v>
      </c>
      <c r="M15" s="23">
        <f>A1L548C72</f>
        <v>0.26974884831904006</v>
      </c>
      <c r="N15" s="16" t="s">
        <v>13830</v>
      </c>
      <c r="O15" s="23">
        <f>B6L268C1*B6L268C5</f>
        <v>666.10553246643906</v>
      </c>
      <c r="P15" s="16" t="s">
        <v>13831</v>
      </c>
      <c r="Q15" s="23">
        <f>B3L842C21</f>
        <v>2.0022505366737438</v>
      </c>
      <c r="R15" s="16" t="s">
        <v>13832</v>
      </c>
      <c r="S15" s="17">
        <f>B6L268C6*B6L268C7</f>
        <v>1333.7101598622774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733.54058792425258</v>
      </c>
      <c r="X15" s="16" t="s">
        <v>13834</v>
      </c>
      <c r="Y15" s="23">
        <f>IF(B6L276C10=0,0,B6L268C10/B6L276C10)</f>
        <v>9.7537905326712082E-2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211.96939028000003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317.95408542000007</v>
      </c>
      <c r="AH15" s="16" t="s">
        <v>13837</v>
      </c>
      <c r="AI15" s="23">
        <f>IF(B6L276C15=0,0,B6L268C15/B6L276C15)</f>
        <v>0.12070728180166257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277.99992961000004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333.59991553200001</v>
      </c>
      <c r="AR15" s="16" t="s">
        <v>13840</v>
      </c>
      <c r="AS15" s="23">
        <f>IF(B6L276C20=0,0,B6L268C20/B6L276C20)</f>
        <v>0.1178587940530805</v>
      </c>
      <c r="AT15" s="16" t="s">
        <v>13841</v>
      </c>
      <c r="AU15" s="17">
        <f>A1L243C24</f>
        <v>2371656.25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11858.28125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2964.5703125</v>
      </c>
      <c r="BD15" s="16" t="s">
        <v>13844</v>
      </c>
      <c r="BE15" s="23">
        <f>IF(B6L276C26=0,0,B6L268C26/B6L276C26)</f>
        <v>9.969008053316028E-2</v>
      </c>
      <c r="BF15" s="16" t="s">
        <v>13845</v>
      </c>
      <c r="BG15" s="17">
        <f>B6L268C3+B6L268C10+B6L268C15+B6L268C20+B6L268C26</f>
        <v>9288.3739013762533</v>
      </c>
      <c r="BH15" s="16" t="s">
        <v>13846</v>
      </c>
      <c r="BI15" s="17">
        <f>B6L278C3*B6L268C4</f>
        <v>23419.995427343838</v>
      </c>
      <c r="BJ15" s="16" t="s">
        <v>13847</v>
      </c>
      <c r="BK15" s="17">
        <f>B6L278C10*B6L268C11</f>
        <v>3478.5441326786217</v>
      </c>
      <c r="BL15" s="16" t="s">
        <v>13848</v>
      </c>
      <c r="BM15" s="17">
        <f>B6L278C15*B6L268C16</f>
        <v>1507.7793056123965</v>
      </c>
      <c r="BN15" s="16" t="s">
        <v>13849</v>
      </c>
      <c r="BO15" s="17">
        <f>B6L278C20*B6L268C21</f>
        <v>1581.9738511262212</v>
      </c>
      <c r="BP15" s="16" t="s">
        <v>13850</v>
      </c>
      <c r="BQ15" s="17">
        <f>B6L278C26*B6L268C27</f>
        <v>14058.375005044698</v>
      </c>
      <c r="BR15" s="16" t="s">
        <v>13851</v>
      </c>
      <c r="BS15" s="15">
        <f>B6L268C29+B6L268C30+B6L268C31+B6L268C32+B6L268C33</f>
        <v>44046.667721805774</v>
      </c>
      <c r="BT15" s="16" t="s">
        <v>13852</v>
      </c>
      <c r="BU15" s="23">
        <f>IF(B6L268C3=0,0,B6L268C29/B6L268C3)</f>
        <v>4.742129051811685</v>
      </c>
      <c r="BV15" s="16" t="s">
        <v>13853</v>
      </c>
      <c r="BW15" s="23">
        <f>IF(B6L268C8=0,0,B6L268C30/B6L268C8)</f>
        <v>2.6081709784964269</v>
      </c>
      <c r="BX15" s="16" t="s">
        <v>13854</v>
      </c>
      <c r="BY15" s="23">
        <f>IF(B6L268C13=0,0,B6L268C31/B6L268C13)</f>
        <v>7.1131935777175279</v>
      </c>
      <c r="BZ15" s="16" t="s">
        <v>13855</v>
      </c>
      <c r="CA15" s="23">
        <f>IF(B6L268C18=0,0,B6L268C32/B6L268C18)</f>
        <v>5.6905548621740207</v>
      </c>
      <c r="CB15" s="16" t="s">
        <v>13856</v>
      </c>
      <c r="CC15" s="23">
        <f>IF(B6L268C24=0,0,B6L268C33/B6L268C24)</f>
        <v>1.1855322629529215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88.478499999999997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176.95699999999999</v>
      </c>
      <c r="J16" s="16" t="s">
        <v>13859</v>
      </c>
      <c r="K16" s="23">
        <f>IF(B6L276C3=0,0,B6L269C3/B6L276C3)</f>
        <v>4.2229535328465314E-3</v>
      </c>
      <c r="L16" s="16" t="s">
        <v>13860</v>
      </c>
      <c r="M16" s="23">
        <f>A1L549C72</f>
        <v>0.70317175926038489</v>
      </c>
      <c r="N16" s="16" t="s">
        <v>13861</v>
      </c>
      <c r="O16" s="23">
        <f>B6L269C1*B6L269C5</f>
        <v>62.215582501719965</v>
      </c>
      <c r="P16" s="16" t="s">
        <v>13862</v>
      </c>
      <c r="Q16" s="23">
        <f>B3L843C21</f>
        <v>1.8118368681572687</v>
      </c>
      <c r="R16" s="16" t="s">
        <v>13863</v>
      </c>
      <c r="S16" s="23">
        <f>B6L269C6*B6L269C7</f>
        <v>112.72448615049647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61.998467382773065</v>
      </c>
      <c r="X16" s="16" t="s">
        <v>13865</v>
      </c>
      <c r="Y16" s="23">
        <f>IF(B6L276C10=0,0,B6L269C10/B6L276C10)</f>
        <v>8.2438528167804899E-3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7.5949944399999998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11.392491659999999</v>
      </c>
      <c r="AH16" s="16" t="s">
        <v>13868</v>
      </c>
      <c r="AI16" s="23">
        <f>IF(B6L276C15=0,0,B6L269C15/B6L276C15)</f>
        <v>4.3250166117859545E-3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9.9609095300000003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11.953091435999999</v>
      </c>
      <c r="AR16" s="16" t="s">
        <v>13871</v>
      </c>
      <c r="AS16" s="23">
        <f>IF(B6L276C20=0,0,B6L269C20/B6L276C20)</f>
        <v>4.2229535328465323E-3</v>
      </c>
      <c r="AT16" s="16" t="s">
        <v>13872</v>
      </c>
      <c r="AU16" s="17">
        <f>A1L244C24</f>
        <v>200862.5</v>
      </c>
      <c r="AV16" s="16" t="s">
        <v>12329</v>
      </c>
      <c r="AW16" s="17">
        <f>A1L569C1</f>
        <v>200</v>
      </c>
      <c r="AX16" s="16" t="s">
        <v>13873</v>
      </c>
      <c r="AY16" s="17">
        <f>IF(B6L269C23=0,0,B6L269C22/B6L269C23)</f>
        <v>1004.3125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251.078125</v>
      </c>
      <c r="BD16" s="16" t="s">
        <v>13875</v>
      </c>
      <c r="BE16" s="23">
        <f>IF(B6L276C26=0,0,B6L269C26/B6L276C26)</f>
        <v>8.4430443075769971E-3</v>
      </c>
      <c r="BF16" s="16" t="s">
        <v>13876</v>
      </c>
      <c r="BG16" s="23">
        <f>B6L269C3+B6L269C10+B6L269C15+B6L269C20+B6L269C26</f>
        <v>513.37917547877305</v>
      </c>
      <c r="BH16" s="16" t="s">
        <v>13877</v>
      </c>
      <c r="BI16" s="17">
        <f>B6L278C3*B6L269C4</f>
        <v>839.15293062144031</v>
      </c>
      <c r="BJ16" s="16" t="s">
        <v>13878</v>
      </c>
      <c r="BK16" s="17">
        <f>B6L278C10*B6L269C11</f>
        <v>294.00473334364733</v>
      </c>
      <c r="BL16" s="16" t="s">
        <v>13879</v>
      </c>
      <c r="BM16" s="17">
        <f>B6L278C15*B6L269C16</f>
        <v>54.024665673408329</v>
      </c>
      <c r="BN16" s="16" t="s">
        <v>13880</v>
      </c>
      <c r="BO16" s="17">
        <f>B6L278C20*B6L269C21</f>
        <v>56.683102157617043</v>
      </c>
      <c r="BP16" s="16" t="s">
        <v>13881</v>
      </c>
      <c r="BQ16" s="17">
        <f>B6L278C26*B6L269C27</f>
        <v>1190.644870836906</v>
      </c>
      <c r="BR16" s="16" t="s">
        <v>13882</v>
      </c>
      <c r="BS16" s="15">
        <f>B6L269C29+B6L269C30+B6L269C31+B6L269C32+B6L269C33</f>
        <v>2434.5103026330189</v>
      </c>
      <c r="BT16" s="16" t="s">
        <v>13883</v>
      </c>
      <c r="BU16" s="23">
        <f>IF(B6L269C3=0,0,B6L269C29/B6L269C3)</f>
        <v>4.742129051811685</v>
      </c>
      <c r="BV16" s="16" t="s">
        <v>13884</v>
      </c>
      <c r="BW16" s="23">
        <f>IF(B6L269C8=0,0,B6L269C30/B6L269C8)</f>
        <v>2.6081709784964269</v>
      </c>
      <c r="BX16" s="16" t="s">
        <v>13885</v>
      </c>
      <c r="BY16" s="23">
        <f>IF(B6L269C13=0,0,B6L269C31/B6L269C13)</f>
        <v>7.1131935777175279</v>
      </c>
      <c r="BZ16" s="16" t="s">
        <v>13886</v>
      </c>
      <c r="CA16" s="23">
        <f>IF(B6L269C18=0,0,B6L269C32/B6L269C18)</f>
        <v>5.6905548621740207</v>
      </c>
      <c r="CB16" s="16" t="s">
        <v>13887</v>
      </c>
      <c r="CC16" s="23">
        <f>IF(B6L269C24=0,0,B6L269C33/B6L269C24)</f>
        <v>1.1855322629529215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52.248249999999999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104.4965</v>
      </c>
      <c r="J17" s="16" t="s">
        <v>13890</v>
      </c>
      <c r="K17" s="23">
        <f>IF(B6L276C3=0,0,B6L270C3/B6L276C3)</f>
        <v>2.4937349968924519E-3</v>
      </c>
      <c r="L17" s="16" t="s">
        <v>13891</v>
      </c>
      <c r="M17" s="23">
        <f>A1L550C72</f>
        <v>0.33186853826867746</v>
      </c>
      <c r="N17" s="16" t="s">
        <v>13892</v>
      </c>
      <c r="O17" s="23">
        <f>B6L270C1*B6L270C5</f>
        <v>17.339550354596426</v>
      </c>
      <c r="P17" s="16" t="s">
        <v>13893</v>
      </c>
      <c r="Q17" s="23">
        <f>B3L844C21</f>
        <v>1.8714471840507387</v>
      </c>
      <c r="R17" s="16" t="s">
        <v>13894</v>
      </c>
      <c r="S17" s="23">
        <f>B6L270C6*B6L270C7</f>
        <v>32.450052683815471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17.847528976098509</v>
      </c>
      <c r="X17" s="16" t="s">
        <v>13896</v>
      </c>
      <c r="Y17" s="23">
        <f>IF(B6L276C10=0,0,B6L270C10/B6L276C10)</f>
        <v>2.3731619221133106E-3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4.4849897800000003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6.7274846700000008</v>
      </c>
      <c r="AH17" s="16" t="s">
        <v>13899</v>
      </c>
      <c r="AI17" s="23">
        <f>IF(B6L276C15=0,0,B6L270C15/B6L276C15)</f>
        <v>2.5540052011137795E-3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5.8821079850000002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7.0585295820000002</v>
      </c>
      <c r="AR17" s="16" t="s">
        <v>13902</v>
      </c>
      <c r="AS17" s="23">
        <f>IF(B6L276C20=0,0,B6L270C20/B6L276C20)</f>
        <v>2.4937349968924523E-3</v>
      </c>
      <c r="AT17" s="16" t="s">
        <v>13903</v>
      </c>
      <c r="AU17" s="17">
        <f>A1L245C24</f>
        <v>95160.75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475.80374999999998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118.95093749999999</v>
      </c>
      <c r="BD17" s="16" t="s">
        <v>13906</v>
      </c>
      <c r="BE17" s="23">
        <f>IF(B6L276C26=0,0,B6L270C26/B6L276C26)</f>
        <v>3.9999822196390951E-3</v>
      </c>
      <c r="BF17" s="16" t="s">
        <v>13907</v>
      </c>
      <c r="BG17" s="23">
        <f>B6L270C3+B6L270C10+B6L270C15+B6L270C20+B6L270C26</f>
        <v>255.0809807280985</v>
      </c>
      <c r="BH17" s="16" t="s">
        <v>13908</v>
      </c>
      <c r="BI17" s="17">
        <f>B6L278C3*B6L270C4</f>
        <v>495.53588846263978</v>
      </c>
      <c r="BJ17" s="16" t="s">
        <v>13909</v>
      </c>
      <c r="BK17" s="17">
        <f>B6L278C10*B6L270C11</f>
        <v>84.635285660607607</v>
      </c>
      <c r="BL17" s="16" t="s">
        <v>13910</v>
      </c>
      <c r="BM17" s="17">
        <f>B6L278C15*B6L270C16</f>
        <v>31.902600499224754</v>
      </c>
      <c r="BN17" s="16" t="s">
        <v>13911</v>
      </c>
      <c r="BO17" s="17">
        <f>B6L278C20*B6L270C21</f>
        <v>33.472458193874388</v>
      </c>
      <c r="BP17" s="16" t="s">
        <v>13912</v>
      </c>
      <c r="BQ17" s="17">
        <f>B6L278C26*B6L270C27</f>
        <v>564.08069645898615</v>
      </c>
      <c r="BR17" s="16" t="s">
        <v>13913</v>
      </c>
      <c r="BS17" s="15">
        <f>B6L270C29+B6L270C30+B6L270C31+B6L270C32+B6L270C33</f>
        <v>1209.6269292753327</v>
      </c>
      <c r="BT17" s="16" t="s">
        <v>13914</v>
      </c>
      <c r="BU17" s="23">
        <f>IF(B6L270C3=0,0,B6L270C29/B6L270C3)</f>
        <v>4.7421290518116859</v>
      </c>
      <c r="BV17" s="16" t="s">
        <v>13915</v>
      </c>
      <c r="BW17" s="23">
        <f>IF(B6L270C8=0,0,B6L270C30/B6L270C8)</f>
        <v>2.6081709784964269</v>
      </c>
      <c r="BX17" s="16" t="s">
        <v>13916</v>
      </c>
      <c r="BY17" s="23">
        <f>IF(B6L270C13=0,0,B6L270C31/B6L270C13)</f>
        <v>7.1131935777175288</v>
      </c>
      <c r="BZ17" s="16" t="s">
        <v>13917</v>
      </c>
      <c r="CA17" s="23">
        <f>IF(B6L270C18=0,0,B6L270C32/B6L270C18)</f>
        <v>5.6905548621740216</v>
      </c>
      <c r="CB17" s="16" t="s">
        <v>13918</v>
      </c>
      <c r="CC17" s="23">
        <f>IF(B6L270C24=0,0,B6L270C33/B6L270C24)</f>
        <v>1.1855322629529217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3988.1785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3988.1785</v>
      </c>
      <c r="J18" s="16" t="s">
        <v>13921</v>
      </c>
      <c r="K18" s="23">
        <f>IF(B6L276C3=0,0,B6L271C3/B6L276C3)</f>
        <v>9.5175056574182321E-2</v>
      </c>
      <c r="L18" s="16" t="s">
        <v>13922</v>
      </c>
      <c r="M18" s="23">
        <f>A1L551C72</f>
        <v>0.14654560487909546</v>
      </c>
      <c r="N18" s="16" t="s">
        <v>13923</v>
      </c>
      <c r="O18" s="23">
        <f>B6L271C1*B6L271C5</f>
        <v>584.4500306483036</v>
      </c>
      <c r="P18" s="16" t="s">
        <v>13924</v>
      </c>
      <c r="Q18" s="23">
        <f>B3L845C21</f>
        <v>1.0802840846609059</v>
      </c>
      <c r="R18" s="16" t="s">
        <v>13925</v>
      </c>
      <c r="S18" s="23">
        <f>B6L271C6*B6L271C7</f>
        <v>631.37206638894099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347.25463651391755</v>
      </c>
      <c r="X18" s="16" t="s">
        <v>13927</v>
      </c>
      <c r="Y18" s="23">
        <f>IF(B6L276C10=0,0,B6L271C10/B6L276C10)</f>
        <v>4.6173981942024274E-2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130.25390981000001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195.38086471500003</v>
      </c>
      <c r="AH18" s="16" t="s">
        <v>13930</v>
      </c>
      <c r="AI18" s="23">
        <f>IF(B6L276C15=0,0,B6L271C15/B6L276C15)</f>
        <v>7.4173895468752915E-2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224.494567765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269.393481318</v>
      </c>
      <c r="AR18" s="16" t="s">
        <v>13933</v>
      </c>
      <c r="AS18" s="23">
        <f>IF(B6L276C20=0,0,B6L271C20/B6L276C20)</f>
        <v>9.5175056574182348E-2</v>
      </c>
      <c r="AT18" s="16" t="s">
        <v>13934</v>
      </c>
      <c r="AU18" s="17">
        <f>A1L246C24</f>
        <v>3502119.5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17510.5975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4377.649375</v>
      </c>
      <c r="BD18" s="16" t="s">
        <v>13937</v>
      </c>
      <c r="BE18" s="23">
        <f>IF(B6L276C26=0,0,B6L271C26/B6L276C26)</f>
        <v>0.1472079164051498</v>
      </c>
      <c r="BF18" s="16" t="s">
        <v>13938</v>
      </c>
      <c r="BG18" s="17">
        <f>B6L271C3+B6L271C10+B6L271C15+B6L271C20+B6L271C26</f>
        <v>9177.856857546918</v>
      </c>
      <c r="BH18" s="16" t="s">
        <v>13939</v>
      </c>
      <c r="BI18" s="17">
        <f>B6L278C3*B6L271C4</f>
        <v>18912.45712866075</v>
      </c>
      <c r="BJ18" s="16" t="s">
        <v>13940</v>
      </c>
      <c r="BK18" s="17">
        <f>B6L278C10*B6L271C11</f>
        <v>1646.7263001889553</v>
      </c>
      <c r="BL18" s="16" t="s">
        <v>13941</v>
      </c>
      <c r="BM18" s="17">
        <f>B6L278C15*B6L271C16</f>
        <v>926.52127473309019</v>
      </c>
      <c r="BN18" s="16" t="s">
        <v>13942</v>
      </c>
      <c r="BO18" s="17">
        <f>B6L278C20*B6L271C21</f>
        <v>1277.4986541267763</v>
      </c>
      <c r="BP18" s="16" t="s">
        <v>13943</v>
      </c>
      <c r="BQ18" s="17">
        <f>B6L278C26*B6L271C27</f>
        <v>20759.37827983277</v>
      </c>
      <c r="BR18" s="16" t="s">
        <v>13944</v>
      </c>
      <c r="BS18" s="15">
        <f>B6L271C29+B6L271C30+B6L271C31+B6L271C32+B6L271C33</f>
        <v>43522.581637542346</v>
      </c>
      <c r="BT18" s="16" t="s">
        <v>13945</v>
      </c>
      <c r="BU18" s="23">
        <f>IF(B6L271C3=0,0,B6L271C29/B6L271C3)</f>
        <v>4.742129051811685</v>
      </c>
      <c r="BV18" s="16" t="s">
        <v>13946</v>
      </c>
      <c r="BW18" s="23">
        <f>IF(B6L271C8=0,0,B6L271C30/B6L271C8)</f>
        <v>2.6081709784964269</v>
      </c>
      <c r="BX18" s="16" t="s">
        <v>13947</v>
      </c>
      <c r="BY18" s="23">
        <f>IF(B6L271C13=0,0,B6L271C31/B6L271C13)</f>
        <v>7.1131935777175279</v>
      </c>
      <c r="BZ18" s="16" t="s">
        <v>13948</v>
      </c>
      <c r="CA18" s="23">
        <f>IF(B6L271C18=0,0,B6L271C32/B6L271C18)</f>
        <v>5.6905548621740225</v>
      </c>
      <c r="CB18" s="16" t="s">
        <v>13949</v>
      </c>
      <c r="CC18" s="23">
        <f>IF(B6L271C24=0,0,B6L271C33/B6L271C24)</f>
        <v>1.1855322629529215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902.66624999999999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1805.3325</v>
      </c>
      <c r="J19" s="16" t="s">
        <v>13952</v>
      </c>
      <c r="K19" s="23">
        <f>IF(B6L276C3=0,0,B6L272C3/B6L276C3)</f>
        <v>4.3082982073823932E-2</v>
      </c>
      <c r="L19" s="16" t="s">
        <v>13953</v>
      </c>
      <c r="M19" s="23">
        <f>A1L552C72</f>
        <v>0.33742272123396139</v>
      </c>
      <c r="N19" s="16" t="s">
        <v>13954</v>
      </c>
      <c r="O19" s="23">
        <f>B6L272C1*B6L272C5</f>
        <v>304.58010244105532</v>
      </c>
      <c r="P19" s="16" t="s">
        <v>13955</v>
      </c>
      <c r="Q19" s="23">
        <f>B3L846C21</f>
        <v>1.3614320715636987</v>
      </c>
      <c r="R19" s="16" t="s">
        <v>13956</v>
      </c>
      <c r="S19" s="23">
        <f>B6L272C6*B6L272C7</f>
        <v>414.6651198234095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228.06581590287524</v>
      </c>
      <c r="X19" s="16" t="s">
        <v>13958</v>
      </c>
      <c r="Y19" s="23">
        <f>IF(B6L276C10=0,0,B6L272C10/B6L276C10)</f>
        <v>3.0325604780428429E-2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77.484870900000004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116.22730635000001</v>
      </c>
      <c r="AH19" s="16" t="s">
        <v>13961</v>
      </c>
      <c r="AI19" s="23">
        <f>IF(B6L276C15=0,0,B6L272C15/B6L276C15)</f>
        <v>4.4124239517493329E-2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101.622166425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121.94659971</v>
      </c>
      <c r="AR19" s="16" t="s">
        <v>13964</v>
      </c>
      <c r="AS19" s="23">
        <f>IF(B6L276C20=0,0,B6L272C20/B6L276C20)</f>
        <v>4.3082982073823939E-2</v>
      </c>
      <c r="AT19" s="16" t="s">
        <v>13965</v>
      </c>
      <c r="AU19" s="17">
        <f>A1L247C24</f>
        <v>1365547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6827.7349999999997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1706.9337499999999</v>
      </c>
      <c r="BD19" s="16" t="s">
        <v>13968</v>
      </c>
      <c r="BE19" s="23">
        <f>IF(B6L276C26=0,0,B6L272C26/B6L276C26)</f>
        <v>5.7399334495382884E-2</v>
      </c>
      <c r="BF19" s="16" t="s">
        <v>13969</v>
      </c>
      <c r="BG19" s="17">
        <f>B6L272C3+B6L272C10+B6L272C15+B6L272C20+B6L272C26</f>
        <v>3978.5059719628753</v>
      </c>
      <c r="BH19" s="16" t="s">
        <v>13970</v>
      </c>
      <c r="BI19" s="17">
        <f>B6L278C3*B6L272C4</f>
        <v>8561.1196964298197</v>
      </c>
      <c r="BJ19" s="16" t="s">
        <v>13971</v>
      </c>
      <c r="BK19" s="17">
        <f>B6L278C10*B6L272C11</f>
        <v>1081.5175313181603</v>
      </c>
      <c r="BL19" s="16" t="s">
        <v>13972</v>
      </c>
      <c r="BM19" s="17">
        <f>B6L278C15*B6L272C16</f>
        <v>551.16488605615177</v>
      </c>
      <c r="BN19" s="16" t="s">
        <v>13973</v>
      </c>
      <c r="BO19" s="17">
        <f>B6L278C20*B6L272C21</f>
        <v>578.28651325444139</v>
      </c>
      <c r="BP19" s="16" t="s">
        <v>13974</v>
      </c>
      <c r="BQ19" s="17">
        <f>B6L278C26*B6L272C27</f>
        <v>8094.500125392864</v>
      </c>
      <c r="BR19" s="16" t="s">
        <v>13975</v>
      </c>
      <c r="BS19" s="15">
        <f>B6L272C29+B6L272C30+B6L272C31+B6L272C32+B6L272C33</f>
        <v>18866.58875245144</v>
      </c>
      <c r="BT19" s="16" t="s">
        <v>13976</v>
      </c>
      <c r="BU19" s="23">
        <f>IF(B6L272C3=0,0,B6L272C29/B6L272C3)</f>
        <v>4.7421290518116859</v>
      </c>
      <c r="BV19" s="16" t="s">
        <v>13977</v>
      </c>
      <c r="BW19" s="23">
        <f>IF(B6L272C8=0,0,B6L272C30/B6L272C8)</f>
        <v>2.6081709784964273</v>
      </c>
      <c r="BX19" s="16" t="s">
        <v>13978</v>
      </c>
      <c r="BY19" s="23">
        <f>IF(B6L272C13=0,0,B6L272C31/B6L272C13)</f>
        <v>7.1131935777175279</v>
      </c>
      <c r="BZ19" s="16" t="s">
        <v>13979</v>
      </c>
      <c r="CA19" s="23">
        <f>IF(B6L272C18=0,0,B6L272C32/B6L272C18)</f>
        <v>5.6905548621740216</v>
      </c>
      <c r="CB19" s="16" t="s">
        <v>13980</v>
      </c>
      <c r="CC19" s="23">
        <f>IF(B6L272C24=0,0,B6L272C33/B6L272C24)</f>
        <v>1.1855322629529212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2.6745000000000001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5.3490000000000002</v>
      </c>
      <c r="J20" s="16" t="s">
        <v>13983</v>
      </c>
      <c r="K20" s="23">
        <f>IF(B6L276C3=0,0,B6L273C3/B6L276C3)</f>
        <v>1.2765009831312748E-4</v>
      </c>
      <c r="L20" s="16" t="s">
        <v>13984</v>
      </c>
      <c r="M20" s="23">
        <f>A1L553C72</f>
        <v>0.63052989790957714</v>
      </c>
      <c r="N20" s="16" t="s">
        <v>13985</v>
      </c>
      <c r="O20" s="23">
        <f>B6L273C1*B6L273C5</f>
        <v>1.6863522119591641</v>
      </c>
      <c r="P20" s="16" t="s">
        <v>13986</v>
      </c>
      <c r="Q20" s="23">
        <f>B3L847C21</f>
        <v>2.4287338893100836</v>
      </c>
      <c r="R20" s="16" t="s">
        <v>13987</v>
      </c>
      <c r="S20" s="23">
        <f>B6L273C6*B6L273C7</f>
        <v>4.0957007664982434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2.2526354215740341</v>
      </c>
      <c r="X20" s="16" t="s">
        <v>13989</v>
      </c>
      <c r="Y20" s="23">
        <f>IF(B6L276C10=0,0,B6L273C10/B6L276C10)</f>
        <v>2.9952990209694427E-4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0.22957908000000002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0.34436862000000001</v>
      </c>
      <c r="AH20" s="16" t="s">
        <v>13992</v>
      </c>
      <c r="AI20" s="23">
        <f>IF(B6L276C15=0,0,B6L273C15/B6L276C15)</f>
        <v>1.3073522865127162E-4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0.30109521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0.361314252</v>
      </c>
      <c r="AR20" s="16" t="s">
        <v>13995</v>
      </c>
      <c r="AS20" s="23">
        <f>IF(B6L276C20=0,0,B6L273C20/B6L276C20)</f>
        <v>1.2765009831312751E-4</v>
      </c>
      <c r="AT20" s="16" t="s">
        <v>13996</v>
      </c>
      <c r="AU20" s="17">
        <f>A1L248C24</f>
        <v>3203.5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16.017499999999998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4.0043749999999996</v>
      </c>
      <c r="BD20" s="16" t="s">
        <v>13999</v>
      </c>
      <c r="BE20" s="23">
        <f>IF(B6L276C26=0,0,B6L273C26/B6L276C26)</f>
        <v>1.3465575923491397E-4</v>
      </c>
      <c r="BF20" s="16" t="s">
        <v>14000</v>
      </c>
      <c r="BG20" s="23">
        <f>B6L273C3+B6L273C10+B6L273C15+B6L273C20+B6L273C26</f>
        <v>12.311693293574034</v>
      </c>
      <c r="BH20" s="16" t="s">
        <v>14001</v>
      </c>
      <c r="BI20" s="17">
        <f>B6L278C3*B6L273C4</f>
        <v>25.365648298140705</v>
      </c>
      <c r="BJ20" s="16" t="s">
        <v>14002</v>
      </c>
      <c r="BK20" s="17">
        <f>B6L278C10*B6L273C11</f>
        <v>10.68228787578629</v>
      </c>
      <c r="BL20" s="16" t="s">
        <v>14003</v>
      </c>
      <c r="BM20" s="17">
        <f>B6L278C15*B6L273C16</f>
        <v>1.6330404374342986</v>
      </c>
      <c r="BN20" s="16" t="s">
        <v>14004</v>
      </c>
      <c r="BO20" s="17">
        <f>B6L278C20*B6L273C21</f>
        <v>1.7133988112428082</v>
      </c>
      <c r="BP20" s="16" t="s">
        <v>14005</v>
      </c>
      <c r="BQ20" s="17">
        <f>B6L278C26*B6L273C27</f>
        <v>18.989263021848416</v>
      </c>
      <c r="BR20" s="16" t="s">
        <v>14006</v>
      </c>
      <c r="BS20" s="15">
        <f>B6L273C29+B6L273C30+B6L273C31+B6L273C32+B6L273C33</f>
        <v>58.383638444452522</v>
      </c>
      <c r="BT20" s="16" t="s">
        <v>14007</v>
      </c>
      <c r="BU20" s="23">
        <f>IF(B6L273C3=0,0,B6L273C29/B6L273C3)</f>
        <v>4.742129051811685</v>
      </c>
      <c r="BV20" s="16" t="s">
        <v>14008</v>
      </c>
      <c r="BW20" s="23">
        <f>IF(B6L273C8=0,0,B6L273C30/B6L273C8)</f>
        <v>2.6081709784964273</v>
      </c>
      <c r="BX20" s="16" t="s">
        <v>14009</v>
      </c>
      <c r="BY20" s="23">
        <f>IF(B6L273C13=0,0,B6L273C31/B6L273C13)</f>
        <v>7.1131935777175279</v>
      </c>
      <c r="BZ20" s="16" t="s">
        <v>14010</v>
      </c>
      <c r="CA20" s="23">
        <f>IF(B6L273C18=0,0,B6L273C32/B6L273C18)</f>
        <v>5.6905548621740216</v>
      </c>
      <c r="CB20" s="16" t="s">
        <v>14011</v>
      </c>
      <c r="CC20" s="23">
        <f>IF(B6L273C24=0,0,B6L273C33/B6L273C24)</f>
        <v>1.1855322629529212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518.04150000000004</v>
      </c>
      <c r="F21" s="16" t="s">
        <v>12503</v>
      </c>
      <c r="G21" s="24">
        <f>A1L514C5</f>
        <v>2</v>
      </c>
      <c r="H21" s="16" t="s">
        <v>14013</v>
      </c>
      <c r="I21" s="15">
        <f>B6L274C1*B6L274C2</f>
        <v>1036.0830000000001</v>
      </c>
      <c r="J21" s="16" t="s">
        <v>14014</v>
      </c>
      <c r="K21" s="23">
        <f>IF(B6L276C3=0,0,B6L274C3/B6L276C3)</f>
        <v>2.4725387326707808E-2</v>
      </c>
      <c r="L21" s="16" t="s">
        <v>14015</v>
      </c>
      <c r="M21" s="23">
        <f>A1L554C72</f>
        <v>0.44273283421138643</v>
      </c>
      <c r="N21" s="16" t="s">
        <v>14016</v>
      </c>
      <c r="O21" s="23">
        <f>B6L274C1*B6L274C5</f>
        <v>229.35398153411796</v>
      </c>
      <c r="P21" s="16" t="s">
        <v>14017</v>
      </c>
      <c r="Q21" s="23">
        <f>B3L848C21</f>
        <v>1.9242788988794832</v>
      </c>
      <c r="R21" s="16" t="s">
        <v>14018</v>
      </c>
      <c r="S21" s="23">
        <f>B6L274C6*B6L274C7</f>
        <v>441.34102704009786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242.73756487205384</v>
      </c>
      <c r="X21" s="16" t="s">
        <v>14020</v>
      </c>
      <c r="Y21" s="23">
        <f>IF(B6L276C10=0,0,B6L274C10/B6L276C10)</f>
        <v>3.2276487506607991E-2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44.468682360000003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66.703023540000004</v>
      </c>
      <c r="AH21" s="16" t="s">
        <v>14023</v>
      </c>
      <c r="AI21" s="23">
        <f>IF(B6L276C15=0,0,B6L274C15/B6L276C15)</f>
        <v>2.532296651835772E-2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58.321112070000005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69.985334484000006</v>
      </c>
      <c r="AR21" s="16" t="s">
        <v>14026</v>
      </c>
      <c r="AS21" s="23">
        <f>IF(B6L276C20=0,0,B6L274C20/B6L276C20)</f>
        <v>2.4725387326707812E-2</v>
      </c>
      <c r="AT21" s="16" t="s">
        <v>14027</v>
      </c>
      <c r="AU21" s="17">
        <f>A1L249C24</f>
        <v>712814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3564.07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891.01750000000004</v>
      </c>
      <c r="BD21" s="16" t="s">
        <v>14030</v>
      </c>
      <c r="BE21" s="23">
        <f>IF(B6L276C26=0,0,B6L274C26/B6L276C26)</f>
        <v>2.9962388126510375E-2</v>
      </c>
      <c r="BF21" s="16" t="s">
        <v>14031</v>
      </c>
      <c r="BG21" s="17">
        <f>B6L274C3+B6L274C10+B6L274C15+B6L274C20+B6L274C26</f>
        <v>2306.5264228960541</v>
      </c>
      <c r="BH21" s="16" t="s">
        <v>14032</v>
      </c>
      <c r="BI21" s="17">
        <f>B6L278C3*B6L274C4</f>
        <v>4913.2392943882069</v>
      </c>
      <c r="BJ21" s="16" t="s">
        <v>14033</v>
      </c>
      <c r="BK21" s="17">
        <f>B6L278C10*B6L274C11</f>
        <v>1151.0928583457901</v>
      </c>
      <c r="BL21" s="16" t="s">
        <v>14034</v>
      </c>
      <c r="BM21" s="17">
        <f>B6L278C15*B6L274C16</f>
        <v>316.31434577271273</v>
      </c>
      <c r="BN21" s="16" t="s">
        <v>14035</v>
      </c>
      <c r="BO21" s="17">
        <f>B6L278C20*B6L274C21</f>
        <v>331.87948785733454</v>
      </c>
      <c r="BP21" s="16" t="s">
        <v>14036</v>
      </c>
      <c r="BQ21" s="17">
        <f>B6L278C26*B6L274C27</f>
        <v>4225.3199724226188</v>
      </c>
      <c r="BR21" s="16" t="s">
        <v>14037</v>
      </c>
      <c r="BS21" s="15">
        <f>B6L274C29+B6L274C30+B6L274C31+B6L274C32+B6L274C33</f>
        <v>10937.845958786664</v>
      </c>
      <c r="BT21" s="16" t="s">
        <v>14038</v>
      </c>
      <c r="BU21" s="23">
        <f>IF(B6L274C3=0,0,B6L274C29/B6L274C3)</f>
        <v>4.7421290518116859</v>
      </c>
      <c r="BV21" s="16" t="s">
        <v>14039</v>
      </c>
      <c r="BW21" s="23">
        <f>IF(B6L274C8=0,0,B6L274C30/B6L274C8)</f>
        <v>2.6081709784964269</v>
      </c>
      <c r="BX21" s="16" t="s">
        <v>14040</v>
      </c>
      <c r="BY21" s="23">
        <f>IF(B6L274C13=0,0,B6L274C31/B6L274C13)</f>
        <v>7.1131935777175279</v>
      </c>
      <c r="BZ21" s="16" t="s">
        <v>14041</v>
      </c>
      <c r="CA21" s="23">
        <f>IF(B6L274C18=0,0,B6L274C32/B6L274C18)</f>
        <v>5.6905548621740216</v>
      </c>
      <c r="CB21" s="16" t="s">
        <v>14042</v>
      </c>
      <c r="CC21" s="23">
        <f>IF(B6L274C24=0,0,B6L274C33/B6L274C24)</f>
        <v>1.1855322629529215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3919.7002499999999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7839.4004999999997</v>
      </c>
      <c r="J22" s="16" t="s">
        <v>14045</v>
      </c>
      <c r="K22" s="23">
        <f>IF(B6L276C3=0,0,B6L275C3/B6L276C3)</f>
        <v>0.18708174323069371</v>
      </c>
      <c r="L22" s="16" t="s">
        <v>14046</v>
      </c>
      <c r="M22" s="23">
        <f>A1L555C72</f>
        <v>0.39566627275025201</v>
      </c>
      <c r="N22" s="16" t="s">
        <v>14047</v>
      </c>
      <c r="O22" s="23">
        <f>B6L275C1*B6L275C5</f>
        <v>1550.893188215731</v>
      </c>
      <c r="P22" s="16" t="s">
        <v>14048</v>
      </c>
      <c r="Q22" s="23">
        <f>B3L852C21</f>
        <v>2.033562755051618</v>
      </c>
      <c r="R22" s="16" t="s">
        <v>14049</v>
      </c>
      <c r="S22" s="17">
        <f>B6L275C6*B6L275C7</f>
        <v>3153.8386246187697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1734.6112435403236</v>
      </c>
      <c r="X22" s="16" t="s">
        <v>14051</v>
      </c>
      <c r="Y22" s="23">
        <f>IF(B6L276C10=0,0,B6L275C10/B6L276C10)</f>
        <v>0.23064892391279304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336.46706946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504.70060419000004</v>
      </c>
      <c r="AH22" s="16" t="s">
        <v>14054</v>
      </c>
      <c r="AI22" s="23">
        <f>IF(B6L276C15=0,0,B6L275C15/B6L276C15)</f>
        <v>0.19160325609579232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441.279854145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529.53582497399998</v>
      </c>
      <c r="AR22" s="16" t="s">
        <v>14057</v>
      </c>
      <c r="AS22" s="23">
        <f>IF(B6L276C20=0,0,B6L275C20/B6L276C20)</f>
        <v>0.18708174323069374</v>
      </c>
      <c r="AT22" s="16" t="s">
        <v>14058</v>
      </c>
      <c r="AU22" s="17">
        <f>A1L253C24</f>
        <v>3523755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17618.775000000001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4404.6937500000004</v>
      </c>
      <c r="BD22" s="16" t="s">
        <v>14061</v>
      </c>
      <c r="BE22" s="23">
        <f>IF(B6L276C26=0,0,B6L275C26/B6L276C26)</f>
        <v>0.14811734193314324</v>
      </c>
      <c r="BF22" s="16" t="s">
        <v>14062</v>
      </c>
      <c r="BG22" s="17">
        <f>B6L275C3+B6L275C10+B6L275C15+B6L275C20+B6L275C26</f>
        <v>15012.941922704324</v>
      </c>
      <c r="BH22" s="16" t="s">
        <v>14063</v>
      </c>
      <c r="BI22" s="17">
        <f>B6L278C3*B6L275C4</f>
        <v>37175.448859837052</v>
      </c>
      <c r="BJ22" s="16" t="s">
        <v>14064</v>
      </c>
      <c r="BK22" s="17">
        <f>B6L278C10*B6L275C11</f>
        <v>8225.7503715917628</v>
      </c>
      <c r="BL22" s="16" t="s">
        <v>14065</v>
      </c>
      <c r="BM22" s="17">
        <f>B6L278C15*B6L275C16</f>
        <v>2393.3553975963096</v>
      </c>
      <c r="BN22" s="16" t="s">
        <v>14066</v>
      </c>
      <c r="BO22" s="17">
        <f>B6L278C20*B6L275C21</f>
        <v>2511.1272195842726</v>
      </c>
      <c r="BP22" s="16" t="s">
        <v>14067</v>
      </c>
      <c r="BQ22" s="17">
        <f>B6L278C26*B6L275C27</f>
        <v>20887.626196208359</v>
      </c>
      <c r="BR22" s="16" t="s">
        <v>14068</v>
      </c>
      <c r="BS22" s="15">
        <f>B6L275C29+B6L275C30+B6L275C31+B6L275C32+B6L275C33</f>
        <v>71193.308044817764</v>
      </c>
      <c r="BT22" s="16" t="s">
        <v>14069</v>
      </c>
      <c r="BU22" s="23">
        <f>IF(B6L275C3=0,0,B6L275C29/B6L275C3)</f>
        <v>4.7421290518116859</v>
      </c>
      <c r="BV22" s="16" t="s">
        <v>14070</v>
      </c>
      <c r="BW22" s="23">
        <f>IF(B6L275C8=0,0,B6L275C30/B6L275C8)</f>
        <v>2.6081709784964273</v>
      </c>
      <c r="BX22" s="16" t="s">
        <v>14071</v>
      </c>
      <c r="BY22" s="23">
        <f>IF(B6L275C13=0,0,B6L275C31/B6L275C13)</f>
        <v>7.1131935777175288</v>
      </c>
      <c r="BZ22" s="16" t="s">
        <v>14072</v>
      </c>
      <c r="CA22" s="23">
        <f>IF(B6L275C18=0,0,B6L275C32/B6L275C18)</f>
        <v>5.6905548621740207</v>
      </c>
      <c r="CB22" s="16" t="s">
        <v>14073</v>
      </c>
      <c r="CC22" s="23">
        <f>IF(B6L275C24=0,0,B6L275C33/B6L275C24)</f>
        <v>1.1855322629529215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22954.140749999999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41903.610499999995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13673.762578711259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7520.569418291193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1756.0613337999998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2634.0920007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2358.7542350449999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2830.5050820539991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118951.46625000003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29737.866562500007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84626.643563545193</v>
      </c>
      <c r="BH23" s="16" t="s">
        <v>14090</v>
      </c>
      <c r="BI23" s="17">
        <f>SUM(B6L261C29:B6L275C29)</f>
        <v>198712.32872785119</v>
      </c>
      <c r="BJ23" s="16" t="s">
        <v>14091</v>
      </c>
      <c r="BK23" s="17">
        <f>SUM(B6L261C30:B6L275C30)</f>
        <v>35663.510724645166</v>
      </c>
      <c r="BL23" s="16" t="s">
        <v>14092</v>
      </c>
      <c r="BM23" s="17">
        <f>SUM(B6L261C31:B6L275C31)</f>
        <v>12491.204201664235</v>
      </c>
      <c r="BN23" s="16" t="s">
        <v>14093</v>
      </c>
      <c r="BO23" s="17">
        <f>SUM(B6L261C32:B6L275C32)</f>
        <v>13422.620380908889</v>
      </c>
      <c r="BP23" s="16" t="s">
        <v>14094</v>
      </c>
      <c r="BQ23" s="17">
        <f>SUM(B6L261C33:B6L275C33)</f>
        <v>141020.80096493056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0.49515860177693383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8.8867632008163985E-2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3.1126036550440404E-2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3.3446973232828317E-2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0.35140075643163349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198712.32872785116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35663.510724645173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12491.204201664235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13422.620380908886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141020.80096493059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D70348-8D63-4336-BF11-77A71E5D3AA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8.0000000000000004E-4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1.4400000000000001E-3</v>
      </c>
      <c r="J8" s="16" t="s">
        <v>14109</v>
      </c>
      <c r="K8" s="23">
        <f>IF(B6L296C3=0,0,B6L281C3/B6L296C3)</f>
        <v>3.429525208927962E-8</v>
      </c>
      <c r="L8" s="16" t="s">
        <v>14110</v>
      </c>
      <c r="M8" s="23">
        <f>A1L541C81</f>
        <v>0.2688554030952911</v>
      </c>
      <c r="N8" s="16" t="s">
        <v>14111</v>
      </c>
      <c r="O8" s="23">
        <f>B6L281C1*B6L281C5</f>
        <v>2.1508432247623288E-4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4.7030400000000003E-5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7.0545599999999998E-5</v>
      </c>
      <c r="AH8" s="16" t="s">
        <v>14118</v>
      </c>
      <c r="AI8" s="23">
        <f>IF(B6L296C15=0,0,B6L281C15/B6L296C15)</f>
        <v>2.6721399237793644E-8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8.1057600000000008E-5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9.7269120000000002E-5</v>
      </c>
      <c r="AR8" s="16" t="s">
        <v>14121</v>
      </c>
      <c r="AS8" s="23">
        <f>IF(B6L296C20=0,0,B6L281C20/B6L296C20)</f>
        <v>3.4295252089279626E-8</v>
      </c>
      <c r="AT8" s="16" t="s">
        <v>14122</v>
      </c>
      <c r="AU8" s="17">
        <f>A1L236C27</f>
        <v>3.8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1.9E-2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4.7499999999999999E-3</v>
      </c>
      <c r="BD8" s="16" t="s">
        <v>14125</v>
      </c>
      <c r="BE8" s="23">
        <f>IF(B6L296C26=0,0,B6L281C26/B6L296C26)</f>
        <v>1.5920563160259267E-7</v>
      </c>
      <c r="BF8" s="16" t="s">
        <v>14126</v>
      </c>
      <c r="BG8" s="17">
        <f>B6L281C3+B6L281C10+B6L281C15+B6L281C20+B6L281C26</f>
        <v>6.3578147200000004E-3</v>
      </c>
      <c r="BH8" s="16" t="s">
        <v>14127</v>
      </c>
      <c r="BI8" s="17">
        <f>B6L298C3*B6L281C4</f>
        <v>6.9253389460958523E-3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3.392723549692357E-4</v>
      </c>
      <c r="BN8" s="16" t="s">
        <v>14130</v>
      </c>
      <c r="BO8" s="17">
        <f>B6L298C20*B6L281C21</f>
        <v>4.677927951308826E-4</v>
      </c>
      <c r="BP8" s="16" t="s">
        <v>14131</v>
      </c>
      <c r="BQ8" s="17">
        <f>B6L298C26*B6L281C27</f>
        <v>2.2843999995802285E-2</v>
      </c>
      <c r="BR8" s="16" t="s">
        <v>14132</v>
      </c>
      <c r="BS8" s="15">
        <f>B6L281C29+B6L281C30+B6L281C31+B6L281C32+B6L281C33</f>
        <v>3.0576404091998258E-2</v>
      </c>
      <c r="BT8" s="16" t="s">
        <v>14133</v>
      </c>
      <c r="BU8" s="23">
        <f>IF(B6L281C3=0,0,B6L281C29/B6L281C3)</f>
        <v>4.8092631570110083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7.2138947355165097</v>
      </c>
      <c r="BZ8" s="16" t="s">
        <v>14136</v>
      </c>
      <c r="CA8" s="23">
        <f>IF(B6L281C18=0,0,B6L281C32/B6L281C18)</f>
        <v>5.7711157884132094</v>
      </c>
      <c r="CB8" s="16" t="s">
        <v>14137</v>
      </c>
      <c r="CC8" s="23">
        <f>IF(B6L281C24=0,0,B6L281C33/B6L281C24)</f>
        <v>1.2023157892527518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80.849000000000004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145.5282</v>
      </c>
      <c r="J9" s="16" t="s">
        <v>14140</v>
      </c>
      <c r="K9" s="23">
        <f>IF(B6L296C3=0,0,B6L282C3/B6L296C3)</f>
        <v>3.4659210452077098E-3</v>
      </c>
      <c r="L9" s="16" t="s">
        <v>14141</v>
      </c>
      <c r="M9" s="23">
        <f>A1L542C81</f>
        <v>0.87421888964852579</v>
      </c>
      <c r="N9" s="16" t="s">
        <v>14142</v>
      </c>
      <c r="O9" s="23">
        <f>B6L282C1*B6L282C5</f>
        <v>70.679723009193665</v>
      </c>
      <c r="P9" s="16" t="s">
        <v>14143</v>
      </c>
      <c r="Q9" s="23">
        <f>B3L836C27</f>
        <v>1.6340136298974419</v>
      </c>
      <c r="R9" s="16" t="s">
        <v>14144</v>
      </c>
      <c r="S9" s="17">
        <f>B6L282C6*B6L282C7</f>
        <v>115.49163075439829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63.520396914919061</v>
      </c>
      <c r="X9" s="16" t="s">
        <v>14146</v>
      </c>
      <c r="Y9" s="23">
        <f>IF(B6L296C10=0,0,B6L282C10/B6L296C10)</f>
        <v>8.2830436908336753E-3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4.7529510120000005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7.1294265180000007</v>
      </c>
      <c r="AH9" s="16" t="s">
        <v>14149</v>
      </c>
      <c r="AI9" s="23">
        <f>IF(B6L296C15=0,0,B6L282C15/B6L296C15)</f>
        <v>2.7004980087204735E-3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8.1917823779999992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9.8301388535999994</v>
      </c>
      <c r="AR9" s="16" t="s">
        <v>14152</v>
      </c>
      <c r="AS9" s="23">
        <f>IF(B6L296C20=0,0,B6L282C20/B6L296C20)</f>
        <v>3.4659210452077103E-3</v>
      </c>
      <c r="AT9" s="16" t="s">
        <v>14153</v>
      </c>
      <c r="AU9" s="17">
        <f>A1L237C27</f>
        <v>127269.40000000001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636.34700000000009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159.08675000000002</v>
      </c>
      <c r="BD9" s="16" t="s">
        <v>14156</v>
      </c>
      <c r="BE9" s="23">
        <f>IF(B6L296C26=0,0,B6L282C26/B6L296C26)</f>
        <v>5.3321066343902665E-3</v>
      </c>
      <c r="BF9" s="16" t="s">
        <v>14157</v>
      </c>
      <c r="BG9" s="17">
        <f>B6L282C3+B6L282C10+B6L282C15+B6L282C20+B6L282C26</f>
        <v>385.0949122865191</v>
      </c>
      <c r="BH9" s="16" t="s">
        <v>14158</v>
      </c>
      <c r="BI9" s="17">
        <f>B6L298C3*B6L282C4</f>
        <v>699.88341056612944</v>
      </c>
      <c r="BJ9" s="16" t="s">
        <v>14159</v>
      </c>
      <c r="BK9" s="17">
        <f>B6L298C10*B6L282C11</f>
        <v>305.48630460163594</v>
      </c>
      <c r="BL9" s="16" t="s">
        <v>14160</v>
      </c>
      <c r="BM9" s="17">
        <f>B6L298C15*B6L282C16</f>
        <v>34.28728828363468</v>
      </c>
      <c r="BN9" s="16" t="s">
        <v>14161</v>
      </c>
      <c r="BO9" s="17">
        <f>B6L298C20*B6L282C21</f>
        <v>47.275724616920904</v>
      </c>
      <c r="BP9" s="16" t="s">
        <v>14162</v>
      </c>
      <c r="BQ9" s="17">
        <f>B6L298C26*B6L282C27</f>
        <v>765.09004554362104</v>
      </c>
      <c r="BR9" s="16" t="s">
        <v>14163</v>
      </c>
      <c r="BS9" s="15">
        <f>B6L282C29+B6L282C30+B6L282C31+B6L282C32+B6L282C33</f>
        <v>1852.0227736119421</v>
      </c>
      <c r="BT9" s="16" t="s">
        <v>14164</v>
      </c>
      <c r="BU9" s="23">
        <f>IF(B6L282C3=0,0,B6L282C29/B6L282C3)</f>
        <v>4.8092631570110083</v>
      </c>
      <c r="BV9" s="16" t="s">
        <v>14165</v>
      </c>
      <c r="BW9" s="23">
        <f>IF(B6L282C8=0,0,B6L282C30/B6L282C8)</f>
        <v>2.6450947363560546</v>
      </c>
      <c r="BX9" s="16" t="s">
        <v>14166</v>
      </c>
      <c r="BY9" s="23">
        <f>IF(B6L282C13=0,0,B6L282C31/B6L282C13)</f>
        <v>7.2138947355165115</v>
      </c>
      <c r="BZ9" s="16" t="s">
        <v>14167</v>
      </c>
      <c r="CA9" s="23">
        <f>IF(B6L282C18=0,0,B6L282C32/B6L282C18)</f>
        <v>5.7711157884132094</v>
      </c>
      <c r="CB9" s="16" t="s">
        <v>14168</v>
      </c>
      <c r="CC9" s="23">
        <f>IF(B6L282C24=0,0,B6L282C33/B6L282C24)</f>
        <v>1.2023157892527518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739.62179999999989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1479.2435999999998</v>
      </c>
      <c r="J10" s="16" t="s">
        <v>14171</v>
      </c>
      <c r="K10" s="23">
        <f>IF(B6L296C3=0,0,B6L283C3/B6L296C3)</f>
        <v>3.5229883446842705E-2</v>
      </c>
      <c r="L10" s="16" t="s">
        <v>14172</v>
      </c>
      <c r="M10" s="23">
        <f>A1L543C81</f>
        <v>0.87881724297275132</v>
      </c>
      <c r="N10" s="16" t="s">
        <v>14173</v>
      </c>
      <c r="O10" s="23">
        <f>B6L283C1*B6L283C5</f>
        <v>649.99239111854354</v>
      </c>
      <c r="P10" s="16" t="s">
        <v>14174</v>
      </c>
      <c r="Q10" s="23">
        <f>B3L837C27</f>
        <v>1.7090580240241495</v>
      </c>
      <c r="R10" s="16" t="s">
        <v>14175</v>
      </c>
      <c r="S10" s="17">
        <f>B6L283C6*B6L283C7</f>
        <v>1110.8747115957901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610.98109137768461</v>
      </c>
      <c r="X10" s="16" t="s">
        <v>14177</v>
      </c>
      <c r="Y10" s="23">
        <f>IF(B6L296C10=0,0,B6L283C10/B6L296C10)</f>
        <v>7.9671779773875684E-2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63.489135311999988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95.233702967999989</v>
      </c>
      <c r="AH10" s="16" t="s">
        <v>14180</v>
      </c>
      <c r="AI10" s="23">
        <f>IF(B6L296C15=0,0,B6L283C15/B6L296C15)</f>
        <v>3.6072806778897355E-2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83.26662224399999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99.919946692799982</v>
      </c>
      <c r="AR10" s="16" t="s">
        <v>14183</v>
      </c>
      <c r="AS10" s="23">
        <f>IF(B6L296C20=0,0,B6L283C20/B6L296C20)</f>
        <v>3.5229883446842712E-2</v>
      </c>
      <c r="AT10" s="16" t="s">
        <v>14184</v>
      </c>
      <c r="AU10" s="17">
        <f>A1L238C27</f>
        <v>915817.20000000007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4579.0860000000002</v>
      </c>
      <c r="AZ10" s="16" t="s">
        <v>12097</v>
      </c>
      <c r="BA10" s="23">
        <f>A1L503C10</f>
        <v>0.25</v>
      </c>
      <c r="BB10" s="16" t="s">
        <v>14186</v>
      </c>
      <c r="BC10" s="17">
        <f>B6L283C24*B6L283C25</f>
        <v>1144.7715000000001</v>
      </c>
      <c r="BD10" s="16" t="s">
        <v>14187</v>
      </c>
      <c r="BE10" s="23">
        <f>IF(B6L296C26=0,0,B6L283C26/B6L296C26)</f>
        <v>3.8369277831188937E-2</v>
      </c>
      <c r="BF10" s="16" t="s">
        <v>14188</v>
      </c>
      <c r="BG10" s="17">
        <f>B6L283C3+B6L283C10+B6L283C15+B6L283C20+B6L283C26</f>
        <v>3430.1498410384847</v>
      </c>
      <c r="BH10" s="16" t="s">
        <v>14189</v>
      </c>
      <c r="BI10" s="17">
        <f>B6L298C3*B6L283C4</f>
        <v>7114.0717457243281</v>
      </c>
      <c r="BJ10" s="16" t="s">
        <v>14190</v>
      </c>
      <c r="BK10" s="17">
        <f>B6L298C10*B6L283C11</f>
        <v>2938.3688523930746</v>
      </c>
      <c r="BL10" s="16" t="s">
        <v>14191</v>
      </c>
      <c r="BM10" s="17">
        <f>B6L298C15*B6L283C16</f>
        <v>458.00393898973221</v>
      </c>
      <c r="BN10" s="16" t="s">
        <v>14192</v>
      </c>
      <c r="BO10" s="17">
        <f>B6L298C20*B6L283C21</f>
        <v>480.54131828018689</v>
      </c>
      <c r="BP10" s="16" t="s">
        <v>14193</v>
      </c>
      <c r="BQ10" s="17">
        <f>B6L298C26*B6L283C27</f>
        <v>5505.5073981462274</v>
      </c>
      <c r="BR10" s="16" t="s">
        <v>14194</v>
      </c>
      <c r="BS10" s="15">
        <f>B6L283C29+B6L283C30+B6L283C31+B6L283C32+B6L283C33</f>
        <v>16496.49325353355</v>
      </c>
      <c r="BT10" s="16" t="s">
        <v>14195</v>
      </c>
      <c r="BU10" s="23">
        <f>IF(B6L283C3=0,0,B6L283C29/B6L283C3)</f>
        <v>4.8092631570110083</v>
      </c>
      <c r="BV10" s="16" t="s">
        <v>14196</v>
      </c>
      <c r="BW10" s="23">
        <f>IF(B6L283C8=0,0,B6L283C30/B6L283C8)</f>
        <v>2.6450947363560546</v>
      </c>
      <c r="BX10" s="16" t="s">
        <v>14197</v>
      </c>
      <c r="BY10" s="23">
        <f>IF(B6L283C13=0,0,B6L283C31/B6L283C13)</f>
        <v>7.2138947355165124</v>
      </c>
      <c r="BZ10" s="16" t="s">
        <v>14198</v>
      </c>
      <c r="CA10" s="23">
        <f>IF(B6L283C18=0,0,B6L283C32/B6L283C18)</f>
        <v>5.7711157884132094</v>
      </c>
      <c r="CB10" s="16" t="s">
        <v>14199</v>
      </c>
      <c r="CC10" s="23">
        <f>IF(B6L283C24=0,0,B6L283C33/B6L283C24)</f>
        <v>1.2023157892527521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4166.6437999999998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8333.2875999999997</v>
      </c>
      <c r="J11" s="16" t="s">
        <v>14202</v>
      </c>
      <c r="K11" s="23">
        <f>IF(B6L296C3=0,0,B6L284C3/B6L296C3)</f>
        <v>0.1984668048433805</v>
      </c>
      <c r="L11" s="16" t="s">
        <v>14203</v>
      </c>
      <c r="M11" s="23">
        <f>A1L544C81</f>
        <v>0.24081030355163968</v>
      </c>
      <c r="N11" s="16" t="s">
        <v>14204</v>
      </c>
      <c r="O11" s="23">
        <f>B6L284C1*B6L284C5</f>
        <v>1003.3707582695574</v>
      </c>
      <c r="P11" s="16" t="s">
        <v>14205</v>
      </c>
      <c r="Q11" s="23">
        <f>B3L838C27</f>
        <v>1.9925930438014423</v>
      </c>
      <c r="R11" s="16" t="s">
        <v>14206</v>
      </c>
      <c r="S11" s="17">
        <f>B6L284C6*B6L284C7</f>
        <v>1999.3095932816987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1099.6202763049344</v>
      </c>
      <c r="X11" s="16" t="s">
        <v>14208</v>
      </c>
      <c r="Y11" s="23">
        <f>IF(B6L296C10=0,0,B6L284C10/B6L296C10)</f>
        <v>0.14339020589181997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357.66470379200001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536.49705568800005</v>
      </c>
      <c r="AH11" s="16" t="s">
        <v>14211</v>
      </c>
      <c r="AI11" s="23">
        <f>IF(B6L296C15=0,0,B6L284C15/B6L296C15)</f>
        <v>0.2032153956439503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469.08075900399996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562.89691080479997</v>
      </c>
      <c r="AR11" s="16" t="s">
        <v>14214</v>
      </c>
      <c r="AS11" s="23">
        <f>IF(B6L296C20=0,0,B6L284C20/B6L296C20)</f>
        <v>0.19846680484338053</v>
      </c>
      <c r="AT11" s="16" t="s">
        <v>14215</v>
      </c>
      <c r="AU11" s="17">
        <f>A1L239C27</f>
        <v>4514257.4000000004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22571.287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5642.8217500000001</v>
      </c>
      <c r="BD11" s="16" t="s">
        <v>14218</v>
      </c>
      <c r="BE11" s="23">
        <f>IF(B6L296C26=0,0,B6L284C26/B6L296C26)</f>
        <v>0.18913031594307314</v>
      </c>
      <c r="BF11" s="16" t="s">
        <v>14219</v>
      </c>
      <c r="BG11" s="17">
        <f>B6L284C3+B6L284C10+B6L284C15+B6L284C20+B6L284C26</f>
        <v>16175.123592797736</v>
      </c>
      <c r="BH11" s="16" t="s">
        <v>14220</v>
      </c>
      <c r="BI11" s="17">
        <f>B6L298C3*B6L284C4</f>
        <v>40076.973031456684</v>
      </c>
      <c r="BJ11" s="16" t="s">
        <v>14221</v>
      </c>
      <c r="BK11" s="17">
        <f>B6L298C10*B6L284C11</f>
        <v>5288.3632815355859</v>
      </c>
      <c r="BL11" s="16" t="s">
        <v>14222</v>
      </c>
      <c r="BM11" s="17">
        <f>B6L298C15*B6L284C16</f>
        <v>2580.1555237651819</v>
      </c>
      <c r="BN11" s="16" t="s">
        <v>14223</v>
      </c>
      <c r="BO11" s="17">
        <f>B6L298C20*B6L284C21</f>
        <v>2707.1193743288359</v>
      </c>
      <c r="BP11" s="16" t="s">
        <v>14224</v>
      </c>
      <c r="BQ11" s="17">
        <f>B6L298C26*B6L284C27</f>
        <v>27137.814743855382</v>
      </c>
      <c r="BR11" s="16" t="s">
        <v>14225</v>
      </c>
      <c r="BS11" s="15">
        <f>B6L284C29+B6L284C30+B6L284C31+B6L284C32+B6L284C33</f>
        <v>77790.425954941675</v>
      </c>
      <c r="BT11" s="16" t="s">
        <v>14226</v>
      </c>
      <c r="BU11" s="23">
        <f>IF(B6L284C3=0,0,B6L284C29/B6L284C3)</f>
        <v>4.8092631570110083</v>
      </c>
      <c r="BV11" s="16" t="s">
        <v>14227</v>
      </c>
      <c r="BW11" s="23">
        <f>IF(B6L284C8=0,0,B6L284C30/B6L284C8)</f>
        <v>2.6450947363560546</v>
      </c>
      <c r="BX11" s="16" t="s">
        <v>14228</v>
      </c>
      <c r="BY11" s="23">
        <f>IF(B6L284C13=0,0,B6L284C31/B6L284C13)</f>
        <v>7.2138947355165133</v>
      </c>
      <c r="BZ11" s="16" t="s">
        <v>14229</v>
      </c>
      <c r="CA11" s="23">
        <f>IF(B6L284C18=0,0,B6L284C32/B6L284C18)</f>
        <v>5.7711157884132094</v>
      </c>
      <c r="CB11" s="16" t="s">
        <v>14230</v>
      </c>
      <c r="CC11" s="23">
        <f>IF(B6L284C24=0,0,B6L284C33/B6L284C24)</f>
        <v>1.2023157892527521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413.12659999999994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826.25319999999988</v>
      </c>
      <c r="J12" s="16" t="s">
        <v>14233</v>
      </c>
      <c r="K12" s="23">
        <f>IF(B6L296C3=0,0,B6L285C3/B6L296C3)</f>
        <v>1.96781679052597E-2</v>
      </c>
      <c r="L12" s="16" t="s">
        <v>14234</v>
      </c>
      <c r="M12" s="23">
        <f>A1L545C81</f>
        <v>0.53398754702880014</v>
      </c>
      <c r="N12" s="16" t="s">
        <v>14235</v>
      </c>
      <c r="O12" s="23">
        <f>B6L285C1*B6L285C5</f>
        <v>220.60445974634828</v>
      </c>
      <c r="P12" s="16" t="s">
        <v>14236</v>
      </c>
      <c r="Q12" s="23">
        <f>B3L839C27</f>
        <v>2.0040619293436439</v>
      </c>
      <c r="R12" s="16" t="s">
        <v>14237</v>
      </c>
      <c r="S12" s="23">
        <f>B6L285C6*B6L285C7</f>
        <v>442.10499922107897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243.15774957159346</v>
      </c>
      <c r="X12" s="16" t="s">
        <v>14239</v>
      </c>
      <c r="Y12" s="23">
        <f>IF(B6L296C10=0,0,B6L285C10/B6L296C10)</f>
        <v>3.1707709039728194E-2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35.462787343999992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53.194181015999987</v>
      </c>
      <c r="AH12" s="16" t="s">
        <v>14242</v>
      </c>
      <c r="AI12" s="23">
        <f>IF(B6L296C15=0,0,B6L285C15/B6L296C15)</f>
        <v>2.0148995090494649E-2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46.509792627999992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55.811751153599992</v>
      </c>
      <c r="AR12" s="16" t="s">
        <v>14245</v>
      </c>
      <c r="AS12" s="23">
        <f>IF(B6L296C20=0,0,B6L285C20/B6L296C20)</f>
        <v>1.96781679052597E-2</v>
      </c>
      <c r="AT12" s="16" t="s">
        <v>14246</v>
      </c>
      <c r="AU12" s="17">
        <f>A1L240C27</f>
        <v>385426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1927.13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481.78250000000003</v>
      </c>
      <c r="BD12" s="16" t="s">
        <v>14249</v>
      </c>
      <c r="BE12" s="23">
        <f>IF(B6L296C26=0,0,B6L285C26/B6L296C26)</f>
        <v>1.6147892043700235E-2</v>
      </c>
      <c r="BF12" s="16" t="s">
        <v>14250</v>
      </c>
      <c r="BG12" s="17">
        <f>B6L285C3+B6L285C10+B6L285C15+B6L285C20+B6L285C26</f>
        <v>1660.1993817411933</v>
      </c>
      <c r="BH12" s="16" t="s">
        <v>14251</v>
      </c>
      <c r="BI12" s="17">
        <f>B6L298C3*B6L285C4</f>
        <v>3973.6690731224476</v>
      </c>
      <c r="BJ12" s="16" t="s">
        <v>14252</v>
      </c>
      <c r="BK12" s="17">
        <f>B6L298C10*B6L285C11</f>
        <v>1169.4096063563736</v>
      </c>
      <c r="BL12" s="16" t="s">
        <v>14253</v>
      </c>
      <c r="BM12" s="17">
        <f>B6L298C15*B6L285C16</f>
        <v>255.82481492762312</v>
      </c>
      <c r="BN12" s="16" t="s">
        <v>14254</v>
      </c>
      <c r="BO12" s="17">
        <f>B6L298C20*B6L285C21</f>
        <v>268.41339855127507</v>
      </c>
      <c r="BP12" s="16" t="s">
        <v>14255</v>
      </c>
      <c r="BQ12" s="17">
        <f>B6L298C26*B6L285C27</f>
        <v>2317.0188269426562</v>
      </c>
      <c r="BR12" s="16" t="s">
        <v>14256</v>
      </c>
      <c r="BS12" s="15">
        <f>B6L285C29+B6L285C30+B6L285C31+B6L285C32+B6L285C33</f>
        <v>7984.3357199003758</v>
      </c>
      <c r="BT12" s="16" t="s">
        <v>14257</v>
      </c>
      <c r="BU12" s="23">
        <f>IF(B6L285C3=0,0,B6L285C29/B6L285C3)</f>
        <v>4.8092631570110083</v>
      </c>
      <c r="BV12" s="16" t="s">
        <v>14258</v>
      </c>
      <c r="BW12" s="23">
        <f>IF(B6L285C8=0,0,B6L285C30/B6L285C8)</f>
        <v>2.6450947363560546</v>
      </c>
      <c r="BX12" s="16" t="s">
        <v>14259</v>
      </c>
      <c r="BY12" s="23">
        <f>IF(B6L285C13=0,0,B6L285C31/B6L285C13)</f>
        <v>7.2138947355165115</v>
      </c>
      <c r="BZ12" s="16" t="s">
        <v>14260</v>
      </c>
      <c r="CA12" s="23">
        <f>IF(B6L285C18=0,0,B6L285C32/B6L285C18)</f>
        <v>5.7711157884132094</v>
      </c>
      <c r="CB12" s="16" t="s">
        <v>14261</v>
      </c>
      <c r="CC12" s="23">
        <f>IF(B6L285C24=0,0,B6L285C33/B6L285C24)</f>
        <v>1.2023157892527521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4854.2250000000004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9708.4500000000007</v>
      </c>
      <c r="J13" s="16" t="s">
        <v>14264</v>
      </c>
      <c r="K13" s="23">
        <f>IF(B6L296C3=0,0,B6L286C3/B6L296C3)</f>
        <v>0.23121787510150468</v>
      </c>
      <c r="L13" s="16" t="s">
        <v>14265</v>
      </c>
      <c r="M13" s="23">
        <f>A1L546C81</f>
        <v>0.38287384219987936</v>
      </c>
      <c r="N13" s="16" t="s">
        <v>14266</v>
      </c>
      <c r="O13" s="23">
        <f>B6L286C1*B6L286C5</f>
        <v>1858.5557766527095</v>
      </c>
      <c r="P13" s="16" t="s">
        <v>14267</v>
      </c>
      <c r="Q13" s="23">
        <f>B3L840C27</f>
        <v>1.9958754878574583</v>
      </c>
      <c r="R13" s="16" t="s">
        <v>14268</v>
      </c>
      <c r="S13" s="17">
        <f>B6L286C6*B6L286C7</f>
        <v>3709.4459174370236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2040.1952545903632</v>
      </c>
      <c r="X13" s="16" t="s">
        <v>14270</v>
      </c>
      <c r="Y13" s="23">
        <f>IF(B6L296C10=0,0,B6L286C10/B6L296C10)</f>
        <v>0.26604094515087062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416.68667400000004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625.03001100000006</v>
      </c>
      <c r="AH13" s="16" t="s">
        <v>14273</v>
      </c>
      <c r="AI13" s="23">
        <f>IF(B6L296C15=0,0,B6L286C15/B6L296C15)</f>
        <v>0.23675008022518138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546.48865050000006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655.78638060000003</v>
      </c>
      <c r="AR13" s="16" t="s">
        <v>14276</v>
      </c>
      <c r="AS13" s="23">
        <f>IF(B6L296C20=0,0,B6L286C20/B6L296C20)</f>
        <v>0.23121787510150471</v>
      </c>
      <c r="AT13" s="16" t="s">
        <v>14277</v>
      </c>
      <c r="AU13" s="17">
        <f>A1L241C27</f>
        <v>5618824.1999999993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28094.120999999996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7023.5302499999989</v>
      </c>
      <c r="BD13" s="16" t="s">
        <v>14280</v>
      </c>
      <c r="BE13" s="23">
        <f>IF(B6L296C26=0,0,B6L286C26/B6L296C26)</f>
        <v>0.23540748832235064</v>
      </c>
      <c r="BF13" s="16" t="s">
        <v>14281</v>
      </c>
      <c r="BG13" s="17">
        <f>B6L286C3+B6L286C10+B6L286C15+B6L286C20+B6L286C26</f>
        <v>20052.991896190364</v>
      </c>
      <c r="BH13" s="16" t="s">
        <v>14282</v>
      </c>
      <c r="BI13" s="17">
        <f>B6L298C3*B6L286C4</f>
        <v>46690.490896683528</v>
      </c>
      <c r="BJ13" s="16" t="s">
        <v>14283</v>
      </c>
      <c r="BK13" s="17">
        <f>B6L298C10*B6L286C11</f>
        <v>9811.8358710101274</v>
      </c>
      <c r="BL13" s="16" t="s">
        <v>14284</v>
      </c>
      <c r="BM13" s="17">
        <f>B6L298C15*B6L286C16</f>
        <v>3005.9338039284853</v>
      </c>
      <c r="BN13" s="16" t="s">
        <v>14285</v>
      </c>
      <c r="BO13" s="17">
        <f>B6L298C20*B6L286C21</f>
        <v>3153.8492790891787</v>
      </c>
      <c r="BP13" s="16" t="s">
        <v>14286</v>
      </c>
      <c r="BQ13" s="17">
        <f>B6L298C26*B6L286C27</f>
        <v>33778.005263477309</v>
      </c>
      <c r="BR13" s="16" t="s">
        <v>14287</v>
      </c>
      <c r="BS13" s="15">
        <f>B6L286C29+B6L286C30+B6L286C31+B6L286C32+B6L286C33</f>
        <v>96440.115114188622</v>
      </c>
      <c r="BT13" s="16" t="s">
        <v>14288</v>
      </c>
      <c r="BU13" s="23">
        <f>IF(B6L286C3=0,0,B6L286C29/B6L286C3)</f>
        <v>4.8092631570110083</v>
      </c>
      <c r="BV13" s="16" t="s">
        <v>14289</v>
      </c>
      <c r="BW13" s="23">
        <f>IF(B6L286C8=0,0,B6L286C30/B6L286C8)</f>
        <v>2.6450947363560546</v>
      </c>
      <c r="BX13" s="16" t="s">
        <v>14290</v>
      </c>
      <c r="BY13" s="23">
        <f>IF(B6L286C13=0,0,B6L286C31/B6L286C13)</f>
        <v>7.2138947355165115</v>
      </c>
      <c r="BZ13" s="16" t="s">
        <v>14291</v>
      </c>
      <c r="CA13" s="23">
        <f>IF(B6L286C18=0,0,B6L286C32/B6L286C18)</f>
        <v>5.7711157884132094</v>
      </c>
      <c r="CB13" s="16" t="s">
        <v>14292</v>
      </c>
      <c r="CC13" s="23">
        <f>IF(B6L286C24=0,0,B6L286C33/B6L286C24)</f>
        <v>1.2023157892527521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798.7299999999999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1597.4599999999998</v>
      </c>
      <c r="J14" s="16" t="s">
        <v>14295</v>
      </c>
      <c r="K14" s="23">
        <f>IF(B6L296C3=0,0,B6L287C3/B6L296C3)</f>
        <v>3.80453426406532E-2</v>
      </c>
      <c r="L14" s="16" t="s">
        <v>14296</v>
      </c>
      <c r="M14" s="23">
        <f>A1L547C81</f>
        <v>0.19994277914465233</v>
      </c>
      <c r="N14" s="16" t="s">
        <v>14297</v>
      </c>
      <c r="O14" s="23">
        <f>B6L287C1*B6L287C5</f>
        <v>159.70029598620815</v>
      </c>
      <c r="P14" s="16" t="s">
        <v>14298</v>
      </c>
      <c r="Q14" s="23">
        <f>B3L841C27</f>
        <v>2.0607747352240766</v>
      </c>
      <c r="R14" s="16" t="s">
        <v>14299</v>
      </c>
      <c r="S14" s="23">
        <f>B6L287C6*B6L287C7</f>
        <v>329.10633517618476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181.00848434690164</v>
      </c>
      <c r="X14" s="16" t="s">
        <v>14301</v>
      </c>
      <c r="Y14" s="23">
        <f>IF(B6L296C10=0,0,B6L287C10/B6L296C10)</f>
        <v>2.3603460574485615E-2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68.562983199999991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102.84447479999999</v>
      </c>
      <c r="AH14" s="16" t="s">
        <v>14304</v>
      </c>
      <c r="AI14" s="23">
        <f>IF(B6L296C15=0,0,B6L287C15/B6L296C15)</f>
        <v>3.8955629699541965E-2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89.921023399999996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107.90522807999999</v>
      </c>
      <c r="AR14" s="16" t="s">
        <v>14307</v>
      </c>
      <c r="AS14" s="23">
        <f>IF(B6L296C20=0,0,B6L287C20/B6L296C20)</f>
        <v>3.8045342640653207E-2</v>
      </c>
      <c r="AT14" s="16" t="s">
        <v>14308</v>
      </c>
      <c r="AU14" s="17">
        <f>A1L242C27</f>
        <v>495510.4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2477.5520000000001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619.38800000000003</v>
      </c>
      <c r="BD14" s="16" t="s">
        <v>14311</v>
      </c>
      <c r="BE14" s="23">
        <f>IF(B6L296C26=0,0,B6L287C26/B6L296C26)</f>
        <v>2.0760012157277196E-2</v>
      </c>
      <c r="BF14" s="16" t="s">
        <v>14312</v>
      </c>
      <c r="BG14" s="17">
        <f>B6L287C3+B6L287C10+B6L287C15+B6L287C20+B6L287C26</f>
        <v>2608.6061872269015</v>
      </c>
      <c r="BH14" s="16" t="s">
        <v>14313</v>
      </c>
      <c r="BI14" s="17">
        <f>B6L298C3*B6L287C4</f>
        <v>7682.6055227988036</v>
      </c>
      <c r="BJ14" s="16" t="s">
        <v>14314</v>
      </c>
      <c r="BK14" s="17">
        <f>B6L298C10*B6L287C11</f>
        <v>870.51743487595786</v>
      </c>
      <c r="BL14" s="16" t="s">
        <v>14315</v>
      </c>
      <c r="BM14" s="17">
        <f>B6L298C15*B6L287C16</f>
        <v>494.60614355778699</v>
      </c>
      <c r="BN14" s="16" t="s">
        <v>14316</v>
      </c>
      <c r="BO14" s="17">
        <f>B6L298C20*B6L287C21</f>
        <v>518.94463785401354</v>
      </c>
      <c r="BP14" s="16" t="s">
        <v>14317</v>
      </c>
      <c r="BQ14" s="17">
        <f>B6L298C26*B6L287C27</f>
        <v>2978.799888294734</v>
      </c>
      <c r="BR14" s="16" t="s">
        <v>14318</v>
      </c>
      <c r="BS14" s="15">
        <f>B6L287C29+B6L287C30+B6L287C31+B6L287C32+B6L287C33</f>
        <v>12545.473627381296</v>
      </c>
      <c r="BT14" s="16" t="s">
        <v>14319</v>
      </c>
      <c r="BU14" s="23">
        <f>IF(B6L287C3=0,0,B6L287C29/B6L287C3)</f>
        <v>4.8092631570110074</v>
      </c>
      <c r="BV14" s="16" t="s">
        <v>14320</v>
      </c>
      <c r="BW14" s="23">
        <f>IF(B6L287C8=0,0,B6L287C30/B6L287C8)</f>
        <v>2.6450947363560551</v>
      </c>
      <c r="BX14" s="16" t="s">
        <v>14321</v>
      </c>
      <c r="BY14" s="23">
        <f>IF(B6L287C13=0,0,B6L287C31/B6L287C13)</f>
        <v>7.2138947355165124</v>
      </c>
      <c r="BZ14" s="16" t="s">
        <v>14322</v>
      </c>
      <c r="CA14" s="23">
        <f>IF(B6L287C18=0,0,B6L287C32/B6L287C18)</f>
        <v>5.7711157884132085</v>
      </c>
      <c r="CB14" s="16" t="s">
        <v>14323</v>
      </c>
      <c r="CC14" s="23">
        <f>IF(B6L287C24=0,0,B6L287C33/B6L287C24)</f>
        <v>1.2023157892527518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2494.6324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4989.2647999999999</v>
      </c>
      <c r="J15" s="16" t="s">
        <v>14326</v>
      </c>
      <c r="K15" s="23">
        <f>IF(B6L296C3=0,0,B6L288C3/B6L296C3)</f>
        <v>0.1188250653167842</v>
      </c>
      <c r="L15" s="16" t="s">
        <v>14327</v>
      </c>
      <c r="M15" s="23">
        <f>A1L548C81</f>
        <v>0.26475181955212479</v>
      </c>
      <c r="N15" s="16" t="s">
        <v>14328</v>
      </c>
      <c r="O15" s="23">
        <f>B6L288C1*B6L288C5</f>
        <v>660.45846701368396</v>
      </c>
      <c r="P15" s="16" t="s">
        <v>14329</v>
      </c>
      <c r="Q15" s="23">
        <f>B3L842C27</f>
        <v>2.0039859533710427</v>
      </c>
      <c r="R15" s="16" t="s">
        <v>14330</v>
      </c>
      <c r="S15" s="17">
        <f>B6L288C6*B6L288C7</f>
        <v>1323.5494906803947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727.95221987421712</v>
      </c>
      <c r="X15" s="16" t="s">
        <v>14332</v>
      </c>
      <c r="Y15" s="23">
        <f>IF(B6L296C10=0,0,B6L288C10/B6L296C10)</f>
        <v>9.4924785343104709E-2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214.13924521600001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321.20886782399998</v>
      </c>
      <c r="AH15" s="16" t="s">
        <v>14335</v>
      </c>
      <c r="AI15" s="23">
        <f>IF(B6L296C15=0,0,B6L288C15/B6L296C15)</f>
        <v>0.12166811815116454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280.84571559199998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337.01485871039995</v>
      </c>
      <c r="AR15" s="16" t="s">
        <v>14338</v>
      </c>
      <c r="AS15" s="23">
        <f>IF(B6L296C20=0,0,B6L288C20/B6L296C20)</f>
        <v>0.1188250653167842</v>
      </c>
      <c r="AT15" s="16" t="s">
        <v>14339</v>
      </c>
      <c r="AU15" s="17">
        <f>A1L243C27</f>
        <v>2405816.7999999998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12029.083999999999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3007.2709999999997</v>
      </c>
      <c r="BD15" s="16" t="s">
        <v>14342</v>
      </c>
      <c r="BE15" s="23">
        <f>IF(B6L296C26=0,0,B6L288C26/B6L296C26)</f>
        <v>0.10079462714845484</v>
      </c>
      <c r="BF15" s="16" t="s">
        <v>14343</v>
      </c>
      <c r="BG15" s="17">
        <f>B6L288C3+B6L288C10+B6L288C15+B6L288C20+B6L288C26</f>
        <v>9382.711746408615</v>
      </c>
      <c r="BH15" s="16" t="s">
        <v>14344</v>
      </c>
      <c r="BI15" s="17">
        <f>B6L298C3*B6L288C4</f>
        <v>23994.687383211894</v>
      </c>
      <c r="BJ15" s="16" t="s">
        <v>14345</v>
      </c>
      <c r="BK15" s="17">
        <f>B6L298C10*B6L288C11</f>
        <v>3500.913791105449</v>
      </c>
      <c r="BL15" s="16" t="s">
        <v>14346</v>
      </c>
      <c r="BM15" s="17">
        <f>B6L298C15*B6L288C16</f>
        <v>1544.7779737311816</v>
      </c>
      <c r="BN15" s="16" t="s">
        <v>14347</v>
      </c>
      <c r="BO15" s="17">
        <f>B6L298C20*B6L288C21</f>
        <v>1620.7931433611968</v>
      </c>
      <c r="BP15" s="16" t="s">
        <v>14348</v>
      </c>
      <c r="BQ15" s="17">
        <f>B6L298C26*B6L288C27</f>
        <v>14462.757623447651</v>
      </c>
      <c r="BR15" s="16" t="s">
        <v>14349</v>
      </c>
      <c r="BS15" s="15">
        <f>B6L288C29+B6L288C30+B6L288C31+B6L288C32+B6L288C33</f>
        <v>45123.929914857377</v>
      </c>
      <c r="BT15" s="16" t="s">
        <v>14350</v>
      </c>
      <c r="BU15" s="23">
        <f>IF(B6L288C3=0,0,B6L288C29/B6L288C3)</f>
        <v>4.8092631570110083</v>
      </c>
      <c r="BV15" s="16" t="s">
        <v>14351</v>
      </c>
      <c r="BW15" s="23">
        <f>IF(B6L288C8=0,0,B6L288C30/B6L288C8)</f>
        <v>2.6450947363560546</v>
      </c>
      <c r="BX15" s="16" t="s">
        <v>14352</v>
      </c>
      <c r="BY15" s="23">
        <f>IF(B6L288C13=0,0,B6L288C31/B6L288C13)</f>
        <v>7.2138947355165106</v>
      </c>
      <c r="BZ15" s="16" t="s">
        <v>14353</v>
      </c>
      <c r="CA15" s="23">
        <f>IF(B6L288C18=0,0,B6L288C32/B6L288C18)</f>
        <v>5.7711157884132094</v>
      </c>
      <c r="CB15" s="16" t="s">
        <v>14354</v>
      </c>
      <c r="CC15" s="23">
        <f>IF(B6L288C24=0,0,B6L288C33/B6L288C24)</f>
        <v>1.2023157892527521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91.394599999999997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182.78919999999999</v>
      </c>
      <c r="J16" s="16" t="s">
        <v>14357</v>
      </c>
      <c r="K16" s="23">
        <f>IF(B6L296C3=0,0,B6L289C3/B6L296C3)</f>
        <v>4.3533345091651037E-3</v>
      </c>
      <c r="L16" s="16" t="s">
        <v>14358</v>
      </c>
      <c r="M16" s="23">
        <f>A1L549C81</f>
        <v>0.70997876776744895</v>
      </c>
      <c r="N16" s="16" t="s">
        <v>14359</v>
      </c>
      <c r="O16" s="23">
        <f>B6L289C1*B6L289C5</f>
        <v>64.888225488598891</v>
      </c>
      <c r="P16" s="16" t="s">
        <v>14360</v>
      </c>
      <c r="Q16" s="23">
        <f>B3L843C27</f>
        <v>1.8061769202817777</v>
      </c>
      <c r="R16" s="16" t="s">
        <v>14361</v>
      </c>
      <c r="S16" s="23">
        <f>B6L289C6*B6L289C7</f>
        <v>117.19961527554709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64.459788401550909</v>
      </c>
      <c r="X16" s="16" t="s">
        <v>14363</v>
      </c>
      <c r="Y16" s="23">
        <f>IF(B6L296C10=0,0,B6L289C10/B6L296C10)</f>
        <v>8.4055401030804517E-3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7.845312464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11.767968696000001</v>
      </c>
      <c r="AH16" s="16" t="s">
        <v>14366</v>
      </c>
      <c r="AI16" s="23">
        <f>IF(B6L296C15=0,0,B6L289C15/B6L296C15)</f>
        <v>4.4574940144200903E-3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10.289204068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12.3470448816</v>
      </c>
      <c r="AR16" s="16" t="s">
        <v>14369</v>
      </c>
      <c r="AS16" s="23">
        <f>IF(B6L296C20=0,0,B6L289C20/B6L296C20)</f>
        <v>4.3533345091651045E-3</v>
      </c>
      <c r="AT16" s="16" t="s">
        <v>14370</v>
      </c>
      <c r="AU16" s="17">
        <f>A1L244C27</f>
        <v>205784.6</v>
      </c>
      <c r="AV16" s="16" t="s">
        <v>12329</v>
      </c>
      <c r="AW16" s="17">
        <f>A1L569C1</f>
        <v>200</v>
      </c>
      <c r="AX16" s="16" t="s">
        <v>14371</v>
      </c>
      <c r="AY16" s="17">
        <f>IF(B6L289C23=0,0,B6L289C22/B6L289C23)</f>
        <v>1028.923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257.23075</v>
      </c>
      <c r="BD16" s="16" t="s">
        <v>14373</v>
      </c>
      <c r="BE16" s="23">
        <f>IF(B6L296C26=0,0,B6L289C26/B6L296C26)</f>
        <v>8.6215966360754983E-3</v>
      </c>
      <c r="BF16" s="16" t="s">
        <v>14374</v>
      </c>
      <c r="BG16" s="23">
        <f>B6L289C3+B6L289C10+B6L289C15+B6L289C20+B6L289C26</f>
        <v>528.59475197915094</v>
      </c>
      <c r="BH16" s="16" t="s">
        <v>14375</v>
      </c>
      <c r="BI16" s="17">
        <f>B6L298C3*B6L289C4</f>
        <v>879.08136505951654</v>
      </c>
      <c r="BJ16" s="16" t="s">
        <v>14376</v>
      </c>
      <c r="BK16" s="17">
        <f>B6L298C10*B6L289C11</f>
        <v>310.00408546830425</v>
      </c>
      <c r="BL16" s="16" t="s">
        <v>14377</v>
      </c>
      <c r="BM16" s="17">
        <f>B6L298C15*B6L289C16</f>
        <v>56.595258282531681</v>
      </c>
      <c r="BN16" s="16" t="s">
        <v>14378</v>
      </c>
      <c r="BO16" s="17">
        <f>B6L298C20*B6L289C21</f>
        <v>59.380188047040221</v>
      </c>
      <c r="BP16" s="16" t="s">
        <v>14379</v>
      </c>
      <c r="BQ16" s="17">
        <f>B6L298C26*B6L289C27</f>
        <v>1237.0903688253093</v>
      </c>
      <c r="BR16" s="16" t="s">
        <v>14380</v>
      </c>
      <c r="BS16" s="15">
        <f>B6L289C29+B6L289C30+B6L289C31+B6L289C32+B6L289C33</f>
        <v>2542.1512656827017</v>
      </c>
      <c r="BT16" s="16" t="s">
        <v>14381</v>
      </c>
      <c r="BU16" s="23">
        <f>IF(B6L289C3=0,0,B6L289C29/B6L289C3)</f>
        <v>4.8092631570110083</v>
      </c>
      <c r="BV16" s="16" t="s">
        <v>14382</v>
      </c>
      <c r="BW16" s="23">
        <f>IF(B6L289C8=0,0,B6L289C30/B6L289C8)</f>
        <v>2.6450947363560546</v>
      </c>
      <c r="BX16" s="16" t="s">
        <v>14383</v>
      </c>
      <c r="BY16" s="23">
        <f>IF(B6L289C13=0,0,B6L289C31/B6L289C13)</f>
        <v>7.2138947355165124</v>
      </c>
      <c r="BZ16" s="16" t="s">
        <v>14384</v>
      </c>
      <c r="CA16" s="23">
        <f>IF(B6L289C18=0,0,B6L289C32/B6L289C18)</f>
        <v>5.7711157884132094</v>
      </c>
      <c r="CB16" s="16" t="s">
        <v>14385</v>
      </c>
      <c r="CC16" s="23">
        <f>IF(B6L289C24=0,0,B6L289C33/B6L289C24)</f>
        <v>1.2023157892527518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53.4636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106.9272</v>
      </c>
      <c r="J17" s="16" t="s">
        <v>14388</v>
      </c>
      <c r="K17" s="23">
        <f>IF(B6L296C3=0,0,B6L290C3/B6L296C3)</f>
        <v>2.5465939438894581E-3</v>
      </c>
      <c r="L17" s="16" t="s">
        <v>14389</v>
      </c>
      <c r="M17" s="23">
        <f>A1L550C81</f>
        <v>0.33156923181140768</v>
      </c>
      <c r="N17" s="16" t="s">
        <v>14390</v>
      </c>
      <c r="O17" s="23">
        <f>B6L290C1*B6L290C5</f>
        <v>17.726884781872375</v>
      </c>
      <c r="P17" s="16" t="s">
        <v>14391</v>
      </c>
      <c r="Q17" s="23">
        <f>B3L844C27</f>
        <v>1.8678902013339151</v>
      </c>
      <c r="R17" s="16" t="s">
        <v>14392</v>
      </c>
      <c r="S17" s="23">
        <f>B6L290C6*B6L290C7</f>
        <v>33.11187438423471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18.211530911329092</v>
      </c>
      <c r="X17" s="16" t="s">
        <v>14394</v>
      </c>
      <c r="Y17" s="23">
        <f>IF(B6L296C10=0,0,B6L290C10/B6L296C10)</f>
        <v>2.3747790244062128E-3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4.5893154239999996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6.8839731359999998</v>
      </c>
      <c r="AH17" s="16" t="s">
        <v>14397</v>
      </c>
      <c r="AI17" s="23">
        <f>IF(B6L296C15=0,0,B6L290C15/B6L296C15)</f>
        <v>2.607524700467532E-3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6.0189320879999997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7.2227185055999996</v>
      </c>
      <c r="AR17" s="16" t="s">
        <v>14400</v>
      </c>
      <c r="AS17" s="23">
        <f>IF(B6L296C20=0,0,B6L290C20/B6L296C20)</f>
        <v>2.5465939438894581E-3</v>
      </c>
      <c r="AT17" s="16" t="s">
        <v>14401</v>
      </c>
      <c r="AU17" s="17">
        <f>A1L245C27</f>
        <v>95893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479.46499999999997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119.86624999999999</v>
      </c>
      <c r="BD17" s="16" t="s">
        <v>14404</v>
      </c>
      <c r="BE17" s="23">
        <f>IF(B6L296C26=0,0,B6L290C26/B6L296C26)</f>
        <v>4.0175541134914259E-3</v>
      </c>
      <c r="BF17" s="16" t="s">
        <v>14405</v>
      </c>
      <c r="BG17" s="23">
        <f>B6L290C3+B6L290C10+B6L290C15+B6L290C20+B6L290C26</f>
        <v>259.11167255292906</v>
      </c>
      <c r="BH17" s="16" t="s">
        <v>14406</v>
      </c>
      <c r="BI17" s="17">
        <f>B6L298C3*B6L290C4</f>
        <v>514.24104344234752</v>
      </c>
      <c r="BJ17" s="16" t="s">
        <v>14407</v>
      </c>
      <c r="BK17" s="17">
        <f>B6L298C10*B6L290C11</f>
        <v>87.584044644622111</v>
      </c>
      <c r="BL17" s="16" t="s">
        <v>14408</v>
      </c>
      <c r="BM17" s="17">
        <f>B6L298C15*B6L290C16</f>
        <v>33.106838376818324</v>
      </c>
      <c r="BN17" s="16" t="s">
        <v>14409</v>
      </c>
      <c r="BO17" s="17">
        <f>B6L298C20*B6L290C21</f>
        <v>34.735954002443684</v>
      </c>
      <c r="BP17" s="16" t="s">
        <v>14410</v>
      </c>
      <c r="BQ17" s="17">
        <f>B6L298C26*B6L290C27</f>
        <v>576.4683398940706</v>
      </c>
      <c r="BR17" s="16" t="s">
        <v>14411</v>
      </c>
      <c r="BS17" s="15">
        <f>B6L290C29+B6L290C30+B6L290C31+B6L290C32+B6L290C33</f>
        <v>1246.1362203603021</v>
      </c>
      <c r="BT17" s="16" t="s">
        <v>14412</v>
      </c>
      <c r="BU17" s="23">
        <f>IF(B6L290C3=0,0,B6L290C29/B6L290C3)</f>
        <v>4.8092631570110083</v>
      </c>
      <c r="BV17" s="16" t="s">
        <v>14413</v>
      </c>
      <c r="BW17" s="23">
        <f>IF(B6L290C8=0,0,B6L290C30/B6L290C8)</f>
        <v>2.6450947363560546</v>
      </c>
      <c r="BX17" s="16" t="s">
        <v>14414</v>
      </c>
      <c r="BY17" s="23">
        <f>IF(B6L290C13=0,0,B6L290C31/B6L290C13)</f>
        <v>7.2138947355165115</v>
      </c>
      <c r="BZ17" s="16" t="s">
        <v>14415</v>
      </c>
      <c r="CA17" s="23">
        <f>IF(B6L290C18=0,0,B6L290C32/B6L290C18)</f>
        <v>5.7711157884132094</v>
      </c>
      <c r="CB17" s="16" t="s">
        <v>14416</v>
      </c>
      <c r="CC17" s="23">
        <f>IF(B6L290C24=0,0,B6L290C33/B6L290C24)</f>
        <v>1.2023157892527518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3958.8638000000001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3958.8638000000001</v>
      </c>
      <c r="J18" s="16" t="s">
        <v>14419</v>
      </c>
      <c r="K18" s="23">
        <f>IF(B6L296C3=0,0,B6L291C3/B6L296C3)</f>
        <v>9.4284883338974626E-2</v>
      </c>
      <c r="L18" s="16" t="s">
        <v>14420</v>
      </c>
      <c r="M18" s="23">
        <f>A1L551C81</f>
        <v>0.14304975812238033</v>
      </c>
      <c r="N18" s="16" t="s">
        <v>14421</v>
      </c>
      <c r="O18" s="23">
        <f>B6L291C1*B6L291C5</f>
        <v>566.31450902944744</v>
      </c>
      <c r="P18" s="16" t="s">
        <v>14422</v>
      </c>
      <c r="Q18" s="23">
        <f>B3L845C27</f>
        <v>1.0795865672067109</v>
      </c>
      <c r="R18" s="16" t="s">
        <v>14423</v>
      </c>
      <c r="S18" s="23">
        <f>B6L291C6*B6L291C7</f>
        <v>611.38553676245499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336.26204521935028</v>
      </c>
      <c r="X18" s="16" t="s">
        <v>14425</v>
      </c>
      <c r="Y18" s="23">
        <f>IF(B6L296C10=0,0,B6L291C10/B6L296C10)</f>
        <v>4.3848485642362059E-2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129.29649170800002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193.94473756200003</v>
      </c>
      <c r="AH18" s="16" t="s">
        <v>14428</v>
      </c>
      <c r="AI18" s="23">
        <f>IF(B6L296C15=0,0,B6L291C15/B6L296C15)</f>
        <v>7.3462763977672832E-2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222.844443302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267.41333196239998</v>
      </c>
      <c r="AR18" s="16" t="s">
        <v>14431</v>
      </c>
      <c r="AS18" s="23">
        <f>IF(B6L296C20=0,0,B6L291C20/B6L296C20)</f>
        <v>9.4284883338974626E-2</v>
      </c>
      <c r="AT18" s="16" t="s">
        <v>14432</v>
      </c>
      <c r="AU18" s="17">
        <f>A1L246C27</f>
        <v>3462696.4000000004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17313.482000000004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4328.3705000000009</v>
      </c>
      <c r="BD18" s="16" t="s">
        <v>14435</v>
      </c>
      <c r="BE18" s="23">
        <f>IF(B6L296C26=0,0,B6L291C26/B6L296C26)</f>
        <v>0.14507388616053266</v>
      </c>
      <c r="BF18" s="16" t="s">
        <v>14436</v>
      </c>
      <c r="BG18" s="17">
        <f>B6L291C3+B6L291C10+B6L291C15+B6L291C20+B6L291C26</f>
        <v>9084.8544147437515</v>
      </c>
      <c r="BH18" s="16" t="s">
        <v>14437</v>
      </c>
      <c r="BI18" s="17">
        <f>B6L298C3*B6L291C4</f>
        <v>19039.217816964599</v>
      </c>
      <c r="BJ18" s="16" t="s">
        <v>14438</v>
      </c>
      <c r="BK18" s="17">
        <f>B6L298C10*B6L291C11</f>
        <v>1617.172665174591</v>
      </c>
      <c r="BL18" s="16" t="s">
        <v>14439</v>
      </c>
      <c r="BM18" s="17">
        <f>B6L298C15*B6L291C16</f>
        <v>932.73128085309565</v>
      </c>
      <c r="BN18" s="16" t="s">
        <v>14440</v>
      </c>
      <c r="BO18" s="17">
        <f>B6L298C20*B6L291C21</f>
        <v>1286.0610851003244</v>
      </c>
      <c r="BP18" s="16" t="s">
        <v>14441</v>
      </c>
      <c r="BQ18" s="17">
        <f>B6L298C26*B6L291C27</f>
        <v>20816.272775543322</v>
      </c>
      <c r="BR18" s="16" t="s">
        <v>14442</v>
      </c>
      <c r="BS18" s="15">
        <f>B6L291C29+B6L291C30+B6L291C31+B6L291C32+B6L291C33</f>
        <v>43691.455623635935</v>
      </c>
      <c r="BT18" s="16" t="s">
        <v>14443</v>
      </c>
      <c r="BU18" s="23">
        <f>IF(B6L291C3=0,0,B6L291C29/B6L291C3)</f>
        <v>4.8092631570110091</v>
      </c>
      <c r="BV18" s="16" t="s">
        <v>14444</v>
      </c>
      <c r="BW18" s="23">
        <f>IF(B6L291C8=0,0,B6L291C30/B6L291C8)</f>
        <v>2.6450947363560551</v>
      </c>
      <c r="BX18" s="16" t="s">
        <v>14445</v>
      </c>
      <c r="BY18" s="23">
        <f>IF(B6L291C13=0,0,B6L291C31/B6L291C13)</f>
        <v>7.2138947355165115</v>
      </c>
      <c r="BZ18" s="16" t="s">
        <v>14446</v>
      </c>
      <c r="CA18" s="23">
        <f>IF(B6L291C18=0,0,B6L291C32/B6L291C18)</f>
        <v>5.7711157884132085</v>
      </c>
      <c r="CB18" s="16" t="s">
        <v>14447</v>
      </c>
      <c r="CC18" s="23">
        <f>IF(B6L291C24=0,0,B6L291C33/B6L291C24)</f>
        <v>1.2023157892527521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887.6880000000001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1775.3760000000002</v>
      </c>
      <c r="J19" s="16" t="s">
        <v>14450</v>
      </c>
      <c r="K19" s="23">
        <f>IF(B6L296C3=0,0,B6L292C3/B6L296C3)</f>
        <v>4.228261630087285E-2</v>
      </c>
      <c r="L19" s="16" t="s">
        <v>14451</v>
      </c>
      <c r="M19" s="23">
        <f>A1L552C81</f>
        <v>0.31751937049197249</v>
      </c>
      <c r="N19" s="16" t="s">
        <v>14452</v>
      </c>
      <c r="O19" s="23">
        <f>B6L292C1*B6L292C5</f>
        <v>281.85813495327812</v>
      </c>
      <c r="P19" s="16" t="s">
        <v>14453</v>
      </c>
      <c r="Q19" s="23">
        <f>B3L846C27</f>
        <v>1.3618656035648136</v>
      </c>
      <c r="R19" s="16" t="s">
        <v>14454</v>
      </c>
      <c r="S19" s="23">
        <f>B6L292C6*B6L292C7</f>
        <v>383.85289907779878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211.11909449278934</v>
      </c>
      <c r="X19" s="16" t="s">
        <v>14456</v>
      </c>
      <c r="Y19" s="23">
        <f>IF(B6L296C10=0,0,B6L292C10/B6L296C10)</f>
        <v>2.752987652132094E-2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76.199137920000013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114.29870688000003</v>
      </c>
      <c r="AH19" s="16" t="s">
        <v>14459</v>
      </c>
      <c r="AI19" s="23">
        <f>IF(B6L296C15=0,0,B6L292C15/B6L296C15)</f>
        <v>4.3294285949854169E-2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99.935915040000012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119.92309804800001</v>
      </c>
      <c r="AR19" s="16" t="s">
        <v>14462</v>
      </c>
      <c r="AS19" s="23">
        <f>IF(B6L296C20=0,0,B6L292C20/B6L296C20)</f>
        <v>4.228261630087285E-2</v>
      </c>
      <c r="AT19" s="16" t="s">
        <v>14463</v>
      </c>
      <c r="AU19" s="17">
        <f>A1L247C27</f>
        <v>1344501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6722.5050000000001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1680.62625</v>
      </c>
      <c r="BD19" s="16" t="s">
        <v>14466</v>
      </c>
      <c r="BE19" s="23">
        <f>IF(B6L296C26=0,0,B6L292C26/B6L296C26)</f>
        <v>5.6329508130346706E-2</v>
      </c>
      <c r="BF19" s="16" t="s">
        <v>14467</v>
      </c>
      <c r="BG19" s="17">
        <f>B6L292C3+B6L292C10+B6L292C15+B6L292C20+B6L292C26</f>
        <v>3901.3431494207898</v>
      </c>
      <c r="BH19" s="16" t="s">
        <v>14468</v>
      </c>
      <c r="BI19" s="17">
        <f>B6L298C3*B6L292C4</f>
        <v>8538.2503866415773</v>
      </c>
      <c r="BJ19" s="16" t="s">
        <v>14469</v>
      </c>
      <c r="BK19" s="17">
        <f>B6L298C10*B6L292C11</f>
        <v>1015.3272828856974</v>
      </c>
      <c r="BL19" s="16" t="s">
        <v>14470</v>
      </c>
      <c r="BM19" s="17">
        <f>B6L298C15*B6L292C16</f>
        <v>549.69255989198473</v>
      </c>
      <c r="BN19" s="16" t="s">
        <v>14471</v>
      </c>
      <c r="BO19" s="17">
        <f>B6L298C20*B6L292C21</f>
        <v>576.74173711686512</v>
      </c>
      <c r="BP19" s="16" t="s">
        <v>14472</v>
      </c>
      <c r="BQ19" s="17">
        <f>B6L298C26*B6L292C27</f>
        <v>8082.5739048305722</v>
      </c>
      <c r="BR19" s="16" t="s">
        <v>14473</v>
      </c>
      <c r="BS19" s="15">
        <f>B6L292C29+B6L292C30+B6L292C31+B6L292C32+B6L292C33</f>
        <v>18762.585871366697</v>
      </c>
      <c r="BT19" s="16" t="s">
        <v>14474</v>
      </c>
      <c r="BU19" s="23">
        <f>IF(B6L292C3=0,0,B6L292C29/B6L292C3)</f>
        <v>4.8092631570110083</v>
      </c>
      <c r="BV19" s="16" t="s">
        <v>14475</v>
      </c>
      <c r="BW19" s="23">
        <f>IF(B6L292C8=0,0,B6L292C30/B6L292C8)</f>
        <v>2.6450947363560546</v>
      </c>
      <c r="BX19" s="16" t="s">
        <v>14476</v>
      </c>
      <c r="BY19" s="23">
        <f>IF(B6L292C13=0,0,B6L292C31/B6L292C13)</f>
        <v>7.2138947355165124</v>
      </c>
      <c r="BZ19" s="16" t="s">
        <v>14477</v>
      </c>
      <c r="CA19" s="23">
        <f>IF(B6L292C18=0,0,B6L292C32/B6L292C18)</f>
        <v>5.7711157884132085</v>
      </c>
      <c r="CB19" s="16" t="s">
        <v>14478</v>
      </c>
      <c r="CC19" s="23">
        <f>IF(B6L292C24=0,0,B6L292C33/B6L292C24)</f>
        <v>1.2023157892527521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2.6654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5.3308</v>
      </c>
      <c r="J20" s="16" t="s">
        <v>14481</v>
      </c>
      <c r="K20" s="23">
        <f>IF(B6L296C3=0,0,B6L293C3/B6L296C3)</f>
        <v>1.269591179427304E-4</v>
      </c>
      <c r="L20" s="16" t="s">
        <v>14482</v>
      </c>
      <c r="M20" s="23">
        <f>A1L553C81</f>
        <v>0.67669407723534936</v>
      </c>
      <c r="N20" s="16" t="s">
        <v>14483</v>
      </c>
      <c r="O20" s="23">
        <f>B6L293C1*B6L293C5</f>
        <v>1.8036603934631001</v>
      </c>
      <c r="P20" s="16" t="s">
        <v>14484</v>
      </c>
      <c r="Q20" s="23">
        <f>B3L847C27</f>
        <v>2.4539762053850973</v>
      </c>
      <c r="R20" s="16" t="s">
        <v>14485</v>
      </c>
      <c r="S20" s="23">
        <f>B6L293C6*B6L293C7</f>
        <v>4.4261396881539703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2.4343768284846838</v>
      </c>
      <c r="X20" s="16" t="s">
        <v>14487</v>
      </c>
      <c r="Y20" s="23">
        <f>IF(B6L296C10=0,0,B6L293C10/B6L296C10)</f>
        <v>3.1744212268226265E-4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0.22879793600000001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0.34319690400000002</v>
      </c>
      <c r="AH20" s="16" t="s">
        <v>14490</v>
      </c>
      <c r="AI20" s="23">
        <f>IF(B6L296C15=0,0,B6L293C15/B6L296C15)</f>
        <v>1.2999678915423131E-4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0.30007073200000001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0.36008487839999997</v>
      </c>
      <c r="AR20" s="16" t="s">
        <v>14493</v>
      </c>
      <c r="AS20" s="23">
        <f>IF(B6L296C20=0,0,B6L293C20/B6L296C20)</f>
        <v>1.2695911794273043E-4</v>
      </c>
      <c r="AT20" s="16" t="s">
        <v>14494</v>
      </c>
      <c r="AU20" s="17">
        <f>A1L248C27</f>
        <v>3135.2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15.675999999999998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3.9189999999999996</v>
      </c>
      <c r="BD20" s="16" t="s">
        <v>14497</v>
      </c>
      <c r="BE20" s="23">
        <f>IF(B6L296C26=0,0,B6L293C26/B6L296C26)</f>
        <v>1.3135302531590751E-4</v>
      </c>
      <c r="BF20" s="16" t="s">
        <v>14498</v>
      </c>
      <c r="BG20" s="23">
        <f>B6L293C3+B6L293C10+B6L293C15+B6L293C20+B6L293C26</f>
        <v>12.387458610884682</v>
      </c>
      <c r="BH20" s="16" t="s">
        <v>14499</v>
      </c>
      <c r="BI20" s="17">
        <f>B6L298C3*B6L293C4</f>
        <v>25.637220037394282</v>
      </c>
      <c r="BJ20" s="16" t="s">
        <v>14500</v>
      </c>
      <c r="BK20" s="17">
        <f>B6L298C10*B6L293C11</f>
        <v>11.707558791512698</v>
      </c>
      <c r="BL20" s="16" t="s">
        <v>14501</v>
      </c>
      <c r="BM20" s="17">
        <f>B6L298C15*B6L293C16</f>
        <v>1.650524226007444</v>
      </c>
      <c r="BN20" s="16" t="s">
        <v>14502</v>
      </c>
      <c r="BO20" s="17">
        <f>B6L298C20*B6L293C21</f>
        <v>1.7317429390859089</v>
      </c>
      <c r="BP20" s="16" t="s">
        <v>14503</v>
      </c>
      <c r="BQ20" s="17">
        <f>B6L298C26*B6L293C27</f>
        <v>18.847502312326139</v>
      </c>
      <c r="BR20" s="16" t="s">
        <v>14504</v>
      </c>
      <c r="BS20" s="15">
        <f>B6L293C29+B6L293C30+B6L293C31+B6L293C32+B6L293C33</f>
        <v>59.574548306326477</v>
      </c>
      <c r="BT20" s="16" t="s">
        <v>14505</v>
      </c>
      <c r="BU20" s="23">
        <f>IF(B6L293C3=0,0,B6L293C29/B6L293C3)</f>
        <v>4.8092631570110083</v>
      </c>
      <c r="BV20" s="16" t="s">
        <v>14506</v>
      </c>
      <c r="BW20" s="23">
        <f>IF(B6L293C8=0,0,B6L293C30/B6L293C8)</f>
        <v>2.6450947363560551</v>
      </c>
      <c r="BX20" s="16" t="s">
        <v>14507</v>
      </c>
      <c r="BY20" s="23">
        <f>IF(B6L293C13=0,0,B6L293C31/B6L293C13)</f>
        <v>7.2138947355165124</v>
      </c>
      <c r="BZ20" s="16" t="s">
        <v>14508</v>
      </c>
      <c r="CA20" s="23">
        <f>IF(B6L293C18=0,0,B6L293C32/B6L293C18)</f>
        <v>5.7711157884132094</v>
      </c>
      <c r="CB20" s="16" t="s">
        <v>14509</v>
      </c>
      <c r="CC20" s="23">
        <f>IF(B6L293C24=0,0,B6L293C33/B6L293C24)</f>
        <v>1.2023157892527521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520.34840000000008</v>
      </c>
      <c r="F21" s="16" t="s">
        <v>12503</v>
      </c>
      <c r="G21" s="24">
        <f>A1L514C5</f>
        <v>2</v>
      </c>
      <c r="H21" s="16" t="s">
        <v>14511</v>
      </c>
      <c r="I21" s="15">
        <f>B6L294C1*B6L294C2</f>
        <v>1040.6968000000002</v>
      </c>
      <c r="J21" s="16" t="s">
        <v>14512</v>
      </c>
      <c r="K21" s="23">
        <f>IF(B6L296C3=0,0,B6L294C3/B6L296C3)</f>
        <v>2.4785388267018486E-2</v>
      </c>
      <c r="L21" s="16" t="s">
        <v>14513</v>
      </c>
      <c r="M21" s="23">
        <f>A1L554C81</f>
        <v>0.44507509199472611</v>
      </c>
      <c r="N21" s="16" t="s">
        <v>14514</v>
      </c>
      <c r="O21" s="23">
        <f>B6L294C1*B6L294C5</f>
        <v>231.59411199930858</v>
      </c>
      <c r="P21" s="16" t="s">
        <v>14515</v>
      </c>
      <c r="Q21" s="23">
        <f>B3L848C27</f>
        <v>1.9264811688550914</v>
      </c>
      <c r="R21" s="16" t="s">
        <v>14516</v>
      </c>
      <c r="S21" s="23">
        <f>B6L294C6*B6L294C7</f>
        <v>446.16169558438492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245.38893257141171</v>
      </c>
      <c r="X21" s="16" t="s">
        <v>14518</v>
      </c>
      <c r="Y21" s="23">
        <f>IF(B6L296C10=0,0,B6L294C10/B6L296C10)</f>
        <v>3.1998654738548273E-2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44.666706656000009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67.000059984000018</v>
      </c>
      <c r="AH21" s="16" t="s">
        <v>14521</v>
      </c>
      <c r="AI21" s="23">
        <f>IF(B6L296C15=0,0,B6L294C15/B6L296C15)</f>
        <v>2.5378412711616127E-2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58.580822872000006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70.29698744640001</v>
      </c>
      <c r="AR21" s="16" t="s">
        <v>14524</v>
      </c>
      <c r="AS21" s="23">
        <f>IF(B6L296C20=0,0,B6L294C20/B6L296C20)</f>
        <v>2.4785388267018489E-2</v>
      </c>
      <c r="AT21" s="16" t="s">
        <v>14525</v>
      </c>
      <c r="AU21" s="17">
        <f>A1L249C27</f>
        <v>711169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3555.8449999999998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888.96124999999995</v>
      </c>
      <c r="BD21" s="16" t="s">
        <v>14528</v>
      </c>
      <c r="BE21" s="23">
        <f>IF(B6L296C26=0,0,B6L294C26/B6L296C26)</f>
        <v>2.9795292058206378E-2</v>
      </c>
      <c r="BF21" s="16" t="s">
        <v>14529</v>
      </c>
      <c r="BG21" s="17">
        <f>B6L294C3+B6L294C10+B6L294C15+B6L294C20+B6L294C26</f>
        <v>2312.3440300018119</v>
      </c>
      <c r="BH21" s="16" t="s">
        <v>14530</v>
      </c>
      <c r="BI21" s="17">
        <f>B6L298C3*B6L294C4</f>
        <v>5004.9847778592548</v>
      </c>
      <c r="BJ21" s="16" t="s">
        <v>14531</v>
      </c>
      <c r="BK21" s="17">
        <f>B6L298C10*B6L294C11</f>
        <v>1180.1399525539489</v>
      </c>
      <c r="BL21" s="16" t="s">
        <v>14532</v>
      </c>
      <c r="BM21" s="17">
        <f>B6L298C15*B6L294C16</f>
        <v>322.22091999857884</v>
      </c>
      <c r="BN21" s="16" t="s">
        <v>14533</v>
      </c>
      <c r="BO21" s="17">
        <f>B6L298C20*B6L294C21</f>
        <v>338.07671177483689</v>
      </c>
      <c r="BP21" s="16" t="s">
        <v>14534</v>
      </c>
      <c r="BQ21" s="17">
        <f>B6L298C26*B6L294C27</f>
        <v>4275.2485876354522</v>
      </c>
      <c r="BR21" s="16" t="s">
        <v>14535</v>
      </c>
      <c r="BS21" s="15">
        <f>B6L294C29+B6L294C30+B6L294C31+B6L294C32+B6L294C33</f>
        <v>11120.670949822073</v>
      </c>
      <c r="BT21" s="16" t="s">
        <v>14536</v>
      </c>
      <c r="BU21" s="23">
        <f>IF(B6L294C3=0,0,B6L294C29/B6L294C3)</f>
        <v>4.8092631570110083</v>
      </c>
      <c r="BV21" s="16" t="s">
        <v>14537</v>
      </c>
      <c r="BW21" s="23">
        <f>IF(B6L294C8=0,0,B6L294C30/B6L294C8)</f>
        <v>2.6450947363560546</v>
      </c>
      <c r="BX21" s="16" t="s">
        <v>14538</v>
      </c>
      <c r="BY21" s="23">
        <f>IF(B6L294C13=0,0,B6L294C31/B6L294C13)</f>
        <v>7.2138947355165124</v>
      </c>
      <c r="BZ21" s="16" t="s">
        <v>14539</v>
      </c>
      <c r="CA21" s="23">
        <f>IF(B6L294C18=0,0,B6L294C32/B6L294C18)</f>
        <v>5.7711157884132094</v>
      </c>
      <c r="CB21" s="16" t="s">
        <v>14540</v>
      </c>
      <c r="CC21" s="23">
        <f>IF(B6L294C24=0,0,B6L294C33/B6L294C24)</f>
        <v>1.2023157892527521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3919.4233999999997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7838.8467999999993</v>
      </c>
      <c r="J22" s="16" t="s">
        <v>14543</v>
      </c>
      <c r="K22" s="23">
        <f>IF(B6L296C3=0,0,B6L295C3/B6L296C3)</f>
        <v>0.18669112992725195</v>
      </c>
      <c r="L22" s="16" t="s">
        <v>14544</v>
      </c>
      <c r="M22" s="23">
        <f>A1L555C81</f>
        <v>0.41613300534595676</v>
      </c>
      <c r="N22" s="16" t="s">
        <v>14545</v>
      </c>
      <c r="O22" s="23">
        <f>B6L295C1*B6L295C5</f>
        <v>1631.0014386652679</v>
      </c>
      <c r="P22" s="16" t="s">
        <v>14546</v>
      </c>
      <c r="Q22" s="23">
        <f>B3L852C27</f>
        <v>2.0337926325162203</v>
      </c>
      <c r="R22" s="16" t="s">
        <v>14547</v>
      </c>
      <c r="S22" s="17">
        <f>B6L295C6*B6L295C7</f>
        <v>3317.1187095807777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1824.4152902694279</v>
      </c>
      <c r="X22" s="16" t="s">
        <v>14549</v>
      </c>
      <c r="Y22" s="23">
        <f>IF(B6L296C10=0,0,B6L295C10/B6L296C10)</f>
        <v>0.23790329238288152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336.44330465599995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504.6649569839999</v>
      </c>
      <c r="AH22" s="16" t="s">
        <v>14552</v>
      </c>
      <c r="AI22" s="23">
        <f>IF(B6L296C15=0,0,B6L295C15/B6L296C15)</f>
        <v>0.19115797153746539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441.24868637199995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529.49842364639994</v>
      </c>
      <c r="AR22" s="16" t="s">
        <v>14555</v>
      </c>
      <c r="AS22" s="23">
        <f>IF(B6L296C20=0,0,B6L295C20/B6L296C20)</f>
        <v>0.18669112992725198</v>
      </c>
      <c r="AT22" s="16" t="s">
        <v>14556</v>
      </c>
      <c r="AU22" s="17">
        <f>A1L253C27</f>
        <v>3582398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17911.990000000002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4477.9975000000004</v>
      </c>
      <c r="BD22" s="16" t="s">
        <v>14559</v>
      </c>
      <c r="BE22" s="23">
        <f>IF(B6L296C26=0,0,B6L295C26/B6L296C26)</f>
        <v>0.15008893058996445</v>
      </c>
      <c r="BF22" s="16" t="s">
        <v>14560</v>
      </c>
      <c r="BG22" s="17">
        <f>B6L295C3+B6L295C10+B6L295C15+B6L295C20+B6L295C26</f>
        <v>15175.422970899828</v>
      </c>
      <c r="BH22" s="16" t="s">
        <v>14561</v>
      </c>
      <c r="BI22" s="17">
        <f>B6L298C3*B6L295C4</f>
        <v>37699.077108693637</v>
      </c>
      <c r="BJ22" s="16" t="s">
        <v>14562</v>
      </c>
      <c r="BK22" s="17">
        <f>B6L298C10*B6L295C11</f>
        <v>8774.0932385803044</v>
      </c>
      <c r="BL22" s="16" t="s">
        <v>14563</v>
      </c>
      <c r="BM22" s="17">
        <f>B6L298C15*B6L295C16</f>
        <v>2427.0665842576959</v>
      </c>
      <c r="BN22" s="16" t="s">
        <v>14564</v>
      </c>
      <c r="BO22" s="17">
        <f>B6L298C20*B6L295C21</f>
        <v>2546.4972605380376</v>
      </c>
      <c r="BP22" s="16" t="s">
        <v>14565</v>
      </c>
      <c r="BQ22" s="17">
        <f>B6L298C26*B6L295C27</f>
        <v>21535.868393937402</v>
      </c>
      <c r="BR22" s="16" t="s">
        <v>14566</v>
      </c>
      <c r="BS22" s="15">
        <f>B6L295C29+B6L295C30+B6L295C31+B6L295C32+B6L295C33</f>
        <v>72982.602586007066</v>
      </c>
      <c r="BT22" s="16" t="s">
        <v>14567</v>
      </c>
      <c r="BU22" s="23">
        <f>IF(B6L295C3=0,0,B6L295C29/B6L295C3)</f>
        <v>4.8092631570110083</v>
      </c>
      <c r="BV22" s="16" t="s">
        <v>14568</v>
      </c>
      <c r="BW22" s="23">
        <f>IF(B6L295C8=0,0,B6L295C30/B6L295C8)</f>
        <v>2.6450947363560551</v>
      </c>
      <c r="BX22" s="16" t="s">
        <v>14569</v>
      </c>
      <c r="BY22" s="23">
        <f>IF(B6L295C13=0,0,B6L295C31/B6L295C13)</f>
        <v>7.2138947355165115</v>
      </c>
      <c r="BZ22" s="16" t="s">
        <v>14570</v>
      </c>
      <c r="CA22" s="23">
        <f>IF(B6L295C18=0,0,B6L295C32/B6L295C18)</f>
        <v>5.7711157884132094</v>
      </c>
      <c r="CB22" s="16" t="s">
        <v>14571</v>
      </c>
      <c r="CC22" s="23">
        <f>IF(B6L295C24=0,0,B6L295C33/B6L295C24)</f>
        <v>1.2023157892527518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22981.676599999999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41988.319439999999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13943.139148499924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7668.7265316749563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1760.0275936704004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2640.0413905055993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2363.5225012775995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2836.2270015331196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119342.51200000002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29835.628000000004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84968.942363713664</v>
      </c>
      <c r="BH23" s="16" t="s">
        <v>14588</v>
      </c>
      <c r="BI23" s="17">
        <f>SUM(B6L281C29:B6L295C29)</f>
        <v>201932.87770760106</v>
      </c>
      <c r="BJ23" s="16" t="s">
        <v>14589</v>
      </c>
      <c r="BK23" s="17">
        <f>SUM(B6L281C30:B6L295C30)</f>
        <v>36880.923969977186</v>
      </c>
      <c r="BL23" s="16" t="s">
        <v>14590</v>
      </c>
      <c r="BM23" s="17">
        <f>SUM(B6L281C31:B6L295C31)</f>
        <v>12696.653792342693</v>
      </c>
      <c r="BN23" s="16" t="s">
        <v>14591</v>
      </c>
      <c r="BO23" s="17">
        <f>SUM(B6L281C32:B6L295C32)</f>
        <v>13640.162023393035</v>
      </c>
      <c r="BP23" s="16" t="s">
        <v>14592</v>
      </c>
      <c r="BQ23" s="17">
        <f>SUM(B6L281C33:B6L295C33)</f>
        <v>143487.38650668599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0.49416078712933686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9.0253289241245371E-2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3.1070663198381056E-2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3.337957284901244E-2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0.35113568758202446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201932.87770760109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36880.923969977179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12696.653792342689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13640.162023393035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143487.38650668605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5D6459-5F2A-4415-BBD6-3FC8F1775798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122617</v>
      </c>
      <c r="F9" s="16" t="s">
        <v>14613</v>
      </c>
      <c r="G9" s="15">
        <f>B6L202C8</f>
        <v>113.67159429266238</v>
      </c>
      <c r="H9" s="16" t="s">
        <v>14614</v>
      </c>
      <c r="I9" s="15">
        <f>IF(B6L302C2=0,0,B6L302C1/B6L302C2)</f>
        <v>1078.6951723779514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877976</v>
      </c>
      <c r="F10" s="16" t="s">
        <v>14615</v>
      </c>
      <c r="G10" s="15">
        <f>B6L203C8</f>
        <v>1093.1648518491472</v>
      </c>
      <c r="H10" s="16" t="s">
        <v>14616</v>
      </c>
      <c r="I10" s="21">
        <f>IF(B6L303C2=0,0,B6L303C1/B6L303C2)</f>
        <v>803.15059390617648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3975055</v>
      </c>
      <c r="F11" s="16" t="s">
        <v>14617</v>
      </c>
      <c r="G11" s="15">
        <f>B6L204C8</f>
        <v>1327.408362786565</v>
      </c>
      <c r="H11" s="16" t="s">
        <v>14618</v>
      </c>
      <c r="I11" s="15">
        <f>IF(B6L304C2=0,0,B6L304C1/B6L304C2)</f>
        <v>2994.5984306256419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371909</v>
      </c>
      <c r="F12" s="16" t="s">
        <v>14619</v>
      </c>
      <c r="G12" s="21">
        <f>B6L205C8</f>
        <v>401.50995602191324</v>
      </c>
      <c r="H12" s="16" t="s">
        <v>14620</v>
      </c>
      <c r="I12" s="21">
        <f>IF(B6L305C2=0,0,B6L305C1/B6L305C2)</f>
        <v>926.27591027830522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6143530</v>
      </c>
      <c r="F13" s="16" t="s">
        <v>14621</v>
      </c>
      <c r="G13" s="15">
        <f>B6L206C8</f>
        <v>3778.3951684877538</v>
      </c>
      <c r="H13" s="16" t="s">
        <v>14622</v>
      </c>
      <c r="I13" s="15">
        <f>IF(B6L306C2=0,0,B6L306C1/B6L306C2)</f>
        <v>1625.9628032657199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366417</v>
      </c>
      <c r="F14" s="16" t="s">
        <v>14623</v>
      </c>
      <c r="G14" s="21">
        <f>B6L207C8</f>
        <v>143.09067009520629</v>
      </c>
      <c r="H14" s="16" t="s">
        <v>14624</v>
      </c>
      <c r="I14" s="15">
        <f>IF(B6L307C2=0,0,B6L307C1/B6L307C2)</f>
        <v>2560.7329936759825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2300915</v>
      </c>
      <c r="F15" s="16" t="s">
        <v>14625</v>
      </c>
      <c r="G15" s="15">
        <f>B6L208C8</f>
        <v>1550.0704321045198</v>
      </c>
      <c r="H15" s="16" t="s">
        <v>14626</v>
      </c>
      <c r="I15" s="15">
        <f>IF(B6L308C2=0,0,B6L308C1/B6L308C2)</f>
        <v>1484.3938393664239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185503</v>
      </c>
      <c r="F16" s="16" t="s">
        <v>14627</v>
      </c>
      <c r="G16" s="21">
        <f>B6L209C8</f>
        <v>102.07446816537664</v>
      </c>
      <c r="H16" s="16" t="s">
        <v>14628</v>
      </c>
      <c r="I16" s="15">
        <f>IF(B6L309C2=0,0,B6L309C1/B6L309C2)</f>
        <v>1817.3300663144878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89874</v>
      </c>
      <c r="F17" s="16" t="s">
        <v>14629</v>
      </c>
      <c r="G17" s="21">
        <f>B6L210C8</f>
        <v>29.189750053032739</v>
      </c>
      <c r="H17" s="16" t="s">
        <v>14630</v>
      </c>
      <c r="I17" s="15">
        <f>IF(B6L310C2=0,0,B6L310C1/B6L310C2)</f>
        <v>3078.957505176113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3550265</v>
      </c>
      <c r="F18" s="16" t="s">
        <v>14631</v>
      </c>
      <c r="G18" s="21">
        <f>B6L211C8</f>
        <v>649.9785823526488</v>
      </c>
      <c r="H18" s="16" t="s">
        <v>14632</v>
      </c>
      <c r="I18" s="15">
        <f>IF(B6L311C2=0,0,B6L311C1/B6L311C2)</f>
        <v>5462.1261321404399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1371433</v>
      </c>
      <c r="F19" s="16" t="s">
        <v>14633</v>
      </c>
      <c r="G19" s="21">
        <f>B6L212C8</f>
        <v>490.40774884764653</v>
      </c>
      <c r="H19" s="16" t="s">
        <v>14634</v>
      </c>
      <c r="I19" s="15">
        <f>IF(B6L312C2=0,0,B6L312C1/B6L312C2)</f>
        <v>2796.5157631023872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3023</v>
      </c>
      <c r="F20" s="16" t="s">
        <v>14635</v>
      </c>
      <c r="G20" s="21">
        <f>B6L213C8</f>
        <v>2.7777230476186259</v>
      </c>
      <c r="H20" s="16" t="s">
        <v>14636</v>
      </c>
      <c r="I20" s="15">
        <f>IF(B6L313C2=0,0,B6L313C1/B6L313C2)</f>
        <v>1088.3014426480181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705981</v>
      </c>
      <c r="F21" s="16" t="s">
        <v>14637</v>
      </c>
      <c r="G21" s="21">
        <f>B6L214C8</f>
        <v>432.51132673899468</v>
      </c>
      <c r="H21" s="16" t="s">
        <v>14638</v>
      </c>
      <c r="I21" s="15">
        <f>IF(B6L314C2=0,0,B6L314C1/B6L314C2)</f>
        <v>1632.2832637075296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3102510</v>
      </c>
      <c r="F22" s="16" t="s">
        <v>14639</v>
      </c>
      <c r="G22" s="15">
        <f>B6L215C8</f>
        <v>3261.0034770750799</v>
      </c>
      <c r="H22" s="16" t="s">
        <v>14640</v>
      </c>
      <c r="I22" s="15">
        <f>IF(B6L315C2=0,0,B6L315C1/B6L315C2)</f>
        <v>951.39732962896471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23167008</v>
      </c>
      <c r="F23" s="16" t="s">
        <v>14642</v>
      </c>
      <c r="G23" s="15">
        <f>B6L216C8</f>
        <v>13375.254111918166</v>
      </c>
      <c r="H23" s="16" t="s">
        <v>14643</v>
      </c>
      <c r="I23" s="15">
        <f>IF(B6L316C2=0,0,B6L316C1/B6L316C2)</f>
        <v>1732.0798398407089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BF4835-A754-47B9-9429-D1E79073B014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308631.12300000002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303124.71250000002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309382.44866666669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316976.79174999997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319297.28559999994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15652.92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14799.529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15269.307000000001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16339.570500000002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16397.4768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1209.162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1189.0889999999999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1221.2459999999999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1375.903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1469.58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14443.758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13610.44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14048.061000000002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14963.667500000001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14927.8968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F18180-A5E9-4720-AA0D-DC89A35F58AB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2</v>
      </c>
      <c r="V8" s="16" t="s">
        <v>14726</v>
      </c>
      <c r="W8" s="23">
        <f>IF(B7L102C1=0,0,B7L201C9/B7L102C1)</f>
        <v>6.5979444021740719E-6</v>
      </c>
      <c r="X8" s="16" t="s">
        <v>14727</v>
      </c>
      <c r="Y8" s="23">
        <f>B7L201C10</f>
        <v>6.5979444021740719E-6</v>
      </c>
      <c r="Z8" s="16" t="s">
        <v>14728</v>
      </c>
      <c r="AA8" s="23">
        <f>B7L201C11*B7L117C1</f>
        <v>8.9800926409126083E-2</v>
      </c>
      <c r="AB8" s="16" t="s">
        <v>14729</v>
      </c>
      <c r="AC8" s="23">
        <f>B7L201C12</f>
        <v>8.9800926409126083E-2</v>
      </c>
      <c r="AD8" s="16" t="s">
        <v>14730</v>
      </c>
      <c r="AE8" s="23">
        <f>B7L201C13/24</f>
        <v>3.7417052670469203E-3</v>
      </c>
      <c r="AF8" s="16" t="s">
        <v>14731</v>
      </c>
      <c r="AG8" s="23">
        <f>B7L201C14</f>
        <v>3.7417052670469203E-3</v>
      </c>
      <c r="AH8" s="16" t="s">
        <v>14732</v>
      </c>
      <c r="AI8" s="26">
        <f>IF(B7L201C15=0,0,B7L201C9/B7L201C15)</f>
        <v>534.51564387337953</v>
      </c>
      <c r="AJ8" s="16" t="s">
        <v>14733</v>
      </c>
      <c r="AK8" s="23">
        <f>A1L201C21</f>
        <v>5.333333333333333</v>
      </c>
      <c r="AL8" s="16" t="s">
        <v>14734</v>
      </c>
      <c r="AM8" s="23">
        <f>IF(B7L103C1=0,0,B7L201C17/B7L103C1)</f>
        <v>1.7238642192917499E-5</v>
      </c>
      <c r="AN8" s="16" t="s">
        <v>14735</v>
      </c>
      <c r="AO8" s="23">
        <f>B7L201C18</f>
        <v>1.7238642192917499E-5</v>
      </c>
      <c r="AP8" s="16" t="s">
        <v>14736</v>
      </c>
      <c r="AQ8" s="23">
        <f>B7L201C19*B7L118C1</f>
        <v>0.24216949708327884</v>
      </c>
      <c r="AR8" s="16" t="s">
        <v>14737</v>
      </c>
      <c r="AS8" s="23">
        <f>B7L201C20</f>
        <v>0.24216949708327884</v>
      </c>
      <c r="AT8" s="16" t="s">
        <v>14738</v>
      </c>
      <c r="AU8" s="17">
        <f>B7L201C21/24</f>
        <v>1.0090395711803285E-2</v>
      </c>
      <c r="AV8" s="16" t="s">
        <v>14739</v>
      </c>
      <c r="AW8" s="23">
        <f>B7L201C22</f>
        <v>1.0090395711803285E-2</v>
      </c>
      <c r="AX8" s="16" t="s">
        <v>14740</v>
      </c>
      <c r="AY8" s="26">
        <f>IF(B7L201C23=0,0,B7L201C17/B7L201C23)</f>
        <v>528.5554190005297</v>
      </c>
      <c r="AZ8" s="16" t="s">
        <v>14741</v>
      </c>
      <c r="BA8" s="17">
        <f>A1L201C24</f>
        <v>4.75</v>
      </c>
      <c r="BB8" s="16" t="s">
        <v>14742</v>
      </c>
      <c r="BC8" s="23">
        <f>IF(B7L104C1=0,0,B7L201C25/B7L104C1)</f>
        <v>1.4985324237070112E-5</v>
      </c>
      <c r="BD8" s="16" t="s">
        <v>14743</v>
      </c>
      <c r="BE8" s="23">
        <f>B7L201C26</f>
        <v>1.4985324237070112E-5</v>
      </c>
      <c r="BF8" s="16" t="s">
        <v>14744</v>
      </c>
      <c r="BG8" s="23">
        <f>B7L201C27*B7L119C1</f>
        <v>0.22423540926320834</v>
      </c>
      <c r="BH8" s="16" t="s">
        <v>14745</v>
      </c>
      <c r="BI8" s="23">
        <f>B7L201C28</f>
        <v>0.22423540926320834</v>
      </c>
      <c r="BJ8" s="16" t="s">
        <v>14746</v>
      </c>
      <c r="BK8" s="23">
        <f>B7L201C29/24</f>
        <v>9.3431420526336809E-3</v>
      </c>
      <c r="BL8" s="16" t="s">
        <v>14747</v>
      </c>
      <c r="BM8" s="23">
        <f>B7L201C30</f>
        <v>9.3431420526336809E-3</v>
      </c>
      <c r="BN8" s="16" t="s">
        <v>14748</v>
      </c>
      <c r="BO8" s="26">
        <f>IF(B7L201C31=0,0,B7L201C25/B7L201C31)</f>
        <v>508.39428248455795</v>
      </c>
      <c r="BP8" s="16" t="s">
        <v>14749</v>
      </c>
      <c r="BQ8" s="23">
        <f>A1L201C27</f>
        <v>3.8</v>
      </c>
      <c r="BR8" s="16" t="s">
        <v>14750</v>
      </c>
      <c r="BS8" s="21">
        <f>IF(B7L105C1=0,0,B7L201C33/B7L105C1)</f>
        <v>1.19011346834951E-5</v>
      </c>
      <c r="BT8" s="16" t="s">
        <v>14751</v>
      </c>
      <c r="BU8" s="23">
        <f>B7L201C34</f>
        <v>1.19011346834951E-5</v>
      </c>
      <c r="BV8" s="16" t="s">
        <v>14752</v>
      </c>
      <c r="BW8" s="23">
        <f>B7L201C35*B7L120C1</f>
        <v>0.17765891035811551</v>
      </c>
      <c r="BX8" s="16" t="s">
        <v>14753</v>
      </c>
      <c r="BY8" s="23">
        <f>B7L201C36</f>
        <v>0.17765891035811551</v>
      </c>
      <c r="BZ8" s="16" t="s">
        <v>14754</v>
      </c>
      <c r="CA8" s="23">
        <f>B7L201C37/24</f>
        <v>7.402454598254813E-3</v>
      </c>
      <c r="CB8" s="16" t="s">
        <v>14755</v>
      </c>
      <c r="CC8" s="23">
        <f>B7L201C38</f>
        <v>7.402454598254813E-3</v>
      </c>
      <c r="CD8" s="16" t="s">
        <v>14756</v>
      </c>
      <c r="CE8" s="26">
        <f>IF(B7L201C39=0,0,B7L201C33/B7L201C39)</f>
        <v>513.34323629568496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43551</v>
      </c>
      <c r="F9" s="16" t="s">
        <v>14758</v>
      </c>
      <c r="G9" s="21">
        <f>IF(B7L101C1=0,0,B7L202C1/B7L101C1)</f>
        <v>0.14111020164353288</v>
      </c>
      <c r="H9" s="16" t="s">
        <v>14759</v>
      </c>
      <c r="I9" s="21">
        <f>B7L202C2</f>
        <v>0.14111020164353288</v>
      </c>
      <c r="J9" s="16" t="s">
        <v>14760</v>
      </c>
      <c r="K9" s="17">
        <f>B7L202C3*B7L116C1</f>
        <v>2038.1616038703912</v>
      </c>
      <c r="L9" s="16" t="s">
        <v>14761</v>
      </c>
      <c r="M9" s="17">
        <f>B7L202C4</f>
        <v>2038.1616038703912</v>
      </c>
      <c r="N9" s="16" t="s">
        <v>14762</v>
      </c>
      <c r="O9" s="23">
        <f>B7L202C5/24</f>
        <v>84.923400161266301</v>
      </c>
      <c r="P9" s="16" t="s">
        <v>14763</v>
      </c>
      <c r="Q9" s="23">
        <f>B7L202C6</f>
        <v>84.923400161266301</v>
      </c>
      <c r="R9" s="16" t="s">
        <v>14764</v>
      </c>
      <c r="S9" s="25">
        <f>IF(B7L202C7=0,0,B7L202C1/B7L202C7)</f>
        <v>512.8268524022626</v>
      </c>
      <c r="T9" s="16" t="s">
        <v>14765</v>
      </c>
      <c r="U9" s="17">
        <f>A1L202C18</f>
        <v>45112</v>
      </c>
      <c r="V9" s="16" t="s">
        <v>14766</v>
      </c>
      <c r="W9" s="23">
        <f>IF(B7L102C1=0,0,B7L202C9/B7L102C1)</f>
        <v>0.14882323393543836</v>
      </c>
      <c r="X9" s="16" t="s">
        <v>14767</v>
      </c>
      <c r="Y9" s="23">
        <f>B7L202C10</f>
        <v>0.14882323393543836</v>
      </c>
      <c r="Z9" s="16" t="s">
        <v>14768</v>
      </c>
      <c r="AA9" s="17">
        <f>B7L202C11*B7L117C1</f>
        <v>2025.5496960842479</v>
      </c>
      <c r="AB9" s="16" t="s">
        <v>14769</v>
      </c>
      <c r="AC9" s="17">
        <f>B7L202C12</f>
        <v>2025.5496960842479</v>
      </c>
      <c r="AD9" s="16" t="s">
        <v>14770</v>
      </c>
      <c r="AE9" s="23">
        <f>B7L202C13/24</f>
        <v>84.397904003510334</v>
      </c>
      <c r="AF9" s="16" t="s">
        <v>14771</v>
      </c>
      <c r="AG9" s="23">
        <f>B7L202C14</f>
        <v>84.397904003510334</v>
      </c>
      <c r="AH9" s="16" t="s">
        <v>14772</v>
      </c>
      <c r="AI9" s="26">
        <f>IF(B7L202C15=0,0,B7L202C9/B7L202C15)</f>
        <v>534.51564387337953</v>
      </c>
      <c r="AJ9" s="16" t="s">
        <v>14773</v>
      </c>
      <c r="AK9" s="17">
        <f>A1L202C21</f>
        <v>44176.666666666672</v>
      </c>
      <c r="AL9" s="16" t="s">
        <v>14774</v>
      </c>
      <c r="AM9" s="23">
        <f>IF(B7L103C1=0,0,B7L202C17/B7L103C1)</f>
        <v>0.14278982811420979</v>
      </c>
      <c r="AN9" s="16" t="s">
        <v>14775</v>
      </c>
      <c r="AO9" s="23">
        <f>B7L202C18</f>
        <v>0.14278982811420979</v>
      </c>
      <c r="AP9" s="16" t="s">
        <v>14776</v>
      </c>
      <c r="AQ9" s="17">
        <f>B7L202C19*B7L118C1</f>
        <v>2005.9202155279343</v>
      </c>
      <c r="AR9" s="16" t="s">
        <v>14777</v>
      </c>
      <c r="AS9" s="17">
        <f>B7L202C20</f>
        <v>2005.9202155279343</v>
      </c>
      <c r="AT9" s="16" t="s">
        <v>14778</v>
      </c>
      <c r="AU9" s="17">
        <f>B7L202C21/24</f>
        <v>83.580008980330589</v>
      </c>
      <c r="AV9" s="16" t="s">
        <v>14779</v>
      </c>
      <c r="AW9" s="23">
        <f>B7L202C22</f>
        <v>83.580008980330589</v>
      </c>
      <c r="AX9" s="16" t="s">
        <v>14780</v>
      </c>
      <c r="AY9" s="26">
        <f>IF(B7L202C23=0,0,B7L202C17/B7L202C23)</f>
        <v>528.5554190005297</v>
      </c>
      <c r="AZ9" s="16" t="s">
        <v>14781</v>
      </c>
      <c r="BA9" s="17">
        <f>A1L202C24</f>
        <v>43411.25</v>
      </c>
      <c r="BB9" s="16" t="s">
        <v>14782</v>
      </c>
      <c r="BC9" s="23">
        <f>IF(B7L104C1=0,0,B7L202C25/B7L104C1)</f>
        <v>0.1369540330076863</v>
      </c>
      <c r="BD9" s="16" t="s">
        <v>14783</v>
      </c>
      <c r="BE9" s="23">
        <f>B7L202C26</f>
        <v>0.1369540330076863</v>
      </c>
      <c r="BF9" s="16" t="s">
        <v>14784</v>
      </c>
      <c r="BG9" s="17">
        <f>B7L202C27*B7L119C1</f>
        <v>2049.3346127110431</v>
      </c>
      <c r="BH9" s="16" t="s">
        <v>14785</v>
      </c>
      <c r="BI9" s="17">
        <f>B7L202C28</f>
        <v>2049.3346127110431</v>
      </c>
      <c r="BJ9" s="16" t="s">
        <v>14786</v>
      </c>
      <c r="BK9" s="23">
        <f>B7L202C29/24</f>
        <v>85.388942196293456</v>
      </c>
      <c r="BL9" s="16" t="s">
        <v>14787</v>
      </c>
      <c r="BM9" s="23">
        <f>B7L202C30</f>
        <v>85.388942196293456</v>
      </c>
      <c r="BN9" s="16" t="s">
        <v>14788</v>
      </c>
      <c r="BO9" s="26">
        <f>IF(B7L202C31=0,0,B7L202C25/B7L202C31)</f>
        <v>508.39428248455789</v>
      </c>
      <c r="BP9" s="16" t="s">
        <v>14789</v>
      </c>
      <c r="BQ9" s="17">
        <f>A1L202C27</f>
        <v>42636.2</v>
      </c>
      <c r="BR9" s="16" t="s">
        <v>14790</v>
      </c>
      <c r="BS9" s="21">
        <f>IF(B7L105C1=0,0,B7L202C33/B7L105C1)</f>
        <v>0.13353135752432468</v>
      </c>
      <c r="BT9" s="16" t="s">
        <v>14791</v>
      </c>
      <c r="BU9" s="23">
        <f>B7L202C34</f>
        <v>0.13353135752432468</v>
      </c>
      <c r="BV9" s="16" t="s">
        <v>14792</v>
      </c>
      <c r="BW9" s="17">
        <f>B7L202C35*B7L120C1</f>
        <v>1993.3423246870225</v>
      </c>
      <c r="BX9" s="16" t="s">
        <v>14793</v>
      </c>
      <c r="BY9" s="17">
        <f>B7L202C36</f>
        <v>1993.3423246870225</v>
      </c>
      <c r="BZ9" s="16" t="s">
        <v>14794</v>
      </c>
      <c r="CA9" s="23">
        <f>B7L202C37/24</f>
        <v>83.055930195292603</v>
      </c>
      <c r="CB9" s="16" t="s">
        <v>14795</v>
      </c>
      <c r="CC9" s="23">
        <f>B7L202C38</f>
        <v>83.055930195292603</v>
      </c>
      <c r="CD9" s="16" t="s">
        <v>14796</v>
      </c>
      <c r="CE9" s="26">
        <f>IF(B7L202C39=0,0,B7L202C33/B7L202C39)</f>
        <v>513.34323629568485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634386</v>
      </c>
      <c r="F10" s="16" t="s">
        <v>14798</v>
      </c>
      <c r="G10" s="21">
        <f>IF(B7L101C1=0,0,B7L203C1/B7L101C1)</f>
        <v>2.0554829138213644</v>
      </c>
      <c r="H10" s="16" t="s">
        <v>14799</v>
      </c>
      <c r="I10" s="21">
        <f>B7L203C2</f>
        <v>2.0554829138213644</v>
      </c>
      <c r="J10" s="16" t="s">
        <v>14800</v>
      </c>
      <c r="K10" s="17">
        <f>B7L203C3*B7L116C1</f>
        <v>29688.89778037064</v>
      </c>
      <c r="L10" s="16" t="s">
        <v>14801</v>
      </c>
      <c r="M10" s="17">
        <f>B7L203C4</f>
        <v>29688.89778037064</v>
      </c>
      <c r="N10" s="16" t="s">
        <v>14802</v>
      </c>
      <c r="O10" s="17">
        <f>B7L203C5/24</f>
        <v>1237.0374075154434</v>
      </c>
      <c r="P10" s="16" t="s">
        <v>14803</v>
      </c>
      <c r="Q10" s="17">
        <f>B7L203C6</f>
        <v>1237.0374075154434</v>
      </c>
      <c r="R10" s="16" t="s">
        <v>14804</v>
      </c>
      <c r="S10" s="25">
        <f>IF(B7L203C7=0,0,B7L203C1/B7L203C7)</f>
        <v>512.82685240226272</v>
      </c>
      <c r="T10" s="16" t="s">
        <v>14805</v>
      </c>
      <c r="U10" s="17">
        <f>A1L203C18</f>
        <v>661095.5</v>
      </c>
      <c r="V10" s="16" t="s">
        <v>14806</v>
      </c>
      <c r="W10" s="23">
        <f>IF(B7L102C1=0,0,B7L203C9/B7L102C1)</f>
        <v>2.1809356767637347</v>
      </c>
      <c r="X10" s="16" t="s">
        <v>14807</v>
      </c>
      <c r="Y10" s="23">
        <f>B7L203C10</f>
        <v>2.1809356767637347</v>
      </c>
      <c r="Z10" s="16" t="s">
        <v>14808</v>
      </c>
      <c r="AA10" s="17">
        <f>B7L203C11*B7L117C1</f>
        <v>29683.494172452207</v>
      </c>
      <c r="AB10" s="16" t="s">
        <v>14809</v>
      </c>
      <c r="AC10" s="17">
        <f>B7L203C12</f>
        <v>29683.494172452207</v>
      </c>
      <c r="AD10" s="16" t="s">
        <v>14810</v>
      </c>
      <c r="AE10" s="17">
        <f>B7L203C13/24</f>
        <v>1236.8122571855085</v>
      </c>
      <c r="AF10" s="16" t="s">
        <v>14811</v>
      </c>
      <c r="AG10" s="17">
        <f>B7L203C14</f>
        <v>1236.8122571855085</v>
      </c>
      <c r="AH10" s="16" t="s">
        <v>14812</v>
      </c>
      <c r="AI10" s="26">
        <f>IF(B7L203C15=0,0,B7L203C9/B7L203C15)</f>
        <v>534.51564387337953</v>
      </c>
      <c r="AJ10" s="16" t="s">
        <v>14813</v>
      </c>
      <c r="AK10" s="17">
        <f>A1L203C21</f>
        <v>677646</v>
      </c>
      <c r="AL10" s="16" t="s">
        <v>14814</v>
      </c>
      <c r="AM10" s="23">
        <f>IF(B7L103C1=0,0,B7L203C17/B7L103C1)</f>
        <v>2.1903181738990822</v>
      </c>
      <c r="AN10" s="16" t="s">
        <v>14815</v>
      </c>
      <c r="AO10" s="23">
        <f>B7L203C18</f>
        <v>2.1903181738990822</v>
      </c>
      <c r="AP10" s="16" t="s">
        <v>14816</v>
      </c>
      <c r="AQ10" s="17">
        <f>B7L203C19*B7L118C1</f>
        <v>30769.723316342919</v>
      </c>
      <c r="AR10" s="16" t="s">
        <v>14817</v>
      </c>
      <c r="AS10" s="17">
        <f>B7L203C20</f>
        <v>30769.723316342919</v>
      </c>
      <c r="AT10" s="16" t="s">
        <v>14818</v>
      </c>
      <c r="AU10" s="17">
        <f>B7L203C21/24</f>
        <v>1282.0718048476217</v>
      </c>
      <c r="AV10" s="16" t="s">
        <v>14819</v>
      </c>
      <c r="AW10" s="17">
        <f>B7L203C22</f>
        <v>1282.0718048476217</v>
      </c>
      <c r="AX10" s="16" t="s">
        <v>14820</v>
      </c>
      <c r="AY10" s="26">
        <f>IF(B7L203C23=0,0,B7L203C17/B7L203C23)</f>
        <v>528.5554190005297</v>
      </c>
      <c r="AZ10" s="16" t="s">
        <v>14821</v>
      </c>
      <c r="BA10" s="17">
        <f>A1L203C24</f>
        <v>687817.25</v>
      </c>
      <c r="BB10" s="16" t="s">
        <v>14822</v>
      </c>
      <c r="BC10" s="23">
        <f>IF(B7L104C1=0,0,B7L203C25/B7L104C1)</f>
        <v>2.1699293699157711</v>
      </c>
      <c r="BD10" s="16" t="s">
        <v>14823</v>
      </c>
      <c r="BE10" s="23">
        <f>B7L203C26</f>
        <v>2.1699293699157711</v>
      </c>
      <c r="BF10" s="16" t="s">
        <v>14824</v>
      </c>
      <c r="BG10" s="17">
        <f>B7L203C27*B7L119C1</f>
        <v>32470.101589904105</v>
      </c>
      <c r="BH10" s="16" t="s">
        <v>14825</v>
      </c>
      <c r="BI10" s="17">
        <f>B7L203C28</f>
        <v>32470.101589904105</v>
      </c>
      <c r="BJ10" s="16" t="s">
        <v>14826</v>
      </c>
      <c r="BK10" s="17">
        <f>B7L203C29/24</f>
        <v>1352.9208995793376</v>
      </c>
      <c r="BL10" s="16" t="s">
        <v>14827</v>
      </c>
      <c r="BM10" s="17">
        <f>B7L203C30</f>
        <v>1352.9208995793376</v>
      </c>
      <c r="BN10" s="16" t="s">
        <v>14828</v>
      </c>
      <c r="BO10" s="26">
        <f>IF(B7L203C31=0,0,B7L203C25/B7L203C31)</f>
        <v>508.39428248455795</v>
      </c>
      <c r="BP10" s="16" t="s">
        <v>14829</v>
      </c>
      <c r="BQ10" s="17">
        <f>A1L203C27</f>
        <v>703444.4</v>
      </c>
      <c r="BR10" s="16" t="s">
        <v>14830</v>
      </c>
      <c r="BS10" s="21">
        <f>IF(B7L105C1=0,0,B7L203C33/B7L105C1)</f>
        <v>2.2031017228290528</v>
      </c>
      <c r="BT10" s="16" t="s">
        <v>14831</v>
      </c>
      <c r="BU10" s="23">
        <f>B7L203C34</f>
        <v>2.2031017228290528</v>
      </c>
      <c r="BV10" s="16" t="s">
        <v>14832</v>
      </c>
      <c r="BW10" s="17">
        <f>B7L203C35*B7L120C1</f>
        <v>32887.675158294303</v>
      </c>
      <c r="BX10" s="16" t="s">
        <v>14833</v>
      </c>
      <c r="BY10" s="17">
        <f>B7L203C36</f>
        <v>32887.675158294303</v>
      </c>
      <c r="BZ10" s="16" t="s">
        <v>14834</v>
      </c>
      <c r="CA10" s="17">
        <f>B7L203C37/24</f>
        <v>1370.3197982622626</v>
      </c>
      <c r="CB10" s="16" t="s">
        <v>14835</v>
      </c>
      <c r="CC10" s="17">
        <f>B7L203C38</f>
        <v>1370.3197982622626</v>
      </c>
      <c r="CD10" s="16" t="s">
        <v>14836</v>
      </c>
      <c r="CE10" s="26">
        <f>IF(B7L203C39=0,0,B7L203C33/B7L203C39)</f>
        <v>513.34323629568496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768620</v>
      </c>
      <c r="F11" s="16" t="s">
        <v>14838</v>
      </c>
      <c r="G11" s="21">
        <f>IF(B7L101C1=0,0,B7L204C1/B7L101C1)</f>
        <v>2.4904163667252699</v>
      </c>
      <c r="H11" s="16" t="s">
        <v>14839</v>
      </c>
      <c r="I11" s="21">
        <f>B7L204C2</f>
        <v>2.4904163667252699</v>
      </c>
      <c r="J11" s="16" t="s">
        <v>14840</v>
      </c>
      <c r="K11" s="17">
        <f>B7L204C3*B7L116C1</f>
        <v>35970.971320219047</v>
      </c>
      <c r="L11" s="16" t="s">
        <v>14841</v>
      </c>
      <c r="M11" s="17">
        <f>B7L204C4</f>
        <v>35970.971320219047</v>
      </c>
      <c r="N11" s="16" t="s">
        <v>14842</v>
      </c>
      <c r="O11" s="17">
        <f>B7L204C5/24</f>
        <v>1498.7904716757937</v>
      </c>
      <c r="P11" s="16" t="s">
        <v>14843</v>
      </c>
      <c r="Q11" s="17">
        <f>B7L204C6</f>
        <v>1498.7904716757937</v>
      </c>
      <c r="R11" s="16" t="s">
        <v>14844</v>
      </c>
      <c r="S11" s="25">
        <f>IF(B7L204C7=0,0,B7L204C1/B7L204C7)</f>
        <v>512.82685240226272</v>
      </c>
      <c r="T11" s="16" t="s">
        <v>14845</v>
      </c>
      <c r="U11" s="17">
        <f>A1L204C18</f>
        <v>728113</v>
      </c>
      <c r="V11" s="16" t="s">
        <v>14846</v>
      </c>
      <c r="W11" s="23">
        <f>IF(B7L102C1=0,0,B7L204C9/B7L102C1)</f>
        <v>2.4020245462500851</v>
      </c>
      <c r="X11" s="16" t="s">
        <v>14847</v>
      </c>
      <c r="Y11" s="23">
        <f>B7L204C10</f>
        <v>2.4020245462500851</v>
      </c>
      <c r="Z11" s="16" t="s">
        <v>14848</v>
      </c>
      <c r="AA11" s="17">
        <f>B7L204C11*B7L117C1</f>
        <v>32692.610965264008</v>
      </c>
      <c r="AB11" s="16" t="s">
        <v>14849</v>
      </c>
      <c r="AC11" s="17">
        <f>B7L204C12</f>
        <v>32692.610965264008</v>
      </c>
      <c r="AD11" s="16" t="s">
        <v>14850</v>
      </c>
      <c r="AE11" s="17">
        <f>B7L204C13/24</f>
        <v>1362.192123552667</v>
      </c>
      <c r="AF11" s="16" t="s">
        <v>14851</v>
      </c>
      <c r="AG11" s="17">
        <f>B7L204C14</f>
        <v>1362.192123552667</v>
      </c>
      <c r="AH11" s="16" t="s">
        <v>14852</v>
      </c>
      <c r="AI11" s="26">
        <f>IF(B7L204C15=0,0,B7L204C9/B7L204C15)</f>
        <v>534.51564387337953</v>
      </c>
      <c r="AJ11" s="16" t="s">
        <v>14853</v>
      </c>
      <c r="AK11" s="17">
        <f>A1L204C21</f>
        <v>768940.66666666674</v>
      </c>
      <c r="AL11" s="16" t="s">
        <v>14854</v>
      </c>
      <c r="AM11" s="23">
        <f>IF(B7L103C1=0,0,B7L204C17/B7L103C1)</f>
        <v>2.4854049412968964</v>
      </c>
      <c r="AN11" s="16" t="s">
        <v>14855</v>
      </c>
      <c r="AO11" s="23">
        <f>B7L204C18</f>
        <v>2.4854049412968964</v>
      </c>
      <c r="AP11" s="16" t="s">
        <v>14856</v>
      </c>
      <c r="AQ11" s="17">
        <f>B7L204C19*B7L118C1</f>
        <v>34915.12022504022</v>
      </c>
      <c r="AR11" s="16" t="s">
        <v>14857</v>
      </c>
      <c r="AS11" s="17">
        <f>B7L204C20</f>
        <v>34915.12022504022</v>
      </c>
      <c r="AT11" s="16" t="s">
        <v>14858</v>
      </c>
      <c r="AU11" s="17">
        <f>B7L204C21/24</f>
        <v>1454.7966760433426</v>
      </c>
      <c r="AV11" s="16" t="s">
        <v>14859</v>
      </c>
      <c r="AW11" s="17">
        <f>B7L204C22</f>
        <v>1454.7966760433426</v>
      </c>
      <c r="AX11" s="16" t="s">
        <v>14860</v>
      </c>
      <c r="AY11" s="26">
        <f>IF(B7L204C23=0,0,B7L204C17/B7L204C23)</f>
        <v>528.5554190005297</v>
      </c>
      <c r="AZ11" s="16" t="s">
        <v>14861</v>
      </c>
      <c r="BA11" s="17">
        <f>A1L204C24</f>
        <v>778656</v>
      </c>
      <c r="BB11" s="16" t="s">
        <v>14862</v>
      </c>
      <c r="BC11" s="23">
        <f>IF(B7L104C1=0,0,B7L204C25/B7L104C1)</f>
        <v>2.4565079219242243</v>
      </c>
      <c r="BD11" s="16" t="s">
        <v>14863</v>
      </c>
      <c r="BE11" s="23">
        <f>B7L204C26</f>
        <v>2.4565079219242243</v>
      </c>
      <c r="BF11" s="16" t="s">
        <v>14864</v>
      </c>
      <c r="BG11" s="17">
        <f>B7L204C27*B7L119C1</f>
        <v>36758.367754790059</v>
      </c>
      <c r="BH11" s="16" t="s">
        <v>14865</v>
      </c>
      <c r="BI11" s="17">
        <f>B7L204C28</f>
        <v>36758.367754790059</v>
      </c>
      <c r="BJ11" s="16" t="s">
        <v>14866</v>
      </c>
      <c r="BK11" s="17">
        <f>B7L204C29/24</f>
        <v>1531.5986564495859</v>
      </c>
      <c r="BL11" s="16" t="s">
        <v>14867</v>
      </c>
      <c r="BM11" s="17">
        <f>B7L204C30</f>
        <v>1531.5986564495859</v>
      </c>
      <c r="BN11" s="16" t="s">
        <v>14868</v>
      </c>
      <c r="BO11" s="26">
        <f>IF(B7L204C31=0,0,B7L204C25/B7L204C31)</f>
        <v>508.39428248455783</v>
      </c>
      <c r="BP11" s="16" t="s">
        <v>14869</v>
      </c>
      <c r="BQ11" s="17">
        <f>A1L204C27</f>
        <v>793257.2</v>
      </c>
      <c r="BR11" s="16" t="s">
        <v>14870</v>
      </c>
      <c r="BS11" s="21">
        <f>IF(B7L105C1=0,0,B7L204C33/B7L105C1)</f>
        <v>2.4843844146979497</v>
      </c>
      <c r="BT11" s="16" t="s">
        <v>14871</v>
      </c>
      <c r="BU11" s="23">
        <f>B7L204C34</f>
        <v>2.4843844146979497</v>
      </c>
      <c r="BV11" s="16" t="s">
        <v>14872</v>
      </c>
      <c r="BW11" s="17">
        <f>B7L204C35*B7L120C1</f>
        <v>37086.634154139399</v>
      </c>
      <c r="BX11" s="16" t="s">
        <v>14873</v>
      </c>
      <c r="BY11" s="17">
        <f>B7L204C36</f>
        <v>37086.634154139399</v>
      </c>
      <c r="BZ11" s="16" t="s">
        <v>14874</v>
      </c>
      <c r="CA11" s="17">
        <f>B7L204C37/24</f>
        <v>1545.2764230891416</v>
      </c>
      <c r="CB11" s="16" t="s">
        <v>14875</v>
      </c>
      <c r="CC11" s="17">
        <f>B7L204C38</f>
        <v>1545.2764230891416</v>
      </c>
      <c r="CD11" s="16" t="s">
        <v>14876</v>
      </c>
      <c r="CE11" s="26">
        <f>IF(B7L204C39=0,0,B7L204C33/B7L204C39)</f>
        <v>513.34323629568485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294440</v>
      </c>
      <c r="F12" s="16" t="s">
        <v>14878</v>
      </c>
      <c r="G12" s="21">
        <f>IF(B7L101C1=0,0,B7L205C1/B7L101C1)</f>
        <v>0.95401914472507676</v>
      </c>
      <c r="H12" s="16" t="s">
        <v>14879</v>
      </c>
      <c r="I12" s="21">
        <f>B7L205C2</f>
        <v>0.95401914472507676</v>
      </c>
      <c r="J12" s="16" t="s">
        <v>14880</v>
      </c>
      <c r="K12" s="17">
        <f>B7L205C3*B7L116C1</f>
        <v>13779.621653775985</v>
      </c>
      <c r="L12" s="16" t="s">
        <v>14881</v>
      </c>
      <c r="M12" s="17">
        <f>B7L205C4</f>
        <v>13779.621653775985</v>
      </c>
      <c r="N12" s="16" t="s">
        <v>14882</v>
      </c>
      <c r="O12" s="23">
        <f>B7L205C5/24</f>
        <v>574.15090224066603</v>
      </c>
      <c r="P12" s="16" t="s">
        <v>14883</v>
      </c>
      <c r="Q12" s="23">
        <f>B7L205C6</f>
        <v>574.15090224066603</v>
      </c>
      <c r="R12" s="16" t="s">
        <v>14884</v>
      </c>
      <c r="S12" s="25">
        <f>IF(B7L205C7=0,0,B7L205C1/B7L205C7)</f>
        <v>512.82685240226272</v>
      </c>
      <c r="T12" s="16" t="s">
        <v>14885</v>
      </c>
      <c r="U12" s="17">
        <f>A1L205C18</f>
        <v>274615</v>
      </c>
      <c r="V12" s="16" t="s">
        <v>14886</v>
      </c>
      <c r="W12" s="23">
        <f>IF(B7L102C1=0,0,B7L205C9/B7L102C1)</f>
        <v>0.9059472510015163</v>
      </c>
      <c r="X12" s="16" t="s">
        <v>14887</v>
      </c>
      <c r="Y12" s="23">
        <f>B7L205C10</f>
        <v>0.9059472510015163</v>
      </c>
      <c r="Z12" s="16" t="s">
        <v>14888</v>
      </c>
      <c r="AA12" s="17">
        <f>B7L205C11*B7L117C1</f>
        <v>12330.340702921078</v>
      </c>
      <c r="AB12" s="16" t="s">
        <v>14889</v>
      </c>
      <c r="AC12" s="17">
        <f>B7L205C12</f>
        <v>12330.340702921078</v>
      </c>
      <c r="AD12" s="16" t="s">
        <v>14890</v>
      </c>
      <c r="AE12" s="23">
        <f>B7L205C13/24</f>
        <v>513.7641959550449</v>
      </c>
      <c r="AF12" s="16" t="s">
        <v>14891</v>
      </c>
      <c r="AG12" s="23">
        <f>B7L205C14</f>
        <v>513.7641959550449</v>
      </c>
      <c r="AH12" s="16" t="s">
        <v>14892</v>
      </c>
      <c r="AI12" s="26">
        <f>IF(B7L205C15=0,0,B7L205C9/B7L205C15)</f>
        <v>534.51564387337964</v>
      </c>
      <c r="AJ12" s="16" t="s">
        <v>14893</v>
      </c>
      <c r="AK12" s="17">
        <f>A1L205C21</f>
        <v>271377.33333333337</v>
      </c>
      <c r="AL12" s="16" t="s">
        <v>14894</v>
      </c>
      <c r="AM12" s="23">
        <f>IF(B7L103C1=0,0,B7L205C17/B7L103C1)</f>
        <v>0.87715814036276951</v>
      </c>
      <c r="AN12" s="16" t="s">
        <v>14895</v>
      </c>
      <c r="AO12" s="23">
        <f>B7L205C18</f>
        <v>0.87715814036276951</v>
      </c>
      <c r="AP12" s="16" t="s">
        <v>14896</v>
      </c>
      <c r="AQ12" s="17">
        <f>B7L205C19*B7L118C1</f>
        <v>12322.371062462749</v>
      </c>
      <c r="AR12" s="16" t="s">
        <v>14897</v>
      </c>
      <c r="AS12" s="17">
        <f>B7L205C20</f>
        <v>12322.371062462749</v>
      </c>
      <c r="AT12" s="16" t="s">
        <v>14898</v>
      </c>
      <c r="AU12" s="17">
        <f>B7L205C21/24</f>
        <v>513.43212760261451</v>
      </c>
      <c r="AV12" s="16" t="s">
        <v>14899</v>
      </c>
      <c r="AW12" s="23">
        <f>B7L205C22</f>
        <v>513.43212760261451</v>
      </c>
      <c r="AX12" s="16" t="s">
        <v>14900</v>
      </c>
      <c r="AY12" s="26">
        <f>IF(B7L205C23=0,0,B7L205C17/B7L205C23)</f>
        <v>528.5554190005297</v>
      </c>
      <c r="AZ12" s="16" t="s">
        <v>14901</v>
      </c>
      <c r="BA12" s="17">
        <f>A1L205C24</f>
        <v>290640.75</v>
      </c>
      <c r="BB12" s="16" t="s">
        <v>14902</v>
      </c>
      <c r="BC12" s="23">
        <f>IF(B7L104C1=0,0,B7L205C25/B7L104C1)</f>
        <v>0.9169149211063653</v>
      </c>
      <c r="BD12" s="16" t="s">
        <v>14903</v>
      </c>
      <c r="BE12" s="23">
        <f>B7L205C26</f>
        <v>0.9169149211063653</v>
      </c>
      <c r="BF12" s="16" t="s">
        <v>14904</v>
      </c>
      <c r="BG12" s="17">
        <f>B7L205C27*B7L119C1</f>
        <v>13720.410005224383</v>
      </c>
      <c r="BH12" s="16" t="s">
        <v>14905</v>
      </c>
      <c r="BI12" s="17">
        <f>B7L205C28</f>
        <v>13720.410005224383</v>
      </c>
      <c r="BJ12" s="16" t="s">
        <v>14906</v>
      </c>
      <c r="BK12" s="23">
        <f>B7L205C29/24</f>
        <v>571.68375021768259</v>
      </c>
      <c r="BL12" s="16" t="s">
        <v>14907</v>
      </c>
      <c r="BM12" s="23">
        <f>B7L205C30</f>
        <v>571.68375021768259</v>
      </c>
      <c r="BN12" s="16" t="s">
        <v>14908</v>
      </c>
      <c r="BO12" s="26">
        <f>IF(B7L205C31=0,0,B7L205C25/B7L205C31)</f>
        <v>508.39428248455795</v>
      </c>
      <c r="BP12" s="16" t="s">
        <v>14909</v>
      </c>
      <c r="BQ12" s="17">
        <f>A1L205C27</f>
        <v>301886</v>
      </c>
      <c r="BR12" s="16" t="s">
        <v>14910</v>
      </c>
      <c r="BS12" s="21">
        <f>IF(B7L105C1=0,0,B7L205C33/B7L105C1)</f>
        <v>0.94546998554252681</v>
      </c>
      <c r="BT12" s="16" t="s">
        <v>14911</v>
      </c>
      <c r="BU12" s="23">
        <f>B7L205C34</f>
        <v>0.94546998554252681</v>
      </c>
      <c r="BV12" s="16" t="s">
        <v>14912</v>
      </c>
      <c r="BW12" s="17">
        <f>B7L205C35*B7L120C1</f>
        <v>14113.878371676332</v>
      </c>
      <c r="BX12" s="16" t="s">
        <v>14913</v>
      </c>
      <c r="BY12" s="17">
        <f>B7L205C36</f>
        <v>14113.878371676332</v>
      </c>
      <c r="BZ12" s="16" t="s">
        <v>14914</v>
      </c>
      <c r="CA12" s="23">
        <f>B7L205C37/24</f>
        <v>588.07826548651383</v>
      </c>
      <c r="CB12" s="16" t="s">
        <v>14915</v>
      </c>
      <c r="CC12" s="23">
        <f>B7L205C38</f>
        <v>588.07826548651383</v>
      </c>
      <c r="CD12" s="16" t="s">
        <v>14916</v>
      </c>
      <c r="CE12" s="26">
        <f>IF(B7L205C39=0,0,B7L205C33/B7L205C39)</f>
        <v>513.34323629568496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2615718</v>
      </c>
      <c r="F13" s="16" t="s">
        <v>14918</v>
      </c>
      <c r="G13" s="21">
        <f>IF(B7L101C1=0,0,B7L206C1/B7L101C1)</f>
        <v>8.4752243214304723</v>
      </c>
      <c r="H13" s="16" t="s">
        <v>14919</v>
      </c>
      <c r="I13" s="21">
        <f>B7L206C2</f>
        <v>8.4752243214304723</v>
      </c>
      <c r="J13" s="16" t="s">
        <v>14920</v>
      </c>
      <c r="K13" s="17">
        <f>B7L206C3*B7L116C1</f>
        <v>122414.08909445595</v>
      </c>
      <c r="L13" s="16" t="s">
        <v>14921</v>
      </c>
      <c r="M13" s="17">
        <f>B7L206C4</f>
        <v>122414.08909445595</v>
      </c>
      <c r="N13" s="16" t="s">
        <v>14922</v>
      </c>
      <c r="O13" s="17">
        <f>B7L206C5/24</f>
        <v>5100.5870456023313</v>
      </c>
      <c r="P13" s="16" t="s">
        <v>14923</v>
      </c>
      <c r="Q13" s="17">
        <f>B7L206C6</f>
        <v>5100.5870456023313</v>
      </c>
      <c r="R13" s="16" t="s">
        <v>14924</v>
      </c>
      <c r="S13" s="25">
        <f>IF(B7L206C7=0,0,B7L206C1/B7L206C7)</f>
        <v>512.82685240226272</v>
      </c>
      <c r="T13" s="16" t="s">
        <v>14925</v>
      </c>
      <c r="U13" s="17">
        <f>A1L206C18</f>
        <v>2610984.5</v>
      </c>
      <c r="V13" s="16" t="s">
        <v>14926</v>
      </c>
      <c r="W13" s="23">
        <f>IF(B7L102C1=0,0,B7L206C9/B7L102C1)</f>
        <v>8.6135652829691338</v>
      </c>
      <c r="X13" s="16" t="s">
        <v>14927</v>
      </c>
      <c r="Y13" s="23">
        <f>B7L206C10</f>
        <v>8.6135652829691338</v>
      </c>
      <c r="Z13" s="16" t="s">
        <v>14928</v>
      </c>
      <c r="AA13" s="17">
        <f>B7L206C11*B7L117C1</f>
        <v>117234.41346993443</v>
      </c>
      <c r="AB13" s="16" t="s">
        <v>14929</v>
      </c>
      <c r="AC13" s="17">
        <f>B7L206C12</f>
        <v>117234.41346993443</v>
      </c>
      <c r="AD13" s="16" t="s">
        <v>14930</v>
      </c>
      <c r="AE13" s="17">
        <f>B7L206C13/24</f>
        <v>4884.7672279139342</v>
      </c>
      <c r="AF13" s="16" t="s">
        <v>14931</v>
      </c>
      <c r="AG13" s="17">
        <f>B7L206C14</f>
        <v>4884.7672279139342</v>
      </c>
      <c r="AH13" s="16" t="s">
        <v>14932</v>
      </c>
      <c r="AI13" s="26">
        <f>IF(B7L206C15=0,0,B7L206C9/B7L206C15)</f>
        <v>534.51564387337953</v>
      </c>
      <c r="AJ13" s="16" t="s">
        <v>14933</v>
      </c>
      <c r="AK13" s="17">
        <f>A1L206C21</f>
        <v>2578658.333333333</v>
      </c>
      <c r="AL13" s="16" t="s">
        <v>14934</v>
      </c>
      <c r="AM13" s="23">
        <f>IF(B7L103C1=0,0,B7L206C17/B7L103C1)</f>
        <v>8.3348565648971835</v>
      </c>
      <c r="AN13" s="16" t="s">
        <v>14935</v>
      </c>
      <c r="AO13" s="23">
        <f>B7L206C18</f>
        <v>8.3348565648971835</v>
      </c>
      <c r="AP13" s="16" t="s">
        <v>14936</v>
      </c>
      <c r="AQ13" s="17">
        <f>B7L206C19*B7L118C1</f>
        <v>117088.5734499261</v>
      </c>
      <c r="AR13" s="16" t="s">
        <v>14937</v>
      </c>
      <c r="AS13" s="17">
        <f>B7L206C20</f>
        <v>117088.5734499261</v>
      </c>
      <c r="AT13" s="16" t="s">
        <v>14938</v>
      </c>
      <c r="AU13" s="17">
        <f>B7L206C21/24</f>
        <v>4878.6905604135873</v>
      </c>
      <c r="AV13" s="16" t="s">
        <v>14939</v>
      </c>
      <c r="AW13" s="17">
        <f>B7L206C22</f>
        <v>4878.6905604135873</v>
      </c>
      <c r="AX13" s="16" t="s">
        <v>14940</v>
      </c>
      <c r="AY13" s="26">
        <f>IF(B7L206C23=0,0,B7L206C17/B7L206C23)</f>
        <v>528.55541900052981</v>
      </c>
      <c r="AZ13" s="16" t="s">
        <v>14941</v>
      </c>
      <c r="BA13" s="17">
        <f>A1L206C24</f>
        <v>2566557.75</v>
      </c>
      <c r="BB13" s="16" t="s">
        <v>14942</v>
      </c>
      <c r="BC13" s="23">
        <f>IF(B7L104C1=0,0,B7L206C25/B7L104C1)</f>
        <v>8.0969894856663434</v>
      </c>
      <c r="BD13" s="16" t="s">
        <v>14943</v>
      </c>
      <c r="BE13" s="23">
        <f>B7L206C26</f>
        <v>8.0969894856663434</v>
      </c>
      <c r="BF13" s="16" t="s">
        <v>14944</v>
      </c>
      <c r="BG13" s="17">
        <f>B7L206C27*B7L119C1</f>
        <v>121160.65841450718</v>
      </c>
      <c r="BH13" s="16" t="s">
        <v>14945</v>
      </c>
      <c r="BI13" s="17">
        <f>B7L206C28</f>
        <v>121160.65841450718</v>
      </c>
      <c r="BJ13" s="16" t="s">
        <v>14946</v>
      </c>
      <c r="BK13" s="17">
        <f>B7L206C29/24</f>
        <v>5048.3607672711323</v>
      </c>
      <c r="BL13" s="16" t="s">
        <v>14947</v>
      </c>
      <c r="BM13" s="17">
        <f>B7L206C30</f>
        <v>5048.3607672711323</v>
      </c>
      <c r="BN13" s="16" t="s">
        <v>14948</v>
      </c>
      <c r="BO13" s="26">
        <f>IF(B7L206C31=0,0,B7L206C25/B7L206C31)</f>
        <v>508.394282484558</v>
      </c>
      <c r="BP13" s="16" t="s">
        <v>14949</v>
      </c>
      <c r="BQ13" s="17">
        <f>A1L206C27</f>
        <v>2498825.4</v>
      </c>
      <c r="BR13" s="16" t="s">
        <v>14950</v>
      </c>
      <c r="BS13" s="21">
        <f>IF(B7L105C1=0,0,B7L206C33/B7L105C1)</f>
        <v>7.8260151673522413</v>
      </c>
      <c r="BT13" s="16" t="s">
        <v>14951</v>
      </c>
      <c r="BU13" s="23">
        <f>B7L206C34</f>
        <v>7.8260151673522413</v>
      </c>
      <c r="BV13" s="16" t="s">
        <v>14952</v>
      </c>
      <c r="BW13" s="17">
        <f>B7L206C35*B7L120C1</f>
        <v>116825.946773469</v>
      </c>
      <c r="BX13" s="16" t="s">
        <v>14953</v>
      </c>
      <c r="BY13" s="17">
        <f>B7L206C36</f>
        <v>116825.946773469</v>
      </c>
      <c r="BZ13" s="16" t="s">
        <v>14954</v>
      </c>
      <c r="CA13" s="17">
        <f>B7L206C37/24</f>
        <v>4867.7477822278752</v>
      </c>
      <c r="CB13" s="16" t="s">
        <v>14955</v>
      </c>
      <c r="CC13" s="17">
        <f>B7L206C38</f>
        <v>4867.7477822278752</v>
      </c>
      <c r="CD13" s="16" t="s">
        <v>14956</v>
      </c>
      <c r="CE13" s="26">
        <f>IF(B7L206C39=0,0,B7L206C33/B7L206C39)</f>
        <v>513.34323629568485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200728</v>
      </c>
      <c r="F14" s="16" t="s">
        <v>14958</v>
      </c>
      <c r="G14" s="21">
        <f>IF(B7L101C1=0,0,B7L207C1/B7L101C1)</f>
        <v>0.65038158837921212</v>
      </c>
      <c r="H14" s="16" t="s">
        <v>14959</v>
      </c>
      <c r="I14" s="21">
        <f>B7L207C2</f>
        <v>0.65038158837921212</v>
      </c>
      <c r="J14" s="16" t="s">
        <v>14960</v>
      </c>
      <c r="K14" s="17">
        <f>B7L207C3*B7L116C1</f>
        <v>9393.9542702049512</v>
      </c>
      <c r="L14" s="16" t="s">
        <v>14961</v>
      </c>
      <c r="M14" s="17">
        <f>B7L207C4</f>
        <v>9393.9542702049512</v>
      </c>
      <c r="N14" s="16" t="s">
        <v>14962</v>
      </c>
      <c r="O14" s="23">
        <f>B7L207C5/24</f>
        <v>391.41476125853961</v>
      </c>
      <c r="P14" s="16" t="s">
        <v>14963</v>
      </c>
      <c r="Q14" s="23">
        <f>B7L207C6</f>
        <v>391.41476125853961</v>
      </c>
      <c r="R14" s="16" t="s">
        <v>14964</v>
      </c>
      <c r="S14" s="25">
        <f>IF(B7L207C7=0,0,B7L207C1/B7L207C7)</f>
        <v>512.82685240226272</v>
      </c>
      <c r="T14" s="16" t="s">
        <v>14965</v>
      </c>
      <c r="U14" s="17">
        <f>A1L207C18</f>
        <v>186739.5</v>
      </c>
      <c r="V14" s="16" t="s">
        <v>14966</v>
      </c>
      <c r="W14" s="23">
        <f>IF(B7L102C1=0,0,B7L207C9/B7L102C1)</f>
        <v>0.61604841934489252</v>
      </c>
      <c r="X14" s="16" t="s">
        <v>14967</v>
      </c>
      <c r="Y14" s="23">
        <f>B7L207C10</f>
        <v>0.61604841934489252</v>
      </c>
      <c r="Z14" s="16" t="s">
        <v>14968</v>
      </c>
      <c r="AA14" s="17">
        <f>B7L207C11*B7L117C1</f>
        <v>8384.6900485884998</v>
      </c>
      <c r="AB14" s="16" t="s">
        <v>14969</v>
      </c>
      <c r="AC14" s="17">
        <f>B7L207C12</f>
        <v>8384.6900485884998</v>
      </c>
      <c r="AD14" s="16" t="s">
        <v>14970</v>
      </c>
      <c r="AE14" s="23">
        <f>B7L207C13/24</f>
        <v>349.36208535785414</v>
      </c>
      <c r="AF14" s="16" t="s">
        <v>14971</v>
      </c>
      <c r="AG14" s="23">
        <f>B7L207C14</f>
        <v>349.36208535785414</v>
      </c>
      <c r="AH14" s="16" t="s">
        <v>14972</v>
      </c>
      <c r="AI14" s="26">
        <f>IF(B7L207C15=0,0,B7L207C9/B7L207C15)</f>
        <v>534.51564387337953</v>
      </c>
      <c r="AJ14" s="16" t="s">
        <v>14973</v>
      </c>
      <c r="AK14" s="17">
        <f>A1L207C21</f>
        <v>200271.66666666666</v>
      </c>
      <c r="AL14" s="16" t="s">
        <v>14974</v>
      </c>
      <c r="AM14" s="23">
        <f>IF(B7L103C1=0,0,B7L207C17/B7L103C1)</f>
        <v>0.64732717557110797</v>
      </c>
      <c r="AN14" s="16" t="s">
        <v>14975</v>
      </c>
      <c r="AO14" s="23">
        <f>B7L207C18</f>
        <v>0.64732717557110797</v>
      </c>
      <c r="AP14" s="16" t="s">
        <v>14976</v>
      </c>
      <c r="AQ14" s="17">
        <f>B7L207C19*B7L118C1</f>
        <v>9093.6916493806348</v>
      </c>
      <c r="AR14" s="16" t="s">
        <v>14977</v>
      </c>
      <c r="AS14" s="17">
        <f>B7L207C20</f>
        <v>9093.6916493806348</v>
      </c>
      <c r="AT14" s="16" t="s">
        <v>14978</v>
      </c>
      <c r="AU14" s="17">
        <f>B7L207C21/24</f>
        <v>378.90381872419312</v>
      </c>
      <c r="AV14" s="16" t="s">
        <v>14979</v>
      </c>
      <c r="AW14" s="23">
        <f>B7L207C22</f>
        <v>378.90381872419312</v>
      </c>
      <c r="AX14" s="16" t="s">
        <v>14980</v>
      </c>
      <c r="AY14" s="26">
        <f>IF(B7L207C23=0,0,B7L207C17/B7L207C23)</f>
        <v>528.5554190005297</v>
      </c>
      <c r="AZ14" s="16" t="s">
        <v>14981</v>
      </c>
      <c r="BA14" s="17">
        <f>A1L207C24</f>
        <v>253256.75</v>
      </c>
      <c r="BB14" s="16" t="s">
        <v>14982</v>
      </c>
      <c r="BC14" s="23">
        <f>IF(B7L104C1=0,0,B7L207C25/B7L104C1)</f>
        <v>0.79897568715296963</v>
      </c>
      <c r="BD14" s="16" t="s">
        <v>14983</v>
      </c>
      <c r="BE14" s="23">
        <f>B7L207C26</f>
        <v>0.79897568715296963</v>
      </c>
      <c r="BF14" s="16" t="s">
        <v>14984</v>
      </c>
      <c r="BG14" s="17">
        <f>B7L207C27*B7L119C1</f>
        <v>11955.606523141059</v>
      </c>
      <c r="BH14" s="16" t="s">
        <v>14985</v>
      </c>
      <c r="BI14" s="17">
        <f>B7L207C28</f>
        <v>11955.606523141059</v>
      </c>
      <c r="BJ14" s="16" t="s">
        <v>14986</v>
      </c>
      <c r="BK14" s="23">
        <f>B7L207C29/24</f>
        <v>498.15027179754412</v>
      </c>
      <c r="BL14" s="16" t="s">
        <v>14987</v>
      </c>
      <c r="BM14" s="23">
        <f>B7L207C30</f>
        <v>498.15027179754412</v>
      </c>
      <c r="BN14" s="16" t="s">
        <v>14988</v>
      </c>
      <c r="BO14" s="26">
        <f>IF(B7L207C31=0,0,B7L207C25/B7L207C31)</f>
        <v>508.394282484558</v>
      </c>
      <c r="BP14" s="16" t="s">
        <v>14989</v>
      </c>
      <c r="BQ14" s="17">
        <f>A1L207C27</f>
        <v>301764.59999999998</v>
      </c>
      <c r="BR14" s="16" t="s">
        <v>14990</v>
      </c>
      <c r="BS14" s="21">
        <f>IF(B7L105C1=0,0,B7L207C33/B7L105C1)</f>
        <v>0.94508977560816454</v>
      </c>
      <c r="BT14" s="16" t="s">
        <v>14991</v>
      </c>
      <c r="BU14" s="23">
        <f>B7L207C34</f>
        <v>0.94508977560816454</v>
      </c>
      <c r="BV14" s="16" t="s">
        <v>14992</v>
      </c>
      <c r="BW14" s="17">
        <f>B7L207C35*B7L120C1</f>
        <v>14108.202637013837</v>
      </c>
      <c r="BX14" s="16" t="s">
        <v>14993</v>
      </c>
      <c r="BY14" s="17">
        <f>B7L207C36</f>
        <v>14108.202637013837</v>
      </c>
      <c r="BZ14" s="16" t="s">
        <v>14994</v>
      </c>
      <c r="CA14" s="23">
        <f>B7L207C37/24</f>
        <v>587.84177654224322</v>
      </c>
      <c r="CB14" s="16" t="s">
        <v>14995</v>
      </c>
      <c r="CC14" s="23">
        <f>B7L207C38</f>
        <v>587.84177654224322</v>
      </c>
      <c r="CD14" s="16" t="s">
        <v>14996</v>
      </c>
      <c r="CE14" s="26">
        <f>IF(B7L207C39=0,0,B7L207C33/B7L207C39)</f>
        <v>513.34323629568496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398449</v>
      </c>
      <c r="F15" s="16" t="s">
        <v>14998</v>
      </c>
      <c r="G15" s="21">
        <f>IF(B7L101C1=0,0,B7L208C1/B7L101C1)</f>
        <v>1.2910201541793307</v>
      </c>
      <c r="H15" s="16" t="s">
        <v>14999</v>
      </c>
      <c r="I15" s="21">
        <f>B7L208C2</f>
        <v>1.2910201541793307</v>
      </c>
      <c r="J15" s="16" t="s">
        <v>15000</v>
      </c>
      <c r="K15" s="17">
        <f>B7L208C3*B7L116C1</f>
        <v>18647.182680088939</v>
      </c>
      <c r="L15" s="16" t="s">
        <v>15001</v>
      </c>
      <c r="M15" s="17">
        <f>B7L208C4</f>
        <v>18647.182680088939</v>
      </c>
      <c r="N15" s="16" t="s">
        <v>15002</v>
      </c>
      <c r="O15" s="23">
        <f>B7L208C5/24</f>
        <v>776.96594500370577</v>
      </c>
      <c r="P15" s="16" t="s">
        <v>15003</v>
      </c>
      <c r="Q15" s="23">
        <f>B7L208C6</f>
        <v>776.96594500370577</v>
      </c>
      <c r="R15" s="16" t="s">
        <v>15004</v>
      </c>
      <c r="S15" s="25">
        <f>IF(B7L208C7=0,0,B7L208C1/B7L208C7)</f>
        <v>512.82685240226272</v>
      </c>
      <c r="T15" s="16" t="s">
        <v>15005</v>
      </c>
      <c r="U15" s="17">
        <f>A1L208C18</f>
        <v>364937.5</v>
      </c>
      <c r="V15" s="16" t="s">
        <v>15006</v>
      </c>
      <c r="W15" s="23">
        <f>IF(B7L102C1=0,0,B7L208C9/B7L102C1)</f>
        <v>1.2039186676342002</v>
      </c>
      <c r="X15" s="16" t="s">
        <v>15007</v>
      </c>
      <c r="Y15" s="23">
        <f>B7L208C10</f>
        <v>1.2039186676342002</v>
      </c>
      <c r="Z15" s="16" t="s">
        <v>15008</v>
      </c>
      <c r="AA15" s="17">
        <f>B7L208C11*B7L117C1</f>
        <v>16385.862790715226</v>
      </c>
      <c r="AB15" s="16" t="s">
        <v>15009</v>
      </c>
      <c r="AC15" s="17">
        <f>B7L208C12</f>
        <v>16385.862790715226</v>
      </c>
      <c r="AD15" s="16" t="s">
        <v>15010</v>
      </c>
      <c r="AE15" s="23">
        <f>B7L208C13/24</f>
        <v>682.74428294646771</v>
      </c>
      <c r="AF15" s="16" t="s">
        <v>15011</v>
      </c>
      <c r="AG15" s="23">
        <f>B7L208C14</f>
        <v>682.74428294646771</v>
      </c>
      <c r="AH15" s="16" t="s">
        <v>15012</v>
      </c>
      <c r="AI15" s="26">
        <f>IF(B7L208C15=0,0,B7L208C9/B7L208C15)</f>
        <v>534.51564387337953</v>
      </c>
      <c r="AJ15" s="16" t="s">
        <v>15013</v>
      </c>
      <c r="AK15" s="17">
        <f>A1L208C21</f>
        <v>390034.66666666663</v>
      </c>
      <c r="AL15" s="16" t="s">
        <v>15014</v>
      </c>
      <c r="AM15" s="23">
        <f>IF(B7L103C1=0,0,B7L208C17/B7L103C1)</f>
        <v>1.2606877615313461</v>
      </c>
      <c r="AN15" s="16" t="s">
        <v>15015</v>
      </c>
      <c r="AO15" s="23">
        <f>B7L208C18</f>
        <v>1.2606877615313461</v>
      </c>
      <c r="AP15" s="16" t="s">
        <v>15016</v>
      </c>
      <c r="AQ15" s="17">
        <f>B7L208C19*B7L118C1</f>
        <v>17710.218575945804</v>
      </c>
      <c r="AR15" s="16" t="s">
        <v>15017</v>
      </c>
      <c r="AS15" s="17">
        <f>B7L208C20</f>
        <v>17710.218575945804</v>
      </c>
      <c r="AT15" s="16" t="s">
        <v>15018</v>
      </c>
      <c r="AU15" s="17">
        <f>B7L208C21/24</f>
        <v>737.92577399774189</v>
      </c>
      <c r="AV15" s="16" t="s">
        <v>15019</v>
      </c>
      <c r="AW15" s="23">
        <f>B7L208C22</f>
        <v>737.92577399774189</v>
      </c>
      <c r="AX15" s="16" t="s">
        <v>15020</v>
      </c>
      <c r="AY15" s="26">
        <f>IF(B7L208C23=0,0,B7L208C17/B7L208C23)</f>
        <v>528.5554190005297</v>
      </c>
      <c r="AZ15" s="16" t="s">
        <v>15021</v>
      </c>
      <c r="BA15" s="17">
        <f>A1L208C24</f>
        <v>424925</v>
      </c>
      <c r="BB15" s="16" t="s">
        <v>15022</v>
      </c>
      <c r="BC15" s="23">
        <f>IF(B7L104C1=0,0,B7L208C25/B7L104C1)</f>
        <v>1.3405555581972668</v>
      </c>
      <c r="BD15" s="16" t="s">
        <v>15023</v>
      </c>
      <c r="BE15" s="23">
        <f>B7L208C26</f>
        <v>1.3405555581972668</v>
      </c>
      <c r="BF15" s="16" t="s">
        <v>15024</v>
      </c>
      <c r="BG15" s="17">
        <f>B7L208C27*B7L119C1</f>
        <v>20059.627638140802</v>
      </c>
      <c r="BH15" s="16" t="s">
        <v>15025</v>
      </c>
      <c r="BI15" s="17">
        <f>B7L208C28</f>
        <v>20059.627638140802</v>
      </c>
      <c r="BJ15" s="16" t="s">
        <v>15026</v>
      </c>
      <c r="BK15" s="23">
        <f>B7L208C29/24</f>
        <v>835.81781825586677</v>
      </c>
      <c r="BL15" s="16" t="s">
        <v>15027</v>
      </c>
      <c r="BM15" s="23">
        <f>B7L208C30</f>
        <v>835.81781825586677</v>
      </c>
      <c r="BN15" s="16" t="s">
        <v>15028</v>
      </c>
      <c r="BO15" s="26">
        <f>IF(B7L208C31=0,0,B7L208C25/B7L208C31)</f>
        <v>508.39428248455789</v>
      </c>
      <c r="BP15" s="16" t="s">
        <v>15029</v>
      </c>
      <c r="BQ15" s="17">
        <f>A1L208C27</f>
        <v>437099.4</v>
      </c>
      <c r="BR15" s="16" t="s">
        <v>15030</v>
      </c>
      <c r="BS15" s="21">
        <f>IF(B7L105C1=0,0,B7L208C33/B7L105C1)</f>
        <v>1.3689417972302365</v>
      </c>
      <c r="BT15" s="16" t="s">
        <v>15031</v>
      </c>
      <c r="BU15" s="23">
        <f>B7L208C34</f>
        <v>1.3689417972302365</v>
      </c>
      <c r="BV15" s="16" t="s">
        <v>15032</v>
      </c>
      <c r="BW15" s="17">
        <f>B7L208C35*B7L120C1</f>
        <v>20435.421874259497</v>
      </c>
      <c r="BX15" s="16" t="s">
        <v>15033</v>
      </c>
      <c r="BY15" s="17">
        <f>B7L208C36</f>
        <v>20435.421874259497</v>
      </c>
      <c r="BZ15" s="16" t="s">
        <v>15034</v>
      </c>
      <c r="CA15" s="23">
        <f>B7L208C37/24</f>
        <v>851.47591142747899</v>
      </c>
      <c r="CB15" s="16" t="s">
        <v>15035</v>
      </c>
      <c r="CC15" s="23">
        <f>B7L208C38</f>
        <v>851.47591142747899</v>
      </c>
      <c r="CD15" s="16" t="s">
        <v>15036</v>
      </c>
      <c r="CE15" s="26">
        <f>IF(B7L208C39=0,0,B7L208C33/B7L208C39)</f>
        <v>513.34323629568496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139693</v>
      </c>
      <c r="F16" s="16" t="s">
        <v>15038</v>
      </c>
      <c r="G16" s="21">
        <f>IF(B7L101C1=0,0,B7L209C1/B7L101C1)</f>
        <v>0.45262123483249611</v>
      </c>
      <c r="H16" s="16" t="s">
        <v>15039</v>
      </c>
      <c r="I16" s="21">
        <f>B7L209C2</f>
        <v>0.45262123483249611</v>
      </c>
      <c r="J16" s="16" t="s">
        <v>15040</v>
      </c>
      <c r="K16" s="17">
        <f>B7L209C3*B7L116C1</f>
        <v>6537.5515815817444</v>
      </c>
      <c r="L16" s="16" t="s">
        <v>15041</v>
      </c>
      <c r="M16" s="17">
        <f>B7L209C4</f>
        <v>6537.5515815817444</v>
      </c>
      <c r="N16" s="16" t="s">
        <v>15042</v>
      </c>
      <c r="O16" s="23">
        <f>B7L209C5/24</f>
        <v>272.39798256590603</v>
      </c>
      <c r="P16" s="16" t="s">
        <v>15043</v>
      </c>
      <c r="Q16" s="23">
        <f>B7L209C6</f>
        <v>272.39798256590603</v>
      </c>
      <c r="R16" s="16" t="s">
        <v>15044</v>
      </c>
      <c r="S16" s="25">
        <f>IF(B7L209C7=0,0,B7L209C1/B7L209C7)</f>
        <v>512.8268524022626</v>
      </c>
      <c r="T16" s="16" t="s">
        <v>15045</v>
      </c>
      <c r="U16" s="17">
        <f>A1L209C18</f>
        <v>141311</v>
      </c>
      <c r="V16" s="16" t="s">
        <v>15046</v>
      </c>
      <c r="W16" s="23">
        <f>IF(B7L102C1=0,0,B7L209C9/B7L102C1)</f>
        <v>0.46618106070781012</v>
      </c>
      <c r="X16" s="16" t="s">
        <v>15047</v>
      </c>
      <c r="Y16" s="23">
        <f>B7L209C10</f>
        <v>0.46618106070781012</v>
      </c>
      <c r="Z16" s="16" t="s">
        <v>15048</v>
      </c>
      <c r="AA16" s="17">
        <f>B7L209C11*B7L117C1</f>
        <v>6344.9293559000071</v>
      </c>
      <c r="AB16" s="16" t="s">
        <v>15049</v>
      </c>
      <c r="AC16" s="17">
        <f>B7L209C12</f>
        <v>6344.9293559000071</v>
      </c>
      <c r="AD16" s="16" t="s">
        <v>15050</v>
      </c>
      <c r="AE16" s="23">
        <f>B7L209C13/24</f>
        <v>264.37205649583365</v>
      </c>
      <c r="AF16" s="16" t="s">
        <v>15051</v>
      </c>
      <c r="AG16" s="23">
        <f>B7L209C14</f>
        <v>264.37205649583365</v>
      </c>
      <c r="AH16" s="16" t="s">
        <v>15052</v>
      </c>
      <c r="AI16" s="26">
        <f>IF(B7L209C15=0,0,B7L209C9/B7L209C15)</f>
        <v>534.51564387337953</v>
      </c>
      <c r="AJ16" s="16" t="s">
        <v>15053</v>
      </c>
      <c r="AK16" s="17">
        <f>A1L209C21</f>
        <v>148079</v>
      </c>
      <c r="AL16" s="16" t="s">
        <v>15054</v>
      </c>
      <c r="AM16" s="23">
        <f>IF(B7L103C1=0,0,B7L209C17/B7L103C1)</f>
        <v>0.47862766824094327</v>
      </c>
      <c r="AN16" s="16" t="s">
        <v>15055</v>
      </c>
      <c r="AO16" s="23">
        <f>B7L209C18</f>
        <v>0.47862766824094327</v>
      </c>
      <c r="AP16" s="16" t="s">
        <v>15056</v>
      </c>
      <c r="AQ16" s="17">
        <f>B7L209C19*B7L118C1</f>
        <v>6723.7906797365349</v>
      </c>
      <c r="AR16" s="16" t="s">
        <v>15057</v>
      </c>
      <c r="AS16" s="17">
        <f>B7L209C20</f>
        <v>6723.7906797365349</v>
      </c>
      <c r="AT16" s="16" t="s">
        <v>15058</v>
      </c>
      <c r="AU16" s="17">
        <f>B7L209C21/24</f>
        <v>280.15794498902227</v>
      </c>
      <c r="AV16" s="16" t="s">
        <v>15059</v>
      </c>
      <c r="AW16" s="23">
        <f>B7L209C22</f>
        <v>280.15794498902227</v>
      </c>
      <c r="AX16" s="16" t="s">
        <v>15060</v>
      </c>
      <c r="AY16" s="26">
        <f>IF(B7L209C23=0,0,B7L209C17/B7L209C23)</f>
        <v>528.5554190005297</v>
      </c>
      <c r="AZ16" s="16" t="s">
        <v>15061</v>
      </c>
      <c r="BA16" s="17">
        <f>A1L209C24</f>
        <v>154376.5</v>
      </c>
      <c r="BB16" s="16" t="s">
        <v>15062</v>
      </c>
      <c r="BC16" s="23">
        <f>IF(B7L104C1=0,0,B7L209C25/B7L104C1)</f>
        <v>0.48702776991243246</v>
      </c>
      <c r="BD16" s="16" t="s">
        <v>15063</v>
      </c>
      <c r="BE16" s="23">
        <f>B7L209C26</f>
        <v>0.48702776991243246</v>
      </c>
      <c r="BF16" s="16" t="s">
        <v>15064</v>
      </c>
      <c r="BG16" s="17">
        <f>B7L209C27*B7L119C1</f>
        <v>7287.7216122361442</v>
      </c>
      <c r="BH16" s="16" t="s">
        <v>15065</v>
      </c>
      <c r="BI16" s="17">
        <f>B7L209C28</f>
        <v>7287.7216122361442</v>
      </c>
      <c r="BJ16" s="16" t="s">
        <v>15066</v>
      </c>
      <c r="BK16" s="23">
        <f>B7L209C29/24</f>
        <v>303.65506717650601</v>
      </c>
      <c r="BL16" s="16" t="s">
        <v>15067</v>
      </c>
      <c r="BM16" s="23">
        <f>B7L209C30</f>
        <v>303.65506717650601</v>
      </c>
      <c r="BN16" s="16" t="s">
        <v>15068</v>
      </c>
      <c r="BO16" s="26">
        <f>IF(B7L209C31=0,0,B7L209C25/B7L209C31)</f>
        <v>508.39428248455789</v>
      </c>
      <c r="BP16" s="16" t="s">
        <v>15069</v>
      </c>
      <c r="BQ16" s="17">
        <f>A1L209C27</f>
        <v>158663.6</v>
      </c>
      <c r="BR16" s="16" t="s">
        <v>15070</v>
      </c>
      <c r="BS16" s="21">
        <f>IF(B7L105C1=0,0,B7L209C33/B7L105C1)</f>
        <v>0.49691496657057715</v>
      </c>
      <c r="BT16" s="16" t="s">
        <v>15071</v>
      </c>
      <c r="BU16" s="23">
        <f>B7L209C34</f>
        <v>0.49691496657057715</v>
      </c>
      <c r="BV16" s="16" t="s">
        <v>15072</v>
      </c>
      <c r="BW16" s="17">
        <f>B7L209C35*B7L120C1</f>
        <v>7417.8953393410256</v>
      </c>
      <c r="BX16" s="16" t="s">
        <v>15073</v>
      </c>
      <c r="BY16" s="17">
        <f>B7L209C36</f>
        <v>7417.8953393410256</v>
      </c>
      <c r="BZ16" s="16" t="s">
        <v>15074</v>
      </c>
      <c r="CA16" s="23">
        <f>B7L209C37/24</f>
        <v>309.07897247254272</v>
      </c>
      <c r="CB16" s="16" t="s">
        <v>15075</v>
      </c>
      <c r="CC16" s="23">
        <f>B7L209C38</f>
        <v>309.07897247254272</v>
      </c>
      <c r="CD16" s="16" t="s">
        <v>15076</v>
      </c>
      <c r="CE16" s="26">
        <f>IF(B7L209C39=0,0,B7L209C33/B7L209C39)</f>
        <v>513.34323629568496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75151</v>
      </c>
      <c r="F17" s="16" t="s">
        <v>15078</v>
      </c>
      <c r="G17" s="21">
        <f>IF(B7L101C1=0,0,B7L210C1/B7L101C1)</f>
        <v>0.24349780174308602</v>
      </c>
      <c r="H17" s="16" t="s">
        <v>15079</v>
      </c>
      <c r="I17" s="21">
        <f>B7L210C2</f>
        <v>0.24349780174308602</v>
      </c>
      <c r="J17" s="16" t="s">
        <v>15080</v>
      </c>
      <c r="K17" s="17">
        <f>B7L210C3*B7L116C1</f>
        <v>3517.0233219091128</v>
      </c>
      <c r="L17" s="16" t="s">
        <v>15081</v>
      </c>
      <c r="M17" s="17">
        <f>B7L210C4</f>
        <v>3517.0233219091128</v>
      </c>
      <c r="N17" s="16" t="s">
        <v>15082</v>
      </c>
      <c r="O17" s="23">
        <f>B7L210C5/24</f>
        <v>146.54263841287971</v>
      </c>
      <c r="P17" s="16" t="s">
        <v>15083</v>
      </c>
      <c r="Q17" s="23">
        <f>B7L210C6</f>
        <v>146.54263841287971</v>
      </c>
      <c r="R17" s="16" t="s">
        <v>15084</v>
      </c>
      <c r="S17" s="25">
        <f>IF(B7L210C7=0,0,B7L210C1/B7L210C7)</f>
        <v>512.8268524022626</v>
      </c>
      <c r="T17" s="16" t="s">
        <v>15085</v>
      </c>
      <c r="U17" s="17">
        <f>A1L210C18</f>
        <v>76954</v>
      </c>
      <c r="V17" s="16" t="s">
        <v>15086</v>
      </c>
      <c r="W17" s="23">
        <f>IF(B7L102C1=0,0,B7L210C9/B7L102C1)</f>
        <v>0.25386910676245178</v>
      </c>
      <c r="X17" s="16" t="s">
        <v>15087</v>
      </c>
      <c r="Y17" s="23">
        <f>B7L210C10</f>
        <v>0.25386910676245178</v>
      </c>
      <c r="Z17" s="16" t="s">
        <v>15088</v>
      </c>
      <c r="AA17" s="17">
        <f>B7L210C11*B7L117C1</f>
        <v>3455.2702454439445</v>
      </c>
      <c r="AB17" s="16" t="s">
        <v>15089</v>
      </c>
      <c r="AC17" s="17">
        <f>B7L210C12</f>
        <v>3455.2702454439445</v>
      </c>
      <c r="AD17" s="16" t="s">
        <v>15090</v>
      </c>
      <c r="AE17" s="23">
        <f>B7L210C13/24</f>
        <v>143.96959356016436</v>
      </c>
      <c r="AF17" s="16" t="s">
        <v>15091</v>
      </c>
      <c r="AG17" s="23">
        <f>B7L210C14</f>
        <v>143.96959356016436</v>
      </c>
      <c r="AH17" s="16" t="s">
        <v>15092</v>
      </c>
      <c r="AI17" s="26">
        <f>IF(B7L210C15=0,0,B7L210C9/B7L210C15)</f>
        <v>534.51564387337953</v>
      </c>
      <c r="AJ17" s="16" t="s">
        <v>15093</v>
      </c>
      <c r="AK17" s="17">
        <f>A1L210C21</f>
        <v>82230.333333333343</v>
      </c>
      <c r="AL17" s="16" t="s">
        <v>15094</v>
      </c>
      <c r="AM17" s="23">
        <f>IF(B7L103C1=0,0,B7L210C17/B7L103C1)</f>
        <v>0.26578861757581324</v>
      </c>
      <c r="AN17" s="16" t="s">
        <v>15095</v>
      </c>
      <c r="AO17" s="23">
        <f>B7L210C18</f>
        <v>0.26578861757581324</v>
      </c>
      <c r="AP17" s="16" t="s">
        <v>15096</v>
      </c>
      <c r="AQ17" s="17">
        <f>B7L210C19*B7L118C1</f>
        <v>3733.8147128106971</v>
      </c>
      <c r="AR17" s="16" t="s">
        <v>15097</v>
      </c>
      <c r="AS17" s="17">
        <f>B7L210C20</f>
        <v>3733.8147128106971</v>
      </c>
      <c r="AT17" s="16" t="s">
        <v>15098</v>
      </c>
      <c r="AU17" s="17">
        <f>B7L210C21/24</f>
        <v>155.57561303377904</v>
      </c>
      <c r="AV17" s="16" t="s">
        <v>15099</v>
      </c>
      <c r="AW17" s="23">
        <f>B7L210C22</f>
        <v>155.57561303377904</v>
      </c>
      <c r="AX17" s="16" t="s">
        <v>15100</v>
      </c>
      <c r="AY17" s="26">
        <f>IF(B7L210C23=0,0,B7L210C17/B7L210C23)</f>
        <v>528.5554190005297</v>
      </c>
      <c r="AZ17" s="16" t="s">
        <v>15101</v>
      </c>
      <c r="BA17" s="17">
        <f>A1L210C24</f>
        <v>84320.5</v>
      </c>
      <c r="BB17" s="16" t="s">
        <v>15102</v>
      </c>
      <c r="BC17" s="23">
        <f>IF(B7L104C1=0,0,B7L210C25/B7L104C1)</f>
        <v>0.26601474364881483</v>
      </c>
      <c r="BD17" s="16" t="s">
        <v>15103</v>
      </c>
      <c r="BE17" s="23">
        <f>B7L210C26</f>
        <v>0.26601474364881483</v>
      </c>
      <c r="BF17" s="16" t="s">
        <v>15104</v>
      </c>
      <c r="BG17" s="17">
        <f>B7L210C27*B7L119C1</f>
        <v>3980.5561740586022</v>
      </c>
      <c r="BH17" s="16" t="s">
        <v>15105</v>
      </c>
      <c r="BI17" s="17">
        <f>B7L210C28</f>
        <v>3980.5561740586022</v>
      </c>
      <c r="BJ17" s="16" t="s">
        <v>15106</v>
      </c>
      <c r="BK17" s="23">
        <f>B7L210C29/24</f>
        <v>165.85650725244176</v>
      </c>
      <c r="BL17" s="16" t="s">
        <v>15107</v>
      </c>
      <c r="BM17" s="23">
        <f>B7L210C30</f>
        <v>165.85650725244176</v>
      </c>
      <c r="BN17" s="16" t="s">
        <v>15108</v>
      </c>
      <c r="BO17" s="26">
        <f>IF(B7L210C31=0,0,B7L210C25/B7L210C31)</f>
        <v>508.39428248455789</v>
      </c>
      <c r="BP17" s="16" t="s">
        <v>15109</v>
      </c>
      <c r="BQ17" s="17">
        <f>A1L210C27</f>
        <v>86181</v>
      </c>
      <c r="BR17" s="16" t="s">
        <v>15110</v>
      </c>
      <c r="BS17" s="21">
        <f>IF(B7L105C1=0,0,B7L210C33/B7L105C1)</f>
        <v>0.269908338989024</v>
      </c>
      <c r="BT17" s="16" t="s">
        <v>15111</v>
      </c>
      <c r="BU17" s="23">
        <f>B7L210C34</f>
        <v>0.269908338989024</v>
      </c>
      <c r="BV17" s="16" t="s">
        <v>15112</v>
      </c>
      <c r="BW17" s="17">
        <f>B7L210C35*B7L120C1</f>
        <v>4029.1638298875669</v>
      </c>
      <c r="BX17" s="16" t="s">
        <v>15113</v>
      </c>
      <c r="BY17" s="17">
        <f>B7L210C36</f>
        <v>4029.1638298875669</v>
      </c>
      <c r="BZ17" s="16" t="s">
        <v>15114</v>
      </c>
      <c r="CA17" s="23">
        <f>B7L210C37/24</f>
        <v>167.8818262453153</v>
      </c>
      <c r="CB17" s="16" t="s">
        <v>15115</v>
      </c>
      <c r="CC17" s="23">
        <f>B7L210C38</f>
        <v>167.8818262453153</v>
      </c>
      <c r="CD17" s="16" t="s">
        <v>15116</v>
      </c>
      <c r="CE17" s="26">
        <f>IF(B7L210C39=0,0,B7L210C33/B7L210C39)</f>
        <v>513.34323629568485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972007</v>
      </c>
      <c r="F18" s="16" t="s">
        <v>15118</v>
      </c>
      <c r="G18" s="21">
        <f>IF(B7L101C1=0,0,B7L211C1/B7L101C1)</f>
        <v>3.14941341803691</v>
      </c>
      <c r="H18" s="16" t="s">
        <v>15119</v>
      </c>
      <c r="I18" s="21">
        <f>B7L211C2</f>
        <v>3.14941341803691</v>
      </c>
      <c r="J18" s="16" t="s">
        <v>15120</v>
      </c>
      <c r="K18" s="17">
        <f>B7L211C3*B7L116C1</f>
        <v>45489.365252077965</v>
      </c>
      <c r="L18" s="16" t="s">
        <v>15121</v>
      </c>
      <c r="M18" s="17">
        <f>B7L211C4</f>
        <v>45489.365252077965</v>
      </c>
      <c r="N18" s="16" t="s">
        <v>15122</v>
      </c>
      <c r="O18" s="17">
        <f>B7L211C5/24</f>
        <v>1895.3902188365819</v>
      </c>
      <c r="P18" s="16" t="s">
        <v>15123</v>
      </c>
      <c r="Q18" s="17">
        <f>B7L211C6</f>
        <v>1895.3902188365819</v>
      </c>
      <c r="R18" s="16" t="s">
        <v>15124</v>
      </c>
      <c r="S18" s="25">
        <f>IF(B7L211C7=0,0,B7L211C1/B7L211C7)</f>
        <v>512.8268524022626</v>
      </c>
      <c r="T18" s="16" t="s">
        <v>15125</v>
      </c>
      <c r="U18" s="17">
        <f>A1L211C18</f>
        <v>997250</v>
      </c>
      <c r="V18" s="16" t="s">
        <v>15126</v>
      </c>
      <c r="W18" s="23">
        <f>IF(B7L102C1=0,0,B7L211C9/B7L102C1)</f>
        <v>3.2899000275340464</v>
      </c>
      <c r="X18" s="16" t="s">
        <v>15127</v>
      </c>
      <c r="Y18" s="23">
        <f>B7L211C10</f>
        <v>3.2899000275340464</v>
      </c>
      <c r="Z18" s="16" t="s">
        <v>15128</v>
      </c>
      <c r="AA18" s="17">
        <f>B7L211C11*B7L117C1</f>
        <v>44776.986930750485</v>
      </c>
      <c r="AB18" s="16" t="s">
        <v>15129</v>
      </c>
      <c r="AC18" s="17">
        <f>B7L211C12</f>
        <v>44776.986930750485</v>
      </c>
      <c r="AD18" s="16" t="s">
        <v>15130</v>
      </c>
      <c r="AE18" s="17">
        <f>B7L211C13/24</f>
        <v>1865.7077887812702</v>
      </c>
      <c r="AF18" s="16" t="s">
        <v>15131</v>
      </c>
      <c r="AG18" s="17">
        <f>B7L211C14</f>
        <v>1865.7077887812702</v>
      </c>
      <c r="AH18" s="16" t="s">
        <v>15132</v>
      </c>
      <c r="AI18" s="26">
        <f>IF(B7L211C15=0,0,B7L211C9/B7L211C15)</f>
        <v>534.51564387337964</v>
      </c>
      <c r="AJ18" s="16" t="s">
        <v>15133</v>
      </c>
      <c r="AK18" s="17">
        <f>A1L211C21</f>
        <v>998981.66666666663</v>
      </c>
      <c r="AL18" s="16" t="s">
        <v>15134</v>
      </c>
      <c r="AM18" s="23">
        <f>IF(B7L103C1=0,0,B7L211C17/B7L103C1)</f>
        <v>3.2289539079283212</v>
      </c>
      <c r="AN18" s="16" t="s">
        <v>15135</v>
      </c>
      <c r="AO18" s="23">
        <f>B7L211C18</f>
        <v>3.2289539079283212</v>
      </c>
      <c r="AP18" s="16" t="s">
        <v>15136</v>
      </c>
      <c r="AQ18" s="17">
        <f>B7L211C19*B7L118C1</f>
        <v>45360.541464765447</v>
      </c>
      <c r="AR18" s="16" t="s">
        <v>15137</v>
      </c>
      <c r="AS18" s="17">
        <f>B7L211C20</f>
        <v>45360.541464765447</v>
      </c>
      <c r="AT18" s="16" t="s">
        <v>15138</v>
      </c>
      <c r="AU18" s="17">
        <f>B7L211C21/24</f>
        <v>1890.0225610318937</v>
      </c>
      <c r="AV18" s="16" t="s">
        <v>15139</v>
      </c>
      <c r="AW18" s="17">
        <f>B7L211C22</f>
        <v>1890.0225610318937</v>
      </c>
      <c r="AX18" s="16" t="s">
        <v>15140</v>
      </c>
      <c r="AY18" s="26">
        <f>IF(B7L211C23=0,0,B7L211C17/B7L211C23)</f>
        <v>528.55541900052958</v>
      </c>
      <c r="AZ18" s="16" t="s">
        <v>15141</v>
      </c>
      <c r="BA18" s="17">
        <f>A1L211C24</f>
        <v>1000082.5</v>
      </c>
      <c r="BB18" s="16" t="s">
        <v>15142</v>
      </c>
      <c r="BC18" s="23">
        <f>IF(B7L104C1=0,0,B7L211C25/B7L104C1)</f>
        <v>3.1550653739620356</v>
      </c>
      <c r="BD18" s="16" t="s">
        <v>15143</v>
      </c>
      <c r="BE18" s="23">
        <f>B7L211C26</f>
        <v>3.1550653739620356</v>
      </c>
      <c r="BF18" s="16" t="s">
        <v>15144</v>
      </c>
      <c r="BG18" s="17">
        <f>B7L211C27*B7L119C1</f>
        <v>47211.349196731062</v>
      </c>
      <c r="BH18" s="16" t="s">
        <v>15145</v>
      </c>
      <c r="BI18" s="17">
        <f>B7L211C28</f>
        <v>47211.349196731062</v>
      </c>
      <c r="BJ18" s="16" t="s">
        <v>15146</v>
      </c>
      <c r="BK18" s="17">
        <f>B7L211C29/24</f>
        <v>1967.1395498637942</v>
      </c>
      <c r="BL18" s="16" t="s">
        <v>15147</v>
      </c>
      <c r="BM18" s="17">
        <f>B7L211C30</f>
        <v>1967.1395498637942</v>
      </c>
      <c r="BN18" s="16" t="s">
        <v>15148</v>
      </c>
      <c r="BO18" s="26">
        <f>IF(B7L211C31=0,0,B7L211C25/B7L211C31)</f>
        <v>508.394282484558</v>
      </c>
      <c r="BP18" s="16" t="s">
        <v>15149</v>
      </c>
      <c r="BQ18" s="17">
        <f>A1L211C27</f>
        <v>1017346.6</v>
      </c>
      <c r="BR18" s="16" t="s">
        <v>15150</v>
      </c>
      <c r="BS18" s="21">
        <f>IF(B7L105C1=0,0,B7L211C33/B7L105C1)</f>
        <v>3.1862049753673198</v>
      </c>
      <c r="BT18" s="16" t="s">
        <v>15151</v>
      </c>
      <c r="BU18" s="23">
        <f>B7L211C34</f>
        <v>3.1862049753673198</v>
      </c>
      <c r="BV18" s="16" t="s">
        <v>15152</v>
      </c>
      <c r="BW18" s="17">
        <f>B7L211C35*B7L120C1</f>
        <v>47563.339055929893</v>
      </c>
      <c r="BX18" s="16" t="s">
        <v>15153</v>
      </c>
      <c r="BY18" s="17">
        <f>B7L211C36</f>
        <v>47563.339055929893</v>
      </c>
      <c r="BZ18" s="16" t="s">
        <v>15154</v>
      </c>
      <c r="CA18" s="17">
        <f>B7L211C37/24</f>
        <v>1981.8057939970788</v>
      </c>
      <c r="CB18" s="16" t="s">
        <v>15155</v>
      </c>
      <c r="CC18" s="17">
        <f>B7L211C38</f>
        <v>1981.8057939970788</v>
      </c>
      <c r="CD18" s="16" t="s">
        <v>15156</v>
      </c>
      <c r="CE18" s="26">
        <f>IF(B7L211C39=0,0,B7L211C33/B7L211C39)</f>
        <v>513.34323629568496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162191</v>
      </c>
      <c r="F19" s="16" t="s">
        <v>15158</v>
      </c>
      <c r="G19" s="21">
        <f>IF(B7L101C1=0,0,B7L212C1/B7L101C1)</f>
        <v>0.52551731796666534</v>
      </c>
      <c r="H19" s="16" t="s">
        <v>15159</v>
      </c>
      <c r="I19" s="21">
        <f>B7L212C2</f>
        <v>0.52551731796666534</v>
      </c>
      <c r="J19" s="16" t="s">
        <v>15160</v>
      </c>
      <c r="K19" s="17">
        <f>B7L212C3*B7L116C1</f>
        <v>7590.4449655195658</v>
      </c>
      <c r="L19" s="16" t="s">
        <v>15161</v>
      </c>
      <c r="M19" s="17">
        <f>B7L212C4</f>
        <v>7590.4449655195658</v>
      </c>
      <c r="N19" s="16" t="s">
        <v>15162</v>
      </c>
      <c r="O19" s="23">
        <f>B7L212C5/24</f>
        <v>316.26854022998191</v>
      </c>
      <c r="P19" s="16" t="s">
        <v>15163</v>
      </c>
      <c r="Q19" s="23">
        <f>B7L212C6</f>
        <v>316.26854022998191</v>
      </c>
      <c r="R19" s="16" t="s">
        <v>15164</v>
      </c>
      <c r="S19" s="25">
        <f>IF(B7L212C7=0,0,B7L212C1/B7L212C7)</f>
        <v>512.8268524022626</v>
      </c>
      <c r="T19" s="16" t="s">
        <v>15165</v>
      </c>
      <c r="U19" s="17">
        <f>A1L212C18</f>
        <v>159228.5</v>
      </c>
      <c r="V19" s="16" t="s">
        <v>15166</v>
      </c>
      <c r="W19" s="23">
        <f>IF(B7L102C1=0,0,B7L212C9/B7L102C1)</f>
        <v>0.52529039512078712</v>
      </c>
      <c r="X19" s="16" t="s">
        <v>15167</v>
      </c>
      <c r="Y19" s="23">
        <f>B7L212C10</f>
        <v>0.52529039512078712</v>
      </c>
      <c r="Z19" s="16" t="s">
        <v>15168</v>
      </c>
      <c r="AA19" s="17">
        <f>B7L212C11*B7L117C1</f>
        <v>7149.4334053677658</v>
      </c>
      <c r="AB19" s="16" t="s">
        <v>15169</v>
      </c>
      <c r="AC19" s="17">
        <f>B7L212C12</f>
        <v>7149.4334053677658</v>
      </c>
      <c r="AD19" s="16" t="s">
        <v>15170</v>
      </c>
      <c r="AE19" s="23">
        <f>B7L212C13/24</f>
        <v>297.89305855699024</v>
      </c>
      <c r="AF19" s="16" t="s">
        <v>15171</v>
      </c>
      <c r="AG19" s="23">
        <f>B7L212C14</f>
        <v>297.89305855699024</v>
      </c>
      <c r="AH19" s="16" t="s">
        <v>15172</v>
      </c>
      <c r="AI19" s="26">
        <f>IF(B7L212C15=0,0,B7L212C9/B7L212C15)</f>
        <v>534.51564387337953</v>
      </c>
      <c r="AJ19" s="16" t="s">
        <v>15173</v>
      </c>
      <c r="AK19" s="17">
        <f>A1L212C21</f>
        <v>168555.33333333331</v>
      </c>
      <c r="AL19" s="16" t="s">
        <v>15174</v>
      </c>
      <c r="AM19" s="23">
        <f>IF(B7L103C1=0,0,B7L212C17/B7L103C1)</f>
        <v>0.54481220269523878</v>
      </c>
      <c r="AN19" s="16" t="s">
        <v>15175</v>
      </c>
      <c r="AO19" s="23">
        <f>B7L212C18</f>
        <v>0.54481220269523878</v>
      </c>
      <c r="AP19" s="16" t="s">
        <v>15176</v>
      </c>
      <c r="AQ19" s="17">
        <f>B7L212C19*B7L118C1</f>
        <v>7653.55505700708</v>
      </c>
      <c r="AR19" s="16" t="s">
        <v>15177</v>
      </c>
      <c r="AS19" s="17">
        <f>B7L212C20</f>
        <v>7653.55505700708</v>
      </c>
      <c r="AT19" s="16" t="s">
        <v>15178</v>
      </c>
      <c r="AU19" s="17">
        <f>B7L212C21/24</f>
        <v>318.89812737529502</v>
      </c>
      <c r="AV19" s="16" t="s">
        <v>15179</v>
      </c>
      <c r="AW19" s="23">
        <f>B7L212C22</f>
        <v>318.89812737529502</v>
      </c>
      <c r="AX19" s="16" t="s">
        <v>15180</v>
      </c>
      <c r="AY19" s="26">
        <f>IF(B7L212C23=0,0,B7L212C17/B7L212C23)</f>
        <v>528.55541900052958</v>
      </c>
      <c r="AZ19" s="16" t="s">
        <v>15181</v>
      </c>
      <c r="BA19" s="17">
        <f>A1L212C24</f>
        <v>174605.75</v>
      </c>
      <c r="BB19" s="16" t="s">
        <v>15182</v>
      </c>
      <c r="BC19" s="23">
        <f>IF(B7L104C1=0,0,B7L212C25/B7L104C1)</f>
        <v>0.55084711103301154</v>
      </c>
      <c r="BD19" s="16" t="s">
        <v>15183</v>
      </c>
      <c r="BE19" s="23">
        <f>B7L212C26</f>
        <v>0.55084711103301154</v>
      </c>
      <c r="BF19" s="16" t="s">
        <v>15184</v>
      </c>
      <c r="BG19" s="17">
        <f>B7L212C27*B7L119C1</f>
        <v>8242.6930128335662</v>
      </c>
      <c r="BH19" s="16" t="s">
        <v>15185</v>
      </c>
      <c r="BI19" s="17">
        <f>B7L212C28</f>
        <v>8242.6930128335662</v>
      </c>
      <c r="BJ19" s="16" t="s">
        <v>15186</v>
      </c>
      <c r="BK19" s="23">
        <f>B7L212C29/24</f>
        <v>343.44554220139861</v>
      </c>
      <c r="BL19" s="16" t="s">
        <v>15187</v>
      </c>
      <c r="BM19" s="23">
        <f>B7L212C30</f>
        <v>343.44554220139861</v>
      </c>
      <c r="BN19" s="16" t="s">
        <v>15188</v>
      </c>
      <c r="BO19" s="26">
        <f>IF(B7L212C31=0,0,B7L212C25/B7L212C31)</f>
        <v>508.39428248455789</v>
      </c>
      <c r="BP19" s="16" t="s">
        <v>15189</v>
      </c>
      <c r="BQ19" s="17">
        <f>A1L212C27</f>
        <v>181810.6</v>
      </c>
      <c r="BR19" s="16" t="s">
        <v>15190</v>
      </c>
      <c r="BS19" s="21">
        <f>IF(B7L105C1=0,0,B7L212C33/B7L105C1)</f>
        <v>0.56940853618080378</v>
      </c>
      <c r="BT19" s="16" t="s">
        <v>15191</v>
      </c>
      <c r="BU19" s="23">
        <f>B7L212C34</f>
        <v>0.56940853618080378</v>
      </c>
      <c r="BV19" s="16" t="s">
        <v>15192</v>
      </c>
      <c r="BW19" s="17">
        <f>B7L212C35*B7L120C1</f>
        <v>8500.0718651461048</v>
      </c>
      <c r="BX19" s="16" t="s">
        <v>15193</v>
      </c>
      <c r="BY19" s="17">
        <f>B7L212C36</f>
        <v>8500.0718651461048</v>
      </c>
      <c r="BZ19" s="16" t="s">
        <v>15194</v>
      </c>
      <c r="CA19" s="23">
        <f>B7L212C37/24</f>
        <v>354.16966104775435</v>
      </c>
      <c r="CB19" s="16" t="s">
        <v>15195</v>
      </c>
      <c r="CC19" s="23">
        <f>B7L212C38</f>
        <v>354.16966104775435</v>
      </c>
      <c r="CD19" s="16" t="s">
        <v>15196</v>
      </c>
      <c r="CE19" s="26">
        <f>IF(B7L212C39=0,0,B7L212C33/B7L212C39)</f>
        <v>513.34323629568496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1280</v>
      </c>
      <c r="F20" s="16" t="s">
        <v>15198</v>
      </c>
      <c r="G20" s="21">
        <f>IF(B7L101C1=0,0,B7L213C1/B7L101C1)</f>
        <v>4.1473458268173422E-3</v>
      </c>
      <c r="H20" s="16" t="s">
        <v>15199</v>
      </c>
      <c r="I20" s="21">
        <f>B7L213C2</f>
        <v>4.1473458268173422E-3</v>
      </c>
      <c r="J20" s="16" t="s">
        <v>15200</v>
      </c>
      <c r="K20" s="17">
        <f>B7L213C3*B7L116C1</f>
        <v>59.903259464859602</v>
      </c>
      <c r="L20" s="16" t="s">
        <v>15201</v>
      </c>
      <c r="M20" s="23">
        <f>B7L213C4</f>
        <v>59.903259464859602</v>
      </c>
      <c r="N20" s="16" t="s">
        <v>15202</v>
      </c>
      <c r="O20" s="23">
        <f>B7L213C5/24</f>
        <v>2.4959691443691501</v>
      </c>
      <c r="P20" s="16" t="s">
        <v>15203</v>
      </c>
      <c r="Q20" s="23">
        <f>B7L213C6</f>
        <v>2.4959691443691501</v>
      </c>
      <c r="R20" s="16" t="s">
        <v>15204</v>
      </c>
      <c r="S20" s="25">
        <f>IF(B7L213C7=0,0,B7L213C1/B7L213C7)</f>
        <v>512.82685240226272</v>
      </c>
      <c r="T20" s="16" t="s">
        <v>15205</v>
      </c>
      <c r="U20" s="17">
        <f>A1L213C18</f>
        <v>1571.5</v>
      </c>
      <c r="V20" s="16" t="s">
        <v>15206</v>
      </c>
      <c r="W20" s="23">
        <f>IF(B7L102C1=0,0,B7L213C9/B7L102C1)</f>
        <v>5.1843348140082771E-3</v>
      </c>
      <c r="X20" s="16" t="s">
        <v>15207</v>
      </c>
      <c r="Y20" s="23">
        <f>B7L213C10</f>
        <v>5.1843348140082771E-3</v>
      </c>
      <c r="Z20" s="16" t="s">
        <v>15208</v>
      </c>
      <c r="AA20" s="23">
        <f>B7L213C11*B7L117C1</f>
        <v>70.561077925970821</v>
      </c>
      <c r="AB20" s="16" t="s">
        <v>15209</v>
      </c>
      <c r="AC20" s="23">
        <f>B7L213C12</f>
        <v>70.561077925970821</v>
      </c>
      <c r="AD20" s="16" t="s">
        <v>15210</v>
      </c>
      <c r="AE20" s="23">
        <f>B7L213C13/24</f>
        <v>2.9400449135821174</v>
      </c>
      <c r="AF20" s="16" t="s">
        <v>15211</v>
      </c>
      <c r="AG20" s="23">
        <f>B7L213C14</f>
        <v>2.9400449135821174</v>
      </c>
      <c r="AH20" s="16" t="s">
        <v>15212</v>
      </c>
      <c r="AI20" s="26">
        <f>IF(B7L213C15=0,0,B7L213C9/B7L213C15)</f>
        <v>534.51564387337953</v>
      </c>
      <c r="AJ20" s="16" t="s">
        <v>15213</v>
      </c>
      <c r="AK20" s="17">
        <f>A1L213C21</f>
        <v>1768</v>
      </c>
      <c r="AL20" s="16" t="s">
        <v>15214</v>
      </c>
      <c r="AM20" s="23">
        <f>IF(B7L103C1=0,0,B7L213C17/B7L103C1)</f>
        <v>5.7146098869521513E-3</v>
      </c>
      <c r="AN20" s="16" t="s">
        <v>15215</v>
      </c>
      <c r="AO20" s="23">
        <f>B7L213C18</f>
        <v>5.7146098869521513E-3</v>
      </c>
      <c r="AP20" s="16" t="s">
        <v>15216</v>
      </c>
      <c r="AQ20" s="23">
        <f>B7L213C19*B7L118C1</f>
        <v>80.279188283106933</v>
      </c>
      <c r="AR20" s="16" t="s">
        <v>15217</v>
      </c>
      <c r="AS20" s="23">
        <f>B7L213C20</f>
        <v>80.279188283106933</v>
      </c>
      <c r="AT20" s="16" t="s">
        <v>15218</v>
      </c>
      <c r="AU20" s="17">
        <f>B7L213C21/24</f>
        <v>3.3449661784627889</v>
      </c>
      <c r="AV20" s="16" t="s">
        <v>15219</v>
      </c>
      <c r="AW20" s="23">
        <f>B7L213C22</f>
        <v>3.3449661784627889</v>
      </c>
      <c r="AX20" s="16" t="s">
        <v>15220</v>
      </c>
      <c r="AY20" s="26">
        <f>IF(B7L213C23=0,0,B7L213C17/B7L213C23)</f>
        <v>528.5554190005297</v>
      </c>
      <c r="AZ20" s="16" t="s">
        <v>15221</v>
      </c>
      <c r="BA20" s="17">
        <f>A1L213C24</f>
        <v>1820.5</v>
      </c>
      <c r="BB20" s="16" t="s">
        <v>15222</v>
      </c>
      <c r="BC20" s="23">
        <f>IF(B7L104C1=0,0,B7L213C25/B7L104C1)</f>
        <v>5.7433226891760291E-3</v>
      </c>
      <c r="BD20" s="16" t="s">
        <v>15223</v>
      </c>
      <c r="BE20" s="23">
        <f>B7L213C26</f>
        <v>5.7433226891760291E-3</v>
      </c>
      <c r="BF20" s="16" t="s">
        <v>15224</v>
      </c>
      <c r="BG20" s="23">
        <f>B7L213C27*B7L119C1</f>
        <v>85.941171066035963</v>
      </c>
      <c r="BH20" s="16" t="s">
        <v>15225</v>
      </c>
      <c r="BI20" s="23">
        <f>B7L213C28</f>
        <v>85.941171066035963</v>
      </c>
      <c r="BJ20" s="16" t="s">
        <v>15226</v>
      </c>
      <c r="BK20" s="23">
        <f>B7L213C29/24</f>
        <v>3.5808821277514986</v>
      </c>
      <c r="BL20" s="16" t="s">
        <v>15227</v>
      </c>
      <c r="BM20" s="23">
        <f>B7L213C30</f>
        <v>3.5808821277514986</v>
      </c>
      <c r="BN20" s="16" t="s">
        <v>15228</v>
      </c>
      <c r="BO20" s="26">
        <f>IF(B7L213C31=0,0,B7L213C25/B7L213C31)</f>
        <v>508.39428248455783</v>
      </c>
      <c r="BP20" s="16" t="s">
        <v>15229</v>
      </c>
      <c r="BQ20" s="17">
        <f>A1L213C27</f>
        <v>1864.3999999999999</v>
      </c>
      <c r="BR20" s="16" t="s">
        <v>15230</v>
      </c>
      <c r="BS20" s="21">
        <f>IF(B7L105C1=0,0,B7L213C33/B7L105C1)</f>
        <v>5.8390725010284902E-3</v>
      </c>
      <c r="BT20" s="16" t="s">
        <v>15231</v>
      </c>
      <c r="BU20" s="23">
        <f>B7L213C34</f>
        <v>5.8390725010284902E-3</v>
      </c>
      <c r="BV20" s="16" t="s">
        <v>15232</v>
      </c>
      <c r="BW20" s="23">
        <f>B7L213C35*B7L120C1</f>
        <v>87.165071703071192</v>
      </c>
      <c r="BX20" s="16" t="s">
        <v>15233</v>
      </c>
      <c r="BY20" s="23">
        <f>B7L213C36</f>
        <v>87.165071703071192</v>
      </c>
      <c r="BZ20" s="16" t="s">
        <v>15234</v>
      </c>
      <c r="CA20" s="23">
        <f>B7L213C37/24</f>
        <v>3.6318779876279663</v>
      </c>
      <c r="CB20" s="16" t="s">
        <v>15235</v>
      </c>
      <c r="CC20" s="23">
        <f>B7L213C38</f>
        <v>3.6318779876279663</v>
      </c>
      <c r="CD20" s="16" t="s">
        <v>15236</v>
      </c>
      <c r="CE20" s="26">
        <f>IF(B7L213C39=0,0,B7L213C33/B7L213C39)</f>
        <v>513.34323629568496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336664</v>
      </c>
      <c r="F21" s="16" t="s">
        <v>15238</v>
      </c>
      <c r="G21" s="21">
        <f>IF(B7L101C1=0,0,B7L214C1/B7L101C1)</f>
        <v>1.0908297151872139</v>
      </c>
      <c r="H21" s="16" t="s">
        <v>15239</v>
      </c>
      <c r="I21" s="21">
        <f>B7L214C2</f>
        <v>1.0908297151872139</v>
      </c>
      <c r="J21" s="16" t="s">
        <v>15240</v>
      </c>
      <c r="K21" s="17">
        <f>B7L214C3*B7L116C1</f>
        <v>15755.680425373042</v>
      </c>
      <c r="L21" s="16" t="s">
        <v>15241</v>
      </c>
      <c r="M21" s="17">
        <f>B7L214C4</f>
        <v>15755.680425373042</v>
      </c>
      <c r="N21" s="16" t="s">
        <v>15242</v>
      </c>
      <c r="O21" s="23">
        <f>B7L214C5/24</f>
        <v>656.48668439054347</v>
      </c>
      <c r="P21" s="16" t="s">
        <v>15243</v>
      </c>
      <c r="Q21" s="23">
        <f>B7L214C6</f>
        <v>656.48668439054347</v>
      </c>
      <c r="R21" s="16" t="s">
        <v>15244</v>
      </c>
      <c r="S21" s="25">
        <f>IF(B7L214C7=0,0,B7L214C1/B7L214C7)</f>
        <v>512.8268524022626</v>
      </c>
      <c r="T21" s="16" t="s">
        <v>15245</v>
      </c>
      <c r="U21" s="17">
        <f>A1L214C18</f>
        <v>347670.5</v>
      </c>
      <c r="V21" s="16" t="s">
        <v>15246</v>
      </c>
      <c r="W21" s="23">
        <f>IF(B7L102C1=0,0,B7L214C9/B7L102C1)</f>
        <v>1.1469553146380302</v>
      </c>
      <c r="X21" s="16" t="s">
        <v>15247</v>
      </c>
      <c r="Y21" s="23">
        <f>B7L214C10</f>
        <v>1.1469553146380302</v>
      </c>
      <c r="Z21" s="16" t="s">
        <v>15248</v>
      </c>
      <c r="AA21" s="17">
        <f>B7L214C11*B7L117C1</f>
        <v>15610.566492562033</v>
      </c>
      <c r="AB21" s="16" t="s">
        <v>15249</v>
      </c>
      <c r="AC21" s="17">
        <f>B7L214C12</f>
        <v>15610.566492562033</v>
      </c>
      <c r="AD21" s="16" t="s">
        <v>15250</v>
      </c>
      <c r="AE21" s="23">
        <f>B7L214C13/24</f>
        <v>650.44027052341801</v>
      </c>
      <c r="AF21" s="16" t="s">
        <v>15251</v>
      </c>
      <c r="AG21" s="23">
        <f>B7L214C14</f>
        <v>650.44027052341801</v>
      </c>
      <c r="AH21" s="16" t="s">
        <v>15252</v>
      </c>
      <c r="AI21" s="26">
        <f>IF(B7L214C15=0,0,B7L214C9/B7L214C15)</f>
        <v>534.51564387337964</v>
      </c>
      <c r="AJ21" s="16" t="s">
        <v>15253</v>
      </c>
      <c r="AK21" s="17">
        <f>A1L214C21</f>
        <v>347216.66666666669</v>
      </c>
      <c r="AL21" s="16" t="s">
        <v>15254</v>
      </c>
      <c r="AM21" s="23">
        <f>IF(B7L103C1=0,0,B7L214C17/B7L103C1)</f>
        <v>1.1222894775157823</v>
      </c>
      <c r="AN21" s="16" t="s">
        <v>15255</v>
      </c>
      <c r="AO21" s="23">
        <f>B7L214C18</f>
        <v>1.1222894775157823</v>
      </c>
      <c r="AP21" s="16" t="s">
        <v>15256</v>
      </c>
      <c r="AQ21" s="17">
        <f>B7L214C19*B7L118C1</f>
        <v>15765.991039799841</v>
      </c>
      <c r="AR21" s="16" t="s">
        <v>15257</v>
      </c>
      <c r="AS21" s="17">
        <f>B7L214C20</f>
        <v>15765.991039799841</v>
      </c>
      <c r="AT21" s="16" t="s">
        <v>15258</v>
      </c>
      <c r="AU21" s="17">
        <f>B7L214C21/24</f>
        <v>656.91629332499338</v>
      </c>
      <c r="AV21" s="16" t="s">
        <v>15259</v>
      </c>
      <c r="AW21" s="23">
        <f>B7L214C22</f>
        <v>656.91629332499338</v>
      </c>
      <c r="AX21" s="16" t="s">
        <v>15260</v>
      </c>
      <c r="AY21" s="26">
        <f>IF(B7L214C23=0,0,B7L214C17/B7L214C23)</f>
        <v>528.55541900052958</v>
      </c>
      <c r="AZ21" s="16" t="s">
        <v>15261</v>
      </c>
      <c r="BA21" s="17">
        <f>A1L214C24</f>
        <v>340622.75</v>
      </c>
      <c r="BB21" s="16" t="s">
        <v>15262</v>
      </c>
      <c r="BC21" s="23">
        <f>IF(B7L104C1=0,0,B7L214C25/B7L104C1)</f>
        <v>1.0745983897415734</v>
      </c>
      <c r="BD21" s="16" t="s">
        <v>15263</v>
      </c>
      <c r="BE21" s="23">
        <f>B7L214C26</f>
        <v>1.0745983897415734</v>
      </c>
      <c r="BF21" s="16" t="s">
        <v>15264</v>
      </c>
      <c r="BG21" s="17">
        <f>B7L214C27*B7L119C1</f>
        <v>16079.933000128316</v>
      </c>
      <c r="BH21" s="16" t="s">
        <v>15265</v>
      </c>
      <c r="BI21" s="17">
        <f>B7L214C28</f>
        <v>16079.933000128316</v>
      </c>
      <c r="BJ21" s="16" t="s">
        <v>15266</v>
      </c>
      <c r="BK21" s="23">
        <f>B7L214C29/24</f>
        <v>669.9972083386798</v>
      </c>
      <c r="BL21" s="16" t="s">
        <v>15267</v>
      </c>
      <c r="BM21" s="23">
        <f>B7L214C30</f>
        <v>669.9972083386798</v>
      </c>
      <c r="BN21" s="16" t="s">
        <v>15268</v>
      </c>
      <c r="BO21" s="26">
        <f>IF(B7L214C31=0,0,B7L214C25/B7L214C31)</f>
        <v>508.39428248455795</v>
      </c>
      <c r="BP21" s="16" t="s">
        <v>15269</v>
      </c>
      <c r="BQ21" s="17">
        <f>A1L214C27</f>
        <v>334394.40000000002</v>
      </c>
      <c r="BR21" s="16" t="s">
        <v>15270</v>
      </c>
      <c r="BS21" s="21">
        <f>IF(B7L105C1=0,0,B7L214C33/B7L105C1)</f>
        <v>1.0472823136332985</v>
      </c>
      <c r="BT21" s="16" t="s">
        <v>15271</v>
      </c>
      <c r="BU21" s="23">
        <f>B7L214C34</f>
        <v>1.0472823136332985</v>
      </c>
      <c r="BV21" s="16" t="s">
        <v>15272</v>
      </c>
      <c r="BW21" s="17">
        <f>B7L214C35*B7L120C1</f>
        <v>15633.722298383113</v>
      </c>
      <c r="BX21" s="16" t="s">
        <v>15273</v>
      </c>
      <c r="BY21" s="17">
        <f>B7L214C36</f>
        <v>15633.722298383113</v>
      </c>
      <c r="BZ21" s="16" t="s">
        <v>15274</v>
      </c>
      <c r="CA21" s="23">
        <f>B7L214C37/24</f>
        <v>651.40509576596298</v>
      </c>
      <c r="CB21" s="16" t="s">
        <v>15275</v>
      </c>
      <c r="CC21" s="23">
        <f>B7L214C38</f>
        <v>651.40509576596298</v>
      </c>
      <c r="CD21" s="16" t="s">
        <v>15276</v>
      </c>
      <c r="CE21" s="26">
        <f>IF(B7L214C39=0,0,B7L214C33/B7L214C39)</f>
        <v>513.34323629568496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2728</v>
      </c>
      <c r="F22" s="16" t="s">
        <v>15278</v>
      </c>
      <c r="G22" s="21">
        <f>IF(B7L101C1=0,0,B7L215C1/B7L101C1)</f>
        <v>8.8390307934044614E-3</v>
      </c>
      <c r="H22" s="16" t="s">
        <v>15279</v>
      </c>
      <c r="I22" s="21">
        <f>B7L215C2</f>
        <v>8.8390307934044614E-3</v>
      </c>
      <c r="J22" s="16" t="s">
        <v>15280</v>
      </c>
      <c r="K22" s="17">
        <f>B7L215C3*B7L116C1</f>
        <v>127.66882173448204</v>
      </c>
      <c r="L22" s="16" t="s">
        <v>15281</v>
      </c>
      <c r="M22" s="23">
        <f>B7L215C4</f>
        <v>127.66882173448204</v>
      </c>
      <c r="N22" s="16" t="s">
        <v>15282</v>
      </c>
      <c r="O22" s="23">
        <f>B7L215C5/24</f>
        <v>5.3195342389367513</v>
      </c>
      <c r="P22" s="16" t="s">
        <v>15283</v>
      </c>
      <c r="Q22" s="23">
        <f>B7L215C6</f>
        <v>5.3195342389367513</v>
      </c>
      <c r="R22" s="16" t="s">
        <v>15284</v>
      </c>
      <c r="S22" s="25">
        <f>IF(B7L215C7=0,0,B7L215C1/B7L215C7)</f>
        <v>512.82685240226272</v>
      </c>
      <c r="T22" s="16" t="s">
        <v>15285</v>
      </c>
      <c r="U22" s="17">
        <f>A1L215C18</f>
        <v>2839.5</v>
      </c>
      <c r="V22" s="16" t="s">
        <v>15286</v>
      </c>
      <c r="W22" s="23">
        <f>IF(B7L102C1=0,0,B7L215C9/B7L102C1)</f>
        <v>9.3674315649866381E-3</v>
      </c>
      <c r="X22" s="16" t="s">
        <v>15287</v>
      </c>
      <c r="Y22" s="23">
        <f>B7L215C10</f>
        <v>9.3674315649866381E-3</v>
      </c>
      <c r="Z22" s="16" t="s">
        <v>15288</v>
      </c>
      <c r="AA22" s="23">
        <f>B7L215C11*B7L117C1</f>
        <v>127.49486526935674</v>
      </c>
      <c r="AB22" s="16" t="s">
        <v>15289</v>
      </c>
      <c r="AC22" s="23">
        <f>B7L215C12</f>
        <v>127.49486526935674</v>
      </c>
      <c r="AD22" s="16" t="s">
        <v>15290</v>
      </c>
      <c r="AE22" s="23">
        <f>B7L215C13/24</f>
        <v>5.3122860528898643</v>
      </c>
      <c r="AF22" s="16" t="s">
        <v>15291</v>
      </c>
      <c r="AG22" s="23">
        <f>B7L215C14</f>
        <v>5.3122860528898643</v>
      </c>
      <c r="AH22" s="16" t="s">
        <v>15292</v>
      </c>
      <c r="AI22" s="26">
        <f>IF(B7L215C15=0,0,B7L215C9/B7L215C15)</f>
        <v>534.51564387337953</v>
      </c>
      <c r="AJ22" s="16" t="s">
        <v>15293</v>
      </c>
      <c r="AK22" s="17">
        <f>A1L215C21</f>
        <v>3153.3333333333335</v>
      </c>
      <c r="AL22" s="16" t="s">
        <v>15294</v>
      </c>
      <c r="AM22" s="23">
        <f>IF(B7L103C1=0,0,B7L215C17/B7L103C1)</f>
        <v>1.0192347196562474E-2</v>
      </c>
      <c r="AN22" s="16" t="s">
        <v>15295</v>
      </c>
      <c r="AO22" s="23">
        <f>B7L215C18</f>
        <v>1.0192347196562474E-2</v>
      </c>
      <c r="AP22" s="16" t="s">
        <v>15296</v>
      </c>
      <c r="AQ22" s="23">
        <f>B7L215C19*B7L118C1</f>
        <v>143.18271515048863</v>
      </c>
      <c r="AR22" s="16" t="s">
        <v>15297</v>
      </c>
      <c r="AS22" s="23">
        <f>B7L215C20</f>
        <v>143.18271515048863</v>
      </c>
      <c r="AT22" s="16" t="s">
        <v>15298</v>
      </c>
      <c r="AU22" s="17">
        <f>B7L215C21/24</f>
        <v>5.965946464603693</v>
      </c>
      <c r="AV22" s="16" t="s">
        <v>15299</v>
      </c>
      <c r="AW22" s="23">
        <f>B7L215C22</f>
        <v>5.965946464603693</v>
      </c>
      <c r="AX22" s="16" t="s">
        <v>15300</v>
      </c>
      <c r="AY22" s="26">
        <f>IF(B7L215C23=0,0,B7L215C17/B7L215C23)</f>
        <v>528.5554190005297</v>
      </c>
      <c r="AZ22" s="16" t="s">
        <v>15301</v>
      </c>
      <c r="BA22" s="17">
        <f>A1L215C24</f>
        <v>13962</v>
      </c>
      <c r="BB22" s="16" t="s">
        <v>15302</v>
      </c>
      <c r="BC22" s="23">
        <f>IF(B7L104C1=0,0,B7L215C25/B7L104C1)</f>
        <v>4.4047388841678504E-2</v>
      </c>
      <c r="BD22" s="16" t="s">
        <v>15303</v>
      </c>
      <c r="BE22" s="23">
        <f>B7L215C26</f>
        <v>4.4047388841678504E-2</v>
      </c>
      <c r="BF22" s="16" t="s">
        <v>15304</v>
      </c>
      <c r="BG22" s="23">
        <f>B7L215C27*B7L119C1</f>
        <v>659.11048087008737</v>
      </c>
      <c r="BH22" s="16" t="s">
        <v>15305</v>
      </c>
      <c r="BI22" s="23">
        <f>B7L215C28</f>
        <v>659.11048087008737</v>
      </c>
      <c r="BJ22" s="16" t="s">
        <v>15306</v>
      </c>
      <c r="BK22" s="23">
        <f>B7L215C29/24</f>
        <v>27.462936702920306</v>
      </c>
      <c r="BL22" s="16" t="s">
        <v>15307</v>
      </c>
      <c r="BM22" s="23">
        <f>B7L215C30</f>
        <v>27.462936702920306</v>
      </c>
      <c r="BN22" s="16" t="s">
        <v>15308</v>
      </c>
      <c r="BO22" s="26">
        <f>IF(B7L215C31=0,0,B7L215C25/B7L215C31)</f>
        <v>508.39428248455795</v>
      </c>
      <c r="BP22" s="16" t="s">
        <v>15309</v>
      </c>
      <c r="BQ22" s="17">
        <f>A1L215C27</f>
        <v>21179.4</v>
      </c>
      <c r="BR22" s="16" t="s">
        <v>15310</v>
      </c>
      <c r="BS22" s="21">
        <f>IF(B7L105C1=0,0,B7L215C33/B7L105C1)</f>
        <v>6.6331287346214782E-2</v>
      </c>
      <c r="BT22" s="16" t="s">
        <v>15311</v>
      </c>
      <c r="BU22" s="23">
        <f>B7L215C34</f>
        <v>6.6331287346214782E-2</v>
      </c>
      <c r="BV22" s="16" t="s">
        <v>15312</v>
      </c>
      <c r="BW22" s="23">
        <f>B7L215C35*B7L120C1</f>
        <v>990.1866121154402</v>
      </c>
      <c r="BX22" s="16" t="s">
        <v>15313</v>
      </c>
      <c r="BY22" s="23">
        <f>B7L215C36</f>
        <v>990.1866121154402</v>
      </c>
      <c r="BZ22" s="16" t="s">
        <v>15314</v>
      </c>
      <c r="CA22" s="23">
        <f>B7L215C37/24</f>
        <v>41.257775504810006</v>
      </c>
      <c r="CB22" s="16" t="s">
        <v>15315</v>
      </c>
      <c r="CC22" s="23">
        <f>B7L215C38</f>
        <v>41.257775504810006</v>
      </c>
      <c r="CD22" s="16" t="s">
        <v>15316</v>
      </c>
      <c r="CE22" s="26">
        <f>IF(B7L215C39=0,0,B7L215C33/B7L215C39)</f>
        <v>513.34323629568485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6645606</v>
      </c>
      <c r="F23" s="16" t="s">
        <v>15318</v>
      </c>
      <c r="G23" s="21">
        <f>IF(B7L101C1=0,0,B7L216C1/B7L101C1)</f>
        <v>21.532520555290851</v>
      </c>
      <c r="H23" s="16" t="s">
        <v>15319</v>
      </c>
      <c r="I23" s="21">
        <f>B7L216C2</f>
        <v>21.532520555290851</v>
      </c>
      <c r="J23" s="16" t="s">
        <v>15320</v>
      </c>
      <c r="K23" s="17">
        <f>B7L216C3*B7L116C1</f>
        <v>311010.51603064669</v>
      </c>
      <c r="L23" s="16" t="s">
        <v>15321</v>
      </c>
      <c r="M23" s="17">
        <f>B7L216C4</f>
        <v>311010.51603064669</v>
      </c>
      <c r="N23" s="16" t="s">
        <v>15322</v>
      </c>
      <c r="O23" s="17">
        <f>B7L216C5/24</f>
        <v>12958.771501276946</v>
      </c>
      <c r="P23" s="16" t="s">
        <v>15323</v>
      </c>
      <c r="Q23" s="17">
        <f>B7L216C6</f>
        <v>12958.771501276946</v>
      </c>
      <c r="R23" s="16" t="s">
        <v>15324</v>
      </c>
      <c r="S23" s="25">
        <f>IF(B7L216C7=0,0,B7L216C1/B7L216C7)</f>
        <v>512.8268524022626</v>
      </c>
      <c r="T23" s="16" t="s">
        <v>15325</v>
      </c>
      <c r="U23" s="17">
        <f>A1L216C18</f>
        <v>6598424</v>
      </c>
      <c r="V23" s="16" t="s">
        <v>15326</v>
      </c>
      <c r="W23" s="23">
        <f>IF(B7L102C1=0,0,B7L216C9/B7L102C1)</f>
        <v>21.768017346985523</v>
      </c>
      <c r="X23" s="16" t="s">
        <v>15327</v>
      </c>
      <c r="Y23" s="23">
        <f>B7L216C10</f>
        <v>21.768017346985523</v>
      </c>
      <c r="Z23" s="16" t="s">
        <v>15328</v>
      </c>
      <c r="AA23" s="17">
        <f>B7L216C11*B7L117C1</f>
        <v>296272.29402010568</v>
      </c>
      <c r="AB23" s="16" t="s">
        <v>15329</v>
      </c>
      <c r="AC23" s="17">
        <f>B7L216C12</f>
        <v>296272.29402010568</v>
      </c>
      <c r="AD23" s="16" t="s">
        <v>15330</v>
      </c>
      <c r="AE23" s="17">
        <f>B7L216C13/24</f>
        <v>12344.678917504403</v>
      </c>
      <c r="AF23" s="16" t="s">
        <v>15331</v>
      </c>
      <c r="AG23" s="17">
        <f>B7L216C14</f>
        <v>12344.678917504403</v>
      </c>
      <c r="AH23" s="16" t="s">
        <v>15332</v>
      </c>
      <c r="AI23" s="26">
        <f>IF(B7L216C15=0,0,B7L216C9/B7L216C15)</f>
        <v>534.51564387337953</v>
      </c>
      <c r="AJ23" s="16" t="s">
        <v>15333</v>
      </c>
      <c r="AK23" s="17">
        <f>A1L216C21</f>
        <v>6681095</v>
      </c>
      <c r="AL23" s="16" t="s">
        <v>15334</v>
      </c>
      <c r="AM23" s="23">
        <f>IF(B7L103C1=0,0,B7L216C17/B7L103C1)</f>
        <v>21.594938655354404</v>
      </c>
      <c r="AN23" s="16" t="s">
        <v>15335</v>
      </c>
      <c r="AO23" s="23">
        <f>B7L216C18</f>
        <v>21.594938655354404</v>
      </c>
      <c r="AP23" s="16" t="s">
        <v>15336</v>
      </c>
      <c r="AQ23" s="17">
        <f>B7L216C19*B7L118C1</f>
        <v>303367.01552167669</v>
      </c>
      <c r="AR23" s="16" t="s">
        <v>15337</v>
      </c>
      <c r="AS23" s="17">
        <f>B7L216C20</f>
        <v>303367.01552167669</v>
      </c>
      <c r="AT23" s="16" t="s">
        <v>15338</v>
      </c>
      <c r="AU23" s="17">
        <f>B7L216C21/24</f>
        <v>12640.292313403195</v>
      </c>
      <c r="AV23" s="16" t="s">
        <v>15339</v>
      </c>
      <c r="AW23" s="17">
        <f>B7L216C22</f>
        <v>12640.292313403195</v>
      </c>
      <c r="AX23" s="16" t="s">
        <v>15340</v>
      </c>
      <c r="AY23" s="26">
        <f>IF(B7L216C23=0,0,B7L216C17/B7L216C23)</f>
        <v>528.5554190005297</v>
      </c>
      <c r="AZ23" s="16" t="s">
        <v>15341</v>
      </c>
      <c r="BA23" s="17">
        <f>A1L216C24</f>
        <v>6815060</v>
      </c>
      <c r="BB23" s="16" t="s">
        <v>15342</v>
      </c>
      <c r="BC23" s="23">
        <f>IF(B7L104C1=0,0,B7L216C25/B7L104C1)</f>
        <v>21.500186062123586</v>
      </c>
      <c r="BD23" s="16" t="s">
        <v>15343</v>
      </c>
      <c r="BE23" s="23">
        <f>B7L216C26</f>
        <v>21.500186062123586</v>
      </c>
      <c r="BF23" s="16" t="s">
        <v>15344</v>
      </c>
      <c r="BG23" s="17">
        <f>B7L216C27*B7L119C1</f>
        <v>321721.63542175171</v>
      </c>
      <c r="BH23" s="16" t="s">
        <v>15345</v>
      </c>
      <c r="BI23" s="17">
        <f>B7L216C28</f>
        <v>321721.63542175171</v>
      </c>
      <c r="BJ23" s="16" t="s">
        <v>15346</v>
      </c>
      <c r="BK23" s="17">
        <f>B7L216C29/24</f>
        <v>13405.068142572987</v>
      </c>
      <c r="BL23" s="16" t="s">
        <v>15347</v>
      </c>
      <c r="BM23" s="17">
        <f>B7L216C30</f>
        <v>13405.068142572987</v>
      </c>
      <c r="BN23" s="16" t="s">
        <v>15348</v>
      </c>
      <c r="BO23" s="26">
        <f>IF(B7L216C31=0,0,B7L216C25/B7L216C31)</f>
        <v>508.39428248455795</v>
      </c>
      <c r="BP23" s="16" t="s">
        <v>15349</v>
      </c>
      <c r="BQ23" s="17">
        <f>A1L216C27</f>
        <v>6880357</v>
      </c>
      <c r="BR23" s="16" t="s">
        <v>15350</v>
      </c>
      <c r="BS23" s="21">
        <f>IF(B7L105C1=0,0,B7L216C33/B7L105C1)</f>
        <v>21.548435612507447</v>
      </c>
      <c r="BT23" s="16" t="s">
        <v>15351</v>
      </c>
      <c r="BU23" s="23">
        <f>B7L216C34</f>
        <v>21.548435612507447</v>
      </c>
      <c r="BV23" s="16" t="s">
        <v>15352</v>
      </c>
      <c r="BW23" s="17">
        <f>B7L216C35*B7L120C1</f>
        <v>321672.82302495599</v>
      </c>
      <c r="BX23" s="16" t="s">
        <v>15353</v>
      </c>
      <c r="BY23" s="17">
        <f>B7L216C36</f>
        <v>321672.82302495599</v>
      </c>
      <c r="BZ23" s="16" t="s">
        <v>15354</v>
      </c>
      <c r="CA23" s="17">
        <f>B7L216C37/24</f>
        <v>13403.034292706499</v>
      </c>
      <c r="CB23" s="16" t="s">
        <v>15355</v>
      </c>
      <c r="CC23" s="17">
        <f>B7L216C38</f>
        <v>13403.034292706499</v>
      </c>
      <c r="CD23" s="16" t="s">
        <v>15356</v>
      </c>
      <c r="CE23" s="26">
        <f>IF(B7L216C39=0,0,B7L216C33/B7L216C39)</f>
        <v>513.34323629568485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FB9A08-BAAD-42E6-9245-7CEF381292B8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11996</v>
      </c>
      <c r="G8" s="24">
        <f>A1L501C5</f>
        <v>1.8</v>
      </c>
      <c r="H8" s="16" t="s">
        <v>15410</v>
      </c>
      <c r="I8" s="21">
        <f>B7L301C1*B7L301C2</f>
        <v>1.8000000000000002E-3</v>
      </c>
      <c r="J8" s="16" t="s">
        <v>15411</v>
      </c>
      <c r="K8" s="17">
        <f>A1L521C1</f>
        <v>1</v>
      </c>
      <c r="L8" s="16" t="s">
        <v>15412</v>
      </c>
      <c r="M8" s="23">
        <f>B7L301C3*B7L301C4</f>
        <v>1.8000000000000002E-3</v>
      </c>
      <c r="N8" s="16" t="s">
        <v>15413</v>
      </c>
      <c r="O8" s="17">
        <f>A1L521C6</f>
        <v>2</v>
      </c>
      <c r="P8" s="16" t="s">
        <v>15414</v>
      </c>
      <c r="Q8" s="23">
        <f>B7L301C1*B7L301C6</f>
        <v>2E-3</v>
      </c>
      <c r="R8" s="16" t="s">
        <v>15415</v>
      </c>
      <c r="S8" s="17">
        <f>A1L521C9</f>
        <v>4</v>
      </c>
      <c r="T8" s="16" t="s">
        <v>15416</v>
      </c>
      <c r="U8" s="23">
        <f>B7L301C3*B7L301C8</f>
        <v>7.2000000000000007E-3</v>
      </c>
      <c r="V8" s="16" t="s">
        <v>15417</v>
      </c>
      <c r="W8" s="23">
        <f>B7L301C9*B7L121C1</f>
        <v>1.8720000000000004E-2</v>
      </c>
      <c r="X8" s="16" t="s">
        <v>15418</v>
      </c>
      <c r="Y8" s="23">
        <f>A1L301C16</f>
        <v>5.0000000000000001E-4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9.0000000000000008E-4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9.0000000000000008E-4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1E-3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3.6000000000000003E-3</v>
      </c>
      <c r="AP8" s="16" t="s">
        <v>15423</v>
      </c>
      <c r="AQ8" s="23">
        <f>B7L301C19*B7L121C1</f>
        <v>9.360000000000002E-3</v>
      </c>
      <c r="AR8" s="16" t="s">
        <v>15424</v>
      </c>
      <c r="AS8" s="23">
        <f>A1L301C17</f>
        <v>3.3333333333333332E-4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5.9999999999999995E-4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5.9999999999999995E-4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6.6666666666666664E-4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2.3999999999999998E-3</v>
      </c>
      <c r="BJ8" s="16" t="s">
        <v>15429</v>
      </c>
      <c r="BK8" s="23">
        <f>B7L301C29*B7L121C1</f>
        <v>6.2399999999999999E-3</v>
      </c>
      <c r="BL8" s="16" t="s">
        <v>15430</v>
      </c>
      <c r="BM8" s="23">
        <f>A1L301C18</f>
        <v>5.0000000000000001E-4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9.0000000000000008E-4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9.0000000000000008E-4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1E-3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3.6000000000000003E-3</v>
      </c>
      <c r="CD8" s="16" t="s">
        <v>15435</v>
      </c>
      <c r="CE8" s="23">
        <f>B7L301C39*B7L121C1</f>
        <v>9.360000000000002E-3</v>
      </c>
      <c r="CF8" s="16" t="s">
        <v>15436</v>
      </c>
      <c r="CG8" s="23">
        <f>A1L301C19</f>
        <v>6.0000000000000006E-4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1.0800000000000002E-3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1.0800000000000002E-3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1.2000000000000001E-3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4.3200000000000009E-3</v>
      </c>
      <c r="CX8" s="16" t="s">
        <v>15441</v>
      </c>
      <c r="CY8" s="23">
        <f>B7L301C49*B7L121C1</f>
        <v>1.1232000000000002E-2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26.631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47.9358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47.9358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53.262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191.7432</v>
      </c>
      <c r="V9" s="16" t="s">
        <v>15450</v>
      </c>
      <c r="W9" s="17">
        <f>B7L302C9*B7L121C1</f>
        <v>498.53232000000003</v>
      </c>
      <c r="X9" s="16" t="s">
        <v>15451</v>
      </c>
      <c r="Y9" s="17">
        <f>A1L304C16</f>
        <v>26.594999999999999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47.871000000000002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47.871000000000002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53.19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191.48400000000001</v>
      </c>
      <c r="AP9" s="16" t="s">
        <v>15456</v>
      </c>
      <c r="AQ9" s="17">
        <f>B7L302C19*B7L121C1</f>
        <v>497.85840000000002</v>
      </c>
      <c r="AR9" s="16" t="s">
        <v>15457</v>
      </c>
      <c r="AS9" s="17">
        <f>A1L304C17</f>
        <v>26.395333333333337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47.511600000000008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47.511600000000008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52.790666666666674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190.04640000000003</v>
      </c>
      <c r="BJ9" s="16" t="s">
        <v>15462</v>
      </c>
      <c r="BK9" s="17">
        <f>B7L302C29*B7L121C1</f>
        <v>494.12064000000009</v>
      </c>
      <c r="BL9" s="16" t="s">
        <v>15463</v>
      </c>
      <c r="BM9" s="17">
        <f>A1L304C18</f>
        <v>26.564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47.815200000000004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47.815200000000004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53.128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191.26080000000002</v>
      </c>
      <c r="CD9" s="16" t="s">
        <v>15468</v>
      </c>
      <c r="CE9" s="17">
        <f>B7L302C39*B7L121C1</f>
        <v>497.27808000000005</v>
      </c>
      <c r="CF9" s="16" t="s">
        <v>15469</v>
      </c>
      <c r="CG9" s="17">
        <f>A1L304C19</f>
        <v>26.334399999999999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47.401919999999997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47.401919999999997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52.668799999999997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189.60767999999999</v>
      </c>
      <c r="CX9" s="16" t="s">
        <v>15474</v>
      </c>
      <c r="CY9" s="17">
        <f>B7L302C49*B7L121C1</f>
        <v>492.97996799999999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484.762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969.524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969.524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969.524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3878.096</v>
      </c>
      <c r="V10" s="16" t="s">
        <v>15483</v>
      </c>
      <c r="W10" s="17">
        <f>B7L303C9*B7L121C1</f>
        <v>10083.0496</v>
      </c>
      <c r="X10" s="16" t="s">
        <v>15484</v>
      </c>
      <c r="Y10" s="23">
        <f>A1L305C16</f>
        <v>496.49450000000002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992.98900000000003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992.98900000000003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992.98900000000003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3971.9560000000001</v>
      </c>
      <c r="AP10" s="16" t="s">
        <v>15489</v>
      </c>
      <c r="AQ10" s="17">
        <f>B7L303C19*B7L121C1</f>
        <v>10327.0856</v>
      </c>
      <c r="AR10" s="16" t="s">
        <v>15490</v>
      </c>
      <c r="AS10" s="23">
        <f>A1L305C17</f>
        <v>509.44166666666666</v>
      </c>
      <c r="AT10" s="16" t="s">
        <v>12074</v>
      </c>
      <c r="AU10" s="27">
        <f>A1L503C5</f>
        <v>2</v>
      </c>
      <c r="AV10" s="16" t="s">
        <v>15491</v>
      </c>
      <c r="AW10" s="17">
        <f>B7L303C21*B7L303C22</f>
        <v>1018.8833333333333</v>
      </c>
      <c r="AX10" s="16" t="s">
        <v>15477</v>
      </c>
      <c r="AY10" s="17">
        <f>A1L523C1</f>
        <v>1</v>
      </c>
      <c r="AZ10" s="16" t="s">
        <v>15492</v>
      </c>
      <c r="BA10" s="17">
        <f>B7L303C23*B7L303C24</f>
        <v>1018.8833333333333</v>
      </c>
      <c r="BB10" s="16" t="s">
        <v>15479</v>
      </c>
      <c r="BC10" s="17">
        <f>A1L523C6</f>
        <v>2</v>
      </c>
      <c r="BD10" s="16" t="s">
        <v>15493</v>
      </c>
      <c r="BE10" s="17">
        <f>B7L303C21*B7L303C26</f>
        <v>1018.8833333333333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4075.5333333333333</v>
      </c>
      <c r="BJ10" s="16" t="s">
        <v>15495</v>
      </c>
      <c r="BK10" s="17">
        <f>B7L303C29*B7L121C1</f>
        <v>10596.386666666667</v>
      </c>
      <c r="BL10" s="16" t="s">
        <v>15496</v>
      </c>
      <c r="BM10" s="23">
        <f>A1L305C18</f>
        <v>522.83100000000002</v>
      </c>
      <c r="BN10" s="16" t="s">
        <v>12074</v>
      </c>
      <c r="BO10" s="17">
        <f>A1L503C5</f>
        <v>2</v>
      </c>
      <c r="BP10" s="16" t="s">
        <v>15497</v>
      </c>
      <c r="BQ10" s="17">
        <f>B7L303C31*B7L303C32</f>
        <v>1045.662</v>
      </c>
      <c r="BR10" s="16" t="s">
        <v>15477</v>
      </c>
      <c r="BS10" s="15">
        <f>A1L523C1</f>
        <v>1</v>
      </c>
      <c r="BT10" s="16" t="s">
        <v>15498</v>
      </c>
      <c r="BU10" s="17">
        <f>B7L303C33*B7L303C34</f>
        <v>1045.662</v>
      </c>
      <c r="BV10" s="16" t="s">
        <v>15479</v>
      </c>
      <c r="BW10" s="17">
        <f>A1L523C6</f>
        <v>2</v>
      </c>
      <c r="BX10" s="16" t="s">
        <v>15499</v>
      </c>
      <c r="BY10" s="17">
        <f>B7L303C31*B7L303C36</f>
        <v>1045.662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4182.6480000000001</v>
      </c>
      <c r="CD10" s="16" t="s">
        <v>15501</v>
      </c>
      <c r="CE10" s="17">
        <f>B7L303C39*B7L121C1</f>
        <v>10874.884800000002</v>
      </c>
      <c r="CF10" s="16" t="s">
        <v>15502</v>
      </c>
      <c r="CG10" s="23">
        <f>A1L305C19</f>
        <v>533.99120000000005</v>
      </c>
      <c r="CH10" s="16" t="s">
        <v>12074</v>
      </c>
      <c r="CI10" s="17">
        <f>A1L503C5</f>
        <v>2</v>
      </c>
      <c r="CJ10" s="16" t="s">
        <v>15503</v>
      </c>
      <c r="CK10" s="17">
        <f>B7L303C41*B7L303C42</f>
        <v>1067.9824000000001</v>
      </c>
      <c r="CL10" s="16" t="s">
        <v>15477</v>
      </c>
      <c r="CM10" s="15">
        <f>A1L523C1</f>
        <v>1</v>
      </c>
      <c r="CN10" s="16" t="s">
        <v>15504</v>
      </c>
      <c r="CO10" s="17">
        <f>B7L303C43*B7L303C44</f>
        <v>1067.9824000000001</v>
      </c>
      <c r="CP10" s="16" t="s">
        <v>15479</v>
      </c>
      <c r="CQ10" s="17">
        <f>A1L523C6</f>
        <v>2</v>
      </c>
      <c r="CR10" s="16" t="s">
        <v>15505</v>
      </c>
      <c r="CS10" s="17">
        <f>B7L303C41*B7L303C46</f>
        <v>1067.9824000000001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4271.9296000000004</v>
      </c>
      <c r="CX10" s="16" t="s">
        <v>15507</v>
      </c>
      <c r="CY10" s="17">
        <f>B7L303C49*B7L121C1</f>
        <v>11107.016960000001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769.72199999999998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1539.444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1539.444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1539.444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6157.7759999999998</v>
      </c>
      <c r="V11" s="16" t="s">
        <v>15516</v>
      </c>
      <c r="W11" s="17">
        <f>B7L304C9*B7L121C1</f>
        <v>16010.2176</v>
      </c>
      <c r="X11" s="16" t="s">
        <v>15517</v>
      </c>
      <c r="Y11" s="17">
        <f>A1L308C16</f>
        <v>739.78750000000002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1479.575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1479.575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1479.575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5918.3</v>
      </c>
      <c r="AP11" s="16" t="s">
        <v>15522</v>
      </c>
      <c r="AQ11" s="17">
        <f>B7L304C19*B7L121C1</f>
        <v>15387.580000000002</v>
      </c>
      <c r="AR11" s="16" t="s">
        <v>15523</v>
      </c>
      <c r="AS11" s="17">
        <f>A1L308C17</f>
        <v>770.29733333333331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1540.5946666666666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1540.5946666666666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1540.5946666666666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6162.3786666666665</v>
      </c>
      <c r="BJ11" s="16" t="s">
        <v>15528</v>
      </c>
      <c r="BK11" s="17">
        <f>B7L304C29*B7L121C1</f>
        <v>16022.184533333333</v>
      </c>
      <c r="BL11" s="16" t="s">
        <v>15529</v>
      </c>
      <c r="BM11" s="17">
        <f>A1L308C18</f>
        <v>789.77599999999995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1579.5519999999999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1579.5519999999999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1579.5519999999999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6318.2079999999996</v>
      </c>
      <c r="CD11" s="16" t="s">
        <v>15534</v>
      </c>
      <c r="CE11" s="17">
        <f>B7L304C39*B7L121C1</f>
        <v>16427.340799999998</v>
      </c>
      <c r="CF11" s="16" t="s">
        <v>15535</v>
      </c>
      <c r="CG11" s="17">
        <f>A1L308C19</f>
        <v>803.70119999999997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1607.4023999999999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1607.4023999999999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1607.4023999999999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6429.6095999999998</v>
      </c>
      <c r="CX11" s="16" t="s">
        <v>15540</v>
      </c>
      <c r="CY11" s="17">
        <f>B7L304C49*B7L121C1</f>
        <v>16716.984960000002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272.61699999999996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545.23399999999992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545.23399999999992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545.23399999999992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2180.9359999999997</v>
      </c>
      <c r="V12" s="16" t="s">
        <v>15549</v>
      </c>
      <c r="W12" s="17">
        <f>B7L305C9*B7L121C1</f>
        <v>5670.4335999999994</v>
      </c>
      <c r="X12" s="16" t="s">
        <v>15550</v>
      </c>
      <c r="Y12" s="23">
        <f>A1L309C16</f>
        <v>259.23849999999999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518.47699999999998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518.47699999999998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518.47699999999998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2073.9079999999999</v>
      </c>
      <c r="AP12" s="16" t="s">
        <v>15555</v>
      </c>
      <c r="AQ12" s="17">
        <f>B7L305C19*B7L121C1</f>
        <v>5392.1607999999997</v>
      </c>
      <c r="AR12" s="16" t="s">
        <v>15556</v>
      </c>
      <c r="AS12" s="23">
        <f>A1L309C17</f>
        <v>257.95333333333332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515.90666666666664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515.90666666666664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515.90666666666664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2063.6266666666666</v>
      </c>
      <c r="BJ12" s="16" t="s">
        <v>15561</v>
      </c>
      <c r="BK12" s="17">
        <f>B7L305C29*B7L121C1</f>
        <v>5365.4293333333335</v>
      </c>
      <c r="BL12" s="16" t="s">
        <v>15562</v>
      </c>
      <c r="BM12" s="23">
        <f>A1L309C18</f>
        <v>280.48524999999995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560.9704999999999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560.9704999999999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560.9704999999999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2243.8819999999996</v>
      </c>
      <c r="CD12" s="16" t="s">
        <v>15567</v>
      </c>
      <c r="CE12" s="17">
        <f>B7L305C39*B7L121C1</f>
        <v>5834.0931999999993</v>
      </c>
      <c r="CF12" s="16" t="s">
        <v>15568</v>
      </c>
      <c r="CG12" s="23">
        <f>A1L309C19</f>
        <v>292.53339999999997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585.06679999999994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585.06679999999994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585.06679999999994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2340.2671999999998</v>
      </c>
      <c r="CX12" s="16" t="s">
        <v>15573</v>
      </c>
      <c r="CY12" s="17">
        <f>B7L305C49*B7L121C1</f>
        <v>6084.6947199999995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2148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4296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4296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4296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17184</v>
      </c>
      <c r="V13" s="16" t="s">
        <v>15582</v>
      </c>
      <c r="W13" s="17">
        <f>B7L306C9*B7L121C1</f>
        <v>44678.400000000001</v>
      </c>
      <c r="X13" s="16" t="s">
        <v>15583</v>
      </c>
      <c r="Y13" s="17">
        <f>A1L312C16</f>
        <v>2173.8990000000003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4347.7980000000007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4347.7980000000007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4347.7980000000007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17391.192000000003</v>
      </c>
      <c r="AP13" s="16" t="s">
        <v>15588</v>
      </c>
      <c r="AQ13" s="17">
        <f>B7L306C19*B7L121C1</f>
        <v>45217.099200000011</v>
      </c>
      <c r="AR13" s="16" t="s">
        <v>15589</v>
      </c>
      <c r="AS13" s="17">
        <f>A1L312C17</f>
        <v>2142.5860000000002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4285.1720000000005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4285.1720000000005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4285.1720000000005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17140.688000000002</v>
      </c>
      <c r="BJ13" s="16" t="s">
        <v>15594</v>
      </c>
      <c r="BK13" s="17">
        <f>B7L306C29*B7L121C1</f>
        <v>44565.788800000009</v>
      </c>
      <c r="BL13" s="16" t="s">
        <v>15595</v>
      </c>
      <c r="BM13" s="17">
        <f>A1L312C18</f>
        <v>2142.6837500000001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4285.3675000000003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4285.3675000000003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4285.3675000000003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17141.47</v>
      </c>
      <c r="CD13" s="16" t="s">
        <v>15600</v>
      </c>
      <c r="CE13" s="17">
        <f>B7L306C39*B7L121C1</f>
        <v>44567.822000000007</v>
      </c>
      <c r="CF13" s="16" t="s">
        <v>15601</v>
      </c>
      <c r="CG13" s="17">
        <f>A1L312C19</f>
        <v>2123.4588000000003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4246.9176000000007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4246.9176000000007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4246.9176000000007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16987.670400000003</v>
      </c>
      <c r="CX13" s="16" t="s">
        <v>15606</v>
      </c>
      <c r="CY13" s="17">
        <f>B7L306C49*B7L121C1</f>
        <v>44167.943040000006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319.20500000000004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638.41000000000008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638.41000000000008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638.41000000000008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2553.6400000000003</v>
      </c>
      <c r="V14" s="16" t="s">
        <v>15615</v>
      </c>
      <c r="W14" s="17">
        <f>B7L307C9*B7L121C1</f>
        <v>6639.4640000000009</v>
      </c>
      <c r="X14" s="16" t="s">
        <v>15616</v>
      </c>
      <c r="Y14" s="23">
        <f>A1L313C16</f>
        <v>323.4375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646.875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646.875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646.875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2587.5</v>
      </c>
      <c r="AP14" s="16" t="s">
        <v>15621</v>
      </c>
      <c r="AQ14" s="17">
        <f>B7L307C19*B7L121C1</f>
        <v>6727.5</v>
      </c>
      <c r="AR14" s="16" t="s">
        <v>15622</v>
      </c>
      <c r="AS14" s="23">
        <f>A1L313C17</f>
        <v>338.24866666666668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676.49733333333336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676.49733333333336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676.49733333333336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2705.9893333333334</v>
      </c>
      <c r="BJ14" s="16" t="s">
        <v>15627</v>
      </c>
      <c r="BK14" s="17">
        <f>B7L307C29*B7L121C1</f>
        <v>7035.572266666667</v>
      </c>
      <c r="BL14" s="16" t="s">
        <v>15628</v>
      </c>
      <c r="BM14" s="23">
        <f>A1L313C18</f>
        <v>377.58024999999998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755.16049999999996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755.16049999999996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755.16049999999996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3020.6419999999998</v>
      </c>
      <c r="CD14" s="16" t="s">
        <v>15633</v>
      </c>
      <c r="CE14" s="17">
        <f>B7L307C39*B7L121C1</f>
        <v>7853.6691999999994</v>
      </c>
      <c r="CF14" s="16" t="s">
        <v>15634</v>
      </c>
      <c r="CG14" s="23">
        <f>A1L313C19</f>
        <v>404.92039999999997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809.84079999999994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809.84079999999994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809.84079999999994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3239.3631999999998</v>
      </c>
      <c r="CX14" s="16" t="s">
        <v>15639</v>
      </c>
      <c r="CY14" s="17">
        <f>B7L307C49*B7L121C1</f>
        <v>8422.3443200000002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485.517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971.03399999999999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971.03399999999999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971.03399999999999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3884.136</v>
      </c>
      <c r="V15" s="16" t="s">
        <v>15648</v>
      </c>
      <c r="W15" s="17">
        <f>B7L308C9*B7L121C1</f>
        <v>10098.7536</v>
      </c>
      <c r="X15" s="16" t="s">
        <v>15649</v>
      </c>
      <c r="Y15" s="23">
        <f>A1L314C16</f>
        <v>458.06349999999998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916.12699999999995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916.12699999999995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916.12699999999995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3664.5079999999998</v>
      </c>
      <c r="AP15" s="16" t="s">
        <v>15654</v>
      </c>
      <c r="AQ15" s="17">
        <f>B7L308C19*B7L121C1</f>
        <v>9527.7207999999991</v>
      </c>
      <c r="AR15" s="16" t="s">
        <v>15655</v>
      </c>
      <c r="AS15" s="23">
        <f>A1L314C17</f>
        <v>464.23566666666665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928.47133333333329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928.47133333333329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928.47133333333329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3713.8853333333332</v>
      </c>
      <c r="BJ15" s="16" t="s">
        <v>15660</v>
      </c>
      <c r="BK15" s="17">
        <f>B7L308C29*B7L121C1</f>
        <v>9656.101866666666</v>
      </c>
      <c r="BL15" s="16" t="s">
        <v>15661</v>
      </c>
      <c r="BM15" s="23">
        <f>A1L314C18</f>
        <v>482.21224999999993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964.42449999999985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964.42449999999985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964.42449999999985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3857.6979999999994</v>
      </c>
      <c r="CD15" s="16" t="s">
        <v>15666</v>
      </c>
      <c r="CE15" s="17">
        <f>B7L308C39*B7L121C1</f>
        <v>10030.014799999999</v>
      </c>
      <c r="CF15" s="16" t="s">
        <v>15667</v>
      </c>
      <c r="CG15" s="23">
        <f>A1L314C19</f>
        <v>484.17359999999991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968.34719999999982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968.34719999999982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968.34719999999982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3873.3887999999993</v>
      </c>
      <c r="CX15" s="16" t="s">
        <v>15672</v>
      </c>
      <c r="CY15" s="17">
        <f>B7L308C49*B7L121C1</f>
        <v>10070.810879999999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61.565000000000005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123.13000000000001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123.13000000000001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123.13000000000001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492.52000000000004</v>
      </c>
      <c r="V16" s="16" t="s">
        <v>15681</v>
      </c>
      <c r="W16" s="17">
        <f>B7L309C9*B7L121C1</f>
        <v>1280.5520000000001</v>
      </c>
      <c r="X16" s="16" t="s">
        <v>15682</v>
      </c>
      <c r="Y16" s="23">
        <f>A1L316C16</f>
        <v>62.5655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125.131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125.131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125.131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500.524</v>
      </c>
      <c r="AP16" s="16" t="s">
        <v>15687</v>
      </c>
      <c r="AQ16" s="17">
        <f>B7L309C19*B7L121C1</f>
        <v>1301.3624</v>
      </c>
      <c r="AR16" s="16" t="s">
        <v>15688</v>
      </c>
      <c r="AS16" s="23">
        <f>A1L316C17</f>
        <v>65.13333333333334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130.26666666666668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130.26666666666668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130.26666666666668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521.06666666666672</v>
      </c>
      <c r="BJ16" s="16" t="s">
        <v>15693</v>
      </c>
      <c r="BK16" s="17">
        <f>B7L309C29*B7L121C1</f>
        <v>1354.7733333333335</v>
      </c>
      <c r="BL16" s="16" t="s">
        <v>15694</v>
      </c>
      <c r="BM16" s="23">
        <f>A1L316C18</f>
        <v>68.866749999999996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137.73349999999999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137.73349999999999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137.73349999999999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550.93399999999997</v>
      </c>
      <c r="CD16" s="16" t="s">
        <v>15699</v>
      </c>
      <c r="CE16" s="17">
        <f>B7L309C39*B7L121C1</f>
        <v>1432.4284</v>
      </c>
      <c r="CF16" s="16" t="s">
        <v>15700</v>
      </c>
      <c r="CG16" s="23">
        <f>A1L316C19</f>
        <v>71.572000000000003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143.14400000000001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143.14400000000001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143.14400000000001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572.57600000000002</v>
      </c>
      <c r="CX16" s="16" t="s">
        <v>15705</v>
      </c>
      <c r="CY16" s="17">
        <f>B7L309C49*B7L121C1</f>
        <v>1488.6976000000002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40.826000000000001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81.652000000000001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81.652000000000001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81.652000000000001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326.608</v>
      </c>
      <c r="V17" s="16" t="s">
        <v>15714</v>
      </c>
      <c r="W17" s="23">
        <f>B7L310C9*B7L121C1</f>
        <v>849.18080000000009</v>
      </c>
      <c r="X17" s="16" t="s">
        <v>15715</v>
      </c>
      <c r="Y17" s="23">
        <f>A1L315C16</f>
        <v>42.674500000000002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85.349000000000004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85.349000000000004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85.349000000000004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341.39600000000002</v>
      </c>
      <c r="AP17" s="16" t="s">
        <v>15720</v>
      </c>
      <c r="AQ17" s="23">
        <f>B7L310C19*B7L121C1</f>
        <v>887.6296000000001</v>
      </c>
      <c r="AR17" s="16" t="s">
        <v>15721</v>
      </c>
      <c r="AS17" s="23">
        <f>A1L315C17</f>
        <v>45.288666666666671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90.577333333333343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90.577333333333343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90.577333333333343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362.30933333333337</v>
      </c>
      <c r="BJ17" s="16" t="s">
        <v>15726</v>
      </c>
      <c r="BK17" s="23">
        <f>B7L310C29*B7L121C1</f>
        <v>942.00426666666681</v>
      </c>
      <c r="BL17" s="16" t="s">
        <v>15727</v>
      </c>
      <c r="BM17" s="23">
        <f>A1L315C18</f>
        <v>47.366250000000001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94.732500000000002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94.732500000000002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94.732500000000002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378.93</v>
      </c>
      <c r="CD17" s="16" t="s">
        <v>15732</v>
      </c>
      <c r="CE17" s="23">
        <f>B7L310C39*B7L121C1</f>
        <v>985.21800000000007</v>
      </c>
      <c r="CF17" s="16" t="s">
        <v>15733</v>
      </c>
      <c r="CG17" s="23">
        <f>A1L315C19</f>
        <v>48.770200000000003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97.540400000000005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97.540400000000005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97.540400000000005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390.16160000000002</v>
      </c>
      <c r="CX17" s="16" t="s">
        <v>15738</v>
      </c>
      <c r="CY17" s="17">
        <f>B7L310C49*B7L121C1</f>
        <v>1014.4201600000001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889.77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889.77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889.77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1779.54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3559.08</v>
      </c>
      <c r="V18" s="16" t="s">
        <v>15747</v>
      </c>
      <c r="W18" s="17">
        <f>B7L311C9*B7L121C1</f>
        <v>9253.6080000000002</v>
      </c>
      <c r="X18" s="16" t="s">
        <v>15748</v>
      </c>
      <c r="Y18" s="23">
        <f>A1L317C16</f>
        <v>899.71399999999994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899.71399999999994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899.71399999999994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1799.4279999999999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3598.8559999999998</v>
      </c>
      <c r="AP18" s="16" t="s">
        <v>15753</v>
      </c>
      <c r="AQ18" s="17">
        <f>B7L311C19*B7L121C1</f>
        <v>9357.025599999999</v>
      </c>
      <c r="AR18" s="16" t="s">
        <v>15754</v>
      </c>
      <c r="AS18" s="23">
        <f>A1L317C17</f>
        <v>947.05200000000002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947.05200000000002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947.05200000000002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1894.104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3788.2080000000001</v>
      </c>
      <c r="BJ18" s="16" t="s">
        <v>15759</v>
      </c>
      <c r="BK18" s="17">
        <f>B7L311C29*B7L121C1</f>
        <v>9849.3407999999999</v>
      </c>
      <c r="BL18" s="16" t="s">
        <v>15760</v>
      </c>
      <c r="BM18" s="23">
        <f>A1L317C18</f>
        <v>999.45249999999999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999.45249999999999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999.45249999999999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1998.905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3997.81</v>
      </c>
      <c r="CD18" s="16" t="s">
        <v>15765</v>
      </c>
      <c r="CE18" s="17">
        <f>B7L311C39*B7L121C1</f>
        <v>10394.306</v>
      </c>
      <c r="CF18" s="16" t="s">
        <v>15766</v>
      </c>
      <c r="CG18" s="17">
        <f>A1L317C19</f>
        <v>1020.2988000000001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1020.2988000000001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1020.2988000000001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2040.5976000000003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4081.1952000000006</v>
      </c>
      <c r="CX18" s="16" t="s">
        <v>15771</v>
      </c>
      <c r="CY18" s="17">
        <f>B7L311C49*B7L121C1</f>
        <v>10611.107520000001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479.39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958.78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958.78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958.78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3835.12</v>
      </c>
      <c r="V19" s="16" t="s">
        <v>15780</v>
      </c>
      <c r="W19" s="17">
        <f>B7L312C9*B7L121C1</f>
        <v>9971.3119999999999</v>
      </c>
      <c r="X19" s="16" t="s">
        <v>15781</v>
      </c>
      <c r="Y19" s="23">
        <f>A1L318C16</f>
        <v>493.89599999999996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987.79199999999992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987.79199999999992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987.79199999999992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3951.1679999999997</v>
      </c>
      <c r="AP19" s="16" t="s">
        <v>15786</v>
      </c>
      <c r="AQ19" s="17">
        <f>B7L312C19*B7L121C1</f>
        <v>10273.0368</v>
      </c>
      <c r="AR19" s="16" t="s">
        <v>15787</v>
      </c>
      <c r="AS19" s="23">
        <f>A1L318C17</f>
        <v>503.15433333333334</v>
      </c>
      <c r="AT19" s="16" t="s">
        <v>12425</v>
      </c>
      <c r="AU19" s="27">
        <f>A1L512C5</f>
        <v>2</v>
      </c>
      <c r="AV19" s="16" t="s">
        <v>15788</v>
      </c>
      <c r="AW19" s="17">
        <f>B7L312C21*B7L312C22</f>
        <v>1006.3086666666667</v>
      </c>
      <c r="AX19" s="16" t="s">
        <v>15774</v>
      </c>
      <c r="AY19" s="17">
        <f>A1L532C1</f>
        <v>1</v>
      </c>
      <c r="AZ19" s="16" t="s">
        <v>15789</v>
      </c>
      <c r="BA19" s="17">
        <f>B7L312C23*B7L312C24</f>
        <v>1006.3086666666667</v>
      </c>
      <c r="BB19" s="16" t="s">
        <v>15776</v>
      </c>
      <c r="BC19" s="17">
        <f>A1L532C6</f>
        <v>2</v>
      </c>
      <c r="BD19" s="16" t="s">
        <v>15790</v>
      </c>
      <c r="BE19" s="17">
        <f>B7L312C21*B7L312C26</f>
        <v>1006.3086666666667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4025.2346666666667</v>
      </c>
      <c r="BJ19" s="16" t="s">
        <v>15792</v>
      </c>
      <c r="BK19" s="17">
        <f>B7L312C29*B7L121C1</f>
        <v>10465.610133333334</v>
      </c>
      <c r="BL19" s="16" t="s">
        <v>15793</v>
      </c>
      <c r="BM19" s="23">
        <f>A1L318C18</f>
        <v>499.798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999.596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999.596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999.596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3998.384</v>
      </c>
      <c r="CD19" s="16" t="s">
        <v>15798</v>
      </c>
      <c r="CE19" s="17">
        <f>B7L312C39*B7L121C1</f>
        <v>10395.7984</v>
      </c>
      <c r="CF19" s="16" t="s">
        <v>15799</v>
      </c>
      <c r="CG19" s="23">
        <f>A1L318C19</f>
        <v>496.81400000000002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993.62800000000004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993.62800000000004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993.62800000000004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3974.5120000000002</v>
      </c>
      <c r="CX19" s="16" t="s">
        <v>15804</v>
      </c>
      <c r="CY19" s="17">
        <f>B7L312C49*B7L121C1</f>
        <v>10333.7312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0.88200000000000001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1.764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1.764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1.764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7.056</v>
      </c>
      <c r="V20" s="16" t="s">
        <v>15813</v>
      </c>
      <c r="W20" s="23">
        <f>B7L313C9*B7L121C1</f>
        <v>18.345600000000001</v>
      </c>
      <c r="X20" s="16" t="s">
        <v>15814</v>
      </c>
      <c r="Y20" s="23">
        <f>A1L319C16</f>
        <v>1.1034999999999999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2.2069999999999999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2.2069999999999999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2.2069999999999999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8.8279999999999994</v>
      </c>
      <c r="AP20" s="16" t="s">
        <v>15819</v>
      </c>
      <c r="AQ20" s="23">
        <f>B7L313C19*B7L121C1</f>
        <v>22.9528</v>
      </c>
      <c r="AR20" s="16" t="s">
        <v>15820</v>
      </c>
      <c r="AS20" s="23">
        <f>A1L319C17</f>
        <v>1.2813333333333332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2.5626666666666664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2.5626666666666664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2.5626666666666664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10.250666666666666</v>
      </c>
      <c r="BJ20" s="16" t="s">
        <v>15825</v>
      </c>
      <c r="BK20" s="23">
        <f>B7L313C29*B7L121C1</f>
        <v>26.651733333333333</v>
      </c>
      <c r="BL20" s="16" t="s">
        <v>15826</v>
      </c>
      <c r="BM20" s="23">
        <f>A1L319C18</f>
        <v>1.3955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2.7909999999999999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2.7909999999999999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2.7909999999999999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11.164</v>
      </c>
      <c r="CD20" s="16" t="s">
        <v>15831</v>
      </c>
      <c r="CE20" s="23">
        <f>B7L313C39*B7L121C1</f>
        <v>29.026399999999999</v>
      </c>
      <c r="CF20" s="16" t="s">
        <v>15832</v>
      </c>
      <c r="CG20" s="23">
        <f>A1L319C19</f>
        <v>1.5209999999999999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3.0419999999999998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3.0419999999999998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3.0419999999999998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12.167999999999999</v>
      </c>
      <c r="CX20" s="16" t="s">
        <v>15837</v>
      </c>
      <c r="CY20" s="23">
        <f>B7L313C49*B7L121C1</f>
        <v>31.636800000000001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270.42700000000002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540.85400000000004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540.85400000000004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540.85400000000004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2163.4160000000002</v>
      </c>
      <c r="V21" s="16" t="s">
        <v>15846</v>
      </c>
      <c r="W21" s="17">
        <f>B7L314C9*B7L121C1</f>
        <v>5624.8816000000006</v>
      </c>
      <c r="X21" s="16" t="s">
        <v>15847</v>
      </c>
      <c r="Y21" s="23">
        <f>A1L320C16</f>
        <v>274.77700000000004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549.55400000000009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549.55400000000009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549.55400000000009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2198.2160000000003</v>
      </c>
      <c r="AP21" s="16" t="s">
        <v>15852</v>
      </c>
      <c r="AQ21" s="17">
        <f>B7L314C19*B7L121C1</f>
        <v>5715.3616000000011</v>
      </c>
      <c r="AR21" s="16" t="s">
        <v>15853</v>
      </c>
      <c r="AS21" s="23">
        <f>A1L320C17</f>
        <v>279.88033333333334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559.76066666666668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559.76066666666668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559.76066666666668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2239.0426666666667</v>
      </c>
      <c r="BJ21" s="16" t="s">
        <v>15858</v>
      </c>
      <c r="BK21" s="17">
        <f>B7L314C29*B7L121C1</f>
        <v>5821.5109333333339</v>
      </c>
      <c r="BL21" s="16" t="s">
        <v>15859</v>
      </c>
      <c r="BM21" s="23">
        <f>A1L320C18</f>
        <v>284.375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568.75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568.75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568.75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2275</v>
      </c>
      <c r="CD21" s="16" t="s">
        <v>15864</v>
      </c>
      <c r="CE21" s="17">
        <f>B7L314C39*B7L121C1</f>
        <v>5915</v>
      </c>
      <c r="CF21" s="16" t="s">
        <v>15865</v>
      </c>
      <c r="CG21" s="23">
        <f>A1L320C19</f>
        <v>292.08760000000001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584.17520000000002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584.17520000000002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584.17520000000002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2336.7008000000001</v>
      </c>
      <c r="CX21" s="16" t="s">
        <v>15870</v>
      </c>
      <c r="CY21" s="17">
        <f>B7L314C49*B7L121C1</f>
        <v>6075.4220800000003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527.38400000000001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1054.768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1054.768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1054.768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4219.0720000000001</v>
      </c>
      <c r="V22" s="16" t="s">
        <v>15879</v>
      </c>
      <c r="W22" s="17">
        <f>B7L315C9*B7L121C1</f>
        <v>10969.5872</v>
      </c>
      <c r="X22" s="16" t="s">
        <v>15880</v>
      </c>
      <c r="Y22" s="17">
        <f>A1L323C16</f>
        <v>490.55500000000001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981.11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981.11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981.11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3924.44</v>
      </c>
      <c r="AP22" s="16" t="s">
        <v>15885</v>
      </c>
      <c r="AQ22" s="17">
        <f>B7L315C19*B7L121C1</f>
        <v>10203.544</v>
      </c>
      <c r="AR22" s="16" t="s">
        <v>15886</v>
      </c>
      <c r="AS22" s="17">
        <f>A1L323C17</f>
        <v>504.94300000000004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1009.8860000000001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1009.8860000000001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1009.8860000000001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4039.5440000000003</v>
      </c>
      <c r="BJ22" s="16" t="s">
        <v>15891</v>
      </c>
      <c r="BK22" s="17">
        <f>B7L315C29*B7L121C1</f>
        <v>10502.814400000001</v>
      </c>
      <c r="BL22" s="16" t="s">
        <v>15892</v>
      </c>
      <c r="BM22" s="17">
        <f>A1L323C18</f>
        <v>516.72350000000006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1033.4470000000001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1033.4470000000001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1033.4470000000001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4133.7880000000005</v>
      </c>
      <c r="CD22" s="16" t="s">
        <v>15897</v>
      </c>
      <c r="CE22" s="17">
        <f>B7L315C39*B7L121C1</f>
        <v>10747.848800000002</v>
      </c>
      <c r="CF22" s="16" t="s">
        <v>15898</v>
      </c>
      <c r="CG22" s="17">
        <f>A1L323C19</f>
        <v>530.68219999999997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1061.3643999999999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1061.3643999999999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1061.3643999999999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4245.4575999999997</v>
      </c>
      <c r="CX22" s="16" t="s">
        <v>15903</v>
      </c>
      <c r="CY22" s="17">
        <f>B7L315C49*B7L121C1</f>
        <v>11038.189759999999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6776.6990000000005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12875.7281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12875.7281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13553.398000000001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51502.912400000001</v>
      </c>
      <c r="V23" s="16" t="s">
        <v>15913</v>
      </c>
      <c r="W23" s="17">
        <f>B7L316C9*B7L121C1</f>
        <v>133907.57224000001</v>
      </c>
      <c r="X23" s="16" t="s">
        <v>15914</v>
      </c>
      <c r="Y23" s="17">
        <f>A1L324C16</f>
        <v>6742.8015000000005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12811.32285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12811.32285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13485.603000000001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51245.291400000002</v>
      </c>
      <c r="AP23" s="16" t="s">
        <v>15919</v>
      </c>
      <c r="AQ23" s="17">
        <f>B7L316C19*B7L121C1</f>
        <v>133237.75764</v>
      </c>
      <c r="AR23" s="16" t="s">
        <v>15920</v>
      </c>
      <c r="AS23" s="17">
        <f>A1L324C17</f>
        <v>6855.891333333333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13026.193533333331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13026.193533333331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13711.782666666666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52104.774133333325</v>
      </c>
      <c r="BJ23" s="16" t="s">
        <v>15925</v>
      </c>
      <c r="BK23" s="17">
        <f>B7L316C29*B7L121C1</f>
        <v>135472.41274666664</v>
      </c>
      <c r="BL23" s="16" t="s">
        <v>15926</v>
      </c>
      <c r="BM23" s="17">
        <f>A1L324C18</f>
        <v>7040.1104999999998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13376.209949999999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13376.209949999999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14080.221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53504.839799999994</v>
      </c>
      <c r="CD23" s="16" t="s">
        <v>15931</v>
      </c>
      <c r="CE23" s="17">
        <f>B7L316C39*B7L121C1</f>
        <v>139112.58348</v>
      </c>
      <c r="CF23" s="16" t="s">
        <v>15932</v>
      </c>
      <c r="CG23" s="17">
        <f>A1L324C19</f>
        <v>7130.8593999999994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13548.632859999998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13548.632859999998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14261.718799999999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54194.531439999992</v>
      </c>
      <c r="CX23" s="16" t="s">
        <v>15937</v>
      </c>
      <c r="CY23" s="17">
        <f>B7L316C49*B7L121C1</f>
        <v>140905.78174399998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5C8151-AFB4-4C1D-9F9B-1FE9DEB3C5D3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11999</v>
      </c>
      <c r="G8" s="15">
        <f>A1L541C9</f>
        <v>0.26503373457940388</v>
      </c>
      <c r="H8" s="16" t="s">
        <v>15986</v>
      </c>
      <c r="I8" s="15">
        <f>B7L401C1*B7L401C2</f>
        <v>2.6503373457940389E-4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5.0000000000000001E-4</v>
      </c>
      <c r="Z8" s="16" t="s">
        <v>12616</v>
      </c>
      <c r="AA8" s="17">
        <f>A1L541C54</f>
        <v>0.26504799375074867</v>
      </c>
      <c r="AB8" s="16" t="s">
        <v>15994</v>
      </c>
      <c r="AC8" s="17">
        <f>B7L401C11*B7L401C12</f>
        <v>1.3252399687537433E-4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3.3333333333333332E-4</v>
      </c>
      <c r="AT8" s="16" t="s">
        <v>13114</v>
      </c>
      <c r="AU8" s="17">
        <f>A1L541C63</f>
        <v>0.26450475518182814</v>
      </c>
      <c r="AV8" s="16" t="s">
        <v>16000</v>
      </c>
      <c r="AW8" s="17">
        <f>B7L401C21*B7L401C22</f>
        <v>8.8168251727276041E-5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5.0000000000000001E-4</v>
      </c>
      <c r="BN8" s="16" t="s">
        <v>13612</v>
      </c>
      <c r="BO8" s="17">
        <f>A1L541C72</f>
        <v>0.26710961413973094</v>
      </c>
      <c r="BP8" s="16" t="s">
        <v>16006</v>
      </c>
      <c r="BQ8" s="17">
        <f>B7L401C31*B7L401C32</f>
        <v>1.3355480706986548E-4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6.0000000000000006E-4</v>
      </c>
      <c r="CH8" s="16" t="s">
        <v>14110</v>
      </c>
      <c r="CI8" s="17">
        <f>A1L541C81</f>
        <v>0.2688554030952911</v>
      </c>
      <c r="CJ8" s="16" t="s">
        <v>16012</v>
      </c>
      <c r="CK8" s="17">
        <f>B7L401C41*B7L401C42</f>
        <v>1.6131324185717467E-4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26.631</v>
      </c>
      <c r="F9" s="16" t="s">
        <v>12038</v>
      </c>
      <c r="G9" s="21">
        <f>A1L542C9</f>
        <v>0.88889092039346185</v>
      </c>
      <c r="H9" s="16" t="s">
        <v>16018</v>
      </c>
      <c r="I9" s="15">
        <f>B7L402C1*B7L402C2</f>
        <v>23.672054100998281</v>
      </c>
      <c r="J9" s="16" t="s">
        <v>16019</v>
      </c>
      <c r="K9" s="23">
        <f>B3L802C3</f>
        <v>1.8371298405466971</v>
      </c>
      <c r="L9" s="16" t="s">
        <v>16020</v>
      </c>
      <c r="M9" s="17">
        <f>B7L402C3*B7L402C4</f>
        <v>43.488636975979759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21.744318487989879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119.59375168394433</v>
      </c>
      <c r="V9" s="16" t="s">
        <v>16025</v>
      </c>
      <c r="W9" s="17">
        <f>B7L402C9*B7L121C1</f>
        <v>310.94375437825528</v>
      </c>
      <c r="X9" s="16" t="s">
        <v>15451</v>
      </c>
      <c r="Y9" s="17">
        <f>A1L304C16</f>
        <v>26.594999999999999</v>
      </c>
      <c r="Z9" s="16" t="s">
        <v>12647</v>
      </c>
      <c r="AA9" s="23">
        <f>A1L542C54</f>
        <v>0.87868618319306391</v>
      </c>
      <c r="AB9" s="16" t="s">
        <v>16026</v>
      </c>
      <c r="AC9" s="17">
        <f>B7L402C11*B7L402C12</f>
        <v>23.368659042019534</v>
      </c>
      <c r="AD9" s="16" t="s">
        <v>16027</v>
      </c>
      <c r="AE9" s="23">
        <f>B3L802C9</f>
        <v>1.8377805841854402</v>
      </c>
      <c r="AF9" s="16" t="s">
        <v>16028</v>
      </c>
      <c r="AG9" s="17">
        <f>B7L402C13*B7L402C14</f>
        <v>42.946467865873025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21.473233932936513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118.10278663115082</v>
      </c>
      <c r="AP9" s="16" t="s">
        <v>16031</v>
      </c>
      <c r="AQ9" s="17">
        <f>B7L402C19*B7L121C1</f>
        <v>307.06724524099212</v>
      </c>
      <c r="AR9" s="16" t="s">
        <v>15457</v>
      </c>
      <c r="AS9" s="17">
        <f>A1L304C17</f>
        <v>26.395333333333337</v>
      </c>
      <c r="AT9" s="16" t="s">
        <v>13145</v>
      </c>
      <c r="AU9" s="23">
        <f>A1L542C63</f>
        <v>0.88623739784183797</v>
      </c>
      <c r="AV9" s="16" t="s">
        <v>16032</v>
      </c>
      <c r="AW9" s="17">
        <f>B7L402C21*B7L402C22</f>
        <v>23.392531528501262</v>
      </c>
      <c r="AX9" s="16" t="s">
        <v>16033</v>
      </c>
      <c r="AY9" s="23">
        <f>B3L802C15</f>
        <v>1.8365621795404783</v>
      </c>
      <c r="AZ9" s="16" t="s">
        <v>16034</v>
      </c>
      <c r="BA9" s="17">
        <f>B7L402C23*B7L402C24</f>
        <v>42.961838688953634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21.480919344476817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118.14505639462249</v>
      </c>
      <c r="BJ9" s="16" t="s">
        <v>16037</v>
      </c>
      <c r="BK9" s="17">
        <f>B7L402C29*B7L121C1</f>
        <v>307.1771466260185</v>
      </c>
      <c r="BL9" s="16" t="s">
        <v>15463</v>
      </c>
      <c r="BM9" s="17">
        <f>A1L304C18</f>
        <v>26.564</v>
      </c>
      <c r="BN9" s="16" t="s">
        <v>13643</v>
      </c>
      <c r="BO9" s="23">
        <f>A1L542C72</f>
        <v>0.86063572991630388</v>
      </c>
      <c r="BP9" s="16" t="s">
        <v>16038</v>
      </c>
      <c r="BQ9" s="17">
        <f>B7L402C31*B7L402C32</f>
        <v>22.861927529496697</v>
      </c>
      <c r="BR9" s="16" t="s">
        <v>16039</v>
      </c>
      <c r="BS9" s="21">
        <f>B3L802C21</f>
        <v>1.8310802260840222</v>
      </c>
      <c r="BT9" s="16" t="s">
        <v>16040</v>
      </c>
      <c r="BU9" s="17">
        <f>B7L402C33*B7L402C34</f>
        <v>41.862023429427346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20.931011714713673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115.1205644309252</v>
      </c>
      <c r="CD9" s="16" t="s">
        <v>16043</v>
      </c>
      <c r="CE9" s="17">
        <f>B7L402C39*B7L121C1</f>
        <v>299.31346752040554</v>
      </c>
      <c r="CF9" s="16" t="s">
        <v>15469</v>
      </c>
      <c r="CG9" s="17">
        <f>A1L304C19</f>
        <v>26.334399999999999</v>
      </c>
      <c r="CH9" s="16" t="s">
        <v>14141</v>
      </c>
      <c r="CI9" s="23">
        <f>A1L542C81</f>
        <v>0.87421888964852579</v>
      </c>
      <c r="CJ9" s="16" t="s">
        <v>16044</v>
      </c>
      <c r="CK9" s="17">
        <f>B7L402C41*B7L402C42</f>
        <v>23.022029927560137</v>
      </c>
      <c r="CL9" s="16" t="s">
        <v>16045</v>
      </c>
      <c r="CM9" s="21">
        <f>B3L802C27</f>
        <v>1.8346357080156284</v>
      </c>
      <c r="CN9" s="16" t="s">
        <v>16046</v>
      </c>
      <c r="CO9" s="17">
        <f>B7L402C43*B7L402C44</f>
        <v>42.237038176106275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21.118519088053137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116.15185498429226</v>
      </c>
      <c r="CX9" s="16" t="s">
        <v>16049</v>
      </c>
      <c r="CY9" s="17">
        <f>B7L402C49*B7L121C1</f>
        <v>301.99482295915988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484.762</v>
      </c>
      <c r="F10" s="16" t="s">
        <v>12077</v>
      </c>
      <c r="G10" s="21">
        <f>A1L543C9</f>
        <v>0.8787609343140641</v>
      </c>
      <c r="H10" s="16" t="s">
        <v>16050</v>
      </c>
      <c r="I10" s="21">
        <f>B7L403C1*B7L403C2</f>
        <v>425.98990803995434</v>
      </c>
      <c r="J10" s="16" t="s">
        <v>16051</v>
      </c>
      <c r="K10" s="23">
        <f>B3L803C3</f>
        <v>1.7217742482677385</v>
      </c>
      <c r="L10" s="16" t="s">
        <v>16052</v>
      </c>
      <c r="M10" s="23">
        <f>B7L403C3*B7L403C4</f>
        <v>733.4584536851354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366.7292268425677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2017.0107476341223</v>
      </c>
      <c r="V10" s="16" t="s">
        <v>16057</v>
      </c>
      <c r="W10" s="17">
        <f>B7L403C9*B7L121C1</f>
        <v>5244.2279438487176</v>
      </c>
      <c r="X10" s="16" t="s">
        <v>15484</v>
      </c>
      <c r="Y10" s="23">
        <f>A1L305C16</f>
        <v>496.49450000000002</v>
      </c>
      <c r="Z10" s="16" t="s">
        <v>12678</v>
      </c>
      <c r="AA10" s="23">
        <f>A1L543C54</f>
        <v>0.8762759477414831</v>
      </c>
      <c r="AB10" s="16" t="s">
        <v>16058</v>
      </c>
      <c r="AC10" s="23">
        <f>B7L403C11*B7L403C12</f>
        <v>435.0661885359338</v>
      </c>
      <c r="AD10" s="16" t="s">
        <v>16059</v>
      </c>
      <c r="AE10" s="23">
        <f>B3L803C9</f>
        <v>1.7165872113252423</v>
      </c>
      <c r="AF10" s="16" t="s">
        <v>16060</v>
      </c>
      <c r="AG10" s="23">
        <f>B7L403C13*B7L403C14</f>
        <v>746.82905532080065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373.41452766040032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2053.7799021322016</v>
      </c>
      <c r="AP10" s="16" t="s">
        <v>16063</v>
      </c>
      <c r="AQ10" s="17">
        <f>B7L403C19*B7L121C1</f>
        <v>5339.8277455437246</v>
      </c>
      <c r="AR10" s="16" t="s">
        <v>15490</v>
      </c>
      <c r="AS10" s="23">
        <f>A1L305C17</f>
        <v>509.44166666666666</v>
      </c>
      <c r="AT10" s="16" t="s">
        <v>13176</v>
      </c>
      <c r="AU10" s="23">
        <f>A1L543C63</f>
        <v>0.89036642873041427</v>
      </c>
      <c r="AV10" s="16" t="s">
        <v>16064</v>
      </c>
      <c r="AW10" s="23">
        <f>B7L403C21*B7L403C22</f>
        <v>453.58975739647013</v>
      </c>
      <c r="AX10" s="16" t="s">
        <v>16065</v>
      </c>
      <c r="AY10" s="23">
        <f>B3L803C15</f>
        <v>1.7477084805562577</v>
      </c>
      <c r="AZ10" s="16" t="s">
        <v>16066</v>
      </c>
      <c r="BA10" s="23">
        <f>B7L403C23*B7L403C24</f>
        <v>792.7426656952664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396.3713328476332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2180.0423306619828</v>
      </c>
      <c r="BJ10" s="16" t="s">
        <v>16069</v>
      </c>
      <c r="BK10" s="17">
        <f>B7L403C29*B7L121C1</f>
        <v>5668.1100597211553</v>
      </c>
      <c r="BL10" s="16" t="s">
        <v>15496</v>
      </c>
      <c r="BM10" s="23">
        <f>A1L305C18</f>
        <v>522.83100000000002</v>
      </c>
      <c r="BN10" s="16" t="s">
        <v>13674</v>
      </c>
      <c r="BO10" s="23">
        <f>A1L543C72</f>
        <v>0.88005939865883509</v>
      </c>
      <c r="BP10" s="16" t="s">
        <v>16070</v>
      </c>
      <c r="BQ10" s="23">
        <f>B7L403C31*B7L403C32</f>
        <v>460.12233546019741</v>
      </c>
      <c r="BR10" s="16" t="s">
        <v>16071</v>
      </c>
      <c r="BS10" s="21">
        <f>B3L803C21</f>
        <v>1.7556984424884705</v>
      </c>
      <c r="BT10" s="16" t="s">
        <v>16072</v>
      </c>
      <c r="BU10" s="23">
        <f>B7L403C33*B7L403C34</f>
        <v>807.83606772162614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403.91803386081307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2221.549186234472</v>
      </c>
      <c r="CD10" s="16" t="s">
        <v>16075</v>
      </c>
      <c r="CE10" s="17">
        <f>B7L403C39*B7L121C1</f>
        <v>5776.0278842096277</v>
      </c>
      <c r="CF10" s="16" t="s">
        <v>15502</v>
      </c>
      <c r="CG10" s="23">
        <f>A1L305C19</f>
        <v>533.99120000000005</v>
      </c>
      <c r="CH10" s="16" t="s">
        <v>14172</v>
      </c>
      <c r="CI10" s="23">
        <f>A1L543C81</f>
        <v>0.87881724297275132</v>
      </c>
      <c r="CJ10" s="16" t="s">
        <v>16076</v>
      </c>
      <c r="CK10" s="23">
        <f>B7L403C41*B7L403C42</f>
        <v>469.2806741557111</v>
      </c>
      <c r="CL10" s="16" t="s">
        <v>16077</v>
      </c>
      <c r="CM10" s="21">
        <f>B3L803C27</f>
        <v>1.7686605291264967</v>
      </c>
      <c r="CN10" s="16" t="s">
        <v>16078</v>
      </c>
      <c r="CO10" s="23">
        <f>B7L403C43*B7L403C44</f>
        <v>829.99820546107912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414.99910273053956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2282.4950650179676</v>
      </c>
      <c r="CX10" s="16" t="s">
        <v>16081</v>
      </c>
      <c r="CY10" s="17">
        <f>B7L403C49*B7L121C1</f>
        <v>5934.4871690467162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769.72199999999998</v>
      </c>
      <c r="F11" s="16" t="s">
        <v>12116</v>
      </c>
      <c r="G11" s="21">
        <f>A1L544C9</f>
        <v>0.17617333168044752</v>
      </c>
      <c r="H11" s="16" t="s">
        <v>16082</v>
      </c>
      <c r="I11" s="15">
        <f>B7L404C1*B7L404C2</f>
        <v>135.60448920773743</v>
      </c>
      <c r="J11" s="16" t="s">
        <v>16083</v>
      </c>
      <c r="K11" s="23">
        <f>B3L804C3</f>
        <v>1.9473721547722804</v>
      </c>
      <c r="L11" s="16" t="s">
        <v>16084</v>
      </c>
      <c r="M11" s="17">
        <f>B7L404C3*B7L404C4</f>
        <v>264.07240634526607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132.03620317263304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726.19911744948172</v>
      </c>
      <c r="V11" s="16" t="s">
        <v>16089</v>
      </c>
      <c r="W11" s="17">
        <f>B7L404C9*B7L121C1</f>
        <v>1888.1177053686524</v>
      </c>
      <c r="X11" s="16" t="s">
        <v>15517</v>
      </c>
      <c r="Y11" s="17">
        <f>A1L308C16</f>
        <v>739.78750000000002</v>
      </c>
      <c r="Z11" s="16" t="s">
        <v>12709</v>
      </c>
      <c r="AA11" s="23">
        <f>A1L544C54</f>
        <v>0.20570479274235853</v>
      </c>
      <c r="AB11" s="16" t="s">
        <v>16090</v>
      </c>
      <c r="AC11" s="17">
        <f>B7L404C11*B7L404C12</f>
        <v>152.17783436088757</v>
      </c>
      <c r="AD11" s="16" t="s">
        <v>16091</v>
      </c>
      <c r="AE11" s="23">
        <f>B3L804C9</f>
        <v>1.9624814529812018</v>
      </c>
      <c r="AF11" s="16" t="s">
        <v>16092</v>
      </c>
      <c r="AG11" s="17">
        <f>B7L404C13*B7L404C14</f>
        <v>298.64617748808729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149.32308874404364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821.27698809224</v>
      </c>
      <c r="AP11" s="16" t="s">
        <v>16095</v>
      </c>
      <c r="AQ11" s="17">
        <f>B7L404C19*B7L121C1</f>
        <v>2135.3201690398241</v>
      </c>
      <c r="AR11" s="16" t="s">
        <v>15523</v>
      </c>
      <c r="AS11" s="17">
        <f>A1L308C17</f>
        <v>770.29733333333331</v>
      </c>
      <c r="AT11" s="16" t="s">
        <v>13207</v>
      </c>
      <c r="AU11" s="23">
        <f>A1L544C63</f>
        <v>0.22472336584782349</v>
      </c>
      <c r="AV11" s="16" t="s">
        <v>16096</v>
      </c>
      <c r="AW11" s="17">
        <f>B7L404C21*B7L404C22</f>
        <v>173.10380945026949</v>
      </c>
      <c r="AX11" s="16" t="s">
        <v>16097</v>
      </c>
      <c r="AY11" s="23">
        <f>B3L804C15</f>
        <v>1.9673968572098675</v>
      </c>
      <c r="AZ11" s="16" t="s">
        <v>16098</v>
      </c>
      <c r="BA11" s="17">
        <f>B7L404C23*B7L404C24</f>
        <v>340.56389068351598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170.28194534175799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936.55069937966891</v>
      </c>
      <c r="BJ11" s="16" t="s">
        <v>16101</v>
      </c>
      <c r="BK11" s="17">
        <f>B7L404C29*B7L121C1</f>
        <v>2435.0318183871391</v>
      </c>
      <c r="BL11" s="16" t="s">
        <v>15529</v>
      </c>
      <c r="BM11" s="17">
        <f>A1L308C18</f>
        <v>789.77599999999995</v>
      </c>
      <c r="BN11" s="16" t="s">
        <v>13705</v>
      </c>
      <c r="BO11" s="23">
        <f>A1L544C72</f>
        <v>0.23035198981021107</v>
      </c>
      <c r="BP11" s="16" t="s">
        <v>16102</v>
      </c>
      <c r="BQ11" s="17">
        <f>B7L404C31*B7L404C32</f>
        <v>181.92647310434924</v>
      </c>
      <c r="BR11" s="16" t="s">
        <v>16103</v>
      </c>
      <c r="BS11" s="21">
        <f>B3L804C21</f>
        <v>1.9625390192295331</v>
      </c>
      <c r="BT11" s="16" t="s">
        <v>16104</v>
      </c>
      <c r="BU11" s="17">
        <f>B7L404C33*B7L404C34</f>
        <v>357.03780209809759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178.51890104904879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981.85395576976839</v>
      </c>
      <c r="CD11" s="16" t="s">
        <v>16107</v>
      </c>
      <c r="CE11" s="17">
        <f>B7L404C39*B7L121C1</f>
        <v>2552.8202850013977</v>
      </c>
      <c r="CF11" s="16" t="s">
        <v>15535</v>
      </c>
      <c r="CG11" s="17">
        <f>A1L308C19</f>
        <v>803.70119999999997</v>
      </c>
      <c r="CH11" s="16" t="s">
        <v>14203</v>
      </c>
      <c r="CI11" s="23">
        <f>A1L544C81</f>
        <v>0.24081030355163968</v>
      </c>
      <c r="CJ11" s="16" t="s">
        <v>16108</v>
      </c>
      <c r="CK11" s="17">
        <f>B7L404C41*B7L404C42</f>
        <v>193.53952993681708</v>
      </c>
      <c r="CL11" s="16" t="s">
        <v>16109</v>
      </c>
      <c r="CM11" s="21">
        <f>B3L804C27</f>
        <v>1.9500717334720474</v>
      </c>
      <c r="CN11" s="16" t="s">
        <v>16110</v>
      </c>
      <c r="CO11" s="17">
        <f>B7L404C43*B7L404C44</f>
        <v>377.41596663925407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188.70798331962703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1037.8939082579486</v>
      </c>
      <c r="CX11" s="16" t="s">
        <v>16113</v>
      </c>
      <c r="CY11" s="17">
        <f>B7L404C49*B7L121C1</f>
        <v>2698.5241614706665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272.61699999999996</v>
      </c>
      <c r="F12" s="16" t="s">
        <v>12155</v>
      </c>
      <c r="G12" s="21">
        <f>A1L545C9</f>
        <v>0.51738173493756801</v>
      </c>
      <c r="H12" s="16" t="s">
        <v>16114</v>
      </c>
      <c r="I12" s="21">
        <f>B7L405C1*B7L405C2</f>
        <v>141.04705643347495</v>
      </c>
      <c r="J12" s="16" t="s">
        <v>16115</v>
      </c>
      <c r="K12" s="23">
        <f>B3L805C3</f>
        <v>2.0121780371628315</v>
      </c>
      <c r="L12" s="16" t="s">
        <v>16116</v>
      </c>
      <c r="M12" s="23">
        <f>B7L405C3*B7L405C4</f>
        <v>283.81178916190476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141.90589458095238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780.48242019523809</v>
      </c>
      <c r="V12" s="16" t="s">
        <v>16121</v>
      </c>
      <c r="W12" s="17">
        <f>B7L405C9*B7L121C1</f>
        <v>2029.2542925076191</v>
      </c>
      <c r="X12" s="16" t="s">
        <v>15550</v>
      </c>
      <c r="Y12" s="23">
        <f>A1L309C16</f>
        <v>259.23849999999999</v>
      </c>
      <c r="Z12" s="16" t="s">
        <v>12740</v>
      </c>
      <c r="AA12" s="23">
        <f>A1L545C54</f>
        <v>0.51076662212992929</v>
      </c>
      <c r="AB12" s="16" t="s">
        <v>16122</v>
      </c>
      <c r="AC12" s="23">
        <f>B7L405C11*B7L405C12</f>
        <v>132.41037297102966</v>
      </c>
      <c r="AD12" s="16" t="s">
        <v>16123</v>
      </c>
      <c r="AE12" s="23">
        <f>B3L805C9</f>
        <v>2.0168847956051059</v>
      </c>
      <c r="AF12" s="16" t="s">
        <v>16124</v>
      </c>
      <c r="AG12" s="23">
        <f>B7L405C13*B7L405C14</f>
        <v>267.05646802567099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133.5282340128355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734.40528707059525</v>
      </c>
      <c r="AP12" s="16" t="s">
        <v>16127</v>
      </c>
      <c r="AQ12" s="17">
        <f>B7L405C19*B7L121C1</f>
        <v>1909.4537463835477</v>
      </c>
      <c r="AR12" s="16" t="s">
        <v>15556</v>
      </c>
      <c r="AS12" s="23">
        <f>A1L309C17</f>
        <v>257.95333333333332</v>
      </c>
      <c r="AT12" s="16" t="s">
        <v>13238</v>
      </c>
      <c r="AU12" s="23">
        <f>A1L545C63</f>
        <v>0.50846724665140786</v>
      </c>
      <c r="AV12" s="16" t="s">
        <v>16128</v>
      </c>
      <c r="AW12" s="23">
        <f>B7L405C21*B7L405C22</f>
        <v>131.16082116455283</v>
      </c>
      <c r="AX12" s="16" t="s">
        <v>16129</v>
      </c>
      <c r="AY12" s="23">
        <f>B3L805C15</f>
        <v>2.0347399254216278</v>
      </c>
      <c r="AZ12" s="16" t="s">
        <v>16130</v>
      </c>
      <c r="BA12" s="23">
        <f>B7L405C23*B7L405C24</f>
        <v>266.87815947460172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133.43907973730086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733.91493855515478</v>
      </c>
      <c r="BJ12" s="16" t="s">
        <v>16133</v>
      </c>
      <c r="BK12" s="17">
        <f>B7L405C29*B7L121C1</f>
        <v>1908.1788402434024</v>
      </c>
      <c r="BL12" s="16" t="s">
        <v>15562</v>
      </c>
      <c r="BM12" s="23">
        <f>A1L309C18</f>
        <v>280.48524999999995</v>
      </c>
      <c r="BN12" s="16" t="s">
        <v>13736</v>
      </c>
      <c r="BO12" s="23">
        <f>A1L545C72</f>
        <v>0.52400241810129056</v>
      </c>
      <c r="BP12" s="16" t="s">
        <v>16134</v>
      </c>
      <c r="BQ12" s="23">
        <f>B7L405C31*B7L405C32</f>
        <v>146.97494924174498</v>
      </c>
      <c r="BR12" s="16" t="s">
        <v>16135</v>
      </c>
      <c r="BS12" s="21">
        <f>B3L805C21</f>
        <v>2.0050861752272739</v>
      </c>
      <c r="BT12" s="16" t="s">
        <v>16136</v>
      </c>
      <c r="BU12" s="23">
        <f>B7L405C33*B7L405C34</f>
        <v>294.69743882935319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147.34871941467659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810.41795678072128</v>
      </c>
      <c r="CD12" s="16" t="s">
        <v>16139</v>
      </c>
      <c r="CE12" s="17">
        <f>B7L405C39*B7L121C1</f>
        <v>2107.0866876298755</v>
      </c>
      <c r="CF12" s="16" t="s">
        <v>15568</v>
      </c>
      <c r="CG12" s="23">
        <f>A1L309C19</f>
        <v>292.53339999999997</v>
      </c>
      <c r="CH12" s="16" t="s">
        <v>14234</v>
      </c>
      <c r="CI12" s="23">
        <f>A1L545C81</f>
        <v>0.53398754702880014</v>
      </c>
      <c r="CJ12" s="16" t="s">
        <v>16140</v>
      </c>
      <c r="CK12" s="23">
        <f>B7L405C41*B7L405C42</f>
        <v>156.20919268999478</v>
      </c>
      <c r="CL12" s="16" t="s">
        <v>16141</v>
      </c>
      <c r="CM12" s="21">
        <f>B3L805C27</f>
        <v>2.004347491229328</v>
      </c>
      <c r="CN12" s="16" t="s">
        <v>16142</v>
      </c>
      <c r="CO12" s="23">
        <f>B7L405C43*B7L405C44</f>
        <v>313.09750347514972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156.54875173757486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861.01813455666172</v>
      </c>
      <c r="CX12" s="16" t="s">
        <v>16145</v>
      </c>
      <c r="CY12" s="17">
        <f>B7L405C49*B7L121C1</f>
        <v>2238.6471498473206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2148</v>
      </c>
      <c r="F13" s="16" t="s">
        <v>12194</v>
      </c>
      <c r="G13" s="21">
        <f>A1L546C9</f>
        <v>0.35986838495319867</v>
      </c>
      <c r="H13" s="16" t="s">
        <v>16146</v>
      </c>
      <c r="I13" s="15">
        <f>B7L406C1*B7L406C2</f>
        <v>772.99729087947071</v>
      </c>
      <c r="J13" s="16" t="s">
        <v>16147</v>
      </c>
      <c r="K13" s="23">
        <f>B3L806C3</f>
        <v>2.019240433627683</v>
      </c>
      <c r="L13" s="16" t="s">
        <v>16148</v>
      </c>
      <c r="M13" s="17">
        <f>B7L406C3*B7L406C4</f>
        <v>1560.8673848284866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780.4336924142433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4292.385308278338</v>
      </c>
      <c r="V13" s="16" t="s">
        <v>16153</v>
      </c>
      <c r="W13" s="17">
        <f>B7L406C9*B7L121C1</f>
        <v>11160.201801523679</v>
      </c>
      <c r="X13" s="16" t="s">
        <v>15583</v>
      </c>
      <c r="Y13" s="17">
        <f>A1L312C16</f>
        <v>2173.8990000000003</v>
      </c>
      <c r="Z13" s="16" t="s">
        <v>12771</v>
      </c>
      <c r="AA13" s="23">
        <f>A1L546C54</f>
        <v>0.35932533137760009</v>
      </c>
      <c r="AB13" s="16" t="s">
        <v>16154</v>
      </c>
      <c r="AC13" s="17">
        <f>B7L406C11*B7L406C12</f>
        <v>781.13697855643363</v>
      </c>
      <c r="AD13" s="16" t="s">
        <v>16155</v>
      </c>
      <c r="AE13" s="23">
        <f>B3L806C9</f>
        <v>2.0069706324108849</v>
      </c>
      <c r="AF13" s="16" t="s">
        <v>16156</v>
      </c>
      <c r="AG13" s="17">
        <f>B7L406C13*B7L406C14</f>
        <v>1567.7189758529335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783.85948792646673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4311.2271835955671</v>
      </c>
      <c r="AP13" s="16" t="s">
        <v>16159</v>
      </c>
      <c r="AQ13" s="17">
        <f>B7L406C19*B7L121C1</f>
        <v>11209.190677348475</v>
      </c>
      <c r="AR13" s="16" t="s">
        <v>15589</v>
      </c>
      <c r="AS13" s="17">
        <f>A1L312C17</f>
        <v>2142.5860000000002</v>
      </c>
      <c r="AT13" s="16" t="s">
        <v>13269</v>
      </c>
      <c r="AU13" s="23">
        <f>A1L546C63</f>
        <v>0.37747947358576728</v>
      </c>
      <c r="AV13" s="16" t="s">
        <v>16160</v>
      </c>
      <c r="AW13" s="17">
        <f>B7L406C21*B7L406C22</f>
        <v>808.78223539223484</v>
      </c>
      <c r="AX13" s="16" t="s">
        <v>16161</v>
      </c>
      <c r="AY13" s="23">
        <f>B3L806C15</f>
        <v>2.0047363864198884</v>
      </c>
      <c r="AZ13" s="16" t="s">
        <v>16162</v>
      </c>
      <c r="BA13" s="17">
        <f>B7L406C23*B7L406C24</f>
        <v>1621.3951759808285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810.69758799041426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4458.8367339472788</v>
      </c>
      <c r="BJ13" s="16" t="s">
        <v>16165</v>
      </c>
      <c r="BK13" s="17">
        <f>B7L406C29*B7L121C1</f>
        <v>11592.975508262925</v>
      </c>
      <c r="BL13" s="16" t="s">
        <v>15595</v>
      </c>
      <c r="BM13" s="17">
        <f>A1L312C18</f>
        <v>2142.6837500000001</v>
      </c>
      <c r="BN13" s="16" t="s">
        <v>13767</v>
      </c>
      <c r="BO13" s="23">
        <f>A1L546C72</f>
        <v>0.38133286145390827</v>
      </c>
      <c r="BP13" s="16" t="s">
        <v>16166</v>
      </c>
      <c r="BQ13" s="17">
        <f>B7L406C31*B7L406C32</f>
        <v>817.07572557829064</v>
      </c>
      <c r="BR13" s="16" t="s">
        <v>16167</v>
      </c>
      <c r="BS13" s="21">
        <f>B3L806C21</f>
        <v>1.9976577765825916</v>
      </c>
      <c r="BT13" s="16" t="s">
        <v>16168</v>
      </c>
      <c r="BU13" s="17">
        <f>B7L406C33*B7L406C34</f>
        <v>1632.2376772583359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816.11883862916795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4488.6536124604236</v>
      </c>
      <c r="CD13" s="16" t="s">
        <v>16171</v>
      </c>
      <c r="CE13" s="17">
        <f>B7L406C39*B7L121C1</f>
        <v>11670.499392397101</v>
      </c>
      <c r="CF13" s="16" t="s">
        <v>15601</v>
      </c>
      <c r="CG13" s="17">
        <f>A1L312C19</f>
        <v>2123.4588000000003</v>
      </c>
      <c r="CH13" s="16" t="s">
        <v>14265</v>
      </c>
      <c r="CI13" s="23">
        <f>A1L546C81</f>
        <v>0.38287384219987936</v>
      </c>
      <c r="CJ13" s="16" t="s">
        <v>16172</v>
      </c>
      <c r="CK13" s="17">
        <f>B7L406C41*B7L406C42</f>
        <v>813.01682950914528</v>
      </c>
      <c r="CL13" s="16" t="s">
        <v>16173</v>
      </c>
      <c r="CM13" s="21">
        <f>B3L806C27</f>
        <v>2.0020265224957297</v>
      </c>
      <c r="CN13" s="16" t="s">
        <v>16174</v>
      </c>
      <c r="CO13" s="17">
        <f>B7L406C43*B7L406C44</f>
        <v>1627.6812559126977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813.84062795634884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4476.1234537599184</v>
      </c>
      <c r="CX13" s="16" t="s">
        <v>16177</v>
      </c>
      <c r="CY13" s="17">
        <f>B7L406C49*B7L121C1</f>
        <v>11637.920979775789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319.20500000000004</v>
      </c>
      <c r="F14" s="16" t="s">
        <v>12233</v>
      </c>
      <c r="G14" s="21">
        <f>A1L547C9</f>
        <v>0.10755709855000332</v>
      </c>
      <c r="H14" s="16" t="s">
        <v>16178</v>
      </c>
      <c r="I14" s="21">
        <f>B7L407C1*B7L407C2</f>
        <v>34.332763642653816</v>
      </c>
      <c r="J14" s="16" t="s">
        <v>16179</v>
      </c>
      <c r="K14" s="23">
        <f>B3L807C3</f>
        <v>2.1057004384952691</v>
      </c>
      <c r="L14" s="16" t="s">
        <v>16180</v>
      </c>
      <c r="M14" s="23">
        <f>B7L407C3*B7L407C4</f>
        <v>72.294515457090569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36.147257728545284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198.80991750699906</v>
      </c>
      <c r="V14" s="16" t="s">
        <v>16185</v>
      </c>
      <c r="W14" s="23">
        <f>B7L407C9*B7L121C1</f>
        <v>516.9057855181976</v>
      </c>
      <c r="X14" s="16" t="s">
        <v>15616</v>
      </c>
      <c r="Y14" s="23">
        <f>A1L313C16</f>
        <v>323.4375</v>
      </c>
      <c r="Z14" s="16" t="s">
        <v>12802</v>
      </c>
      <c r="AA14" s="23">
        <f>A1L547C54</f>
        <v>0.10816019465310359</v>
      </c>
      <c r="AB14" s="16" t="s">
        <v>16186</v>
      </c>
      <c r="AC14" s="23">
        <f>B7L407C11*B7L407C12</f>
        <v>34.983062958113194</v>
      </c>
      <c r="AD14" s="16" t="s">
        <v>16187</v>
      </c>
      <c r="AE14" s="23">
        <f>B3L807C9</f>
        <v>2.1242605906174639</v>
      </c>
      <c r="AF14" s="16" t="s">
        <v>16188</v>
      </c>
      <c r="AG14" s="23">
        <f>B7L407C13*B7L407C14</f>
        <v>74.313141981009451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37.156570990504726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204.36114044777599</v>
      </c>
      <c r="AP14" s="16" t="s">
        <v>16191</v>
      </c>
      <c r="AQ14" s="23">
        <f>B7L407C19*B7L121C1</f>
        <v>531.3389651642176</v>
      </c>
      <c r="AR14" s="16" t="s">
        <v>15622</v>
      </c>
      <c r="AS14" s="23">
        <f>A1L313C17</f>
        <v>338.24866666666668</v>
      </c>
      <c r="AT14" s="16" t="s">
        <v>13300</v>
      </c>
      <c r="AU14" s="23">
        <f>A1L547C63</f>
        <v>0.14928543227447977</v>
      </c>
      <c r="AV14" s="16" t="s">
        <v>16192</v>
      </c>
      <c r="AW14" s="23">
        <f>B7L407C21*B7L407C22</f>
        <v>50.495598419599752</v>
      </c>
      <c r="AX14" s="16" t="s">
        <v>16193</v>
      </c>
      <c r="AY14" s="23">
        <f>B3L807C15</f>
        <v>2.1217391611429139</v>
      </c>
      <c r="AZ14" s="16" t="s">
        <v>16194</v>
      </c>
      <c r="BA14" s="23">
        <f>B7L407C23*B7L407C24</f>
        <v>107.13848863221102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53.569244316105511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294.63084373858032</v>
      </c>
      <c r="BJ14" s="16" t="s">
        <v>16197</v>
      </c>
      <c r="BK14" s="23">
        <f>B7L407C29*B7L121C1</f>
        <v>766.04019372030882</v>
      </c>
      <c r="BL14" s="16" t="s">
        <v>15628</v>
      </c>
      <c r="BM14" s="23">
        <f>A1L313C18</f>
        <v>377.58024999999998</v>
      </c>
      <c r="BN14" s="16" t="s">
        <v>13798</v>
      </c>
      <c r="BO14" s="23">
        <f>A1L547C72</f>
        <v>0.18111362476549811</v>
      </c>
      <c r="BP14" s="16" t="s">
        <v>16198</v>
      </c>
      <c r="BQ14" s="23">
        <f>B7L407C31*B7L407C32</f>
        <v>68.38492771736297</v>
      </c>
      <c r="BR14" s="16" t="s">
        <v>16199</v>
      </c>
      <c r="BS14" s="21">
        <f>B3L807C21</f>
        <v>2.1107763407656517</v>
      </c>
      <c r="BT14" s="16" t="s">
        <v>16200</v>
      </c>
      <c r="BU14" s="23">
        <f>B7L407C33*B7L407C34</f>
        <v>144.34528749077899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72.172643745389493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396.94954059964221</v>
      </c>
      <c r="CD14" s="16" t="s">
        <v>16203</v>
      </c>
      <c r="CE14" s="17">
        <f>B7L407C39*B7L121C1</f>
        <v>1032.0688055590697</v>
      </c>
      <c r="CF14" s="16" t="s">
        <v>15634</v>
      </c>
      <c r="CG14" s="23">
        <f>A1L313C19</f>
        <v>404.92039999999997</v>
      </c>
      <c r="CH14" s="16" t="s">
        <v>14296</v>
      </c>
      <c r="CI14" s="23">
        <f>A1L547C81</f>
        <v>0.19994277914465233</v>
      </c>
      <c r="CJ14" s="16" t="s">
        <v>16204</v>
      </c>
      <c r="CK14" s="23">
        <f>B7L407C41*B7L407C42</f>
        <v>80.960910108364274</v>
      </c>
      <c r="CL14" s="16" t="s">
        <v>16205</v>
      </c>
      <c r="CM14" s="21">
        <f>B3L807C27</f>
        <v>2.1072064019663981</v>
      </c>
      <c r="CN14" s="16" t="s">
        <v>16206</v>
      </c>
      <c r="CO14" s="23">
        <f>B7L407C43*B7L407C44</f>
        <v>170.60134808937127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85.300674044685636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469.15370724577099</v>
      </c>
      <c r="CX14" s="16" t="s">
        <v>16209</v>
      </c>
      <c r="CY14" s="17">
        <f>B7L407C49*B7L121C1</f>
        <v>1219.7996388390045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485.517</v>
      </c>
      <c r="F15" s="16" t="s">
        <v>12272</v>
      </c>
      <c r="G15" s="21">
        <f>A1L548C9</f>
        <v>0.32830731915673655</v>
      </c>
      <c r="H15" s="16" t="s">
        <v>16210</v>
      </c>
      <c r="I15" s="21">
        <f>B7L408C1*B7L408C2</f>
        <v>159.39878467502126</v>
      </c>
      <c r="J15" s="16" t="s">
        <v>16211</v>
      </c>
      <c r="K15" s="23">
        <f>B3L808C3</f>
        <v>2.0137925806125541</v>
      </c>
      <c r="L15" s="16" t="s">
        <v>16212</v>
      </c>
      <c r="M15" s="23">
        <f>B7L408C3*B7L408C4</f>
        <v>320.99608993721591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160.49804496860796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882.73924732734372</v>
      </c>
      <c r="V15" s="16" t="s">
        <v>16217</v>
      </c>
      <c r="W15" s="17">
        <f>B7L408C9*B7L121C1</f>
        <v>2295.1220430510939</v>
      </c>
      <c r="X15" s="16" t="s">
        <v>15649</v>
      </c>
      <c r="Y15" s="23">
        <f>A1L314C16</f>
        <v>458.06349999999998</v>
      </c>
      <c r="Z15" s="16" t="s">
        <v>12833</v>
      </c>
      <c r="AA15" s="23">
        <f>A1L548C54</f>
        <v>0.30182866471273323</v>
      </c>
      <c r="AB15" s="16" t="s">
        <v>16218</v>
      </c>
      <c r="AC15" s="23">
        <f>B7L408C11*B7L408C12</f>
        <v>138.25669455864107</v>
      </c>
      <c r="AD15" s="16" t="s">
        <v>16219</v>
      </c>
      <c r="AE15" s="23">
        <f>B3L808C9</f>
        <v>2.0151882867137694</v>
      </c>
      <c r="AF15" s="16" t="s">
        <v>16220</v>
      </c>
      <c r="AG15" s="23">
        <f>B7L408C13*B7L408C14</f>
        <v>278.61327143433681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139.3066357171684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766.18649644442621</v>
      </c>
      <c r="AP15" s="16" t="s">
        <v>16223</v>
      </c>
      <c r="AQ15" s="17">
        <f>B7L408C19*B7L121C1</f>
        <v>1992.0848907555082</v>
      </c>
      <c r="AR15" s="16" t="s">
        <v>15655</v>
      </c>
      <c r="AS15" s="23">
        <f>A1L314C17</f>
        <v>464.23566666666665</v>
      </c>
      <c r="AT15" s="16" t="s">
        <v>13331</v>
      </c>
      <c r="AU15" s="23">
        <f>A1L548C63</f>
        <v>0.27356586478258416</v>
      </c>
      <c r="AV15" s="16" t="s">
        <v>16224</v>
      </c>
      <c r="AW15" s="23">
        <f>B7L408C21*B7L408C22</f>
        <v>126.99903161458614</v>
      </c>
      <c r="AX15" s="16" t="s">
        <v>16225</v>
      </c>
      <c r="AY15" s="23">
        <f>B3L808C15</f>
        <v>2.0107401787509431</v>
      </c>
      <c r="AZ15" s="16" t="s">
        <v>16226</v>
      </c>
      <c r="BA15" s="23">
        <f>B7L408C23*B7L408C24</f>
        <v>255.36205552990961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127.68102776495481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702.24565270725145</v>
      </c>
      <c r="BJ15" s="16" t="s">
        <v>16229</v>
      </c>
      <c r="BK15" s="17">
        <f>B7L408C29*B7L121C1</f>
        <v>1825.8386970388538</v>
      </c>
      <c r="BL15" s="16" t="s">
        <v>15661</v>
      </c>
      <c r="BM15" s="23">
        <f>A1L314C18</f>
        <v>482.21224999999993</v>
      </c>
      <c r="BN15" s="16" t="s">
        <v>13829</v>
      </c>
      <c r="BO15" s="23">
        <f>A1L548C72</f>
        <v>0.26974884831904006</v>
      </c>
      <c r="BP15" s="16" t="s">
        <v>16230</v>
      </c>
      <c r="BQ15" s="23">
        <f>B7L408C31*B7L408C32</f>
        <v>130.076199082833</v>
      </c>
      <c r="BR15" s="16" t="s">
        <v>16231</v>
      </c>
      <c r="BS15" s="21">
        <f>B3L808C21</f>
        <v>2.0044033901623028</v>
      </c>
      <c r="BT15" s="16" t="s">
        <v>16232</v>
      </c>
      <c r="BU15" s="23">
        <f>B7L408C33*B7L408C34</f>
        <v>260.72517442105709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130.36258721052855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716.994229657907</v>
      </c>
      <c r="CD15" s="16" t="s">
        <v>16235</v>
      </c>
      <c r="CE15" s="17">
        <f>B7L408C39*B7L121C1</f>
        <v>1864.1849971105582</v>
      </c>
      <c r="CF15" s="16" t="s">
        <v>15667</v>
      </c>
      <c r="CG15" s="23">
        <f>A1L314C19</f>
        <v>484.17359999999991</v>
      </c>
      <c r="CH15" s="16" t="s">
        <v>14327</v>
      </c>
      <c r="CI15" s="23">
        <f>A1L548C81</f>
        <v>0.26475181955212479</v>
      </c>
      <c r="CJ15" s="16" t="s">
        <v>16236</v>
      </c>
      <c r="CK15" s="23">
        <f>B7L408C41*B7L408C42</f>
        <v>128.18584157910263</v>
      </c>
      <c r="CL15" s="16" t="s">
        <v>16237</v>
      </c>
      <c r="CM15" s="21">
        <f>B3L808C27</f>
        <v>2.0095988244911172</v>
      </c>
      <c r="CN15" s="16" t="s">
        <v>16238</v>
      </c>
      <c r="CO15" s="23">
        <f>B7L408C43*B7L408C44</f>
        <v>257.60211655376924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128.80105827688462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708.40582052286538</v>
      </c>
      <c r="CX15" s="16" t="s">
        <v>16241</v>
      </c>
      <c r="CY15" s="17">
        <f>B7L408C49*B7L121C1</f>
        <v>1841.8551333594501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61.565000000000005</v>
      </c>
      <c r="F16" s="16" t="s">
        <v>12311</v>
      </c>
      <c r="G16" s="21">
        <f>A1L549C9</f>
        <v>0.69260677808727955</v>
      </c>
      <c r="H16" s="16" t="s">
        <v>16242</v>
      </c>
      <c r="I16" s="21">
        <f>B7L409C1*B7L409C2</f>
        <v>42.640336292943367</v>
      </c>
      <c r="J16" s="16" t="s">
        <v>16243</v>
      </c>
      <c r="K16" s="23">
        <f>B3L809C3</f>
        <v>1.7694529241136459</v>
      </c>
      <c r="L16" s="16" t="s">
        <v>16244</v>
      </c>
      <c r="M16" s="23">
        <f>B7L409C3*B7L409C4</f>
        <v>75.450067738737857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37.725033869368929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207.48768628152911</v>
      </c>
      <c r="V16" s="16" t="s">
        <v>16249</v>
      </c>
      <c r="W16" s="23">
        <f>B7L409C9*B7L121C1</f>
        <v>539.46798433197569</v>
      </c>
      <c r="X16" s="16" t="s">
        <v>15682</v>
      </c>
      <c r="Y16" s="23">
        <f>A1L316C16</f>
        <v>62.5655</v>
      </c>
      <c r="Z16" s="16" t="s">
        <v>12864</v>
      </c>
      <c r="AA16" s="23">
        <f>A1L549C54</f>
        <v>0.71669740459229592</v>
      </c>
      <c r="AB16" s="16" t="s">
        <v>16250</v>
      </c>
      <c r="AC16" s="23">
        <f>B7L409C11*B7L409C12</f>
        <v>44.840531467019289</v>
      </c>
      <c r="AD16" s="16" t="s">
        <v>16251</v>
      </c>
      <c r="AE16" s="23">
        <f>B3L809C9</f>
        <v>1.7697278613382759</v>
      </c>
      <c r="AF16" s="16" t="s">
        <v>16252</v>
      </c>
      <c r="AG16" s="23">
        <f>B7L409C13*B7L409C14</f>
        <v>79.355537854399714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39.677768927199857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218.2277290995992</v>
      </c>
      <c r="AP16" s="16" t="s">
        <v>16255</v>
      </c>
      <c r="AQ16" s="23">
        <f>B7L409C19*B7L121C1</f>
        <v>567.39209565895794</v>
      </c>
      <c r="AR16" s="16" t="s">
        <v>15688</v>
      </c>
      <c r="AS16" s="23">
        <f>A1L316C17</f>
        <v>65.13333333333334</v>
      </c>
      <c r="AT16" s="16" t="s">
        <v>13362</v>
      </c>
      <c r="AU16" s="23">
        <f>A1L549C63</f>
        <v>0.72163453423765733</v>
      </c>
      <c r="AV16" s="16" t="s">
        <v>16256</v>
      </c>
      <c r="AW16" s="23">
        <f>B7L409C21*B7L409C22</f>
        <v>47.002462663346087</v>
      </c>
      <c r="AX16" s="16" t="s">
        <v>16257</v>
      </c>
      <c r="AY16" s="23">
        <f>B3L809C15</f>
        <v>1.800308807080679</v>
      </c>
      <c r="AZ16" s="16" t="s">
        <v>16258</v>
      </c>
      <c r="BA16" s="23">
        <f>B7L409C23*B7L409C24</f>
        <v>84.618947487302748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42.309473743651374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232.70210559008257</v>
      </c>
      <c r="BJ16" s="16" t="s">
        <v>16261</v>
      </c>
      <c r="BK16" s="23">
        <f>B7L409C29*B7L121C1</f>
        <v>605.02547453421471</v>
      </c>
      <c r="BL16" s="16" t="s">
        <v>15694</v>
      </c>
      <c r="BM16" s="23">
        <f>A1L316C18</f>
        <v>68.866749999999996</v>
      </c>
      <c r="BN16" s="16" t="s">
        <v>13860</v>
      </c>
      <c r="BO16" s="23">
        <f>A1L549C72</f>
        <v>0.70317175926038489</v>
      </c>
      <c r="BP16" s="16" t="s">
        <v>16262</v>
      </c>
      <c r="BQ16" s="23">
        <f>B7L409C31*B7L409C32</f>
        <v>48.425153752045105</v>
      </c>
      <c r="BR16" s="16" t="s">
        <v>16263</v>
      </c>
      <c r="BS16" s="21">
        <f>B3L809C21</f>
        <v>1.7917681024852379</v>
      </c>
      <c r="BT16" s="16" t="s">
        <v>16264</v>
      </c>
      <c r="BU16" s="23">
        <f>B7L409C33*B7L409C34</f>
        <v>86.766645850857756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43.383322925428878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238.60827608985883</v>
      </c>
      <c r="CD16" s="16" t="s">
        <v>16267</v>
      </c>
      <c r="CE16" s="23">
        <f>B7L409C39*B7L121C1</f>
        <v>620.38151783363298</v>
      </c>
      <c r="CF16" s="16" t="s">
        <v>15700</v>
      </c>
      <c r="CG16" s="23">
        <f>A1L316C19</f>
        <v>71.572000000000003</v>
      </c>
      <c r="CH16" s="16" t="s">
        <v>14358</v>
      </c>
      <c r="CI16" s="23">
        <f>A1L549C81</f>
        <v>0.70997876776744895</v>
      </c>
      <c r="CJ16" s="16" t="s">
        <v>16268</v>
      </c>
      <c r="CK16" s="23">
        <f>B7L409C41*B7L409C42</f>
        <v>50.81460036665186</v>
      </c>
      <c r="CL16" s="16" t="s">
        <v>16269</v>
      </c>
      <c r="CM16" s="21">
        <f>B3L809C27</f>
        <v>1.7814800343128669</v>
      </c>
      <c r="CN16" s="16" t="s">
        <v>16270</v>
      </c>
      <c r="CO16" s="23">
        <f>B7L409C43*B7L409C44</f>
        <v>90.52519600477757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45.262598002388785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248.9442890131383</v>
      </c>
      <c r="CX16" s="16" t="s">
        <v>16273</v>
      </c>
      <c r="CY16" s="23">
        <f>B7L409C49*B7L121C1</f>
        <v>647.25515143415964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40.826000000000001</v>
      </c>
      <c r="F17" s="16" t="s">
        <v>12350</v>
      </c>
      <c r="G17" s="21">
        <f>A1L550C9</f>
        <v>0.33368434354071014</v>
      </c>
      <c r="H17" s="16" t="s">
        <v>16274</v>
      </c>
      <c r="I17" s="21">
        <f>B7L410C1*B7L410C2</f>
        <v>13.622997009393032</v>
      </c>
      <c r="J17" s="16" t="s">
        <v>16275</v>
      </c>
      <c r="K17" s="23">
        <f>B3L810C3</f>
        <v>1.8631709433494483</v>
      </c>
      <c r="L17" s="16" t="s">
        <v>16276</v>
      </c>
      <c r="M17" s="23">
        <f>B7L410C3*B7L410C4</f>
        <v>25.38197218923753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12.690986094618765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69.8004235204032</v>
      </c>
      <c r="V17" s="16" t="s">
        <v>16281</v>
      </c>
      <c r="W17" s="23">
        <f>B7L410C9*B7L121C1</f>
        <v>181.48110115304831</v>
      </c>
      <c r="X17" s="16" t="s">
        <v>15715</v>
      </c>
      <c r="Y17" s="23">
        <f>A1L315C16</f>
        <v>42.674500000000002</v>
      </c>
      <c r="Z17" s="16" t="s">
        <v>12895</v>
      </c>
      <c r="AA17" s="23">
        <f>A1L550C54</f>
        <v>0.32588069516204787</v>
      </c>
      <c r="AB17" s="16" t="s">
        <v>16282</v>
      </c>
      <c r="AC17" s="23">
        <f>B7L410C11*B7L410C12</f>
        <v>13.906795725692813</v>
      </c>
      <c r="AD17" s="16" t="s">
        <v>16283</v>
      </c>
      <c r="AE17" s="23">
        <f>B3L810C9</f>
        <v>1.8485004984326396</v>
      </c>
      <c r="AF17" s="16" t="s">
        <v>16284</v>
      </c>
      <c r="AG17" s="23">
        <f>B7L410C13*B7L410C14</f>
        <v>25.706718830544066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12.853359415272033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70.693476783996175</v>
      </c>
      <c r="AP17" s="16" t="s">
        <v>16287</v>
      </c>
      <c r="AQ17" s="23">
        <f>B7L410C19*B7L121C1</f>
        <v>183.80303963839006</v>
      </c>
      <c r="AR17" s="16" t="s">
        <v>15721</v>
      </c>
      <c r="AS17" s="23">
        <f>A1L315C17</f>
        <v>45.288666666666671</v>
      </c>
      <c r="AT17" s="16" t="s">
        <v>13393</v>
      </c>
      <c r="AU17" s="23">
        <f>A1L550C63</f>
        <v>0.3309855954923433</v>
      </c>
      <c r="AV17" s="16" t="s">
        <v>16288</v>
      </c>
      <c r="AW17" s="23">
        <f>B7L410C21*B7L410C22</f>
        <v>14.989896305720906</v>
      </c>
      <c r="AX17" s="16" t="s">
        <v>16289</v>
      </c>
      <c r="AY17" s="23">
        <f>B3L810C15</f>
        <v>1.86003604092681</v>
      </c>
      <c r="AZ17" s="16" t="s">
        <v>16290</v>
      </c>
      <c r="BA17" s="23">
        <f>B7L410C23*B7L410C24</f>
        <v>27.881747378396529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13.940873689198265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76.674805290590456</v>
      </c>
      <c r="BJ17" s="16" t="s">
        <v>16293</v>
      </c>
      <c r="BK17" s="23">
        <f>B7L410C29*B7L121C1</f>
        <v>199.3544937555352</v>
      </c>
      <c r="BL17" s="16" t="s">
        <v>15727</v>
      </c>
      <c r="BM17" s="23">
        <f>A1L315C18</f>
        <v>47.366250000000001</v>
      </c>
      <c r="BN17" s="16" t="s">
        <v>13891</v>
      </c>
      <c r="BO17" s="23">
        <f>A1L550C72</f>
        <v>0.33186853826867746</v>
      </c>
      <c r="BP17" s="16" t="s">
        <v>16294</v>
      </c>
      <c r="BQ17" s="23">
        <f>B7L410C31*B7L410C32</f>
        <v>15.719368150768744</v>
      </c>
      <c r="BR17" s="16" t="s">
        <v>16295</v>
      </c>
      <c r="BS17" s="21">
        <f>B3L810C21</f>
        <v>1.8593172033230245</v>
      </c>
      <c r="BT17" s="16" t="s">
        <v>16296</v>
      </c>
      <c r="BU17" s="23">
        <f>B7L410C33*B7L410C34</f>
        <v>29.227291628092367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14.613645814046183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80.375051977254003</v>
      </c>
      <c r="CD17" s="16" t="s">
        <v>16299</v>
      </c>
      <c r="CE17" s="23">
        <f>B7L410C39*B7L121C1</f>
        <v>208.9751351408604</v>
      </c>
      <c r="CF17" s="16" t="s">
        <v>15733</v>
      </c>
      <c r="CG17" s="23">
        <f>A1L315C19</f>
        <v>48.770200000000003</v>
      </c>
      <c r="CH17" s="16" t="s">
        <v>14389</v>
      </c>
      <c r="CI17" s="23">
        <f>A1L550C81</f>
        <v>0.33156923181140768</v>
      </c>
      <c r="CJ17" s="16" t="s">
        <v>16300</v>
      </c>
      <c r="CK17" s="23">
        <f>B7L410C41*B7L410C42</f>
        <v>16.170697749288717</v>
      </c>
      <c r="CL17" s="16" t="s">
        <v>16301</v>
      </c>
      <c r="CM17" s="21">
        <f>B3L810C27</f>
        <v>1.8569729408266427</v>
      </c>
      <c r="CN17" s="16" t="s">
        <v>16302</v>
      </c>
      <c r="CO17" s="23">
        <f>B7L410C43*B7L410C44</f>
        <v>30.028548154715441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15.014274077357721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82.578507425467464</v>
      </c>
      <c r="CX17" s="16" t="s">
        <v>16305</v>
      </c>
      <c r="CY17" s="23">
        <f>B7L410C49*B7L121C1</f>
        <v>214.7041193062154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889.77</v>
      </c>
      <c r="F18" s="16" t="s">
        <v>12389</v>
      </c>
      <c r="G18" s="21">
        <f>A1L551C9</f>
        <v>0.15317624431678026</v>
      </c>
      <c r="H18" s="16" t="s">
        <v>16306</v>
      </c>
      <c r="I18" s="21">
        <f>B7L411C1*B7L411C2</f>
        <v>136.29162690574157</v>
      </c>
      <c r="J18" s="16" t="s">
        <v>16307</v>
      </c>
      <c r="K18" s="23">
        <f>B3L811C3</f>
        <v>1.1031681808638016</v>
      </c>
      <c r="L18" s="16" t="s">
        <v>16308</v>
      </c>
      <c r="M18" s="23">
        <f>B7L411C3*B7L411C4</f>
        <v>150.3525861205749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75.176293060287449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413.46961183158095</v>
      </c>
      <c r="V18" s="16" t="s">
        <v>16313</v>
      </c>
      <c r="W18" s="17">
        <f>B7L411C9*B7L121C1</f>
        <v>1075.0209907621106</v>
      </c>
      <c r="X18" s="16" t="s">
        <v>15748</v>
      </c>
      <c r="Y18" s="23">
        <f>A1L317C16</f>
        <v>899.71399999999994</v>
      </c>
      <c r="Z18" s="16" t="s">
        <v>12926</v>
      </c>
      <c r="AA18" s="23">
        <f>A1L551C54</f>
        <v>0.15074020237637503</v>
      </c>
      <c r="AB18" s="16" t="s">
        <v>16314</v>
      </c>
      <c r="AC18" s="23">
        <f>B7L411C11*B7L411C12</f>
        <v>135.62307044085787</v>
      </c>
      <c r="AD18" s="16" t="s">
        <v>16315</v>
      </c>
      <c r="AE18" s="23">
        <f>B3L811C9</f>
        <v>1.1012030139117635</v>
      </c>
      <c r="AF18" s="16" t="s">
        <v>16316</v>
      </c>
      <c r="AG18" s="23">
        <f>B7L411C13*B7L411C14</f>
        <v>149.34853392544008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74.67426696272004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410.7084682949602</v>
      </c>
      <c r="AP18" s="16" t="s">
        <v>16319</v>
      </c>
      <c r="AQ18" s="17">
        <f>B7L411C19*B7L121C1</f>
        <v>1067.8420175668966</v>
      </c>
      <c r="AR18" s="16" t="s">
        <v>15754</v>
      </c>
      <c r="AS18" s="23">
        <f>A1L317C17</f>
        <v>947.05200000000002</v>
      </c>
      <c r="AT18" s="16" t="s">
        <v>13424</v>
      </c>
      <c r="AU18" s="23">
        <f>A1L551C63</f>
        <v>0.15006782642816729</v>
      </c>
      <c r="AV18" s="16" t="s">
        <v>16320</v>
      </c>
      <c r="AW18" s="23">
        <f>B7L411C21*B7L411C22</f>
        <v>142.1220351544487</v>
      </c>
      <c r="AX18" s="16" t="s">
        <v>16321</v>
      </c>
      <c r="AY18" s="23">
        <f>B3L811C15</f>
        <v>1.103153966605146</v>
      </c>
      <c r="AZ18" s="16" t="s">
        <v>16322</v>
      </c>
      <c r="BA18" s="23">
        <f>B7L411C23*B7L411C24</f>
        <v>156.78248682262608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78.391243411313042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431.1518387622217</v>
      </c>
      <c r="BJ18" s="16" t="s">
        <v>16325</v>
      </c>
      <c r="BK18" s="17">
        <f>B7L411C29*B7L121C1</f>
        <v>1120.9947807817764</v>
      </c>
      <c r="BL18" s="16" t="s">
        <v>15760</v>
      </c>
      <c r="BM18" s="23">
        <f>A1L317C18</f>
        <v>999.45249999999999</v>
      </c>
      <c r="BN18" s="16" t="s">
        <v>13922</v>
      </c>
      <c r="BO18" s="23">
        <f>A1L551C72</f>
        <v>0.14654560487909546</v>
      </c>
      <c r="BP18" s="16" t="s">
        <v>16326</v>
      </c>
      <c r="BQ18" s="23">
        <f>B7L411C31*B7L411C32</f>
        <v>146.46537116042416</v>
      </c>
      <c r="BR18" s="16" t="s">
        <v>16327</v>
      </c>
      <c r="BS18" s="21">
        <f>B3L811C21</f>
        <v>1.0960736128072213</v>
      </c>
      <c r="BT18" s="16" t="s">
        <v>16328</v>
      </c>
      <c r="BU18" s="23">
        <f>B7L411C33*B7L411C34</f>
        <v>160.5368285189567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80.268414259478348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441.47627842713092</v>
      </c>
      <c r="CD18" s="16" t="s">
        <v>16331</v>
      </c>
      <c r="CE18" s="17">
        <f>B7L411C39*B7L121C1</f>
        <v>1147.8383239105403</v>
      </c>
      <c r="CF18" s="16" t="s">
        <v>15766</v>
      </c>
      <c r="CG18" s="17">
        <f>A1L317C19</f>
        <v>1020.2988000000001</v>
      </c>
      <c r="CH18" s="16" t="s">
        <v>14420</v>
      </c>
      <c r="CI18" s="23">
        <f>A1L551C81</f>
        <v>0.14304975812238033</v>
      </c>
      <c r="CJ18" s="16" t="s">
        <v>16332</v>
      </c>
      <c r="CK18" s="23">
        <f>B7L411C41*B7L411C42</f>
        <v>145.95349655255492</v>
      </c>
      <c r="CL18" s="16" t="s">
        <v>16333</v>
      </c>
      <c r="CM18" s="21">
        <f>B3L811C27</f>
        <v>1.0928892937635222</v>
      </c>
      <c r="CN18" s="16" t="s">
        <v>16334</v>
      </c>
      <c r="CO18" s="23">
        <f>B7L411C43*B7L411C44</f>
        <v>159.51101376963842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79.755506884819212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438.65528786650566</v>
      </c>
      <c r="CX18" s="16" t="s">
        <v>16337</v>
      </c>
      <c r="CY18" s="17">
        <f>B7L411C49*B7L121C1</f>
        <v>1140.5037484529148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479.39</v>
      </c>
      <c r="F19" s="16" t="s">
        <v>12428</v>
      </c>
      <c r="G19" s="21">
        <f>A1L552C9</f>
        <v>0.41231615202817179</v>
      </c>
      <c r="H19" s="16" t="s">
        <v>16338</v>
      </c>
      <c r="I19" s="21">
        <f>B7L412C1*B7L412C2</f>
        <v>197.66024012078526</v>
      </c>
      <c r="J19" s="16" t="s">
        <v>16339</v>
      </c>
      <c r="K19" s="23">
        <f>B3L812C3</f>
        <v>1.3708173804271575</v>
      </c>
      <c r="L19" s="16" t="s">
        <v>16340</v>
      </c>
      <c r="M19" s="23">
        <f>B7L412C3*B7L412C4</f>
        <v>270.95609257697777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135.47804628848888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745.12925458668883</v>
      </c>
      <c r="V19" s="16" t="s">
        <v>16345</v>
      </c>
      <c r="W19" s="17">
        <f>B7L412C9*B7L121C1</f>
        <v>1937.336061925391</v>
      </c>
      <c r="X19" s="16" t="s">
        <v>15781</v>
      </c>
      <c r="Y19" s="23">
        <f>A1L318C16</f>
        <v>493.89599999999996</v>
      </c>
      <c r="Z19" s="16" t="s">
        <v>12957</v>
      </c>
      <c r="AA19" s="23">
        <f>A1L552C54</f>
        <v>0.38592032717811015</v>
      </c>
      <c r="AB19" s="16" t="s">
        <v>16346</v>
      </c>
      <c r="AC19" s="23">
        <f>B7L412C11*B7L412C12</f>
        <v>190.60450591195988</v>
      </c>
      <c r="AD19" s="16" t="s">
        <v>16347</v>
      </c>
      <c r="AE19" s="23">
        <f>B3L812C9</f>
        <v>1.3730204924570684</v>
      </c>
      <c r="AF19" s="16" t="s">
        <v>16348</v>
      </c>
      <c r="AG19" s="23">
        <f>B7L412C13*B7L412C14</f>
        <v>261.70389257177533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130.85194628588766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719.68570457238218</v>
      </c>
      <c r="AP19" s="16" t="s">
        <v>16351</v>
      </c>
      <c r="AQ19" s="17">
        <f>B7L412C19*B7L121C1</f>
        <v>1871.1828318881937</v>
      </c>
      <c r="AR19" s="16" t="s">
        <v>15787</v>
      </c>
      <c r="AS19" s="23">
        <f>A1L318C17</f>
        <v>503.15433333333334</v>
      </c>
      <c r="AT19" s="16" t="s">
        <v>13455</v>
      </c>
      <c r="AU19" s="23">
        <f>A1L552C63</f>
        <v>0.36215165196240007</v>
      </c>
      <c r="AV19" s="16" t="s">
        <v>16352</v>
      </c>
      <c r="AW19" s="23">
        <f>B7L412C21*B7L412C22</f>
        <v>182.21817300870677</v>
      </c>
      <c r="AX19" s="16" t="s">
        <v>16353</v>
      </c>
      <c r="AY19" s="23">
        <f>B3L812C15</f>
        <v>1.3822884603819385</v>
      </c>
      <c r="AZ19" s="16" t="s">
        <v>16354</v>
      </c>
      <c r="BA19" s="23">
        <f>B7L412C23*B7L412C24</f>
        <v>251.878077821815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125.9390389109075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692.66471400999126</v>
      </c>
      <c r="BJ19" s="16" t="s">
        <v>16357</v>
      </c>
      <c r="BK19" s="17">
        <f>B7L412C29*B7L121C1</f>
        <v>1800.9282564259772</v>
      </c>
      <c r="BL19" s="16" t="s">
        <v>15793</v>
      </c>
      <c r="BM19" s="23">
        <f>A1L318C18</f>
        <v>499.798</v>
      </c>
      <c r="BN19" s="16" t="s">
        <v>13953</v>
      </c>
      <c r="BO19" s="23">
        <f>A1L552C72</f>
        <v>0.33742272123396139</v>
      </c>
      <c r="BP19" s="16" t="s">
        <v>16358</v>
      </c>
      <c r="BQ19" s="23">
        <f>B7L412C31*B7L412C32</f>
        <v>168.64320122729143</v>
      </c>
      <c r="BR19" s="16" t="s">
        <v>16359</v>
      </c>
      <c r="BS19" s="21">
        <f>B3L812C21</f>
        <v>1.3843535931751871</v>
      </c>
      <c r="BT19" s="16" t="s">
        <v>16360</v>
      </c>
      <c r="BU19" s="23">
        <f>B7L412C33*B7L412C34</f>
        <v>233.46182158356703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116.73091079178351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642.0200093548093</v>
      </c>
      <c r="CD19" s="16" t="s">
        <v>16363</v>
      </c>
      <c r="CE19" s="17">
        <f>B7L412C39*B7L121C1</f>
        <v>1669.2520243225042</v>
      </c>
      <c r="CF19" s="16" t="s">
        <v>15799</v>
      </c>
      <c r="CG19" s="23">
        <f>A1L318C19</f>
        <v>496.81400000000002</v>
      </c>
      <c r="CH19" s="16" t="s">
        <v>14451</v>
      </c>
      <c r="CI19" s="23">
        <f>A1L552C81</f>
        <v>0.31751937049197249</v>
      </c>
      <c r="CJ19" s="16" t="s">
        <v>16364</v>
      </c>
      <c r="CK19" s="23">
        <f>B7L412C41*B7L412C42</f>
        <v>157.74806853159882</v>
      </c>
      <c r="CL19" s="16" t="s">
        <v>16365</v>
      </c>
      <c r="CM19" s="21">
        <f>B3L812C27</f>
        <v>1.3821045381774617</v>
      </c>
      <c r="CN19" s="16" t="s">
        <v>16366</v>
      </c>
      <c r="CO19" s="23">
        <f>B7L412C43*B7L412C44</f>
        <v>218.02432140625197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109.01216070312599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599.56688386719293</v>
      </c>
      <c r="CX19" s="16" t="s">
        <v>16369</v>
      </c>
      <c r="CY19" s="17">
        <f>B7L412C49*B7L121C1</f>
        <v>1558.8738980547016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0.88200000000000001</v>
      </c>
      <c r="F20" s="16" t="s">
        <v>12467</v>
      </c>
      <c r="G20" s="21">
        <f>A1L553C9</f>
        <v>0.48679944418712368</v>
      </c>
      <c r="H20" s="16" t="s">
        <v>16370</v>
      </c>
      <c r="I20" s="21">
        <f>B7L413C1*B7L413C2</f>
        <v>0.42935710977304309</v>
      </c>
      <c r="J20" s="16" t="s">
        <v>16371</v>
      </c>
      <c r="K20" s="23">
        <f>B3L813C3</f>
        <v>2.6391752577319587</v>
      </c>
      <c r="L20" s="16" t="s">
        <v>16372</v>
      </c>
      <c r="M20" s="23">
        <f>B7L413C3*B7L413C4</f>
        <v>1.13314866084432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0.56657433042215999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3.1161588173218799</v>
      </c>
      <c r="V20" s="16" t="s">
        <v>16377</v>
      </c>
      <c r="W20" s="23">
        <f>B7L413C9*B7L121C1</f>
        <v>8.1020129250368882</v>
      </c>
      <c r="X20" s="16" t="s">
        <v>15814</v>
      </c>
      <c r="Y20" s="23">
        <f>A1L319C16</f>
        <v>1.1034999999999999</v>
      </c>
      <c r="Z20" s="16" t="s">
        <v>12988</v>
      </c>
      <c r="AA20" s="23">
        <f>A1L553C54</f>
        <v>0.52280701754385961</v>
      </c>
      <c r="AB20" s="16" t="s">
        <v>16378</v>
      </c>
      <c r="AC20" s="23">
        <f>B7L413C11*B7L413C12</f>
        <v>0.576917543859649</v>
      </c>
      <c r="AD20" s="16" t="s">
        <v>16379</v>
      </c>
      <c r="AE20" s="23">
        <f>B3L813C9</f>
        <v>2.6104651162790695</v>
      </c>
      <c r="AF20" s="16" t="s">
        <v>16380</v>
      </c>
      <c r="AG20" s="23">
        <f>B7L413C13*B7L413C14</f>
        <v>1.5060231232150139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0.75301156160750693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4.1415635888412883</v>
      </c>
      <c r="AP20" s="16" t="s">
        <v>16383</v>
      </c>
      <c r="AQ20" s="23">
        <f>B7L413C19*B7L121C1</f>
        <v>10.76806533098735</v>
      </c>
      <c r="AR20" s="16" t="s">
        <v>15820</v>
      </c>
      <c r="AS20" s="23">
        <f>A1L319C17</f>
        <v>1.2813333333333332</v>
      </c>
      <c r="AT20" s="16" t="s">
        <v>13486</v>
      </c>
      <c r="AU20" s="23">
        <f>A1L553C63</f>
        <v>0.57426376440460936</v>
      </c>
      <c r="AV20" s="16" t="s">
        <v>16384</v>
      </c>
      <c r="AW20" s="23">
        <f>B7L413C21*B7L413C22</f>
        <v>0.735823303457106</v>
      </c>
      <c r="AX20" s="16" t="s">
        <v>16385</v>
      </c>
      <c r="AY20" s="23">
        <f>B3L813C15</f>
        <v>2.352106430155211</v>
      </c>
      <c r="AZ20" s="16" t="s">
        <v>16386</v>
      </c>
      <c r="BA20" s="23">
        <f>B7L413C23*B7L413C24</f>
        <v>1.7307347235195081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0.86536736175975404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4.7595204896786472</v>
      </c>
      <c r="BJ20" s="16" t="s">
        <v>16389</v>
      </c>
      <c r="BK20" s="23">
        <f>B7L413C29*B7L121C1</f>
        <v>12.374753273164483</v>
      </c>
      <c r="BL20" s="16" t="s">
        <v>15826</v>
      </c>
      <c r="BM20" s="23">
        <f>A1L319C18</f>
        <v>1.3955</v>
      </c>
      <c r="BN20" s="16" t="s">
        <v>13984</v>
      </c>
      <c r="BO20" s="23">
        <f>A1L553C72</f>
        <v>0.63052989790957714</v>
      </c>
      <c r="BP20" s="16" t="s">
        <v>16390</v>
      </c>
      <c r="BQ20" s="23">
        <f>B7L413C31*B7L413C32</f>
        <v>0.8799044725328149</v>
      </c>
      <c r="BR20" s="16" t="s">
        <v>16391</v>
      </c>
      <c r="BS20" s="21">
        <f>B3L813C21</f>
        <v>2.3789611238157464</v>
      </c>
      <c r="BT20" s="16" t="s">
        <v>16392</v>
      </c>
      <c r="BU20" s="23">
        <f>B7L413C33*B7L413C34</f>
        <v>2.0932585328271669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1.0466292664135834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5.7564609652747087</v>
      </c>
      <c r="CD20" s="16" t="s">
        <v>16395</v>
      </c>
      <c r="CE20" s="23">
        <f>B7L413C39*B7L121C1</f>
        <v>14.966798509714243</v>
      </c>
      <c r="CF20" s="16" t="s">
        <v>15832</v>
      </c>
      <c r="CG20" s="23">
        <f>A1L319C19</f>
        <v>1.5209999999999999</v>
      </c>
      <c r="CH20" s="16" t="s">
        <v>14482</v>
      </c>
      <c r="CI20" s="23">
        <f>A1L553C81</f>
        <v>0.67669407723534936</v>
      </c>
      <c r="CJ20" s="16" t="s">
        <v>16396</v>
      </c>
      <c r="CK20" s="23">
        <f>B7L413C41*B7L413C42</f>
        <v>1.0292516914749663</v>
      </c>
      <c r="CL20" s="16" t="s">
        <v>16397</v>
      </c>
      <c r="CM20" s="21">
        <f>B3L813C27</f>
        <v>2.4187856772184744</v>
      </c>
      <c r="CN20" s="16" t="s">
        <v>16398</v>
      </c>
      <c r="CO20" s="23">
        <f>B7L413C43*B7L413C44</f>
        <v>2.4895392495925366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1.2447696247962683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6.8462329363794758</v>
      </c>
      <c r="CX20" s="16" t="s">
        <v>16401</v>
      </c>
      <c r="CY20" s="23">
        <f>B7L413C49*B7L121C1</f>
        <v>17.800205634586639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270.42700000000002</v>
      </c>
      <c r="F21" s="16" t="s">
        <v>12506</v>
      </c>
      <c r="G21" s="21">
        <f>A1L554C9</f>
        <v>0.44558239708185293</v>
      </c>
      <c r="H21" s="16" t="s">
        <v>16402</v>
      </c>
      <c r="I21" s="21">
        <f>B7L414C1*B7L414C2</f>
        <v>120.49751089565426</v>
      </c>
      <c r="J21" s="16" t="s">
        <v>16403</v>
      </c>
      <c r="K21" s="23">
        <f>B3L814C3</f>
        <v>1.9625518817329666</v>
      </c>
      <c r="L21" s="16" t="s">
        <v>16404</v>
      </c>
      <c r="M21" s="23">
        <f>B7L414C3*B7L414C4</f>
        <v>236.48261675240491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118.24130837620245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650.32719606911348</v>
      </c>
      <c r="V21" s="16" t="s">
        <v>16409</v>
      </c>
      <c r="W21" s="17">
        <f>B7L414C9*B7L121C1</f>
        <v>1690.8507097796951</v>
      </c>
      <c r="X21" s="16" t="s">
        <v>15847</v>
      </c>
      <c r="Y21" s="23">
        <f>A1L320C16</f>
        <v>274.77700000000004</v>
      </c>
      <c r="Z21" s="16" t="s">
        <v>13019</v>
      </c>
      <c r="AA21" s="23">
        <f>A1L554C54</f>
        <v>0.43351865287101871</v>
      </c>
      <c r="AB21" s="16" t="s">
        <v>16410</v>
      </c>
      <c r="AC21" s="23">
        <f>B7L414C11*B7L414C12</f>
        <v>119.12095487993993</v>
      </c>
      <c r="AD21" s="16" t="s">
        <v>16411</v>
      </c>
      <c r="AE21" s="23">
        <f>B3L814C9</f>
        <v>1.9539570003062976</v>
      </c>
      <c r="AF21" s="16" t="s">
        <v>16412</v>
      </c>
      <c r="AG21" s="23">
        <f>B7L414C13*B7L414C14</f>
        <v>232.75722367082926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116.37861183541463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640.08236509478047</v>
      </c>
      <c r="AP21" s="16" t="s">
        <v>16415</v>
      </c>
      <c r="AQ21" s="17">
        <f>B7L414C19*B7L121C1</f>
        <v>1664.2141492464293</v>
      </c>
      <c r="AR21" s="16" t="s">
        <v>15853</v>
      </c>
      <c r="AS21" s="23">
        <f>A1L320C17</f>
        <v>279.88033333333334</v>
      </c>
      <c r="AT21" s="16" t="s">
        <v>13517</v>
      </c>
      <c r="AU21" s="23">
        <f>A1L554C63</f>
        <v>0.44926012189905595</v>
      </c>
      <c r="AV21" s="16" t="s">
        <v>16416</v>
      </c>
      <c r="AW21" s="23">
        <f>B7L414C21*B7L414C22</f>
        <v>125.73907267048175</v>
      </c>
      <c r="AX21" s="16" t="s">
        <v>16417</v>
      </c>
      <c r="AY21" s="23">
        <f>B3L814C15</f>
        <v>1.9547699652451977</v>
      </c>
      <c r="AZ21" s="16" t="s">
        <v>16418</v>
      </c>
      <c r="BA21" s="23">
        <f>B7L414C23*B7L414C24</f>
        <v>245.790962714041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122.8954813570205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675.9251474636128</v>
      </c>
      <c r="BJ21" s="16" t="s">
        <v>16421</v>
      </c>
      <c r="BK21" s="17">
        <f>B7L414C29*B7L121C1</f>
        <v>1757.4053834053934</v>
      </c>
      <c r="BL21" s="16" t="s">
        <v>15859</v>
      </c>
      <c r="BM21" s="23">
        <f>A1L320C18</f>
        <v>284.375</v>
      </c>
      <c r="BN21" s="16" t="s">
        <v>14015</v>
      </c>
      <c r="BO21" s="23">
        <f>A1L554C72</f>
        <v>0.44273283421138643</v>
      </c>
      <c r="BP21" s="16" t="s">
        <v>16422</v>
      </c>
      <c r="BQ21" s="23">
        <f>B7L414C31*B7L414C32</f>
        <v>125.90214972886301</v>
      </c>
      <c r="BR21" s="16" t="s">
        <v>16423</v>
      </c>
      <c r="BS21" s="21">
        <f>B3L814C21</f>
        <v>1.9562809596967565</v>
      </c>
      <c r="BT21" s="16" t="s">
        <v>16424</v>
      </c>
      <c r="BU21" s="23">
        <f>B7L414C33*B7L414C34</f>
        <v>246.29997829946487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123.14998914973243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677.32494032352838</v>
      </c>
      <c r="CD21" s="16" t="s">
        <v>16427</v>
      </c>
      <c r="CE21" s="17">
        <f>B7L414C39*B7L121C1</f>
        <v>1761.0448448411739</v>
      </c>
      <c r="CF21" s="16" t="s">
        <v>15865</v>
      </c>
      <c r="CG21" s="23">
        <f>A1L320C19</f>
        <v>292.08760000000001</v>
      </c>
      <c r="CH21" s="16" t="s">
        <v>14513</v>
      </c>
      <c r="CI21" s="23">
        <f>A1L554C81</f>
        <v>0.44507509199472611</v>
      </c>
      <c r="CJ21" s="16" t="s">
        <v>16428</v>
      </c>
      <c r="CK21" s="23">
        <f>B7L414C41*B7L414C42</f>
        <v>130.00091544051875</v>
      </c>
      <c r="CL21" s="16" t="s">
        <v>16429</v>
      </c>
      <c r="CM21" s="21">
        <f>B3L814C27</f>
        <v>1.9572557223178884</v>
      </c>
      <c r="CN21" s="16" t="s">
        <v>16430</v>
      </c>
      <c r="CO21" s="23">
        <f>B7L414C43*B7L414C44</f>
        <v>254.44503565251927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127.22251782625963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699.723848044428</v>
      </c>
      <c r="CX21" s="16" t="s">
        <v>16433</v>
      </c>
      <c r="CY21" s="17">
        <f>B7L414C49*B7L121C1</f>
        <v>1819.2820049155127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527.38400000000001</v>
      </c>
      <c r="F22" s="16" t="s">
        <v>12545</v>
      </c>
      <c r="G22" s="21">
        <f>A1L555C9</f>
        <v>0.41978780425613293</v>
      </c>
      <c r="H22" s="16" t="s">
        <v>16434</v>
      </c>
      <c r="I22" s="15">
        <f>B7L415C1*B7L415C2</f>
        <v>221.38937135981641</v>
      </c>
      <c r="J22" s="16" t="s">
        <v>16435</v>
      </c>
      <c r="K22" s="23">
        <f>B3L815C3</f>
        <v>2.2287581699346406</v>
      </c>
      <c r="L22" s="16" t="s">
        <v>16436</v>
      </c>
      <c r="M22" s="17">
        <f>B7L415C3*B7L415C4</f>
        <v>493.42337015488494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246.71168507744247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1356.9142679259335</v>
      </c>
      <c r="V22" s="16" t="s">
        <v>16441</v>
      </c>
      <c r="W22" s="17">
        <f>B7L415C9*B7L121C1</f>
        <v>3527.977096607427</v>
      </c>
      <c r="X22" s="16" t="s">
        <v>15880</v>
      </c>
      <c r="Y22" s="17">
        <f>A1L323C16</f>
        <v>490.55500000000001</v>
      </c>
      <c r="Z22" s="16" t="s">
        <v>13050</v>
      </c>
      <c r="AA22" s="23">
        <f>A1L555C54</f>
        <v>0.42922727740832672</v>
      </c>
      <c r="AB22" s="16" t="s">
        <v>16442</v>
      </c>
      <c r="AC22" s="17">
        <f>B7L415C11*B7L415C12</f>
        <v>210.55958706904173</v>
      </c>
      <c r="AD22" s="16" t="s">
        <v>16443</v>
      </c>
      <c r="AE22" s="23">
        <f>B3L815C9</f>
        <v>2.3437886917044986</v>
      </c>
      <c r="AF22" s="16" t="s">
        <v>16444</v>
      </c>
      <c r="AG22" s="17">
        <f>B7L415C13*B7L415C14</f>
        <v>493.50717910238876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246.75358955119438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1357.1447425315691</v>
      </c>
      <c r="AP22" s="16" t="s">
        <v>16447</v>
      </c>
      <c r="AQ22" s="17">
        <f>B7L415C19*B7L121C1</f>
        <v>3528.5763305820797</v>
      </c>
      <c r="AR22" s="16" t="s">
        <v>15886</v>
      </c>
      <c r="AS22" s="17">
        <f>A1L323C17</f>
        <v>504.94300000000004</v>
      </c>
      <c r="AT22" s="16" t="s">
        <v>13548</v>
      </c>
      <c r="AU22" s="23">
        <f>A1L555C63</f>
        <v>0.36363341912363206</v>
      </c>
      <c r="AV22" s="16" t="s">
        <v>16448</v>
      </c>
      <c r="AW22" s="17">
        <f>B7L415C21*B7L415C22</f>
        <v>183.61414955254415</v>
      </c>
      <c r="AX22" s="16" t="s">
        <v>16449</v>
      </c>
      <c r="AY22" s="23">
        <f>B3L815C15</f>
        <v>2.3485600794438928</v>
      </c>
      <c r="AZ22" s="16" t="s">
        <v>16450</v>
      </c>
      <c r="BA22" s="17">
        <f>B7L415C23*B7L415C24</f>
        <v>431.22886166014587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215.61443083007293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1185.8793695654012</v>
      </c>
      <c r="BJ22" s="16" t="s">
        <v>16453</v>
      </c>
      <c r="BK22" s="17">
        <f>B7L415C29*B7L121C1</f>
        <v>3083.2863608700432</v>
      </c>
      <c r="BL22" s="16" t="s">
        <v>15892</v>
      </c>
      <c r="BM22" s="17">
        <f>A1L323C18</f>
        <v>516.72350000000006</v>
      </c>
      <c r="BN22" s="16" t="s">
        <v>14046</v>
      </c>
      <c r="BO22" s="23">
        <f>A1L555C72</f>
        <v>0.39566627275025201</v>
      </c>
      <c r="BP22" s="16" t="s">
        <v>16454</v>
      </c>
      <c r="BQ22" s="17">
        <f>B7L415C31*B7L415C32</f>
        <v>204.45006128746488</v>
      </c>
      <c r="BR22" s="16" t="s">
        <v>16455</v>
      </c>
      <c r="BS22" s="21">
        <f>B3L815C21</f>
        <v>2.4356927907889574</v>
      </c>
      <c r="BT22" s="16" t="s">
        <v>16456</v>
      </c>
      <c r="BU22" s="17">
        <f>B7L415C33*B7L415C34</f>
        <v>497.97754035423873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248.98877017711936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1369.4382359741564</v>
      </c>
      <c r="CD22" s="16" t="s">
        <v>16459</v>
      </c>
      <c r="CE22" s="17">
        <f>B7L415C39*B7L121C1</f>
        <v>3560.539413532807</v>
      </c>
      <c r="CF22" s="16" t="s">
        <v>15898</v>
      </c>
      <c r="CG22" s="17">
        <f>A1L323C19</f>
        <v>530.68219999999997</v>
      </c>
      <c r="CH22" s="16" t="s">
        <v>14544</v>
      </c>
      <c r="CI22" s="23">
        <f>A1L555C81</f>
        <v>0.41613300534595676</v>
      </c>
      <c r="CJ22" s="16" t="s">
        <v>16460</v>
      </c>
      <c r="CK22" s="17">
        <f>B7L415C41*B7L415C42</f>
        <v>220.83437876960409</v>
      </c>
      <c r="CL22" s="16" t="s">
        <v>16461</v>
      </c>
      <c r="CM22" s="21">
        <f>B3L815C27</f>
        <v>2.408556417312985</v>
      </c>
      <c r="CN22" s="16" t="s">
        <v>16462</v>
      </c>
      <c r="CO22" s="17">
        <f>B7L415C43*B7L415C44</f>
        <v>531.89206014885633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265.94603007442817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1462.7031654093548</v>
      </c>
      <c r="CX22" s="16" t="s">
        <v>16465</v>
      </c>
      <c r="CY22" s="17">
        <f>B7L415C49*B7L121C1</f>
        <v>3803.0282300643225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6776.6990000000005</v>
      </c>
      <c r="F23" s="16" t="s">
        <v>16466</v>
      </c>
      <c r="G23" s="21">
        <f>A1L556C9</f>
        <v>0.26503373457940388</v>
      </c>
      <c r="H23" s="16" t="s">
        <v>16467</v>
      </c>
      <c r="I23" s="15">
        <f>B7L416C1*B7L416C2</f>
        <v>1796.0538440905118</v>
      </c>
      <c r="J23" s="16" t="s">
        <v>16468</v>
      </c>
      <c r="K23" s="23">
        <f>B3L816C3</f>
        <v>1.7425521538025865</v>
      </c>
      <c r="L23" s="16" t="s">
        <v>16469</v>
      </c>
      <c r="M23" s="17">
        <f>B7L416C3*B7L416C4</f>
        <v>3129.7174943653363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1564.8587471826681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8606.7231095046754</v>
      </c>
      <c r="V23" s="16" t="s">
        <v>16474</v>
      </c>
      <c r="W23" s="17">
        <f>B7L416C9*B7L121C1</f>
        <v>22377.480084712159</v>
      </c>
      <c r="X23" s="16" t="s">
        <v>15914</v>
      </c>
      <c r="Y23" s="17">
        <f>A1L324C16</f>
        <v>6742.8015000000005</v>
      </c>
      <c r="Z23" s="16" t="s">
        <v>16475</v>
      </c>
      <c r="AA23" s="23">
        <f>A1L556C54</f>
        <v>0.26504799375074867</v>
      </c>
      <c r="AB23" s="16" t="s">
        <v>16476</v>
      </c>
      <c r="AC23" s="17">
        <f>B7L416C11*B7L416C12</f>
        <v>1787.166009834539</v>
      </c>
      <c r="AD23" s="16" t="s">
        <v>16477</v>
      </c>
      <c r="AE23" s="23">
        <f>B3L816C9</f>
        <v>1.732052795603735</v>
      </c>
      <c r="AF23" s="16" t="s">
        <v>16478</v>
      </c>
      <c r="AG23" s="17">
        <f>B7L416C13*B7L416C14</f>
        <v>3095.4658835418854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1547.7329417709427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8512.5311797401846</v>
      </c>
      <c r="AP23" s="16" t="s">
        <v>16481</v>
      </c>
      <c r="AQ23" s="17">
        <f>B7L416C19*B7L121C1</f>
        <v>22132.581067324481</v>
      </c>
      <c r="AR23" s="16" t="s">
        <v>15920</v>
      </c>
      <c r="AS23" s="17">
        <f>A1L324C17</f>
        <v>6855.891333333333</v>
      </c>
      <c r="AT23" s="16" t="s">
        <v>16482</v>
      </c>
      <c r="AU23" s="23">
        <f>A1L556C63</f>
        <v>0.26450475518182814</v>
      </c>
      <c r="AV23" s="16" t="s">
        <v>16483</v>
      </c>
      <c r="AW23" s="17">
        <f>B7L416C21*B7L416C22</f>
        <v>1813.4158586765507</v>
      </c>
      <c r="AX23" s="16" t="s">
        <v>16484</v>
      </c>
      <c r="AY23" s="23">
        <f>B3L816C15</f>
        <v>1.7379045970447631</v>
      </c>
      <c r="AZ23" s="16" t="s">
        <v>16485</v>
      </c>
      <c r="BA23" s="17">
        <f>B7L416C23*B7L416C24</f>
        <v>3151.5437571478537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1575.7718785739269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8666.7453321565972</v>
      </c>
      <c r="BJ23" s="16" t="s">
        <v>16488</v>
      </c>
      <c r="BK23" s="17">
        <f>B7L416C29*B7L121C1</f>
        <v>22533.537863607155</v>
      </c>
      <c r="BL23" s="16" t="s">
        <v>15926</v>
      </c>
      <c r="BM23" s="17">
        <f>A1L324C18</f>
        <v>7040.1104999999998</v>
      </c>
      <c r="BN23" s="16" t="s">
        <v>16489</v>
      </c>
      <c r="BO23" s="23">
        <f>A1L556C72</f>
        <v>0.26710961413973094</v>
      </c>
      <c r="BP23" s="16" t="s">
        <v>16490</v>
      </c>
      <c r="BQ23" s="17">
        <f>B7L416C31*B7L416C32</f>
        <v>1880.4811991560682</v>
      </c>
      <c r="BR23" s="16" t="s">
        <v>16491</v>
      </c>
      <c r="BS23" s="21">
        <f>B3L816C21</f>
        <v>1.7364896908776171</v>
      </c>
      <c r="BT23" s="16" t="s">
        <v>16492</v>
      </c>
      <c r="BU23" s="17">
        <f>B7L416C33*B7L416C34</f>
        <v>3265.4362162236916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1632.7181081118458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8979.9495946151528</v>
      </c>
      <c r="CD23" s="16" t="s">
        <v>16495</v>
      </c>
      <c r="CE23" s="17">
        <f>B7L416C39*B7L121C1</f>
        <v>23347.868945999398</v>
      </c>
      <c r="CF23" s="16" t="s">
        <v>15932</v>
      </c>
      <c r="CG23" s="17">
        <f>A1L324C19</f>
        <v>7130.8593999999994</v>
      </c>
      <c r="CH23" s="16" t="s">
        <v>16496</v>
      </c>
      <c r="CI23" s="23">
        <f>A1L556C81</f>
        <v>0.2688554030952911</v>
      </c>
      <c r="CJ23" s="16" t="s">
        <v>16497</v>
      </c>
      <c r="CK23" s="17">
        <f>B7L416C41*B7L416C42</f>
        <v>1917.1700784028455</v>
      </c>
      <c r="CL23" s="16" t="s">
        <v>16498</v>
      </c>
      <c r="CM23" s="21">
        <f>B3L816C27</f>
        <v>1.7350387778698209</v>
      </c>
      <c r="CN23" s="16" t="s">
        <v>16499</v>
      </c>
      <c r="CO23" s="17">
        <f>B7L416C43*B7L416C44</f>
        <v>3326.3644298006616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1663.1822149003308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9147.5021819518188</v>
      </c>
      <c r="CX23" s="16" t="s">
        <v>16502</v>
      </c>
      <c r="CY23" s="17">
        <f>B7L416C49*B7L121C1</f>
        <v>23783.505673074731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ACE40-C932-4CFB-AC1E-5B65EB5DB53D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12006</v>
      </c>
      <c r="G8" s="21">
        <f>A1L501C11</f>
        <v>3.2660000000000002E-2</v>
      </c>
      <c r="H8" s="16" t="s">
        <v>16550</v>
      </c>
      <c r="I8" s="21">
        <f>B7L501C1*B7L501C2</f>
        <v>3.2660000000000002E-5</v>
      </c>
      <c r="J8" s="16" t="s">
        <v>11996</v>
      </c>
      <c r="K8" s="27">
        <f>A1L501C5</f>
        <v>1.8</v>
      </c>
      <c r="L8" s="16" t="s">
        <v>16551</v>
      </c>
      <c r="M8" s="23">
        <f>B7L501C3*B7L501C4</f>
        <v>5.8788000000000007E-5</v>
      </c>
      <c r="N8" s="16" t="s">
        <v>16552</v>
      </c>
      <c r="O8" s="17">
        <f>A1L521C3</f>
        <v>2</v>
      </c>
      <c r="P8" s="16" t="s">
        <v>16553</v>
      </c>
      <c r="Q8" s="23">
        <f>B7L501C5*B7L501C6</f>
        <v>1.1757600000000001E-4</v>
      </c>
      <c r="R8" s="16" t="s">
        <v>16554</v>
      </c>
      <c r="S8" s="17">
        <f>A1L521C7</f>
        <v>4</v>
      </c>
      <c r="T8" s="16" t="s">
        <v>16555</v>
      </c>
      <c r="U8" s="23">
        <f>B7L501C3*B7L501C8</f>
        <v>1.3064000000000001E-4</v>
      </c>
      <c r="V8" s="16" t="s">
        <v>16556</v>
      </c>
      <c r="W8" s="17">
        <f>A1L521C11</f>
        <v>6</v>
      </c>
      <c r="X8" s="16" t="s">
        <v>16557</v>
      </c>
      <c r="Y8" s="23">
        <f>B7L501C5*B7L501C10</f>
        <v>3.5272800000000007E-4</v>
      </c>
      <c r="Z8" s="16" t="s">
        <v>16558</v>
      </c>
      <c r="AA8" s="23">
        <f>B7L501C11*B7L121C1</f>
        <v>9.1709280000000016E-4</v>
      </c>
      <c r="AB8" s="16" t="s">
        <v>15418</v>
      </c>
      <c r="AC8" s="23">
        <f>A1L301C16</f>
        <v>5.0000000000000001E-4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1.6330000000000001E-5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2.9394000000000004E-5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5.8788000000000007E-5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6.5320000000000005E-5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1.7636400000000003E-4</v>
      </c>
      <c r="AX8" s="16" t="s">
        <v>16564</v>
      </c>
      <c r="AY8" s="23">
        <f>B7L501C23*B7L121C1</f>
        <v>4.5854640000000008E-4</v>
      </c>
      <c r="AZ8" s="16" t="s">
        <v>15424</v>
      </c>
      <c r="BA8" s="23">
        <f>A1L301C17</f>
        <v>3.3333333333333332E-4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1.0886666666666667E-5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1.9596E-5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3.9192E-5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4.3546666666666668E-5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1.17576E-4</v>
      </c>
      <c r="BV8" s="16" t="s">
        <v>16570</v>
      </c>
      <c r="BW8" s="23">
        <f>B7L501C35*B7L121C1</f>
        <v>3.056976E-4</v>
      </c>
      <c r="BX8" s="16" t="s">
        <v>15430</v>
      </c>
      <c r="BY8" s="23">
        <f>A1L301C18</f>
        <v>5.0000000000000001E-4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1.6330000000000001E-5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2.9394000000000004E-5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5.8788000000000007E-5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6.5320000000000005E-5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1.7636400000000003E-4</v>
      </c>
      <c r="CT8" s="16" t="s">
        <v>16576</v>
      </c>
      <c r="CU8" s="23">
        <f>B7L501C47*B7L121C1</f>
        <v>4.5854640000000008E-4</v>
      </c>
      <c r="CV8" s="16" t="s">
        <v>15436</v>
      </c>
      <c r="CW8" s="23">
        <f>A1L301C19</f>
        <v>6.0000000000000006E-4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1.9596000000000003E-5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3.5272800000000006E-5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7.0545600000000011E-5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7.8384000000000014E-5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2.1163680000000002E-4</v>
      </c>
      <c r="DR8" s="16" t="s">
        <v>16582</v>
      </c>
      <c r="DS8" s="23">
        <f>B7L501C59*B7L121C1</f>
        <v>5.5025568000000003E-4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26.631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0.86976846000000008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1.5655832280000002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3.1311664560000003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3.4790738400000003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9.3934993680000005</v>
      </c>
      <c r="Z9" s="16" t="s">
        <v>16591</v>
      </c>
      <c r="AA9" s="17">
        <f>B7L502C11*B7L121C1</f>
        <v>24.423098356800001</v>
      </c>
      <c r="AB9" s="16" t="s">
        <v>15451</v>
      </c>
      <c r="AC9" s="17">
        <f>A1L304C16</f>
        <v>26.594999999999999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0.8685927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1.5634668600000001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3.1269337200000002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3.4743708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9.3808011600000007</v>
      </c>
      <c r="AX9" s="16" t="s">
        <v>16597</v>
      </c>
      <c r="AY9" s="17">
        <f>B7L502C23*B7L121C1</f>
        <v>24.390083016000002</v>
      </c>
      <c r="AZ9" s="16" t="s">
        <v>15457</v>
      </c>
      <c r="BA9" s="17">
        <f>A1L304C17</f>
        <v>26.395333333333337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0.86207158666666683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1.5517288560000004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3.1034577120000009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3.4482863466666673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9.3103731360000026</v>
      </c>
      <c r="BV9" s="16" t="s">
        <v>16603</v>
      </c>
      <c r="BW9" s="17">
        <f>B7L502C35*B7L121C1</f>
        <v>24.206970153600007</v>
      </c>
      <c r="BX9" s="16" t="s">
        <v>15463</v>
      </c>
      <c r="BY9" s="17">
        <f>A1L304C18</f>
        <v>26.564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0.86758024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1.561644432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3.1232888640000001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3.47032096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9.369866592000001</v>
      </c>
      <c r="CT9" s="16" t="s">
        <v>16609</v>
      </c>
      <c r="CU9" s="17">
        <f>B7L502C47*B7L121C1</f>
        <v>24.361653139200005</v>
      </c>
      <c r="CV9" s="16" t="s">
        <v>15469</v>
      </c>
      <c r="CW9" s="17">
        <f>A1L304C19</f>
        <v>26.334399999999999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0.86008150400000005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1.5481467072000001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3.0962934144000003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3.4403260160000002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9.2888802432000013</v>
      </c>
      <c r="DR9" s="16" t="s">
        <v>16615</v>
      </c>
      <c r="DS9" s="17">
        <f>B7L502C59*B7L121C1</f>
        <v>24.151088632320004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484.762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20.805985039999999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41.611970079999999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83.223940159999998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83.223940159999998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249.67182048000001</v>
      </c>
      <c r="Z10" s="16" t="s">
        <v>16624</v>
      </c>
      <c r="AA10" s="23">
        <f>B7L503C11*B7L121C1</f>
        <v>649.14673324800003</v>
      </c>
      <c r="AB10" s="16" t="s">
        <v>15484</v>
      </c>
      <c r="AC10" s="23">
        <f>A1L305C16</f>
        <v>496.49450000000002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21.309543940000001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42.619087880000002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85.238175760000004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85.238175760000004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255.71452728000003</v>
      </c>
      <c r="AX10" s="16" t="s">
        <v>16630</v>
      </c>
      <c r="AY10" s="23">
        <f>B7L503C23*B7L121C1</f>
        <v>664.85777092800004</v>
      </c>
      <c r="AZ10" s="16" t="s">
        <v>15490</v>
      </c>
      <c r="BA10" s="23">
        <f>A1L305C17</f>
        <v>509.44166666666666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21.865236333333332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43.730472666666664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87.460945333333328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87.460945333333328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262.382836</v>
      </c>
      <c r="BV10" s="16" t="s">
        <v>16636</v>
      </c>
      <c r="BW10" s="23">
        <f>B7L503C35*B7L121C1</f>
        <v>682.19537360000004</v>
      </c>
      <c r="BX10" s="16" t="s">
        <v>15496</v>
      </c>
      <c r="BY10" s="23">
        <f>A1L305C18</f>
        <v>522.83100000000002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22.439906520000001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44.879813040000002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89.759626080000004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89.759626080000004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269.27887824000004</v>
      </c>
      <c r="CT10" s="16" t="s">
        <v>16642</v>
      </c>
      <c r="CU10" s="23">
        <f>B7L503C47*B7L121C1</f>
        <v>700.12508342400008</v>
      </c>
      <c r="CV10" s="16" t="s">
        <v>15502</v>
      </c>
      <c r="CW10" s="23">
        <f>A1L305C19</f>
        <v>533.99120000000005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22.918902304000003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45.837804608000006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91.675609216000012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91.675609216000012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275.02682764800005</v>
      </c>
      <c r="DR10" s="16" t="s">
        <v>16648</v>
      </c>
      <c r="DS10" s="23">
        <f>B7L503C59*B7L121C1</f>
        <v>715.06975188480021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769.72199999999998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33.036468239999998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66.072936479999996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132.14587295999999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132.14587295999999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396.43761887999995</v>
      </c>
      <c r="Z11" s="16" t="s">
        <v>16657</v>
      </c>
      <c r="AA11" s="17">
        <f>B7L504C11*B7L121C1</f>
        <v>1030.7378090879999</v>
      </c>
      <c r="AB11" s="16" t="s">
        <v>15517</v>
      </c>
      <c r="AC11" s="17">
        <f>A1L308C16</f>
        <v>739.78750000000002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31.751679500000002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63.503359000000003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127.00671800000001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127.00671800000001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381.02015400000005</v>
      </c>
      <c r="AX11" s="16" t="s">
        <v>16663</v>
      </c>
      <c r="AY11" s="17">
        <f>B7L504C23*B7L121C1</f>
        <v>990.65240040000015</v>
      </c>
      <c r="AZ11" s="16" t="s">
        <v>15523</v>
      </c>
      <c r="BA11" s="17">
        <f>A1L308C17</f>
        <v>770.29733333333331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33.061161546666668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66.122323093333335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132.24464618666667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132.24464618666667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396.73393856000001</v>
      </c>
      <c r="BV11" s="16" t="s">
        <v>16669</v>
      </c>
      <c r="BW11" s="17">
        <f>B7L504C35*B7L121C1</f>
        <v>1031.5082402560001</v>
      </c>
      <c r="BX11" s="16" t="s">
        <v>15529</v>
      </c>
      <c r="BY11" s="17">
        <f>A1L308C18</f>
        <v>789.77599999999995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33.897185919999998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67.794371839999997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135.58874367999999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135.58874367999999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406.76623103999998</v>
      </c>
      <c r="CT11" s="16" t="s">
        <v>16675</v>
      </c>
      <c r="CU11" s="17">
        <f>B7L504C47*B7L121C1</f>
        <v>1057.5922007039999</v>
      </c>
      <c r="CV11" s="16" t="s">
        <v>15535</v>
      </c>
      <c r="CW11" s="17">
        <f>A1L308C19</f>
        <v>803.70119999999997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34.494855504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68.989711008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137.979422016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137.979422016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413.938266048</v>
      </c>
      <c r="DR11" s="16" t="s">
        <v>16681</v>
      </c>
      <c r="DS11" s="17">
        <f>B7L504C59*B7L121C1</f>
        <v>1076.2394917248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272.61699999999996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11.700721639999998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23.401443279999995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46.80288655999999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46.80288655999999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140.40865967999997</v>
      </c>
      <c r="Z12" s="16" t="s">
        <v>16690</v>
      </c>
      <c r="AA12" s="23">
        <f>B7L505C11*B7L121C1</f>
        <v>365.06251516799995</v>
      </c>
      <c r="AB12" s="16" t="s">
        <v>15550</v>
      </c>
      <c r="AC12" s="23">
        <f>A1L309C16</f>
        <v>259.23849999999999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11.12651642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22.253032839999999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44.506065679999999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44.506065679999999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133.51819703999999</v>
      </c>
      <c r="AX12" s="16" t="s">
        <v>16696</v>
      </c>
      <c r="AY12" s="23">
        <f>B7L505C23*B7L121C1</f>
        <v>347.14731230399997</v>
      </c>
      <c r="AZ12" s="16" t="s">
        <v>15556</v>
      </c>
      <c r="BA12" s="23">
        <f>A1L309C17</f>
        <v>257.95333333333332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11.071357066666666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22.142714133333332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44.285428266666663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44.285428266666663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132.8562848</v>
      </c>
      <c r="BV12" s="16" t="s">
        <v>16702</v>
      </c>
      <c r="BW12" s="23">
        <f>B7L505C35*B7L121C1</f>
        <v>345.42634048000002</v>
      </c>
      <c r="BX12" s="16" t="s">
        <v>15562</v>
      </c>
      <c r="BY12" s="23">
        <f>A1L309C18</f>
        <v>280.48524999999995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12.038426929999998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24.076853859999996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48.153707719999993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48.153707719999993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144.46112315999997</v>
      </c>
      <c r="CT12" s="16" t="s">
        <v>16708</v>
      </c>
      <c r="CU12" s="23">
        <f>B7L505C47*B7L121C1</f>
        <v>375.59892021599995</v>
      </c>
      <c r="CV12" s="16" t="s">
        <v>15568</v>
      </c>
      <c r="CW12" s="23">
        <f>A1L309C19</f>
        <v>292.53339999999997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12.555533527999998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25.111067055999996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50.222134111999992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50.222134111999992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150.66640233599998</v>
      </c>
      <c r="DR12" s="16" t="s">
        <v>16714</v>
      </c>
      <c r="DS12" s="23">
        <f>B7L505C59*B7L121C1</f>
        <v>391.73264607359994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2148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92.192160000000001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184.38432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368.76864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368.76864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1106.30592</v>
      </c>
      <c r="Z13" s="16" t="s">
        <v>16723</v>
      </c>
      <c r="AA13" s="17">
        <f>B7L506C11*B7L121C1</f>
        <v>2876.3953920000004</v>
      </c>
      <c r="AB13" s="16" t="s">
        <v>15583</v>
      </c>
      <c r="AC13" s="17">
        <f>A1L312C16</f>
        <v>2173.8990000000003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93.303745080000013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186.60749016000003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373.21498032000005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373.21498032000005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1119.6449409600002</v>
      </c>
      <c r="AX13" s="16" t="s">
        <v>16729</v>
      </c>
      <c r="AY13" s="17">
        <f>B7L506C23*B7L121C1</f>
        <v>2911.0768464960006</v>
      </c>
      <c r="AZ13" s="16" t="s">
        <v>15589</v>
      </c>
      <c r="BA13" s="17">
        <f>A1L312C17</f>
        <v>2142.5860000000002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91.959791120000006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183.91958224000001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367.83916448000002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367.83916448000002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1103.5174934400002</v>
      </c>
      <c r="BV13" s="16" t="s">
        <v>16735</v>
      </c>
      <c r="BW13" s="17">
        <f>B7L506C35*B7L121C1</f>
        <v>2869.1454829440004</v>
      </c>
      <c r="BX13" s="16" t="s">
        <v>15595</v>
      </c>
      <c r="BY13" s="17">
        <f>A1L312C18</f>
        <v>2142.6837500000001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91.963986550000001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183.9279731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367.85594620000001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367.85594620000001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1103.5678386</v>
      </c>
      <c r="CT13" s="16" t="s">
        <v>16741</v>
      </c>
      <c r="CU13" s="17">
        <f>B7L506C47*B7L121C1</f>
        <v>2869.2763803600001</v>
      </c>
      <c r="CV13" s="16" t="s">
        <v>15601</v>
      </c>
      <c r="CW13" s="17">
        <f>A1L312C19</f>
        <v>2123.4588000000003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91.138851696000017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182.27770339200003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364.55540678400007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364.55540678400007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1093.6662203520002</v>
      </c>
      <c r="DR13" s="16" t="s">
        <v>16747</v>
      </c>
      <c r="DS13" s="17">
        <f>B7L506C59*B7L121C1</f>
        <v>2843.5321729152006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319.20500000000004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13.700278600000003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27.400557200000005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54.80111440000001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54.80111440000001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164.40334320000002</v>
      </c>
      <c r="Z14" s="16" t="s">
        <v>16756</v>
      </c>
      <c r="AA14" s="23">
        <f>B7L507C11*B7L121C1</f>
        <v>427.44869232000008</v>
      </c>
      <c r="AB14" s="16" t="s">
        <v>15616</v>
      </c>
      <c r="AC14" s="23">
        <f>A1L313C16</f>
        <v>323.4375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13.881937499999999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27.763874999999999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55.527749999999997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55.527749999999997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166.58324999999999</v>
      </c>
      <c r="AX14" s="16" t="s">
        <v>16762</v>
      </c>
      <c r="AY14" s="23">
        <f>B7L507C23*B7L121C1</f>
        <v>433.11644999999999</v>
      </c>
      <c r="AZ14" s="16" t="s">
        <v>15622</v>
      </c>
      <c r="BA14" s="23">
        <f>A1L313C17</f>
        <v>338.24866666666668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14.517632773333334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29.035265546666668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58.070531093333337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58.070531093333337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174.21159328000002</v>
      </c>
      <c r="BV14" s="16" t="s">
        <v>16768</v>
      </c>
      <c r="BW14" s="23">
        <f>B7L507C35*B7L121C1</f>
        <v>452.95014252800007</v>
      </c>
      <c r="BX14" s="16" t="s">
        <v>15628</v>
      </c>
      <c r="BY14" s="23">
        <f>A1L313C18</f>
        <v>377.58024999999998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16.205744329999998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32.411488659999996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64.822977319999993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64.822977319999993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194.46893195999996</v>
      </c>
      <c r="CT14" s="16" t="s">
        <v>16774</v>
      </c>
      <c r="CU14" s="23">
        <f>B7L507C47*B7L121C1</f>
        <v>505.61922309599993</v>
      </c>
      <c r="CV14" s="16" t="s">
        <v>15634</v>
      </c>
      <c r="CW14" s="23">
        <f>A1L313C19</f>
        <v>404.92039999999997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17.379183567999998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34.758367135999997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69.516734271999994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69.516734271999994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208.55020281599997</v>
      </c>
      <c r="DR14" s="16" t="s">
        <v>16780</v>
      </c>
      <c r="DS14" s="23">
        <f>B7L507C59*B7L121C1</f>
        <v>542.23052732159988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485.517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20.838389639999999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41.676779279999998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83.353558559999996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83.353558559999996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250.06067567999997</v>
      </c>
      <c r="Z15" s="16" t="s">
        <v>16789</v>
      </c>
      <c r="AA15" s="23">
        <f>B7L508C11*B7L121C1</f>
        <v>650.1577567679999</v>
      </c>
      <c r="AB15" s="16" t="s">
        <v>15649</v>
      </c>
      <c r="AC15" s="23">
        <f>A1L314C16</f>
        <v>458.06349999999998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19.660085419999998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39.320170839999996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78.640341679999992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78.640341679999992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235.92102503999996</v>
      </c>
      <c r="AX15" s="16" t="s">
        <v>16795</v>
      </c>
      <c r="AY15" s="23">
        <f>B7L508C23*B7L121C1</f>
        <v>613.39466510399996</v>
      </c>
      <c r="AZ15" s="16" t="s">
        <v>15655</v>
      </c>
      <c r="BA15" s="23">
        <f>A1L314C17</f>
        <v>464.23566666666665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19.924994813333331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39.849989626666662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79.699979253333325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79.699979253333325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239.09993775999999</v>
      </c>
      <c r="BV15" s="16" t="s">
        <v>16801</v>
      </c>
      <c r="BW15" s="23">
        <f>B7L508C35*B7L121C1</f>
        <v>621.65983817599999</v>
      </c>
      <c r="BX15" s="16" t="s">
        <v>15661</v>
      </c>
      <c r="BY15" s="23">
        <f>A1L314C18</f>
        <v>482.21224999999993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20.696549769999997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41.393099539999994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82.786199079999989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82.786199079999989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248.35859723999997</v>
      </c>
      <c r="CT15" s="16" t="s">
        <v>16807</v>
      </c>
      <c r="CU15" s="23">
        <f>B7L508C47*B7L121C1</f>
        <v>645.73235282399992</v>
      </c>
      <c r="CV15" s="16" t="s">
        <v>15667</v>
      </c>
      <c r="CW15" s="23">
        <f>A1L314C19</f>
        <v>484.17359999999991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20.780730911999996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41.561461823999991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83.122923647999983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83.122923647999983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249.36877094399995</v>
      </c>
      <c r="DR15" s="16" t="s">
        <v>16813</v>
      </c>
      <c r="DS15" s="23">
        <f>B7L508C59*B7L121C1</f>
        <v>648.35880445439989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61.565000000000005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2.6423698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5.2847396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10.5694792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10.5694792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31.7084376</v>
      </c>
      <c r="Z16" s="16" t="s">
        <v>16822</v>
      </c>
      <c r="AA16" s="23">
        <f>B7L509C11*B7L121C1</f>
        <v>82.441937760000002</v>
      </c>
      <c r="AB16" s="16" t="s">
        <v>15682</v>
      </c>
      <c r="AC16" s="23">
        <f>A1L316C16</f>
        <v>62.5655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2.6853112600000002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5.3706225200000004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10.741245040000001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10.741245040000001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32.223735120000001</v>
      </c>
      <c r="AX16" s="16" t="s">
        <v>16828</v>
      </c>
      <c r="AY16" s="23">
        <f>B7L509C23*B7L121C1</f>
        <v>83.781711311999999</v>
      </c>
      <c r="AZ16" s="16" t="s">
        <v>15688</v>
      </c>
      <c r="BA16" s="23">
        <f>A1L316C17</f>
        <v>65.13333333333334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2.7955226666666668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5.5910453333333336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11.182090666666667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11.182090666666667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33.546272000000002</v>
      </c>
      <c r="BV16" s="16" t="s">
        <v>16834</v>
      </c>
      <c r="BW16" s="23">
        <f>B7L509C35*B7L121C1</f>
        <v>87.220307200000008</v>
      </c>
      <c r="BX16" s="16" t="s">
        <v>15694</v>
      </c>
      <c r="BY16" s="23">
        <f>A1L316C18</f>
        <v>68.866749999999996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2.95576091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5.9115218199999999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11.82304364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11.82304364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35.469130919999998</v>
      </c>
      <c r="CT16" s="16" t="s">
        <v>16840</v>
      </c>
      <c r="CU16" s="23">
        <f>B7L509C47*B7L121C1</f>
        <v>92.219740391999991</v>
      </c>
      <c r="CV16" s="16" t="s">
        <v>15700</v>
      </c>
      <c r="CW16" s="23">
        <f>A1L316C19</f>
        <v>71.572000000000003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3.07187024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6.1437404799999999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12.28748096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12.28748096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36.862442880000003</v>
      </c>
      <c r="DR16" s="16" t="s">
        <v>16846</v>
      </c>
      <c r="DS16" s="23">
        <f>B7L509C59*B7L121C1</f>
        <v>95.842351488000006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40.826000000000001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1.75225192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3.5045038399999999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7.0090076799999999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7.0090076799999999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21.02702304</v>
      </c>
      <c r="Z17" s="16" t="s">
        <v>16855</v>
      </c>
      <c r="AA17" s="23">
        <f>B7L510C11*B7L121C1</f>
        <v>54.670259903999998</v>
      </c>
      <c r="AB17" s="16" t="s">
        <v>15715</v>
      </c>
      <c r="AC17" s="23">
        <f>A1L315C16</f>
        <v>42.674500000000002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1.8315895400000002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3.6631790800000004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7.3263581600000007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7.3263581600000007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21.979074480000001</v>
      </c>
      <c r="AX17" s="16" t="s">
        <v>16861</v>
      </c>
      <c r="AY17" s="23">
        <f>B7L510C23*B7L121C1</f>
        <v>57.145593648000002</v>
      </c>
      <c r="AZ17" s="16" t="s">
        <v>15721</v>
      </c>
      <c r="BA17" s="23">
        <f>A1L315C17</f>
        <v>45.288666666666671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1.9437895733333335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3.8875791466666669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7.7751582933333339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7.7751582933333339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23.325474880000002</v>
      </c>
      <c r="BV17" s="16" t="s">
        <v>16867</v>
      </c>
      <c r="BW17" s="23">
        <f>B7L510C35*B7L121C1</f>
        <v>60.646234688000007</v>
      </c>
      <c r="BX17" s="16" t="s">
        <v>15727</v>
      </c>
      <c r="BY17" s="23">
        <f>A1L315C18</f>
        <v>47.366250000000001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2.0329594499999999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4.0659188999999998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8.1318377999999996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8.1318377999999996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24.395513399999999</v>
      </c>
      <c r="CT17" s="16" t="s">
        <v>16873</v>
      </c>
      <c r="CU17" s="23">
        <f>B7L510C47*B7L121C1</f>
        <v>63.428334839999998</v>
      </c>
      <c r="CV17" s="16" t="s">
        <v>15733</v>
      </c>
      <c r="CW17" s="23">
        <f>A1L315C19</f>
        <v>48.770200000000003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2.0932169840000001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4.1864339680000002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8.3728679360000005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8.3728679360000005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25.118603808000003</v>
      </c>
      <c r="DR17" s="16" t="s">
        <v>16879</v>
      </c>
      <c r="DS17" s="23">
        <f>B7L510C59*B7L121C1</f>
        <v>65.308369900800017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889.77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29.0598882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29.0598882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58.119776399999999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116.2395528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174.35932919999999</v>
      </c>
      <c r="Z18" s="16" t="s">
        <v>16888</v>
      </c>
      <c r="AA18" s="23">
        <f>B7L511C11*B7L121C1</f>
        <v>453.33425591999998</v>
      </c>
      <c r="AB18" s="16" t="s">
        <v>15748</v>
      </c>
      <c r="AC18" s="23">
        <f>A1L317C16</f>
        <v>899.71399999999994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29.384659239999998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29.384659239999998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58.769318479999995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117.53863695999999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176.30795544</v>
      </c>
      <c r="AX18" s="16" t="s">
        <v>16894</v>
      </c>
      <c r="AY18" s="23">
        <f>B7L511C23*B7L121C1</f>
        <v>458.40068414400002</v>
      </c>
      <c r="AZ18" s="16" t="s">
        <v>15754</v>
      </c>
      <c r="BA18" s="23">
        <f>A1L317C17</f>
        <v>947.05200000000002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30.93071832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30.93071832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61.861436640000001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123.72287328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185.58430992000001</v>
      </c>
      <c r="BV18" s="16" t="s">
        <v>16900</v>
      </c>
      <c r="BW18" s="23">
        <f>B7L511C35*B7L121C1</f>
        <v>482.51920579200004</v>
      </c>
      <c r="BX18" s="16" t="s">
        <v>15760</v>
      </c>
      <c r="BY18" s="23">
        <f>A1L317C18</f>
        <v>999.45249999999999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32.64211865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32.64211865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65.284237300000001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130.5684746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195.8527119</v>
      </c>
      <c r="CT18" s="16" t="s">
        <v>16906</v>
      </c>
      <c r="CU18" s="23">
        <f>B7L511C47*B7L121C1</f>
        <v>509.21705094000004</v>
      </c>
      <c r="CV18" s="16" t="s">
        <v>15766</v>
      </c>
      <c r="CW18" s="17">
        <f>A1L317C19</f>
        <v>1020.2988000000001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33.322958808000003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33.322958808000003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66.645917616000006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133.29183523200001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199.937752848</v>
      </c>
      <c r="DR18" s="16" t="s">
        <v>16912</v>
      </c>
      <c r="DS18" s="23">
        <f>B7L511C59*B7L121C1</f>
        <v>519.83815740479997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479.39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20.575418799999998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41.150837599999996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82.301675199999991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82.301675199999991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246.90502559999999</v>
      </c>
      <c r="Z19" s="16" t="s">
        <v>16921</v>
      </c>
      <c r="AA19" s="23">
        <f>B7L512C11*B7L121C1</f>
        <v>641.95306656000002</v>
      </c>
      <c r="AB19" s="16" t="s">
        <v>15781</v>
      </c>
      <c r="AC19" s="23">
        <f>A1L318C16</f>
        <v>493.89599999999996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21.198016319999997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42.396032639999994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84.792065279999989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84.792065279999989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254.37619583999998</v>
      </c>
      <c r="AX19" s="16" t="s">
        <v>16927</v>
      </c>
      <c r="AY19" s="23">
        <f>B7L512C23*B7L121C1</f>
        <v>661.37810918399998</v>
      </c>
      <c r="AZ19" s="16" t="s">
        <v>15787</v>
      </c>
      <c r="BA19" s="23">
        <f>A1L318C17</f>
        <v>503.15433333333334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21.595383986666668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43.190767973333337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86.381535946666673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86.381535946666673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259.14460784000005</v>
      </c>
      <c r="BV19" s="16" t="s">
        <v>16933</v>
      </c>
      <c r="BW19" s="23">
        <f>B7L512C35*B7L121C1</f>
        <v>673.77598038400015</v>
      </c>
      <c r="BX19" s="16" t="s">
        <v>15793</v>
      </c>
      <c r="BY19" s="23">
        <f>A1L318C18</f>
        <v>499.798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21.451330160000001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42.902660320000003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85.805320640000005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85.805320640000005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257.41596192000003</v>
      </c>
      <c r="CT19" s="16" t="s">
        <v>16939</v>
      </c>
      <c r="CU19" s="23">
        <f>B7L512C47*B7L121C1</f>
        <v>669.28150099200013</v>
      </c>
      <c r="CV19" s="16" t="s">
        <v>15799</v>
      </c>
      <c r="CW19" s="23">
        <f>A1L318C19</f>
        <v>496.81400000000002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21.323256880000002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42.646513760000005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85.29302752000001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85.29302752000001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255.87908256000003</v>
      </c>
      <c r="DR19" s="16" t="s">
        <v>16945</v>
      </c>
      <c r="DS19" s="23">
        <f>B7L512C59*B7L121C1</f>
        <v>665.28561465600012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0.88200000000000001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3.7855439999999997E-2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7.5710879999999994E-2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0.15142175999999999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0.15142175999999999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0.45426527999999999</v>
      </c>
      <c r="Z20" s="16" t="s">
        <v>16954</v>
      </c>
      <c r="AA20" s="23">
        <f>B7L513C11*B7L121C1</f>
        <v>1.1810897280000001</v>
      </c>
      <c r="AB20" s="16" t="s">
        <v>15814</v>
      </c>
      <c r="AC20" s="23">
        <f>A1L319C16</f>
        <v>1.1034999999999999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4.7362219999999997E-2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9.4724439999999993E-2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0.18944887999999999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0.18944887999999999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0.5683466399999999</v>
      </c>
      <c r="AX20" s="16" t="s">
        <v>16960</v>
      </c>
      <c r="AY20" s="23">
        <f>B7L513C23*B7L121C1</f>
        <v>1.4777012639999998</v>
      </c>
      <c r="AZ20" s="16" t="s">
        <v>15820</v>
      </c>
      <c r="BA20" s="23">
        <f>A1L319C17</f>
        <v>1.2813333333333332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5.4994826666666663E-2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0.10998965333333333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0.21997930666666665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0.21997930666666665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0.65993791999999996</v>
      </c>
      <c r="BV20" s="16" t="s">
        <v>16966</v>
      </c>
      <c r="BW20" s="23">
        <f>B7L513C35*B7L121C1</f>
        <v>1.7158385919999999</v>
      </c>
      <c r="BX20" s="16" t="s">
        <v>15826</v>
      </c>
      <c r="BY20" s="23">
        <f>A1L319C18</f>
        <v>1.3955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5.9894860000000001E-2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0.11978972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0.23957944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0.23957944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0.71873832000000004</v>
      </c>
      <c r="CT20" s="16" t="s">
        <v>16972</v>
      </c>
      <c r="CU20" s="23">
        <f>B7L513C47*B7L121C1</f>
        <v>1.8687196320000001</v>
      </c>
      <c r="CV20" s="16" t="s">
        <v>15832</v>
      </c>
      <c r="CW20" s="23">
        <f>A1L319C19</f>
        <v>1.5209999999999999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6.528131999999999E-2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0.13056263999999998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0.26112527999999996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0.26112527999999996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0.78337583999999993</v>
      </c>
      <c r="DR20" s="16" t="s">
        <v>16978</v>
      </c>
      <c r="DS20" s="23">
        <f>B7L513C59*B7L121C1</f>
        <v>2.036777184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270.42700000000002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11.60672684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23.213453680000001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46.426907360000001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46.426907360000001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139.28072208</v>
      </c>
      <c r="Z21" s="16" t="s">
        <v>16987</v>
      </c>
      <c r="AA21" s="23">
        <f>B7L514C11*B7L121C1</f>
        <v>362.12987740800003</v>
      </c>
      <c r="AB21" s="16" t="s">
        <v>15847</v>
      </c>
      <c r="AC21" s="23">
        <f>A1L320C16</f>
        <v>274.77700000000004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11.793428840000002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23.586857680000005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47.17371536000001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47.17371536000001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141.52114608000002</v>
      </c>
      <c r="AX21" s="16" t="s">
        <v>16993</v>
      </c>
      <c r="AY21" s="23">
        <f>B7L514C23*B7L121C1</f>
        <v>367.95497980800008</v>
      </c>
      <c r="AZ21" s="16" t="s">
        <v>15853</v>
      </c>
      <c r="BA21" s="23">
        <f>A1L320C17</f>
        <v>279.88033333333334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12.012463906666667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24.024927813333335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48.04985562666667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48.04985562666667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144.14956688000001</v>
      </c>
      <c r="BV21" s="16" t="s">
        <v>16999</v>
      </c>
      <c r="BW21" s="23">
        <f>B7L514C35*B7L121C1</f>
        <v>374.78887388800001</v>
      </c>
      <c r="BX21" s="16" t="s">
        <v>15859</v>
      </c>
      <c r="BY21" s="23">
        <f>A1L320C18</f>
        <v>284.375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12.205375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24.41075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48.8215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48.8215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146.46449999999999</v>
      </c>
      <c r="CT21" s="16" t="s">
        <v>17005</v>
      </c>
      <c r="CU21" s="23">
        <f>B7L514C47*B7L121C1</f>
        <v>380.80769999999995</v>
      </c>
      <c r="CV21" s="16" t="s">
        <v>15865</v>
      </c>
      <c r="CW21" s="23">
        <f>A1L320C19</f>
        <v>292.08760000000001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12.536399792000001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25.072799584000002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50.145599168000004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50.145599168000004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150.43679750400003</v>
      </c>
      <c r="DR21" s="16" t="s">
        <v>17011</v>
      </c>
      <c r="DS21" s="23">
        <f>B7L514C59*B7L121C1</f>
        <v>391.13567351040007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527.38400000000001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22.635321279999999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45.270642559999999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90.541285119999998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90.541285119999998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271.62385535999999</v>
      </c>
      <c r="Z22" s="16" t="s">
        <v>17020</v>
      </c>
      <c r="AA22" s="17">
        <f>B7L515C11*B7L121C1</f>
        <v>706.22202393600003</v>
      </c>
      <c r="AB22" s="16" t="s">
        <v>15880</v>
      </c>
      <c r="AC22" s="17">
        <f>A1L323C16</f>
        <v>490.55500000000001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21.0546206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42.1092412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84.218482399999999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84.218482399999999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252.6554472</v>
      </c>
      <c r="AX22" s="16" t="s">
        <v>17026</v>
      </c>
      <c r="AY22" s="17">
        <f>B7L515C23*B7L121C1</f>
        <v>656.90416272000004</v>
      </c>
      <c r="AZ22" s="16" t="s">
        <v>15886</v>
      </c>
      <c r="BA22" s="17">
        <f>A1L323C17</f>
        <v>504.94300000000004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21.672153560000002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43.344307120000003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86.688614240000007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86.688614240000007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260.06584272000003</v>
      </c>
      <c r="BV22" s="16" t="s">
        <v>17032</v>
      </c>
      <c r="BW22" s="17">
        <f>B7L515C35*B7L121C1</f>
        <v>676.17119107200017</v>
      </c>
      <c r="BX22" s="16" t="s">
        <v>15892</v>
      </c>
      <c r="BY22" s="17">
        <f>A1L323C18</f>
        <v>516.72350000000006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22.177772620000002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44.355545240000005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88.71109048000001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88.71109048000001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266.13327144000004</v>
      </c>
      <c r="CT22" s="16" t="s">
        <v>17038</v>
      </c>
      <c r="CU22" s="17">
        <f>B7L515C47*B7L121C1</f>
        <v>691.94650574400009</v>
      </c>
      <c r="CV22" s="16" t="s">
        <v>15898</v>
      </c>
      <c r="CW22" s="17">
        <f>A1L323C19</f>
        <v>530.68219999999997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22.776880023999997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45.553760047999994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91.107520095999988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91.107520095999988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273.32256028799998</v>
      </c>
      <c r="DR22" s="16" t="s">
        <v>17044</v>
      </c>
      <c r="DS22" s="17">
        <f>B7L515C59*B7L121C1</f>
        <v>710.63865674879992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6776.6990000000005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221.32698934000004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420.52127974600006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841.04255949200012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885.30795736000016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2523.1276784760003</v>
      </c>
      <c r="Z23" s="16" t="s">
        <v>17054</v>
      </c>
      <c r="AA23" s="17">
        <f>B7L516C11*B7L121C1</f>
        <v>6560.1319640376005</v>
      </c>
      <c r="AB23" s="16" t="s">
        <v>15914</v>
      </c>
      <c r="AC23" s="17">
        <f>A1L324C16</f>
        <v>6742.8015000000005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220.21989699000002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418.41780428100003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836.83560856200006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880.87958796000009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2510.5068256860004</v>
      </c>
      <c r="AX23" s="16" t="s">
        <v>17060</v>
      </c>
      <c r="AY23" s="17">
        <f>B7L516C23*B7L121C1</f>
        <v>6527.3177467836013</v>
      </c>
      <c r="AZ23" s="16" t="s">
        <v>15920</v>
      </c>
      <c r="BA23" s="17">
        <f>A1L324C17</f>
        <v>6855.891333333333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223.91341094666666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425.43548079866662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850.87096159733323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895.65364378666663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2552.6128847919999</v>
      </c>
      <c r="BV23" s="16" t="s">
        <v>17066</v>
      </c>
      <c r="BW23" s="17">
        <f>B7L516C35*B7L121C1</f>
        <v>6636.7935004592</v>
      </c>
      <c r="BX23" s="16" t="s">
        <v>15926</v>
      </c>
      <c r="BY23" s="17">
        <f>A1L324C18</f>
        <v>7040.1104999999998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229.93000893000001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436.86701696699998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873.73403393399997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919.72003572000006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2621.202101802</v>
      </c>
      <c r="CT23" s="16" t="s">
        <v>17072</v>
      </c>
      <c r="CU23" s="17">
        <f>B7L516C47*B7L121C1</f>
        <v>6815.1254646852003</v>
      </c>
      <c r="CV23" s="16" t="s">
        <v>15932</v>
      </c>
      <c r="CW23" s="17">
        <f>A1L324C19</f>
        <v>7130.8593999999994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232.89386800399998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442.49834920759997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884.99669841519994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931.57547201599994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2654.9900952456001</v>
      </c>
      <c r="DR23" s="16" t="s">
        <v>17078</v>
      </c>
      <c r="DS23" s="17">
        <f>B7L516C59*B7L121C1</f>
        <v>6902.97424763856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37059B-DD80-4E4A-B208-CC3870F4D6F4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12011</v>
      </c>
      <c r="G8" s="21">
        <f>A1L521C14</f>
        <v>5.629E-2</v>
      </c>
      <c r="H8" s="16" t="s">
        <v>17125</v>
      </c>
      <c r="I8" s="21">
        <f>B7L601C1*B7L601C2</f>
        <v>5.6289999999999998E-5</v>
      </c>
      <c r="J8" s="16" t="s">
        <v>11996</v>
      </c>
      <c r="K8" s="27">
        <f>A1L501C5</f>
        <v>1.8</v>
      </c>
      <c r="L8" s="16" t="s">
        <v>17126</v>
      </c>
      <c r="M8" s="23">
        <f>B7L601C3*B7L601C4</f>
        <v>1.01322E-4</v>
      </c>
      <c r="N8" s="16" t="s">
        <v>17127</v>
      </c>
      <c r="O8" s="27">
        <f>A1L521C4</f>
        <v>1.5</v>
      </c>
      <c r="P8" s="16" t="s">
        <v>17128</v>
      </c>
      <c r="Q8" s="23">
        <f>B7L601C5*B7L601C6</f>
        <v>1.5198300000000001E-4</v>
      </c>
      <c r="R8" s="16" t="s">
        <v>17129</v>
      </c>
      <c r="S8" s="17">
        <f>A1L521C8</f>
        <v>2</v>
      </c>
      <c r="T8" s="16" t="s">
        <v>17130</v>
      </c>
      <c r="U8" s="23">
        <f>B7L601C3*B7L601C8</f>
        <v>1.1258E-4</v>
      </c>
      <c r="V8" s="16" t="s">
        <v>17131</v>
      </c>
      <c r="W8" s="25">
        <f>A1L521C12</f>
        <v>5.25</v>
      </c>
      <c r="X8" s="16" t="s">
        <v>17132</v>
      </c>
      <c r="Y8" s="23">
        <f>B7L601C5*B7L601C10</f>
        <v>5.3194050000000001E-4</v>
      </c>
      <c r="Z8" s="16" t="s">
        <v>17133</v>
      </c>
      <c r="AA8" s="23">
        <f>B7L601C11*B7L121C1</f>
        <v>1.3830453000000002E-3</v>
      </c>
      <c r="AB8" s="16" t="s">
        <v>15418</v>
      </c>
      <c r="AC8" s="23">
        <f>A1L301C16</f>
        <v>5.0000000000000001E-4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2.8144999999999999E-5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5.0661000000000002E-5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7.5991500000000006E-5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5.6289999999999998E-5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2.6597025000000001E-4</v>
      </c>
      <c r="AX8" s="16" t="s">
        <v>17139</v>
      </c>
      <c r="AY8" s="23">
        <f>B7L601C23*B7L121C1</f>
        <v>6.9152265000000008E-4</v>
      </c>
      <c r="AZ8" s="16" t="s">
        <v>15424</v>
      </c>
      <c r="BA8" s="23">
        <f>A1L301C17</f>
        <v>3.3333333333333332E-4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1.8763333333333334E-5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3.3773999999999999E-5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5.0660999999999995E-5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3.7526666666666668E-5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1.773135E-4</v>
      </c>
      <c r="BV8" s="16" t="s">
        <v>17145</v>
      </c>
      <c r="BW8" s="23">
        <f>B7L601C35*B7L121C1</f>
        <v>4.6101509999999998E-4</v>
      </c>
      <c r="BX8" s="16" t="s">
        <v>15430</v>
      </c>
      <c r="BY8" s="23">
        <f>A1L301C18</f>
        <v>5.0000000000000001E-4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2.8144999999999999E-5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5.0661000000000002E-5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7.5991500000000006E-5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5.6289999999999998E-5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2.6597025000000001E-4</v>
      </c>
      <c r="CT8" s="16" t="s">
        <v>17151</v>
      </c>
      <c r="CU8" s="23">
        <f>B7L601C47*B7L121C1</f>
        <v>6.9152265000000008E-4</v>
      </c>
      <c r="CV8" s="16" t="s">
        <v>15436</v>
      </c>
      <c r="CW8" s="23">
        <f>A1L301C19</f>
        <v>6.0000000000000006E-4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3.3774000000000006E-5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6.0793200000000013E-5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9.1189800000000012E-5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6.7548000000000011E-5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3.1916430000000008E-4</v>
      </c>
      <c r="DR8" s="16" t="s">
        <v>17157</v>
      </c>
      <c r="DS8" s="23">
        <f>B7L601C59*B7L121C1</f>
        <v>8.2982718000000025E-4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26.631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1.49905899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2.6983061820000001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4.0474592730000003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2.99811798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14.166107455500001</v>
      </c>
      <c r="Z9" s="16" t="s">
        <v>17166</v>
      </c>
      <c r="AA9" s="17">
        <f>B7L602C11*B7L121C1</f>
        <v>36.831879384300002</v>
      </c>
      <c r="AB9" s="16" t="s">
        <v>15451</v>
      </c>
      <c r="AC9" s="17">
        <f>A1L304C16</f>
        <v>26.594999999999999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1.4970325499999999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2.69465859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4.0419878850000002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2.9940650999999998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14.1469575975</v>
      </c>
      <c r="AX9" s="16" t="s">
        <v>17172</v>
      </c>
      <c r="AY9" s="17">
        <f>B7L602C23*B7L121C1</f>
        <v>36.782089753500003</v>
      </c>
      <c r="AZ9" s="16" t="s">
        <v>15457</v>
      </c>
      <c r="BA9" s="17">
        <f>A1L304C17</f>
        <v>26.395333333333337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1.4857933133333334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2.6744279640000004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4.011641946000001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2.9715866266666668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14.040746811000002</v>
      </c>
      <c r="BV9" s="16" t="s">
        <v>17178</v>
      </c>
      <c r="BW9" s="17">
        <f>B7L602C35*B7L121C1</f>
        <v>36.505941708600005</v>
      </c>
      <c r="BX9" s="16" t="s">
        <v>15463</v>
      </c>
      <c r="BY9" s="17">
        <f>A1L304C18</f>
        <v>26.564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1.49528756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2.6915176079999998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4.0372764119999998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2.9905751199999999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14.130467441999999</v>
      </c>
      <c r="CT9" s="16" t="s">
        <v>17184</v>
      </c>
      <c r="CU9" s="17">
        <f>B7L602C47*B7L121C1</f>
        <v>36.739215349199995</v>
      </c>
      <c r="CV9" s="16" t="s">
        <v>15469</v>
      </c>
      <c r="CW9" s="17">
        <f>A1L304C19</f>
        <v>26.334399999999999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1.4823633759999999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2.6682540767999998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4.0023811151999995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2.9647267519999998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14.008333903199999</v>
      </c>
      <c r="DR9" s="16" t="s">
        <v>17190</v>
      </c>
      <c r="DS9" s="17">
        <f>B7L602C59*B7L121C1</f>
        <v>36.421668148319995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484.762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27.287252980000002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54.574505960000003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81.861758940000001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54.574505960000003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286.51615629000003</v>
      </c>
      <c r="Z10" s="16" t="s">
        <v>17199</v>
      </c>
      <c r="AA10" s="23">
        <f>B7L603C11*B7L121C1</f>
        <v>744.94200635400011</v>
      </c>
      <c r="AB10" s="16" t="s">
        <v>15484</v>
      </c>
      <c r="AC10" s="23">
        <f>A1L305C16</f>
        <v>496.49450000000002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27.947675405000002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55.895350810000004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83.843026215000009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55.895350810000004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293.45059175250003</v>
      </c>
      <c r="AX10" s="16" t="s">
        <v>17205</v>
      </c>
      <c r="AY10" s="23">
        <f>B7L603C23*B7L121C1</f>
        <v>762.97153855650015</v>
      </c>
      <c r="AZ10" s="16" t="s">
        <v>15490</v>
      </c>
      <c r="BA10" s="23">
        <f>A1L305C17</f>
        <v>509.44166666666666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28.676471416666665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57.35294283333333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86.029414250000002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57.35294283333333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301.10294987499998</v>
      </c>
      <c r="BV10" s="16" t="s">
        <v>17211</v>
      </c>
      <c r="BW10" s="23">
        <f>B7L603C35*B7L121C1</f>
        <v>782.867669675</v>
      </c>
      <c r="BX10" s="16" t="s">
        <v>15496</v>
      </c>
      <c r="BY10" s="23">
        <f>A1L305C18</f>
        <v>522.83100000000002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29.43015699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58.860313980000001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88.290470970000001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58.860313980000001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309.016648395</v>
      </c>
      <c r="CT10" s="16" t="s">
        <v>17217</v>
      </c>
      <c r="CU10" s="23">
        <f>B7L603C47*B7L121C1</f>
        <v>803.44328582700007</v>
      </c>
      <c r="CV10" s="16" t="s">
        <v>15502</v>
      </c>
      <c r="CW10" s="23">
        <f>A1L305C19</f>
        <v>533.99120000000005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30.058364648000001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60.116729296000003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90.175093943999997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60.116729296000003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315.612828804</v>
      </c>
      <c r="DR10" s="16" t="s">
        <v>17223</v>
      </c>
      <c r="DS10" s="23">
        <f>B7L603C59*B7L121C1</f>
        <v>820.59335489040006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769.72199999999998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43.327651379999999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86.655302759999998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129.98295414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86.655302759999998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454.94033948999999</v>
      </c>
      <c r="Z11" s="16" t="s">
        <v>17232</v>
      </c>
      <c r="AA11" s="17">
        <f>B7L604C11*B7L121C1</f>
        <v>1182.844882674</v>
      </c>
      <c r="AB11" s="16" t="s">
        <v>15517</v>
      </c>
      <c r="AC11" s="17">
        <f>A1L308C16</f>
        <v>739.78750000000002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41.642638375000004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83.285276750000008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124.92791512500001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83.285276750000008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437.24770293750004</v>
      </c>
      <c r="AX11" s="16" t="s">
        <v>17238</v>
      </c>
      <c r="AY11" s="17">
        <f>B7L604C23*B7L121C1</f>
        <v>1136.8440276375002</v>
      </c>
      <c r="AZ11" s="16" t="s">
        <v>15523</v>
      </c>
      <c r="BA11" s="17">
        <f>A1L308C17</f>
        <v>770.29733333333331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43.36003689333333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86.72007378666666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130.08011067999999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86.72007378666666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455.28038737999998</v>
      </c>
      <c r="BV11" s="16" t="s">
        <v>17244</v>
      </c>
      <c r="BW11" s="17">
        <f>B7L604C35*B7L121C1</f>
        <v>1183.729007188</v>
      </c>
      <c r="BX11" s="16" t="s">
        <v>15529</v>
      </c>
      <c r="BY11" s="17">
        <f>A1L308C18</f>
        <v>789.77599999999995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44.456491039999996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88.912982079999992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133.36947311999998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88.912982079999992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466.79315591999995</v>
      </c>
      <c r="CT11" s="16" t="s">
        <v>17250</v>
      </c>
      <c r="CU11" s="17">
        <f>B7L604C47*B7L121C1</f>
        <v>1213.6622053919998</v>
      </c>
      <c r="CV11" s="16" t="s">
        <v>15535</v>
      </c>
      <c r="CW11" s="17">
        <f>A1L308C19</f>
        <v>803.70119999999997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45.240340547999999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90.480681095999998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135.72102164399999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90.480681095999998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475.02357575399998</v>
      </c>
      <c r="DR11" s="16" t="s">
        <v>17256</v>
      </c>
      <c r="DS11" s="17">
        <f>B7L604C59*B7L121C1</f>
        <v>1235.0612969603999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272.61699999999996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15.345610929999998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30.691221859999995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46.036832789999991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30.691221859999995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161.12891476499996</v>
      </c>
      <c r="Z12" s="16" t="s">
        <v>17265</v>
      </c>
      <c r="AA12" s="23">
        <f>B7L605C11*B7L121C1</f>
        <v>418.93517838899993</v>
      </c>
      <c r="AB12" s="16" t="s">
        <v>15550</v>
      </c>
      <c r="AC12" s="23">
        <f>A1L309C16</f>
        <v>259.23849999999999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14.592535164999999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29.185070329999999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43.777605494999996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29.185070329999999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153.22161923249999</v>
      </c>
      <c r="AX12" s="16" t="s">
        <v>17271</v>
      </c>
      <c r="AY12" s="23">
        <f>B7L605C23*B7L121C1</f>
        <v>398.37621000449997</v>
      </c>
      <c r="AZ12" s="16" t="s">
        <v>15556</v>
      </c>
      <c r="BA12" s="23">
        <f>A1L309C17</f>
        <v>257.95333333333332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14.520193133333333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29.040386266666665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43.560579399999995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29.040386266666665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152.46202789999998</v>
      </c>
      <c r="BV12" s="16" t="s">
        <v>17277</v>
      </c>
      <c r="BW12" s="23">
        <f>B7L605C35*B7L121C1</f>
        <v>396.40127253999998</v>
      </c>
      <c r="BX12" s="16" t="s">
        <v>15562</v>
      </c>
      <c r="BY12" s="23">
        <f>A1L309C18</f>
        <v>280.48524999999995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15.788514722499997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31.577029444999994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47.365544167499991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31.577029444999994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165.77940458624997</v>
      </c>
      <c r="CT12" s="16" t="s">
        <v>17283</v>
      </c>
      <c r="CU12" s="23">
        <f>B7L605C47*B7L121C1</f>
        <v>431.02645192424995</v>
      </c>
      <c r="CV12" s="16" t="s">
        <v>15568</v>
      </c>
      <c r="CW12" s="23">
        <f>A1L309C19</f>
        <v>292.53339999999997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16.466705085999997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32.933410171999995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49.400115257999992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32.933410171999995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172.90040340299998</v>
      </c>
      <c r="DR12" s="16" t="s">
        <v>17289</v>
      </c>
      <c r="DS12" s="23">
        <f>B7L605C59*B7L121C1</f>
        <v>449.54104884779997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2148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120.91092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241.82184000000001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362.73275999999998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241.82184000000001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1269.56466</v>
      </c>
      <c r="Z13" s="16" t="s">
        <v>17298</v>
      </c>
      <c r="AA13" s="17">
        <f>B7L606C11*B7L121C1</f>
        <v>3300.8681160000001</v>
      </c>
      <c r="AB13" s="16" t="s">
        <v>15583</v>
      </c>
      <c r="AC13" s="17">
        <f>A1L312C16</f>
        <v>2173.8990000000003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122.36877471000003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244.73754942000005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367.10632413000008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244.73754942000005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1284.8721344550004</v>
      </c>
      <c r="AX13" s="16" t="s">
        <v>17304</v>
      </c>
      <c r="AY13" s="17">
        <f>B7L606C23*B7L121C1</f>
        <v>3340.6675495830009</v>
      </c>
      <c r="AZ13" s="16" t="s">
        <v>15589</v>
      </c>
      <c r="BA13" s="17">
        <f>A1L312C17</f>
        <v>2142.5860000000002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120.60616594000001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241.21233188000002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361.81849782000006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241.21233188000002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1266.3647423700002</v>
      </c>
      <c r="BV13" s="16" t="s">
        <v>17310</v>
      </c>
      <c r="BW13" s="17">
        <f>B7L606C35*B7L121C1</f>
        <v>3292.5483301620006</v>
      </c>
      <c r="BX13" s="16" t="s">
        <v>15595</v>
      </c>
      <c r="BY13" s="17">
        <f>A1L312C18</f>
        <v>2142.6837500000001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120.61166828750001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241.22333657500002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361.8350048625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241.22333657500002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1266.4225170187501</v>
      </c>
      <c r="CT13" s="16" t="s">
        <v>17316</v>
      </c>
      <c r="CU13" s="17">
        <f>B7L606C47*B7L121C1</f>
        <v>3292.6985442487503</v>
      </c>
      <c r="CV13" s="16" t="s">
        <v>15601</v>
      </c>
      <c r="CW13" s="17">
        <f>A1L312C19</f>
        <v>2123.4588000000003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119.52949585200003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239.05899170400005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358.58848755600008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239.05899170400005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1255.0597064460003</v>
      </c>
      <c r="DR13" s="16" t="s">
        <v>17322</v>
      </c>
      <c r="DS13" s="17">
        <f>B7L606C59*B7L121C1</f>
        <v>3263.1552367596009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319.20500000000004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17.968049450000002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35.936098900000005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53.904148350000007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35.936098900000005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188.66451922500002</v>
      </c>
      <c r="Z14" s="16" t="s">
        <v>17331</v>
      </c>
      <c r="AA14" s="23">
        <f>B7L607C11*B7L121C1</f>
        <v>490.52774998500007</v>
      </c>
      <c r="AB14" s="16" t="s">
        <v>15616</v>
      </c>
      <c r="AC14" s="23">
        <f>A1L313C16</f>
        <v>323.4375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18.206296875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36.412593749999999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54.618890624999999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36.412593749999999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191.16611718749999</v>
      </c>
      <c r="AX14" s="16" t="s">
        <v>17337</v>
      </c>
      <c r="AY14" s="23">
        <f>B7L607C23*B7L121C1</f>
        <v>497.0319046875</v>
      </c>
      <c r="AZ14" s="16" t="s">
        <v>15622</v>
      </c>
      <c r="BA14" s="23">
        <f>A1L313C17</f>
        <v>338.24866666666668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19.040017446666667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38.080034893333334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57.120052340000001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38.080034893333334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199.92018318999999</v>
      </c>
      <c r="BV14" s="16" t="s">
        <v>17343</v>
      </c>
      <c r="BW14" s="23">
        <f>B7L607C35*B7L121C1</f>
        <v>519.79247629400004</v>
      </c>
      <c r="BX14" s="16" t="s">
        <v>15628</v>
      </c>
      <c r="BY14" s="23">
        <f>A1L313C18</f>
        <v>377.58024999999998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21.2539922725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42.507984544999999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63.761976817499999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42.507984544999999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223.16691886125</v>
      </c>
      <c r="CT14" s="16" t="s">
        <v>17349</v>
      </c>
      <c r="CU14" s="23">
        <f>B7L607C47*B7L121C1</f>
        <v>580.23398903924999</v>
      </c>
      <c r="CV14" s="16" t="s">
        <v>15634</v>
      </c>
      <c r="CW14" s="23">
        <f>A1L313C19</f>
        <v>404.92039999999997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22.792969315999997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45.585938631999994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68.378907947999991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45.585938631999994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239.32617781799996</v>
      </c>
      <c r="DR14" s="16" t="s">
        <v>17355</v>
      </c>
      <c r="DS14" s="23">
        <f>B7L607C59*B7L121C1</f>
        <v>622.24806232679987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485.517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27.32975193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54.659503860000001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81.989255790000001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54.659503860000001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286.962395265</v>
      </c>
      <c r="Z15" s="16" t="s">
        <v>17364</v>
      </c>
      <c r="AA15" s="23">
        <f>B7L608C11*B7L121C1</f>
        <v>746.10222768900007</v>
      </c>
      <c r="AB15" s="16" t="s">
        <v>15649</v>
      </c>
      <c r="AC15" s="23">
        <f>A1L314C16</f>
        <v>458.06349999999998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25.784394414999998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51.568788829999995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77.353183244999997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51.568788829999995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270.7361413575</v>
      </c>
      <c r="AX15" s="16" t="s">
        <v>17370</v>
      </c>
      <c r="AY15" s="23">
        <f>B7L608C23*B7L121C1</f>
        <v>703.91396752950004</v>
      </c>
      <c r="AZ15" s="16" t="s">
        <v>15655</v>
      </c>
      <c r="BA15" s="23">
        <f>A1L314C17</f>
        <v>464.23566666666665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26.131825676666665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52.26365135333333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78.395477029999995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52.26365135333333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274.38416960500001</v>
      </c>
      <c r="BV15" s="16" t="s">
        <v>17376</v>
      </c>
      <c r="BW15" s="23">
        <f>B7L608C35*B7L121C1</f>
        <v>713.39884097300001</v>
      </c>
      <c r="BX15" s="16" t="s">
        <v>15661</v>
      </c>
      <c r="BY15" s="23">
        <f>A1L314C18</f>
        <v>482.21224999999993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27.143727552499996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54.287455104999992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81.431182657499988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54.287455104999992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285.00913930124995</v>
      </c>
      <c r="CT15" s="16" t="s">
        <v>17382</v>
      </c>
      <c r="CU15" s="23">
        <f>B7L608C47*B7L121C1</f>
        <v>741.02376218324991</v>
      </c>
      <c r="CV15" s="16" t="s">
        <v>15667</v>
      </c>
      <c r="CW15" s="23">
        <f>A1L314C19</f>
        <v>484.17359999999991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27.254131943999994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54.508263887999988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81.762395831999982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54.508263887999988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286.16838541199991</v>
      </c>
      <c r="DR15" s="16" t="s">
        <v>17388</v>
      </c>
      <c r="DS15" s="23">
        <f>B7L608C59*B7L121C1</f>
        <v>744.03780207119974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61.565000000000005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3.4654938500000001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6.9309877000000002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10.396481550000001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6.9309877000000002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36.387685425000001</v>
      </c>
      <c r="Z16" s="16" t="s">
        <v>17397</v>
      </c>
      <c r="AA16" s="23">
        <f>B7L609C11*B7L121C1</f>
        <v>94.607982105000005</v>
      </c>
      <c r="AB16" s="16" t="s">
        <v>15682</v>
      </c>
      <c r="AC16" s="23">
        <f>A1L316C16</f>
        <v>62.5655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3.5218119950000002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7.0436239900000004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10.565435985000001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7.0436239900000004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36.979025947500006</v>
      </c>
      <c r="AX16" s="16" t="s">
        <v>17403</v>
      </c>
      <c r="AY16" s="23">
        <f>B7L609C23*B7L121C1</f>
        <v>96.145467463500012</v>
      </c>
      <c r="AZ16" s="16" t="s">
        <v>15688</v>
      </c>
      <c r="BA16" s="23">
        <f>A1L316C17</f>
        <v>65.13333333333334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3.6663553333333336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7.3327106666666673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10.999066000000001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7.3327106666666673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38.496731000000004</v>
      </c>
      <c r="BV16" s="16" t="s">
        <v>17409</v>
      </c>
      <c r="BW16" s="23">
        <f>B7L609C35*B7L121C1</f>
        <v>100.09150060000002</v>
      </c>
      <c r="BX16" s="16" t="s">
        <v>15694</v>
      </c>
      <c r="BY16" s="23">
        <f>A1L316C18</f>
        <v>68.866749999999996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3.8765093574999998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7.7530187149999996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11.629528072499999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7.7530187149999996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40.703348253750001</v>
      </c>
      <c r="CT16" s="16" t="s">
        <v>17415</v>
      </c>
      <c r="CU16" s="23">
        <f>B7L609C47*B7L121C1</f>
        <v>105.82870545975001</v>
      </c>
      <c r="CV16" s="16" t="s">
        <v>15700</v>
      </c>
      <c r="CW16" s="23">
        <f>A1L316C19</f>
        <v>71.572000000000003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4.0287878800000003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8.0575757600000006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12.086363640000002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8.0575757600000006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42.302272740000006</v>
      </c>
      <c r="DR16" s="16" t="s">
        <v>17421</v>
      </c>
      <c r="DS16" s="23">
        <f>B7L609C59*B7L121C1</f>
        <v>109.98590912400002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40.826000000000001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2.2980955399999998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4.5961910799999997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6.894286619999999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4.5961910799999997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24.130003169999998</v>
      </c>
      <c r="Z17" s="16" t="s">
        <v>17430</v>
      </c>
      <c r="AA17" s="23">
        <f>B7L610C11*B7L121C1</f>
        <v>62.738008241999999</v>
      </c>
      <c r="AB17" s="16" t="s">
        <v>15715</v>
      </c>
      <c r="AC17" s="23">
        <f>A1L315C16</f>
        <v>42.674500000000002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2.4021476050000001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4.8042952100000003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7.2064428150000008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4.8042952100000003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25.222549852500002</v>
      </c>
      <c r="AX17" s="16" t="s">
        <v>17436</v>
      </c>
      <c r="AY17" s="23">
        <f>B7L610C23*B7L121C1</f>
        <v>65.57862961650001</v>
      </c>
      <c r="AZ17" s="16" t="s">
        <v>15721</v>
      </c>
      <c r="BA17" s="23">
        <f>A1L315C17</f>
        <v>45.288666666666671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2.549299046666667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5.0985980933333339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7.6478971400000013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5.0985980933333339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26.767639990000003</v>
      </c>
      <c r="BV17" s="16" t="s">
        <v>17442</v>
      </c>
      <c r="BW17" s="23">
        <f>B7L610C35*B7L121C1</f>
        <v>69.595863974000011</v>
      </c>
      <c r="BX17" s="16" t="s">
        <v>15727</v>
      </c>
      <c r="BY17" s="23">
        <f>A1L315C18</f>
        <v>47.366250000000001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2.6662462124999999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5.3324924249999999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7.9987386374999998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5.3324924249999999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27.995585231250001</v>
      </c>
      <c r="CT17" s="16" t="s">
        <v>17448</v>
      </c>
      <c r="CU17" s="23">
        <f>B7L610C47*B7L121C1</f>
        <v>72.788521601250011</v>
      </c>
      <c r="CV17" s="16" t="s">
        <v>15733</v>
      </c>
      <c r="CW17" s="23">
        <f>A1L315C19</f>
        <v>48.770200000000003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2.7452745580000002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5.4905491160000004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8.2358236740000006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5.4905491160000004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28.825382859000001</v>
      </c>
      <c r="DR17" s="16" t="s">
        <v>17454</v>
      </c>
      <c r="DS17" s="23">
        <f>B7L610C59*B7L121C1</f>
        <v>74.9459954334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889.77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50.085153300000002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50.085153300000002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75.127729950000003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100.1703066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262.94705482500001</v>
      </c>
      <c r="Z18" s="16" t="s">
        <v>17463</v>
      </c>
      <c r="AA18" s="23">
        <f>B7L611C11*B7L121C1</f>
        <v>683.662342545</v>
      </c>
      <c r="AB18" s="16" t="s">
        <v>15748</v>
      </c>
      <c r="AC18" s="23">
        <f>A1L317C16</f>
        <v>899.71399999999994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50.644901059999995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50.644901059999995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75.967351589999993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101.28980211999999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265.88573056499996</v>
      </c>
      <c r="AX18" s="16" t="s">
        <v>17469</v>
      </c>
      <c r="AY18" s="23">
        <f>B7L611C23*B7L121C1</f>
        <v>691.30289946899995</v>
      </c>
      <c r="AZ18" s="16" t="s">
        <v>15754</v>
      </c>
      <c r="BA18" s="23">
        <f>A1L317C17</f>
        <v>947.05200000000002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53.309557079999998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53.309557079999998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79.96433562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106.61911416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279.87517466999998</v>
      </c>
      <c r="BV18" s="16" t="s">
        <v>17475</v>
      </c>
      <c r="BW18" s="23">
        <f>B7L611C35*B7L121C1</f>
        <v>727.67545414199992</v>
      </c>
      <c r="BX18" s="16" t="s">
        <v>15760</v>
      </c>
      <c r="BY18" s="23">
        <f>A1L317C18</f>
        <v>999.45249999999999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56.259181224999999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56.259181224999999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84.388771837500002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112.51836245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295.36070143124999</v>
      </c>
      <c r="CT18" s="16" t="s">
        <v>17481</v>
      </c>
      <c r="CU18" s="23">
        <f>B7L611C47*B7L121C1</f>
        <v>767.93782372124997</v>
      </c>
      <c r="CV18" s="16" t="s">
        <v>15766</v>
      </c>
      <c r="CW18" s="17">
        <f>A1L317C19</f>
        <v>1020.2988000000001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57.432619452000004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57.432619452000004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86.148929178000003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114.86523890400001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301.52125212300001</v>
      </c>
      <c r="DR18" s="16" t="s">
        <v>17487</v>
      </c>
      <c r="DS18" s="23">
        <f>B7L611C59*B7L121C1</f>
        <v>783.95525551980006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479.39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26.984863099999998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53.969726199999997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80.954589299999995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53.969726199999997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283.34106255</v>
      </c>
      <c r="Z19" s="16" t="s">
        <v>17496</v>
      </c>
      <c r="AA19" s="23">
        <f>B7L612C11*B7L121C1</f>
        <v>736.68676263000009</v>
      </c>
      <c r="AB19" s="16" t="s">
        <v>15781</v>
      </c>
      <c r="AC19" s="23">
        <f>A1L318C16</f>
        <v>493.89599999999996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27.801405839999997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55.602811679999995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83.404217519999989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55.602811679999995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291.91476131999997</v>
      </c>
      <c r="AX19" s="16" t="s">
        <v>17502</v>
      </c>
      <c r="AY19" s="23">
        <f>B7L612C23*B7L121C1</f>
        <v>758.978379432</v>
      </c>
      <c r="AZ19" s="16" t="s">
        <v>15787</v>
      </c>
      <c r="BA19" s="23">
        <f>A1L318C17</f>
        <v>503.15433333333334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28.322557423333333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56.645114846666665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84.967672269999994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56.645114846666665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297.38685294499999</v>
      </c>
      <c r="BV19" s="16" t="s">
        <v>17508</v>
      </c>
      <c r="BW19" s="23">
        <f>B7L612C35*B7L121C1</f>
        <v>773.20581765700001</v>
      </c>
      <c r="BX19" s="16" t="s">
        <v>15793</v>
      </c>
      <c r="BY19" s="23">
        <f>A1L318C18</f>
        <v>499.798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28.133629419999998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56.267258839999997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84.400888259999988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56.267258839999997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295.40310890999996</v>
      </c>
      <c r="CT19" s="16" t="s">
        <v>17514</v>
      </c>
      <c r="CU19" s="23">
        <f>B7L612C47*B7L121C1</f>
        <v>768.04808316599997</v>
      </c>
      <c r="CV19" s="16" t="s">
        <v>15799</v>
      </c>
      <c r="CW19" s="23">
        <f>A1L318C19</f>
        <v>496.81400000000002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27.965660060000001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55.931320120000002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83.89698018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55.931320120000002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293.63943062999999</v>
      </c>
      <c r="DR19" s="16" t="s">
        <v>17520</v>
      </c>
      <c r="DS19" s="23">
        <f>B7L612C59*B7L121C1</f>
        <v>763.462519638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0.88200000000000001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4.9647780000000002E-2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9.9295560000000005E-2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0.14894334000000001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9.9295560000000005E-2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0.52130169000000004</v>
      </c>
      <c r="Z20" s="16" t="s">
        <v>17529</v>
      </c>
      <c r="AA20" s="23">
        <f>B7L613C11*B7L121C1</f>
        <v>1.3553843940000001</v>
      </c>
      <c r="AB20" s="16" t="s">
        <v>15814</v>
      </c>
      <c r="AC20" s="23">
        <f>A1L319C16</f>
        <v>1.1034999999999999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6.2116014999999997E-2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0.12423202999999999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0.18634804499999999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0.12423202999999999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0.65221815750000001</v>
      </c>
      <c r="AX20" s="16" t="s">
        <v>17535</v>
      </c>
      <c r="AY20" s="23">
        <f>B7L613C23*B7L121C1</f>
        <v>1.6957672095</v>
      </c>
      <c r="AZ20" s="16" t="s">
        <v>15820</v>
      </c>
      <c r="BA20" s="23">
        <f>A1L319C17</f>
        <v>1.2813333333333332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7.2126253333333321E-2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0.14425250666666664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0.21637875999999995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0.14425250666666664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0.7573256599999999</v>
      </c>
      <c r="BV20" s="16" t="s">
        <v>17541</v>
      </c>
      <c r="BW20" s="23">
        <f>B7L613C35*B7L121C1</f>
        <v>1.9690467159999998</v>
      </c>
      <c r="BX20" s="16" t="s">
        <v>15826</v>
      </c>
      <c r="BY20" s="23">
        <f>A1L319C18</f>
        <v>1.3955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7.8552694999999992E-2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0.15710538999999998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0.23565808499999996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0.15710538999999998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0.82480329749999992</v>
      </c>
      <c r="CT20" s="16" t="s">
        <v>17547</v>
      </c>
      <c r="CU20" s="23">
        <f>B7L613C47*B7L121C1</f>
        <v>2.1444885734999999</v>
      </c>
      <c r="CV20" s="16" t="s">
        <v>15832</v>
      </c>
      <c r="CW20" s="23">
        <f>A1L319C19</f>
        <v>1.5209999999999999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8.5617089999999993E-2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0.17123417999999999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0.25685126999999996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0.17123417999999999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0.89897944499999993</v>
      </c>
      <c r="DR20" s="16" t="s">
        <v>17553</v>
      </c>
      <c r="DS20" s="23">
        <f>B7L613C59*B7L121C1</f>
        <v>2.337346557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270.42700000000002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15.22233583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30.444671660000001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45.667007490000003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30.444671660000001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159.83452621500001</v>
      </c>
      <c r="Z21" s="16" t="s">
        <v>17562</v>
      </c>
      <c r="AA21" s="23">
        <f>B7L614C11*B7L121C1</f>
        <v>415.56976815900003</v>
      </c>
      <c r="AB21" s="16" t="s">
        <v>15847</v>
      </c>
      <c r="AC21" s="23">
        <f>A1L320C16</f>
        <v>274.77700000000004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15.467197330000003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30.934394660000006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46.401591990000007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30.934394660000006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162.40557196500004</v>
      </c>
      <c r="AX21" s="16" t="s">
        <v>17568</v>
      </c>
      <c r="AY21" s="23">
        <f>B7L614C23*B7L121C1</f>
        <v>422.25448710900008</v>
      </c>
      <c r="AZ21" s="16" t="s">
        <v>15853</v>
      </c>
      <c r="BA21" s="23">
        <f>A1L320C17</f>
        <v>279.88033333333334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15.754463963333334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31.508927926666669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47.263391890000001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31.508927926666669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165.42187161500001</v>
      </c>
      <c r="BV21" s="16" t="s">
        <v>17574</v>
      </c>
      <c r="BW21" s="23">
        <f>B7L614C35*B7L121C1</f>
        <v>430.09686619900003</v>
      </c>
      <c r="BX21" s="16" t="s">
        <v>15859</v>
      </c>
      <c r="BY21" s="23">
        <f>A1L320C18</f>
        <v>284.375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16.007468750000001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32.014937500000002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48.022406250000003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32.014937500000002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168.078421875</v>
      </c>
      <c r="CT21" s="16" t="s">
        <v>17580</v>
      </c>
      <c r="CU21" s="23">
        <f>B7L614C47*B7L121C1</f>
        <v>437.00389687500001</v>
      </c>
      <c r="CV21" s="16" t="s">
        <v>15865</v>
      </c>
      <c r="CW21" s="23">
        <f>A1L320C19</f>
        <v>292.08760000000001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16.441611004000002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32.883222008000004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49.324833012000006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32.883222008000004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172.63691554200003</v>
      </c>
      <c r="DR21" s="16" t="s">
        <v>17586</v>
      </c>
      <c r="DS21" s="23">
        <f>B7L614C59*B7L121C1</f>
        <v>448.85598040920007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527.38400000000001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29.68644536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59.372890720000001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89.059336080000008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59.372890720000001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311.70767627999999</v>
      </c>
      <c r="Z22" s="16" t="s">
        <v>17595</v>
      </c>
      <c r="AA22" s="17">
        <f>B7L615C11*B7L121C1</f>
        <v>810.43995832799999</v>
      </c>
      <c r="AB22" s="16" t="s">
        <v>15880</v>
      </c>
      <c r="AC22" s="17">
        <f>A1L323C16</f>
        <v>490.55500000000001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27.613340950000001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55.226681900000003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82.840022849999997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55.226681900000003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289.940079975</v>
      </c>
      <c r="AX22" s="16" t="s">
        <v>17601</v>
      </c>
      <c r="AY22" s="17">
        <f>B7L615C23*B7L121C1</f>
        <v>753.84420793499999</v>
      </c>
      <c r="AZ22" s="16" t="s">
        <v>15886</v>
      </c>
      <c r="BA22" s="17">
        <f>A1L323C17</f>
        <v>504.94300000000004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28.423241470000001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56.846482940000001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85.269724410000009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56.846482940000001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298.44403543499999</v>
      </c>
      <c r="BV22" s="16" t="s">
        <v>17607</v>
      </c>
      <c r="BW22" s="17">
        <f>B7L615C35*B7L121C1</f>
        <v>775.95449213100005</v>
      </c>
      <c r="BX22" s="16" t="s">
        <v>15892</v>
      </c>
      <c r="BY22" s="17">
        <f>A1L323C18</f>
        <v>516.72350000000006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29.086365815000004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58.172731630000008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87.259097445000009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58.172731630000008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305.40684105750006</v>
      </c>
      <c r="CT22" s="16" t="s">
        <v>17613</v>
      </c>
      <c r="CU22" s="17">
        <f>B7L615C47*B7L121C1</f>
        <v>794.05778674950022</v>
      </c>
      <c r="CV22" s="16" t="s">
        <v>15898</v>
      </c>
      <c r="CW22" s="17">
        <f>A1L323C19</f>
        <v>530.68219999999997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29.872101037999997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59.744202075999993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89.61630311399999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59.744202075999993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313.65706089899999</v>
      </c>
      <c r="DR22" s="16" t="s">
        <v>17619</v>
      </c>
      <c r="DS22" s="17">
        <f>B7L615C59*B7L121C1</f>
        <v>815.50835833739995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6776.6990000000005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381.46038671000002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724.774734749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1087.1621021235001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762.92077342000005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3805.06735743225</v>
      </c>
      <c r="Z23" s="16" t="s">
        <v>17629</v>
      </c>
      <c r="AA23" s="17">
        <f>B7L616C11*B7L121C1</f>
        <v>9893.1751293238503</v>
      </c>
      <c r="AB23" s="16" t="s">
        <v>15914</v>
      </c>
      <c r="AC23" s="17">
        <f>A1L324C16</f>
        <v>6742.8015000000005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379.55229643500002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721.14936322649999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1081.7240448397499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759.10459287000003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3786.0341569391248</v>
      </c>
      <c r="AX23" s="16" t="s">
        <v>17635</v>
      </c>
      <c r="AY23" s="17">
        <f>B7L616C23*B7L121C1</f>
        <v>9843.6888080417248</v>
      </c>
      <c r="AZ23" s="16" t="s">
        <v>15920</v>
      </c>
      <c r="BA23" s="17">
        <f>A1L324C17</f>
        <v>6855.891333333333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385.91812315333334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733.24443399133327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1099.866650987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771.83624630666668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3849.5332784544999</v>
      </c>
      <c r="BV23" s="16" t="s">
        <v>17641</v>
      </c>
      <c r="BW23" s="17">
        <f>B7L616C35*B7L121C1</f>
        <v>10008.7865239817</v>
      </c>
      <c r="BX23" s="16" t="s">
        <v>15926</v>
      </c>
      <c r="BY23" s="17">
        <f>A1L324C18</f>
        <v>7040.1104999999998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396.28782004499999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752.94685808549991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1129.4202871282498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792.57564008999998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3952.9710049488745</v>
      </c>
      <c r="CT23" s="16" t="s">
        <v>17647</v>
      </c>
      <c r="CU23" s="17">
        <f>B7L616C47*B7L121C1</f>
        <v>10277.724612867074</v>
      </c>
      <c r="CV23" s="16" t="s">
        <v>15932</v>
      </c>
      <c r="CW23" s="17">
        <f>A1L324C19</f>
        <v>7130.8593999999994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401.39607562599997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762.65254368939986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1143.9788155340998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802.79215125199994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4003.9258543693495</v>
      </c>
      <c r="DR23" s="16" t="s">
        <v>17653</v>
      </c>
      <c r="DS23" s="17">
        <f>B7L616C59*B7L121C1</f>
        <v>10410.20722136031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A9BE04-A6E0-464B-AF51-EDB53F45DB03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2</v>
      </c>
      <c r="V8" s="16" t="s">
        <v>12017</v>
      </c>
      <c r="W8" s="17">
        <f>A1L561C1</f>
        <v>200</v>
      </c>
      <c r="X8" s="16" t="s">
        <v>17702</v>
      </c>
      <c r="Y8" s="23">
        <f>IF(B7L701C10=0,0,B7L701C9/B7L701C10)</f>
        <v>0.01</v>
      </c>
      <c r="Z8" s="16" t="s">
        <v>17697</v>
      </c>
      <c r="AA8" s="27">
        <f>A1L521C5</f>
        <v>0.5</v>
      </c>
      <c r="AB8" s="16" t="s">
        <v>17703</v>
      </c>
      <c r="AC8" s="23">
        <f>B7L701C11*B7L701C12</f>
        <v>5.0000000000000001E-3</v>
      </c>
      <c r="AD8" s="16" t="s">
        <v>17699</v>
      </c>
      <c r="AE8" s="17">
        <f>A1L521C13</f>
        <v>1</v>
      </c>
      <c r="AF8" s="16" t="s">
        <v>17704</v>
      </c>
      <c r="AG8" s="23">
        <f>B7L701C11*B7L701C14</f>
        <v>0.01</v>
      </c>
      <c r="AH8" s="16" t="s">
        <v>17705</v>
      </c>
      <c r="AI8" s="23">
        <f>B7L701C15*B7L121C1</f>
        <v>2.6000000000000002E-2</v>
      </c>
      <c r="AJ8" s="16" t="s">
        <v>14733</v>
      </c>
      <c r="AK8" s="23">
        <f>A1L201C21</f>
        <v>5.333333333333333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2.6666666666666665E-2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1.3333333333333332E-2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2.6666666666666665E-2</v>
      </c>
      <c r="AX8" s="16" t="s">
        <v>17709</v>
      </c>
      <c r="AY8" s="23">
        <f>B7L701C23*B7L121C1</f>
        <v>6.933333333333333E-2</v>
      </c>
      <c r="AZ8" s="16" t="s">
        <v>14741</v>
      </c>
      <c r="BA8" s="23">
        <f>A1L201C24</f>
        <v>4.75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2.375E-2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1.1875E-2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2.375E-2</v>
      </c>
      <c r="BN8" s="16" t="s">
        <v>17713</v>
      </c>
      <c r="BO8" s="23">
        <f>B7L701C31*B7L121C1</f>
        <v>6.1750000000000006E-2</v>
      </c>
      <c r="BP8" s="16" t="s">
        <v>14749</v>
      </c>
      <c r="BQ8" s="23">
        <f>A1L201C27</f>
        <v>3.8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1.9E-2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9.4999999999999998E-3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1.9E-2</v>
      </c>
      <c r="CD8" s="16" t="s">
        <v>17717</v>
      </c>
      <c r="CE8" s="23">
        <f>B7L701C39*B7L121C1</f>
        <v>4.9399999999999999E-2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43551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217.755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108.8775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217.755</v>
      </c>
      <c r="R9" s="16" t="s">
        <v>17723</v>
      </c>
      <c r="S9" s="23">
        <f>B7L702C7*B7L121C1</f>
        <v>566.16300000000001</v>
      </c>
      <c r="T9" s="16" t="s">
        <v>14765</v>
      </c>
      <c r="U9" s="17">
        <f>A1L202C18</f>
        <v>45112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225.56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112.78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225.56</v>
      </c>
      <c r="AH9" s="16" t="s">
        <v>17727</v>
      </c>
      <c r="AI9" s="23">
        <f>B7L702C15*B7L121C1</f>
        <v>586.45600000000002</v>
      </c>
      <c r="AJ9" s="16" t="s">
        <v>14773</v>
      </c>
      <c r="AK9" s="17">
        <f>A1L202C21</f>
        <v>44176.666666666672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220.88333333333335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110.44166666666668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220.88333333333335</v>
      </c>
      <c r="AX9" s="16" t="s">
        <v>17731</v>
      </c>
      <c r="AY9" s="23">
        <f>B7L702C23*B7L121C1</f>
        <v>574.29666666666674</v>
      </c>
      <c r="AZ9" s="16" t="s">
        <v>14781</v>
      </c>
      <c r="BA9" s="17">
        <f>A1L202C24</f>
        <v>43411.25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217.05625000000001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108.528125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217.05625000000001</v>
      </c>
      <c r="BN9" s="16" t="s">
        <v>17735</v>
      </c>
      <c r="BO9" s="23">
        <f>B7L702C31*B7L121C1</f>
        <v>564.34625000000005</v>
      </c>
      <c r="BP9" s="16" t="s">
        <v>14789</v>
      </c>
      <c r="BQ9" s="17">
        <f>A1L202C27</f>
        <v>42636.2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213.18099999999998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106.59049999999999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213.18099999999998</v>
      </c>
      <c r="CD9" s="16" t="s">
        <v>17739</v>
      </c>
      <c r="CE9" s="23">
        <f>B7L702C39*B7L121C1</f>
        <v>554.27059999999994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634386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3171.93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1585.9649999999999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3171.93</v>
      </c>
      <c r="R10" s="16" t="s">
        <v>17745</v>
      </c>
      <c r="S10" s="17">
        <f>B7L703C7*B7L121C1</f>
        <v>8247.018</v>
      </c>
      <c r="T10" s="16" t="s">
        <v>14805</v>
      </c>
      <c r="U10" s="17">
        <f>A1L203C18</f>
        <v>661095.5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3305.4775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1652.73875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3305.4775</v>
      </c>
      <c r="AH10" s="16" t="s">
        <v>17749</v>
      </c>
      <c r="AI10" s="17">
        <f>B7L703C15*B7L121C1</f>
        <v>8594.2415000000001</v>
      </c>
      <c r="AJ10" s="16" t="s">
        <v>14813</v>
      </c>
      <c r="AK10" s="17">
        <f>A1L203C21</f>
        <v>677646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3388.23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1694.115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3388.23</v>
      </c>
      <c r="AX10" s="16" t="s">
        <v>17753</v>
      </c>
      <c r="AY10" s="17">
        <f>B7L703C23*B7L121C1</f>
        <v>8809.398000000001</v>
      </c>
      <c r="AZ10" s="16" t="s">
        <v>14821</v>
      </c>
      <c r="BA10" s="17">
        <f>A1L203C24</f>
        <v>687817.25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3439.0862499999998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1719.5431249999999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3439.0862499999998</v>
      </c>
      <c r="BN10" s="16" t="s">
        <v>17757</v>
      </c>
      <c r="BO10" s="17">
        <f>B7L703C31*B7L121C1</f>
        <v>8941.6242500000008</v>
      </c>
      <c r="BP10" s="16" t="s">
        <v>14829</v>
      </c>
      <c r="BQ10" s="17">
        <f>A1L203C27</f>
        <v>703444.4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3517.2220000000002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1758.6110000000001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3517.2220000000002</v>
      </c>
      <c r="CD10" s="16" t="s">
        <v>17761</v>
      </c>
      <c r="CE10" s="17">
        <f>B7L703C39*B7L121C1</f>
        <v>9144.7772000000004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768620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3843.1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1921.55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3843.1</v>
      </c>
      <c r="R11" s="16" t="s">
        <v>17767</v>
      </c>
      <c r="S11" s="17">
        <f>B7L704C7*B7L121C1</f>
        <v>9992.06</v>
      </c>
      <c r="T11" s="16" t="s">
        <v>14845</v>
      </c>
      <c r="U11" s="17">
        <f>A1L204C18</f>
        <v>728113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3640.5650000000001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1820.2825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3640.5650000000001</v>
      </c>
      <c r="AH11" s="16" t="s">
        <v>17771</v>
      </c>
      <c r="AI11" s="17">
        <f>B7L704C15*B7L121C1</f>
        <v>9465.469000000001</v>
      </c>
      <c r="AJ11" s="16" t="s">
        <v>14853</v>
      </c>
      <c r="AK11" s="17">
        <f>A1L204C21</f>
        <v>768940.66666666674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3844.7033333333338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1922.3516666666669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3844.7033333333338</v>
      </c>
      <c r="AX11" s="16" t="s">
        <v>17775</v>
      </c>
      <c r="AY11" s="17">
        <f>B7L704C23*B7L121C1</f>
        <v>9996.2286666666678</v>
      </c>
      <c r="AZ11" s="16" t="s">
        <v>14861</v>
      </c>
      <c r="BA11" s="17">
        <f>A1L204C24</f>
        <v>778656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3893.28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1946.64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3893.28</v>
      </c>
      <c r="BN11" s="16" t="s">
        <v>17779</v>
      </c>
      <c r="BO11" s="17">
        <f>B7L704C31*B7L121C1</f>
        <v>10122.528</v>
      </c>
      <c r="BP11" s="16" t="s">
        <v>14869</v>
      </c>
      <c r="BQ11" s="17">
        <f>A1L204C27</f>
        <v>793257.2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3966.2859999999996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1983.1429999999998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3966.2859999999996</v>
      </c>
      <c r="CD11" s="16" t="s">
        <v>17783</v>
      </c>
      <c r="CE11" s="17">
        <f>B7L704C39*B7L121C1</f>
        <v>10312.3436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294440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1472.2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736.1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1472.2</v>
      </c>
      <c r="R12" s="16" t="s">
        <v>17789</v>
      </c>
      <c r="S12" s="17">
        <f>B7L705C7*B7L121C1</f>
        <v>3827.7200000000003</v>
      </c>
      <c r="T12" s="16" t="s">
        <v>14885</v>
      </c>
      <c r="U12" s="17">
        <f>A1L205C18</f>
        <v>274615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1373.075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686.53750000000002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1373.075</v>
      </c>
      <c r="AH12" s="16" t="s">
        <v>17793</v>
      </c>
      <c r="AI12" s="17">
        <f>B7L705C15*B7L121C1</f>
        <v>3569.9950000000003</v>
      </c>
      <c r="AJ12" s="16" t="s">
        <v>14893</v>
      </c>
      <c r="AK12" s="17">
        <f>A1L205C21</f>
        <v>271377.33333333337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1356.8866666666668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678.44333333333338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1356.8866666666668</v>
      </c>
      <c r="AX12" s="16" t="s">
        <v>17797</v>
      </c>
      <c r="AY12" s="17">
        <f>B7L705C23*B7L121C1</f>
        <v>3527.9053333333336</v>
      </c>
      <c r="AZ12" s="16" t="s">
        <v>14901</v>
      </c>
      <c r="BA12" s="17">
        <f>A1L205C24</f>
        <v>290640.75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1453.2037499999999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726.60187499999995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1453.2037499999999</v>
      </c>
      <c r="BN12" s="16" t="s">
        <v>17801</v>
      </c>
      <c r="BO12" s="17">
        <f>B7L705C31*B7L121C1</f>
        <v>3778.3297499999999</v>
      </c>
      <c r="BP12" s="16" t="s">
        <v>14909</v>
      </c>
      <c r="BQ12" s="17">
        <f>A1L205C27</f>
        <v>301886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1509.43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754.71500000000003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1509.43</v>
      </c>
      <c r="CD12" s="16" t="s">
        <v>17805</v>
      </c>
      <c r="CE12" s="17">
        <f>B7L705C39*B7L121C1</f>
        <v>3924.5180000000005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2615718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13078.59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6539.2950000000001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13078.59</v>
      </c>
      <c r="R13" s="16" t="s">
        <v>17811</v>
      </c>
      <c r="S13" s="17">
        <f>B7L706C7*B7L121C1</f>
        <v>34004.334000000003</v>
      </c>
      <c r="T13" s="16" t="s">
        <v>14925</v>
      </c>
      <c r="U13" s="17">
        <f>A1L206C18</f>
        <v>2610984.5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13054.922500000001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6527.4612500000003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13054.922500000001</v>
      </c>
      <c r="AH13" s="16" t="s">
        <v>17815</v>
      </c>
      <c r="AI13" s="17">
        <f>B7L706C15*B7L121C1</f>
        <v>33942.798500000004</v>
      </c>
      <c r="AJ13" s="16" t="s">
        <v>14933</v>
      </c>
      <c r="AK13" s="17">
        <f>A1L206C21</f>
        <v>2578658.333333333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12893.291666666664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6446.6458333333321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12893.291666666664</v>
      </c>
      <c r="AX13" s="16" t="s">
        <v>17819</v>
      </c>
      <c r="AY13" s="17">
        <f>B7L706C23*B7L121C1</f>
        <v>33522.558333333327</v>
      </c>
      <c r="AZ13" s="16" t="s">
        <v>14941</v>
      </c>
      <c r="BA13" s="17">
        <f>A1L206C24</f>
        <v>2566557.75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12832.78875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6416.3943749999999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12832.78875</v>
      </c>
      <c r="BN13" s="16" t="s">
        <v>17823</v>
      </c>
      <c r="BO13" s="17">
        <f>B7L706C31*B7L121C1</f>
        <v>33365.250749999999</v>
      </c>
      <c r="BP13" s="16" t="s">
        <v>14949</v>
      </c>
      <c r="BQ13" s="17">
        <f>A1L206C27</f>
        <v>2498825.4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12494.127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6247.0635000000002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12494.127</v>
      </c>
      <c r="CD13" s="16" t="s">
        <v>17827</v>
      </c>
      <c r="CE13" s="17">
        <f>B7L706C39*B7L121C1</f>
        <v>32484.730200000002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200728</v>
      </c>
      <c r="F14" s="16" t="s">
        <v>12251</v>
      </c>
      <c r="G14" s="15">
        <f>A1L567C1</f>
        <v>200</v>
      </c>
      <c r="H14" s="16" t="s">
        <v>17828</v>
      </c>
      <c r="I14" s="15">
        <f>IF(B7L707C2=0,0,B7L707C1/B7L707C2)</f>
        <v>1003.64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501.82</v>
      </c>
      <c r="N14" s="16" t="s">
        <v>17831</v>
      </c>
      <c r="O14" s="17">
        <f>A1L527C13</f>
        <v>1</v>
      </c>
      <c r="P14" s="16" t="s">
        <v>17832</v>
      </c>
      <c r="Q14" s="17">
        <f>B7L707C3*B7L707C6</f>
        <v>1003.64</v>
      </c>
      <c r="R14" s="16" t="s">
        <v>17833</v>
      </c>
      <c r="S14" s="17">
        <f>B7L707C7*B7L121C1</f>
        <v>2609.4639999999999</v>
      </c>
      <c r="T14" s="16" t="s">
        <v>14965</v>
      </c>
      <c r="U14" s="17">
        <f>A1L207C18</f>
        <v>186739.5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933.69749999999999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466.84875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933.69749999999999</v>
      </c>
      <c r="AH14" s="16" t="s">
        <v>17837</v>
      </c>
      <c r="AI14" s="17">
        <f>B7L707C15*B7L121C1</f>
        <v>2427.6134999999999</v>
      </c>
      <c r="AJ14" s="16" t="s">
        <v>14973</v>
      </c>
      <c r="AK14" s="17">
        <f>A1L207C21</f>
        <v>200271.66666666666</v>
      </c>
      <c r="AL14" s="16" t="s">
        <v>12251</v>
      </c>
      <c r="AM14" s="17">
        <f>A1L567C1</f>
        <v>200</v>
      </c>
      <c r="AN14" s="16" t="s">
        <v>17838</v>
      </c>
      <c r="AO14" s="17">
        <f>IF(B7L707C18=0,0,B7L707C17/B7L707C18)</f>
        <v>1001.3583333333332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500.67916666666662</v>
      </c>
      <c r="AT14" s="16" t="s">
        <v>17831</v>
      </c>
      <c r="AU14" s="17">
        <f>A1L527C13</f>
        <v>1</v>
      </c>
      <c r="AV14" s="16" t="s">
        <v>17840</v>
      </c>
      <c r="AW14" s="17">
        <f>B7L707C19*B7L707C22</f>
        <v>1001.3583333333332</v>
      </c>
      <c r="AX14" s="16" t="s">
        <v>17841</v>
      </c>
      <c r="AY14" s="17">
        <f>B7L707C23*B7L121C1</f>
        <v>2603.5316666666663</v>
      </c>
      <c r="AZ14" s="16" t="s">
        <v>14981</v>
      </c>
      <c r="BA14" s="17">
        <f>A1L207C24</f>
        <v>253256.75</v>
      </c>
      <c r="BB14" s="16" t="s">
        <v>12251</v>
      </c>
      <c r="BC14" s="17">
        <f>A1L567C1</f>
        <v>200</v>
      </c>
      <c r="BD14" s="16" t="s">
        <v>17842</v>
      </c>
      <c r="BE14" s="17">
        <f>IF(B7L707C26=0,0,B7L707C25/B7L707C26)</f>
        <v>1266.2837500000001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633.14187500000003</v>
      </c>
      <c r="BJ14" s="16" t="s">
        <v>17831</v>
      </c>
      <c r="BK14" s="17">
        <f>A1L527C13</f>
        <v>1</v>
      </c>
      <c r="BL14" s="16" t="s">
        <v>17844</v>
      </c>
      <c r="BM14" s="17">
        <f>B7L707C27*B7L707C30</f>
        <v>1266.2837500000001</v>
      </c>
      <c r="BN14" s="16" t="s">
        <v>17845</v>
      </c>
      <c r="BO14" s="17">
        <f>B7L707C31*B7L121C1</f>
        <v>3292.3377500000001</v>
      </c>
      <c r="BP14" s="16" t="s">
        <v>14989</v>
      </c>
      <c r="BQ14" s="17">
        <f>A1L207C27</f>
        <v>301764.59999999998</v>
      </c>
      <c r="BR14" s="16" t="s">
        <v>12251</v>
      </c>
      <c r="BS14" s="15">
        <f>A1L567C1</f>
        <v>200</v>
      </c>
      <c r="BT14" s="16" t="s">
        <v>17846</v>
      </c>
      <c r="BU14" s="17">
        <f>IF(B7L707C34=0,0,B7L707C33/B7L707C34)</f>
        <v>1508.8229999999999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754.41149999999993</v>
      </c>
      <c r="BZ14" s="16" t="s">
        <v>17831</v>
      </c>
      <c r="CA14" s="17">
        <f>A1L527C13</f>
        <v>1</v>
      </c>
      <c r="CB14" s="16" t="s">
        <v>17848</v>
      </c>
      <c r="CC14" s="17">
        <f>B7L707C35*B7L707C38</f>
        <v>1508.8229999999999</v>
      </c>
      <c r="CD14" s="16" t="s">
        <v>17849</v>
      </c>
      <c r="CE14" s="17">
        <f>B7L707C39*B7L121C1</f>
        <v>3922.9397999999997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398449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1992.2449999999999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996.12249999999995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1992.2449999999999</v>
      </c>
      <c r="R15" s="16" t="s">
        <v>17855</v>
      </c>
      <c r="S15" s="17">
        <f>B7L708C7*B7L121C1</f>
        <v>5179.8369999999995</v>
      </c>
      <c r="T15" s="16" t="s">
        <v>15005</v>
      </c>
      <c r="U15" s="17">
        <f>A1L208C18</f>
        <v>364937.5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1824.6875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912.34375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1824.6875</v>
      </c>
      <c r="AH15" s="16" t="s">
        <v>17859</v>
      </c>
      <c r="AI15" s="17">
        <f>B7L708C15*B7L121C1</f>
        <v>4744.1875</v>
      </c>
      <c r="AJ15" s="16" t="s">
        <v>15013</v>
      </c>
      <c r="AK15" s="17">
        <f>A1L208C21</f>
        <v>390034.66666666663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1950.1733333333332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975.08666666666659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1950.1733333333332</v>
      </c>
      <c r="AX15" s="16" t="s">
        <v>17863</v>
      </c>
      <c r="AY15" s="17">
        <f>B7L708C23*B7L121C1</f>
        <v>5070.4506666666666</v>
      </c>
      <c r="AZ15" s="16" t="s">
        <v>15021</v>
      </c>
      <c r="BA15" s="17">
        <f>A1L208C24</f>
        <v>424925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2124.625</v>
      </c>
      <c r="BF15" s="16" t="s">
        <v>17851</v>
      </c>
      <c r="BG15" s="27">
        <f>A1L528C5</f>
        <v>0.5</v>
      </c>
      <c r="BH15" s="16" t="s">
        <v>17865</v>
      </c>
      <c r="BI15" s="17">
        <f>B7L708C27*B7L708C28</f>
        <v>1062.3125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2124.625</v>
      </c>
      <c r="BN15" s="16" t="s">
        <v>17867</v>
      </c>
      <c r="BO15" s="17">
        <f>B7L708C31*B7L121C1</f>
        <v>5524.0250000000005</v>
      </c>
      <c r="BP15" s="16" t="s">
        <v>15029</v>
      </c>
      <c r="BQ15" s="17">
        <f>A1L208C27</f>
        <v>437099.4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2185.4970000000003</v>
      </c>
      <c r="BV15" s="16" t="s">
        <v>17851</v>
      </c>
      <c r="BW15" s="27">
        <f>A1L528C5</f>
        <v>0.5</v>
      </c>
      <c r="BX15" s="16" t="s">
        <v>17869</v>
      </c>
      <c r="BY15" s="17">
        <f>B7L708C35*B7L708C36</f>
        <v>1092.7485000000001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2185.4970000000003</v>
      </c>
      <c r="CD15" s="16" t="s">
        <v>17871</v>
      </c>
      <c r="CE15" s="17">
        <f>B7L708C39*B7L121C1</f>
        <v>5682.2922000000008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139693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698.46500000000003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349.23250000000002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698.46500000000003</v>
      </c>
      <c r="R16" s="16" t="s">
        <v>17877</v>
      </c>
      <c r="S16" s="17">
        <f>B7L709C7*B7L121C1</f>
        <v>1816.0090000000002</v>
      </c>
      <c r="T16" s="16" t="s">
        <v>15045</v>
      </c>
      <c r="U16" s="17">
        <f>A1L209C18</f>
        <v>141311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706.55499999999995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353.27749999999997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706.55499999999995</v>
      </c>
      <c r="AH16" s="16" t="s">
        <v>17881</v>
      </c>
      <c r="AI16" s="17">
        <f>B7L709C15*B7L121C1</f>
        <v>1837.0429999999999</v>
      </c>
      <c r="AJ16" s="16" t="s">
        <v>15053</v>
      </c>
      <c r="AK16" s="17">
        <f>A1L209C21</f>
        <v>148079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740.39499999999998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370.19749999999999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740.39499999999998</v>
      </c>
      <c r="AX16" s="16" t="s">
        <v>17885</v>
      </c>
      <c r="AY16" s="17">
        <f>B7L709C23*B7L121C1</f>
        <v>1925.027</v>
      </c>
      <c r="AZ16" s="16" t="s">
        <v>15061</v>
      </c>
      <c r="BA16" s="17">
        <f>A1L209C24</f>
        <v>154376.5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771.88250000000005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385.94125000000003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771.88250000000005</v>
      </c>
      <c r="BN16" s="16" t="s">
        <v>17889</v>
      </c>
      <c r="BO16" s="17">
        <f>B7L709C31*B7L121C1</f>
        <v>2006.8945000000001</v>
      </c>
      <c r="BP16" s="16" t="s">
        <v>15069</v>
      </c>
      <c r="BQ16" s="17">
        <f>A1L209C27</f>
        <v>158663.6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793.31799999999998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396.65899999999999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793.31799999999998</v>
      </c>
      <c r="CD16" s="16" t="s">
        <v>17893</v>
      </c>
      <c r="CE16" s="17">
        <f>B7L709C39*B7L121C1</f>
        <v>2062.6268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75151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375.755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187.8775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375.755</v>
      </c>
      <c r="R17" s="16" t="s">
        <v>17899</v>
      </c>
      <c r="S17" s="23">
        <f>B7L710C7*B7L121C1</f>
        <v>976.96299999999997</v>
      </c>
      <c r="T17" s="16" t="s">
        <v>15085</v>
      </c>
      <c r="U17" s="17">
        <f>A1L210C18</f>
        <v>76954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384.77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192.38499999999999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384.77</v>
      </c>
      <c r="AH17" s="16" t="s">
        <v>17903</v>
      </c>
      <c r="AI17" s="17">
        <f>B7L710C15*B7L121C1</f>
        <v>1000.402</v>
      </c>
      <c r="AJ17" s="16" t="s">
        <v>15093</v>
      </c>
      <c r="AK17" s="17">
        <f>A1L210C21</f>
        <v>82230.333333333343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411.1516666666667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205.57583333333335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411.1516666666667</v>
      </c>
      <c r="AX17" s="16" t="s">
        <v>17907</v>
      </c>
      <c r="AY17" s="17">
        <f>B7L710C23*B7L121C1</f>
        <v>1068.9943333333335</v>
      </c>
      <c r="AZ17" s="16" t="s">
        <v>15101</v>
      </c>
      <c r="BA17" s="17">
        <f>A1L210C24</f>
        <v>84320.5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421.60250000000002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210.80125000000001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421.60250000000002</v>
      </c>
      <c r="BN17" s="16" t="s">
        <v>17911</v>
      </c>
      <c r="BO17" s="17">
        <f>B7L710C31*B7L121C1</f>
        <v>1096.1665</v>
      </c>
      <c r="BP17" s="16" t="s">
        <v>15109</v>
      </c>
      <c r="BQ17" s="17">
        <f>A1L210C27</f>
        <v>86181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430.90499999999997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215.45249999999999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430.90499999999997</v>
      </c>
      <c r="CD17" s="16" t="s">
        <v>17915</v>
      </c>
      <c r="CE17" s="17">
        <f>B7L710C39*B7L121C1</f>
        <v>1120.3530000000001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972007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4860.0349999999999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2430.0174999999999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4860.0349999999999</v>
      </c>
      <c r="R18" s="16" t="s">
        <v>17921</v>
      </c>
      <c r="S18" s="17">
        <f>B7L711C7*B7L121C1</f>
        <v>12636.091</v>
      </c>
      <c r="T18" s="16" t="s">
        <v>15125</v>
      </c>
      <c r="U18" s="17">
        <f>A1L211C18</f>
        <v>997250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4986.25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2493.125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4986.25</v>
      </c>
      <c r="AH18" s="16" t="s">
        <v>17925</v>
      </c>
      <c r="AI18" s="17">
        <f>B7L711C15*B7L121C1</f>
        <v>12964.25</v>
      </c>
      <c r="AJ18" s="16" t="s">
        <v>15133</v>
      </c>
      <c r="AK18" s="17">
        <f>A1L211C21</f>
        <v>998981.66666666663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4994.9083333333328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2497.4541666666664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4994.9083333333328</v>
      </c>
      <c r="AX18" s="16" t="s">
        <v>17929</v>
      </c>
      <c r="AY18" s="17">
        <f>B7L711C23*B7L121C1</f>
        <v>12986.761666666665</v>
      </c>
      <c r="AZ18" s="16" t="s">
        <v>15141</v>
      </c>
      <c r="BA18" s="17">
        <f>A1L211C24</f>
        <v>1000082.5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5000.4125000000004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2500.2062500000002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5000.4125000000004</v>
      </c>
      <c r="BN18" s="16" t="s">
        <v>17933</v>
      </c>
      <c r="BO18" s="17">
        <f>B7L711C31*B7L121C1</f>
        <v>13001.072500000002</v>
      </c>
      <c r="BP18" s="16" t="s">
        <v>15149</v>
      </c>
      <c r="BQ18" s="17">
        <f>A1L211C27</f>
        <v>1017346.6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5086.7330000000002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2543.3665000000001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5086.7330000000002</v>
      </c>
      <c r="CD18" s="16" t="s">
        <v>17937</v>
      </c>
      <c r="CE18" s="17">
        <f>B7L711C39*B7L121C1</f>
        <v>13225.505800000001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162191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810.95500000000004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405.47750000000002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810.95500000000004</v>
      </c>
      <c r="R19" s="16" t="s">
        <v>17943</v>
      </c>
      <c r="S19" s="17">
        <f>B7L712C7*B7L121C1</f>
        <v>2108.4830000000002</v>
      </c>
      <c r="T19" s="16" t="s">
        <v>15165</v>
      </c>
      <c r="U19" s="17">
        <f>A1L212C18</f>
        <v>159228.5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796.14250000000004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398.07125000000002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796.14250000000004</v>
      </c>
      <c r="AH19" s="16" t="s">
        <v>17947</v>
      </c>
      <c r="AI19" s="17">
        <f>B7L712C15*B7L121C1</f>
        <v>2069.9705000000004</v>
      </c>
      <c r="AJ19" s="16" t="s">
        <v>15173</v>
      </c>
      <c r="AK19" s="17">
        <f>A1L212C21</f>
        <v>168555.33333333331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842.77666666666653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421.38833333333326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842.77666666666653</v>
      </c>
      <c r="AX19" s="16" t="s">
        <v>17951</v>
      </c>
      <c r="AY19" s="17">
        <f>B7L712C23*B7L121C1</f>
        <v>2191.219333333333</v>
      </c>
      <c r="AZ19" s="16" t="s">
        <v>15181</v>
      </c>
      <c r="BA19" s="17">
        <f>A1L212C24</f>
        <v>174605.75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873.02874999999995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436.51437499999997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873.02874999999995</v>
      </c>
      <c r="BN19" s="16" t="s">
        <v>17955</v>
      </c>
      <c r="BO19" s="17">
        <f>B7L712C31*B7L121C1</f>
        <v>2269.8747499999999</v>
      </c>
      <c r="BP19" s="16" t="s">
        <v>15189</v>
      </c>
      <c r="BQ19" s="17">
        <f>A1L212C27</f>
        <v>181810.6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909.053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454.5265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909.053</v>
      </c>
      <c r="CD19" s="16" t="s">
        <v>17959</v>
      </c>
      <c r="CE19" s="17">
        <f>B7L712C39*B7L121C1</f>
        <v>2363.5378000000001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1280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6.4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3.2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6.4</v>
      </c>
      <c r="R20" s="16" t="s">
        <v>17965</v>
      </c>
      <c r="S20" s="23">
        <f>B7L713C7*B7L121C1</f>
        <v>16.64</v>
      </c>
      <c r="T20" s="16" t="s">
        <v>15205</v>
      </c>
      <c r="U20" s="17">
        <f>A1L213C18</f>
        <v>1571.5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7.8574999999999999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3.92875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7.8574999999999999</v>
      </c>
      <c r="AH20" s="16" t="s">
        <v>17969</v>
      </c>
      <c r="AI20" s="23">
        <f>B7L713C15*B7L121C1</f>
        <v>20.429500000000001</v>
      </c>
      <c r="AJ20" s="16" t="s">
        <v>15213</v>
      </c>
      <c r="AK20" s="17">
        <f>A1L213C21</f>
        <v>1768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8.84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4.42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8.84</v>
      </c>
      <c r="AX20" s="16" t="s">
        <v>17973</v>
      </c>
      <c r="AY20" s="23">
        <f>B7L713C23*B7L121C1</f>
        <v>22.984000000000002</v>
      </c>
      <c r="AZ20" s="16" t="s">
        <v>15221</v>
      </c>
      <c r="BA20" s="17">
        <f>A1L213C24</f>
        <v>1820.5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9.1024999999999991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4.5512499999999996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9.1024999999999991</v>
      </c>
      <c r="BN20" s="16" t="s">
        <v>17977</v>
      </c>
      <c r="BO20" s="23">
        <f>B7L713C31*B7L121C1</f>
        <v>23.666499999999999</v>
      </c>
      <c r="BP20" s="16" t="s">
        <v>15229</v>
      </c>
      <c r="BQ20" s="17">
        <f>A1L213C27</f>
        <v>1864.3999999999999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9.3219999999999992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4.6609999999999996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9.3219999999999992</v>
      </c>
      <c r="CD20" s="16" t="s">
        <v>17981</v>
      </c>
      <c r="CE20" s="23">
        <f>B7L713C39*B7L121C1</f>
        <v>24.237199999999998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336664</v>
      </c>
      <c r="F21" s="16" t="s">
        <v>12524</v>
      </c>
      <c r="G21" s="15">
        <f>A1L574C1</f>
        <v>200</v>
      </c>
      <c r="H21" s="16" t="s">
        <v>17982</v>
      </c>
      <c r="I21" s="15">
        <f>IF(B7L714C2=0,0,B7L714C1/B7L714C2)</f>
        <v>1683.32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841.66</v>
      </c>
      <c r="N21" s="16" t="s">
        <v>17985</v>
      </c>
      <c r="O21" s="17">
        <f>A1L534C13</f>
        <v>1</v>
      </c>
      <c r="P21" s="16" t="s">
        <v>17986</v>
      </c>
      <c r="Q21" s="17">
        <f>B7L714C3*B7L714C6</f>
        <v>1683.32</v>
      </c>
      <c r="R21" s="16" t="s">
        <v>17987</v>
      </c>
      <c r="S21" s="17">
        <f>B7L714C7*B7L121C1</f>
        <v>4376.6319999999996</v>
      </c>
      <c r="T21" s="16" t="s">
        <v>15245</v>
      </c>
      <c r="U21" s="17">
        <f>A1L214C18</f>
        <v>347670.5</v>
      </c>
      <c r="V21" s="16" t="s">
        <v>12524</v>
      </c>
      <c r="W21" s="17">
        <f>A1L574C1</f>
        <v>200</v>
      </c>
      <c r="X21" s="16" t="s">
        <v>17988</v>
      </c>
      <c r="Y21" s="17">
        <f>IF(B7L714C10=0,0,B7L714C9/B7L714C10)</f>
        <v>1738.3525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869.17624999999998</v>
      </c>
      <c r="AD21" s="16" t="s">
        <v>17985</v>
      </c>
      <c r="AE21" s="17">
        <f>A1L534C13</f>
        <v>1</v>
      </c>
      <c r="AF21" s="16" t="s">
        <v>17990</v>
      </c>
      <c r="AG21" s="17">
        <f>B7L714C11*B7L714C14</f>
        <v>1738.3525</v>
      </c>
      <c r="AH21" s="16" t="s">
        <v>17991</v>
      </c>
      <c r="AI21" s="17">
        <f>B7L714C15*B7L121C1</f>
        <v>4519.7165000000005</v>
      </c>
      <c r="AJ21" s="16" t="s">
        <v>15253</v>
      </c>
      <c r="AK21" s="17">
        <f>A1L214C21</f>
        <v>347216.66666666669</v>
      </c>
      <c r="AL21" s="16" t="s">
        <v>12524</v>
      </c>
      <c r="AM21" s="17">
        <f>A1L574C1</f>
        <v>200</v>
      </c>
      <c r="AN21" s="16" t="s">
        <v>17992</v>
      </c>
      <c r="AO21" s="17">
        <f>IF(B7L714C18=0,0,B7L714C17/B7L714C18)</f>
        <v>1736.0833333333335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868.04166666666674</v>
      </c>
      <c r="AT21" s="16" t="s">
        <v>17985</v>
      </c>
      <c r="AU21" s="17">
        <f>A1L534C13</f>
        <v>1</v>
      </c>
      <c r="AV21" s="16" t="s">
        <v>17994</v>
      </c>
      <c r="AW21" s="17">
        <f>B7L714C19*B7L714C22</f>
        <v>1736.0833333333335</v>
      </c>
      <c r="AX21" s="16" t="s">
        <v>17995</v>
      </c>
      <c r="AY21" s="17">
        <f>B7L714C23*B7L121C1</f>
        <v>4513.8166666666675</v>
      </c>
      <c r="AZ21" s="16" t="s">
        <v>15261</v>
      </c>
      <c r="BA21" s="17">
        <f>A1L214C24</f>
        <v>340622.75</v>
      </c>
      <c r="BB21" s="16" t="s">
        <v>12524</v>
      </c>
      <c r="BC21" s="17">
        <f>A1L574C1</f>
        <v>200</v>
      </c>
      <c r="BD21" s="16" t="s">
        <v>17996</v>
      </c>
      <c r="BE21" s="17">
        <f>IF(B7L714C26=0,0,B7L714C25/B7L714C26)</f>
        <v>1703.11375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851.55687499999999</v>
      </c>
      <c r="BJ21" s="16" t="s">
        <v>17985</v>
      </c>
      <c r="BK21" s="17">
        <f>A1L534C13</f>
        <v>1</v>
      </c>
      <c r="BL21" s="16" t="s">
        <v>17998</v>
      </c>
      <c r="BM21" s="17">
        <f>B7L714C27*B7L714C30</f>
        <v>1703.11375</v>
      </c>
      <c r="BN21" s="16" t="s">
        <v>17999</v>
      </c>
      <c r="BO21" s="17">
        <f>B7L714C31*B7L121C1</f>
        <v>4428.0957500000004</v>
      </c>
      <c r="BP21" s="16" t="s">
        <v>15269</v>
      </c>
      <c r="BQ21" s="17">
        <f>A1L214C27</f>
        <v>334394.40000000002</v>
      </c>
      <c r="BR21" s="16" t="s">
        <v>12524</v>
      </c>
      <c r="BS21" s="15">
        <f>A1L574C1</f>
        <v>200</v>
      </c>
      <c r="BT21" s="16" t="s">
        <v>18000</v>
      </c>
      <c r="BU21" s="17">
        <f>IF(B7L714C34=0,0,B7L714C33/B7L714C34)</f>
        <v>1671.9720000000002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835.9860000000001</v>
      </c>
      <c r="BZ21" s="16" t="s">
        <v>17985</v>
      </c>
      <c r="CA21" s="17">
        <f>A1L534C13</f>
        <v>1</v>
      </c>
      <c r="CB21" s="16" t="s">
        <v>18002</v>
      </c>
      <c r="CC21" s="17">
        <f>B7L714C35*B7L714C38</f>
        <v>1671.9720000000002</v>
      </c>
      <c r="CD21" s="16" t="s">
        <v>18003</v>
      </c>
      <c r="CE21" s="17">
        <f>B7L714C39*B7L121C1</f>
        <v>4347.1272000000008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2728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13.64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6.82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13.64</v>
      </c>
      <c r="R22" s="16" t="s">
        <v>18009</v>
      </c>
      <c r="S22" s="23">
        <f>B7L715C7*B7L121C1</f>
        <v>35.464000000000006</v>
      </c>
      <c r="T22" s="16" t="s">
        <v>15285</v>
      </c>
      <c r="U22" s="17">
        <f>A1L215C18</f>
        <v>2839.5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14.1975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7.0987499999999999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14.1975</v>
      </c>
      <c r="AH22" s="16" t="s">
        <v>18013</v>
      </c>
      <c r="AI22" s="23">
        <f>B7L715C15*B7L121C1</f>
        <v>36.913499999999999</v>
      </c>
      <c r="AJ22" s="16" t="s">
        <v>15293</v>
      </c>
      <c r="AK22" s="17">
        <f>A1L215C21</f>
        <v>3153.3333333333335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15.766666666666667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7.8833333333333337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15.766666666666667</v>
      </c>
      <c r="AX22" s="16" t="s">
        <v>18017</v>
      </c>
      <c r="AY22" s="23">
        <f>B7L715C23*B7L121C1</f>
        <v>40.993333333333339</v>
      </c>
      <c r="AZ22" s="16" t="s">
        <v>15301</v>
      </c>
      <c r="BA22" s="17">
        <f>A1L215C24</f>
        <v>13962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69.81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34.905000000000001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69.81</v>
      </c>
      <c r="BN22" s="16" t="s">
        <v>18021</v>
      </c>
      <c r="BO22" s="23">
        <f>B7L715C31*B7L121C1</f>
        <v>181.506</v>
      </c>
      <c r="BP22" s="16" t="s">
        <v>15309</v>
      </c>
      <c r="BQ22" s="17">
        <f>A1L215C27</f>
        <v>21179.4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105.89700000000001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52.948500000000003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105.89700000000001</v>
      </c>
      <c r="CD22" s="16" t="s">
        <v>18025</v>
      </c>
      <c r="CE22" s="23">
        <f>B7L715C39*B7L121C1</f>
        <v>275.3322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6645606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33228.03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16614.014999999999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33228.03</v>
      </c>
      <c r="R23" s="16" t="s">
        <v>18032</v>
      </c>
      <c r="S23" s="17">
        <f>B7L716C7*B7L121C1</f>
        <v>86392.877999999997</v>
      </c>
      <c r="T23" s="16" t="s">
        <v>15325</v>
      </c>
      <c r="U23" s="17">
        <f>A1L216C18</f>
        <v>6598424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32992.120000000003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16496.060000000001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32992.120000000003</v>
      </c>
      <c r="AH23" s="16" t="s">
        <v>18036</v>
      </c>
      <c r="AI23" s="17">
        <f>B7L716C15*B7L121C1</f>
        <v>85779.512000000017</v>
      </c>
      <c r="AJ23" s="16" t="s">
        <v>15333</v>
      </c>
      <c r="AK23" s="17">
        <f>A1L216C21</f>
        <v>6681095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33405.474999999999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16702.737499999999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33405.474999999999</v>
      </c>
      <c r="AX23" s="16" t="s">
        <v>18040</v>
      </c>
      <c r="AY23" s="17">
        <f>B7L716C23*B7L121C1</f>
        <v>86854.235000000001</v>
      </c>
      <c r="AZ23" s="16" t="s">
        <v>15341</v>
      </c>
      <c r="BA23" s="17">
        <f>A1L216C24</f>
        <v>6815060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34075.300000000003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17037.650000000001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34075.300000000003</v>
      </c>
      <c r="BN23" s="16" t="s">
        <v>18044</v>
      </c>
      <c r="BO23" s="17">
        <f>B7L716C31*B7L121C1</f>
        <v>88595.780000000013</v>
      </c>
      <c r="BP23" s="16" t="s">
        <v>15349</v>
      </c>
      <c r="BQ23" s="17">
        <f>A1L216C27</f>
        <v>6880357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34401.785000000003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17200.892500000002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34401.785000000003</v>
      </c>
      <c r="CD23" s="16" t="s">
        <v>18048</v>
      </c>
      <c r="CE23" s="17">
        <f>B7L716C39*B7L121C1</f>
        <v>89444.641000000018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0DD730-79DE-46DD-9E37-BCE5D75AB7D8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4.3127790000000001E-3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4.3127790000000001E-3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8.0846685000000012E-3</v>
      </c>
      <c r="N8" s="16" t="s">
        <v>18101</v>
      </c>
      <c r="O8" s="17">
        <f>B7L301C10+B7L401C10+B7L501C12+B7L601C12+B7L701C8</f>
        <v>2.1020138100000006E-2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2.1020138100000006E-2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7.1563895000000006E-3</v>
      </c>
      <c r="X8" s="16" t="s">
        <v>18106</v>
      </c>
      <c r="Y8" s="23">
        <f>B7L201C15</f>
        <v>3.7417052670469203E-3</v>
      </c>
      <c r="Z8" s="16" t="s">
        <v>18107</v>
      </c>
      <c r="AA8" s="17">
        <f>B7L801C10+B7L801C11</f>
        <v>1.0898094767046921E-2</v>
      </c>
      <c r="AB8" s="16" t="s">
        <v>18108</v>
      </c>
      <c r="AC8" s="17">
        <f>IF(B7L801C12=0,0,B7L801C11/B7L801C12)</f>
        <v>0.34333572491596326</v>
      </c>
      <c r="AD8" s="16" t="s">
        <v>18109</v>
      </c>
      <c r="AE8" s="17">
        <f>B7L301C19+B7L401C19+B7L501C23+B7L601C23+B7L701C15</f>
        <v>1.404233425E-2</v>
      </c>
      <c r="AF8" s="16" t="s">
        <v>18110</v>
      </c>
      <c r="AG8" s="17">
        <f>B7L301C20+B7L401C20+B7L501C24+B7L601C24+B7L701C16</f>
        <v>3.6510069050000003E-2</v>
      </c>
      <c r="AH8" s="16" t="s">
        <v>18111</v>
      </c>
      <c r="AI8" s="17">
        <f>B7L201C9</f>
        <v>2</v>
      </c>
      <c r="AJ8" s="16" t="s">
        <v>18112</v>
      </c>
      <c r="AK8" s="17">
        <f>B7L801C15+B7L801C16</f>
        <v>2.0365100690500002</v>
      </c>
      <c r="AL8" s="16" t="s">
        <v>18113</v>
      </c>
      <c r="AM8" s="17">
        <f>IF(B7L801C17=0,0,B7L801C16/B7L801C17)</f>
        <v>0.98207223740021499</v>
      </c>
      <c r="AN8" s="16" t="s">
        <v>18114</v>
      </c>
      <c r="AO8" s="17">
        <f>B7L301C25+B7L301C27+B7L401C27+B7L501C31+B7L501C33+B7L601C31+B7L601C33+B7L701C21</f>
        <v>1.4770926333333333E-2</v>
      </c>
      <c r="AP8" s="16" t="s">
        <v>18115</v>
      </c>
      <c r="AQ8" s="23">
        <f>B7L201C23</f>
        <v>1.0090395711803285E-2</v>
      </c>
      <c r="AR8" s="16" t="s">
        <v>18116</v>
      </c>
      <c r="AS8" s="17">
        <f>B7L801C19+B7L801C20</f>
        <v>2.4861322045136618E-2</v>
      </c>
      <c r="AT8" s="16" t="s">
        <v>18117</v>
      </c>
      <c r="AU8" s="17">
        <f>IF(B7L801C21=0,0,B7L801C20/B7L801C21)</f>
        <v>0.40586722192342833</v>
      </c>
      <c r="AV8" s="16" t="s">
        <v>18118</v>
      </c>
      <c r="AW8" s="17">
        <f>B7L301C29+B7L401C29+B7L501C35+B7L601C35+B7L701C23</f>
        <v>2.9361556166666664E-2</v>
      </c>
      <c r="AX8" s="16" t="s">
        <v>18119</v>
      </c>
      <c r="AY8" s="17">
        <f>B7L301C30+B7L401C30+B7L501C36+B7L601C36+B7L701C24</f>
        <v>7.6340046033333331E-2</v>
      </c>
      <c r="AZ8" s="16" t="s">
        <v>18120</v>
      </c>
      <c r="BA8" s="23">
        <f>B7L201C17</f>
        <v>5.333333333333333</v>
      </c>
      <c r="BB8" s="16" t="s">
        <v>18121</v>
      </c>
      <c r="BC8" s="17">
        <f>B7L801C24+B7L801C25</f>
        <v>5.4096733793666667</v>
      </c>
      <c r="BD8" s="16" t="s">
        <v>18122</v>
      </c>
      <c r="BE8" s="17">
        <f>IF(B7L801C26=0,0,B7L801C25/B7L801C26)</f>
        <v>0.98588823378422319</v>
      </c>
      <c r="BF8" s="16" t="s">
        <v>18123</v>
      </c>
      <c r="BG8" s="17">
        <f>B7L301C35+B7L301C37+B7L401C37+B7L501C43+B7L501C45+B7L601C43+B7L601C45+B7L701C29</f>
        <v>1.40313895E-2</v>
      </c>
      <c r="BH8" s="16" t="s">
        <v>18124</v>
      </c>
      <c r="BI8" s="23">
        <f>B7L201C31</f>
        <v>9.3431420526336809E-3</v>
      </c>
      <c r="BJ8" s="16" t="s">
        <v>18125</v>
      </c>
      <c r="BK8" s="17">
        <f>B7L801C28+B7L801C29</f>
        <v>2.3374531552633679E-2</v>
      </c>
      <c r="BL8" s="16" t="s">
        <v>18126</v>
      </c>
      <c r="BM8" s="17">
        <f>IF(B7L801C30=0,0,B7L801C29/B7L801C30)</f>
        <v>0.39971462236987421</v>
      </c>
      <c r="BN8" s="16" t="s">
        <v>18127</v>
      </c>
      <c r="BO8" s="17">
        <f>B7L301C39+B7L401C39+B7L501C47+B7L601C47+B7L701C31</f>
        <v>2.7792334250000002E-2</v>
      </c>
      <c r="BP8" s="16" t="s">
        <v>18128</v>
      </c>
      <c r="BQ8" s="17">
        <f>B7L301C40+B7L401C40+B7L501C48+B7L601C48+B7L701C32</f>
        <v>7.2260069050000014E-2</v>
      </c>
      <c r="BR8" s="16" t="s">
        <v>18129</v>
      </c>
      <c r="BS8" s="23">
        <f>B7L201C25</f>
        <v>4.75</v>
      </c>
      <c r="BT8" s="16" t="s">
        <v>18130</v>
      </c>
      <c r="BU8" s="17">
        <f>B7L801C33+B7L801C34</f>
        <v>4.8222600690500004</v>
      </c>
      <c r="BV8" s="16" t="s">
        <v>18131</v>
      </c>
      <c r="BW8" s="17">
        <f>IF(B7L801C35=0,0,B7L801C34/B7L801C35)</f>
        <v>0.98501531066029047</v>
      </c>
      <c r="BX8" s="16" t="s">
        <v>18132</v>
      </c>
      <c r="BY8" s="17">
        <f>B7L301C45+B7L301C47+B7L401C47+B7L501C55+B7L501C57+B7L601C55+B7L601C57+B7L701C37</f>
        <v>1.20876674E-2</v>
      </c>
      <c r="BZ8" s="16" t="s">
        <v>18133</v>
      </c>
      <c r="CA8" s="23">
        <f>B7L201C39</f>
        <v>7.402454598254813E-3</v>
      </c>
      <c r="CB8" s="16" t="s">
        <v>18134</v>
      </c>
      <c r="CC8" s="17">
        <f>B7L801C37+B7L801C38</f>
        <v>1.9490121998254811E-2</v>
      </c>
      <c r="CD8" s="16" t="s">
        <v>18135</v>
      </c>
      <c r="CE8" s="17">
        <f>IF(B7L801C39=0,0,B7L801C38/B7L801C39)</f>
        <v>0.37980545216277484</v>
      </c>
      <c r="CF8" s="16" t="s">
        <v>18136</v>
      </c>
      <c r="CG8" s="17">
        <f>B7L301C49+B7L401C49+B7L501C59+B7L601C59+B7L701C39</f>
        <v>2.3850801099999999E-2</v>
      </c>
      <c r="CH8" s="16" t="s">
        <v>18137</v>
      </c>
      <c r="CI8" s="17">
        <f>B7L301C50+B7L401C50+B7L501C60+B7L601C60+B7L701C40</f>
        <v>6.2012082860000005E-2</v>
      </c>
      <c r="CJ8" s="16" t="s">
        <v>18138</v>
      </c>
      <c r="CK8" s="23">
        <f>B7L201C33</f>
        <v>3.8</v>
      </c>
      <c r="CL8" s="16" t="s">
        <v>18139</v>
      </c>
      <c r="CM8" s="17">
        <f>B7L801C42+B7L801C43</f>
        <v>3.8620120828599998</v>
      </c>
      <c r="CN8" s="16" t="s">
        <v>18140</v>
      </c>
      <c r="CO8" s="17">
        <f>IF(B7L801C44=0,0,B7L801C43/B7L801C44)</f>
        <v>0.98394306347843508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245.47543603698986</v>
      </c>
      <c r="F9" s="16" t="s">
        <v>18142</v>
      </c>
      <c r="G9" s="23">
        <f>B7L202C7</f>
        <v>84.923400161266301</v>
      </c>
      <c r="H9" s="16" t="s">
        <v>18143</v>
      </c>
      <c r="I9" s="17">
        <f>B7L802C1+B7L802C2</f>
        <v>330.39883619825616</v>
      </c>
      <c r="J9" s="16" t="s">
        <v>18144</v>
      </c>
      <c r="K9" s="17">
        <f>IF(B7L802C3=0,0,B7L802C2/B7L802C3)</f>
        <v>0.25703298818615672</v>
      </c>
      <c r="L9" s="16" t="s">
        <v>18145</v>
      </c>
      <c r="M9" s="17">
        <f>B7L302C9+B7L402C9+B7L502C11+B7L602C11+B7L702C7</f>
        <v>552.65155850744441</v>
      </c>
      <c r="N9" s="16" t="s">
        <v>18146</v>
      </c>
      <c r="O9" s="17">
        <f>B7L302C10+B7L402C10+B7L502C12+B7L602C12+B7L702C8</f>
        <v>1436.8940521193554</v>
      </c>
      <c r="P9" s="16" t="s">
        <v>18147</v>
      </c>
      <c r="Q9" s="17">
        <f>B7L202C1</f>
        <v>43551</v>
      </c>
      <c r="R9" s="16" t="s">
        <v>18148</v>
      </c>
      <c r="S9" s="17">
        <f>B7L802C6+B7L802C7</f>
        <v>44987.894052119358</v>
      </c>
      <c r="T9" s="16" t="s">
        <v>18149</v>
      </c>
      <c r="U9" s="17">
        <f>IF(B7L802C8=0,0,B7L802C7/B7L802C8)</f>
        <v>0.96806042864654462</v>
      </c>
      <c r="V9" s="16" t="s">
        <v>18150</v>
      </c>
      <c r="W9" s="17">
        <f>B7L302C15+B7L302C17+B7L402C17+B7L502C19+B7L502C21+B7L602C19+B7L602C21+B7L702C13</f>
        <v>248.95159143793651</v>
      </c>
      <c r="X9" s="16" t="s">
        <v>18151</v>
      </c>
      <c r="Y9" s="23">
        <f>B7L202C15</f>
        <v>84.397904003510334</v>
      </c>
      <c r="Z9" s="16" t="s">
        <v>18152</v>
      </c>
      <c r="AA9" s="17">
        <f>B7L802C10+B7L802C11</f>
        <v>333.34949544144683</v>
      </c>
      <c r="AB9" s="16" t="s">
        <v>18153</v>
      </c>
      <c r="AC9" s="17">
        <f>IF(B7L802C12=0,0,B7L802C11/B7L802C12)</f>
        <v>0.25318143617329969</v>
      </c>
      <c r="AD9" s="16" t="s">
        <v>18154</v>
      </c>
      <c r="AE9" s="17">
        <f>B7L302C19+B7L402C19+B7L502C23+B7L602C23+B7L702C15</f>
        <v>558.67454538865081</v>
      </c>
      <c r="AF9" s="16" t="s">
        <v>18155</v>
      </c>
      <c r="AG9" s="17">
        <f>B7L302C20+B7L402C20+B7L502C24+B7L602C24+B7L702C16</f>
        <v>1452.5538180104923</v>
      </c>
      <c r="AH9" s="16" t="s">
        <v>18156</v>
      </c>
      <c r="AI9" s="17">
        <f>B7L202C9</f>
        <v>45112</v>
      </c>
      <c r="AJ9" s="16" t="s">
        <v>18157</v>
      </c>
      <c r="AK9" s="17">
        <f>B7L802C15+B7L802C16</f>
        <v>46564.553818010492</v>
      </c>
      <c r="AL9" s="16" t="s">
        <v>18158</v>
      </c>
      <c r="AM9" s="17">
        <f>IF(B7L802C17=0,0,B7L802C16/B7L802C17)</f>
        <v>0.9688055892538443</v>
      </c>
      <c r="AN9" s="16" t="s">
        <v>18159</v>
      </c>
      <c r="AO9" s="17">
        <f>B7L302C25+B7L302C27+B7L402C27+B7L502C31+B7L502C33+B7L602C31+B7L602C33+B7L702C21</f>
        <v>245.75982530914348</v>
      </c>
      <c r="AP9" s="16" t="s">
        <v>18160</v>
      </c>
      <c r="AQ9" s="23">
        <f>B7L202C23</f>
        <v>83.580008980330589</v>
      </c>
      <c r="AR9" s="16" t="s">
        <v>18161</v>
      </c>
      <c r="AS9" s="17">
        <f>B7L802C19+B7L802C20</f>
        <v>329.33983428947408</v>
      </c>
      <c r="AT9" s="16" t="s">
        <v>18162</v>
      </c>
      <c r="AU9" s="17">
        <f>IF(B7L802C21=0,0,B7L802C20/B7L802C21)</f>
        <v>0.2537804428081048</v>
      </c>
      <c r="AV9" s="16" t="s">
        <v>18163</v>
      </c>
      <c r="AW9" s="17">
        <f>B7L302C29+B7L402C29+B7L502C35+B7L602C35+B7L702C23</f>
        <v>552.42590967495585</v>
      </c>
      <c r="AX9" s="16" t="s">
        <v>18164</v>
      </c>
      <c r="AY9" s="17">
        <f>B7L302C30+B7L402C30+B7L502C36+B7L602C36+B7L702C24</f>
        <v>1436.3073651548852</v>
      </c>
      <c r="AZ9" s="16" t="s">
        <v>18165</v>
      </c>
      <c r="BA9" s="17">
        <f>B7L202C17</f>
        <v>44176.666666666672</v>
      </c>
      <c r="BB9" s="16" t="s">
        <v>18166</v>
      </c>
      <c r="BC9" s="17">
        <f>B7L802C24+B7L802C25</f>
        <v>45612.974031821555</v>
      </c>
      <c r="BD9" s="16" t="s">
        <v>18167</v>
      </c>
      <c r="BE9" s="17">
        <f>IF(B7L802C26=0,0,B7L802C25/B7L802C26)</f>
        <v>0.96851099066347102</v>
      </c>
      <c r="BF9" s="16" t="s">
        <v>18168</v>
      </c>
      <c r="BG9" s="17">
        <f>B7L302C35+B7L302C37+B7L402C37+B7L502C43+B7L502C45+B7L602C43+B7L602C45+B7L702C29</f>
        <v>244.02379807071367</v>
      </c>
      <c r="BH9" s="16" t="s">
        <v>18169</v>
      </c>
      <c r="BI9" s="23">
        <f>B7L202C31</f>
        <v>85.388942196293456</v>
      </c>
      <c r="BJ9" s="16" t="s">
        <v>18170</v>
      </c>
      <c r="BK9" s="17">
        <f>B7L802C28+B7L802C29</f>
        <v>329.41274026700711</v>
      </c>
      <c r="BL9" s="16" t="s">
        <v>18171</v>
      </c>
      <c r="BM9" s="17">
        <f>IF(B7L802C30=0,0,B7L802C29/B7L802C30)</f>
        <v>0.25921566399369078</v>
      </c>
      <c r="BN9" s="16" t="s">
        <v>18172</v>
      </c>
      <c r="BO9" s="17">
        <f>B7L302C39+B7L402C39+B7L502C47+B7L602C47+B7L702C31</f>
        <v>546.93794846492517</v>
      </c>
      <c r="BP9" s="16" t="s">
        <v>18173</v>
      </c>
      <c r="BQ9" s="17">
        <f>B7L302C40+B7L402C40+B7L502C48+B7L602C48+B7L702C32</f>
        <v>1422.0386660088056</v>
      </c>
      <c r="BR9" s="16" t="s">
        <v>18174</v>
      </c>
      <c r="BS9" s="17">
        <f>B7L202C25</f>
        <v>43411.25</v>
      </c>
      <c r="BT9" s="16" t="s">
        <v>18175</v>
      </c>
      <c r="BU9" s="17">
        <f>B7L802C33+B7L802C34</f>
        <v>44833.288666008804</v>
      </c>
      <c r="BV9" s="16" t="s">
        <v>18176</v>
      </c>
      <c r="BW9" s="17">
        <f>IF(B7L802C35=0,0,B7L802C34/B7L802C35)</f>
        <v>0.96828163384126342</v>
      </c>
      <c r="BX9" s="16" t="s">
        <v>18177</v>
      </c>
      <c r="BY9" s="17">
        <f>B7L302C45+B7L302C47+B7L402C47+B7L502C55+B7L502C57+B7L602C55+B7L602C57+B7L702C37</f>
        <v>241.2834663856531</v>
      </c>
      <c r="BZ9" s="16" t="s">
        <v>18178</v>
      </c>
      <c r="CA9" s="23">
        <f>B7L202C39</f>
        <v>83.055930195292603</v>
      </c>
      <c r="CB9" s="16" t="s">
        <v>18179</v>
      </c>
      <c r="CC9" s="17">
        <f>B7L802C37+B7L802C38</f>
        <v>324.33939658094573</v>
      </c>
      <c r="CD9" s="16" t="s">
        <v>18180</v>
      </c>
      <c r="CE9" s="17">
        <f>IF(B7L802C39=0,0,B7L802C38/B7L802C39)</f>
        <v>0.25607721747908058</v>
      </c>
      <c r="CF9" s="16" t="s">
        <v>18181</v>
      </c>
      <c r="CG9" s="17">
        <f>B7L302C49+B7L402C49+B7L502C59+B7L602C59+B7L702C39</f>
        <v>542.23774913069224</v>
      </c>
      <c r="CH9" s="16" t="s">
        <v>18182</v>
      </c>
      <c r="CI9" s="17">
        <f>B7L302C50+B7L402C50+B7L502C60+B7L602C60+B7L702C40</f>
        <v>1409.8181477397998</v>
      </c>
      <c r="CJ9" s="16" t="s">
        <v>18183</v>
      </c>
      <c r="CK9" s="17">
        <f>B7L202C33</f>
        <v>42636.2</v>
      </c>
      <c r="CL9" s="16" t="s">
        <v>18184</v>
      </c>
      <c r="CM9" s="17">
        <f>B7L802C42+B7L802C43</f>
        <v>44046.0181477398</v>
      </c>
      <c r="CN9" s="16" t="s">
        <v>18185</v>
      </c>
      <c r="CO9" s="17">
        <f>IF(B7L802C44=0,0,B7L802C43/B7L802C44)</f>
        <v>0.96799215440971376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4194.6263720625675</v>
      </c>
      <c r="F10" s="16" t="s">
        <v>18187</v>
      </c>
      <c r="G10" s="17">
        <f>B7L203C7</f>
        <v>1237.0374075154434</v>
      </c>
      <c r="H10" s="16" t="s">
        <v>18188</v>
      </c>
      <c r="I10" s="17">
        <f>B7L803C1+B7L803C2</f>
        <v>5431.6637795780107</v>
      </c>
      <c r="J10" s="16" t="s">
        <v>18189</v>
      </c>
      <c r="K10" s="23">
        <f>IF(B7L803C3=0,0,B7L803C2/B7L803C3)</f>
        <v>0.22774557809827278</v>
      </c>
      <c r="L10" s="16" t="s">
        <v>18190</v>
      </c>
      <c r="M10" s="17">
        <f>B7L303C9+B7L403C9+B7L503C11+B7L603C11+B7L703C7</f>
        <v>9603.2247244041228</v>
      </c>
      <c r="N10" s="16" t="s">
        <v>18191</v>
      </c>
      <c r="O10" s="17">
        <f>B7L303C10+B7L403C10+B7L503C12+B7L603C12+B7L703C8</f>
        <v>24968.38428345072</v>
      </c>
      <c r="P10" s="16" t="s">
        <v>18192</v>
      </c>
      <c r="Q10" s="17">
        <f>B7L203C1</f>
        <v>634386</v>
      </c>
      <c r="R10" s="16" t="s">
        <v>18193</v>
      </c>
      <c r="S10" s="17">
        <f>B7L803C6+B7L803C7</f>
        <v>659354.38428345066</v>
      </c>
      <c r="T10" s="16" t="s">
        <v>18194</v>
      </c>
      <c r="U10" s="23">
        <f>IF(B7L803C8=0,0,B7L803C7/B7L803C8)</f>
        <v>0.9621320721017349</v>
      </c>
      <c r="V10" s="16" t="s">
        <v>18195</v>
      </c>
      <c r="W10" s="17">
        <f>B7L303C15+B7L303C17+B7L403C17+B7L503C19+B7L503C21+B7L603C19+B7L603C21+B7L703C13</f>
        <v>4322.3460062054</v>
      </c>
      <c r="X10" s="16" t="s">
        <v>18196</v>
      </c>
      <c r="Y10" s="17">
        <f>B7L203C15</f>
        <v>1236.8122571855085</v>
      </c>
      <c r="Z10" s="16" t="s">
        <v>18197</v>
      </c>
      <c r="AA10" s="17">
        <f>B7L803C10+B7L803C11</f>
        <v>5559.1582633909084</v>
      </c>
      <c r="AB10" s="16" t="s">
        <v>18198</v>
      </c>
      <c r="AC10" s="23">
        <f>IF(B7L803C12=0,0,B7L803C11/B7L803C12)</f>
        <v>0.22248192956303653</v>
      </c>
      <c r="AD10" s="16" t="s">
        <v>18199</v>
      </c>
      <c r="AE10" s="17">
        <f>B7L303C19+B7L403C19+B7L503C23+B7L603C23+B7L703C15</f>
        <v>9880.3785211647009</v>
      </c>
      <c r="AF10" s="16" t="s">
        <v>18200</v>
      </c>
      <c r="AG10" s="17">
        <f>B7L303C20+B7L403C20+B7L503C24+B7L603C24+B7L703C16</f>
        <v>25688.984155028225</v>
      </c>
      <c r="AH10" s="16" t="s">
        <v>18201</v>
      </c>
      <c r="AI10" s="17">
        <f>B7L203C9</f>
        <v>661095.5</v>
      </c>
      <c r="AJ10" s="16" t="s">
        <v>18202</v>
      </c>
      <c r="AK10" s="17">
        <f>B7L803C15+B7L803C16</f>
        <v>686784.48415502824</v>
      </c>
      <c r="AL10" s="16" t="s">
        <v>18203</v>
      </c>
      <c r="AM10" s="23">
        <f>IF(B7L803C17=0,0,B7L803C16/B7L803C17)</f>
        <v>0.9625952758868247</v>
      </c>
      <c r="AN10" s="16" t="s">
        <v>18204</v>
      </c>
      <c r="AO10" s="17">
        <f>B7L303C25+B7L303C27+B7L403C27+B7L503C31+B7L503C33+B7L603C31+B7L603C33+B7L703C21</f>
        <v>4446.5572472642998</v>
      </c>
      <c r="AP10" s="16" t="s">
        <v>18205</v>
      </c>
      <c r="AQ10" s="17">
        <f>B7L203C23</f>
        <v>1282.0718048476217</v>
      </c>
      <c r="AR10" s="16" t="s">
        <v>18206</v>
      </c>
      <c r="AS10" s="17">
        <f>B7L803C19+B7L803C20</f>
        <v>5728.6290521119217</v>
      </c>
      <c r="AT10" s="16" t="s">
        <v>18207</v>
      </c>
      <c r="AU10" s="23">
        <f>IF(B7L803C21=0,0,B7L803C20/B7L803C21)</f>
        <v>0.22380080699674068</v>
      </c>
      <c r="AV10" s="16" t="s">
        <v>18208</v>
      </c>
      <c r="AW10" s="17">
        <f>B7L303C29+B7L403C29+B7L503C35+B7L603C35+B7L703C23</f>
        <v>10207.291449870316</v>
      </c>
      <c r="AX10" s="16" t="s">
        <v>18209</v>
      </c>
      <c r="AY10" s="17">
        <f>B7L303C30+B7L403C30+B7L503C36+B7L603C36+B7L703C24</f>
        <v>26538.957769662826</v>
      </c>
      <c r="AZ10" s="16" t="s">
        <v>18210</v>
      </c>
      <c r="BA10" s="17">
        <f>B7L203C17</f>
        <v>677646</v>
      </c>
      <c r="BB10" s="16" t="s">
        <v>18211</v>
      </c>
      <c r="BC10" s="17">
        <f>B7L803C24+B7L803C25</f>
        <v>704184.95776966284</v>
      </c>
      <c r="BD10" s="16" t="s">
        <v>18212</v>
      </c>
      <c r="BE10" s="23">
        <f>IF(B7L803C26=0,0,B7L803C25/B7L803C26)</f>
        <v>0.96231251821436425</v>
      </c>
      <c r="BF10" s="16" t="s">
        <v>18213</v>
      </c>
      <c r="BG10" s="17">
        <f>B7L303C35+B7L303C37+B7L403C37+B7L503C43+B7L503C45+B7L603C43+B7L603C45+B7L703C29</f>
        <v>4541.4551959708133</v>
      </c>
      <c r="BH10" s="16" t="s">
        <v>18214</v>
      </c>
      <c r="BI10" s="17">
        <f>B7L203C31</f>
        <v>1352.9208995793376</v>
      </c>
      <c r="BJ10" s="16" t="s">
        <v>18215</v>
      </c>
      <c r="BK10" s="17">
        <f>B7L803C28+B7L803C29</f>
        <v>5894.3760955501511</v>
      </c>
      <c r="BL10" s="16" t="s">
        <v>18216</v>
      </c>
      <c r="BM10" s="23">
        <f>IF(B7L803C30=0,0,B7L803C29/B7L803C30)</f>
        <v>0.22952741352909256</v>
      </c>
      <c r="BN10" s="16" t="s">
        <v>18217</v>
      </c>
      <c r="BO10" s="17">
        <f>B7L303C39+B7L403C39+B7L503C47+B7L603C47+B7L703C31</f>
        <v>10421.578962869473</v>
      </c>
      <c r="BP10" s="16" t="s">
        <v>18218</v>
      </c>
      <c r="BQ10" s="17">
        <f>B7L303C40+B7L403C40+B7L503C48+B7L603C48+B7L703C32</f>
        <v>27096.105303460634</v>
      </c>
      <c r="BR10" s="16" t="s">
        <v>18219</v>
      </c>
      <c r="BS10" s="17">
        <f>B7L203C25</f>
        <v>687817.25</v>
      </c>
      <c r="BT10" s="16" t="s">
        <v>18220</v>
      </c>
      <c r="BU10" s="17">
        <f>B7L803C33+B7L803C34</f>
        <v>714913.35530346062</v>
      </c>
      <c r="BV10" s="16" t="s">
        <v>18221</v>
      </c>
      <c r="BW10" s="23">
        <f>IF(B7L803C35=0,0,B7L803C34/B7L803C35)</f>
        <v>0.96209875630039243</v>
      </c>
      <c r="BX10" s="16" t="s">
        <v>18222</v>
      </c>
      <c r="BY10" s="17">
        <f>B7L303C45+B7L303C47+B7L403C47+B7L503C55+B7L503C57+B7L603C55+B7L603C57+B7L703C37</f>
        <v>4643.2179444025396</v>
      </c>
      <c r="BZ10" s="16" t="s">
        <v>18223</v>
      </c>
      <c r="CA10" s="17">
        <f>B7L203C39</f>
        <v>1370.3197982622626</v>
      </c>
      <c r="CB10" s="16" t="s">
        <v>18224</v>
      </c>
      <c r="CC10" s="17">
        <f>B7L803C37+B7L803C38</f>
        <v>6013.537742664802</v>
      </c>
      <c r="CD10" s="16" t="s">
        <v>18225</v>
      </c>
      <c r="CE10" s="23">
        <f>IF(B7L803C39=0,0,B7L803C38/B7L803C39)</f>
        <v>0.2278724865298721</v>
      </c>
      <c r="CF10" s="16" t="s">
        <v>18226</v>
      </c>
      <c r="CG10" s="17">
        <f>B7L303C49+B7L403C49+B7L503C59+B7L603C59+B7L703C39</f>
        <v>10662.286321469968</v>
      </c>
      <c r="CH10" s="16" t="s">
        <v>18227</v>
      </c>
      <c r="CI10" s="17">
        <f>B7L303C50+B7L403C50+B7L503C60+B7L603C60+B7L703C40</f>
        <v>27721.944435821915</v>
      </c>
      <c r="CJ10" s="16" t="s">
        <v>18228</v>
      </c>
      <c r="CK10" s="17">
        <f>B7L203C33</f>
        <v>703444.4</v>
      </c>
      <c r="CL10" s="16" t="s">
        <v>18229</v>
      </c>
      <c r="CM10" s="17">
        <f>B7L803C42+B7L803C43</f>
        <v>731166.34443582199</v>
      </c>
      <c r="CN10" s="16" t="s">
        <v>18230</v>
      </c>
      <c r="CO10" s="23">
        <f>IF(B7L803C44=0,0,B7L803C43/B7L803C44)</f>
        <v>0.96208531116511853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5613.4042059926323</v>
      </c>
      <c r="F11" s="16" t="s">
        <v>18232</v>
      </c>
      <c r="G11" s="17">
        <f>B7L204C7</f>
        <v>1498.7904716757937</v>
      </c>
      <c r="H11" s="16" t="s">
        <v>18233</v>
      </c>
      <c r="I11" s="17">
        <f>B7L804C1+B7L804C2</f>
        <v>7112.1946776684263</v>
      </c>
      <c r="J11" s="16" t="s">
        <v>18234</v>
      </c>
      <c r="K11" s="17">
        <f>IF(B7L804C3=0,0,B7L804C2/B7L804C3)</f>
        <v>0.21073529896219581</v>
      </c>
      <c r="L11" s="16" t="s">
        <v>18235</v>
      </c>
      <c r="M11" s="17">
        <f>B7L304C9+B7L404C9+B7L504C11+B7L604C11+B7L704C7</f>
        <v>11578.453075819481</v>
      </c>
      <c r="N11" s="16" t="s">
        <v>18236</v>
      </c>
      <c r="O11" s="17">
        <f>B7L304C10+B7L404C10+B7L504C12+B7L604C12+B7L704C8</f>
        <v>30103.977997130649</v>
      </c>
      <c r="P11" s="16" t="s">
        <v>18237</v>
      </c>
      <c r="Q11" s="17">
        <f>B7L204C1</f>
        <v>768620</v>
      </c>
      <c r="R11" s="16" t="s">
        <v>18238</v>
      </c>
      <c r="S11" s="17">
        <f>B7L804C6+B7L804C7</f>
        <v>798723.9779971306</v>
      </c>
      <c r="T11" s="16" t="s">
        <v>18239</v>
      </c>
      <c r="U11" s="17">
        <f>IF(B7L804C8=0,0,B7L804C7/B7L804C8)</f>
        <v>0.96230991077465966</v>
      </c>
      <c r="V11" s="16" t="s">
        <v>18240</v>
      </c>
      <c r="W11" s="17">
        <f>B7L304C15+B7L304C17+B7L404C17+B7L504C19+B7L504C21+B7L604C19+B7L604C21+B7L704C13</f>
        <v>5390.9822166190434</v>
      </c>
      <c r="X11" s="16" t="s">
        <v>18241</v>
      </c>
      <c r="Y11" s="17">
        <f>B7L204C15</f>
        <v>1362.192123552667</v>
      </c>
      <c r="Z11" s="16" t="s">
        <v>18242</v>
      </c>
      <c r="AA11" s="17">
        <f>B7L804C10+B7L804C11</f>
        <v>6753.1743401717104</v>
      </c>
      <c r="AB11" s="16" t="s">
        <v>18243</v>
      </c>
      <c r="AC11" s="17">
        <f>IF(B7L804C12=0,0,B7L804C11/B7L804C12)</f>
        <v>0.20171138118700355</v>
      </c>
      <c r="AD11" s="16" t="s">
        <v>18244</v>
      </c>
      <c r="AE11" s="17">
        <f>B7L304C19+B7L404C19+B7L504C23+B7L604C23+B7L704C15</f>
        <v>11198.409845029741</v>
      </c>
      <c r="AF11" s="16" t="s">
        <v>18245</v>
      </c>
      <c r="AG11" s="17">
        <f>B7L304C20+B7L404C20+B7L504C24+B7L604C24+B7L704C16</f>
        <v>29115.865597077325</v>
      </c>
      <c r="AH11" s="16" t="s">
        <v>18246</v>
      </c>
      <c r="AI11" s="17">
        <f>B7L204C9</f>
        <v>728113</v>
      </c>
      <c r="AJ11" s="16" t="s">
        <v>18247</v>
      </c>
      <c r="AK11" s="17">
        <f>B7L804C15+B7L804C16</f>
        <v>757228.8655970773</v>
      </c>
      <c r="AL11" s="16" t="s">
        <v>18248</v>
      </c>
      <c r="AM11" s="17">
        <f>IF(B7L804C17=0,0,B7L804C16/B7L804C17)</f>
        <v>0.96154945100498868</v>
      </c>
      <c r="AN11" s="16" t="s">
        <v>18249</v>
      </c>
      <c r="AO11" s="17">
        <f>B7L304C25+B7L304C27+B7L404C27+B7L504C31+B7L504C33+B7L604C31+B7L604C33+B7L704C21</f>
        <v>5655.1124221817572</v>
      </c>
      <c r="AP11" s="16" t="s">
        <v>18250</v>
      </c>
      <c r="AQ11" s="17">
        <f>B7L204C23</f>
        <v>1454.7966760433426</v>
      </c>
      <c r="AR11" s="16" t="s">
        <v>18251</v>
      </c>
      <c r="AS11" s="17">
        <f>B7L804C19+B7L804C20</f>
        <v>7109.9090982251</v>
      </c>
      <c r="AT11" s="16" t="s">
        <v>18252</v>
      </c>
      <c r="AU11" s="17">
        <f>IF(B7L804C21=0,0,B7L804C20/B7L804C21)</f>
        <v>0.20461536933102484</v>
      </c>
      <c r="AV11" s="16" t="s">
        <v>18253</v>
      </c>
      <c r="AW11" s="17">
        <f>B7L304C29+B7L404C29+B7L504C35+B7L604C35+B7L704C23</f>
        <v>11795.647025319669</v>
      </c>
      <c r="AX11" s="16" t="s">
        <v>18254</v>
      </c>
      <c r="AY11" s="17">
        <f>B7L304C30+B7L404C30+B7L504C36+B7L604C36+B7L704C24</f>
        <v>30668.682265831143</v>
      </c>
      <c r="AZ11" s="16" t="s">
        <v>18255</v>
      </c>
      <c r="BA11" s="17">
        <f>B7L204C17</f>
        <v>768940.66666666674</v>
      </c>
      <c r="BB11" s="16" t="s">
        <v>18256</v>
      </c>
      <c r="BC11" s="17">
        <f>B7L804C24+B7L804C25</f>
        <v>799609.3489324979</v>
      </c>
      <c r="BD11" s="16" t="s">
        <v>18257</v>
      </c>
      <c r="BE11" s="17">
        <f>IF(B7L804C26=0,0,B7L804C25/B7L804C26)</f>
        <v>0.9616454180947549</v>
      </c>
      <c r="BF11" s="16" t="s">
        <v>18258</v>
      </c>
      <c r="BG11" s="17">
        <f>B7L304C35+B7L304C37+B7L404C37+B7L504C43+B7L504C45+B7L604C43+B7L604C45+B7L704C29</f>
        <v>5777.7228436090481</v>
      </c>
      <c r="BH11" s="16" t="s">
        <v>18259</v>
      </c>
      <c r="BI11" s="17">
        <f>B7L204C31</f>
        <v>1531.5986564495859</v>
      </c>
      <c r="BJ11" s="16" t="s">
        <v>18260</v>
      </c>
      <c r="BK11" s="17">
        <f>B7L804C28+B7L804C29</f>
        <v>7309.3215000586342</v>
      </c>
      <c r="BL11" s="16" t="s">
        <v>18261</v>
      </c>
      <c r="BM11" s="17">
        <f>IF(B7L804C30=0,0,B7L804C29/B7L804C30)</f>
        <v>0.20954046917176916</v>
      </c>
      <c r="BN11" s="16" t="s">
        <v>18262</v>
      </c>
      <c r="BO11" s="17">
        <f>B7L304C39+B7L404C39+B7L504C47+B7L604C47+B7L704C31</f>
        <v>12066.901342729769</v>
      </c>
      <c r="BP11" s="16" t="s">
        <v>18263</v>
      </c>
      <c r="BQ11" s="17">
        <f>B7L304C40+B7L404C40+B7L504C48+B7L604C48+B7L704C32</f>
        <v>31373.943491097394</v>
      </c>
      <c r="BR11" s="16" t="s">
        <v>18264</v>
      </c>
      <c r="BS11" s="17">
        <f>B7L204C25</f>
        <v>778656</v>
      </c>
      <c r="BT11" s="16" t="s">
        <v>18265</v>
      </c>
      <c r="BU11" s="17">
        <f>B7L804C33+B7L804C34</f>
        <v>810029.94349109742</v>
      </c>
      <c r="BV11" s="16" t="s">
        <v>18266</v>
      </c>
      <c r="BW11" s="17">
        <f>IF(B7L804C35=0,0,B7L804C34/B7L804C35)</f>
        <v>0.96126816824094075</v>
      </c>
      <c r="BX11" s="16" t="s">
        <v>18267</v>
      </c>
      <c r="BY11" s="17">
        <f>B7L304C45+B7L304C47+B7L404C47+B7L504C55+B7L504C57+B7L604C55+B7L604C57+B7L704C37</f>
        <v>5888.8163300916267</v>
      </c>
      <c r="BZ11" s="16" t="s">
        <v>18268</v>
      </c>
      <c r="CA11" s="17">
        <f>B7L204C39</f>
        <v>1545.2764230891416</v>
      </c>
      <c r="CB11" s="16" t="s">
        <v>18269</v>
      </c>
      <c r="CC11" s="17">
        <f>B7L804C37+B7L804C38</f>
        <v>7434.0927531807683</v>
      </c>
      <c r="CD11" s="16" t="s">
        <v>18270</v>
      </c>
      <c r="CE11" s="17">
        <f>IF(B7L804C39=0,0,B7L804C38/B7L804C39)</f>
        <v>0.20786348440809754</v>
      </c>
      <c r="CF11" s="16" t="s">
        <v>18271</v>
      </c>
      <c r="CG11" s="17">
        <f>B7L304C49+B7L404C49+B7L504C59+B7L604C59+B7L704C39</f>
        <v>12322.751350059949</v>
      </c>
      <c r="CH11" s="16" t="s">
        <v>18272</v>
      </c>
      <c r="CI11" s="17">
        <f>B7L304C50+B7L404C50+B7L504C60+B7L604C60+B7L704C40</f>
        <v>32039.153510155869</v>
      </c>
      <c r="CJ11" s="16" t="s">
        <v>18273</v>
      </c>
      <c r="CK11" s="17">
        <f>B7L204C33</f>
        <v>793257.2</v>
      </c>
      <c r="CL11" s="16" t="s">
        <v>18274</v>
      </c>
      <c r="CM11" s="17">
        <f>B7L804C42+B7L804C43</f>
        <v>825296.35351015581</v>
      </c>
      <c r="CN11" s="16" t="s">
        <v>18275</v>
      </c>
      <c r="CO11" s="17">
        <f>IF(B7L804C44=0,0,B7L804C43/B7L804C44)</f>
        <v>0.96117860769178642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2138.8077223509522</v>
      </c>
      <c r="F12" s="16" t="s">
        <v>18277</v>
      </c>
      <c r="G12" s="23">
        <f>B7L205C7</f>
        <v>574.15090224066603</v>
      </c>
      <c r="H12" s="16" t="s">
        <v>18278</v>
      </c>
      <c r="I12" s="17">
        <f>B7L805C1+B7L805C2</f>
        <v>2712.958624591618</v>
      </c>
      <c r="J12" s="16" t="s">
        <v>18279</v>
      </c>
      <c r="K12" s="23">
        <f>IF(B7L805C3=0,0,B7L805C2/B7L805C3)</f>
        <v>0.21163275290536104</v>
      </c>
      <c r="L12" s="16" t="s">
        <v>18280</v>
      </c>
      <c r="M12" s="17">
        <f>B7L305C9+B7L405C9+B7L505C11+B7L605C11+B7L705C7</f>
        <v>4735.1559946402376</v>
      </c>
      <c r="N12" s="16" t="s">
        <v>18281</v>
      </c>
      <c r="O12" s="17">
        <f>B7L305C10+B7L405C10+B7L505C12+B7L605C12+B7L705C8</f>
        <v>12311.405586064619</v>
      </c>
      <c r="P12" s="16" t="s">
        <v>18282</v>
      </c>
      <c r="Q12" s="17">
        <f>B7L205C1</f>
        <v>294440</v>
      </c>
      <c r="R12" s="16" t="s">
        <v>18283</v>
      </c>
      <c r="S12" s="17">
        <f>B7L805C6+B7L805C7</f>
        <v>306751.40558606462</v>
      </c>
      <c r="T12" s="16" t="s">
        <v>18284</v>
      </c>
      <c r="U12" s="23">
        <f>IF(B7L805C8=0,0,B7L805C7/B7L805C8)</f>
        <v>0.95986520236951145</v>
      </c>
      <c r="V12" s="16" t="s">
        <v>18285</v>
      </c>
      <c r="W12" s="17">
        <f>B7L305C15+B7L305C17+B7L405C17+B7L505C19+B7L505C21+B7L605C19+B7L605C21+B7L705C13</f>
        <v>2018.9945411978351</v>
      </c>
      <c r="X12" s="16" t="s">
        <v>18286</v>
      </c>
      <c r="Y12" s="23">
        <f>B7L205C15</f>
        <v>513.7641959550449</v>
      </c>
      <c r="Z12" s="16" t="s">
        <v>18287</v>
      </c>
      <c r="AA12" s="17">
        <f>B7L805C10+B7L805C11</f>
        <v>2532.7587371528798</v>
      </c>
      <c r="AB12" s="16" t="s">
        <v>18288</v>
      </c>
      <c r="AC12" s="23">
        <f>IF(B7L805C12=0,0,B7L805C11/B7L805C12)</f>
        <v>0.20284766504549762</v>
      </c>
      <c r="AD12" s="16" t="s">
        <v>18289</v>
      </c>
      <c r="AE12" s="17">
        <f>B7L305C19+B7L405C19+B7L505C23+B7L605C23+B7L705C15</f>
        <v>4468.1281033430951</v>
      </c>
      <c r="AF12" s="16" t="s">
        <v>18290</v>
      </c>
      <c r="AG12" s="17">
        <f>B7L305C20+B7L405C20+B7L505C24+B7L605C24+B7L705C16</f>
        <v>11617.133068692046</v>
      </c>
      <c r="AH12" s="16" t="s">
        <v>18291</v>
      </c>
      <c r="AI12" s="17">
        <f>B7L205C9</f>
        <v>274615</v>
      </c>
      <c r="AJ12" s="16" t="s">
        <v>18292</v>
      </c>
      <c r="AK12" s="17">
        <f>B7L805C15+B7L805C16</f>
        <v>286232.13306869206</v>
      </c>
      <c r="AL12" s="16" t="s">
        <v>18293</v>
      </c>
      <c r="AM12" s="23">
        <f>IF(B7L805C17=0,0,B7L805C16/B7L805C17)</f>
        <v>0.95941359572684981</v>
      </c>
      <c r="AN12" s="16" t="s">
        <v>18294</v>
      </c>
      <c r="AO12" s="17">
        <f>B7L305C25+B7L305C27+B7L405C27+B7L505C31+B7L505C33+B7L605C31+B7L605C33+B7L705C21</f>
        <v>2004.8675686039678</v>
      </c>
      <c r="AP12" s="16" t="s">
        <v>18295</v>
      </c>
      <c r="AQ12" s="23">
        <f>B7L205C23</f>
        <v>513.43212760261451</v>
      </c>
      <c r="AR12" s="16" t="s">
        <v>18296</v>
      </c>
      <c r="AS12" s="17">
        <f>B7L805C19+B7L805C20</f>
        <v>2518.2996962065822</v>
      </c>
      <c r="AT12" s="16" t="s">
        <v>18297</v>
      </c>
      <c r="AU12" s="23">
        <f>IF(B7L805C21=0,0,B7L805C20/B7L805C21)</f>
        <v>0.20388047077002722</v>
      </c>
      <c r="AV12" s="16" t="s">
        <v>18298</v>
      </c>
      <c r="AW12" s="17">
        <f>B7L305C29+B7L405C29+B7L505C35+B7L605C35+B7L705C23</f>
        <v>4439.746584588489</v>
      </c>
      <c r="AX12" s="16" t="s">
        <v>18299</v>
      </c>
      <c r="AY12" s="17">
        <f>B7L305C30+B7L405C30+B7L505C36+B7L605C36+B7L705C24</f>
        <v>11543.34111993007</v>
      </c>
      <c r="AZ12" s="16" t="s">
        <v>18300</v>
      </c>
      <c r="BA12" s="17">
        <f>B7L205C17</f>
        <v>271377.33333333337</v>
      </c>
      <c r="BB12" s="16" t="s">
        <v>18301</v>
      </c>
      <c r="BC12" s="17">
        <f>B7L805C24+B7L805C25</f>
        <v>282920.67445326346</v>
      </c>
      <c r="BD12" s="16" t="s">
        <v>18302</v>
      </c>
      <c r="BE12" s="23">
        <f>IF(B7L805C26=0,0,B7L805C25/B7L805C26)</f>
        <v>0.95919937225429963</v>
      </c>
      <c r="BF12" s="16" t="s">
        <v>18303</v>
      </c>
      <c r="BG12" s="17">
        <f>B7L305C35+B7L305C37+B7L405C37+B7L505C43+B7L505C45+B7L605C43+B7L605C45+B7L705C29</f>
        <v>2171.1415834671766</v>
      </c>
      <c r="BH12" s="16" t="s">
        <v>18304</v>
      </c>
      <c r="BI12" s="23">
        <f>B7L205C31</f>
        <v>571.68375021768259</v>
      </c>
      <c r="BJ12" s="16" t="s">
        <v>18305</v>
      </c>
      <c r="BK12" s="17">
        <f>B7L805C28+B7L805C29</f>
        <v>2742.8253336848593</v>
      </c>
      <c r="BL12" s="16" t="s">
        <v>18306</v>
      </c>
      <c r="BM12" s="23">
        <f>IF(B7L805C30=0,0,B7L805C29/B7L805C30)</f>
        <v>0.2084287844350817</v>
      </c>
      <c r="BN12" s="16" t="s">
        <v>18307</v>
      </c>
      <c r="BO12" s="17">
        <f>B7L305C39+B7L405C39+B7L505C47+B7L605C47+B7L705C31</f>
        <v>4817.744234526971</v>
      </c>
      <c r="BP12" s="16" t="s">
        <v>18308</v>
      </c>
      <c r="BQ12" s="17">
        <f>B7L305C40+B7L405C40+B7L505C48+B7L605C48+B7L705C32</f>
        <v>12526.135009770125</v>
      </c>
      <c r="BR12" s="16" t="s">
        <v>18309</v>
      </c>
      <c r="BS12" s="17">
        <f>B7L205C25</f>
        <v>290640.75</v>
      </c>
      <c r="BT12" s="16" t="s">
        <v>18310</v>
      </c>
      <c r="BU12" s="17">
        <f>B7L805C33+B7L805C34</f>
        <v>303166.88500977011</v>
      </c>
      <c r="BV12" s="16" t="s">
        <v>18311</v>
      </c>
      <c r="BW12" s="23">
        <f>IF(B7L805C35=0,0,B7L805C34/B7L805C35)</f>
        <v>0.95868237716871207</v>
      </c>
      <c r="BX12" s="16" t="s">
        <v>18312</v>
      </c>
      <c r="BY12" s="17">
        <f>B7L305C45+B7L305C47+B7L405C47+B7L505C55+B7L505C57+B7L605C55+B7L605C57+B7L705C37</f>
        <v>2264.1751453915749</v>
      </c>
      <c r="BZ12" s="16" t="s">
        <v>18313</v>
      </c>
      <c r="CA12" s="23">
        <f>B7L205C39</f>
        <v>588.07826548651383</v>
      </c>
      <c r="CB12" s="16" t="s">
        <v>18314</v>
      </c>
      <c r="CC12" s="17">
        <f>B7L805C37+B7L805C38</f>
        <v>2852.2534108780887</v>
      </c>
      <c r="CD12" s="16" t="s">
        <v>18315</v>
      </c>
      <c r="CE12" s="23">
        <f>IF(B7L805C39=0,0,B7L805C38/B7L805C39)</f>
        <v>0.20618023042541275</v>
      </c>
      <c r="CF12" s="16" t="s">
        <v>18316</v>
      </c>
      <c r="CG12" s="17">
        <f>B7L305C49+B7L405C49+B7L505C59+B7L605C59+B7L705C39</f>
        <v>5034.2821402956615</v>
      </c>
      <c r="CH12" s="16" t="s">
        <v>18317</v>
      </c>
      <c r="CI12" s="17">
        <f>B7L305C50+B7L405C50+B7L505C60+B7L605C60+B7L705C40</f>
        <v>13089.133564768719</v>
      </c>
      <c r="CJ12" s="16" t="s">
        <v>18318</v>
      </c>
      <c r="CK12" s="17">
        <f>B7L205C33</f>
        <v>301886</v>
      </c>
      <c r="CL12" s="16" t="s">
        <v>18319</v>
      </c>
      <c r="CM12" s="17">
        <f>B7L805C42+B7L805C43</f>
        <v>314975.13356476871</v>
      </c>
      <c r="CN12" s="16" t="s">
        <v>18320</v>
      </c>
      <c r="CO12" s="23">
        <f>IF(B7L805C44=0,0,B7L805C43/B7L805C44)</f>
        <v>0.95844391455086986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17253.820572414246</v>
      </c>
      <c r="F13" s="16" t="s">
        <v>18322</v>
      </c>
      <c r="G13" s="17">
        <f>B7L206C7</f>
        <v>5100.5870456023313</v>
      </c>
      <c r="H13" s="16" t="s">
        <v>18323</v>
      </c>
      <c r="I13" s="17">
        <f>B7L806C1+B7L806C2</f>
        <v>22354.407618016579</v>
      </c>
      <c r="J13" s="16" t="s">
        <v>18324</v>
      </c>
      <c r="K13" s="17">
        <f>IF(B7L806C3=0,0,B7L806C2/B7L806C3)</f>
        <v>0.22816918850005682</v>
      </c>
      <c r="L13" s="16" t="s">
        <v>18325</v>
      </c>
      <c r="M13" s="17">
        <f>B7L306C9+B7L406C9+B7L506C11+B7L606C11+B7L706C7</f>
        <v>36930.845888278338</v>
      </c>
      <c r="N13" s="16" t="s">
        <v>18326</v>
      </c>
      <c r="O13" s="17">
        <f>B7L306C10+B7L406C10+B7L506C12+B7L606C12+B7L706C8</f>
        <v>96020.199309523683</v>
      </c>
      <c r="P13" s="16" t="s">
        <v>18327</v>
      </c>
      <c r="Q13" s="17">
        <f>B7L206C1</f>
        <v>2615718</v>
      </c>
      <c r="R13" s="16" t="s">
        <v>18328</v>
      </c>
      <c r="S13" s="17">
        <f>B7L806C6+B7L806C7</f>
        <v>2711738.1993095237</v>
      </c>
      <c r="T13" s="16" t="s">
        <v>18329</v>
      </c>
      <c r="U13" s="17">
        <f>IF(B7L806C8=0,0,B7L806C7/B7L806C8)</f>
        <v>0.96459090360051247</v>
      </c>
      <c r="V13" s="16" t="s">
        <v>18330</v>
      </c>
      <c r="W13" s="17">
        <f>B7L306C15+B7L306C17+B7L406C17+B7L506C19+B7L506C21+B7L606C19+B7L606C21+B7L706C13</f>
        <v>17365.190572116473</v>
      </c>
      <c r="X13" s="16" t="s">
        <v>18331</v>
      </c>
      <c r="Y13" s="17">
        <f>B7L206C15</f>
        <v>4884.7672279139342</v>
      </c>
      <c r="Z13" s="16" t="s">
        <v>18332</v>
      </c>
      <c r="AA13" s="17">
        <f>B7L806C10+B7L806C11</f>
        <v>22249.957800030406</v>
      </c>
      <c r="AB13" s="16" t="s">
        <v>18333</v>
      </c>
      <c r="AC13" s="17">
        <f>IF(B7L806C12=0,0,B7L806C11/B7L806C12)</f>
        <v>0.21954051651762049</v>
      </c>
      <c r="AD13" s="16" t="s">
        <v>18334</v>
      </c>
      <c r="AE13" s="17">
        <f>B7L306C19+B7L406C19+B7L506C23+B7L606C23+B7L706C15</f>
        <v>37161.858759010574</v>
      </c>
      <c r="AF13" s="16" t="s">
        <v>18335</v>
      </c>
      <c r="AG13" s="17">
        <f>B7L306C20+B7L406C20+B7L506C24+B7L606C24+B7L706C16</f>
        <v>96620.832773427479</v>
      </c>
      <c r="AH13" s="16" t="s">
        <v>18336</v>
      </c>
      <c r="AI13" s="17">
        <f>B7L206C9</f>
        <v>2610984.5</v>
      </c>
      <c r="AJ13" s="16" t="s">
        <v>18337</v>
      </c>
      <c r="AK13" s="17">
        <f>B7L806C15+B7L806C16</f>
        <v>2707605.3327734275</v>
      </c>
      <c r="AL13" s="16" t="s">
        <v>18338</v>
      </c>
      <c r="AM13" s="17">
        <f>IF(B7L806C17=0,0,B7L806C16/B7L806C17)</f>
        <v>0.96431502346227915</v>
      </c>
      <c r="AN13" s="16" t="s">
        <v>18339</v>
      </c>
      <c r="AO13" s="17">
        <f>B7L306C25+B7L306C27+B7L406C27+B7L506C31+B7L506C33+B7L606C31+B7L606C33+B7L706C21</f>
        <v>17166.396579983746</v>
      </c>
      <c r="AP13" s="16" t="s">
        <v>18340</v>
      </c>
      <c r="AQ13" s="17">
        <f>B7L206C23</f>
        <v>4878.6905604135873</v>
      </c>
      <c r="AR13" s="16" t="s">
        <v>18341</v>
      </c>
      <c r="AS13" s="17">
        <f>B7L806C19+B7L806C20</f>
        <v>22045.087140397332</v>
      </c>
      <c r="AT13" s="16" t="s">
        <v>18342</v>
      </c>
      <c r="AU13" s="17">
        <f>IF(B7L806C21=0,0,B7L806C20/B7L806C21)</f>
        <v>0.221305115708681</v>
      </c>
      <c r="AV13" s="16" t="s">
        <v>18343</v>
      </c>
      <c r="AW13" s="17">
        <f>B7L306C29+B7L406C29+B7L506C35+B7L606C35+B7L706C23</f>
        <v>36862.698636423942</v>
      </c>
      <c r="AX13" s="16" t="s">
        <v>18344</v>
      </c>
      <c r="AY13" s="17">
        <f>B7L306C30+B7L406C30+B7L506C36+B7L606C36+B7L706C24</f>
        <v>95843.016454702272</v>
      </c>
      <c r="AZ13" s="16" t="s">
        <v>18345</v>
      </c>
      <c r="BA13" s="17">
        <f>B7L206C17</f>
        <v>2578658.333333333</v>
      </c>
      <c r="BB13" s="16" t="s">
        <v>18346</v>
      </c>
      <c r="BC13" s="17">
        <f>B7L806C24+B7L806C25</f>
        <v>2674501.3497880353</v>
      </c>
      <c r="BD13" s="16" t="s">
        <v>18347</v>
      </c>
      <c r="BE13" s="17">
        <f>IF(B7L806C26=0,0,B7L806C25/B7L806C26)</f>
        <v>0.96416415476391581</v>
      </c>
      <c r="BF13" s="16" t="s">
        <v>18348</v>
      </c>
      <c r="BG13" s="17">
        <f>B7L306C35+B7L306C37+B7L406C37+B7L506C43+B7L506C45+B7L606C43+B7L606C45+B7L706C29</f>
        <v>17142.018447466668</v>
      </c>
      <c r="BH13" s="16" t="s">
        <v>18349</v>
      </c>
      <c r="BI13" s="17">
        <f>B7L206C31</f>
        <v>5048.3607672711323</v>
      </c>
      <c r="BJ13" s="16" t="s">
        <v>18350</v>
      </c>
      <c r="BK13" s="17">
        <f>B7L806C28+B7L806C29</f>
        <v>22190.379214737801</v>
      </c>
      <c r="BL13" s="16" t="s">
        <v>18351</v>
      </c>
      <c r="BM13" s="17">
        <f>IF(B7L806C30=0,0,B7L806C29/B7L806C30)</f>
        <v>0.2275022305125029</v>
      </c>
      <c r="BN13" s="16" t="s">
        <v>18352</v>
      </c>
      <c r="BO13" s="17">
        <f>B7L306C39+B7L406C39+B7L506C47+B7L606C47+B7L706C31</f>
        <v>36832.902718079175</v>
      </c>
      <c r="BP13" s="16" t="s">
        <v>18353</v>
      </c>
      <c r="BQ13" s="17">
        <f>B7L306C40+B7L406C40+B7L506C48+B7L606C48+B7L706C32</f>
        <v>95765.547067005857</v>
      </c>
      <c r="BR13" s="16" t="s">
        <v>18354</v>
      </c>
      <c r="BS13" s="17">
        <f>B7L206C25</f>
        <v>2566557.75</v>
      </c>
      <c r="BT13" s="16" t="s">
        <v>18355</v>
      </c>
      <c r="BU13" s="17">
        <f>B7L806C33+B7L806C34</f>
        <v>2662323.2970670057</v>
      </c>
      <c r="BV13" s="16" t="s">
        <v>18356</v>
      </c>
      <c r="BW13" s="17">
        <f>IF(B7L806C35=0,0,B7L806C34/B7L806C35)</f>
        <v>0.96402933213539188</v>
      </c>
      <c r="BX13" s="16" t="s">
        <v>18357</v>
      </c>
      <c r="BY13" s="17">
        <f>B7L306C45+B7L306C47+B7L406C47+B7L506C55+B7L506C57+B7L606C55+B7L606C57+B7L706C37</f>
        <v>16881.49762078435</v>
      </c>
      <c r="BZ13" s="16" t="s">
        <v>18358</v>
      </c>
      <c r="CA13" s="17">
        <f>B7L206C39</f>
        <v>4867.7477822278752</v>
      </c>
      <c r="CB13" s="16" t="s">
        <v>18359</v>
      </c>
      <c r="CC13" s="17">
        <f>B7L806C37+B7L806C38</f>
        <v>21749.245403012224</v>
      </c>
      <c r="CD13" s="16" t="s">
        <v>18360</v>
      </c>
      <c r="CE13" s="17">
        <f>IF(B7L806C39=0,0,B7L806C38/B7L806C39)</f>
        <v>0.22381226070278754</v>
      </c>
      <c r="CF13" s="16" t="s">
        <v>18361</v>
      </c>
      <c r="CG13" s="17">
        <f>B7L306C49+B7L406C49+B7L506C59+B7L606C59+B7L706C39</f>
        <v>36306.646780557923</v>
      </c>
      <c r="CH13" s="16" t="s">
        <v>18362</v>
      </c>
      <c r="CI13" s="17">
        <f>B7L306C50+B7L406C50+B7L506C60+B7L606C60+B7L706C40</f>
        <v>94397.28162945059</v>
      </c>
      <c r="CJ13" s="16" t="s">
        <v>18363</v>
      </c>
      <c r="CK13" s="17">
        <f>B7L206C33</f>
        <v>2498825.4</v>
      </c>
      <c r="CL13" s="16" t="s">
        <v>18364</v>
      </c>
      <c r="CM13" s="17">
        <f>B7L806C42+B7L806C43</f>
        <v>2593222.6816294505</v>
      </c>
      <c r="CN13" s="16" t="s">
        <v>18365</v>
      </c>
      <c r="CO13" s="17">
        <f>IF(B7L806C44=0,0,B7L806C43/B7L806C44)</f>
        <v>0.96359846676563232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2014.2297337785453</v>
      </c>
      <c r="F14" s="16" t="s">
        <v>18367</v>
      </c>
      <c r="G14" s="23">
        <f>B7L207C7</f>
        <v>391.41476125853961</v>
      </c>
      <c r="H14" s="16" t="s">
        <v>18368</v>
      </c>
      <c r="I14" s="17">
        <f>B7L807C1+B7L807C2</f>
        <v>2405.6444950370851</v>
      </c>
      <c r="J14" s="16" t="s">
        <v>18369</v>
      </c>
      <c r="K14" s="23">
        <f>IF(B7L807C3=0,0,B7L807C2/B7L807C3)</f>
        <v>0.1627068180963728</v>
      </c>
      <c r="L14" s="16" t="s">
        <v>18370</v>
      </c>
      <c r="M14" s="17">
        <f>B7L307C9+B7L407C9+B7L507C11+B7L607C11+B7L707C7</f>
        <v>4109.1577799319994</v>
      </c>
      <c r="N14" s="16" t="s">
        <v>18371</v>
      </c>
      <c r="O14" s="17">
        <f>B7L307C10+B7L407C10+B7L507C12+B7L607C12+B7L707C8</f>
        <v>10683.810227823198</v>
      </c>
      <c r="P14" s="16" t="s">
        <v>18372</v>
      </c>
      <c r="Q14" s="17">
        <f>B7L207C1</f>
        <v>200728</v>
      </c>
      <c r="R14" s="16" t="s">
        <v>18373</v>
      </c>
      <c r="S14" s="17">
        <f>B7L807C6+B7L807C7</f>
        <v>211411.81022782321</v>
      </c>
      <c r="T14" s="16" t="s">
        <v>18374</v>
      </c>
      <c r="U14" s="23">
        <f>IF(B7L807C8=0,0,B7L807C7/B7L807C8)</f>
        <v>0.94946445888566944</v>
      </c>
      <c r="V14" s="16" t="s">
        <v>18375</v>
      </c>
      <c r="W14" s="17">
        <f>B7L307C15+B7L307C17+B7L407C17+B7L507C19+B7L507C21+B7L607C19+B7L607C21+B7L707C13</f>
        <v>1999.8423053655047</v>
      </c>
      <c r="X14" s="16" t="s">
        <v>18376</v>
      </c>
      <c r="Y14" s="23">
        <f>B7L207C15</f>
        <v>349.36208535785414</v>
      </c>
      <c r="Z14" s="16" t="s">
        <v>18377</v>
      </c>
      <c r="AA14" s="17">
        <f>B7L807C10+B7L807C11</f>
        <v>2349.2043907233588</v>
      </c>
      <c r="AB14" s="16" t="s">
        <v>18378</v>
      </c>
      <c r="AC14" s="23">
        <f>IF(B7L807C12=0,0,B7L807C11/B7L807C12)</f>
        <v>0.14871506572073101</v>
      </c>
      <c r="AD14" s="16" t="s">
        <v>18379</v>
      </c>
      <c r="AE14" s="17">
        <f>B7L307C19+B7L407C19+B7L507C23+B7L607C23+B7L707C15</f>
        <v>4083.3080076352762</v>
      </c>
      <c r="AF14" s="16" t="s">
        <v>18380</v>
      </c>
      <c r="AG14" s="17">
        <f>B7L307C20+B7L407C20+B7L507C24+B7L607C24+B7L707C16</f>
        <v>10616.600819851717</v>
      </c>
      <c r="AH14" s="16" t="s">
        <v>18381</v>
      </c>
      <c r="AI14" s="17">
        <f>B7L207C9</f>
        <v>186739.5</v>
      </c>
      <c r="AJ14" s="16" t="s">
        <v>18382</v>
      </c>
      <c r="AK14" s="17">
        <f>B7L807C15+B7L807C16</f>
        <v>197356.10081985171</v>
      </c>
      <c r="AL14" s="16" t="s">
        <v>18383</v>
      </c>
      <c r="AM14" s="23">
        <f>IF(B7L807C17=0,0,B7L807C16/B7L807C17)</f>
        <v>0.9462058645476451</v>
      </c>
      <c r="AN14" s="16" t="s">
        <v>18384</v>
      </c>
      <c r="AO14" s="17">
        <f>B7L307C25+B7L307C27+B7L407C27+B7L507C31+B7L507C33+B7L607C31+B7L607C33+B7L707C21</f>
        <v>2118.5842270694388</v>
      </c>
      <c r="AP14" s="16" t="s">
        <v>18385</v>
      </c>
      <c r="AQ14" s="23">
        <f>B7L207C23</f>
        <v>378.90381872419312</v>
      </c>
      <c r="AR14" s="16" t="s">
        <v>18386</v>
      </c>
      <c r="AS14" s="17">
        <f>B7L807C19+B7L807C20</f>
        <v>2497.488045793632</v>
      </c>
      <c r="AT14" s="16" t="s">
        <v>18387</v>
      </c>
      <c r="AU14" s="23">
        <f>IF(B7L807C21=0,0,B7L807C20/B7L807C21)</f>
        <v>0.15171396690460956</v>
      </c>
      <c r="AV14" s="16" t="s">
        <v>18388</v>
      </c>
      <c r="AW14" s="17">
        <f>B7L307C29+B7L407C29+B7L507C35+B7L607C35+B7L707C23</f>
        <v>4376.1102868752469</v>
      </c>
      <c r="AX14" s="16" t="s">
        <v>18389</v>
      </c>
      <c r="AY14" s="17">
        <f>B7L307C30+B7L407C30+B7L507C36+B7L607C36+B7L707C24</f>
        <v>11377.886745875641</v>
      </c>
      <c r="AZ14" s="16" t="s">
        <v>18390</v>
      </c>
      <c r="BA14" s="17">
        <f>B7L207C17</f>
        <v>200271.66666666666</v>
      </c>
      <c r="BB14" s="16" t="s">
        <v>18391</v>
      </c>
      <c r="BC14" s="17">
        <f>B7L807C24+B7L807C25</f>
        <v>211649.5534125423</v>
      </c>
      <c r="BD14" s="16" t="s">
        <v>18392</v>
      </c>
      <c r="BE14" s="23">
        <f>IF(B7L807C26=0,0,B7L807C25/B7L807C26)</f>
        <v>0.94624185800336591</v>
      </c>
      <c r="BF14" s="16" t="s">
        <v>18393</v>
      </c>
      <c r="BG14" s="17">
        <f>B7L307C35+B7L307C37+B7L407C37+B7L507C43+B7L507C45+B7L607C43+B7L607C45+B7L707C29</f>
        <v>2451.5514347478893</v>
      </c>
      <c r="BH14" s="16" t="s">
        <v>18394</v>
      </c>
      <c r="BI14" s="23">
        <f>B7L207C31</f>
        <v>498.15027179754412</v>
      </c>
      <c r="BJ14" s="16" t="s">
        <v>18395</v>
      </c>
      <c r="BK14" s="17">
        <f>B7L807C28+B7L807C29</f>
        <v>2949.7017065454334</v>
      </c>
      <c r="BL14" s="16" t="s">
        <v>18396</v>
      </c>
      <c r="BM14" s="23">
        <f>IF(B7L807C30=0,0,B7L807C29/B7L807C30)</f>
        <v>0.1688815756156431</v>
      </c>
      <c r="BN14" s="16" t="s">
        <v>18397</v>
      </c>
      <c r="BO14" s="17">
        <f>B7L307C39+B7L407C39+B7L507C47+B7L607C47+B7L707C31</f>
        <v>5101.5111414208923</v>
      </c>
      <c r="BP14" s="16" t="s">
        <v>18398</v>
      </c>
      <c r="BQ14" s="17">
        <f>B7L307C40+B7L407C40+B7L507C48+B7L607C48+B7L707C32</f>
        <v>13263.928967694321</v>
      </c>
      <c r="BR14" s="16" t="s">
        <v>18399</v>
      </c>
      <c r="BS14" s="17">
        <f>B7L207C25</f>
        <v>253256.75</v>
      </c>
      <c r="BT14" s="16" t="s">
        <v>18400</v>
      </c>
      <c r="BU14" s="17">
        <f>B7L807C33+B7L807C34</f>
        <v>266520.67896769434</v>
      </c>
      <c r="BV14" s="16" t="s">
        <v>18401</v>
      </c>
      <c r="BW14" s="23">
        <f>IF(B7L807C35=0,0,B7L807C34/B7L807C35)</f>
        <v>0.95023302124597209</v>
      </c>
      <c r="BX14" s="16" t="s">
        <v>18402</v>
      </c>
      <c r="BY14" s="17">
        <f>B7L307C45+B7L307C47+B7L407C47+B7L507C55+B7L507C57+B7L607C55+B7L607C57+B7L707C37</f>
        <v>2712.3920891686853</v>
      </c>
      <c r="BZ14" s="16" t="s">
        <v>18403</v>
      </c>
      <c r="CA14" s="23">
        <f>B7L207C39</f>
        <v>587.84177654224322</v>
      </c>
      <c r="CB14" s="16" t="s">
        <v>18404</v>
      </c>
      <c r="CC14" s="17">
        <f>B7L807C37+B7L807C38</f>
        <v>3300.2338657109285</v>
      </c>
      <c r="CD14" s="16" t="s">
        <v>18405</v>
      </c>
      <c r="CE14" s="23">
        <f>IF(B7L807C39=0,0,B7L807C38/B7L807C39)</f>
        <v>0.17812124851206923</v>
      </c>
      <c r="CF14" s="16" t="s">
        <v>18406</v>
      </c>
      <c r="CG14" s="17">
        <f>B7L307C49+B7L407C49+B7L507C59+B7L607C59+B7L707C39</f>
        <v>5665.2162878797699</v>
      </c>
      <c r="CH14" s="16" t="s">
        <v>18407</v>
      </c>
      <c r="CI14" s="17">
        <f>B7L307C50+B7L407C50+B7L507C60+B7L607C60+B7L707C40</f>
        <v>14729.562348487405</v>
      </c>
      <c r="CJ14" s="16" t="s">
        <v>18408</v>
      </c>
      <c r="CK14" s="17">
        <f>B7L207C33</f>
        <v>301764.59999999998</v>
      </c>
      <c r="CL14" s="16" t="s">
        <v>18409</v>
      </c>
      <c r="CM14" s="17">
        <f>B7L807C42+B7L807C43</f>
        <v>316494.16234848736</v>
      </c>
      <c r="CN14" s="16" t="s">
        <v>18410</v>
      </c>
      <c r="CO14" s="23">
        <f>IF(B7L807C44=0,0,B7L807C43/B7L807C44)</f>
        <v>0.95346024002721141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3402.0444217386071</v>
      </c>
      <c r="F15" s="16" t="s">
        <v>18412</v>
      </c>
      <c r="G15" s="23">
        <f>B7L208C7</f>
        <v>776.96594500370577</v>
      </c>
      <c r="H15" s="16" t="s">
        <v>18413</v>
      </c>
      <c r="I15" s="17">
        <f>B7L808C1+B7L808C2</f>
        <v>4179.0103667423127</v>
      </c>
      <c r="J15" s="16" t="s">
        <v>18414</v>
      </c>
      <c r="K15" s="23">
        <f>IF(B7L808C3=0,0,B7L808C2/B7L808C3)</f>
        <v>0.1859210379536288</v>
      </c>
      <c r="L15" s="16" t="s">
        <v>18415</v>
      </c>
      <c r="M15" s="17">
        <f>B7L308C9+B7L408C9+B7L508C11+B7L608C11+B7L708C7</f>
        <v>7296.1433182723431</v>
      </c>
      <c r="N15" s="16" t="s">
        <v>18416</v>
      </c>
      <c r="O15" s="17">
        <f>B7L308C10+B7L408C10+B7L508C12+B7L608C12+B7L708C8</f>
        <v>18969.972627508094</v>
      </c>
      <c r="P15" s="16" t="s">
        <v>18417</v>
      </c>
      <c r="Q15" s="17">
        <f>B7L208C1</f>
        <v>398449</v>
      </c>
      <c r="R15" s="16" t="s">
        <v>18418</v>
      </c>
      <c r="S15" s="17">
        <f>B7L808C6+B7L808C7</f>
        <v>417418.9726275081</v>
      </c>
      <c r="T15" s="16" t="s">
        <v>18419</v>
      </c>
      <c r="U15" s="23">
        <f>IF(B7L808C8=0,0,B7L808C7/B7L808C8)</f>
        <v>0.95455411978976734</v>
      </c>
      <c r="V15" s="16" t="s">
        <v>18420</v>
      </c>
      <c r="W15" s="17">
        <f>B7L308C15+B7L308C17+B7L408C17+B7L508C19+B7L508C21+B7L608C19+B7L608C21+B7L708C13</f>
        <v>3170.1070411521678</v>
      </c>
      <c r="X15" s="16" t="s">
        <v>18421</v>
      </c>
      <c r="Y15" s="23">
        <f>B7L208C15</f>
        <v>682.74428294646771</v>
      </c>
      <c r="Z15" s="16" t="s">
        <v>18422</v>
      </c>
      <c r="AA15" s="17">
        <f>B7L808C10+B7L808C11</f>
        <v>3852.8513240986354</v>
      </c>
      <c r="AB15" s="16" t="s">
        <v>18423</v>
      </c>
      <c r="AC15" s="23">
        <f>IF(B7L808C12=0,0,B7L808C11/B7L808C12)</f>
        <v>0.17720493876212418</v>
      </c>
      <c r="AD15" s="16" t="s">
        <v>18424</v>
      </c>
      <c r="AE15" s="17">
        <f>B7L308C19+B7L408C19+B7L508C23+B7L608C23+B7L708C15</f>
        <v>6762.0391628419266</v>
      </c>
      <c r="AF15" s="16" t="s">
        <v>18425</v>
      </c>
      <c r="AG15" s="17">
        <f>B7L308C20+B7L408C20+B7L508C24+B7L608C24+B7L708C16</f>
        <v>17581.301823389007</v>
      </c>
      <c r="AH15" s="16" t="s">
        <v>18426</v>
      </c>
      <c r="AI15" s="17">
        <f>B7L208C9</f>
        <v>364937.5</v>
      </c>
      <c r="AJ15" s="16" t="s">
        <v>18427</v>
      </c>
      <c r="AK15" s="17">
        <f>B7L808C15+B7L808C16</f>
        <v>382518.80182338902</v>
      </c>
      <c r="AL15" s="16" t="s">
        <v>18428</v>
      </c>
      <c r="AM15" s="23">
        <f>IF(B7L808C17=0,0,B7L808C16/B7L808C17)</f>
        <v>0.95403807148934239</v>
      </c>
      <c r="AN15" s="16" t="s">
        <v>18429</v>
      </c>
      <c r="AO15" s="17">
        <f>B7L308C25+B7L308C27+B7L408C27+B7L508C31+B7L508C33+B7L608C31+B7L608C33+B7L708C21</f>
        <v>3249.769447988288</v>
      </c>
      <c r="AP15" s="16" t="s">
        <v>18430</v>
      </c>
      <c r="AQ15" s="23">
        <f>B7L208C23</f>
        <v>737.92577399774189</v>
      </c>
      <c r="AR15" s="16" t="s">
        <v>18431</v>
      </c>
      <c r="AS15" s="17">
        <f>B7L808C19+B7L808C20</f>
        <v>3987.69522198603</v>
      </c>
      <c r="AT15" s="16" t="s">
        <v>18432</v>
      </c>
      <c r="AU15" s="23">
        <f>IF(B7L808C21=0,0,B7L808C20/B7L808C21)</f>
        <v>0.18505069543158958</v>
      </c>
      <c r="AV15" s="16" t="s">
        <v>18433</v>
      </c>
      <c r="AW15" s="17">
        <f>B7L308C29+B7L408C29+B7L508C35+B7L608C35+B7L708C23</f>
        <v>6879.7884267389181</v>
      </c>
      <c r="AX15" s="16" t="s">
        <v>18434</v>
      </c>
      <c r="AY15" s="17">
        <f>B7L308C30+B7L408C30+B7L508C36+B7L608C36+B7L708C24</f>
        <v>17887.449909521187</v>
      </c>
      <c r="AZ15" s="16" t="s">
        <v>18435</v>
      </c>
      <c r="BA15" s="17">
        <f>B7L208C17</f>
        <v>390034.66666666663</v>
      </c>
      <c r="BB15" s="16" t="s">
        <v>18436</v>
      </c>
      <c r="BC15" s="17">
        <f>B7L808C24+B7L808C25</f>
        <v>407922.11657618784</v>
      </c>
      <c r="BD15" s="16" t="s">
        <v>18437</v>
      </c>
      <c r="BE15" s="23">
        <f>IF(B7L808C26=0,0,B7L808C25/B7L808C26)</f>
        <v>0.95614984041646012</v>
      </c>
      <c r="BF15" s="16" t="s">
        <v>18438</v>
      </c>
      <c r="BG15" s="17">
        <f>B7L308C35+B7L308C37+B7L408C37+B7L508C43+B7L508C45+B7L608C43+B7L608C45+B7L708C29</f>
        <v>3422.8151231330285</v>
      </c>
      <c r="BH15" s="16" t="s">
        <v>18439</v>
      </c>
      <c r="BI15" s="23">
        <f>B7L208C31</f>
        <v>835.81781825586677</v>
      </c>
      <c r="BJ15" s="16" t="s">
        <v>18440</v>
      </c>
      <c r="BK15" s="17">
        <f>B7L808C28+B7L808C29</f>
        <v>4258.6329413888952</v>
      </c>
      <c r="BL15" s="16" t="s">
        <v>18441</v>
      </c>
      <c r="BM15" s="23">
        <f>IF(B7L808C30=0,0,B7L808C29/B7L808C30)</f>
        <v>0.19626434815095292</v>
      </c>
      <c r="BN15" s="16" t="s">
        <v>18442</v>
      </c>
      <c r="BO15" s="17">
        <f>B7L308C39+B7L408C39+B7L508C47+B7L608C47+B7L708C31</f>
        <v>7232.6849661991564</v>
      </c>
      <c r="BP15" s="16" t="s">
        <v>18443</v>
      </c>
      <c r="BQ15" s="17">
        <f>B7L308C40+B7L408C40+B7L508C48+B7L608C48+B7L708C32</f>
        <v>18804.980912117808</v>
      </c>
      <c r="BR15" s="16" t="s">
        <v>18444</v>
      </c>
      <c r="BS15" s="17">
        <f>B7L208C25</f>
        <v>424925</v>
      </c>
      <c r="BT15" s="16" t="s">
        <v>18445</v>
      </c>
      <c r="BU15" s="17">
        <f>B7L808C33+B7L808C34</f>
        <v>443729.98091211781</v>
      </c>
      <c r="BV15" s="16" t="s">
        <v>18446</v>
      </c>
      <c r="BW15" s="23">
        <f>IF(B7L808C35=0,0,B7L808C34/B7L808C35)</f>
        <v>0.95762066634879417</v>
      </c>
      <c r="BX15" s="16" t="s">
        <v>18447</v>
      </c>
      <c r="BY15" s="17">
        <f>B7L308C45+B7L308C47+B7L408C47+B7L508C55+B7L508C57+B7L608C55+B7L608C57+B7L708C37</f>
        <v>3460.760465292884</v>
      </c>
      <c r="BZ15" s="16" t="s">
        <v>18448</v>
      </c>
      <c r="CA15" s="23">
        <f>B7L208C39</f>
        <v>851.47591142747899</v>
      </c>
      <c r="CB15" s="16" t="s">
        <v>18449</v>
      </c>
      <c r="CC15" s="17">
        <f>B7L808C37+B7L808C38</f>
        <v>4312.2363767203633</v>
      </c>
      <c r="CD15" s="16" t="s">
        <v>18450</v>
      </c>
      <c r="CE15" s="23">
        <f>IF(B7L808C39=0,0,B7L808C38/B7L808C39)</f>
        <v>0.19745576008406621</v>
      </c>
      <c r="CF15" s="16" t="s">
        <v>18451</v>
      </c>
      <c r="CG15" s="17">
        <f>B7L308C49+B7L408C49+B7L508C59+B7L608C59+B7L708C39</f>
        <v>7302.828776878865</v>
      </c>
      <c r="CH15" s="16" t="s">
        <v>18452</v>
      </c>
      <c r="CI15" s="17">
        <f>B7L308C50+B7L408C50+B7L508C60+B7L608C60+B7L708C40</f>
        <v>18987.354819885048</v>
      </c>
      <c r="CJ15" s="16" t="s">
        <v>18453</v>
      </c>
      <c r="CK15" s="17">
        <f>B7L208C33</f>
        <v>437099.4</v>
      </c>
      <c r="CL15" s="16" t="s">
        <v>18454</v>
      </c>
      <c r="CM15" s="17">
        <f>B7L808C42+B7L808C43</f>
        <v>456086.75481988507</v>
      </c>
      <c r="CN15" s="16" t="s">
        <v>18455</v>
      </c>
      <c r="CO15" s="23">
        <f>IF(B7L808C44=0,0,B7L808C43/B7L808C44)</f>
        <v>0.95836898436705664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671.68396151936895</v>
      </c>
      <c r="F16" s="16" t="s">
        <v>18457</v>
      </c>
      <c r="G16" s="23">
        <f>B7L209C7</f>
        <v>272.39798256590603</v>
      </c>
      <c r="H16" s="16" t="s">
        <v>18458</v>
      </c>
      <c r="I16" s="23">
        <f>B7L809C1+B7L809C2</f>
        <v>944.08194408527493</v>
      </c>
      <c r="J16" s="16" t="s">
        <v>18459</v>
      </c>
      <c r="K16" s="23">
        <f>IF(B7L809C3=0,0,B7L809C2/B7L809C3)</f>
        <v>0.28853213883868273</v>
      </c>
      <c r="L16" s="16" t="s">
        <v>18460</v>
      </c>
      <c r="M16" s="17">
        <f>B7L309C9+B7L409C9+B7L509C11+B7L609C11+B7L709C7</f>
        <v>1466.5688093065291</v>
      </c>
      <c r="N16" s="16" t="s">
        <v>18461</v>
      </c>
      <c r="O16" s="17">
        <f>B7L309C10+B7L409C10+B7L509C12+B7L609C12+B7L709C8</f>
        <v>3813.0789041969761</v>
      </c>
      <c r="P16" s="16" t="s">
        <v>18462</v>
      </c>
      <c r="Q16" s="17">
        <f>B7L209C1</f>
        <v>139693</v>
      </c>
      <c r="R16" s="16" t="s">
        <v>18463</v>
      </c>
      <c r="S16" s="17">
        <f>B7L809C6+B7L809C7</f>
        <v>143506.07890419697</v>
      </c>
      <c r="T16" s="16" t="s">
        <v>18464</v>
      </c>
      <c r="U16" s="23">
        <f>IF(B7L809C8=0,0,B7L809C7/B7L809C8)</f>
        <v>0.97342914716008277</v>
      </c>
      <c r="V16" s="16" t="s">
        <v>18465</v>
      </c>
      <c r="W16" s="23">
        <f>B7L309C15+B7L309C17+B7L409C17+B7L509C19+B7L509C21+B7L609C19+B7L609C21+B7L709C13</f>
        <v>682.30881898219991</v>
      </c>
      <c r="X16" s="16" t="s">
        <v>18466</v>
      </c>
      <c r="Y16" s="23">
        <f>B7L209C15</f>
        <v>264.37205649583365</v>
      </c>
      <c r="Z16" s="16" t="s">
        <v>18467</v>
      </c>
      <c r="AA16" s="23">
        <f>B7L809C10+B7L809C11</f>
        <v>946.68087547803361</v>
      </c>
      <c r="AB16" s="16" t="s">
        <v>18468</v>
      </c>
      <c r="AC16" s="23">
        <f>IF(B7L809C12=0,0,B7L809C11/B7L809C12)</f>
        <v>0.27926206533150572</v>
      </c>
      <c r="AD16" s="16" t="s">
        <v>18469</v>
      </c>
      <c r="AE16" s="17">
        <f>B7L309C19+B7L409C19+B7L509C23+B7L609C23+B7L709C15</f>
        <v>1494.5094901670991</v>
      </c>
      <c r="AF16" s="16" t="s">
        <v>18470</v>
      </c>
      <c r="AG16" s="17">
        <f>B7L309C20+B7L409C20+B7L509C24+B7L609C24+B7L709C16</f>
        <v>3885.7246744344575</v>
      </c>
      <c r="AH16" s="16" t="s">
        <v>18471</v>
      </c>
      <c r="AI16" s="17">
        <f>B7L209C9</f>
        <v>141311</v>
      </c>
      <c r="AJ16" s="16" t="s">
        <v>18472</v>
      </c>
      <c r="AK16" s="17">
        <f>B7L809C15+B7L809C16</f>
        <v>145196.72467443446</v>
      </c>
      <c r="AL16" s="16" t="s">
        <v>18473</v>
      </c>
      <c r="AM16" s="23">
        <f>IF(B7L809C17=0,0,B7L809C16/B7L809C17)</f>
        <v>0.9732382071073078</v>
      </c>
      <c r="AN16" s="16" t="s">
        <v>18474</v>
      </c>
      <c r="AO16" s="23">
        <f>B7L309C25+B7L309C27+B7L409C27+B7L509C31+B7L509C33+B7L609C31+B7L609C33+B7L709C21</f>
        <v>713.73626507698486</v>
      </c>
      <c r="AP16" s="16" t="s">
        <v>18475</v>
      </c>
      <c r="AQ16" s="23">
        <f>B7L209C23</f>
        <v>280.15794498902227</v>
      </c>
      <c r="AR16" s="16" t="s">
        <v>18476</v>
      </c>
      <c r="AS16" s="23">
        <f>B7L809C19+B7L809C20</f>
        <v>993.89421006600719</v>
      </c>
      <c r="AT16" s="16" t="s">
        <v>18477</v>
      </c>
      <c r="AU16" s="23">
        <f>IF(B7L809C21=0,0,B7L809C20/B7L809C21)</f>
        <v>0.28187903918910667</v>
      </c>
      <c r="AV16" s="16" t="s">
        <v>18478</v>
      </c>
      <c r="AW16" s="17">
        <f>B7L309C29+B7L409C29+B7L509C35+B7L609C35+B7L709C23</f>
        <v>1566.2067752567493</v>
      </c>
      <c r="AX16" s="16" t="s">
        <v>18479</v>
      </c>
      <c r="AY16" s="17">
        <f>B7L309C30+B7L409C30+B7L509C36+B7L609C36+B7L709C24</f>
        <v>4072.1376156675483</v>
      </c>
      <c r="AZ16" s="16" t="s">
        <v>18480</v>
      </c>
      <c r="BA16" s="17">
        <f>B7L209C17</f>
        <v>148079</v>
      </c>
      <c r="BB16" s="16" t="s">
        <v>18481</v>
      </c>
      <c r="BC16" s="17">
        <f>B7L809C24+B7L809C25</f>
        <v>152151.13761566754</v>
      </c>
      <c r="BD16" s="16" t="s">
        <v>18482</v>
      </c>
      <c r="BE16" s="23">
        <f>IF(B7L809C26=0,0,B7L809C25/B7L809C26)</f>
        <v>0.97323623287028105</v>
      </c>
      <c r="BF16" s="16" t="s">
        <v>18483</v>
      </c>
      <c r="BG16" s="23">
        <f>B7L309C35+B7L309C37+B7L409C37+B7L509C43+B7L509C45+B7L609C43+B7L609C45+B7L709C29</f>
        <v>747.82020699292889</v>
      </c>
      <c r="BH16" s="16" t="s">
        <v>18484</v>
      </c>
      <c r="BI16" s="23">
        <f>B7L209C31</f>
        <v>303.65506717650601</v>
      </c>
      <c r="BJ16" s="16" t="s">
        <v>18485</v>
      </c>
      <c r="BK16" s="17">
        <f>B7L809C28+B7L809C29</f>
        <v>1051.4752741694349</v>
      </c>
      <c r="BL16" s="16" t="s">
        <v>18486</v>
      </c>
      <c r="BM16" s="23">
        <f>IF(B7L809C30=0,0,B7L809C29/B7L809C30)</f>
        <v>0.28878954611306912</v>
      </c>
      <c r="BN16" s="16" t="s">
        <v>18487</v>
      </c>
      <c r="BO16" s="17">
        <f>B7L309C39+B7L409C39+B7L509C47+B7L609C47+B7L709C31</f>
        <v>1637.597255263609</v>
      </c>
      <c r="BP16" s="16" t="s">
        <v>18488</v>
      </c>
      <c r="BQ16" s="17">
        <f>B7L309C40+B7L409C40+B7L509C48+B7L609C48+B7L709C32</f>
        <v>4257.7528636853831</v>
      </c>
      <c r="BR16" s="16" t="s">
        <v>18489</v>
      </c>
      <c r="BS16" s="17">
        <f>B7L209C25</f>
        <v>154376.5</v>
      </c>
      <c r="BT16" s="16" t="s">
        <v>18490</v>
      </c>
      <c r="BU16" s="17">
        <f>B7L809C33+B7L809C34</f>
        <v>158634.2528636854</v>
      </c>
      <c r="BV16" s="16" t="s">
        <v>18491</v>
      </c>
      <c r="BW16" s="23">
        <f>IF(B7L809C35=0,0,B7L809C34/B7L809C35)</f>
        <v>0.97315994000776052</v>
      </c>
      <c r="BX16" s="16" t="s">
        <v>18492</v>
      </c>
      <c r="BY16" s="23">
        <f>B7L309C45+B7L309C47+B7L409C47+B7L509C55+B7L509C57+B7L609C55+B7L609C57+B7L709C37</f>
        <v>772.9284993223888</v>
      </c>
      <c r="BZ16" s="16" t="s">
        <v>18493</v>
      </c>
      <c r="CA16" s="23">
        <f>B7L209C39</f>
        <v>309.07897247254272</v>
      </c>
      <c r="CB16" s="16" t="s">
        <v>18494</v>
      </c>
      <c r="CC16" s="17">
        <f>B7L809C37+B7L809C38</f>
        <v>1082.0074717949315</v>
      </c>
      <c r="CD16" s="16" t="s">
        <v>18495</v>
      </c>
      <c r="CE16" s="23">
        <f>IF(B7L809C39=0,0,B7L809C38/B7L809C39)</f>
        <v>0.28565326999065421</v>
      </c>
      <c r="CF16" s="16" t="s">
        <v>18496</v>
      </c>
      <c r="CG16" s="17">
        <f>B7L309C49+B7L409C49+B7L509C59+B7L609C59+B7L709C39</f>
        <v>1694.0030046331385</v>
      </c>
      <c r="CH16" s="16" t="s">
        <v>18497</v>
      </c>
      <c r="CI16" s="17">
        <f>B7L309C50+B7L409C50+B7L509C60+B7L609C60+B7L709C40</f>
        <v>4404.40781204616</v>
      </c>
      <c r="CJ16" s="16" t="s">
        <v>18498</v>
      </c>
      <c r="CK16" s="17">
        <f>B7L209C33</f>
        <v>158663.6</v>
      </c>
      <c r="CL16" s="16" t="s">
        <v>18499</v>
      </c>
      <c r="CM16" s="17">
        <f>B7L809C42+B7L809C43</f>
        <v>163068.00781204615</v>
      </c>
      <c r="CN16" s="16" t="s">
        <v>18500</v>
      </c>
      <c r="CO16" s="23">
        <f>IF(B7L809C44=0,0,B7L809C43/B7L809C44)</f>
        <v>0.97299036229643088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389.38097915461879</v>
      </c>
      <c r="F17" s="16" t="s">
        <v>18502</v>
      </c>
      <c r="G17" s="23">
        <f>B7L210C7</f>
        <v>146.54263841287971</v>
      </c>
      <c r="H17" s="16" t="s">
        <v>18503</v>
      </c>
      <c r="I17" s="23">
        <f>B7L810C1+B7L810C2</f>
        <v>535.92361756749847</v>
      </c>
      <c r="J17" s="16" t="s">
        <v>18504</v>
      </c>
      <c r="K17" s="23">
        <f>IF(B7L810C3=0,0,B7L810C2/B7L810C3)</f>
        <v>0.27343941115717479</v>
      </c>
      <c r="L17" s="16" t="s">
        <v>18505</v>
      </c>
      <c r="M17" s="23">
        <f>B7L310C9+B7L410C9+B7L510C11+B7L610C11+B7L710C7</f>
        <v>817.3204497304032</v>
      </c>
      <c r="N17" s="16" t="s">
        <v>18506</v>
      </c>
      <c r="O17" s="17">
        <f>B7L310C10+B7L410C10+B7L510C12+B7L610C12+B7L710C8</f>
        <v>2125.0331692990485</v>
      </c>
      <c r="P17" s="16" t="s">
        <v>18507</v>
      </c>
      <c r="Q17" s="17">
        <f>B7L210C1</f>
        <v>75151</v>
      </c>
      <c r="R17" s="16" t="s">
        <v>18508</v>
      </c>
      <c r="S17" s="17">
        <f>B7L810C6+B7L810C7</f>
        <v>77276.033169299044</v>
      </c>
      <c r="T17" s="16" t="s">
        <v>18509</v>
      </c>
      <c r="U17" s="23">
        <f>IF(B7L810C8=0,0,B7L810C7/B7L810C8)</f>
        <v>0.97250074722853008</v>
      </c>
      <c r="V17" s="16" t="s">
        <v>18510</v>
      </c>
      <c r="W17" s="23">
        <f>B7L310C15+B7L310C17+B7L410C17+B7L510C19+B7L510C21+B7L610C19+B7L610C21+B7L710C13</f>
        <v>402.59981376027201</v>
      </c>
      <c r="X17" s="16" t="s">
        <v>18511</v>
      </c>
      <c r="Y17" s="23">
        <f>B7L210C15</f>
        <v>143.96959356016436</v>
      </c>
      <c r="Z17" s="16" t="s">
        <v>18512</v>
      </c>
      <c r="AA17" s="23">
        <f>B7L810C10+B7L810C11</f>
        <v>546.56940732043631</v>
      </c>
      <c r="AB17" s="16" t="s">
        <v>18513</v>
      </c>
      <c r="AC17" s="23">
        <f>IF(B7L810C12=0,0,B7L810C11/B7L810C12)</f>
        <v>0.26340587605511473</v>
      </c>
      <c r="AD17" s="16" t="s">
        <v>18514</v>
      </c>
      <c r="AE17" s="23">
        <f>B7L310C19+B7L410C19+B7L510C23+B7L610C23+B7L710C15</f>
        <v>844.06110111649616</v>
      </c>
      <c r="AF17" s="16" t="s">
        <v>18515</v>
      </c>
      <c r="AG17" s="17">
        <f>B7L310C20+B7L410C20+B7L510C24+B7L610C24+B7L710C16</f>
        <v>2194.5588629028898</v>
      </c>
      <c r="AH17" s="16" t="s">
        <v>18516</v>
      </c>
      <c r="AI17" s="17">
        <f>B7L210C9</f>
        <v>76954</v>
      </c>
      <c r="AJ17" s="16" t="s">
        <v>18517</v>
      </c>
      <c r="AK17" s="17">
        <f>B7L810C15+B7L810C16</f>
        <v>79148.558862902893</v>
      </c>
      <c r="AL17" s="16" t="s">
        <v>18518</v>
      </c>
      <c r="AM17" s="23">
        <f>IF(B7L810C17=0,0,B7L810C16/B7L810C17)</f>
        <v>0.97227291444807984</v>
      </c>
      <c r="AN17" s="16" t="s">
        <v>18519</v>
      </c>
      <c r="AO17" s="23">
        <f>B7L310C25+B7L310C27+B7L410C27+B7L510C31+B7L510C33+B7L610C31+B7L610C33+B7L710C21</f>
        <v>428.96818550919829</v>
      </c>
      <c r="AP17" s="16" t="s">
        <v>18520</v>
      </c>
      <c r="AQ17" s="23">
        <f>B7L210C23</f>
        <v>155.57561303377904</v>
      </c>
      <c r="AR17" s="16" t="s">
        <v>18521</v>
      </c>
      <c r="AS17" s="23">
        <f>B7L810C19+B7L810C20</f>
        <v>584.54379854297736</v>
      </c>
      <c r="AT17" s="16" t="s">
        <v>18522</v>
      </c>
      <c r="AU17" s="23">
        <f>IF(B7L810C21=0,0,B7L810C20/B7L810C21)</f>
        <v>0.26614877006917842</v>
      </c>
      <c r="AV17" s="16" t="s">
        <v>18523</v>
      </c>
      <c r="AW17" s="23">
        <f>B7L310C29+B7L410C29+B7L510C35+B7L610C35+B7L710C23</f>
        <v>900.22892016059063</v>
      </c>
      <c r="AX17" s="16" t="s">
        <v>18524</v>
      </c>
      <c r="AY17" s="17">
        <f>B7L310C30+B7L410C30+B7L510C36+B7L610C36+B7L710C24</f>
        <v>2340.5951924175356</v>
      </c>
      <c r="AZ17" s="16" t="s">
        <v>18525</v>
      </c>
      <c r="BA17" s="17">
        <f>B7L210C17</f>
        <v>82230.333333333343</v>
      </c>
      <c r="BB17" s="16" t="s">
        <v>18526</v>
      </c>
      <c r="BC17" s="17">
        <f>B7L810C24+B7L810C25</f>
        <v>84570.928525750875</v>
      </c>
      <c r="BD17" s="16" t="s">
        <v>18527</v>
      </c>
      <c r="BE17" s="23">
        <f>IF(B7L810C26=0,0,B7L810C25/B7L810C26)</f>
        <v>0.97232387969224143</v>
      </c>
      <c r="BF17" s="16" t="s">
        <v>18528</v>
      </c>
      <c r="BG17" s="23">
        <f>B7L310C35+B7L310C37+B7L410C37+B7L510C43+B7L510C45+B7L610C43+B7L610C45+B7L710C29</f>
        <v>444.47480247654619</v>
      </c>
      <c r="BH17" s="16" t="s">
        <v>18529</v>
      </c>
      <c r="BI17" s="23">
        <f>B7L210C31</f>
        <v>165.85650725244176</v>
      </c>
      <c r="BJ17" s="16" t="s">
        <v>18530</v>
      </c>
      <c r="BK17" s="23">
        <f>B7L810C28+B7L810C29</f>
        <v>610.33130972898789</v>
      </c>
      <c r="BL17" s="16" t="s">
        <v>18531</v>
      </c>
      <c r="BM17" s="23">
        <f>IF(B7L810C30=0,0,B7L810C29/B7L810C30)</f>
        <v>0.27174831867316268</v>
      </c>
      <c r="BN17" s="16" t="s">
        <v>18532</v>
      </c>
      <c r="BO17" s="23">
        <f>B7L310C39+B7L410C39+B7L510C47+B7L610C47+B7L710C31</f>
        <v>933.29865060850409</v>
      </c>
      <c r="BP17" s="16" t="s">
        <v>18533</v>
      </c>
      <c r="BQ17" s="17">
        <f>B7L310C40+B7L410C40+B7L510C48+B7L610C48+B7L710C32</f>
        <v>2426.5764915821105</v>
      </c>
      <c r="BR17" s="16" t="s">
        <v>18534</v>
      </c>
      <c r="BS17" s="17">
        <f>B7L210C25</f>
        <v>84320.5</v>
      </c>
      <c r="BT17" s="16" t="s">
        <v>18535</v>
      </c>
      <c r="BU17" s="17">
        <f>B7L810C33+B7L810C34</f>
        <v>86747.076491582106</v>
      </c>
      <c r="BV17" s="16" t="s">
        <v>18536</v>
      </c>
      <c r="BW17" s="23">
        <f>IF(B7L810C35=0,0,B7L810C34/B7L810C35)</f>
        <v>0.97202699399538173</v>
      </c>
      <c r="BX17" s="16" t="s">
        <v>18537</v>
      </c>
      <c r="BY17" s="23">
        <f>B7L310C45+B7L310C47+B7L410C47+B7L510C55+B7L510C57+B7L610C55+B7L610C57+B7L710C37</f>
        <v>456.01968273935773</v>
      </c>
      <c r="BZ17" s="16" t="s">
        <v>18538</v>
      </c>
      <c r="CA17" s="23">
        <f>B7L210C39</f>
        <v>167.8818262453153</v>
      </c>
      <c r="CB17" s="16" t="s">
        <v>18539</v>
      </c>
      <c r="CC17" s="23">
        <f>B7L810C37+B7L810C38</f>
        <v>623.901508984673</v>
      </c>
      <c r="CD17" s="16" t="s">
        <v>18540</v>
      </c>
      <c r="CE17" s="23">
        <f>IF(B7L810C39=0,0,B7L810C38/B7L810C39)</f>
        <v>0.26908385991648492</v>
      </c>
      <c r="CF17" s="16" t="s">
        <v>18541</v>
      </c>
      <c r="CG17" s="23">
        <f>B7L310C49+B7L410C49+B7L510C59+B7L610C59+B7L710C39</f>
        <v>957.58909409246746</v>
      </c>
      <c r="CH17" s="16" t="s">
        <v>18542</v>
      </c>
      <c r="CI17" s="17">
        <f>B7L310C50+B7L410C50+B7L510C60+B7L610C60+B7L710C40</f>
        <v>2489.7316446404157</v>
      </c>
      <c r="CJ17" s="16" t="s">
        <v>18543</v>
      </c>
      <c r="CK17" s="17">
        <f>B7L210C33</f>
        <v>86181</v>
      </c>
      <c r="CL17" s="16" t="s">
        <v>18544</v>
      </c>
      <c r="CM17" s="17">
        <f>B7L810C42+B7L810C43</f>
        <v>88670.731644640415</v>
      </c>
      <c r="CN17" s="16" t="s">
        <v>18545</v>
      </c>
      <c r="CO17" s="23">
        <f>IF(B7L810C44=0,0,B7L810C43/B7L810C44)</f>
        <v>0.97192160706851571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5524.1611588102878</v>
      </c>
      <c r="F18" s="16" t="s">
        <v>18547</v>
      </c>
      <c r="G18" s="17">
        <f>B7L211C7</f>
        <v>1895.3902188365819</v>
      </c>
      <c r="H18" s="16" t="s">
        <v>18548</v>
      </c>
      <c r="I18" s="17">
        <f>B7L811C1+B7L811C2</f>
        <v>7419.5513776468697</v>
      </c>
      <c r="J18" s="16" t="s">
        <v>18549</v>
      </c>
      <c r="K18" s="23">
        <f>IF(B7L811C3=0,0,B7L811C2/B7L811C3)</f>
        <v>0.25545887107768905</v>
      </c>
      <c r="L18" s="16" t="s">
        <v>18550</v>
      </c>
      <c r="M18" s="17">
        <f>B7L311C9+B7L411C9+B7L511C11+B7L611C11+B7L711C7</f>
        <v>9269.8909958565819</v>
      </c>
      <c r="N18" s="16" t="s">
        <v>18551</v>
      </c>
      <c r="O18" s="17">
        <f>B7L311C10+B7L411C10+B7L511C12+B7L611C12+B7L711C8</f>
        <v>24101.716589227108</v>
      </c>
      <c r="P18" s="16" t="s">
        <v>18552</v>
      </c>
      <c r="Q18" s="17">
        <f>B7L211C1</f>
        <v>972007</v>
      </c>
      <c r="R18" s="16" t="s">
        <v>18553</v>
      </c>
      <c r="S18" s="17">
        <f>B7L811C6+B7L811C7</f>
        <v>996108.71658922709</v>
      </c>
      <c r="T18" s="16" t="s">
        <v>18554</v>
      </c>
      <c r="U18" s="23">
        <f>IF(B7L811C8=0,0,B7L811C7/B7L811C8)</f>
        <v>0.97580413042488601</v>
      </c>
      <c r="V18" s="16" t="s">
        <v>18555</v>
      </c>
      <c r="W18" s="17">
        <f>B7L311C15+B7L311C17+B7L411C17+B7L511C19+B7L511C21+B7L611C19+B7L611C21+B7L711C13</f>
        <v>5620.5063761127203</v>
      </c>
      <c r="X18" s="16" t="s">
        <v>18556</v>
      </c>
      <c r="Y18" s="17">
        <f>B7L211C15</f>
        <v>1865.7077887812702</v>
      </c>
      <c r="Z18" s="16" t="s">
        <v>18557</v>
      </c>
      <c r="AA18" s="17">
        <f>B7L811C10+B7L811C11</f>
        <v>7486.2141648939905</v>
      </c>
      <c r="AB18" s="16" t="s">
        <v>18558</v>
      </c>
      <c r="AC18" s="23">
        <f>IF(B7L811C12=0,0,B7L811C11/B7L811C12)</f>
        <v>0.2492191310168976</v>
      </c>
      <c r="AD18" s="16" t="s">
        <v>18559</v>
      </c>
      <c r="AE18" s="17">
        <f>B7L311C19+B7L411C19+B7L511C23+B7L611C23+B7L711C15</f>
        <v>9438.0081542999596</v>
      </c>
      <c r="AF18" s="16" t="s">
        <v>18560</v>
      </c>
      <c r="AG18" s="17">
        <f>B7L311C20+B7L411C20+B7L511C24+B7L611C24+B7L711C16</f>
        <v>24538.821201179897</v>
      </c>
      <c r="AH18" s="16" t="s">
        <v>18561</v>
      </c>
      <c r="AI18" s="17">
        <f>B7L211C9</f>
        <v>997250</v>
      </c>
      <c r="AJ18" s="16" t="s">
        <v>18562</v>
      </c>
      <c r="AK18" s="17">
        <f>B7L811C15+B7L811C16</f>
        <v>1021788.8212011799</v>
      </c>
      <c r="AL18" s="16" t="s">
        <v>18563</v>
      </c>
      <c r="AM18" s="23">
        <f>IF(B7L811C17=0,0,B7L811C16/B7L811C17)</f>
        <v>0.97598444933823714</v>
      </c>
      <c r="AN18" s="16" t="s">
        <v>18564</v>
      </c>
      <c r="AO18" s="17">
        <f>B7L311C25+B7L311C27+B7L411C27+B7L511C31+B7L511C33+B7L611C31+B7L611C33+B7L711C21</f>
        <v>5789.1691697779797</v>
      </c>
      <c r="AP18" s="16" t="s">
        <v>18565</v>
      </c>
      <c r="AQ18" s="17">
        <f>B7L211C23</f>
        <v>1890.0225610318937</v>
      </c>
      <c r="AR18" s="16" t="s">
        <v>18566</v>
      </c>
      <c r="AS18" s="17">
        <f>B7L811C19+B7L811C20</f>
        <v>7679.1917308098737</v>
      </c>
      <c r="AT18" s="16" t="s">
        <v>18567</v>
      </c>
      <c r="AU18" s="23">
        <f>IF(B7L811C21=0,0,B7L811C20/B7L811C21)</f>
        <v>0.24612259040868686</v>
      </c>
      <c r="AV18" s="16" t="s">
        <v>18568</v>
      </c>
      <c r="AW18" s="17">
        <f>B7L311C29+B7L411C29+B7L511C35+B7L611C35+B7L711C23</f>
        <v>9679.7276566855544</v>
      </c>
      <c r="AX18" s="16" t="s">
        <v>18569</v>
      </c>
      <c r="AY18" s="17">
        <f>B7L311C30+B7L411C30+B7L511C36+B7L611C36+B7L711C24</f>
        <v>25167.291907382441</v>
      </c>
      <c r="AZ18" s="16" t="s">
        <v>18570</v>
      </c>
      <c r="BA18" s="17">
        <f>B7L211C17</f>
        <v>998981.66666666663</v>
      </c>
      <c r="BB18" s="16" t="s">
        <v>18571</v>
      </c>
      <c r="BC18" s="17">
        <f>B7L811C24+B7L811C25</f>
        <v>1024148.9585740491</v>
      </c>
      <c r="BD18" s="16" t="s">
        <v>18572</v>
      </c>
      <c r="BE18" s="23">
        <f>IF(B7L811C26=0,0,B7L811C25/B7L811C26)</f>
        <v>0.97542614119100057</v>
      </c>
      <c r="BF18" s="16" t="s">
        <v>18573</v>
      </c>
      <c r="BG18" s="17">
        <f>B7L311C35+B7L311C37+B7L411C37+B7L511C43+B7L511C45+B7L611C43+B7L611C45+B7L711C29</f>
        <v>5971.5920104469787</v>
      </c>
      <c r="BH18" s="16" t="s">
        <v>18574</v>
      </c>
      <c r="BI18" s="17">
        <f>B7L211C31</f>
        <v>1967.1395498637942</v>
      </c>
      <c r="BJ18" s="16" t="s">
        <v>18575</v>
      </c>
      <c r="BK18" s="17">
        <f>B7L811C28+B7L811C29</f>
        <v>7938.7315603107727</v>
      </c>
      <c r="BL18" s="16" t="s">
        <v>18576</v>
      </c>
      <c r="BM18" s="23">
        <f>IF(B7L811C30=0,0,B7L811C29/B7L811C30)</f>
        <v>0.24779015827898679</v>
      </c>
      <c r="BN18" s="16" t="s">
        <v>18577</v>
      </c>
      <c r="BO18" s="17">
        <f>B7L311C39+B7L411C39+B7L511C47+B7L611C47+B7L711C31</f>
        <v>9930.9121917583816</v>
      </c>
      <c r="BP18" s="16" t="s">
        <v>18578</v>
      </c>
      <c r="BQ18" s="17">
        <f>B7L311C40+B7L411C40+B7L511C48+B7L611C48+B7L711C32</f>
        <v>25820.371698571791</v>
      </c>
      <c r="BR18" s="16" t="s">
        <v>18579</v>
      </c>
      <c r="BS18" s="17">
        <f>B7L211C25</f>
        <v>1000082.5</v>
      </c>
      <c r="BT18" s="16" t="s">
        <v>18580</v>
      </c>
      <c r="BU18" s="17">
        <f>B7L811C33+B7L811C34</f>
        <v>1025902.8716985718</v>
      </c>
      <c r="BV18" s="16" t="s">
        <v>18581</v>
      </c>
      <c r="BW18" s="23">
        <f>IF(B7L811C35=0,0,B7L811C34/B7L811C35)</f>
        <v>0.97483156309347152</v>
      </c>
      <c r="BX18" s="16" t="s">
        <v>18582</v>
      </c>
      <c r="BY18" s="17">
        <f>B7L311C45+B7L311C47+B7L411C47+B7L511C55+B7L511C57+B7L611C55+B7L611C57+B7L711C37</f>
        <v>6084.970327814819</v>
      </c>
      <c r="BZ18" s="16" t="s">
        <v>18583</v>
      </c>
      <c r="CA18" s="17">
        <f>B7L211C39</f>
        <v>1981.8057939970788</v>
      </c>
      <c r="CB18" s="16" t="s">
        <v>18584</v>
      </c>
      <c r="CC18" s="17">
        <f>B7L811C37+B7L811C38</f>
        <v>8066.7761218118976</v>
      </c>
      <c r="CD18" s="16" t="s">
        <v>18585</v>
      </c>
      <c r="CE18" s="23">
        <f>IF(B7L811C39=0,0,B7L811C38/B7L811C39)</f>
        <v>0.2456750706937855</v>
      </c>
      <c r="CF18" s="16" t="s">
        <v>18586</v>
      </c>
      <c r="CG18" s="17">
        <f>B7L311C49+B7L411C49+B7L511C59+B7L611C59+B7L711C39</f>
        <v>10108.042492837507</v>
      </c>
      <c r="CH18" s="16" t="s">
        <v>18587</v>
      </c>
      <c r="CI18" s="17">
        <f>B7L311C50+B7L411C50+B7L511C60+B7L611C60+B7L711C40</f>
        <v>26280.910481377519</v>
      </c>
      <c r="CJ18" s="16" t="s">
        <v>18588</v>
      </c>
      <c r="CK18" s="17">
        <f>B7L211C33</f>
        <v>1017346.6</v>
      </c>
      <c r="CL18" s="16" t="s">
        <v>18589</v>
      </c>
      <c r="CM18" s="17">
        <f>B7L811C42+B7L811C43</f>
        <v>1043627.5104813775</v>
      </c>
      <c r="CN18" s="16" t="s">
        <v>18590</v>
      </c>
      <c r="CO18" s="23">
        <f>IF(B7L811C44=0,0,B7L811C43/B7L811C44)</f>
        <v>0.97481772929763477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2758.0432121884883</v>
      </c>
      <c r="F19" s="16" t="s">
        <v>18592</v>
      </c>
      <c r="G19" s="23">
        <f>B7L212C7</f>
        <v>316.26854022998191</v>
      </c>
      <c r="H19" s="16" t="s">
        <v>18593</v>
      </c>
      <c r="I19" s="17">
        <f>B7L812C1+B7L812C2</f>
        <v>3074.31175241847</v>
      </c>
      <c r="J19" s="16" t="s">
        <v>18594</v>
      </c>
      <c r="K19" s="23">
        <f>IF(B7L812C3=0,0,B7L812C2/B7L812C3)</f>
        <v>0.102874583223768</v>
      </c>
      <c r="L19" s="16" t="s">
        <v>18595</v>
      </c>
      <c r="M19" s="17">
        <f>B7L312C9+B7L412C9+B7L512C11+B7L612C11+B7L712C7</f>
        <v>5921.450342736689</v>
      </c>
      <c r="N19" s="16" t="s">
        <v>18596</v>
      </c>
      <c r="O19" s="17">
        <f>B7L312C10+B7L412C10+B7L512C12+B7L612C12+B7L712C8</f>
        <v>15395.770891115391</v>
      </c>
      <c r="P19" s="16" t="s">
        <v>18597</v>
      </c>
      <c r="Q19" s="17">
        <f>B7L212C1</f>
        <v>162191</v>
      </c>
      <c r="R19" s="16" t="s">
        <v>18598</v>
      </c>
      <c r="S19" s="17">
        <f>B7L812C6+B7L812C7</f>
        <v>177586.77089111539</v>
      </c>
      <c r="T19" s="16" t="s">
        <v>18599</v>
      </c>
      <c r="U19" s="23">
        <f>IF(B7L812C8=0,0,B7L812C7/B7L812C8)</f>
        <v>0.91330564312949258</v>
      </c>
      <c r="V19" s="16" t="s">
        <v>18600</v>
      </c>
      <c r="W19" s="17">
        <f>B7L312C15+B7L312C17+B7L412C17+B7L512C19+B7L512C21+B7L612C19+B7L612C21+B7L712C13</f>
        <v>2813.0983560458872</v>
      </c>
      <c r="X19" s="16" t="s">
        <v>18601</v>
      </c>
      <c r="Y19" s="23">
        <f>B7L212C15</f>
        <v>297.89305855699024</v>
      </c>
      <c r="Z19" s="16" t="s">
        <v>18602</v>
      </c>
      <c r="AA19" s="17">
        <f>B7L812C10+B7L812C11</f>
        <v>3110.9914146028773</v>
      </c>
      <c r="AB19" s="16" t="s">
        <v>18603</v>
      </c>
      <c r="AC19" s="23">
        <f>IF(B7L812C12=0,0,B7L812C11/B7L812C12)</f>
        <v>9.5755024317550785E-2</v>
      </c>
      <c r="AD19" s="16" t="s">
        <v>18604</v>
      </c>
      <c r="AE19" s="17">
        <f>B7L312C19+B7L412C19+B7L512C23+B7L612C23+B7L712C15</f>
        <v>6013.2871617323817</v>
      </c>
      <c r="AF19" s="16" t="s">
        <v>18605</v>
      </c>
      <c r="AG19" s="17">
        <f>B7L312C20+B7L412C20+B7L512C24+B7L612C24+B7L712C16</f>
        <v>15634.546620504192</v>
      </c>
      <c r="AH19" s="16" t="s">
        <v>18606</v>
      </c>
      <c r="AI19" s="17">
        <f>B7L212C9</f>
        <v>159228.5</v>
      </c>
      <c r="AJ19" s="16" t="s">
        <v>18607</v>
      </c>
      <c r="AK19" s="17">
        <f>B7L812C15+B7L812C16</f>
        <v>174863.0466205042</v>
      </c>
      <c r="AL19" s="16" t="s">
        <v>18608</v>
      </c>
      <c r="AM19" s="23">
        <f>IF(B7L812C17=0,0,B7L812C16/B7L812C17)</f>
        <v>0.91058976197277974</v>
      </c>
      <c r="AN19" s="16" t="s">
        <v>18609</v>
      </c>
      <c r="AO19" s="17">
        <f>B7L312C25+B7L312C27+B7L412C27+B7L512C31+B7L512C33+B7L612C31+B7L612C33+B7L712C21</f>
        <v>2874.3205645875742</v>
      </c>
      <c r="AP19" s="16" t="s">
        <v>18610</v>
      </c>
      <c r="AQ19" s="23">
        <f>B7L212C23</f>
        <v>318.89812737529502</v>
      </c>
      <c r="AR19" s="16" t="s">
        <v>18611</v>
      </c>
      <c r="AS19" s="17">
        <f>B7L812C19+B7L812C20</f>
        <v>3193.2186919628693</v>
      </c>
      <c r="AT19" s="16" t="s">
        <v>18612</v>
      </c>
      <c r="AU19" s="23">
        <f>IF(B7L812C21=0,0,B7L812C20/B7L812C21)</f>
        <v>9.9867299467443785E-2</v>
      </c>
      <c r="AV19" s="16" t="s">
        <v>18613</v>
      </c>
      <c r="AW19" s="17">
        <f>B7L312C29+B7L412C29+B7L512C35+B7L612C35+B7L712C23</f>
        <v>6117.2075081283247</v>
      </c>
      <c r="AX19" s="16" t="s">
        <v>18614</v>
      </c>
      <c r="AY19" s="17">
        <f>B7L312C30+B7L412C30+B7L512C36+B7L612C36+B7L712C24</f>
        <v>15904.739521133644</v>
      </c>
      <c r="AZ19" s="16" t="s">
        <v>18615</v>
      </c>
      <c r="BA19" s="17">
        <f>B7L212C17</f>
        <v>168555.33333333331</v>
      </c>
      <c r="BB19" s="16" t="s">
        <v>18616</v>
      </c>
      <c r="BC19" s="17">
        <f>B7L812C24+B7L812C25</f>
        <v>184460.07285446697</v>
      </c>
      <c r="BD19" s="16" t="s">
        <v>18617</v>
      </c>
      <c r="BE19" s="23">
        <f>IF(B7L812C26=0,0,B7L812C25/B7L812C26)</f>
        <v>0.91377679041858573</v>
      </c>
      <c r="BF19" s="16" t="s">
        <v>18618</v>
      </c>
      <c r="BG19" s="17">
        <f>B7L312C35+B7L312C37+B7L412C37+B7L512C43+B7L512C45+B7L612C43+B7L612C45+B7L712C29</f>
        <v>2864.7160741717835</v>
      </c>
      <c r="BH19" s="16" t="s">
        <v>18619</v>
      </c>
      <c r="BI19" s="23">
        <f>B7L212C31</f>
        <v>343.44554220139861</v>
      </c>
      <c r="BJ19" s="16" t="s">
        <v>18620</v>
      </c>
      <c r="BK19" s="17">
        <f>B7L812C28+B7L812C29</f>
        <v>3208.1616163731819</v>
      </c>
      <c r="BL19" s="16" t="s">
        <v>18621</v>
      </c>
      <c r="BM19" s="23">
        <f>IF(B7L812C30=0,0,B7L812C29/B7L812C30)</f>
        <v>0.1070536909514125</v>
      </c>
      <c r="BN19" s="16" t="s">
        <v>18622</v>
      </c>
      <c r="BO19" s="17">
        <f>B7L312C39+B7L412C39+B7L512C47+B7L612C47+B7L712C31</f>
        <v>6066.2518301848086</v>
      </c>
      <c r="BP19" s="16" t="s">
        <v>18623</v>
      </c>
      <c r="BQ19" s="17">
        <f>B7L312C40+B7L412C40+B7L512C48+B7L612C48+B7L712C32</f>
        <v>15772.254758480503</v>
      </c>
      <c r="BR19" s="16" t="s">
        <v>18624</v>
      </c>
      <c r="BS19" s="17">
        <f>B7L212C25</f>
        <v>174605.75</v>
      </c>
      <c r="BT19" s="16" t="s">
        <v>18625</v>
      </c>
      <c r="BU19" s="17">
        <f>B7L812C33+B7L812C34</f>
        <v>190378.0047584805</v>
      </c>
      <c r="BV19" s="16" t="s">
        <v>18626</v>
      </c>
      <c r="BW19" s="23">
        <f>IF(B7L812C35=0,0,B7L812C34/B7L812C35)</f>
        <v>0.91715295693696508</v>
      </c>
      <c r="BX19" s="16" t="s">
        <v>18627</v>
      </c>
      <c r="BY19" s="17">
        <f>B7L312C45+B7L312C47+B7L412C47+B7L512C55+B7L512C57+B7L612C55+B7L612C57+B7L712C37</f>
        <v>2861.2090160431258</v>
      </c>
      <c r="BZ19" s="16" t="s">
        <v>18628</v>
      </c>
      <c r="CA19" s="23">
        <f>B7L212C39</f>
        <v>354.16966104775435</v>
      </c>
      <c r="CB19" s="16" t="s">
        <v>18629</v>
      </c>
      <c r="CC19" s="17">
        <f>B7L812C37+B7L812C38</f>
        <v>3215.37867709088</v>
      </c>
      <c r="CD19" s="16" t="s">
        <v>18630</v>
      </c>
      <c r="CE19" s="23">
        <f>IF(B7L812C39=0,0,B7L812C38/B7L812C39)</f>
        <v>0.11014866260424107</v>
      </c>
      <c r="CF19" s="16" t="s">
        <v>18631</v>
      </c>
      <c r="CG19" s="17">
        <f>B7L312C49+B7L412C49+B7L512C59+B7L612C59+B7L712C39</f>
        <v>6032.650397057193</v>
      </c>
      <c r="CH19" s="16" t="s">
        <v>18632</v>
      </c>
      <c r="CI19" s="17">
        <f>B7L312C50+B7L412C50+B7L512C60+B7L612C60+B7L712C40</f>
        <v>15684.891032348703</v>
      </c>
      <c r="CJ19" s="16" t="s">
        <v>18633</v>
      </c>
      <c r="CK19" s="17">
        <f>B7L212C33</f>
        <v>181810.6</v>
      </c>
      <c r="CL19" s="16" t="s">
        <v>18634</v>
      </c>
      <c r="CM19" s="17">
        <f>B7L812C42+B7L812C43</f>
        <v>197495.49103234871</v>
      </c>
      <c r="CN19" s="16" t="s">
        <v>18635</v>
      </c>
      <c r="CO19" s="23">
        <f>IF(B7L812C44=0,0,B7L812C43/B7L812C44)</f>
        <v>0.92058101706342443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7.8456567504221599</v>
      </c>
      <c r="F20" s="16" t="s">
        <v>18637</v>
      </c>
      <c r="G20" s="23">
        <f>B7L213C7</f>
        <v>2.4959691443691501</v>
      </c>
      <c r="H20" s="16" t="s">
        <v>18638</v>
      </c>
      <c r="I20" s="23">
        <f>B7L813C1+B7L813C2</f>
        <v>10.34162589479131</v>
      </c>
      <c r="J20" s="16" t="s">
        <v>18639</v>
      </c>
      <c r="K20" s="23">
        <f>IF(B7L813C3=0,0,B7L813C2/B7L813C3)</f>
        <v>0.24135171488133952</v>
      </c>
      <c r="L20" s="16" t="s">
        <v>18640</v>
      </c>
      <c r="M20" s="23">
        <f>B7L313C9+B7L413C9+B7L513C11+B7L613C11+B7L713C7</f>
        <v>17.54772578732188</v>
      </c>
      <c r="N20" s="16" t="s">
        <v>18641</v>
      </c>
      <c r="O20" s="23">
        <f>B7L313C10+B7L413C10+B7L513C12+B7L613C12+B7L713C8</f>
        <v>45.624087047036895</v>
      </c>
      <c r="P20" s="16" t="s">
        <v>18642</v>
      </c>
      <c r="Q20" s="17">
        <f>B7L213C1</f>
        <v>1280</v>
      </c>
      <c r="R20" s="16" t="s">
        <v>18643</v>
      </c>
      <c r="S20" s="17">
        <f>B7L813C6+B7L813C7</f>
        <v>1325.6240870470369</v>
      </c>
      <c r="T20" s="16" t="s">
        <v>18644</v>
      </c>
      <c r="U20" s="23">
        <f>IF(B7L813C8=0,0,B7L813C7/B7L813C8)</f>
        <v>0.9655829375063113</v>
      </c>
      <c r="V20" s="16" t="s">
        <v>18645</v>
      </c>
      <c r="W20" s="23">
        <f>B7L313C15+B7L313C17+B7L413C17+B7L513C19+B7L513C21+B7L613C19+B7L613C21+B7L713C13</f>
        <v>9.7852393966075049</v>
      </c>
      <c r="X20" s="16" t="s">
        <v>18646</v>
      </c>
      <c r="Y20" s="23">
        <f>B7L213C15</f>
        <v>2.9400449135821174</v>
      </c>
      <c r="Z20" s="16" t="s">
        <v>18647</v>
      </c>
      <c r="AA20" s="23">
        <f>B7L813C10+B7L813C11</f>
        <v>12.725284310189622</v>
      </c>
      <c r="AB20" s="16" t="s">
        <v>18648</v>
      </c>
      <c r="AC20" s="23">
        <f>IF(B7L813C12=0,0,B7L813C11/B7L813C12)</f>
        <v>0.23103962488507318</v>
      </c>
      <c r="AD20" s="16" t="s">
        <v>18649</v>
      </c>
      <c r="AE20" s="23">
        <f>B7L313C19+B7L413C19+B7L513C23+B7L613C23+B7L713C15</f>
        <v>22.047628386341287</v>
      </c>
      <c r="AF20" s="16" t="s">
        <v>18650</v>
      </c>
      <c r="AG20" s="23">
        <f>B7L313C20+B7L413C20+B7L513C24+B7L613C24+B7L713C16</f>
        <v>57.32383380448735</v>
      </c>
      <c r="AH20" s="16" t="s">
        <v>18651</v>
      </c>
      <c r="AI20" s="17">
        <f>B7L213C9</f>
        <v>1571.5</v>
      </c>
      <c r="AJ20" s="16" t="s">
        <v>18652</v>
      </c>
      <c r="AK20" s="17">
        <f>B7L813C15+B7L813C16</f>
        <v>1628.8238338044873</v>
      </c>
      <c r="AL20" s="16" t="s">
        <v>18653</v>
      </c>
      <c r="AM20" s="23">
        <f>IF(B7L813C17=0,0,B7L813C16/B7L813C17)</f>
        <v>0.96480660915269489</v>
      </c>
      <c r="AN20" s="16" t="s">
        <v>18654</v>
      </c>
      <c r="AO20" s="23">
        <f>B7L313C25+B7L313C27+B7L413C27+B7L513C31+B7L513C33+B7L613C31+B7L613C33+B7L713C21</f>
        <v>11.211290575093086</v>
      </c>
      <c r="AP20" s="16" t="s">
        <v>18655</v>
      </c>
      <c r="AQ20" s="23">
        <f>B7L213C23</f>
        <v>3.3449661784627889</v>
      </c>
      <c r="AR20" s="16" t="s">
        <v>18656</v>
      </c>
      <c r="AS20" s="23">
        <f>B7L813C19+B7L813C20</f>
        <v>14.556256753555875</v>
      </c>
      <c r="AT20" s="16" t="s">
        <v>18657</v>
      </c>
      <c r="AU20" s="23">
        <f>IF(B7L813C21=0,0,B7L813C20/B7L813C21)</f>
        <v>0.22979576652807143</v>
      </c>
      <c r="AV20" s="16" t="s">
        <v>18658</v>
      </c>
      <c r="AW20" s="23">
        <f>B7L313C29+B7L413C29+B7L513C35+B7L613C35+B7L713C23</f>
        <v>25.267450736345314</v>
      </c>
      <c r="AX20" s="16" t="s">
        <v>18659</v>
      </c>
      <c r="AY20" s="23">
        <f>B7L313C30+B7L413C30+B7L513C36+B7L613C36+B7L713C24</f>
        <v>65.695371914497812</v>
      </c>
      <c r="AZ20" s="16" t="s">
        <v>18660</v>
      </c>
      <c r="BA20" s="17">
        <f>B7L213C17</f>
        <v>1768</v>
      </c>
      <c r="BB20" s="16" t="s">
        <v>18661</v>
      </c>
      <c r="BC20" s="17">
        <f>B7L813C24+B7L813C25</f>
        <v>1833.6953719144979</v>
      </c>
      <c r="BD20" s="16" t="s">
        <v>18662</v>
      </c>
      <c r="BE20" s="23">
        <f>IF(B7L813C26=0,0,B7L813C25/B7L813C26)</f>
        <v>0.96417323568532132</v>
      </c>
      <c r="BF20" s="16" t="s">
        <v>18663</v>
      </c>
      <c r="BG20" s="23">
        <f>B7L313C35+B7L313C37+B7L413C37+B7L513C43+B7L513C45+B7L613C43+B7L613C45+B7L713C29</f>
        <v>12.051801621413581</v>
      </c>
      <c r="BH20" s="16" t="s">
        <v>18664</v>
      </c>
      <c r="BI20" s="23">
        <f>B7L213C31</f>
        <v>3.5808821277514986</v>
      </c>
      <c r="BJ20" s="16" t="s">
        <v>18665</v>
      </c>
      <c r="BK20" s="23">
        <f>B7L813C28+B7L813C29</f>
        <v>15.63268374916508</v>
      </c>
      <c r="BL20" s="16" t="s">
        <v>18666</v>
      </c>
      <c r="BM20" s="23">
        <f>IF(B7L813C30=0,0,B7L813C29/B7L813C30)</f>
        <v>0.22906381176826074</v>
      </c>
      <c r="BN20" s="16" t="s">
        <v>18667</v>
      </c>
      <c r="BO20" s="23">
        <f>B7L313C39+B7L413C39+B7L513C47+B7L613C47+B7L713C31</f>
        <v>27.566502582774707</v>
      </c>
      <c r="BP20" s="16" t="s">
        <v>18668</v>
      </c>
      <c r="BQ20" s="23">
        <f>B7L313C40+B7L413C40+B7L513C48+B7L613C48+B7L713C32</f>
        <v>71.672906715214239</v>
      </c>
      <c r="BR20" s="16" t="s">
        <v>18669</v>
      </c>
      <c r="BS20" s="17">
        <f>B7L213C25</f>
        <v>1820.5</v>
      </c>
      <c r="BT20" s="16" t="s">
        <v>18670</v>
      </c>
      <c r="BU20" s="17">
        <f>B7L813C33+B7L813C34</f>
        <v>1892.1729067152141</v>
      </c>
      <c r="BV20" s="16" t="s">
        <v>18671</v>
      </c>
      <c r="BW20" s="23">
        <f>IF(B7L813C35=0,0,B7L813C34/B7L813C35)</f>
        <v>0.96212137566241906</v>
      </c>
      <c r="BX20" s="16" t="s">
        <v>18672</v>
      </c>
      <c r="BY20" s="23">
        <f>B7L313C45+B7L313C47+B7L413C47+B7L513C55+B7L513C57+B7L613C55+B7L613C57+B7L713C37</f>
        <v>12.940105634796268</v>
      </c>
      <c r="BZ20" s="16" t="s">
        <v>18673</v>
      </c>
      <c r="CA20" s="23">
        <f>B7L213C39</f>
        <v>3.6318779876279663</v>
      </c>
      <c r="CB20" s="16" t="s">
        <v>18674</v>
      </c>
      <c r="CC20" s="23">
        <f>B7L813C37+B7L813C38</f>
        <v>16.571983622424234</v>
      </c>
      <c r="CD20" s="16" t="s">
        <v>18675</v>
      </c>
      <c r="CE20" s="23">
        <f>IF(B7L813C39=0,0,B7L813C38/B7L813C39)</f>
        <v>0.21915771040912221</v>
      </c>
      <c r="CF20" s="16" t="s">
        <v>18676</v>
      </c>
      <c r="CG20" s="23">
        <f>B7L313C49+B7L413C49+B7L513C59+B7L613C59+B7L713C39</f>
        <v>30.018588221379474</v>
      </c>
      <c r="CH20" s="16" t="s">
        <v>18677</v>
      </c>
      <c r="CI20" s="23">
        <f>B7L313C50+B7L413C50+B7L513C60+B7L613C60+B7L713C40</f>
        <v>78.048329375586647</v>
      </c>
      <c r="CJ20" s="16" t="s">
        <v>18678</v>
      </c>
      <c r="CK20" s="17">
        <f>B7L213C33</f>
        <v>1864.3999999999999</v>
      </c>
      <c r="CL20" s="16" t="s">
        <v>18679</v>
      </c>
      <c r="CM20" s="17">
        <f>B7L813C42+B7L813C43</f>
        <v>1942.4483293755866</v>
      </c>
      <c r="CN20" s="16" t="s">
        <v>18680</v>
      </c>
      <c r="CO20" s="23">
        <f>IF(B7L813C44=0,0,B7L813C43/B7L813C44)</f>
        <v>0.95981961105720848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2210.5748022462026</v>
      </c>
      <c r="F21" s="16" t="s">
        <v>18682</v>
      </c>
      <c r="G21" s="23">
        <f>B7L214C7</f>
        <v>656.48668439054347</v>
      </c>
      <c r="H21" s="16" t="s">
        <v>18683</v>
      </c>
      <c r="I21" s="17">
        <f>B7L814C1+B7L814C2</f>
        <v>2867.0614866367459</v>
      </c>
      <c r="J21" s="16" t="s">
        <v>18684</v>
      </c>
      <c r="K21" s="23">
        <f>IF(B7L814C3=0,0,B7L814C2/B7L814C3)</f>
        <v>0.22897544662031161</v>
      </c>
      <c r="L21" s="16" t="s">
        <v>18685</v>
      </c>
      <c r="M21" s="17">
        <f>B7L314C9+B7L414C9+B7L514C11+B7L614C11+B7L714C7</f>
        <v>4796.1784443641136</v>
      </c>
      <c r="N21" s="16" t="s">
        <v>18686</v>
      </c>
      <c r="O21" s="17">
        <f>B7L314C10+B7L414C10+B7L514C12+B7L614C12+B7L714C8</f>
        <v>12470.063955346695</v>
      </c>
      <c r="P21" s="16" t="s">
        <v>18687</v>
      </c>
      <c r="Q21" s="17">
        <f>B7L214C1</f>
        <v>336664</v>
      </c>
      <c r="R21" s="16" t="s">
        <v>18688</v>
      </c>
      <c r="S21" s="17">
        <f>B7L814C6+B7L814C7</f>
        <v>349134.0639553467</v>
      </c>
      <c r="T21" s="16" t="s">
        <v>18689</v>
      </c>
      <c r="U21" s="23">
        <f>IF(B7L814C8=0,0,B7L814C7/B7L814C8)</f>
        <v>0.9642828780037298</v>
      </c>
      <c r="V21" s="16" t="s">
        <v>18690</v>
      </c>
      <c r="W21" s="17">
        <f>B7L314C15+B7L314C17+B7L414C17+B7L514C19+B7L514C21+B7L614C19+B7L614C21+B7L714C13</f>
        <v>2256.3462792054147</v>
      </c>
      <c r="X21" s="16" t="s">
        <v>18691</v>
      </c>
      <c r="Y21" s="23">
        <f>B7L214C15</f>
        <v>650.44027052341801</v>
      </c>
      <c r="Z21" s="16" t="s">
        <v>18692</v>
      </c>
      <c r="AA21" s="17">
        <f>B7L814C10+B7L814C11</f>
        <v>2906.7865497288326</v>
      </c>
      <c r="AB21" s="16" t="s">
        <v>18693</v>
      </c>
      <c r="AC21" s="23">
        <f>IF(B7L814C12=0,0,B7L814C11/B7L814C12)</f>
        <v>0.22376609338036743</v>
      </c>
      <c r="AD21" s="16" t="s">
        <v>18694</v>
      </c>
      <c r="AE21" s="17">
        <f>B7L314C19+B7L414C19+B7L514C23+B7L614C23+B7L714C15</f>
        <v>4880.5775831397805</v>
      </c>
      <c r="AF21" s="16" t="s">
        <v>18695</v>
      </c>
      <c r="AG21" s="17">
        <f>B7L314C20+B7L414C20+B7L514C24+B7L614C24+B7L714C16</f>
        <v>12689.501716163431</v>
      </c>
      <c r="AH21" s="16" t="s">
        <v>18696</v>
      </c>
      <c r="AI21" s="17">
        <f>B7L214C9</f>
        <v>347670.5</v>
      </c>
      <c r="AJ21" s="16" t="s">
        <v>18697</v>
      </c>
      <c r="AK21" s="17">
        <f>B7L814C15+B7L814C16</f>
        <v>360360.00171616342</v>
      </c>
      <c r="AL21" s="16" t="s">
        <v>18698</v>
      </c>
      <c r="AM21" s="23">
        <f>IF(B7L814C17=0,0,B7L814C16/B7L814C17)</f>
        <v>0.96478659769194286</v>
      </c>
      <c r="AN21" s="16" t="s">
        <v>18699</v>
      </c>
      <c r="AO21" s="17">
        <f>B7L314C25+B7L314C27+B7L414C27+B7L514C31+B7L514C33+B7L614C31+B7L614C33+B7L714C21</f>
        <v>2285.3305124270209</v>
      </c>
      <c r="AP21" s="16" t="s">
        <v>18700</v>
      </c>
      <c r="AQ21" s="23">
        <f>B7L214C23</f>
        <v>656.91629332499338</v>
      </c>
      <c r="AR21" s="16" t="s">
        <v>18701</v>
      </c>
      <c r="AS21" s="17">
        <f>B7L814C19+B7L814C20</f>
        <v>2942.2468057520146</v>
      </c>
      <c r="AT21" s="16" t="s">
        <v>18702</v>
      </c>
      <c r="AU21" s="23">
        <f>IF(B7L814C21=0,0,B7L814C20/B7L814C21)</f>
        <v>0.22327028855660219</v>
      </c>
      <c r="AV21" s="16" t="s">
        <v>18703</v>
      </c>
      <c r="AW21" s="17">
        <f>B7L314C29+B7L414C29+B7L514C35+B7L614C35+B7L714C23</f>
        <v>4960.622585958612</v>
      </c>
      <c r="AX21" s="16" t="s">
        <v>18704</v>
      </c>
      <c r="AY21" s="17">
        <f>B7L314C30+B7L414C30+B7L514C36+B7L614C36+B7L714C24</f>
        <v>12897.618723492395</v>
      </c>
      <c r="AZ21" s="16" t="s">
        <v>18705</v>
      </c>
      <c r="BA21" s="17">
        <f>B7L214C17</f>
        <v>347216.66666666669</v>
      </c>
      <c r="BB21" s="16" t="s">
        <v>18706</v>
      </c>
      <c r="BC21" s="17">
        <f>B7L814C24+B7L814C25</f>
        <v>360114.28539015906</v>
      </c>
      <c r="BD21" s="16" t="s">
        <v>18707</v>
      </c>
      <c r="BE21" s="23">
        <f>IF(B7L814C26=0,0,B7L814C25/B7L814C26)</f>
        <v>0.96418465124337216</v>
      </c>
      <c r="BF21" s="16" t="s">
        <v>18708</v>
      </c>
      <c r="BG21" s="17">
        <f>B7L314C35+B7L314C37+B7L414C37+B7L514C43+B7L514C45+B7L614C43+B7L614C45+B7L714C29</f>
        <v>2289.8872078997324</v>
      </c>
      <c r="BH21" s="16" t="s">
        <v>18709</v>
      </c>
      <c r="BI21" s="23">
        <f>B7L214C31</f>
        <v>669.9972083386798</v>
      </c>
      <c r="BJ21" s="16" t="s">
        <v>18710</v>
      </c>
      <c r="BK21" s="17">
        <f>B7L814C28+B7L814C29</f>
        <v>2959.8844162384121</v>
      </c>
      <c r="BL21" s="16" t="s">
        <v>18711</v>
      </c>
      <c r="BM21" s="23">
        <f>IF(B7L814C30=0,0,B7L814C29/B7L814C30)</f>
        <v>0.22635924722700829</v>
      </c>
      <c r="BN21" s="16" t="s">
        <v>18712</v>
      </c>
      <c r="BO21" s="17">
        <f>B7L314C39+B7L414C39+B7L514C47+B7L614C47+B7L714C31</f>
        <v>4969.9816121985286</v>
      </c>
      <c r="BP21" s="16" t="s">
        <v>18713</v>
      </c>
      <c r="BQ21" s="17">
        <f>B7L314C40+B7L414C40+B7L514C48+B7L614C48+B7L714C32</f>
        <v>12921.952191716175</v>
      </c>
      <c r="BR21" s="16" t="s">
        <v>18714</v>
      </c>
      <c r="BS21" s="17">
        <f>B7L214C25</f>
        <v>340622.75</v>
      </c>
      <c r="BT21" s="16" t="s">
        <v>18715</v>
      </c>
      <c r="BU21" s="17">
        <f>B7L814C33+B7L814C34</f>
        <v>353544.70219171618</v>
      </c>
      <c r="BV21" s="16" t="s">
        <v>18716</v>
      </c>
      <c r="BW21" s="23">
        <f>IF(B7L814C35=0,0,B7L814C34/B7L814C35)</f>
        <v>0.96345030172532753</v>
      </c>
      <c r="BX21" s="16" t="s">
        <v>18717</v>
      </c>
      <c r="BY21" s="17">
        <f>B7L314C45+B7L314C47+B7L414C47+B7L514C55+B7L514C57+B7L614C55+B7L614C57+B7L714C37</f>
        <v>2314.0581711822597</v>
      </c>
      <c r="BZ21" s="16" t="s">
        <v>18718</v>
      </c>
      <c r="CA21" s="23">
        <f>B7L214C39</f>
        <v>651.40509576596298</v>
      </c>
      <c r="CB21" s="16" t="s">
        <v>18719</v>
      </c>
      <c r="CC21" s="17">
        <f>B7L814C37+B7L814C38</f>
        <v>2965.4632669482226</v>
      </c>
      <c r="CD21" s="16" t="s">
        <v>18720</v>
      </c>
      <c r="CE21" s="23">
        <f>IF(B7L814C39=0,0,B7L814C38/B7L814C39)</f>
        <v>0.21966385590617285</v>
      </c>
      <c r="CF21" s="16" t="s">
        <v>18721</v>
      </c>
      <c r="CG21" s="17">
        <f>B7L314C49+B7L414C49+B7L514C59+B7L614C59+B7L714C39</f>
        <v>5031.4703610904289</v>
      </c>
      <c r="CH21" s="16" t="s">
        <v>18722</v>
      </c>
      <c r="CI21" s="17">
        <f>B7L314C50+B7L414C50+B7L514C60+B7L614C60+B7L714C40</f>
        <v>13081.822938835114</v>
      </c>
      <c r="CJ21" s="16" t="s">
        <v>18723</v>
      </c>
      <c r="CK21" s="17">
        <f>B7L214C33</f>
        <v>334394.40000000002</v>
      </c>
      <c r="CL21" s="16" t="s">
        <v>18724</v>
      </c>
      <c r="CM21" s="17">
        <f>B7L814C42+B7L814C43</f>
        <v>347476.22293883516</v>
      </c>
      <c r="CN21" s="16" t="s">
        <v>18725</v>
      </c>
      <c r="CO21" s="23">
        <f>IF(B7L814C44=0,0,B7L814C43/B7L814C44)</f>
        <v>0.96235189035901925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2692.5824821174424</v>
      </c>
      <c r="F22" s="16" t="s">
        <v>18727</v>
      </c>
      <c r="G22" s="23">
        <f>B7L215C7</f>
        <v>5.3195342389367513</v>
      </c>
      <c r="H22" s="16" t="s">
        <v>18728</v>
      </c>
      <c r="I22" s="17">
        <f>B7L815C1+B7L815C2</f>
        <v>2697.9020163563791</v>
      </c>
      <c r="J22" s="16" t="s">
        <v>18729</v>
      </c>
      <c r="K22" s="17">
        <f>IF(B7L815C3=0,0,B7L815C2/B7L815C3)</f>
        <v>1.9717299615354409E-3</v>
      </c>
      <c r="L22" s="16" t="s">
        <v>18730</v>
      </c>
      <c r="M22" s="17">
        <f>B7L315C9+B7L415C9+B7L515C11+B7L615C11+B7L715C7</f>
        <v>6172.9577995659329</v>
      </c>
      <c r="N22" s="16" t="s">
        <v>18731</v>
      </c>
      <c r="O22" s="17">
        <f>B7L315C10+B7L415C10+B7L515C12+B7L615C12+B7L715C8</f>
        <v>16049.690278871425</v>
      </c>
      <c r="P22" s="16" t="s">
        <v>18732</v>
      </c>
      <c r="Q22" s="17">
        <f>B7L215C1</f>
        <v>2728</v>
      </c>
      <c r="R22" s="16" t="s">
        <v>18733</v>
      </c>
      <c r="S22" s="17">
        <f>B7L815C6+B7L815C7</f>
        <v>18777.690278871425</v>
      </c>
      <c r="T22" s="16" t="s">
        <v>18734</v>
      </c>
      <c r="U22" s="17">
        <f>IF(B7L815C8=0,0,B7L815C7/B7L815C8)</f>
        <v>0.14527878346515991</v>
      </c>
      <c r="V22" s="16" t="s">
        <v>18735</v>
      </c>
      <c r="W22" s="17">
        <f>B7L315C15+B7L315C17+B7L415C17+B7L515C19+B7L515C21+B7L615C19+B7L615C21+B7L715C13</f>
        <v>2522.5760091011948</v>
      </c>
      <c r="X22" s="16" t="s">
        <v>18736</v>
      </c>
      <c r="Y22" s="23">
        <f>B7L215C15</f>
        <v>5.3122860528898643</v>
      </c>
      <c r="Z22" s="16" t="s">
        <v>18737</v>
      </c>
      <c r="AA22" s="17">
        <f>B7L815C10+B7L815C11</f>
        <v>2527.8882951540845</v>
      </c>
      <c r="AB22" s="16" t="s">
        <v>18738</v>
      </c>
      <c r="AC22" s="17">
        <f>IF(B7L815C12=0,0,B7L815C11/B7L815C12)</f>
        <v>2.1014718344451451E-3</v>
      </c>
      <c r="AD22" s="16" t="s">
        <v>18739</v>
      </c>
      <c r="AE22" s="17">
        <f>B7L315C19+B7L415C19+B7L515C23+B7L615C23+B7L715C15</f>
        <v>5838.3777697065698</v>
      </c>
      <c r="AF22" s="16" t="s">
        <v>18740</v>
      </c>
      <c r="AG22" s="17">
        <f>B7L315C20+B7L415C20+B7L515C24+B7L615C24+B7L715C16</f>
        <v>15179.782201237082</v>
      </c>
      <c r="AH22" s="16" t="s">
        <v>18741</v>
      </c>
      <c r="AI22" s="17">
        <f>B7L215C9</f>
        <v>2839.5</v>
      </c>
      <c r="AJ22" s="16" t="s">
        <v>18742</v>
      </c>
      <c r="AK22" s="17">
        <f>B7L815C15+B7L815C16</f>
        <v>18019.282201237082</v>
      </c>
      <c r="AL22" s="16" t="s">
        <v>18743</v>
      </c>
      <c r="AM22" s="17">
        <f>IF(B7L815C17=0,0,B7L815C16/B7L815C17)</f>
        <v>0.15758119376170596</v>
      </c>
      <c r="AN22" s="16" t="s">
        <v>18744</v>
      </c>
      <c r="AO22" s="17">
        <f>B7L315C25+B7L315C27+B7L415C27+B7L515C31+B7L515C33+B7L615C31+B7L615C33+B7L715C21</f>
        <v>2558.763199993406</v>
      </c>
      <c r="AP22" s="16" t="s">
        <v>18745</v>
      </c>
      <c r="AQ22" s="23">
        <f>B7L215C23</f>
        <v>5.965946464603693</v>
      </c>
      <c r="AR22" s="16" t="s">
        <v>18746</v>
      </c>
      <c r="AS22" s="17">
        <f>B7L815C19+B7L815C20</f>
        <v>2564.7291464580098</v>
      </c>
      <c r="AT22" s="16" t="s">
        <v>18747</v>
      </c>
      <c r="AU22" s="17">
        <f>IF(B7L815C21=0,0,B7L815C20/B7L815C21)</f>
        <v>2.3261506864547064E-3</v>
      </c>
      <c r="AV22" s="16" t="s">
        <v>18748</v>
      </c>
      <c r="AW22" s="17">
        <f>B7L315C29+B7L415C29+B7L515C35+B7L615C35+B7L715C23</f>
        <v>5799.699914387068</v>
      </c>
      <c r="AX22" s="16" t="s">
        <v>18749</v>
      </c>
      <c r="AY22" s="17">
        <f>B7L315C30+B7L415C30+B7L515C36+B7L615C36+B7L715C24</f>
        <v>15079.219777406379</v>
      </c>
      <c r="AZ22" s="16" t="s">
        <v>18750</v>
      </c>
      <c r="BA22" s="17">
        <f>B7L215C17</f>
        <v>3153.3333333333335</v>
      </c>
      <c r="BB22" s="16" t="s">
        <v>18751</v>
      </c>
      <c r="BC22" s="17">
        <f>B7L815C24+B7L815C25</f>
        <v>18232.553110739711</v>
      </c>
      <c r="BD22" s="16" t="s">
        <v>18752</v>
      </c>
      <c r="BE22" s="17">
        <f>IF(B7L815C26=0,0,B7L815C25/B7L815C26)</f>
        <v>0.17295072797434455</v>
      </c>
      <c r="BF22" s="16" t="s">
        <v>18753</v>
      </c>
      <c r="BG22" s="17">
        <f>B7L315C35+B7L315C37+B7L415C37+B7L515C43+B7L515C45+B7L615C43+B7L615C45+B7L715C29</f>
        <v>2673.64178021212</v>
      </c>
      <c r="BH22" s="16" t="s">
        <v>18754</v>
      </c>
      <c r="BI22" s="23">
        <f>B7L215C31</f>
        <v>27.462936702920306</v>
      </c>
      <c r="BJ22" s="16" t="s">
        <v>18755</v>
      </c>
      <c r="BK22" s="17">
        <f>B7L815C28+B7L815C29</f>
        <v>2701.1047169150402</v>
      </c>
      <c r="BL22" s="16" t="s">
        <v>18756</v>
      </c>
      <c r="BM22" s="17">
        <f>IF(B7L815C30=0,0,B7L815C29/B7L815C30)</f>
        <v>1.0167298043256173E-2</v>
      </c>
      <c r="BN22" s="16" t="s">
        <v>18757</v>
      </c>
      <c r="BO22" s="17">
        <f>B7L315C39+B7L415C39+B7L515C47+B7L615C47+B7L715C31</f>
        <v>6144.5763484716581</v>
      </c>
      <c r="BP22" s="16" t="s">
        <v>18758</v>
      </c>
      <c r="BQ22" s="17">
        <f>B7L315C40+B7L415C40+B7L515C48+B7L615C48+B7L715C32</f>
        <v>15975.898506026308</v>
      </c>
      <c r="BR22" s="16" t="s">
        <v>18759</v>
      </c>
      <c r="BS22" s="17">
        <f>B7L215C25</f>
        <v>13962</v>
      </c>
      <c r="BT22" s="16" t="s">
        <v>18760</v>
      </c>
      <c r="BU22" s="17">
        <f>B7L815C33+B7L815C34</f>
        <v>29937.898506026308</v>
      </c>
      <c r="BV22" s="16" t="s">
        <v>18761</v>
      </c>
      <c r="BW22" s="17">
        <f>IF(B7L815C35=0,0,B7L815C34/B7L815C35)</f>
        <v>0.4663653996017636</v>
      </c>
      <c r="BX22" s="16" t="s">
        <v>18762</v>
      </c>
      <c r="BY22" s="17">
        <f>B7L315C45+B7L315C47+B7L415C47+B7L515C55+B7L515C57+B7L615C55+B7L615C57+B7L715C37</f>
        <v>2773.1988754564277</v>
      </c>
      <c r="BZ22" s="16" t="s">
        <v>18763</v>
      </c>
      <c r="CA22" s="23">
        <f>B7L215C39</f>
        <v>41.257775504810006</v>
      </c>
      <c r="CB22" s="16" t="s">
        <v>18764</v>
      </c>
      <c r="CC22" s="17">
        <f>B7L815C37+B7L815C38</f>
        <v>2814.4566509612378</v>
      </c>
      <c r="CD22" s="16" t="s">
        <v>18765</v>
      </c>
      <c r="CE22" s="17">
        <f>IF(B7L815C39=0,0,B7L815C38/B7L815C39)</f>
        <v>1.4659232889843585E-2</v>
      </c>
      <c r="CF22" s="16" t="s">
        <v>18766</v>
      </c>
      <c r="CG22" s="17">
        <f>B7L315C49+B7L415C49+B7L515C59+B7L615C59+B7L715C39</f>
        <v>6401.0373865963547</v>
      </c>
      <c r="CH22" s="16" t="s">
        <v>18767</v>
      </c>
      <c r="CI22" s="17">
        <f>B7L315C50+B7L415C50+B7L515C60+B7L615C60+B7L715C40</f>
        <v>16642.697205150522</v>
      </c>
      <c r="CJ22" s="16" t="s">
        <v>18768</v>
      </c>
      <c r="CK22" s="17">
        <f>B7L215C33</f>
        <v>21179.4</v>
      </c>
      <c r="CL22" s="16" t="s">
        <v>18769</v>
      </c>
      <c r="CM22" s="17">
        <f>B7L815C42+B7L815C43</f>
        <v>37822.097205150523</v>
      </c>
      <c r="CN22" s="16" t="s">
        <v>18770</v>
      </c>
      <c r="CO22" s="17">
        <f>IF(B7L815C44=0,0,B7L815C43/B7L815C44)</f>
        <v>0.55997423636032118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48184.433239578168</v>
      </c>
      <c r="F23" s="16" t="s">
        <v>18772</v>
      </c>
      <c r="G23" s="17">
        <f>B7L216C7</f>
        <v>12958.771501276946</v>
      </c>
      <c r="H23" s="16" t="s">
        <v>18773</v>
      </c>
      <c r="I23" s="17">
        <f>B7L816C1+B7L816C2</f>
        <v>61143.204740855115</v>
      </c>
      <c r="J23" s="16" t="s">
        <v>18774</v>
      </c>
      <c r="K23" s="17">
        <f>IF(B7L816C3=0,0,B7L816C2/B7L816C3)</f>
        <v>0.21194131966422849</v>
      </c>
      <c r="L23" s="16" t="s">
        <v>18775</v>
      </c>
      <c r="M23" s="17">
        <f>B7L316C9+B7L416C9+B7L516C11+B7L616C11+B7L716C7</f>
        <v>99665.860545412928</v>
      </c>
      <c r="N23" s="16" t="s">
        <v>18776</v>
      </c>
      <c r="O23" s="17">
        <f>B7L316C10+B7L416C10+B7L516C12+B7L616C12+B7L716C8</f>
        <v>259131.23741807361</v>
      </c>
      <c r="P23" s="16" t="s">
        <v>18777</v>
      </c>
      <c r="Q23" s="17">
        <f>B7L216C1</f>
        <v>6645606</v>
      </c>
      <c r="R23" s="16" t="s">
        <v>18778</v>
      </c>
      <c r="S23" s="17">
        <f>B7L816C6+B7L816C7</f>
        <v>6904737.2374180732</v>
      </c>
      <c r="T23" s="16" t="s">
        <v>18779</v>
      </c>
      <c r="U23" s="17">
        <f>IF(B7L816C8=0,0,B7L816C7/B7L816C8)</f>
        <v>0.96247051429940123</v>
      </c>
      <c r="V23" s="16" t="s">
        <v>18780</v>
      </c>
      <c r="W23" s="17">
        <f>B7L316C15+B7L316C17+B7L416C17+B7L516C19+B7L516C21+B7L616C19+B7L616C21+B7L716C13</f>
        <v>47899.262626002695</v>
      </c>
      <c r="X23" s="16" t="s">
        <v>18781</v>
      </c>
      <c r="Y23" s="17">
        <f>B7L216C15</f>
        <v>12344.678917504403</v>
      </c>
      <c r="Z23" s="16" t="s">
        <v>18782</v>
      </c>
      <c r="AA23" s="17">
        <f>B7L816C10+B7L816C11</f>
        <v>60243.941543507099</v>
      </c>
      <c r="AB23" s="16" t="s">
        <v>18783</v>
      </c>
      <c r="AC23" s="17">
        <f>IF(B7L816C12=0,0,B7L816C11/B7L816C12)</f>
        <v>0.20491154133049705</v>
      </c>
      <c r="AD23" s="16" t="s">
        <v>18784</v>
      </c>
      <c r="AE23" s="17">
        <f>B7L316C19+B7L416C19+B7L516C23+B7L616C23+B7L716C15</f>
        <v>99046.48356236532</v>
      </c>
      <c r="AF23" s="16" t="s">
        <v>18785</v>
      </c>
      <c r="AG23" s="17">
        <f>B7L316C20+B7L416C20+B7L516C24+B7L616C24+B7L716C16</f>
        <v>257520.8572621498</v>
      </c>
      <c r="AH23" s="16" t="s">
        <v>18786</v>
      </c>
      <c r="AI23" s="17">
        <f>B7L216C9</f>
        <v>6598424</v>
      </c>
      <c r="AJ23" s="16" t="s">
        <v>18787</v>
      </c>
      <c r="AK23" s="17">
        <f>B7L816C15+B7L816C16</f>
        <v>6855944.8572621495</v>
      </c>
      <c r="AL23" s="16" t="s">
        <v>18788</v>
      </c>
      <c r="AM23" s="17">
        <f>IF(B7L816C17=0,0,B7L816C16/B7L816C17)</f>
        <v>0.96243831264346136</v>
      </c>
      <c r="AN23" s="16" t="s">
        <v>18789</v>
      </c>
      <c r="AO23" s="17">
        <f>B7L316C25+B7L316C27+B7L416C27+B7L516C31+B7L516C33+B7L616C31+B7L616C33+B7L716C21</f>
        <v>48634.713081251597</v>
      </c>
      <c r="AP23" s="16" t="s">
        <v>18790</v>
      </c>
      <c r="AQ23" s="17">
        <f>B7L216C23</f>
        <v>12640.292313403195</v>
      </c>
      <c r="AR23" s="16" t="s">
        <v>18791</v>
      </c>
      <c r="AS23" s="17">
        <f>B7L816C19+B7L816C20</f>
        <v>61275.005394654792</v>
      </c>
      <c r="AT23" s="16" t="s">
        <v>18792</v>
      </c>
      <c r="AU23" s="17">
        <f>IF(B7L816C21=0,0,B7L816C20/B7L816C21)</f>
        <v>0.20628790208977846</v>
      </c>
      <c r="AV23" s="16" t="s">
        <v>18793</v>
      </c>
      <c r="AW23" s="17">
        <f>B7L316C29+B7L416C29+B7L516C35+B7L616C35+B7L716C23</f>
        <v>100579.14062873641</v>
      </c>
      <c r="AX23" s="16" t="s">
        <v>18794</v>
      </c>
      <c r="AY23" s="17">
        <f>B7L316C30+B7L416C30+B7L516C36+B7L616C36+B7L716C24</f>
        <v>261505.76563471468</v>
      </c>
      <c r="AZ23" s="16" t="s">
        <v>18795</v>
      </c>
      <c r="BA23" s="17">
        <f>B7L216C17</f>
        <v>6681095</v>
      </c>
      <c r="BB23" s="16" t="s">
        <v>18796</v>
      </c>
      <c r="BC23" s="17">
        <f>B7L816C24+B7L816C25</f>
        <v>6942600.7656347146</v>
      </c>
      <c r="BD23" s="16" t="s">
        <v>18797</v>
      </c>
      <c r="BE23" s="17">
        <f>IF(B7L816C26=0,0,B7L816C25/B7L816C26)</f>
        <v>0.96233316959126525</v>
      </c>
      <c r="BF23" s="16" t="s">
        <v>18798</v>
      </c>
      <c r="BG23" s="17">
        <f>B7L316C35+B7L316C37+B7L416C37+B7L516C43+B7L516C45+B7L616C43+B7L616C45+B7L716C29</f>
        <v>49842.249054984102</v>
      </c>
      <c r="BH23" s="16" t="s">
        <v>18799</v>
      </c>
      <c r="BI23" s="17">
        <f>B7L216C31</f>
        <v>13405.068142572987</v>
      </c>
      <c r="BJ23" s="16" t="s">
        <v>18800</v>
      </c>
      <c r="BK23" s="17">
        <f>B7L816C28+B7L816C29</f>
        <v>63247.317197557088</v>
      </c>
      <c r="BL23" s="16" t="s">
        <v>18801</v>
      </c>
      <c r="BM23" s="17">
        <f>IF(B7L816C30=0,0,B7L816C29/B7L816C30)</f>
        <v>0.21194682615076604</v>
      </c>
      <c r="BN23" s="16" t="s">
        <v>18802</v>
      </c>
      <c r="BO23" s="17">
        <f>B7L316C39+B7L416C39+B7L516C47+B7L616C47+B7L716C31</f>
        <v>103134.26250136603</v>
      </c>
      <c r="BP23" s="16" t="s">
        <v>18803</v>
      </c>
      <c r="BQ23" s="17">
        <f>B7L316C40+B7L416C40+B7L516C48+B7L616C48+B7L716C32</f>
        <v>268149.08250355168</v>
      </c>
      <c r="BR23" s="16" t="s">
        <v>18804</v>
      </c>
      <c r="BS23" s="17">
        <f>B7L216C25</f>
        <v>6815060</v>
      </c>
      <c r="BT23" s="16" t="s">
        <v>18805</v>
      </c>
      <c r="BU23" s="17">
        <f>B7L816C33+B7L816C34</f>
        <v>7083209.0825035516</v>
      </c>
      <c r="BV23" s="16" t="s">
        <v>18806</v>
      </c>
      <c r="BW23" s="17">
        <f>IF(B7L816C35=0,0,B7L816C34/B7L816C35)</f>
        <v>0.96214299487983279</v>
      </c>
      <c r="BX23" s="16" t="s">
        <v>18807</v>
      </c>
      <c r="BY23" s="17">
        <f>B7L316C45+B7L316C47+B7L416C47+B7L516C55+B7L516C57+B7L616C55+B7L616C57+B7L716C37</f>
        <v>50437.769512117629</v>
      </c>
      <c r="BZ23" s="16" t="s">
        <v>18808</v>
      </c>
      <c r="CA23" s="17">
        <f>B7L216C39</f>
        <v>13403.034292706499</v>
      </c>
      <c r="CB23" s="16" t="s">
        <v>18809</v>
      </c>
      <c r="CC23" s="17">
        <f>B7L816C37+B7L816C38</f>
        <v>63840.803804824129</v>
      </c>
      <c r="CD23" s="16" t="s">
        <v>18810</v>
      </c>
      <c r="CE23" s="17">
        <f>IF(B7L816C39=0,0,B7L816C38/B7L816C39)</f>
        <v>0.20994463562336443</v>
      </c>
      <c r="CF23" s="16" t="s">
        <v>18811</v>
      </c>
      <c r="CG23" s="17">
        <f>B7L316C49+B7L416C49+B7L516C59+B7L616C59+B7L716C39</f>
        <v>104402.73457156675</v>
      </c>
      <c r="CH23" s="16" t="s">
        <v>18812</v>
      </c>
      <c r="CI23" s="17">
        <f>B7L316C50+B7L416C50+B7L516C60+B7L616C60+B7L716C40</f>
        <v>271447.10988607362</v>
      </c>
      <c r="CJ23" s="16" t="s">
        <v>18813</v>
      </c>
      <c r="CK23" s="17">
        <f>B7L216C33</f>
        <v>6880357</v>
      </c>
      <c r="CL23" s="16" t="s">
        <v>18814</v>
      </c>
      <c r="CM23" s="17">
        <f>B7L816C42+B7L816C43</f>
        <v>7151804.1098860735</v>
      </c>
      <c r="CN23" s="16" t="s">
        <v>18815</v>
      </c>
      <c r="CO23" s="17">
        <f>IF(B7L816C44=0,0,B7L816C43/B7L816C44)</f>
        <v>0.96204494618206238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6D0FC-AF36-448A-B59D-7B4CCCC62BEC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31256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11446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26020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68722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0.45481796222461512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0.16655510607956694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0.37862693169581796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25998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31805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15003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72806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0.35708595445430319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0.43684586435183914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0.20606818119385764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89647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626239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2519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718405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0.12478615822551346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0.87170746306052993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3.5063787139566122E-3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1A2DD6-8BA6-4FE1-976B-FDF849AA6D97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47225.329140160007</v>
      </c>
      <c r="F8" s="16" t="s">
        <v>18915</v>
      </c>
      <c r="G8" s="21">
        <f>B3L520C2</f>
        <v>0.28454229238532691</v>
      </c>
      <c r="H8" s="16" t="s">
        <v>18916</v>
      </c>
      <c r="I8" s="15">
        <f>IF(B9L101C2=NULL_VALUE,NULL_VALUE,B9L101C1*B9L101C2)</f>
        <v>13437.603412192708</v>
      </c>
      <c r="J8" s="16" t="s">
        <v>18917</v>
      </c>
      <c r="K8" s="21">
        <f>B3L520C3</f>
        <v>7.8906410109462033E-2</v>
      </c>
      <c r="L8" s="16" t="s">
        <v>18918</v>
      </c>
      <c r="M8" s="15">
        <f>IF(B9L101C4=NULL_VALUE,NULL_VALUE,B9L101C1*B9L101C4)</f>
        <v>3726.3811886877934</v>
      </c>
      <c r="N8" s="16" t="s">
        <v>18919</v>
      </c>
      <c r="O8" s="21">
        <f>B3L520C4</f>
        <v>0.15214586829286794</v>
      </c>
      <c r="P8" s="16" t="s">
        <v>18920</v>
      </c>
      <c r="Q8" s="15">
        <f>B9L101C1*B9L101C6</f>
        <v>7185.1387074461227</v>
      </c>
      <c r="R8" s="16" t="s">
        <v>18921</v>
      </c>
      <c r="S8" s="21">
        <f>B3L520C5</f>
        <v>1.5070465885303523E-2</v>
      </c>
      <c r="T8" s="16" t="s">
        <v>18922</v>
      </c>
      <c r="U8" s="21">
        <f>B9L101C1*B9L101C8</f>
        <v>711.70771172901175</v>
      </c>
      <c r="V8" s="16" t="s">
        <v>18923</v>
      </c>
      <c r="W8" s="21">
        <f>B3L520C6</f>
        <v>0.11115145543914583</v>
      </c>
      <c r="X8" s="16" t="s">
        <v>18924</v>
      </c>
      <c r="Y8" s="15">
        <f>B9L101C1*B9L101C10</f>
        <v>5249.1640675214903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0.35818350788789394</v>
      </c>
      <c r="BD8" s="16" t="s">
        <v>18926</v>
      </c>
      <c r="BE8" s="15">
        <f>B9L101C1*B9L101C26</f>
        <v>16915.33405258289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28870.436238639999</v>
      </c>
      <c r="F9" s="16" t="s">
        <v>18928</v>
      </c>
      <c r="G9" s="21">
        <f>B3L524C2</f>
        <v>0.63888812839551967</v>
      </c>
      <c r="H9" s="16" t="s">
        <v>18929</v>
      </c>
      <c r="I9" s="15">
        <f>IF(B9L102C2=NULL_VALUE,NULL_VALUE,B9L102C1*B9L102C2)</f>
        <v>18444.978974466896</v>
      </c>
      <c r="J9" s="16" t="s">
        <v>18930</v>
      </c>
      <c r="K9" s="21">
        <f>B3L524C3</f>
        <v>0.17602772126593391</v>
      </c>
      <c r="L9" s="16" t="s">
        <v>18931</v>
      </c>
      <c r="M9" s="15">
        <f>IF(B9L102C4=NULL_VALUE,NULL_VALUE,B9L102C1*B9L102C4)</f>
        <v>5081.9971030412389</v>
      </c>
      <c r="N9" s="16" t="s">
        <v>18932</v>
      </c>
      <c r="O9" s="21">
        <f>B3L524C4</f>
        <v>2.4540109525076719E-2</v>
      </c>
      <c r="P9" s="16" t="s">
        <v>18933</v>
      </c>
      <c r="Q9" s="21">
        <f>B9L102C1*B9L102C6</f>
        <v>708.4836673329695</v>
      </c>
      <c r="R9" s="16" t="s">
        <v>18934</v>
      </c>
      <c r="S9" s="21">
        <f>B3L524C5</f>
        <v>2.4307652095250302E-3</v>
      </c>
      <c r="T9" s="16" t="s">
        <v>18935</v>
      </c>
      <c r="U9" s="21">
        <f>B9L102C1*B9L102C8</f>
        <v>70.177251992696782</v>
      </c>
      <c r="V9" s="16" t="s">
        <v>18936</v>
      </c>
      <c r="W9" s="21">
        <f>B3L524C6</f>
        <v>1.7927985300907359E-2</v>
      </c>
      <c r="X9" s="16" t="s">
        <v>18937</v>
      </c>
      <c r="Y9" s="21">
        <f>B9L102C1*B9L102C10</f>
        <v>517.58875651712106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8.4042627687180957E-4</v>
      </c>
      <c r="AF9" s="16" t="s">
        <v>18941</v>
      </c>
      <c r="AG9" s="21">
        <f>B9L102C1*B9L102C14</f>
        <v>24.263473239705185</v>
      </c>
      <c r="AH9" s="16" t="s">
        <v>18942</v>
      </c>
      <c r="AI9" s="21">
        <f>B3L524C9</f>
        <v>4.0157310900071587E-3</v>
      </c>
      <c r="AJ9" s="16" t="s">
        <v>18943</v>
      </c>
      <c r="AK9" s="21">
        <f>B9L102C1*B9L102C16</f>
        <v>115.93590838557597</v>
      </c>
      <c r="AL9" s="16" t="s">
        <v>18944</v>
      </c>
      <c r="AM9" s="21">
        <f>B3L524C10</f>
        <v>1.5809499334268836E-2</v>
      </c>
      <c r="AN9" s="16" t="s">
        <v>18945</v>
      </c>
      <c r="AO9" s="21">
        <f>B9L102C1*B9L102C18</f>
        <v>456.42714249482992</v>
      </c>
      <c r="AP9" s="16" t="s">
        <v>18946</v>
      </c>
      <c r="AQ9" s="21">
        <f>B3L524C11</f>
        <v>2.9015898886781393E-6</v>
      </c>
      <c r="AR9" s="16" t="s">
        <v>18947</v>
      </c>
      <c r="AS9" s="21">
        <f>B9L102C1*B9L102C20</f>
        <v>8.3770165871764751E-2</v>
      </c>
      <c r="AT9" s="16" t="s">
        <v>18948</v>
      </c>
      <c r="AU9" s="21">
        <f>B3L524C12</f>
        <v>7.7843276940926917E-5</v>
      </c>
      <c r="AV9" s="16" t="s">
        <v>18949</v>
      </c>
      <c r="AW9" s="21">
        <f>B9L102C1*B9L102C22</f>
        <v>2.2473693635298257</v>
      </c>
      <c r="AX9" s="16" t="s">
        <v>18950</v>
      </c>
      <c r="AY9" s="21">
        <f>B3L524C13</f>
        <v>1.1817979551064773E-2</v>
      </c>
      <c r="AZ9" s="16" t="s">
        <v>18951</v>
      </c>
      <c r="BA9" s="21">
        <f>B9L102C1*B9L102C24</f>
        <v>341.19022509856688</v>
      </c>
      <c r="BB9" s="16" t="s">
        <v>18952</v>
      </c>
      <c r="BC9" s="21">
        <f>B3L524C14</f>
        <v>0.1076209091839951</v>
      </c>
      <c r="BD9" s="16" t="s">
        <v>18953</v>
      </c>
      <c r="BE9" s="15">
        <f>B9L102C1*B9L102C26</f>
        <v>3107.0625965409963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1933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0.1325889303875519</v>
      </c>
      <c r="P10" s="16" t="s">
        <v>18960</v>
      </c>
      <c r="Q10" s="21">
        <f>B9L103C1*B9L103C6</f>
        <v>256.2944024391378</v>
      </c>
      <c r="R10" s="16" t="s">
        <v>18961</v>
      </c>
      <c r="S10" s="21">
        <f>B3L522C5</f>
        <v>1.3133297503210292E-2</v>
      </c>
      <c r="T10" s="16" t="s">
        <v>18962</v>
      </c>
      <c r="U10" s="21">
        <f>B9L103C1*B9L103C8</f>
        <v>25.386664073705493</v>
      </c>
      <c r="V10" s="16" t="s">
        <v>18963</v>
      </c>
      <c r="W10" s="21">
        <f>B3L522C6</f>
        <v>9.6863968460370098E-2</v>
      </c>
      <c r="X10" s="16" t="s">
        <v>18964</v>
      </c>
      <c r="Y10" s="21">
        <f>B9L103C1*B9L103C10</f>
        <v>187.2380510338954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4.5407792905796896E-3</v>
      </c>
      <c r="AF10" s="16" t="s">
        <v>18968</v>
      </c>
      <c r="AG10" s="21">
        <f>B9L103C1*B9L103C14</f>
        <v>8.7773263686905398</v>
      </c>
      <c r="AH10" s="16" t="s">
        <v>18969</v>
      </c>
      <c r="AI10" s="21">
        <f>B3L522C9</f>
        <v>2.1696785395517601E-2</v>
      </c>
      <c r="AJ10" s="16" t="s">
        <v>18970</v>
      </c>
      <c r="AK10" s="21">
        <f>B9L103C1*B9L103C16</f>
        <v>41.939886169535519</v>
      </c>
      <c r="AL10" s="16" t="s">
        <v>18971</v>
      </c>
      <c r="AM10" s="21">
        <f>B3L522C10</f>
        <v>8.5417899400628911E-2</v>
      </c>
      <c r="AN10" s="16" t="s">
        <v>18972</v>
      </c>
      <c r="AO10" s="21">
        <f>B9L103C1*B9L103C18</f>
        <v>165.11279954141568</v>
      </c>
      <c r="AP10" s="16" t="s">
        <v>18973</v>
      </c>
      <c r="AQ10" s="21">
        <f>B3L522C11</f>
        <v>1.5677138660283443E-5</v>
      </c>
      <c r="AR10" s="16" t="s">
        <v>18974</v>
      </c>
      <c r="AS10" s="21">
        <f>B9L103C1*B9L103C20</f>
        <v>3.0303909030327897E-2</v>
      </c>
      <c r="AT10" s="16" t="s">
        <v>18975</v>
      </c>
      <c r="AU10" s="21">
        <f>B3L522C12</f>
        <v>4.2058316067875067E-4</v>
      </c>
      <c r="AV10" s="16" t="s">
        <v>18976</v>
      </c>
      <c r="AW10" s="21">
        <f>B9L103C1*B9L103C22</f>
        <v>0.81298724959202506</v>
      </c>
      <c r="AX10" s="16" t="s">
        <v>18977</v>
      </c>
      <c r="AY10" s="21">
        <f>B3L522C13</f>
        <v>6.3851926431560624E-2</v>
      </c>
      <c r="AZ10" s="16" t="s">
        <v>18978</v>
      </c>
      <c r="BA10" s="21">
        <f>B9L103C1*B9L103C24</f>
        <v>123.42577379220668</v>
      </c>
      <c r="BB10" s="16" t="s">
        <v>18979</v>
      </c>
      <c r="BC10" s="21">
        <f>B3L522C14</f>
        <v>0.58147015283124159</v>
      </c>
      <c r="BD10" s="16" t="s">
        <v>18980</v>
      </c>
      <c r="BE10" s="15">
        <f>B9L103C1*B9L103C26</f>
        <v>1123.9818054227901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94230.562378799994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0.1325889303875519</v>
      </c>
      <c r="P11" s="16" t="s">
        <v>18984</v>
      </c>
      <c r="Q11" s="15">
        <f>B9L104C1*B9L104C6</f>
        <v>12493.929475622579</v>
      </c>
      <c r="R11" s="16" t="s">
        <v>18961</v>
      </c>
      <c r="S11" s="21">
        <f>B3L522C5</f>
        <v>1.3133297503210292E-2</v>
      </c>
      <c r="T11" s="16" t="s">
        <v>18985</v>
      </c>
      <c r="U11" s="15">
        <f>B9L104C1*B9L104C8</f>
        <v>1237.5580096155957</v>
      </c>
      <c r="V11" s="16" t="s">
        <v>18963</v>
      </c>
      <c r="W11" s="21">
        <f>B3L522C6</f>
        <v>9.6863968460370098E-2</v>
      </c>
      <c r="X11" s="16" t="s">
        <v>18986</v>
      </c>
      <c r="Y11" s="15">
        <f>B9L104C1*B9L104C10</f>
        <v>9127.5462222630194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4.5407792905796896E-3</v>
      </c>
      <c r="AF11" s="16" t="s">
        <v>18988</v>
      </c>
      <c r="AG11" s="21">
        <f>B9L104C1*B9L104C14</f>
        <v>427.88018618933262</v>
      </c>
      <c r="AH11" s="16" t="s">
        <v>18969</v>
      </c>
      <c r="AI11" s="21">
        <f>B3L522C9</f>
        <v>2.1696785395517601E-2</v>
      </c>
      <c r="AJ11" s="16" t="s">
        <v>18989</v>
      </c>
      <c r="AK11" s="15">
        <f>B9L104C1*B9L104C16</f>
        <v>2044.5002896317581</v>
      </c>
      <c r="AL11" s="16" t="s">
        <v>18971</v>
      </c>
      <c r="AM11" s="21">
        <f>B3L522C10</f>
        <v>8.5417899400628911E-2</v>
      </c>
      <c r="AN11" s="16" t="s">
        <v>18990</v>
      </c>
      <c r="AO11" s="15">
        <f>B9L104C1*B9L104C18</f>
        <v>8048.9766977370255</v>
      </c>
      <c r="AP11" s="16" t="s">
        <v>18973</v>
      </c>
      <c r="AQ11" s="21">
        <f>B3L522C11</f>
        <v>1.5677138660283443E-5</v>
      </c>
      <c r="AR11" s="16" t="s">
        <v>18991</v>
      </c>
      <c r="AS11" s="21">
        <f>B9L104C1*B9L104C20</f>
        <v>1.477265592448936</v>
      </c>
      <c r="AT11" s="16" t="s">
        <v>18975</v>
      </c>
      <c r="AU11" s="21">
        <f>B3L522C12</f>
        <v>4.2058316067875067E-4</v>
      </c>
      <c r="AV11" s="16" t="s">
        <v>18992</v>
      </c>
      <c r="AW11" s="21">
        <f>B9L104C1*B9L104C22</f>
        <v>39.631787757811878</v>
      </c>
      <c r="AX11" s="16" t="s">
        <v>18977</v>
      </c>
      <c r="AY11" s="21">
        <f>B3L522C13</f>
        <v>6.3851926431560624E-2</v>
      </c>
      <c r="AZ11" s="16" t="s">
        <v>18993</v>
      </c>
      <c r="BA11" s="15">
        <f>B9L104C1*B9L104C24</f>
        <v>6016.8029366157216</v>
      </c>
      <c r="BB11" s="16" t="s">
        <v>18979</v>
      </c>
      <c r="BC11" s="21">
        <f>B3L522C14</f>
        <v>0.58147015283124159</v>
      </c>
      <c r="BD11" s="16" t="s">
        <v>18994</v>
      </c>
      <c r="BE11" s="15">
        <f>B9L104C1*B9L104C26</f>
        <v>54792.259507774674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4101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0.1325889303875519</v>
      </c>
      <c r="P12" s="16" t="s">
        <v>18998</v>
      </c>
      <c r="Q12" s="21">
        <f>B9L105C1*B9L105C6</f>
        <v>543.74720351935036</v>
      </c>
      <c r="R12" s="16" t="s">
        <v>18961</v>
      </c>
      <c r="S12" s="21">
        <f>B3L522C5</f>
        <v>1.3133297503210292E-2</v>
      </c>
      <c r="T12" s="16" t="s">
        <v>18999</v>
      </c>
      <c r="U12" s="21">
        <f>B9L105C1*B9L105C8</f>
        <v>53.859653060665408</v>
      </c>
      <c r="V12" s="16" t="s">
        <v>18963</v>
      </c>
      <c r="W12" s="21">
        <f>B3L522C6</f>
        <v>9.6863968460370098E-2</v>
      </c>
      <c r="X12" s="16" t="s">
        <v>19000</v>
      </c>
      <c r="Y12" s="21">
        <f>B9L105C1*B9L105C10</f>
        <v>397.23913465597775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4.5407792905796896E-3</v>
      </c>
      <c r="AF12" s="16" t="s">
        <v>19002</v>
      </c>
      <c r="AG12" s="21">
        <f>B9L105C1*B9L105C14</f>
        <v>18.621735870667308</v>
      </c>
      <c r="AH12" s="16" t="s">
        <v>18969</v>
      </c>
      <c r="AI12" s="21">
        <f>B3L522C9</f>
        <v>2.1696785395517601E-2</v>
      </c>
      <c r="AJ12" s="16" t="s">
        <v>19003</v>
      </c>
      <c r="AK12" s="21">
        <f>B9L105C1*B9L105C16</f>
        <v>88.978516907017678</v>
      </c>
      <c r="AL12" s="16" t="s">
        <v>18971</v>
      </c>
      <c r="AM12" s="21">
        <f>B3L522C10</f>
        <v>8.5417899400628911E-2</v>
      </c>
      <c r="AN12" s="16" t="s">
        <v>19004</v>
      </c>
      <c r="AO12" s="21">
        <f>B9L105C1*B9L105C18</f>
        <v>350.29880544197914</v>
      </c>
      <c r="AP12" s="16" t="s">
        <v>18973</v>
      </c>
      <c r="AQ12" s="21">
        <f>B3L522C11</f>
        <v>1.5677138660283443E-5</v>
      </c>
      <c r="AR12" s="16" t="s">
        <v>19005</v>
      </c>
      <c r="AS12" s="21">
        <f>B9L105C1*B9L105C20</f>
        <v>6.4291945645822399E-2</v>
      </c>
      <c r="AT12" s="16" t="s">
        <v>18975</v>
      </c>
      <c r="AU12" s="21">
        <f>B3L522C12</f>
        <v>4.2058316067875067E-4</v>
      </c>
      <c r="AV12" s="16" t="s">
        <v>19006</v>
      </c>
      <c r="AW12" s="21">
        <f>B9L105C1*B9L105C22</f>
        <v>1.7248115419435566</v>
      </c>
      <c r="AX12" s="16" t="s">
        <v>18977</v>
      </c>
      <c r="AY12" s="21">
        <f>B3L522C13</f>
        <v>6.3851926431560624E-2</v>
      </c>
      <c r="AZ12" s="16" t="s">
        <v>19007</v>
      </c>
      <c r="BA12" s="21">
        <f>B9L105C1*B9L105C24</f>
        <v>261.85675029583012</v>
      </c>
      <c r="BB12" s="16" t="s">
        <v>18979</v>
      </c>
      <c r="BC12" s="21">
        <f>B3L522C14</f>
        <v>0.58147015283124159</v>
      </c>
      <c r="BD12" s="16" t="s">
        <v>19008</v>
      </c>
      <c r="BE12" s="15">
        <f>B9L105C1*B9L105C26</f>
        <v>2384.6090967609216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442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0.1325889303875519</v>
      </c>
      <c r="P13" s="16" t="s">
        <v>19012</v>
      </c>
      <c r="Q13" s="21">
        <f>B9L106C1*B9L106C6</f>
        <v>58.604307231297938</v>
      </c>
      <c r="R13" s="16" t="s">
        <v>18961</v>
      </c>
      <c r="S13" s="21">
        <f>B3L522C5</f>
        <v>1.3133297503210292E-2</v>
      </c>
      <c r="T13" s="16" t="s">
        <v>19013</v>
      </c>
      <c r="U13" s="21">
        <f>B9L106C1*B9L106C8</f>
        <v>5.8049174964189492</v>
      </c>
      <c r="V13" s="16" t="s">
        <v>18963</v>
      </c>
      <c r="W13" s="21">
        <f>B3L522C6</f>
        <v>9.6863968460370098E-2</v>
      </c>
      <c r="X13" s="16" t="s">
        <v>19014</v>
      </c>
      <c r="Y13" s="21">
        <f>B9L106C1*B9L106C10</f>
        <v>42.813874059483581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4.5407792905796896E-3</v>
      </c>
      <c r="AF13" s="16" t="s">
        <v>19016</v>
      </c>
      <c r="AG13" s="21">
        <f>B9L106C1*B9L106C14</f>
        <v>2.007024446436223</v>
      </c>
      <c r="AH13" s="16" t="s">
        <v>18969</v>
      </c>
      <c r="AI13" s="21">
        <f>B3L522C9</f>
        <v>2.1696785395517601E-2</v>
      </c>
      <c r="AJ13" s="16" t="s">
        <v>19017</v>
      </c>
      <c r="AK13" s="21">
        <f>B9L106C1*B9L106C16</f>
        <v>9.5899791448187788</v>
      </c>
      <c r="AL13" s="16" t="s">
        <v>18971</v>
      </c>
      <c r="AM13" s="21">
        <f>B3L522C10</f>
        <v>8.5417899400628911E-2</v>
      </c>
      <c r="AN13" s="16" t="s">
        <v>19018</v>
      </c>
      <c r="AO13" s="21">
        <f>B9L106C1*B9L106C18</f>
        <v>37.75471153507798</v>
      </c>
      <c r="AP13" s="16" t="s">
        <v>18973</v>
      </c>
      <c r="AQ13" s="21">
        <f>B3L522C11</f>
        <v>1.5677138660283443E-5</v>
      </c>
      <c r="AR13" s="16" t="s">
        <v>19019</v>
      </c>
      <c r="AS13" s="21">
        <f>B9L106C1*B9L106C20</f>
        <v>6.9292952878452817E-3</v>
      </c>
      <c r="AT13" s="16" t="s">
        <v>18975</v>
      </c>
      <c r="AU13" s="21">
        <f>B3L522C12</f>
        <v>4.2058316067875067E-4</v>
      </c>
      <c r="AV13" s="16" t="s">
        <v>19020</v>
      </c>
      <c r="AW13" s="21">
        <f>B9L106C1*B9L106C22</f>
        <v>0.1858977570200078</v>
      </c>
      <c r="AX13" s="16" t="s">
        <v>18977</v>
      </c>
      <c r="AY13" s="21">
        <f>B3L522C13</f>
        <v>6.3851926431560624E-2</v>
      </c>
      <c r="AZ13" s="16" t="s">
        <v>19021</v>
      </c>
      <c r="BA13" s="21">
        <f>B9L106C1*B9L106C24</f>
        <v>28.222551482749797</v>
      </c>
      <c r="BB13" s="16" t="s">
        <v>18979</v>
      </c>
      <c r="BC13" s="21">
        <f>B3L522C14</f>
        <v>0.58147015283124159</v>
      </c>
      <c r="BD13" s="16" t="s">
        <v>19022</v>
      </c>
      <c r="BE13" s="21">
        <f>B9L106C1*B9L106C26</f>
        <v>257.00980755140881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1262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0.1325889303875519</v>
      </c>
      <c r="P14" s="16" t="s">
        <v>19026</v>
      </c>
      <c r="Q14" s="21">
        <f>B9L107C1*B9L107C6</f>
        <v>167.3272301490905</v>
      </c>
      <c r="R14" s="16" t="s">
        <v>18961</v>
      </c>
      <c r="S14" s="21">
        <f>B3L522C5</f>
        <v>1.3133297503210292E-2</v>
      </c>
      <c r="T14" s="16" t="s">
        <v>19027</v>
      </c>
      <c r="U14" s="21">
        <f>B9L107C1*B9L107C8</f>
        <v>16.574221449051389</v>
      </c>
      <c r="V14" s="16" t="s">
        <v>18963</v>
      </c>
      <c r="W14" s="21">
        <f>B3L522C6</f>
        <v>9.6863968460370098E-2</v>
      </c>
      <c r="X14" s="16" t="s">
        <v>19028</v>
      </c>
      <c r="Y14" s="21">
        <f>B9L107C1*B9L107C10</f>
        <v>122.24232819698706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4.5407792905796896E-3</v>
      </c>
      <c r="AF14" s="16" t="s">
        <v>19030</v>
      </c>
      <c r="AG14" s="21">
        <f>B9L107C1*B9L107C14</f>
        <v>5.7304634647115682</v>
      </c>
      <c r="AH14" s="16" t="s">
        <v>18969</v>
      </c>
      <c r="AI14" s="21">
        <f>B3L522C9</f>
        <v>2.1696785395517601E-2</v>
      </c>
      <c r="AJ14" s="16" t="s">
        <v>19031</v>
      </c>
      <c r="AK14" s="21">
        <f>B9L107C1*B9L107C16</f>
        <v>27.381343169143211</v>
      </c>
      <c r="AL14" s="16" t="s">
        <v>18971</v>
      </c>
      <c r="AM14" s="21">
        <f>B3L522C10</f>
        <v>8.5417899400628911E-2</v>
      </c>
      <c r="AN14" s="16" t="s">
        <v>19032</v>
      </c>
      <c r="AO14" s="21">
        <f>B9L107C1*B9L107C18</f>
        <v>107.79738904359368</v>
      </c>
      <c r="AP14" s="16" t="s">
        <v>18973</v>
      </c>
      <c r="AQ14" s="21">
        <f>B3L522C11</f>
        <v>1.5677138660283443E-5</v>
      </c>
      <c r="AR14" s="16" t="s">
        <v>19033</v>
      </c>
      <c r="AS14" s="21">
        <f>B9L107C1*B9L107C20</f>
        <v>1.9784548989277704E-2</v>
      </c>
      <c r="AT14" s="16" t="s">
        <v>18975</v>
      </c>
      <c r="AU14" s="21">
        <f>B3L522C12</f>
        <v>4.2058316067875067E-4</v>
      </c>
      <c r="AV14" s="16" t="s">
        <v>19034</v>
      </c>
      <c r="AW14" s="21">
        <f>B9L107C1*B9L107C22</f>
        <v>0.5307759487765833</v>
      </c>
      <c r="AX14" s="16" t="s">
        <v>18977</v>
      </c>
      <c r="AY14" s="21">
        <f>B3L522C13</f>
        <v>6.3851926431560624E-2</v>
      </c>
      <c r="AZ14" s="16" t="s">
        <v>19035</v>
      </c>
      <c r="BA14" s="21">
        <f>B9L107C1*B9L107C24</f>
        <v>80.58113115662951</v>
      </c>
      <c r="BB14" s="16" t="s">
        <v>18979</v>
      </c>
      <c r="BC14" s="21">
        <f>B3L522C14</f>
        <v>0.58147015283124159</v>
      </c>
      <c r="BD14" s="16" t="s">
        <v>19036</v>
      </c>
      <c r="BE14" s="21">
        <f>B9L107C1*B9L107C26</f>
        <v>733.81533287302693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568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0.1325889303875519</v>
      </c>
      <c r="P15" s="16" t="s">
        <v>19040</v>
      </c>
      <c r="Q15" s="21">
        <f>B9L108C1*B9L108C6</f>
        <v>75.310512460129473</v>
      </c>
      <c r="R15" s="16" t="s">
        <v>18961</v>
      </c>
      <c r="S15" s="21">
        <f>B3L522C5</f>
        <v>1.3133297503210292E-2</v>
      </c>
      <c r="T15" s="16" t="s">
        <v>19041</v>
      </c>
      <c r="U15" s="21">
        <f>B9L108C1*B9L108C8</f>
        <v>7.4597129818234453</v>
      </c>
      <c r="V15" s="16" t="s">
        <v>18963</v>
      </c>
      <c r="W15" s="21">
        <f>B3L522C6</f>
        <v>9.6863968460370098E-2</v>
      </c>
      <c r="X15" s="16" t="s">
        <v>19042</v>
      </c>
      <c r="Y15" s="21">
        <f>B9L108C1*B9L108C10</f>
        <v>55.018734085490216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4.5407792905796896E-3</v>
      </c>
      <c r="AF15" s="16" t="s">
        <v>19044</v>
      </c>
      <c r="AG15" s="21">
        <f>B9L108C1*B9L108C14</f>
        <v>2.5791626370492637</v>
      </c>
      <c r="AH15" s="16" t="s">
        <v>18969</v>
      </c>
      <c r="AI15" s="21">
        <f>B3L522C9</f>
        <v>2.1696785395517601E-2</v>
      </c>
      <c r="AJ15" s="16" t="s">
        <v>19045</v>
      </c>
      <c r="AK15" s="21">
        <f>B9L108C1*B9L108C16</f>
        <v>12.323774104653998</v>
      </c>
      <c r="AL15" s="16" t="s">
        <v>18971</v>
      </c>
      <c r="AM15" s="21">
        <f>B3L522C10</f>
        <v>8.5417899400628911E-2</v>
      </c>
      <c r="AN15" s="16" t="s">
        <v>19046</v>
      </c>
      <c r="AO15" s="21">
        <f>B9L108C1*B9L108C18</f>
        <v>48.517366859557221</v>
      </c>
      <c r="AP15" s="16" t="s">
        <v>18973</v>
      </c>
      <c r="AQ15" s="21">
        <f>B3L522C11</f>
        <v>1.5677138660283443E-5</v>
      </c>
      <c r="AR15" s="16" t="s">
        <v>19047</v>
      </c>
      <c r="AS15" s="21">
        <f>B9L108C1*B9L108C20</f>
        <v>8.9046147590409949E-3</v>
      </c>
      <c r="AT15" s="16" t="s">
        <v>18975</v>
      </c>
      <c r="AU15" s="21">
        <f>B3L522C12</f>
        <v>4.2058316067875067E-4</v>
      </c>
      <c r="AV15" s="16" t="s">
        <v>19048</v>
      </c>
      <c r="AW15" s="21">
        <f>B9L108C1*B9L108C22</f>
        <v>0.23889123526553038</v>
      </c>
      <c r="AX15" s="16" t="s">
        <v>18977</v>
      </c>
      <c r="AY15" s="21">
        <f>B3L522C13</f>
        <v>6.3851926431560624E-2</v>
      </c>
      <c r="AZ15" s="16" t="s">
        <v>19049</v>
      </c>
      <c r="BA15" s="21">
        <f>B9L108C1*B9L108C24</f>
        <v>36.267894213126432</v>
      </c>
      <c r="BB15" s="16" t="s">
        <v>18979</v>
      </c>
      <c r="BC15" s="21">
        <f>B3L522C14</f>
        <v>0.58147015283124159</v>
      </c>
      <c r="BD15" s="16" t="s">
        <v>19050</v>
      </c>
      <c r="BE15" s="21">
        <f>B9L108C1*B9L108C26</f>
        <v>330.27504680814525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75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0.1325889303875519</v>
      </c>
      <c r="P16" s="16" t="s">
        <v>19054</v>
      </c>
      <c r="Q16" s="21">
        <f>B9L109C1*B9L109C6</f>
        <v>9.9441697790663923</v>
      </c>
      <c r="R16" s="16" t="s">
        <v>18961</v>
      </c>
      <c r="S16" s="21">
        <f>B3L522C5</f>
        <v>1.3133297503210292E-2</v>
      </c>
      <c r="T16" s="16" t="s">
        <v>19055</v>
      </c>
      <c r="U16" s="21">
        <f>B9L109C1*B9L109C8</f>
        <v>0.98499731274077185</v>
      </c>
      <c r="V16" s="16" t="s">
        <v>18963</v>
      </c>
      <c r="W16" s="21">
        <f>B3L522C6</f>
        <v>9.6863968460370098E-2</v>
      </c>
      <c r="X16" s="16" t="s">
        <v>19056</v>
      </c>
      <c r="Y16" s="21">
        <f>B9L109C1*B9L109C10</f>
        <v>7.2647976345277572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4.5407792905796896E-3</v>
      </c>
      <c r="AF16" s="16" t="s">
        <v>19058</v>
      </c>
      <c r="AG16" s="21">
        <f>B9L109C1*B9L109C14</f>
        <v>0.34055844679347674</v>
      </c>
      <c r="AH16" s="16" t="s">
        <v>18969</v>
      </c>
      <c r="AI16" s="21">
        <f>B3L522C9</f>
        <v>2.1696785395517601E-2</v>
      </c>
      <c r="AJ16" s="16" t="s">
        <v>19059</v>
      </c>
      <c r="AK16" s="21">
        <f>B9L109C1*B9L109C16</f>
        <v>1.6272589046638202</v>
      </c>
      <c r="AL16" s="16" t="s">
        <v>18971</v>
      </c>
      <c r="AM16" s="21">
        <f>B3L522C10</f>
        <v>8.5417899400628911E-2</v>
      </c>
      <c r="AN16" s="16" t="s">
        <v>19060</v>
      </c>
      <c r="AO16" s="21">
        <f>B9L109C1*B9L109C18</f>
        <v>6.4063424550471684</v>
      </c>
      <c r="AP16" s="16" t="s">
        <v>18973</v>
      </c>
      <c r="AQ16" s="21">
        <f>B3L522C11</f>
        <v>1.5677138660283443E-5</v>
      </c>
      <c r="AR16" s="16" t="s">
        <v>19061</v>
      </c>
      <c r="AS16" s="21">
        <f>B9L109C1*B9L109C20</f>
        <v>1.1757853995212582E-3</v>
      </c>
      <c r="AT16" s="16" t="s">
        <v>18975</v>
      </c>
      <c r="AU16" s="21">
        <f>B3L522C12</f>
        <v>4.2058316067875067E-4</v>
      </c>
      <c r="AV16" s="16" t="s">
        <v>19062</v>
      </c>
      <c r="AW16" s="21">
        <f>B9L109C1*B9L109C22</f>
        <v>3.1543737050906302E-2</v>
      </c>
      <c r="AX16" s="16" t="s">
        <v>18977</v>
      </c>
      <c r="AY16" s="21">
        <f>B3L522C13</f>
        <v>6.3851926431560624E-2</v>
      </c>
      <c r="AZ16" s="16" t="s">
        <v>19063</v>
      </c>
      <c r="BA16" s="21">
        <f>B9L109C1*B9L109C24</f>
        <v>4.7888944823670467</v>
      </c>
      <c r="BB16" s="16" t="s">
        <v>18979</v>
      </c>
      <c r="BC16" s="21">
        <f>B3L522C14</f>
        <v>0.58147015283124159</v>
      </c>
      <c r="BD16" s="16" t="s">
        <v>19064</v>
      </c>
      <c r="BE16" s="21">
        <f>B9L109C1*B9L109C26</f>
        <v>43.610261462343118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0.1325889303875519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1.3133297503210292E-2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9.6863968460370098E-2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4.5407792905796896E-3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2.1696785395517601E-2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8.5417899400628911E-2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1.5677138660283443E-5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4.2058316067875067E-4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6.3851926431560624E-2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0.58147015283124159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24326</v>
      </c>
      <c r="F18" s="16" t="s">
        <v>18928</v>
      </c>
      <c r="G18" s="21">
        <f>B3L524C2</f>
        <v>0.63888812839551967</v>
      </c>
      <c r="H18" s="16" t="s">
        <v>19080</v>
      </c>
      <c r="I18" s="15">
        <f>IF(B9L111C2=NULL_VALUE,NULL_VALUE,B9L111C1*B9L111C2)</f>
        <v>15541.592611349412</v>
      </c>
      <c r="J18" s="16" t="s">
        <v>18930</v>
      </c>
      <c r="K18" s="21">
        <f>B3L524C3</f>
        <v>0.17602772126593391</v>
      </c>
      <c r="L18" s="16" t="s">
        <v>19081</v>
      </c>
      <c r="M18" s="15">
        <f>IF(B9L111C4=NULL_VALUE,NULL_VALUE,B9L111C1*B9L111C4)</f>
        <v>4282.0503475151081</v>
      </c>
      <c r="N18" s="16" t="s">
        <v>18932</v>
      </c>
      <c r="O18" s="21">
        <f>B3L524C4</f>
        <v>2.4540109525076719E-2</v>
      </c>
      <c r="P18" s="16" t="s">
        <v>19082</v>
      </c>
      <c r="Q18" s="21">
        <f>B9L111C1*B9L111C6</f>
        <v>596.96270430701622</v>
      </c>
      <c r="R18" s="16" t="s">
        <v>18934</v>
      </c>
      <c r="S18" s="21">
        <f>B3L524C5</f>
        <v>2.4307652095250302E-3</v>
      </c>
      <c r="T18" s="16" t="s">
        <v>19083</v>
      </c>
      <c r="U18" s="21">
        <f>B9L111C1*B9L111C8</f>
        <v>59.130794486905884</v>
      </c>
      <c r="V18" s="16" t="s">
        <v>18936</v>
      </c>
      <c r="W18" s="21">
        <f>B3L524C6</f>
        <v>1.7927985300907359E-2</v>
      </c>
      <c r="X18" s="16" t="s">
        <v>19084</v>
      </c>
      <c r="Y18" s="21">
        <f>B9L111C1*B9L111C10</f>
        <v>436.1161704298724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8.4042627687180957E-4</v>
      </c>
      <c r="AF18" s="16" t="s">
        <v>19086</v>
      </c>
      <c r="AG18" s="21">
        <f>B9L111C1*B9L111C14</f>
        <v>20.444209611183641</v>
      </c>
      <c r="AH18" s="16" t="s">
        <v>18942</v>
      </c>
      <c r="AI18" s="21">
        <f>B3L524C9</f>
        <v>4.0157310900071587E-3</v>
      </c>
      <c r="AJ18" s="16" t="s">
        <v>19087</v>
      </c>
      <c r="AK18" s="21">
        <f>B9L111C1*B9L111C16</f>
        <v>97.68667449551414</v>
      </c>
      <c r="AL18" s="16" t="s">
        <v>18944</v>
      </c>
      <c r="AM18" s="21">
        <f>B3L524C10</f>
        <v>1.5809499334268836E-2</v>
      </c>
      <c r="AN18" s="16" t="s">
        <v>19088</v>
      </c>
      <c r="AO18" s="21">
        <f>B9L111C1*B9L111C18</f>
        <v>384.58188080542368</v>
      </c>
      <c r="AP18" s="16" t="s">
        <v>18946</v>
      </c>
      <c r="AQ18" s="21">
        <f>B3L524C11</f>
        <v>2.9015898886781393E-6</v>
      </c>
      <c r="AR18" s="16" t="s">
        <v>19089</v>
      </c>
      <c r="AS18" s="21">
        <f>B9L111C1*B9L111C20</f>
        <v>7.0584075631984419E-2</v>
      </c>
      <c r="AT18" s="16" t="s">
        <v>18948</v>
      </c>
      <c r="AU18" s="21">
        <f>B3L524C12</f>
        <v>7.7843276940926917E-5</v>
      </c>
      <c r="AV18" s="16" t="s">
        <v>19090</v>
      </c>
      <c r="AW18" s="21">
        <f>B9L111C1*B9L111C22</f>
        <v>1.8936155548649882</v>
      </c>
      <c r="AX18" s="16" t="s">
        <v>18950</v>
      </c>
      <c r="AY18" s="21">
        <f>B3L524C13</f>
        <v>1.1817979551064773E-2</v>
      </c>
      <c r="AZ18" s="16" t="s">
        <v>19091</v>
      </c>
      <c r="BA18" s="21">
        <f>B9L111C1*B9L111C24</f>
        <v>287.48417055920169</v>
      </c>
      <c r="BB18" s="16" t="s">
        <v>18952</v>
      </c>
      <c r="BC18" s="21">
        <f>B3L524C14</f>
        <v>0.1076209091839951</v>
      </c>
      <c r="BD18" s="16" t="s">
        <v>19092</v>
      </c>
      <c r="BE18" s="15">
        <f>B9L111C1*B9L111C26</f>
        <v>2617.9862368098647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44304.345153439994</v>
      </c>
      <c r="F19" s="16" t="s">
        <v>18928</v>
      </c>
      <c r="G19" s="21">
        <f>B3L524C2</f>
        <v>0.63888812839551967</v>
      </c>
      <c r="H19" s="16" t="s">
        <v>19094</v>
      </c>
      <c r="I19" s="15">
        <f>IF(B9L112C2=NULL_VALUE,NULL_VALUE,B9L112C1*B9L112C2)</f>
        <v>28305.520154870392</v>
      </c>
      <c r="J19" s="16" t="s">
        <v>18930</v>
      </c>
      <c r="K19" s="21">
        <f>B3L524C3</f>
        <v>0.17602772126593391</v>
      </c>
      <c r="L19" s="16" t="s">
        <v>19095</v>
      </c>
      <c r="M19" s="15">
        <f>IF(B9L112C4=NULL_VALUE,NULL_VALUE,B9L112C1*B9L112C4)</f>
        <v>7798.7929195394654</v>
      </c>
      <c r="N19" s="16" t="s">
        <v>18932</v>
      </c>
      <c r="O19" s="21">
        <f>B3L524C4</f>
        <v>2.4540109525076719E-2</v>
      </c>
      <c r="P19" s="16" t="s">
        <v>19096</v>
      </c>
      <c r="Q19" s="15">
        <f>B9L112C1*B9L112C6</f>
        <v>1087.2334825022194</v>
      </c>
      <c r="R19" s="16" t="s">
        <v>18934</v>
      </c>
      <c r="S19" s="21">
        <f>B3L524C5</f>
        <v>2.4307652095250302E-3</v>
      </c>
      <c r="T19" s="16" t="s">
        <v>19097</v>
      </c>
      <c r="U19" s="21">
        <f>B9L112C1*B9L112C8</f>
        <v>107.69346082977083</v>
      </c>
      <c r="V19" s="16" t="s">
        <v>18936</v>
      </c>
      <c r="W19" s="21">
        <f>B3L524C6</f>
        <v>1.7927985300907359E-2</v>
      </c>
      <c r="X19" s="16" t="s">
        <v>19098</v>
      </c>
      <c r="Y19" s="21">
        <f>B9L112C1*B9L112C10</f>
        <v>794.28764867719838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8.4042627687180957E-4</v>
      </c>
      <c r="AF19" s="16" t="s">
        <v>19100</v>
      </c>
      <c r="AG19" s="21">
        <f>B9L112C1*B9L112C14</f>
        <v>37.234535846549171</v>
      </c>
      <c r="AH19" s="16" t="s">
        <v>18942</v>
      </c>
      <c r="AI19" s="21">
        <f>B3L524C9</f>
        <v>4.0157310900071587E-3</v>
      </c>
      <c r="AJ19" s="16" t="s">
        <v>19101</v>
      </c>
      <c r="AK19" s="21">
        <f>B9L112C1*B9L112C16</f>
        <v>177.91433625507696</v>
      </c>
      <c r="AL19" s="16" t="s">
        <v>18944</v>
      </c>
      <c r="AM19" s="21">
        <f>B3L524C10</f>
        <v>1.5809499334268836E-2</v>
      </c>
      <c r="AN19" s="16" t="s">
        <v>19102</v>
      </c>
      <c r="AO19" s="21">
        <f>B9L112C1*B9L112C18</f>
        <v>700.42951520852637</v>
      </c>
      <c r="AP19" s="16" t="s">
        <v>18946</v>
      </c>
      <c r="AQ19" s="21">
        <f>B3L524C11</f>
        <v>2.9015898886781393E-6</v>
      </c>
      <c r="AR19" s="16" t="s">
        <v>19103</v>
      </c>
      <c r="AS19" s="21">
        <f>B9L112C1*B9L112C20</f>
        <v>0.12855303992172781</v>
      </c>
      <c r="AT19" s="16" t="s">
        <v>18948</v>
      </c>
      <c r="AU19" s="21">
        <f>B3L524C12</f>
        <v>7.7843276940926917E-5</v>
      </c>
      <c r="AV19" s="16" t="s">
        <v>19104</v>
      </c>
      <c r="AW19" s="21">
        <f>B9L112C1*B9L112C22</f>
        <v>3.4487954094656428</v>
      </c>
      <c r="AX19" s="16" t="s">
        <v>18950</v>
      </c>
      <c r="AY19" s="21">
        <f>B3L524C13</f>
        <v>1.1817979551064773E-2</v>
      </c>
      <c r="AZ19" s="16" t="s">
        <v>19105</v>
      </c>
      <c r="BA19" s="21">
        <f>B9L112C1*B9L112C24</f>
        <v>523.58784504666949</v>
      </c>
      <c r="BB19" s="16" t="s">
        <v>18952</v>
      </c>
      <c r="BC19" s="21">
        <f>B3L524C14</f>
        <v>0.1076209091839951</v>
      </c>
      <c r="BD19" s="16" t="s">
        <v>19106</v>
      </c>
      <c r="BE19" s="15">
        <f>B9L112C1*B9L112C26</f>
        <v>4768.0739062147386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86699.035067133329</v>
      </c>
      <c r="F20" s="16" t="s">
        <v>18928</v>
      </c>
      <c r="G20" s="21">
        <f>B3L524C2</f>
        <v>0.63888812839551967</v>
      </c>
      <c r="H20" s="16" t="s">
        <v>19107</v>
      </c>
      <c r="I20" s="15">
        <f>IF(B9L113C2=NULL_VALUE,NULL_VALUE,B9L113C1*B9L113C2)</f>
        <v>55390.984247738343</v>
      </c>
      <c r="J20" s="16" t="s">
        <v>18930</v>
      </c>
      <c r="K20" s="21">
        <f>B3L524C3</f>
        <v>0.17602772126593391</v>
      </c>
      <c r="L20" s="16" t="s">
        <v>19108</v>
      </c>
      <c r="M20" s="15">
        <f>IF(B9L113C4=NULL_VALUE,NULL_VALUE,B9L113C1*B9L113C4)</f>
        <v>15261.433578822776</v>
      </c>
      <c r="N20" s="16" t="s">
        <v>18932</v>
      </c>
      <c r="O20" s="21">
        <f>B3L524C4</f>
        <v>2.4540109525076719E-2</v>
      </c>
      <c r="P20" s="16" t="s">
        <v>19109</v>
      </c>
      <c r="Q20" s="15">
        <f>B9L113C1*B9L113C6</f>
        <v>2127.6038162659192</v>
      </c>
      <c r="R20" s="16" t="s">
        <v>18934</v>
      </c>
      <c r="S20" s="21">
        <f>B3L524C5</f>
        <v>2.4307652095250302E-3</v>
      </c>
      <c r="T20" s="16" t="s">
        <v>19110</v>
      </c>
      <c r="U20" s="21">
        <f>B9L113C1*B9L113C8</f>
        <v>210.7449981405783</v>
      </c>
      <c r="V20" s="16" t="s">
        <v>18936</v>
      </c>
      <c r="W20" s="21">
        <f>B3L524C6</f>
        <v>1.7927985300907359E-2</v>
      </c>
      <c r="X20" s="16" t="s">
        <v>19111</v>
      </c>
      <c r="Y20" s="15">
        <f>B9L113C1*B9L113C10</f>
        <v>1554.3390262864179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8.4042627687180957E-4</v>
      </c>
      <c r="AF20" s="16" t="s">
        <v>19113</v>
      </c>
      <c r="AG20" s="21">
        <f>B9L113C1*B9L113C14</f>
        <v>72.864147249849324</v>
      </c>
      <c r="AH20" s="16" t="s">
        <v>18942</v>
      </c>
      <c r="AI20" s="21">
        <f>B3L524C9</f>
        <v>4.0157310900071587E-3</v>
      </c>
      <c r="AJ20" s="16" t="s">
        <v>19114</v>
      </c>
      <c r="AK20" s="21">
        <f>B9L113C1*B9L113C16</f>
        <v>348.1600105927082</v>
      </c>
      <c r="AL20" s="16" t="s">
        <v>18944</v>
      </c>
      <c r="AM20" s="21">
        <f>B3L524C10</f>
        <v>1.5809499334268836E-2</v>
      </c>
      <c r="AN20" s="16" t="s">
        <v>19115</v>
      </c>
      <c r="AO20" s="15">
        <f>B9L113C1*B9L113C18</f>
        <v>1370.6683371755948</v>
      </c>
      <c r="AP20" s="16" t="s">
        <v>18946</v>
      </c>
      <c r="AQ20" s="21">
        <f>B3L524C11</f>
        <v>2.9015898886781393E-6</v>
      </c>
      <c r="AR20" s="16" t="s">
        <v>19116</v>
      </c>
      <c r="AS20" s="21">
        <f>B9L113C1*B9L113C20</f>
        <v>0.25156504350894549</v>
      </c>
      <c r="AT20" s="16" t="s">
        <v>18948</v>
      </c>
      <c r="AU20" s="21">
        <f>B3L524C12</f>
        <v>7.7843276940926917E-5</v>
      </c>
      <c r="AV20" s="16" t="s">
        <v>19117</v>
      </c>
      <c r="AW20" s="21">
        <f>B9L113C1*B9L113C22</f>
        <v>6.7489369972419944</v>
      </c>
      <c r="AX20" s="16" t="s">
        <v>18950</v>
      </c>
      <c r="AY20" s="21">
        <f>B3L524C13</f>
        <v>1.1817979551064773E-2</v>
      </c>
      <c r="AZ20" s="16" t="s">
        <v>19118</v>
      </c>
      <c r="BA20" s="15">
        <f>B9L113C1*B9L113C24</f>
        <v>1024.6074235204294</v>
      </c>
      <c r="BB20" s="16" t="s">
        <v>18952</v>
      </c>
      <c r="BC20" s="21">
        <f>B3L524C14</f>
        <v>0.1076209091839951</v>
      </c>
      <c r="BD20" s="16" t="s">
        <v>19119</v>
      </c>
      <c r="BE20" s="15">
        <f>B9L113C1*B9L113C26</f>
        <v>9330.6289792999614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1045</v>
      </c>
      <c r="F21" s="16" t="s">
        <v>19121</v>
      </c>
      <c r="G21" s="21">
        <f>B8L105C1</f>
        <v>0.45481796222461512</v>
      </c>
      <c r="H21" s="16" t="s">
        <v>19122</v>
      </c>
      <c r="I21" s="21">
        <f>IF(B9L114C2=NULL_VALUE,NULL_VALUE,B9L114C1*B9L114C2)</f>
        <v>475.28477052472283</v>
      </c>
      <c r="J21" s="16" t="s">
        <v>19123</v>
      </c>
      <c r="K21" s="21">
        <f>B8L106C1</f>
        <v>0.16655510607956694</v>
      </c>
      <c r="L21" s="16" t="s">
        <v>19124</v>
      </c>
      <c r="M21" s="21">
        <f>IF(B9L114C4=NULL_VALUE,NULL_VALUE,B9L114C1*B9L114C4)</f>
        <v>174.05008585314746</v>
      </c>
      <c r="N21" s="16" t="s">
        <v>19125</v>
      </c>
      <c r="O21" s="21">
        <f>B8L107C1</f>
        <v>0.37862693169581796</v>
      </c>
      <c r="P21" s="16" t="s">
        <v>19126</v>
      </c>
      <c r="Q21" s="21">
        <f>B9L114C1*B9L114C6</f>
        <v>395.66514362212979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438070</v>
      </c>
      <c r="F22" s="16" t="s">
        <v>19128</v>
      </c>
      <c r="G22" s="21">
        <f>B8L112C1</f>
        <v>0.35708595445430319</v>
      </c>
      <c r="H22" s="16" t="s">
        <v>19129</v>
      </c>
      <c r="I22" s="15">
        <f>IF(B9L115C2=NULL_VALUE,NULL_VALUE,B9L115C1*B9L115C2)</f>
        <v>156428.64406779659</v>
      </c>
      <c r="J22" s="16" t="s">
        <v>19130</v>
      </c>
      <c r="K22" s="21">
        <f>B8L113C1</f>
        <v>0.43684586435183914</v>
      </c>
      <c r="L22" s="16" t="s">
        <v>19131</v>
      </c>
      <c r="M22" s="15">
        <f>IF(B9L115C4=NULL_VALUE,NULL_VALUE,B9L115C1*B9L115C4)</f>
        <v>191369.06779661018</v>
      </c>
      <c r="N22" s="16" t="s">
        <v>19132</v>
      </c>
      <c r="O22" s="21">
        <f>B8L114C1</f>
        <v>0.20606818119385764</v>
      </c>
      <c r="P22" s="16" t="s">
        <v>19133</v>
      </c>
      <c r="Q22" s="15">
        <f>B9L115C1*B9L115C6</f>
        <v>90272.288135593219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105570</v>
      </c>
      <c r="F23" s="16" t="s">
        <v>19128</v>
      </c>
      <c r="G23" s="21">
        <f>B8L112C1</f>
        <v>0.35708595445430319</v>
      </c>
      <c r="H23" s="16" t="s">
        <v>19135</v>
      </c>
      <c r="I23" s="15">
        <f>IF(B9L116C2=NULL_VALUE,NULL_VALUE,B9L116C1*B9L116C2)</f>
        <v>37697.564211740784</v>
      </c>
      <c r="J23" s="16" t="s">
        <v>19130</v>
      </c>
      <c r="K23" s="21">
        <f>B8L113C1</f>
        <v>0.43684586435183914</v>
      </c>
      <c r="L23" s="16" t="s">
        <v>19136</v>
      </c>
      <c r="M23" s="15">
        <f>IF(B9L116C4=NULL_VALUE,NULL_VALUE,B9L116C1*B9L116C4)</f>
        <v>46117.81789962366</v>
      </c>
      <c r="N23" s="16" t="s">
        <v>19132</v>
      </c>
      <c r="O23" s="21">
        <f>B8L114C1</f>
        <v>0.20606818119385764</v>
      </c>
      <c r="P23" s="16" t="s">
        <v>19137</v>
      </c>
      <c r="Q23" s="15">
        <f>B9L116C1*B9L116C6</f>
        <v>21754.617888635552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6654</v>
      </c>
      <c r="F24" s="16" t="s">
        <v>19128</v>
      </c>
      <c r="G24" s="21">
        <f>B8L112C1</f>
        <v>0.35708595445430319</v>
      </c>
      <c r="H24" s="16" t="s">
        <v>19139</v>
      </c>
      <c r="I24" s="15">
        <f>IF(B9L117C2=NULL_VALUE,NULL_VALUE,B9L117C1*B9L117C2)</f>
        <v>2376.0499409389336</v>
      </c>
      <c r="J24" s="16" t="s">
        <v>19130</v>
      </c>
      <c r="K24" s="21">
        <f>B8L113C1</f>
        <v>0.43684586435183914</v>
      </c>
      <c r="L24" s="16" t="s">
        <v>19140</v>
      </c>
      <c r="M24" s="15">
        <f>IF(B9L117C4=NULL_VALUE,NULL_VALUE,B9L117C1*B9L117C4)</f>
        <v>2906.7723813971375</v>
      </c>
      <c r="N24" s="16" t="s">
        <v>19132</v>
      </c>
      <c r="O24" s="21">
        <f>B8L114C1</f>
        <v>0.20606818119385764</v>
      </c>
      <c r="P24" s="16" t="s">
        <v>19141</v>
      </c>
      <c r="Q24" s="15">
        <f>B9L117C1*B9L117C6</f>
        <v>1371.1776776639288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0.35708595445430319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0.43684586435183914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0.20606818119385764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258</v>
      </c>
      <c r="F26" s="16" t="s">
        <v>19128</v>
      </c>
      <c r="G26" s="21">
        <f>B8L112C1</f>
        <v>0.35708595445430319</v>
      </c>
      <c r="H26" s="16" t="s">
        <v>19147</v>
      </c>
      <c r="I26" s="21">
        <f>IF(B9L119C2=NULL_VALUE,NULL_VALUE,B9L119C1*B9L119C2)</f>
        <v>92.128176249210227</v>
      </c>
      <c r="J26" s="16" t="s">
        <v>19130</v>
      </c>
      <c r="K26" s="21">
        <f>B8L113C1</f>
        <v>0.43684586435183914</v>
      </c>
      <c r="L26" s="16" t="s">
        <v>19148</v>
      </c>
      <c r="M26" s="21">
        <f>IF(B9L119C4=NULL_VALUE,NULL_VALUE,B9L119C1*B9L119C4)</f>
        <v>112.7062330027745</v>
      </c>
      <c r="N26" s="16" t="s">
        <v>19132</v>
      </c>
      <c r="O26" s="21">
        <f>B8L114C1</f>
        <v>0.20606818119385764</v>
      </c>
      <c r="P26" s="16" t="s">
        <v>19149</v>
      </c>
      <c r="Q26" s="21">
        <f>B9L119C1*B9L119C6</f>
        <v>53.165590748015269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4332</v>
      </c>
      <c r="F27" s="16" t="s">
        <v>19128</v>
      </c>
      <c r="G27" s="21">
        <f>B8L112C1</f>
        <v>0.35708595445430319</v>
      </c>
      <c r="H27" s="16" t="s">
        <v>19151</v>
      </c>
      <c r="I27" s="15">
        <f>IF(B9L120C2=NULL_VALUE,NULL_VALUE,B9L120C1*B9L120C2)</f>
        <v>1546.8963546960415</v>
      </c>
      <c r="J27" s="16" t="s">
        <v>19130</v>
      </c>
      <c r="K27" s="21">
        <f>B8L113C1</f>
        <v>0.43684586435183914</v>
      </c>
      <c r="L27" s="16" t="s">
        <v>19152</v>
      </c>
      <c r="M27" s="15">
        <f>IF(B9L120C4=NULL_VALUE,NULL_VALUE,B9L120C1*B9L120C4)</f>
        <v>1892.4162843721672</v>
      </c>
      <c r="N27" s="16" t="s">
        <v>19132</v>
      </c>
      <c r="O27" s="21">
        <f>B8L114C1</f>
        <v>0.20606818119385764</v>
      </c>
      <c r="P27" s="16" t="s">
        <v>19153</v>
      </c>
      <c r="Q27" s="21">
        <f>B9L120C1*B9L120C6</f>
        <v>892.68736093179132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30032</v>
      </c>
      <c r="F28" s="16" t="s">
        <v>19155</v>
      </c>
      <c r="G28" s="21">
        <f>B8L119C1</f>
        <v>0.12478615822551346</v>
      </c>
      <c r="H28" s="16" t="s">
        <v>19156</v>
      </c>
      <c r="I28" s="15">
        <f>IF(B9L121C2=NULL_VALUE,NULL_VALUE,B9L121C1*B9L121C2)</f>
        <v>3747.5779038286205</v>
      </c>
      <c r="J28" s="16" t="s">
        <v>19157</v>
      </c>
      <c r="K28" s="21">
        <f>B8L120C1</f>
        <v>0.87170746306052993</v>
      </c>
      <c r="L28" s="16" t="s">
        <v>19158</v>
      </c>
      <c r="M28" s="15">
        <f>IF(B9L121C4=NULL_VALUE,NULL_VALUE,B9L121C1*B9L121C4)</f>
        <v>26179.118530633834</v>
      </c>
      <c r="N28" s="16" t="s">
        <v>19159</v>
      </c>
      <c r="O28" s="21">
        <f>B8L121C1</f>
        <v>3.5063787139566122E-3</v>
      </c>
      <c r="P28" s="16" t="s">
        <v>19160</v>
      </c>
      <c r="Q28" s="21">
        <f>B9L121C1*B9L121C6</f>
        <v>105.30356553754498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37045</v>
      </c>
      <c r="F29" s="16" t="s">
        <v>19155</v>
      </c>
      <c r="G29" s="21">
        <f>B8L119C1</f>
        <v>0.12478615822551346</v>
      </c>
      <c r="H29" s="16" t="s">
        <v>19162</v>
      </c>
      <c r="I29" s="15">
        <f>IF(B9L122C2=NULL_VALUE,NULL_VALUE,B9L122C1*B9L122C2)</f>
        <v>4622.7032314641465</v>
      </c>
      <c r="J29" s="16" t="s">
        <v>19157</v>
      </c>
      <c r="K29" s="21">
        <f>B8L120C1</f>
        <v>0.87170746306052993</v>
      </c>
      <c r="L29" s="16" t="s">
        <v>19163</v>
      </c>
      <c r="M29" s="15">
        <f>IF(B9L122C4=NULL_VALUE,NULL_VALUE,B9L122C1*B9L122C4)</f>
        <v>32292.402969077331</v>
      </c>
      <c r="N29" s="16" t="s">
        <v>19159</v>
      </c>
      <c r="O29" s="21">
        <f>B8L121C1</f>
        <v>3.5063787139566122E-3</v>
      </c>
      <c r="P29" s="16" t="s">
        <v>19164</v>
      </c>
      <c r="Q29" s="21">
        <f>B9L122C1*B9L122C6</f>
        <v>129.89379945852269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964</v>
      </c>
      <c r="F30" s="16" t="s">
        <v>19155</v>
      </c>
      <c r="G30" s="21">
        <f>B8L119C1</f>
        <v>0.12478615822551346</v>
      </c>
      <c r="H30" s="16" t="s">
        <v>19166</v>
      </c>
      <c r="I30" s="21">
        <f>IF(B9L123C2=NULL_VALUE,NULL_VALUE,B9L123C1*B9L123C2)</f>
        <v>120.29385652939497</v>
      </c>
      <c r="J30" s="16" t="s">
        <v>19157</v>
      </c>
      <c r="K30" s="21">
        <f>B8L120C1</f>
        <v>0.87170746306052993</v>
      </c>
      <c r="L30" s="16" t="s">
        <v>19167</v>
      </c>
      <c r="M30" s="21">
        <f>IF(B9L123C4=NULL_VALUE,NULL_VALUE,B9L123C1*B9L123C4)</f>
        <v>840.32599439035084</v>
      </c>
      <c r="N30" s="16" t="s">
        <v>19159</v>
      </c>
      <c r="O30" s="21">
        <f>B8L121C1</f>
        <v>3.5063787139566122E-3</v>
      </c>
      <c r="P30" s="16" t="s">
        <v>19168</v>
      </c>
      <c r="Q30" s="21">
        <f>B9L123C1*B9L123C6</f>
        <v>3.3801490802541743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0.12478615822551346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0.87170746306052993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3.5063787139566122E-3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0.12478615822551346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0.87170746306052993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3.5063787139566122E-3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11295</v>
      </c>
      <c r="F33" s="16" t="s">
        <v>19155</v>
      </c>
      <c r="G33" s="21">
        <f>B8L119C1</f>
        <v>0.12478615822551346</v>
      </c>
      <c r="H33" s="16" t="s">
        <v>19178</v>
      </c>
      <c r="I33" s="15">
        <f>IF(B9L126C2=NULL_VALUE,NULL_VALUE,B9L126C1*B9L126C2)</f>
        <v>1409.4596571571747</v>
      </c>
      <c r="J33" s="16" t="s">
        <v>19157</v>
      </c>
      <c r="K33" s="21">
        <f>B8L120C1</f>
        <v>0.87170746306052993</v>
      </c>
      <c r="L33" s="16" t="s">
        <v>19179</v>
      </c>
      <c r="M33" s="15">
        <f>IF(B9L126C4=NULL_VALUE,NULL_VALUE,B9L126C1*B9L126C4)</f>
        <v>9845.935795268686</v>
      </c>
      <c r="N33" s="16" t="s">
        <v>19159</v>
      </c>
      <c r="O33" s="21">
        <f>B8L121C1</f>
        <v>3.5063787139566122E-3</v>
      </c>
      <c r="P33" s="16" t="s">
        <v>19180</v>
      </c>
      <c r="Q33" s="21">
        <f>B9L126C1*B9L126C6</f>
        <v>39.604547574139936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3A276-17E7-49B7-8797-C305D9526D9D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711.70771172901175</v>
      </c>
      <c r="F8" s="16" t="s">
        <v>19228</v>
      </c>
      <c r="G8" s="21">
        <f>B3L307C4</f>
        <v>2.4128329689596868E-6</v>
      </c>
      <c r="H8" s="16" t="s">
        <v>19229</v>
      </c>
      <c r="I8" s="21">
        <f>B9L201C1*B9L201C2</f>
        <v>1.7172318311226163E-3</v>
      </c>
      <c r="J8" s="16" t="s">
        <v>19230</v>
      </c>
      <c r="K8" s="21">
        <f>B3L308C4</f>
        <v>4.9223071217265281E-3</v>
      </c>
      <c r="L8" s="16" t="s">
        <v>19231</v>
      </c>
      <c r="M8" s="21">
        <f>B9L201C1*B9L201C4</f>
        <v>3.5032439380314053</v>
      </c>
      <c r="N8" s="16" t="s">
        <v>19232</v>
      </c>
      <c r="O8" s="21">
        <f>B3L309C4</f>
        <v>0.11393963235303976</v>
      </c>
      <c r="P8" s="16" t="s">
        <v>19233</v>
      </c>
      <c r="Q8" s="21">
        <f>B9L201C1*B9L201C6</f>
        <v>81.091715017226804</v>
      </c>
      <c r="R8" s="16" t="s">
        <v>19234</v>
      </c>
      <c r="S8" s="21">
        <f>B3L310C4</f>
        <v>0.11411633852553485</v>
      </c>
      <c r="T8" s="16" t="s">
        <v>19235</v>
      </c>
      <c r="U8" s="21">
        <f>B9L201C1*B9L201C8</f>
        <v>81.217478162901671</v>
      </c>
      <c r="V8" s="16" t="s">
        <v>19236</v>
      </c>
      <c r="W8" s="21">
        <f>B3L311C4</f>
        <v>4.7449061746219816E-2</v>
      </c>
      <c r="X8" s="16" t="s">
        <v>19237</v>
      </c>
      <c r="Y8" s="21">
        <f>B9L201C1*B9L201C10</f>
        <v>33.76986315909069</v>
      </c>
      <c r="Z8" s="16" t="s">
        <v>19238</v>
      </c>
      <c r="AA8" s="21">
        <f>B3L312C4</f>
        <v>0.36272027468731388</v>
      </c>
      <c r="AB8" s="16" t="s">
        <v>19239</v>
      </c>
      <c r="AC8" s="21">
        <f>B9L201C1*B9L201C12</f>
        <v>258.15081669542673</v>
      </c>
      <c r="AD8" s="16" t="s">
        <v>19240</v>
      </c>
      <c r="AE8" s="21">
        <f>B3L313C4</f>
        <v>3.0601516399272007E-2</v>
      </c>
      <c r="AF8" s="16" t="s">
        <v>19241</v>
      </c>
      <c r="AG8" s="21">
        <f>B9L201C1*B9L201C14</f>
        <v>21.779335211963708</v>
      </c>
      <c r="AH8" s="16" t="s">
        <v>19242</v>
      </c>
      <c r="AI8" s="21">
        <f>B3L314C4</f>
        <v>4.5195497524231382E-2</v>
      </c>
      <c r="AJ8" s="16" t="s">
        <v>19243</v>
      </c>
      <c r="AK8" s="21">
        <f>B9L201C1*B9L201C16</f>
        <v>32.165984123424934</v>
      </c>
      <c r="AL8" s="16" t="s">
        <v>19244</v>
      </c>
      <c r="AM8" s="21">
        <f>B3L315C4</f>
        <v>7.5495871668211506E-2</v>
      </c>
      <c r="AN8" s="16" t="s">
        <v>19245</v>
      </c>
      <c r="AO8" s="21">
        <f>B9L201C1*B9L201C18</f>
        <v>53.730994069969938</v>
      </c>
      <c r="AP8" s="16" t="s">
        <v>19246</v>
      </c>
      <c r="AQ8" s="21">
        <f>B3L316C4</f>
        <v>1.301354422363107E-2</v>
      </c>
      <c r="AR8" s="16" t="s">
        <v>19247</v>
      </c>
      <c r="AS8" s="21">
        <f>B9L201C1*B9L201C20</f>
        <v>9.2618397808847686</v>
      </c>
      <c r="AT8" s="16" t="s">
        <v>19248</v>
      </c>
      <c r="AU8" s="21">
        <f>B3L317C4</f>
        <v>4.291575250225424E-2</v>
      </c>
      <c r="AV8" s="16" t="s">
        <v>19249</v>
      </c>
      <c r="AW8" s="21">
        <f>B9L201C1*B9L201C22</f>
        <v>30.543472010507976</v>
      </c>
      <c r="AX8" s="16" t="s">
        <v>19250</v>
      </c>
      <c r="AY8" s="21">
        <f>B3L318C4</f>
        <v>2.530434906047431E-2</v>
      </c>
      <c r="AZ8" s="16" t="s">
        <v>19251</v>
      </c>
      <c r="BA8" s="21">
        <f>B9L201C1*B9L201C24</f>
        <v>18.009300366622341</v>
      </c>
      <c r="BB8" s="16" t="s">
        <v>19252</v>
      </c>
      <c r="BC8" s="21">
        <f>B3L319C4</f>
        <v>7.1007162287763039E-4</v>
      </c>
      <c r="BD8" s="16" t="s">
        <v>19253</v>
      </c>
      <c r="BE8" s="21">
        <f>B9L201C1*B9L201C26</f>
        <v>0.50536344988194415</v>
      </c>
      <c r="BF8" s="16" t="s">
        <v>19254</v>
      </c>
      <c r="BG8" s="21">
        <f>B3L320C4</f>
        <v>5.4489223965697102E-2</v>
      </c>
      <c r="BH8" s="16" t="s">
        <v>19255</v>
      </c>
      <c r="BI8" s="21">
        <f>B9L201C1*B9L201C28</f>
        <v>38.780400902515915</v>
      </c>
      <c r="BJ8" s="16" t="s">
        <v>19256</v>
      </c>
      <c r="BK8" s="21">
        <f>B3L321C4</f>
        <v>6.7277739685379728E-2</v>
      </c>
      <c r="BL8" s="16" t="s">
        <v>19257</v>
      </c>
      <c r="BM8" s="21">
        <f>B9L201C1*B9L201C30</f>
        <v>47.882086161781729</v>
      </c>
      <c r="BN8" s="16" t="s">
        <v>19258</v>
      </c>
      <c r="BO8" s="21">
        <f>B3L322C4</f>
        <v>3.4777727672834858E-4</v>
      </c>
      <c r="BP8" s="16" t="s">
        <v>19259</v>
      </c>
      <c r="BQ8" s="21">
        <f>B9L201C1*B9L201C32</f>
        <v>0.24751576981168025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21">
        <f>B3L324C4</f>
        <v>1.4986288044390816E-3</v>
      </c>
      <c r="BX8" s="16" t="s">
        <v>19263</v>
      </c>
      <c r="BY8" s="21">
        <f>B9L201C1*B9L201C36</f>
        <v>1.0665856771385234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70.177251992696782</v>
      </c>
      <c r="F9" s="16" t="s">
        <v>19228</v>
      </c>
      <c r="G9" s="21">
        <f>B3L307C4</f>
        <v>2.4128329689596868E-6</v>
      </c>
      <c r="H9" s="16" t="s">
        <v>19265</v>
      </c>
      <c r="I9" s="21">
        <f>B9L202C1*B9L202C2</f>
        <v>1.6932598727897066E-4</v>
      </c>
      <c r="J9" s="16" t="s">
        <v>19230</v>
      </c>
      <c r="K9" s="21">
        <f>B3L308C4</f>
        <v>4.9223071217265281E-3</v>
      </c>
      <c r="L9" s="16" t="s">
        <v>19266</v>
      </c>
      <c r="M9" s="21">
        <f>B9L202C1*B9L202C4</f>
        <v>0.34543398726684854</v>
      </c>
      <c r="N9" s="16" t="s">
        <v>19232</v>
      </c>
      <c r="O9" s="21">
        <f>B3L309C4</f>
        <v>0.11393963235303976</v>
      </c>
      <c r="P9" s="16" t="s">
        <v>19267</v>
      </c>
      <c r="Q9" s="21">
        <f>B9L202C1*B9L202C6</f>
        <v>7.9959702915944986</v>
      </c>
      <c r="R9" s="16" t="s">
        <v>19234</v>
      </c>
      <c r="S9" s="21">
        <f>B3L310C4</f>
        <v>0.11411633852553485</v>
      </c>
      <c r="T9" s="16" t="s">
        <v>19268</v>
      </c>
      <c r="U9" s="21">
        <f>B9L202C1*B9L202C8</f>
        <v>8.0083710451903514</v>
      </c>
      <c r="V9" s="16" t="s">
        <v>19236</v>
      </c>
      <c r="W9" s="21">
        <f>B3L311C4</f>
        <v>4.7449061746219816E-2</v>
      </c>
      <c r="X9" s="16" t="s">
        <v>19269</v>
      </c>
      <c r="Y9" s="21">
        <f>B9L202C1*B9L202C10</f>
        <v>3.3298447629814971</v>
      </c>
      <c r="Z9" s="16" t="s">
        <v>19238</v>
      </c>
      <c r="AA9" s="21">
        <f>B3L312C4</f>
        <v>0.36272027468731388</v>
      </c>
      <c r="AB9" s="16" t="s">
        <v>19270</v>
      </c>
      <c r="AC9" s="21">
        <f>B9L202C1*B9L202C12</f>
        <v>25.454712119591822</v>
      </c>
      <c r="AD9" s="16" t="s">
        <v>19240</v>
      </c>
      <c r="AE9" s="21">
        <f>B3L313C4</f>
        <v>3.0601516399272007E-2</v>
      </c>
      <c r="AF9" s="16" t="s">
        <v>19271</v>
      </c>
      <c r="AG9" s="21">
        <f>B9L202C1*B9L202C14</f>
        <v>2.1475303277103546</v>
      </c>
      <c r="AH9" s="16" t="s">
        <v>19242</v>
      </c>
      <c r="AI9" s="21">
        <f>B3L314C4</f>
        <v>4.5195497524231382E-2</v>
      </c>
      <c r="AJ9" s="16" t="s">
        <v>19272</v>
      </c>
      <c r="AK9" s="21">
        <f>B9L202C1*B9L202C16</f>
        <v>3.1716958186932893</v>
      </c>
      <c r="AL9" s="16" t="s">
        <v>19244</v>
      </c>
      <c r="AM9" s="21">
        <f>B3L315C4</f>
        <v>7.5495871668211506E-2</v>
      </c>
      <c r="AN9" s="16" t="s">
        <v>19273</v>
      </c>
      <c r="AO9" s="21">
        <f>B9L202C1*B9L202C18</f>
        <v>5.2980928104683764</v>
      </c>
      <c r="AP9" s="16" t="s">
        <v>19246</v>
      </c>
      <c r="AQ9" s="21">
        <f>B3L316C4</f>
        <v>1.301354422363107E-2</v>
      </c>
      <c r="AR9" s="16" t="s">
        <v>19274</v>
      </c>
      <c r="AS9" s="21">
        <f>B9L202C1*B9L202C20</f>
        <v>0.91325477229986118</v>
      </c>
      <c r="AT9" s="16" t="s">
        <v>19248</v>
      </c>
      <c r="AU9" s="21">
        <f>B3L317C4</f>
        <v>4.291575250225424E-2</v>
      </c>
      <c r="AV9" s="16" t="s">
        <v>19275</v>
      </c>
      <c r="AW9" s="21">
        <f>B9L202C1*B9L202C22</f>
        <v>3.0117095778069034</v>
      </c>
      <c r="AX9" s="16" t="s">
        <v>19250</v>
      </c>
      <c r="AY9" s="21">
        <f>B3L318C4</f>
        <v>2.530434906047431E-2</v>
      </c>
      <c r="AZ9" s="16" t="s">
        <v>19276</v>
      </c>
      <c r="BA9" s="21">
        <f>B9L202C1*B9L202C24</f>
        <v>1.7757896805280657</v>
      </c>
      <c r="BB9" s="16" t="s">
        <v>19252</v>
      </c>
      <c r="BC9" s="21">
        <f>B3L319C4</f>
        <v>7.1007162287763039E-4</v>
      </c>
      <c r="BD9" s="16" t="s">
        <v>19277</v>
      </c>
      <c r="BE9" s="21">
        <f>B9L202C1*B9L202C26</f>
        <v>4.9830875211546624E-2</v>
      </c>
      <c r="BF9" s="16" t="s">
        <v>19254</v>
      </c>
      <c r="BG9" s="21">
        <f>B3L320C4</f>
        <v>5.4489223965697102E-2</v>
      </c>
      <c r="BH9" s="16" t="s">
        <v>19278</v>
      </c>
      <c r="BI9" s="21">
        <f>B9L202C1*B9L202C28</f>
        <v>3.8239040011272181</v>
      </c>
      <c r="BJ9" s="16" t="s">
        <v>19256</v>
      </c>
      <c r="BK9" s="21">
        <f>B3L321C4</f>
        <v>6.7277739685379728E-2</v>
      </c>
      <c r="BL9" s="16" t="s">
        <v>19279</v>
      </c>
      <c r="BM9" s="21">
        <f>B9L202C1*B9L202C30</f>
        <v>4.72136689139995</v>
      </c>
      <c r="BN9" s="16" t="s">
        <v>19258</v>
      </c>
      <c r="BO9" s="21">
        <f>B3L322C4</f>
        <v>3.4777727672834858E-4</v>
      </c>
      <c r="BP9" s="16" t="s">
        <v>19280</v>
      </c>
      <c r="BQ9" s="21">
        <f>B9L202C1*B9L202C32</f>
        <v>2.4406053586299162E-2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21">
        <f>B3L324C4</f>
        <v>1.4986288044390816E-3</v>
      </c>
      <c r="BX9" s="16" t="s">
        <v>19282</v>
      </c>
      <c r="BY9" s="21">
        <f>B9L202C1*B9L202C36</f>
        <v>0.10516965125263533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25.386664073705493</v>
      </c>
      <c r="F10" s="16" t="s">
        <v>19228</v>
      </c>
      <c r="G10" s="21">
        <f>B3L307C4</f>
        <v>2.4128329689596868E-6</v>
      </c>
      <c r="H10" s="16" t="s">
        <v>19284</v>
      </c>
      <c r="I10" s="21">
        <f>B9L203C1*B9L203C2</f>
        <v>6.125378004894104E-5</v>
      </c>
      <c r="J10" s="16" t="s">
        <v>19230</v>
      </c>
      <c r="K10" s="21">
        <f>B3L308C4</f>
        <v>4.9223071217265281E-3</v>
      </c>
      <c r="L10" s="16" t="s">
        <v>19285</v>
      </c>
      <c r="M10" s="21">
        <f>B9L203C1*B9L203C4</f>
        <v>0.12496095736687954</v>
      </c>
      <c r="N10" s="16" t="s">
        <v>19232</v>
      </c>
      <c r="O10" s="21">
        <f>B3L309C4</f>
        <v>0.11393963235303976</v>
      </c>
      <c r="P10" s="16" t="s">
        <v>19286</v>
      </c>
      <c r="Q10" s="21">
        <f>B9L203C1*B9L203C6</f>
        <v>2.8925471712281268</v>
      </c>
      <c r="R10" s="16" t="s">
        <v>19234</v>
      </c>
      <c r="S10" s="21">
        <f>B3L310C4</f>
        <v>0.11411633852553485</v>
      </c>
      <c r="T10" s="16" t="s">
        <v>19287</v>
      </c>
      <c r="U10" s="21">
        <f>B9L203C1*B9L203C8</f>
        <v>2.8970331514690097</v>
      </c>
      <c r="V10" s="16" t="s">
        <v>19236</v>
      </c>
      <c r="W10" s="21">
        <f>B3L311C4</f>
        <v>4.7449061746219816E-2</v>
      </c>
      <c r="X10" s="16" t="s">
        <v>19288</v>
      </c>
      <c r="Y10" s="21">
        <f>B9L203C1*B9L203C10</f>
        <v>1.2045733911637921</v>
      </c>
      <c r="Z10" s="16" t="s">
        <v>19238</v>
      </c>
      <c r="AA10" s="21">
        <f>B3L312C4</f>
        <v>0.36272027468731388</v>
      </c>
      <c r="AB10" s="16" t="s">
        <v>19289</v>
      </c>
      <c r="AC10" s="21">
        <f>B9L203C1*B9L203C12</f>
        <v>9.2082577662090195</v>
      </c>
      <c r="AD10" s="16" t="s">
        <v>19240</v>
      </c>
      <c r="AE10" s="21">
        <f>B3L313C4</f>
        <v>3.0601516399272007E-2</v>
      </c>
      <c r="AF10" s="16" t="s">
        <v>19290</v>
      </c>
      <c r="AG10" s="21">
        <f>B9L203C1*B9L203C14</f>
        <v>0.77687041697430814</v>
      </c>
      <c r="AH10" s="16" t="s">
        <v>19242</v>
      </c>
      <c r="AI10" s="21">
        <f>B3L314C4</f>
        <v>4.5195497524231382E-2</v>
      </c>
      <c r="AJ10" s="16" t="s">
        <v>19291</v>
      </c>
      <c r="AK10" s="21">
        <f>B9L203C1*B9L203C16</f>
        <v>1.1473629132916503</v>
      </c>
      <c r="AL10" s="16" t="s">
        <v>19244</v>
      </c>
      <c r="AM10" s="21">
        <f>B3L315C4</f>
        <v>7.5495871668211506E-2</v>
      </c>
      <c r="AN10" s="16" t="s">
        <v>19292</v>
      </c>
      <c r="AO10" s="21">
        <f>B9L203C1*B9L203C18</f>
        <v>1.9165883329924653</v>
      </c>
      <c r="AP10" s="16" t="s">
        <v>19246</v>
      </c>
      <c r="AQ10" s="21">
        <f>B3L316C4</f>
        <v>1.301354422363107E-2</v>
      </c>
      <c r="AR10" s="16" t="s">
        <v>19293</v>
      </c>
      <c r="AS10" s="21">
        <f>B9L203C1*B9L203C20</f>
        <v>0.33037047561363253</v>
      </c>
      <c r="AT10" s="16" t="s">
        <v>19248</v>
      </c>
      <c r="AU10" s="21">
        <f>B3L317C4</f>
        <v>4.291575250225424E-2</v>
      </c>
      <c r="AV10" s="16" t="s">
        <v>19294</v>
      </c>
      <c r="AW10" s="21">
        <f>B9L203C1*B9L203C22</f>
        <v>1.0894877922450144</v>
      </c>
      <c r="AX10" s="16" t="s">
        <v>19250</v>
      </c>
      <c r="AY10" s="21">
        <f>B3L318C4</f>
        <v>2.530434906047431E-2</v>
      </c>
      <c r="AZ10" s="16" t="s">
        <v>19295</v>
      </c>
      <c r="BA10" s="21">
        <f>B9L203C1*B9L203C24</f>
        <v>0.64239300920204656</v>
      </c>
      <c r="BB10" s="16" t="s">
        <v>19252</v>
      </c>
      <c r="BC10" s="21">
        <f>B3L319C4</f>
        <v>7.1007162287763039E-4</v>
      </c>
      <c r="BD10" s="16" t="s">
        <v>19296</v>
      </c>
      <c r="BE10" s="21">
        <f>B9L203C1*B9L203C26</f>
        <v>1.8026349758265295E-2</v>
      </c>
      <c r="BF10" s="16" t="s">
        <v>19254</v>
      </c>
      <c r="BG10" s="21">
        <f>B3L320C4</f>
        <v>5.4489223965697102E-2</v>
      </c>
      <c r="BH10" s="16" t="s">
        <v>19297</v>
      </c>
      <c r="BI10" s="21">
        <f>B9L203C1*B9L203C28</f>
        <v>1.383299624454055</v>
      </c>
      <c r="BJ10" s="16" t="s">
        <v>19256</v>
      </c>
      <c r="BK10" s="21">
        <f>B3L321C4</f>
        <v>6.7277739685379728E-2</v>
      </c>
      <c r="BL10" s="16" t="s">
        <v>19298</v>
      </c>
      <c r="BM10" s="21">
        <f>B9L203C1*B9L203C30</f>
        <v>1.7079573770309397</v>
      </c>
      <c r="BN10" s="16" t="s">
        <v>19258</v>
      </c>
      <c r="BO10" s="21">
        <f>B3L322C4</f>
        <v>3.4777727672834858E-4</v>
      </c>
      <c r="BP10" s="16" t="s">
        <v>19299</v>
      </c>
      <c r="BQ10" s="21">
        <f>B9L203C1*B9L203C32</f>
        <v>8.8289048967706996E-3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21">
        <f>B3L324C4</f>
        <v>1.4986288044390816E-3</v>
      </c>
      <c r="BX10" s="16" t="s">
        <v>19301</v>
      </c>
      <c r="BY10" s="21">
        <f>B9L203C1*B9L203C36</f>
        <v>3.8045186029473849E-2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3758.1314256799997</v>
      </c>
      <c r="F11" s="16" t="s">
        <v>19228</v>
      </c>
      <c r="G11" s="21">
        <f>B3L307C4</f>
        <v>2.4128329689596868E-6</v>
      </c>
      <c r="H11" s="16" t="s">
        <v>19302</v>
      </c>
      <c r="I11" s="21">
        <f>B9L204C1*B9L204C2</f>
        <v>9.0677434055641739E-3</v>
      </c>
      <c r="J11" s="16" t="s">
        <v>19230</v>
      </c>
      <c r="K11" s="21">
        <f>B3L308C4</f>
        <v>4.9223071217265281E-3</v>
      </c>
      <c r="L11" s="16" t="s">
        <v>19303</v>
      </c>
      <c r="M11" s="21">
        <f>B9L204C1*B9L204C4</f>
        <v>18.498677081008932</v>
      </c>
      <c r="N11" s="16" t="s">
        <v>19232</v>
      </c>
      <c r="O11" s="21">
        <f>B3L309C4</f>
        <v>0.11393963235303976</v>
      </c>
      <c r="P11" s="16" t="s">
        <v>19304</v>
      </c>
      <c r="Q11" s="21">
        <f>B9L204C1*B9L204C6</f>
        <v>428.20011297638433</v>
      </c>
      <c r="R11" s="16" t="s">
        <v>19234</v>
      </c>
      <c r="S11" s="21">
        <f>B3L310C4</f>
        <v>0.11411633852553485</v>
      </c>
      <c r="T11" s="16" t="s">
        <v>19305</v>
      </c>
      <c r="U11" s="21">
        <f>B9L204C1*B9L204C8</f>
        <v>428.86419799634973</v>
      </c>
      <c r="V11" s="16" t="s">
        <v>19236</v>
      </c>
      <c r="W11" s="21">
        <f>B3L311C4</f>
        <v>4.7449061746219816E-2</v>
      </c>
      <c r="X11" s="16" t="s">
        <v>19306</v>
      </c>
      <c r="Y11" s="21">
        <f>B9L204C1*B9L204C10</f>
        <v>178.31981006749942</v>
      </c>
      <c r="Z11" s="16" t="s">
        <v>19238</v>
      </c>
      <c r="AA11" s="21">
        <f>B3L312C4</f>
        <v>0.36272027468731388</v>
      </c>
      <c r="AB11" s="16" t="s">
        <v>19307</v>
      </c>
      <c r="AC11" s="15">
        <f>B9L204C1*B9L204C12</f>
        <v>1363.150463033676</v>
      </c>
      <c r="AD11" s="16" t="s">
        <v>19240</v>
      </c>
      <c r="AE11" s="21">
        <f>B3L313C4</f>
        <v>3.0601516399272007E-2</v>
      </c>
      <c r="AF11" s="16" t="s">
        <v>19308</v>
      </c>
      <c r="AG11" s="21">
        <f>B9L204C1*B9L204C14</f>
        <v>115.004520453566</v>
      </c>
      <c r="AH11" s="16" t="s">
        <v>19242</v>
      </c>
      <c r="AI11" s="21">
        <f>B3L314C4</f>
        <v>4.5195497524231382E-2</v>
      </c>
      <c r="AJ11" s="16" t="s">
        <v>19309</v>
      </c>
      <c r="AK11" s="21">
        <f>B9L204C1*B9L204C16</f>
        <v>169.85061954505659</v>
      </c>
      <c r="AL11" s="16" t="s">
        <v>19244</v>
      </c>
      <c r="AM11" s="21">
        <f>B3L315C4</f>
        <v>7.5495871668211506E-2</v>
      </c>
      <c r="AN11" s="16" t="s">
        <v>19310</v>
      </c>
      <c r="AO11" s="21">
        <f>B9L204C1*B9L204C18</f>
        <v>283.72340782540999</v>
      </c>
      <c r="AP11" s="16" t="s">
        <v>19246</v>
      </c>
      <c r="AQ11" s="21">
        <f>B3L316C4</f>
        <v>1.301354422363107E-2</v>
      </c>
      <c r="AR11" s="16" t="s">
        <v>19311</v>
      </c>
      <c r="AS11" s="21">
        <f>B9L204C1*B9L204C20</f>
        <v>48.906609506304356</v>
      </c>
      <c r="AT11" s="16" t="s">
        <v>19248</v>
      </c>
      <c r="AU11" s="21">
        <f>B3L317C4</f>
        <v>4.291575250225424E-2</v>
      </c>
      <c r="AV11" s="16" t="s">
        <v>19312</v>
      </c>
      <c r="AW11" s="21">
        <f>B9L204C1*B9L204C22</f>
        <v>161.28303813542675</v>
      </c>
      <c r="AX11" s="16" t="s">
        <v>19250</v>
      </c>
      <c r="AY11" s="21">
        <f>B3L318C4</f>
        <v>2.530434906047431E-2</v>
      </c>
      <c r="AZ11" s="16" t="s">
        <v>19313</v>
      </c>
      <c r="BA11" s="21">
        <f>B9L204C1*B9L204C24</f>
        <v>95.097069410544677</v>
      </c>
      <c r="BB11" s="16" t="s">
        <v>19252</v>
      </c>
      <c r="BC11" s="21">
        <f>B3L319C4</f>
        <v>7.1007162287763039E-4</v>
      </c>
      <c r="BD11" s="16" t="s">
        <v>19314</v>
      </c>
      <c r="BE11" s="21">
        <f>B9L204C1*B9L204C26</f>
        <v>2.6685424804200202</v>
      </c>
      <c r="BF11" s="16" t="s">
        <v>19254</v>
      </c>
      <c r="BG11" s="21">
        <f>B3L320C4</f>
        <v>5.4489223965697102E-2</v>
      </c>
      <c r="BH11" s="16" t="s">
        <v>19315</v>
      </c>
      <c r="BI11" s="21">
        <f>B9L204C1*B9L204C28</f>
        <v>204.77766494640204</v>
      </c>
      <c r="BJ11" s="16" t="s">
        <v>19256</v>
      </c>
      <c r="BK11" s="21">
        <f>B3L321C4</f>
        <v>6.7277739685379728E-2</v>
      </c>
      <c r="BL11" s="16" t="s">
        <v>19316</v>
      </c>
      <c r="BM11" s="21">
        <f>B9L204C1*B9L204C30</f>
        <v>252.83858776034401</v>
      </c>
      <c r="BN11" s="16" t="s">
        <v>19258</v>
      </c>
      <c r="BO11" s="21">
        <f>B3L322C4</f>
        <v>3.4777727672834858E-4</v>
      </c>
      <c r="BP11" s="16" t="s">
        <v>19317</v>
      </c>
      <c r="BQ11" s="21">
        <f>B9L204C1*B9L204C32</f>
        <v>1.3069927128102163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21">
        <f>B3L324C4</f>
        <v>1.4986288044390816E-3</v>
      </c>
      <c r="BX11" s="16" t="s">
        <v>19319</v>
      </c>
      <c r="BY11" s="21">
        <f>B9L204C1*B9L204C36</f>
        <v>5.6320440053917595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1237.5580096155957</v>
      </c>
      <c r="F12" s="16" t="s">
        <v>19228</v>
      </c>
      <c r="G12" s="21">
        <f>B3L307C4</f>
        <v>2.4128329689596868E-6</v>
      </c>
      <c r="H12" s="16" t="s">
        <v>19321</v>
      </c>
      <c r="I12" s="21">
        <f>B9L205C1*B9L205C2</f>
        <v>2.9860207666006383E-3</v>
      </c>
      <c r="J12" s="16" t="s">
        <v>19230</v>
      </c>
      <c r="K12" s="21">
        <f>B3L308C4</f>
        <v>4.9223071217265281E-3</v>
      </c>
      <c r="L12" s="16" t="s">
        <v>19322</v>
      </c>
      <c r="M12" s="21">
        <f>B9L205C1*B9L205C4</f>
        <v>6.0916406042805535</v>
      </c>
      <c r="N12" s="16" t="s">
        <v>19232</v>
      </c>
      <c r="O12" s="21">
        <f>B3L309C4</f>
        <v>0.11393963235303976</v>
      </c>
      <c r="P12" s="16" t="s">
        <v>19323</v>
      </c>
      <c r="Q12" s="21">
        <f>B9L205C1*B9L205C6</f>
        <v>141.00690463116061</v>
      </c>
      <c r="R12" s="16" t="s">
        <v>19234</v>
      </c>
      <c r="S12" s="21">
        <f>B3L310C4</f>
        <v>0.11411633852553485</v>
      </c>
      <c r="T12" s="16" t="s">
        <v>19324</v>
      </c>
      <c r="U12" s="21">
        <f>B9L205C1*B9L205C8</f>
        <v>141.22558877028044</v>
      </c>
      <c r="V12" s="16" t="s">
        <v>19236</v>
      </c>
      <c r="W12" s="21">
        <f>B3L311C4</f>
        <v>4.7449061746219816E-2</v>
      </c>
      <c r="X12" s="16" t="s">
        <v>19325</v>
      </c>
      <c r="Y12" s="21">
        <f>B9L205C1*B9L205C10</f>
        <v>58.720966412779298</v>
      </c>
      <c r="Z12" s="16" t="s">
        <v>19238</v>
      </c>
      <c r="AA12" s="21">
        <f>B3L312C4</f>
        <v>0.36272027468731388</v>
      </c>
      <c r="AB12" s="16" t="s">
        <v>19326</v>
      </c>
      <c r="AC12" s="21">
        <f>B9L205C1*B9L205C12</f>
        <v>448.88738118925431</v>
      </c>
      <c r="AD12" s="16" t="s">
        <v>19240</v>
      </c>
      <c r="AE12" s="21">
        <f>B3L313C4</f>
        <v>3.0601516399272007E-2</v>
      </c>
      <c r="AF12" s="16" t="s">
        <v>19327</v>
      </c>
      <c r="AG12" s="21">
        <f>B9L205C1*B9L205C14</f>
        <v>37.871151726302074</v>
      </c>
      <c r="AH12" s="16" t="s">
        <v>19242</v>
      </c>
      <c r="AI12" s="21">
        <f>B3L314C4</f>
        <v>4.5195497524231382E-2</v>
      </c>
      <c r="AJ12" s="16" t="s">
        <v>19328</v>
      </c>
      <c r="AK12" s="21">
        <f>B9L205C1*B9L205C16</f>
        <v>55.932049959674373</v>
      </c>
      <c r="AL12" s="16" t="s">
        <v>19244</v>
      </c>
      <c r="AM12" s="21">
        <f>B3L315C4</f>
        <v>7.5495871668211506E-2</v>
      </c>
      <c r="AN12" s="16" t="s">
        <v>19329</v>
      </c>
      <c r="AO12" s="21">
        <f>B9L205C1*B9L205C18</f>
        <v>93.430520675906266</v>
      </c>
      <c r="AP12" s="16" t="s">
        <v>19246</v>
      </c>
      <c r="AQ12" s="21">
        <f>B3L316C4</f>
        <v>1.301354422363107E-2</v>
      </c>
      <c r="AR12" s="16" t="s">
        <v>19330</v>
      </c>
      <c r="AS12" s="21">
        <f>B9L205C1*B9L205C20</f>
        <v>16.1050158874414</v>
      </c>
      <c r="AT12" s="16" t="s">
        <v>19248</v>
      </c>
      <c r="AU12" s="21">
        <f>B3L317C4</f>
        <v>4.291575250225424E-2</v>
      </c>
      <c r="AV12" s="16" t="s">
        <v>19331</v>
      </c>
      <c r="AW12" s="21">
        <f>B9L205C1*B9L205C22</f>
        <v>53.110733247845275</v>
      </c>
      <c r="AX12" s="16" t="s">
        <v>19250</v>
      </c>
      <c r="AY12" s="21">
        <f>B3L318C4</f>
        <v>2.530434906047431E-2</v>
      </c>
      <c r="AZ12" s="16" t="s">
        <v>19332</v>
      </c>
      <c r="BA12" s="21">
        <f>B9L205C1*B9L205C24</f>
        <v>31.315599857898857</v>
      </c>
      <c r="BB12" s="16" t="s">
        <v>19252</v>
      </c>
      <c r="BC12" s="21">
        <f>B3L319C4</f>
        <v>7.1007162287763039E-4</v>
      </c>
      <c r="BD12" s="16" t="s">
        <v>19333</v>
      </c>
      <c r="BE12" s="21">
        <f>B9L205C1*B9L205C26</f>
        <v>0.87875482429295615</v>
      </c>
      <c r="BF12" s="16" t="s">
        <v>19254</v>
      </c>
      <c r="BG12" s="21">
        <f>B3L320C4</f>
        <v>5.4489223965697102E-2</v>
      </c>
      <c r="BH12" s="16" t="s">
        <v>19334</v>
      </c>
      <c r="BI12" s="21">
        <f>B9L205C1*B9L205C28</f>
        <v>67.433575556486517</v>
      </c>
      <c r="BJ12" s="16" t="s">
        <v>19256</v>
      </c>
      <c r="BK12" s="21">
        <f>B3L321C4</f>
        <v>6.7277739685379728E-2</v>
      </c>
      <c r="BL12" s="16" t="s">
        <v>19335</v>
      </c>
      <c r="BM12" s="21">
        <f>B9L205C1*B9L205C30</f>
        <v>83.260105616474704</v>
      </c>
      <c r="BN12" s="16" t="s">
        <v>19258</v>
      </c>
      <c r="BO12" s="21">
        <f>B3L322C4</f>
        <v>3.4777727672834858E-4</v>
      </c>
      <c r="BP12" s="16" t="s">
        <v>19336</v>
      </c>
      <c r="BQ12" s="21">
        <f>B9L205C1*B9L205C32</f>
        <v>0.43039455437746726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21">
        <f>B3L324C4</f>
        <v>1.4986288044390816E-3</v>
      </c>
      <c r="BX12" s="16" t="s">
        <v>19338</v>
      </c>
      <c r="BY12" s="21">
        <f>B9L205C1*B9L205C36</f>
        <v>1.8546400803742296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53.859653060665408</v>
      </c>
      <c r="F13" s="16" t="s">
        <v>19228</v>
      </c>
      <c r="G13" s="21">
        <f>B3L307C4</f>
        <v>2.4128329689596868E-6</v>
      </c>
      <c r="H13" s="16" t="s">
        <v>19340</v>
      </c>
      <c r="I13" s="21">
        <f>B9L206C1*B9L206C2</f>
        <v>1.29954346601504E-4</v>
      </c>
      <c r="J13" s="16" t="s">
        <v>19230</v>
      </c>
      <c r="K13" s="21">
        <f>B3L308C4</f>
        <v>4.9223071217265281E-3</v>
      </c>
      <c r="L13" s="16" t="s">
        <v>19341</v>
      </c>
      <c r="M13" s="21">
        <f>B9L206C1*B9L206C4</f>
        <v>0.26511375383423336</v>
      </c>
      <c r="N13" s="16" t="s">
        <v>19232</v>
      </c>
      <c r="O13" s="21">
        <f>B3L309C4</f>
        <v>0.11393963235303976</v>
      </c>
      <c r="P13" s="16" t="s">
        <v>19342</v>
      </c>
      <c r="Q13" s="21">
        <f>B9L206C1*B9L206C6</f>
        <v>6.1367490683944892</v>
      </c>
      <c r="R13" s="16" t="s">
        <v>19234</v>
      </c>
      <c r="S13" s="21">
        <f>B3L310C4</f>
        <v>0.11411633852553485</v>
      </c>
      <c r="T13" s="16" t="s">
        <v>19343</v>
      </c>
      <c r="U13" s="21">
        <f>B9L206C1*B9L206C8</f>
        <v>6.1462664015387531</v>
      </c>
      <c r="V13" s="16" t="s">
        <v>19236</v>
      </c>
      <c r="W13" s="21">
        <f>B3L311C4</f>
        <v>4.7449061746219816E-2</v>
      </c>
      <c r="X13" s="16" t="s">
        <v>19344</v>
      </c>
      <c r="Y13" s="21">
        <f>B9L206C1*B9L206C10</f>
        <v>2.5555900037054902</v>
      </c>
      <c r="Z13" s="16" t="s">
        <v>19238</v>
      </c>
      <c r="AA13" s="21">
        <f>B3L312C4</f>
        <v>0.36272027468731388</v>
      </c>
      <c r="AB13" s="16" t="s">
        <v>19345</v>
      </c>
      <c r="AC13" s="21">
        <f>B9L206C1*B9L206C12</f>
        <v>19.535988152727981</v>
      </c>
      <c r="AD13" s="16" t="s">
        <v>19240</v>
      </c>
      <c r="AE13" s="21">
        <f>B3L313C4</f>
        <v>3.0601516399272007E-2</v>
      </c>
      <c r="AF13" s="16" t="s">
        <v>19346</v>
      </c>
      <c r="AG13" s="21">
        <f>B9L206C1*B9L206C14</f>
        <v>1.6481870563950531</v>
      </c>
      <c r="AH13" s="16" t="s">
        <v>19242</v>
      </c>
      <c r="AI13" s="21">
        <f>B3L314C4</f>
        <v>4.5195497524231382E-2</v>
      </c>
      <c r="AJ13" s="16" t="s">
        <v>19347</v>
      </c>
      <c r="AK13" s="21">
        <f>B9L206C1*B9L206C16</f>
        <v>2.4342138165592648</v>
      </c>
      <c r="AL13" s="16" t="s">
        <v>19244</v>
      </c>
      <c r="AM13" s="21">
        <f>B3L315C4</f>
        <v>7.5495871668211506E-2</v>
      </c>
      <c r="AN13" s="16" t="s">
        <v>19348</v>
      </c>
      <c r="AO13" s="21">
        <f>B9L206C1*B9L206C18</f>
        <v>4.0661814555623907</v>
      </c>
      <c r="AP13" s="16" t="s">
        <v>19246</v>
      </c>
      <c r="AQ13" s="21">
        <f>B3L316C4</f>
        <v>1.301354422363107E-2</v>
      </c>
      <c r="AR13" s="16" t="s">
        <v>19349</v>
      </c>
      <c r="AS13" s="21">
        <f>B9L206C1*B9L206C20</f>
        <v>0.7009049769743958</v>
      </c>
      <c r="AT13" s="16" t="s">
        <v>19248</v>
      </c>
      <c r="AU13" s="21">
        <f>B3L317C4</f>
        <v>4.291575250225424E-2</v>
      </c>
      <c r="AV13" s="16" t="s">
        <v>19350</v>
      </c>
      <c r="AW13" s="21">
        <f>B9L206C1*B9L206C22</f>
        <v>2.3114275406087965</v>
      </c>
      <c r="AX13" s="16" t="s">
        <v>19250</v>
      </c>
      <c r="AY13" s="21">
        <f>B3L318C4</f>
        <v>2.530434906047431E-2</v>
      </c>
      <c r="AZ13" s="16" t="s">
        <v>19351</v>
      </c>
      <c r="BA13" s="21">
        <f>B9L206C1*B9L206C24</f>
        <v>1.3628834613231211</v>
      </c>
      <c r="BB13" s="16" t="s">
        <v>19252</v>
      </c>
      <c r="BC13" s="21">
        <f>B3L319C4</f>
        <v>7.1007162287763039E-4</v>
      </c>
      <c r="BD13" s="16" t="s">
        <v>19352</v>
      </c>
      <c r="BE13" s="21">
        <f>B9L206C1*B9L206C26</f>
        <v>3.8244211256412822E-2</v>
      </c>
      <c r="BF13" s="16" t="s">
        <v>19254</v>
      </c>
      <c r="BG13" s="21">
        <f>B3L320C4</f>
        <v>5.4489223965697102E-2</v>
      </c>
      <c r="BH13" s="16" t="s">
        <v>19353</v>
      </c>
      <c r="BI13" s="21">
        <f>B9L206C1*B9L206C28</f>
        <v>2.9347706983373407</v>
      </c>
      <c r="BJ13" s="16" t="s">
        <v>19256</v>
      </c>
      <c r="BK13" s="21">
        <f>B3L321C4</f>
        <v>6.7277739685379728E-2</v>
      </c>
      <c r="BL13" s="16" t="s">
        <v>19354</v>
      </c>
      <c r="BM13" s="21">
        <f>B9L206C1*B9L206C30</f>
        <v>3.6235557181603131</v>
      </c>
      <c r="BN13" s="16" t="s">
        <v>19258</v>
      </c>
      <c r="BO13" s="21">
        <f>B3L322C4</f>
        <v>3.4777727672834858E-4</v>
      </c>
      <c r="BP13" s="16" t="s">
        <v>19355</v>
      </c>
      <c r="BQ13" s="21">
        <f>B9L206C1*B9L206C32</f>
        <v>1.873116346697188E-2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21">
        <f>B3L324C4</f>
        <v>1.4986288044390816E-3</v>
      </c>
      <c r="BX13" s="16" t="s">
        <v>19357</v>
      </c>
      <c r="BY13" s="21">
        <f>B9L206C1*B9L206C36</f>
        <v>8.0715627473808726E-2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5.8049174964189492</v>
      </c>
      <c r="F14" s="16" t="s">
        <v>19228</v>
      </c>
      <c r="G14" s="21">
        <f>B3L307C4</f>
        <v>2.4128329689596868E-6</v>
      </c>
      <c r="H14" s="16" t="s">
        <v>19359</v>
      </c>
      <c r="I14" s="21">
        <f>B9L207C1*B9L207C2</f>
        <v>1.4006296317450565E-5</v>
      </c>
      <c r="J14" s="16" t="s">
        <v>19230</v>
      </c>
      <c r="K14" s="21">
        <f>B3L308C4</f>
        <v>4.9223071217265281E-3</v>
      </c>
      <c r="L14" s="16" t="s">
        <v>19360</v>
      </c>
      <c r="M14" s="21">
        <f>B9L207C1*B9L207C4</f>
        <v>2.8573586733657921E-2</v>
      </c>
      <c r="N14" s="16" t="s">
        <v>19232</v>
      </c>
      <c r="O14" s="21">
        <f>B3L309C4</f>
        <v>0.11393963235303976</v>
      </c>
      <c r="P14" s="16" t="s">
        <v>19361</v>
      </c>
      <c r="Q14" s="21">
        <f>B9L207C1*B9L207C6</f>
        <v>0.66141016538170305</v>
      </c>
      <c r="R14" s="16" t="s">
        <v>19234</v>
      </c>
      <c r="S14" s="21">
        <f>B3L310C4</f>
        <v>0.11411633852553485</v>
      </c>
      <c r="T14" s="16" t="s">
        <v>19362</v>
      </c>
      <c r="U14" s="21">
        <f>B9L207C1*B9L207C8</f>
        <v>0.66243593013414503</v>
      </c>
      <c r="V14" s="16" t="s">
        <v>19236</v>
      </c>
      <c r="W14" s="21">
        <f>B3L311C4</f>
        <v>4.7449061746219816E-2</v>
      </c>
      <c r="X14" s="16" t="s">
        <v>19363</v>
      </c>
      <c r="Y14" s="21">
        <f>B9L207C1*B9L207C10</f>
        <v>0.27543788871929448</v>
      </c>
      <c r="Z14" s="16" t="s">
        <v>19238</v>
      </c>
      <c r="AA14" s="21">
        <f>B3L312C4</f>
        <v>0.36272027468731388</v>
      </c>
      <c r="AB14" s="16" t="s">
        <v>19364</v>
      </c>
      <c r="AC14" s="21">
        <f>B9L207C1*B9L207C12</f>
        <v>2.1055612688382754</v>
      </c>
      <c r="AD14" s="16" t="s">
        <v>19240</v>
      </c>
      <c r="AE14" s="21">
        <f>B3L313C4</f>
        <v>3.0601516399272007E-2</v>
      </c>
      <c r="AF14" s="16" t="s">
        <v>19365</v>
      </c>
      <c r="AG14" s="21">
        <f>B9L207C1*B9L207C14</f>
        <v>0.17763927796308548</v>
      </c>
      <c r="AH14" s="16" t="s">
        <v>19242</v>
      </c>
      <c r="AI14" s="21">
        <f>B3L314C4</f>
        <v>4.5195497524231382E-2</v>
      </c>
      <c r="AJ14" s="16" t="s">
        <v>19366</v>
      </c>
      <c r="AK14" s="21">
        <f>B9L207C1*B9L207C16</f>
        <v>0.26235613433777005</v>
      </c>
      <c r="AL14" s="16" t="s">
        <v>19244</v>
      </c>
      <c r="AM14" s="21">
        <f>B3L315C4</f>
        <v>7.5495871668211506E-2</v>
      </c>
      <c r="AN14" s="16" t="s">
        <v>19367</v>
      </c>
      <c r="AO14" s="21">
        <f>B9L207C1*B9L207C18</f>
        <v>0.43824730635420062</v>
      </c>
      <c r="AP14" s="16" t="s">
        <v>19246</v>
      </c>
      <c r="AQ14" s="21">
        <f>B3L316C4</f>
        <v>1.301354422363107E-2</v>
      </c>
      <c r="AR14" s="16" t="s">
        <v>19368</v>
      </c>
      <c r="AS14" s="21">
        <f>B9L207C1*B9L207C20</f>
        <v>7.5542550554177745E-2</v>
      </c>
      <c r="AT14" s="16" t="s">
        <v>19248</v>
      </c>
      <c r="AU14" s="21">
        <f>B3L317C4</f>
        <v>4.291575250225424E-2</v>
      </c>
      <c r="AV14" s="16" t="s">
        <v>19369</v>
      </c>
      <c r="AW14" s="21">
        <f>B9L207C1*B9L207C22</f>
        <v>0.24912240257232093</v>
      </c>
      <c r="AX14" s="16" t="s">
        <v>19250</v>
      </c>
      <c r="AY14" s="21">
        <f>B3L318C4</f>
        <v>2.530434906047431E-2</v>
      </c>
      <c r="AZ14" s="16" t="s">
        <v>19370</v>
      </c>
      <c r="BA14" s="21">
        <f>B9L207C1*B9L207C24</f>
        <v>0.14688965859663972</v>
      </c>
      <c r="BB14" s="16" t="s">
        <v>19252</v>
      </c>
      <c r="BC14" s="21">
        <f>B3L319C4</f>
        <v>7.1007162287763039E-4</v>
      </c>
      <c r="BD14" s="16" t="s">
        <v>19371</v>
      </c>
      <c r="BE14" s="21">
        <f>B9L207C1*B9L207C26</f>
        <v>4.1219071873529545E-3</v>
      </c>
      <c r="BF14" s="16" t="s">
        <v>19254</v>
      </c>
      <c r="BG14" s="21">
        <f>B3L320C4</f>
        <v>5.4489223965697102E-2</v>
      </c>
      <c r="BH14" s="16" t="s">
        <v>19372</v>
      </c>
      <c r="BI14" s="21">
        <f>B9L207C1*B9L207C28</f>
        <v>0.31630544956476581</v>
      </c>
      <c r="BJ14" s="16" t="s">
        <v>19256</v>
      </c>
      <c r="BK14" s="21">
        <f>B3L321C4</f>
        <v>6.7277739685379728E-2</v>
      </c>
      <c r="BL14" s="16" t="s">
        <v>19373</v>
      </c>
      <c r="BM14" s="21">
        <f>B9L207C1*B9L207C30</f>
        <v>0.39054172821918026</v>
      </c>
      <c r="BN14" s="16" t="s">
        <v>19258</v>
      </c>
      <c r="BO14" s="21">
        <f>B3L322C4</f>
        <v>3.4777727672834858E-4</v>
      </c>
      <c r="BP14" s="16" t="s">
        <v>19374</v>
      </c>
      <c r="BQ14" s="21">
        <f>B9L207C1*B9L207C32</f>
        <v>2.0188183985373255E-3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21">
        <f>B3L324C4</f>
        <v>1.4986288044390816E-3</v>
      </c>
      <c r="BX14" s="16" t="s">
        <v>19376</v>
      </c>
      <c r="BY14" s="21">
        <f>B9L207C1*B9L207C36</f>
        <v>8.6994165675258368E-3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16.574221449051389</v>
      </c>
      <c r="F15" s="16" t="s">
        <v>19228</v>
      </c>
      <c r="G15" s="21">
        <f>B3L307C4</f>
        <v>2.4128329689596868E-6</v>
      </c>
      <c r="H15" s="16" t="s">
        <v>19378</v>
      </c>
      <c r="I15" s="21">
        <f>B9L208C1*B9L208C2</f>
        <v>3.9990827947109989E-5</v>
      </c>
      <c r="J15" s="16" t="s">
        <v>19230</v>
      </c>
      <c r="K15" s="21">
        <f>B3L308C4</f>
        <v>4.9223071217265281E-3</v>
      </c>
      <c r="L15" s="16" t="s">
        <v>19379</v>
      </c>
      <c r="M15" s="21">
        <f>B9L208C1*B9L208C4</f>
        <v>8.1583408275738234E-2</v>
      </c>
      <c r="N15" s="16" t="s">
        <v>19232</v>
      </c>
      <c r="O15" s="21">
        <f>B3L309C4</f>
        <v>0.11393963235303976</v>
      </c>
      <c r="P15" s="16" t="s">
        <v>19380</v>
      </c>
      <c r="Q15" s="21">
        <f>B9L208C1*B9L208C6</f>
        <v>1.8884606984427812</v>
      </c>
      <c r="R15" s="16" t="s">
        <v>19234</v>
      </c>
      <c r="S15" s="21">
        <f>B3L310C4</f>
        <v>0.11411633852553485</v>
      </c>
      <c r="T15" s="16" t="s">
        <v>19381</v>
      </c>
      <c r="U15" s="21">
        <f>B9L208C1*B9L208C8</f>
        <v>1.8913894656771291</v>
      </c>
      <c r="V15" s="16" t="s">
        <v>19236</v>
      </c>
      <c r="W15" s="21">
        <f>B3L311C4</f>
        <v>4.7449061746219816E-2</v>
      </c>
      <c r="X15" s="16" t="s">
        <v>19382</v>
      </c>
      <c r="Y15" s="21">
        <f>B9L208C1*B9L208C10</f>
        <v>0.78643125693156024</v>
      </c>
      <c r="Z15" s="16" t="s">
        <v>19238</v>
      </c>
      <c r="AA15" s="21">
        <f>B3L312C4</f>
        <v>0.36272027468731388</v>
      </c>
      <c r="AB15" s="16" t="s">
        <v>19383</v>
      </c>
      <c r="AC15" s="21">
        <f>B9L208C1*B9L208C12</f>
        <v>6.0118061567282899</v>
      </c>
      <c r="AD15" s="16" t="s">
        <v>19240</v>
      </c>
      <c r="AE15" s="21">
        <f>B3L313C4</f>
        <v>3.0601516399272007E-2</v>
      </c>
      <c r="AF15" s="16" t="s">
        <v>19384</v>
      </c>
      <c r="AG15" s="21">
        <f>B9L208C1*B9L208C14</f>
        <v>0.50719630947831196</v>
      </c>
      <c r="AH15" s="16" t="s">
        <v>19242</v>
      </c>
      <c r="AI15" s="21">
        <f>B3L314C4</f>
        <v>4.5195497524231382E-2</v>
      </c>
      <c r="AJ15" s="16" t="s">
        <v>19385</v>
      </c>
      <c r="AK15" s="21">
        <f>B9L208C1*B9L208C16</f>
        <v>0.74908018446666469</v>
      </c>
      <c r="AL15" s="16" t="s">
        <v>19244</v>
      </c>
      <c r="AM15" s="21">
        <f>B3L315C4</f>
        <v>7.5495871668211506E-2</v>
      </c>
      <c r="AN15" s="16" t="s">
        <v>19386</v>
      </c>
      <c r="AO15" s="21">
        <f>B9L208C1*B9L208C18</f>
        <v>1.2512852955181022</v>
      </c>
      <c r="AP15" s="16" t="s">
        <v>19246</v>
      </c>
      <c r="AQ15" s="21">
        <f>B3L316C4</f>
        <v>1.301354422363107E-2</v>
      </c>
      <c r="AR15" s="16" t="s">
        <v>19387</v>
      </c>
      <c r="AS15" s="21">
        <f>B9L208C1*B9L208C20</f>
        <v>0.21568936379948489</v>
      </c>
      <c r="AT15" s="16" t="s">
        <v>19248</v>
      </c>
      <c r="AU15" s="21">
        <f>B3L317C4</f>
        <v>4.291575250225424E-2</v>
      </c>
      <c r="AV15" s="16" t="s">
        <v>19388</v>
      </c>
      <c r="AW15" s="21">
        <f>B9L208C1*B9L208C22</f>
        <v>0.71129518562504301</v>
      </c>
      <c r="AX15" s="16" t="s">
        <v>19250</v>
      </c>
      <c r="AY15" s="21">
        <f>B3L318C4</f>
        <v>2.530434906047431E-2</v>
      </c>
      <c r="AZ15" s="16" t="s">
        <v>19389</v>
      </c>
      <c r="BA15" s="21">
        <f>B9L208C1*B9L208C24</f>
        <v>0.41939988495239666</v>
      </c>
      <c r="BB15" s="16" t="s">
        <v>19252</v>
      </c>
      <c r="BC15" s="21">
        <f>B3L319C4</f>
        <v>7.1007162287763039E-4</v>
      </c>
      <c r="BD15" s="16" t="s">
        <v>19390</v>
      </c>
      <c r="BE15" s="21">
        <f>B9L208C1*B9L208C26</f>
        <v>1.176888432226115E-2</v>
      </c>
      <c r="BF15" s="16" t="s">
        <v>19254</v>
      </c>
      <c r="BG15" s="21">
        <f>B3L320C4</f>
        <v>5.4489223965697102E-2</v>
      </c>
      <c r="BH15" s="16" t="s">
        <v>19391</v>
      </c>
      <c r="BI15" s="21">
        <f>B9L208C1*B9L208C28</f>
        <v>0.90311646459442196</v>
      </c>
      <c r="BJ15" s="16" t="s">
        <v>19256</v>
      </c>
      <c r="BK15" s="21">
        <f>B3L321C4</f>
        <v>6.7277739685379728E-2</v>
      </c>
      <c r="BL15" s="16" t="s">
        <v>19392</v>
      </c>
      <c r="BM15" s="21">
        <f>B9L208C1*B9L208C30</f>
        <v>1.1150761561371165</v>
      </c>
      <c r="BN15" s="16" t="s">
        <v>19258</v>
      </c>
      <c r="BO15" s="21">
        <f>B3L322C4</f>
        <v>3.4777727672834858E-4</v>
      </c>
      <c r="BP15" s="16" t="s">
        <v>19393</v>
      </c>
      <c r="BQ15" s="21">
        <f>B9L208C1*B9L208C32</f>
        <v>5.764137599443676E-3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21">
        <f>B3L324C4</f>
        <v>1.4986288044390816E-3</v>
      </c>
      <c r="BX15" s="16" t="s">
        <v>19395</v>
      </c>
      <c r="BY15" s="21">
        <f>B9L208C1*B9L208C36</f>
        <v>2.4838605674700469E-2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7.4597129818234453</v>
      </c>
      <c r="F16" s="16" t="s">
        <v>19228</v>
      </c>
      <c r="G16" s="21">
        <f>B3L307C4</f>
        <v>2.4128329689596868E-6</v>
      </c>
      <c r="H16" s="16" t="s">
        <v>19397</v>
      </c>
      <c r="I16" s="21">
        <f>B9L209C1*B9L209C2</f>
        <v>1.799904142152018E-5</v>
      </c>
      <c r="J16" s="16" t="s">
        <v>19230</v>
      </c>
      <c r="K16" s="21">
        <f>B3L308C4</f>
        <v>4.9223071217265281E-3</v>
      </c>
      <c r="L16" s="16" t="s">
        <v>19398</v>
      </c>
      <c r="M16" s="21">
        <f>B9L209C1*B9L209C4</f>
        <v>3.6718998336465379E-2</v>
      </c>
      <c r="N16" s="16" t="s">
        <v>19232</v>
      </c>
      <c r="O16" s="21">
        <f>B3L309C4</f>
        <v>0.11393963235303976</v>
      </c>
      <c r="P16" s="16" t="s">
        <v>19399</v>
      </c>
      <c r="Q16" s="21">
        <f>B9L209C1*B9L209C6</f>
        <v>0.84995695460816134</v>
      </c>
      <c r="R16" s="16" t="s">
        <v>19234</v>
      </c>
      <c r="S16" s="21">
        <f>B3L310C4</f>
        <v>0.11411633852553485</v>
      </c>
      <c r="T16" s="16" t="s">
        <v>19400</v>
      </c>
      <c r="U16" s="21">
        <f>B9L209C1*B9L209C8</f>
        <v>0.85127513193709126</v>
      </c>
      <c r="V16" s="16" t="s">
        <v>19236</v>
      </c>
      <c r="W16" s="21">
        <f>B3L311C4</f>
        <v>4.7449061746219816E-2</v>
      </c>
      <c r="X16" s="16" t="s">
        <v>19401</v>
      </c>
      <c r="Y16" s="21">
        <f>B9L209C1*B9L209C10</f>
        <v>0.35395638188361822</v>
      </c>
      <c r="Z16" s="16" t="s">
        <v>19238</v>
      </c>
      <c r="AA16" s="21">
        <f>B3L312C4</f>
        <v>0.36272027468731388</v>
      </c>
      <c r="AB16" s="16" t="s">
        <v>19402</v>
      </c>
      <c r="AC16" s="21">
        <f>B9L209C1*B9L209C12</f>
        <v>2.7057891418555213</v>
      </c>
      <c r="AD16" s="16" t="s">
        <v>19240</v>
      </c>
      <c r="AE16" s="21">
        <f>B3L313C4</f>
        <v>3.0601516399272007E-2</v>
      </c>
      <c r="AF16" s="16" t="s">
        <v>19403</v>
      </c>
      <c r="AG16" s="21">
        <f>B9L209C1*B9L209C14</f>
        <v>0.22827852914713245</v>
      </c>
      <c r="AH16" s="16" t="s">
        <v>19242</v>
      </c>
      <c r="AI16" s="21">
        <f>B3L314C4</f>
        <v>4.5195497524231382E-2</v>
      </c>
      <c r="AJ16" s="16" t="s">
        <v>19404</v>
      </c>
      <c r="AK16" s="21">
        <f>B9L209C1*B9L209C16</f>
        <v>0.33714543960147825</v>
      </c>
      <c r="AL16" s="16" t="s">
        <v>19244</v>
      </c>
      <c r="AM16" s="21">
        <f>B3L315C4</f>
        <v>7.5495871668211506E-2</v>
      </c>
      <c r="AN16" s="16" t="s">
        <v>19405</v>
      </c>
      <c r="AO16" s="21">
        <f>B9L209C1*B9L209C18</f>
        <v>0.5631775339574342</v>
      </c>
      <c r="AP16" s="16" t="s">
        <v>19246</v>
      </c>
      <c r="AQ16" s="21">
        <f>B3L316C4</f>
        <v>1.301354422363107E-2</v>
      </c>
      <c r="AR16" s="16" t="s">
        <v>19406</v>
      </c>
      <c r="AS16" s="21">
        <f>B9L209C1*B9L209C20</f>
        <v>9.7077304784554203E-2</v>
      </c>
      <c r="AT16" s="16" t="s">
        <v>19248</v>
      </c>
      <c r="AU16" s="21">
        <f>B3L317C4</f>
        <v>4.291575250225424E-2</v>
      </c>
      <c r="AV16" s="16" t="s">
        <v>19407</v>
      </c>
      <c r="AW16" s="21">
        <f>B9L209C1*B9L209C22</f>
        <v>0.32013919606578795</v>
      </c>
      <c r="AX16" s="16" t="s">
        <v>19250</v>
      </c>
      <c r="AY16" s="21">
        <f>B3L318C4</f>
        <v>2.530434906047431E-2</v>
      </c>
      <c r="AZ16" s="16" t="s">
        <v>19408</v>
      </c>
      <c r="BA16" s="21">
        <f>B9L209C1*B9L209C24</f>
        <v>0.18876318118301211</v>
      </c>
      <c r="BB16" s="16" t="s">
        <v>19252</v>
      </c>
      <c r="BC16" s="21">
        <f>B3L319C4</f>
        <v>7.1007162287763039E-4</v>
      </c>
      <c r="BD16" s="16" t="s">
        <v>19409</v>
      </c>
      <c r="BE16" s="21">
        <f>B9L209C1*B9L209C26</f>
        <v>5.296930503204701E-3</v>
      </c>
      <c r="BF16" s="16" t="s">
        <v>19254</v>
      </c>
      <c r="BG16" s="21">
        <f>B3L320C4</f>
        <v>5.4489223965697102E-2</v>
      </c>
      <c r="BH16" s="16" t="s">
        <v>19410</v>
      </c>
      <c r="BI16" s="21">
        <f>B9L209C1*B9L209C28</f>
        <v>0.40647397138639585</v>
      </c>
      <c r="BJ16" s="16" t="s">
        <v>19256</v>
      </c>
      <c r="BK16" s="21">
        <f>B3L321C4</f>
        <v>6.7277739685379728E-2</v>
      </c>
      <c r="BL16" s="16" t="s">
        <v>19411</v>
      </c>
      <c r="BM16" s="21">
        <f>B9L209C1*B9L209C30</f>
        <v>0.50187262811876554</v>
      </c>
      <c r="BN16" s="16" t="s">
        <v>19258</v>
      </c>
      <c r="BO16" s="21">
        <f>B3L322C4</f>
        <v>3.4777727672834858E-4</v>
      </c>
      <c r="BP16" s="16" t="s">
        <v>19412</v>
      </c>
      <c r="BQ16" s="21">
        <f>B9L209C1*B9L209C32</f>
        <v>2.5943186659936669E-3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21">
        <f>B3L324C4</f>
        <v>1.4986288044390816E-3</v>
      </c>
      <c r="BX16" s="16" t="s">
        <v>19414</v>
      </c>
      <c r="BY16" s="21">
        <f>B9L209C1*B9L209C36</f>
        <v>1.1179340747408766E-2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0.98499731274077185</v>
      </c>
      <c r="F17" s="16" t="s">
        <v>19228</v>
      </c>
      <c r="G17" s="21">
        <f>B3L307C4</f>
        <v>2.4128329689596868E-6</v>
      </c>
      <c r="H17" s="16" t="s">
        <v>19416</v>
      </c>
      <c r="I17" s="21">
        <f>B9L210C1*B9L210C2</f>
        <v>2.3766339905176296E-6</v>
      </c>
      <c r="J17" s="16" t="s">
        <v>19230</v>
      </c>
      <c r="K17" s="21">
        <f>B3L308C4</f>
        <v>4.9223071217265281E-3</v>
      </c>
      <c r="L17" s="16" t="s">
        <v>19417</v>
      </c>
      <c r="M17" s="21">
        <f>B9L210C1*B9L210C4</f>
        <v>4.8484592873853935E-3</v>
      </c>
      <c r="N17" s="16" t="s">
        <v>19232</v>
      </c>
      <c r="O17" s="21">
        <f>B3L309C4</f>
        <v>0.11393963235303976</v>
      </c>
      <c r="P17" s="16" t="s">
        <v>19418</v>
      </c>
      <c r="Q17" s="21">
        <f>B9L210C1*B9L210C6</f>
        <v>0.11223023168241568</v>
      </c>
      <c r="R17" s="16" t="s">
        <v>19234</v>
      </c>
      <c r="S17" s="21">
        <f>B3L310C4</f>
        <v>0.11411633852553485</v>
      </c>
      <c r="T17" s="16" t="s">
        <v>19419</v>
      </c>
      <c r="U17" s="21">
        <f>B9L210C1*B9L210C8</f>
        <v>0.11240428678746804</v>
      </c>
      <c r="V17" s="16" t="s">
        <v>19236</v>
      </c>
      <c r="W17" s="21">
        <f>B3L311C4</f>
        <v>4.7449061746219816E-2</v>
      </c>
      <c r="X17" s="16" t="s">
        <v>19420</v>
      </c>
      <c r="Y17" s="21">
        <f>B9L210C1*B9L210C10</f>
        <v>4.6737198312097473E-2</v>
      </c>
      <c r="Z17" s="16" t="s">
        <v>19238</v>
      </c>
      <c r="AA17" s="21">
        <f>B3L312C4</f>
        <v>0.36272027468731388</v>
      </c>
      <c r="AB17" s="16" t="s">
        <v>19421</v>
      </c>
      <c r="AC17" s="21">
        <f>B9L210C1*B9L210C12</f>
        <v>0.35727849584359878</v>
      </c>
      <c r="AD17" s="16" t="s">
        <v>19240</v>
      </c>
      <c r="AE17" s="21">
        <f>B3L313C4</f>
        <v>3.0601516399272007E-2</v>
      </c>
      <c r="AF17" s="16" t="s">
        <v>19422</v>
      </c>
      <c r="AG17" s="21">
        <f>B9L210C1*B9L210C14</f>
        <v>3.0142411419075588E-2</v>
      </c>
      <c r="AH17" s="16" t="s">
        <v>19242</v>
      </c>
      <c r="AI17" s="21">
        <f>B3L314C4</f>
        <v>4.5195497524231382E-2</v>
      </c>
      <c r="AJ17" s="16" t="s">
        <v>19423</v>
      </c>
      <c r="AK17" s="21">
        <f>B9L210C1*B9L210C16</f>
        <v>4.4517443609350116E-2</v>
      </c>
      <c r="AL17" s="16" t="s">
        <v>19244</v>
      </c>
      <c r="AM17" s="21">
        <f>B3L315C4</f>
        <v>7.5495871668211506E-2</v>
      </c>
      <c r="AN17" s="16" t="s">
        <v>19424</v>
      </c>
      <c r="AO17" s="21">
        <f>B9L210C1*B9L210C18</f>
        <v>7.436323071621051E-2</v>
      </c>
      <c r="AP17" s="16" t="s">
        <v>19246</v>
      </c>
      <c r="AQ17" s="21">
        <f>B3L316C4</f>
        <v>1.301354422363107E-2</v>
      </c>
      <c r="AR17" s="16" t="s">
        <v>19425</v>
      </c>
      <c r="AS17" s="21">
        <f>B9L210C1*B9L210C20</f>
        <v>1.2818306089509799E-2</v>
      </c>
      <c r="AT17" s="16" t="s">
        <v>19248</v>
      </c>
      <c r="AU17" s="21">
        <f>B3L317C4</f>
        <v>4.291575250225424E-2</v>
      </c>
      <c r="AV17" s="16" t="s">
        <v>19426</v>
      </c>
      <c r="AW17" s="21">
        <f>B9L210C1*B9L210C22</f>
        <v>4.2271900888968483E-2</v>
      </c>
      <c r="AX17" s="16" t="s">
        <v>19250</v>
      </c>
      <c r="AY17" s="21">
        <f>B3L318C4</f>
        <v>2.530434906047431E-2</v>
      </c>
      <c r="AZ17" s="16" t="s">
        <v>19427</v>
      </c>
      <c r="BA17" s="21">
        <f>B9L210C1*B9L210C24</f>
        <v>2.4924715825221669E-2</v>
      </c>
      <c r="BB17" s="16" t="s">
        <v>19252</v>
      </c>
      <c r="BC17" s="21">
        <f>B3L319C4</f>
        <v>7.1007162287763039E-4</v>
      </c>
      <c r="BD17" s="16" t="s">
        <v>19428</v>
      </c>
      <c r="BE17" s="21">
        <f>B9L210C1*B9L210C26</f>
        <v>6.9941864038794465E-4</v>
      </c>
      <c r="BF17" s="16" t="s">
        <v>19254</v>
      </c>
      <c r="BG17" s="21">
        <f>B3L320C4</f>
        <v>5.4489223965697102E-2</v>
      </c>
      <c r="BH17" s="16" t="s">
        <v>19429</v>
      </c>
      <c r="BI17" s="21">
        <f>B9L210C1*B9L210C28</f>
        <v>5.3671739179541711E-2</v>
      </c>
      <c r="BJ17" s="16" t="s">
        <v>19256</v>
      </c>
      <c r="BK17" s="21">
        <f>B3L321C4</f>
        <v>6.7277739685379728E-2</v>
      </c>
      <c r="BL17" s="16" t="s">
        <v>19430</v>
      </c>
      <c r="BM17" s="21">
        <f>B9L210C1*B9L210C30</f>
        <v>6.6268392797372219E-2</v>
      </c>
      <c r="BN17" s="16" t="s">
        <v>19258</v>
      </c>
      <c r="BO17" s="21">
        <f>B3L322C4</f>
        <v>3.4777727672834858E-4</v>
      </c>
      <c r="BP17" s="16" t="s">
        <v>19431</v>
      </c>
      <c r="BQ17" s="21">
        <f>B9L210C1*B9L210C32</f>
        <v>3.425596830097271E-4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21">
        <f>B3L324C4</f>
        <v>1.4986288044390816E-3</v>
      </c>
      <c r="BX17" s="16" t="s">
        <v>19433</v>
      </c>
      <c r="BY17" s="21">
        <f>B9L210C1*B9L210C36</f>
        <v>1.4761453451684111E-3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2.4128329689596868E-6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4.9223071217265281E-3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0.11393963235303976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0.11411633852553485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4.7449061746219816E-2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0.36272027468731388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3.0601516399272007E-2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4.5195497524231382E-2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7.5495871668211506E-2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1.301354422363107E-2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4.291575250225424E-2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2.530434906047431E-2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7.1007162287763039E-4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5.4489223965697102E-2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6.7277739685379728E-2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3.4777727672834858E-4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21">
        <f>B3L324C4</f>
        <v>1.4986288044390816E-3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59.130794486905884</v>
      </c>
      <c r="F19" s="16" t="s">
        <v>19228</v>
      </c>
      <c r="G19" s="21">
        <f>B3L307C4</f>
        <v>2.4128329689596868E-6</v>
      </c>
      <c r="H19" s="16" t="s">
        <v>19454</v>
      </c>
      <c r="I19" s="21">
        <f>B9L212C1*B9L212C2</f>
        <v>1.4267273041878621E-4</v>
      </c>
      <c r="J19" s="16" t="s">
        <v>19230</v>
      </c>
      <c r="K19" s="21">
        <f>B3L308C4</f>
        <v>4.9223071217265281E-3</v>
      </c>
      <c r="L19" s="16" t="s">
        <v>19455</v>
      </c>
      <c r="M19" s="21">
        <f>B9L212C1*B9L212C4</f>
        <v>0.29105993081624454</v>
      </c>
      <c r="N19" s="16" t="s">
        <v>19232</v>
      </c>
      <c r="O19" s="21">
        <f>B3L309C4</f>
        <v>0.11393963235303976</v>
      </c>
      <c r="P19" s="16" t="s">
        <v>19456</v>
      </c>
      <c r="Q19" s="21">
        <f>B9L212C1*B9L212C6</f>
        <v>6.7373409845812073</v>
      </c>
      <c r="R19" s="16" t="s">
        <v>19234</v>
      </c>
      <c r="S19" s="21">
        <f>B3L310C4</f>
        <v>0.11411633852553485</v>
      </c>
      <c r="T19" s="16" t="s">
        <v>19457</v>
      </c>
      <c r="U19" s="21">
        <f>B9L212C1*B9L212C8</f>
        <v>6.7477897609515818</v>
      </c>
      <c r="V19" s="16" t="s">
        <v>19236</v>
      </c>
      <c r="W19" s="21">
        <f>B3L311C4</f>
        <v>4.7449061746219816E-2</v>
      </c>
      <c r="X19" s="16" t="s">
        <v>19458</v>
      </c>
      <c r="Y19" s="21">
        <f>B9L212C1*B9L212C10</f>
        <v>2.8057007187122314</v>
      </c>
      <c r="Z19" s="16" t="s">
        <v>19238</v>
      </c>
      <c r="AA19" s="21">
        <f>B3L312C4</f>
        <v>0.36272027468731388</v>
      </c>
      <c r="AB19" s="16" t="s">
        <v>19459</v>
      </c>
      <c r="AC19" s="21">
        <f>B9L212C1*B9L212C12</f>
        <v>21.447938018769609</v>
      </c>
      <c r="AD19" s="16" t="s">
        <v>19240</v>
      </c>
      <c r="AE19" s="21">
        <f>B3L313C4</f>
        <v>3.0601516399272007E-2</v>
      </c>
      <c r="AF19" s="16" t="s">
        <v>19460</v>
      </c>
      <c r="AG19" s="21">
        <f>B9L212C1*B9L212C14</f>
        <v>1.8094919771930331</v>
      </c>
      <c r="AH19" s="16" t="s">
        <v>19242</v>
      </c>
      <c r="AI19" s="21">
        <f>B3L314C4</f>
        <v>4.5195497524231382E-2</v>
      </c>
      <c r="AJ19" s="16" t="s">
        <v>19461</v>
      </c>
      <c r="AK19" s="21">
        <f>B9L212C1*B9L212C16</f>
        <v>2.6724456758387896</v>
      </c>
      <c r="AL19" s="16" t="s">
        <v>19244</v>
      </c>
      <c r="AM19" s="21">
        <f>B3L315C4</f>
        <v>7.5495871668211506E-2</v>
      </c>
      <c r="AN19" s="16" t="s">
        <v>19462</v>
      </c>
      <c r="AO19" s="21">
        <f>B9L212C1*B9L212C18</f>
        <v>4.4641308722228352</v>
      </c>
      <c r="AP19" s="16" t="s">
        <v>19246</v>
      </c>
      <c r="AQ19" s="21">
        <f>B3L316C4</f>
        <v>1.301354422363107E-2</v>
      </c>
      <c r="AR19" s="16" t="s">
        <v>19463</v>
      </c>
      <c r="AS19" s="21">
        <f>B9L212C1*B9L212C20</f>
        <v>0.76950120903379005</v>
      </c>
      <c r="AT19" s="16" t="s">
        <v>19248</v>
      </c>
      <c r="AU19" s="21">
        <f>B3L317C4</f>
        <v>4.291575250225424E-2</v>
      </c>
      <c r="AV19" s="16" t="s">
        <v>19464</v>
      </c>
      <c r="AW19" s="21">
        <f>B9L212C1*B9L212C22</f>
        <v>2.5376425414617123</v>
      </c>
      <c r="AX19" s="16" t="s">
        <v>19250</v>
      </c>
      <c r="AY19" s="21">
        <f>B3L318C4</f>
        <v>2.530434906047431E-2</v>
      </c>
      <c r="AZ19" s="16" t="s">
        <v>19465</v>
      </c>
      <c r="BA19" s="21">
        <f>B9L212C1*B9L212C24</f>
        <v>1.4962662639198365</v>
      </c>
      <c r="BB19" s="16" t="s">
        <v>19252</v>
      </c>
      <c r="BC19" s="21">
        <f>B3L319C4</f>
        <v>7.1007162287763039E-4</v>
      </c>
      <c r="BD19" s="16" t="s">
        <v>19466</v>
      </c>
      <c r="BE19" s="21">
        <f>B9L212C1*B9L212C26</f>
        <v>4.1987099203360904E-2</v>
      </c>
      <c r="BF19" s="16" t="s">
        <v>19254</v>
      </c>
      <c r="BG19" s="21">
        <f>B3L320C4</f>
        <v>5.4489223965697102E-2</v>
      </c>
      <c r="BH19" s="16" t="s">
        <v>19467</v>
      </c>
      <c r="BI19" s="21">
        <f>B9L212C1*B9L212C28</f>
        <v>3.221991104066622</v>
      </c>
      <c r="BJ19" s="16" t="s">
        <v>19256</v>
      </c>
      <c r="BK19" s="21">
        <f>B3L321C4</f>
        <v>6.7277739685379728E-2</v>
      </c>
      <c r="BL19" s="16" t="s">
        <v>19468</v>
      </c>
      <c r="BM19" s="21">
        <f>B9L212C1*B9L212C30</f>
        <v>3.9781861988797407</v>
      </c>
      <c r="BN19" s="16" t="s">
        <v>19258</v>
      </c>
      <c r="BO19" s="21">
        <f>B3L322C4</f>
        <v>3.4777727672834858E-4</v>
      </c>
      <c r="BP19" s="16" t="s">
        <v>19469</v>
      </c>
      <c r="BQ19" s="21">
        <f>B9L212C1*B9L212C32</f>
        <v>2.0564346677439775E-2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21">
        <f>B3L324C4</f>
        <v>1.4986288044390816E-3</v>
      </c>
      <c r="BX19" s="16" t="s">
        <v>19471</v>
      </c>
      <c r="BY19" s="21">
        <f>B9L212C1*B9L212C36</f>
        <v>8.8615111847444805E-2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107.69346082977083</v>
      </c>
      <c r="F20" s="16" t="s">
        <v>19228</v>
      </c>
      <c r="G20" s="21">
        <f>B3L307C4</f>
        <v>2.4128329689596868E-6</v>
      </c>
      <c r="H20" s="16" t="s">
        <v>19473</v>
      </c>
      <c r="I20" s="21">
        <f>B9L213C1*B9L213C2</f>
        <v>2.598463328314397E-4</v>
      </c>
      <c r="J20" s="16" t="s">
        <v>19230</v>
      </c>
      <c r="K20" s="21">
        <f>B3L308C4</f>
        <v>4.9223071217265281E-3</v>
      </c>
      <c r="L20" s="16" t="s">
        <v>19474</v>
      </c>
      <c r="M20" s="21">
        <f>B9L213C1*B9L213C4</f>
        <v>0.5301002892057578</v>
      </c>
      <c r="N20" s="16" t="s">
        <v>19232</v>
      </c>
      <c r="O20" s="21">
        <f>B3L309C4</f>
        <v>0.11393963235303976</v>
      </c>
      <c r="P20" s="16" t="s">
        <v>19475</v>
      </c>
      <c r="Q20" s="21">
        <f>B9L213C1*B9L213C6</f>
        <v>12.270553333770577</v>
      </c>
      <c r="R20" s="16" t="s">
        <v>19234</v>
      </c>
      <c r="S20" s="21">
        <f>B3L310C4</f>
        <v>0.11411633852553485</v>
      </c>
      <c r="T20" s="16" t="s">
        <v>19476</v>
      </c>
      <c r="U20" s="21">
        <f>B9L213C1*B9L213C8</f>
        <v>12.289583433036555</v>
      </c>
      <c r="V20" s="16" t="s">
        <v>19236</v>
      </c>
      <c r="W20" s="21">
        <f>B3L311C4</f>
        <v>4.7449061746219816E-2</v>
      </c>
      <c r="X20" s="16" t="s">
        <v>19477</v>
      </c>
      <c r="Y20" s="21">
        <f>B9L213C1*B9L213C10</f>
        <v>5.1099536725759007</v>
      </c>
      <c r="Z20" s="16" t="s">
        <v>19238</v>
      </c>
      <c r="AA20" s="21">
        <f>B3L312C4</f>
        <v>0.36272027468731388</v>
      </c>
      <c r="AB20" s="16" t="s">
        <v>19478</v>
      </c>
      <c r="AC20" s="21">
        <f>B9L213C1*B9L213C12</f>
        <v>39.062601694201952</v>
      </c>
      <c r="AD20" s="16" t="s">
        <v>19240</v>
      </c>
      <c r="AE20" s="21">
        <f>B3L313C4</f>
        <v>3.0601516399272007E-2</v>
      </c>
      <c r="AF20" s="16" t="s">
        <v>19479</v>
      </c>
      <c r="AG20" s="21">
        <f>B9L213C1*B9L213C14</f>
        <v>3.2955832076765894</v>
      </c>
      <c r="AH20" s="16" t="s">
        <v>19242</v>
      </c>
      <c r="AI20" s="21">
        <f>B3L314C4</f>
        <v>4.5195497524231382E-2</v>
      </c>
      <c r="AJ20" s="16" t="s">
        <v>19480</v>
      </c>
      <c r="AK20" s="21">
        <f>B9L213C1*B9L213C16</f>
        <v>4.8672595423078171</v>
      </c>
      <c r="AL20" s="16" t="s">
        <v>19244</v>
      </c>
      <c r="AM20" s="21">
        <f>B3L315C4</f>
        <v>7.5495871668211506E-2</v>
      </c>
      <c r="AN20" s="16" t="s">
        <v>19481</v>
      </c>
      <c r="AO20" s="21">
        <f>B9L213C1*B9L213C18</f>
        <v>8.1304116983099419</v>
      </c>
      <c r="AP20" s="16" t="s">
        <v>19246</v>
      </c>
      <c r="AQ20" s="21">
        <f>B3L316C4</f>
        <v>1.301354422363107E-2</v>
      </c>
      <c r="AR20" s="16" t="s">
        <v>19482</v>
      </c>
      <c r="AS20" s="21">
        <f>B9L213C1*B9L213C20</f>
        <v>1.4014736151041032</v>
      </c>
      <c r="AT20" s="16" t="s">
        <v>19248</v>
      </c>
      <c r="AU20" s="21">
        <f>B3L317C4</f>
        <v>4.291575250225424E-2</v>
      </c>
      <c r="AV20" s="16" t="s">
        <v>19483</v>
      </c>
      <c r="AW20" s="21">
        <f>B9L213C1*B9L213C22</f>
        <v>4.6217459110816561</v>
      </c>
      <c r="AX20" s="16" t="s">
        <v>19250</v>
      </c>
      <c r="AY20" s="21">
        <f>B3L318C4</f>
        <v>2.530434906047431E-2</v>
      </c>
      <c r="AZ20" s="16" t="s">
        <v>19484</v>
      </c>
      <c r="BA20" s="21">
        <f>B9L213C1*B9L213C24</f>
        <v>2.7251129243670382</v>
      </c>
      <c r="BB20" s="16" t="s">
        <v>19252</v>
      </c>
      <c r="BC20" s="21">
        <f>B3L319C4</f>
        <v>7.1007162287763039E-4</v>
      </c>
      <c r="BD20" s="16" t="s">
        <v>19485</v>
      </c>
      <c r="BE20" s="21">
        <f>B9L213C1*B9L213C26</f>
        <v>7.6470070504703891E-2</v>
      </c>
      <c r="BF20" s="16" t="s">
        <v>19254</v>
      </c>
      <c r="BG20" s="21">
        <f>B3L320C4</f>
        <v>5.4489223965697102E-2</v>
      </c>
      <c r="BH20" s="16" t="s">
        <v>19486</v>
      </c>
      <c r="BI20" s="21">
        <f>B9L213C1*B9L213C28</f>
        <v>5.8681331067944109</v>
      </c>
      <c r="BJ20" s="16" t="s">
        <v>19256</v>
      </c>
      <c r="BK20" s="21">
        <f>B3L321C4</f>
        <v>6.7277739685379728E-2</v>
      </c>
      <c r="BL20" s="16" t="s">
        <v>19487</v>
      </c>
      <c r="BM20" s="21">
        <f>B9L213C1*B9L213C30</f>
        <v>7.2453726235229601</v>
      </c>
      <c r="BN20" s="16" t="s">
        <v>19258</v>
      </c>
      <c r="BO20" s="21">
        <f>B3L322C4</f>
        <v>3.4777727672834858E-4</v>
      </c>
      <c r="BP20" s="16" t="s">
        <v>19488</v>
      </c>
      <c r="BQ20" s="21">
        <f>B9L213C1*B9L213C32</f>
        <v>3.7453338528828775E-2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21">
        <f>B3L324C4</f>
        <v>1.4986288044390816E-3</v>
      </c>
      <c r="BX20" s="16" t="s">
        <v>19490</v>
      </c>
      <c r="BY20" s="21">
        <f>B9L213C1*B9L213C36</f>
        <v>0.16139252244922653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210.7449981405783</v>
      </c>
      <c r="F21" s="16" t="s">
        <v>19228</v>
      </c>
      <c r="G21" s="21">
        <f>B3L307C4</f>
        <v>2.4128329689596868E-6</v>
      </c>
      <c r="H21" s="16" t="s">
        <v>19492</v>
      </c>
      <c r="I21" s="21">
        <f>B9L214C1*B9L214C2</f>
        <v>5.0849247955693521E-4</v>
      </c>
      <c r="J21" s="16" t="s">
        <v>19230</v>
      </c>
      <c r="K21" s="21">
        <f>B3L308C4</f>
        <v>4.9223071217265281E-3</v>
      </c>
      <c r="L21" s="16" t="s">
        <v>19493</v>
      </c>
      <c r="M21" s="21">
        <f>B9L214C1*B9L214C4</f>
        <v>1.0373516052156124</v>
      </c>
      <c r="N21" s="16" t="s">
        <v>19232</v>
      </c>
      <c r="O21" s="21">
        <f>B3L309C4</f>
        <v>0.11393963235303976</v>
      </c>
      <c r="P21" s="16" t="s">
        <v>19494</v>
      </c>
      <c r="Q21" s="21">
        <f>B9L214C1*B9L214C6</f>
        <v>24.012207608379541</v>
      </c>
      <c r="R21" s="16" t="s">
        <v>19234</v>
      </c>
      <c r="S21" s="21">
        <f>B3L310C4</f>
        <v>0.11411633852553485</v>
      </c>
      <c r="T21" s="16" t="s">
        <v>19495</v>
      </c>
      <c r="U21" s="21">
        <f>B9L214C1*B9L214C8</f>
        <v>24.049447550373447</v>
      </c>
      <c r="V21" s="16" t="s">
        <v>19236</v>
      </c>
      <c r="W21" s="21">
        <f>B3L311C4</f>
        <v>4.7449061746219816E-2</v>
      </c>
      <c r="X21" s="16" t="s">
        <v>19496</v>
      </c>
      <c r="Y21" s="21">
        <f>B9L214C1*B9L214C10</f>
        <v>9.9996524294792799</v>
      </c>
      <c r="Z21" s="16" t="s">
        <v>19238</v>
      </c>
      <c r="AA21" s="21">
        <f>B3L312C4</f>
        <v>0.36272027468731388</v>
      </c>
      <c r="AB21" s="16" t="s">
        <v>19497</v>
      </c>
      <c r="AC21" s="21">
        <f>B9L214C1*B9L214C12</f>
        <v>76.441483614528011</v>
      </c>
      <c r="AD21" s="16" t="s">
        <v>19240</v>
      </c>
      <c r="AE21" s="21">
        <f>B3L313C4</f>
        <v>3.0601516399272007E-2</v>
      </c>
      <c r="AF21" s="16" t="s">
        <v>19498</v>
      </c>
      <c r="AG21" s="21">
        <f>B9L214C1*B9L214C14</f>
        <v>6.4491165166634552</v>
      </c>
      <c r="AH21" s="16" t="s">
        <v>19242</v>
      </c>
      <c r="AI21" s="21">
        <f>B3L314C4</f>
        <v>4.5195497524231382E-2</v>
      </c>
      <c r="AJ21" s="16" t="s">
        <v>19499</v>
      </c>
      <c r="AK21" s="21">
        <f>B9L214C1*B9L214C16</f>
        <v>9.5247250417066542</v>
      </c>
      <c r="AL21" s="16" t="s">
        <v>19244</v>
      </c>
      <c r="AM21" s="21">
        <f>B3L315C4</f>
        <v>7.5495871668211506E-2</v>
      </c>
      <c r="AN21" s="16" t="s">
        <v>19500</v>
      </c>
      <c r="AO21" s="21">
        <f>B9L214C1*B9L214C18</f>
        <v>15.910377334338571</v>
      </c>
      <c r="AP21" s="16" t="s">
        <v>19246</v>
      </c>
      <c r="AQ21" s="21">
        <f>B3L316C4</f>
        <v>1.301354422363107E-2</v>
      </c>
      <c r="AR21" s="16" t="s">
        <v>19501</v>
      </c>
      <c r="AS21" s="21">
        <f>B9L214C1*B9L214C20</f>
        <v>2.7425393532114635</v>
      </c>
      <c r="AT21" s="16" t="s">
        <v>19248</v>
      </c>
      <c r="AU21" s="21">
        <f>B3L317C4</f>
        <v>4.291575250225424E-2</v>
      </c>
      <c r="AV21" s="16" t="s">
        <v>19502</v>
      </c>
      <c r="AW21" s="21">
        <f>B9L214C1*B9L214C22</f>
        <v>9.0442801812890892</v>
      </c>
      <c r="AX21" s="16" t="s">
        <v>19250</v>
      </c>
      <c r="AY21" s="21">
        <f>B3L318C4</f>
        <v>2.530434906047431E-2</v>
      </c>
      <c r="AZ21" s="16" t="s">
        <v>19503</v>
      </c>
      <c r="BA21" s="21">
        <f>B9L214C1*B9L214C24</f>
        <v>5.3327649956982031</v>
      </c>
      <c r="BB21" s="16" t="s">
        <v>19252</v>
      </c>
      <c r="BC21" s="21">
        <f>B3L319C4</f>
        <v>7.1007162287763039E-4</v>
      </c>
      <c r="BD21" s="16" t="s">
        <v>19504</v>
      </c>
      <c r="BE21" s="21">
        <f>B9L214C1*B9L214C26</f>
        <v>0.14964404284302363</v>
      </c>
      <c r="BF21" s="16" t="s">
        <v>19254</v>
      </c>
      <c r="BG21" s="21">
        <f>B3L320C4</f>
        <v>5.4489223965697102E-2</v>
      </c>
      <c r="BH21" s="16" t="s">
        <v>19505</v>
      </c>
      <c r="BI21" s="21">
        <f>B9L214C1*B9L214C28</f>
        <v>11.483331403332391</v>
      </c>
      <c r="BJ21" s="16" t="s">
        <v>19256</v>
      </c>
      <c r="BK21" s="21">
        <f>B3L321C4</f>
        <v>6.7277739685379728E-2</v>
      </c>
      <c r="BL21" s="16" t="s">
        <v>19506</v>
      </c>
      <c r="BM21" s="21">
        <f>B9L214C1*B9L214C30</f>
        <v>14.178447124897662</v>
      </c>
      <c r="BN21" s="16" t="s">
        <v>19258</v>
      </c>
      <c r="BO21" s="21">
        <f>B3L322C4</f>
        <v>3.4777727672834858E-4</v>
      </c>
      <c r="BP21" s="16" t="s">
        <v>19507</v>
      </c>
      <c r="BQ21" s="21">
        <f>B9L214C1*B9L214C32</f>
        <v>7.3292321537451202E-2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21">
        <f>B3L324C4</f>
        <v>1.4986288044390816E-3</v>
      </c>
      <c r="BX21" s="16" t="s">
        <v>19509</v>
      </c>
      <c r="BY21" s="21">
        <f>B9L214C1*B9L214C36</f>
        <v>0.31582852460493133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57418.06759423334</v>
      </c>
      <c r="F22" s="16" t="s">
        <v>19228</v>
      </c>
      <c r="G22" s="21">
        <f>B3L307C4</f>
        <v>2.4128329689596868E-6</v>
      </c>
      <c r="H22" s="16" t="s">
        <v>19511</v>
      </c>
      <c r="I22" s="21">
        <f>B9L215C1*B9L215C2</f>
        <v>0.13854020650532201</v>
      </c>
      <c r="J22" s="16" t="s">
        <v>19230</v>
      </c>
      <c r="K22" s="21">
        <f>B3L308C4</f>
        <v>4.9223071217265281E-3</v>
      </c>
      <c r="L22" s="16" t="s">
        <v>19512</v>
      </c>
      <c r="M22" s="21">
        <f>B9L215C1*B9L215C4</f>
        <v>282.62936303486993</v>
      </c>
      <c r="N22" s="16" t="s">
        <v>19232</v>
      </c>
      <c r="O22" s="21">
        <f>B3L309C4</f>
        <v>0.11393963235303976</v>
      </c>
      <c r="P22" s="16" t="s">
        <v>19513</v>
      </c>
      <c r="Q22" s="15">
        <f>B9L215C1*B9L215C6</f>
        <v>6542.1935121089327</v>
      </c>
      <c r="R22" s="16" t="s">
        <v>19234</v>
      </c>
      <c r="S22" s="21">
        <f>B3L310C4</f>
        <v>0.11411633852553485</v>
      </c>
      <c r="T22" s="16" t="s">
        <v>19514</v>
      </c>
      <c r="U22" s="15">
        <f>B9L215C1*B9L215C8</f>
        <v>6552.3396390655744</v>
      </c>
      <c r="V22" s="16" t="s">
        <v>19236</v>
      </c>
      <c r="W22" s="21">
        <f>B3L311C4</f>
        <v>4.7449061746219816E-2</v>
      </c>
      <c r="X22" s="16" t="s">
        <v>19515</v>
      </c>
      <c r="Y22" s="15">
        <f>B9L215C1*B9L215C10</f>
        <v>2724.4334346274009</v>
      </c>
      <c r="Z22" s="16" t="s">
        <v>19238</v>
      </c>
      <c r="AA22" s="21">
        <f>B3L312C4</f>
        <v>0.36272027468731388</v>
      </c>
      <c r="AB22" s="16" t="s">
        <v>19516</v>
      </c>
      <c r="AC22" s="15">
        <f>B9L215C1*B9L215C12</f>
        <v>20826.697249795074</v>
      </c>
      <c r="AD22" s="16" t="s">
        <v>19240</v>
      </c>
      <c r="AE22" s="21">
        <f>B3L313C4</f>
        <v>3.0601516399272007E-2</v>
      </c>
      <c r="AF22" s="16" t="s">
        <v>19517</v>
      </c>
      <c r="AG22" s="15">
        <f>B9L215C1*B9L215C14</f>
        <v>1757.07993709944</v>
      </c>
      <c r="AH22" s="16" t="s">
        <v>19242</v>
      </c>
      <c r="AI22" s="21">
        <f>B3L314C4</f>
        <v>4.5195497524231382E-2</v>
      </c>
      <c r="AJ22" s="16" t="s">
        <v>19518</v>
      </c>
      <c r="AK22" s="15">
        <f>B9L215C1*B9L215C16</f>
        <v>2595.0381318013228</v>
      </c>
      <c r="AL22" s="16" t="s">
        <v>19244</v>
      </c>
      <c r="AM22" s="21">
        <f>B3L315C4</f>
        <v>7.5495871668211506E-2</v>
      </c>
      <c r="AN22" s="16" t="s">
        <v>19519</v>
      </c>
      <c r="AO22" s="15">
        <f>B9L215C1*B9L215C18</f>
        <v>4334.8270625309342</v>
      </c>
      <c r="AP22" s="16" t="s">
        <v>19246</v>
      </c>
      <c r="AQ22" s="21">
        <f>B3L316C4</f>
        <v>1.301354422363107E-2</v>
      </c>
      <c r="AR22" s="16" t="s">
        <v>19520</v>
      </c>
      <c r="AS22" s="21">
        <f>B9L215C1*B9L215C20</f>
        <v>747.21256187299366</v>
      </c>
      <c r="AT22" s="16" t="s">
        <v>19248</v>
      </c>
      <c r="AU22" s="21">
        <f>B3L317C4</f>
        <v>4.291575250225424E-2</v>
      </c>
      <c r="AV22" s="16" t="s">
        <v>19521</v>
      </c>
      <c r="AW22" s="15">
        <f>B9L215C1*B9L215C22</f>
        <v>2464.1395780318226</v>
      </c>
      <c r="AX22" s="16" t="s">
        <v>19250</v>
      </c>
      <c r="AY22" s="21">
        <f>B3L318C4</f>
        <v>2.530434906047431E-2</v>
      </c>
      <c r="AZ22" s="16" t="s">
        <v>19522</v>
      </c>
      <c r="BA22" s="15">
        <f>B9L215C1*B9L215C24</f>
        <v>1452.9268247823888</v>
      </c>
      <c r="BB22" s="16" t="s">
        <v>19252</v>
      </c>
      <c r="BC22" s="21">
        <f>B3L319C4</f>
        <v>7.1007162287763039E-4</v>
      </c>
      <c r="BD22" s="16" t="s">
        <v>19523</v>
      </c>
      <c r="BE22" s="21">
        <f>B9L215C1*B9L215C26</f>
        <v>40.770940439134748</v>
      </c>
      <c r="BF22" s="16" t="s">
        <v>19254</v>
      </c>
      <c r="BG22" s="21">
        <f>B3L320C4</f>
        <v>5.4489223965697102E-2</v>
      </c>
      <c r="BH22" s="16" t="s">
        <v>19524</v>
      </c>
      <c r="BI22" s="15">
        <f>B9L215C1*B9L215C28</f>
        <v>3128.6659448197156</v>
      </c>
      <c r="BJ22" s="16" t="s">
        <v>19256</v>
      </c>
      <c r="BK22" s="21">
        <f>B3L321C4</f>
        <v>6.7277739685379728E-2</v>
      </c>
      <c r="BL22" s="16" t="s">
        <v>19525</v>
      </c>
      <c r="BM22" s="15">
        <f>B9L215C1*B9L215C30</f>
        <v>3862.9578048423682</v>
      </c>
      <c r="BN22" s="16" t="s">
        <v>19258</v>
      </c>
      <c r="BO22" s="21">
        <f>B3L322C4</f>
        <v>3.4777727672834858E-4</v>
      </c>
      <c r="BP22" s="16" t="s">
        <v>19526</v>
      </c>
      <c r="BQ22" s="21">
        <f>B9L215C1*B9L215C32</f>
        <v>19.968699182926713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21">
        <f>B3L324C4</f>
        <v>1.4986288044390816E-3</v>
      </c>
      <c r="BX22" s="16" t="s">
        <v>19528</v>
      </c>
      <c r="BY22" s="21">
        <f>B9L215C1*B9L215C36</f>
        <v>86.048369991948292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6326.5497003333339</v>
      </c>
      <c r="F23" s="16" t="s">
        <v>19228</v>
      </c>
      <c r="G23" s="21">
        <f>B3L307C4</f>
        <v>2.4128329689596868E-6</v>
      </c>
      <c r="H23" s="16" t="s">
        <v>19529</v>
      </c>
      <c r="I23" s="21">
        <f>B9L216C1*B9L216C2</f>
        <v>1.5264907696726294E-2</v>
      </c>
      <c r="J23" s="16" t="s">
        <v>19230</v>
      </c>
      <c r="K23" s="21">
        <f>B3L308C4</f>
        <v>4.9223071217265281E-3</v>
      </c>
      <c r="L23" s="16" t="s">
        <v>19530</v>
      </c>
      <c r="M23" s="21">
        <f>B9L216C1*B9L216C4</f>
        <v>31.141220645907602</v>
      </c>
      <c r="N23" s="16" t="s">
        <v>19232</v>
      </c>
      <c r="O23" s="21">
        <f>B3L309C4</f>
        <v>0.11393963235303976</v>
      </c>
      <c r="P23" s="16" t="s">
        <v>19531</v>
      </c>
      <c r="Q23" s="21">
        <f>B9L216C1*B9L216C6</f>
        <v>720.844746919214</v>
      </c>
      <c r="R23" s="16" t="s">
        <v>19234</v>
      </c>
      <c r="S23" s="21">
        <f>B3L310C4</f>
        <v>0.11411633852553485</v>
      </c>
      <c r="T23" s="16" t="s">
        <v>19532</v>
      </c>
      <c r="U23" s="21">
        <f>B9L216C1*B9L216C8</f>
        <v>721.96268730185977</v>
      </c>
      <c r="V23" s="16" t="s">
        <v>19236</v>
      </c>
      <c r="W23" s="21">
        <f>B3L311C4</f>
        <v>4.7449061746219816E-2</v>
      </c>
      <c r="X23" s="16" t="s">
        <v>19533</v>
      </c>
      <c r="Y23" s="21">
        <f>B9L216C1*B9L216C10</f>
        <v>300.18884737164484</v>
      </c>
      <c r="Z23" s="16" t="s">
        <v>19238</v>
      </c>
      <c r="AA23" s="21">
        <f>B3L312C4</f>
        <v>0.36272027468731388</v>
      </c>
      <c r="AB23" s="16" t="s">
        <v>19534</v>
      </c>
      <c r="AC23" s="15">
        <f>B9L216C1*B9L216C12</f>
        <v>2294.7678451278503</v>
      </c>
      <c r="AD23" s="16" t="s">
        <v>19240</v>
      </c>
      <c r="AE23" s="21">
        <f>B3L313C4</f>
        <v>3.0601516399272007E-2</v>
      </c>
      <c r="AF23" s="16" t="s">
        <v>19535</v>
      </c>
      <c r="AG23" s="21">
        <f>B9L216C1*B9L216C14</f>
        <v>193.60201440555991</v>
      </c>
      <c r="AH23" s="16" t="s">
        <v>19242</v>
      </c>
      <c r="AI23" s="21">
        <f>B3L314C4</f>
        <v>4.5195497524231382E-2</v>
      </c>
      <c r="AJ23" s="16" t="s">
        <v>19536</v>
      </c>
      <c r="AK23" s="21">
        <f>B9L216C1*B9L216C16</f>
        <v>285.93156131834201</v>
      </c>
      <c r="AL23" s="16" t="s">
        <v>19244</v>
      </c>
      <c r="AM23" s="21">
        <f>B3L315C4</f>
        <v>7.5495871668211506E-2</v>
      </c>
      <c r="AN23" s="16" t="s">
        <v>19537</v>
      </c>
      <c r="AO23" s="21">
        <f>B9L216C1*B9L216C18</f>
        <v>477.62838427892734</v>
      </c>
      <c r="AP23" s="16" t="s">
        <v>19246</v>
      </c>
      <c r="AQ23" s="21">
        <f>B3L316C4</f>
        <v>1.301354422363107E-2</v>
      </c>
      <c r="AR23" s="16" t="s">
        <v>19538</v>
      </c>
      <c r="AS23" s="21">
        <f>B9L216C1*B9L216C20</f>
        <v>82.330834308287734</v>
      </c>
      <c r="AT23" s="16" t="s">
        <v>19248</v>
      </c>
      <c r="AU23" s="21">
        <f>B3L317C4</f>
        <v>4.291575250225424E-2</v>
      </c>
      <c r="AV23" s="16" t="s">
        <v>19539</v>
      </c>
      <c r="AW23" s="21">
        <f>B9L216C1*B9L216C22</f>
        <v>271.50864113271609</v>
      </c>
      <c r="AX23" s="16" t="s">
        <v>19250</v>
      </c>
      <c r="AY23" s="21">
        <f>B3L318C4</f>
        <v>2.530434906047431E-2</v>
      </c>
      <c r="AZ23" s="16" t="s">
        <v>19540</v>
      </c>
      <c r="BA23" s="21">
        <f>B9L216C1*B9L216C24</f>
        <v>160.08922196567383</v>
      </c>
      <c r="BB23" s="16" t="s">
        <v>19252</v>
      </c>
      <c r="BC23" s="21">
        <f>B3L319C4</f>
        <v>7.1007162287763039E-4</v>
      </c>
      <c r="BD23" s="16" t="s">
        <v>19541</v>
      </c>
      <c r="BE23" s="21">
        <f>B9L216C1*B9L216C26</f>
        <v>4.492303412931677</v>
      </c>
      <c r="BF23" s="16" t="s">
        <v>19254</v>
      </c>
      <c r="BG23" s="21">
        <f>B3L320C4</f>
        <v>5.4489223965697102E-2</v>
      </c>
      <c r="BH23" s="16" t="s">
        <v>19542</v>
      </c>
      <c r="BI23" s="21">
        <f>B9L216C1*B9L216C28</f>
        <v>344.7287835515769</v>
      </c>
      <c r="BJ23" s="16" t="s">
        <v>19256</v>
      </c>
      <c r="BK23" s="21">
        <f>B3L321C4</f>
        <v>6.7277739685379728E-2</v>
      </c>
      <c r="BL23" s="16" t="s">
        <v>19543</v>
      </c>
      <c r="BM23" s="21">
        <f>B9L216C1*B9L216C30</f>
        <v>425.63596384564318</v>
      </c>
      <c r="BN23" s="16" t="s">
        <v>19258</v>
      </c>
      <c r="BO23" s="21">
        <f>B3L322C4</f>
        <v>3.4777727672834858E-4</v>
      </c>
      <c r="BP23" s="16" t="s">
        <v>19544</v>
      </c>
      <c r="BQ23" s="21">
        <f>B9L216C1*B9L216C32</f>
        <v>2.2002302258684767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21">
        <f>B3L324C4</f>
        <v>1.4986288044390816E-3</v>
      </c>
      <c r="BX23" s="16" t="s">
        <v>19546</v>
      </c>
      <c r="BY23" s="21">
        <f>B9L216C1*B9L216C36</f>
        <v>9.4811496136349742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1469</v>
      </c>
      <c r="F24" s="16" t="s">
        <v>19228</v>
      </c>
      <c r="G24" s="21">
        <f>B3L307C4</f>
        <v>2.4128329689596868E-6</v>
      </c>
      <c r="H24" s="16" t="s">
        <v>19548</v>
      </c>
      <c r="I24" s="21">
        <f>B9L217C1*B9L217C2</f>
        <v>3.5444516314017799E-3</v>
      </c>
      <c r="J24" s="16" t="s">
        <v>19230</v>
      </c>
      <c r="K24" s="21">
        <f>B3L308C4</f>
        <v>4.9223071217265281E-3</v>
      </c>
      <c r="L24" s="16" t="s">
        <v>19549</v>
      </c>
      <c r="M24" s="21">
        <f>B9L217C1*B9L217C4</f>
        <v>7.2308691618162699</v>
      </c>
      <c r="N24" s="16" t="s">
        <v>19232</v>
      </c>
      <c r="O24" s="21">
        <f>B3L309C4</f>
        <v>0.11393963235303976</v>
      </c>
      <c r="P24" s="16" t="s">
        <v>19550</v>
      </c>
      <c r="Q24" s="21">
        <f>B9L217C1*B9L217C6</f>
        <v>167.3773199266154</v>
      </c>
      <c r="R24" s="16" t="s">
        <v>19234</v>
      </c>
      <c r="S24" s="21">
        <f>B3L310C4</f>
        <v>0.11411633852553485</v>
      </c>
      <c r="T24" s="16" t="s">
        <v>19551</v>
      </c>
      <c r="U24" s="21">
        <f>B9L217C1*B9L217C8</f>
        <v>167.6369012940107</v>
      </c>
      <c r="V24" s="16" t="s">
        <v>19236</v>
      </c>
      <c r="W24" s="21">
        <f>B3L311C4</f>
        <v>4.7449061746219816E-2</v>
      </c>
      <c r="X24" s="16" t="s">
        <v>19552</v>
      </c>
      <c r="Y24" s="21">
        <f>B9L217C1*B9L217C10</f>
        <v>69.702671705196906</v>
      </c>
      <c r="Z24" s="16" t="s">
        <v>19238</v>
      </c>
      <c r="AA24" s="21">
        <f>B3L312C4</f>
        <v>0.36272027468731388</v>
      </c>
      <c r="AB24" s="16" t="s">
        <v>19553</v>
      </c>
      <c r="AC24" s="21">
        <f>B9L217C1*B9L217C12</f>
        <v>532.83608351566409</v>
      </c>
      <c r="AD24" s="16" t="s">
        <v>19240</v>
      </c>
      <c r="AE24" s="21">
        <f>B3L313C4</f>
        <v>3.0601516399272007E-2</v>
      </c>
      <c r="AF24" s="16" t="s">
        <v>19554</v>
      </c>
      <c r="AG24" s="21">
        <f>B9L217C1*B9L217C14</f>
        <v>44.95362759053058</v>
      </c>
      <c r="AH24" s="16" t="s">
        <v>19242</v>
      </c>
      <c r="AI24" s="21">
        <f>B3L314C4</f>
        <v>4.5195497524231382E-2</v>
      </c>
      <c r="AJ24" s="16" t="s">
        <v>19555</v>
      </c>
      <c r="AK24" s="21">
        <f>B9L217C1*B9L217C16</f>
        <v>66.392185863095904</v>
      </c>
      <c r="AL24" s="16" t="s">
        <v>19244</v>
      </c>
      <c r="AM24" s="21">
        <f>B3L315C4</f>
        <v>7.5495871668211506E-2</v>
      </c>
      <c r="AN24" s="16" t="s">
        <v>19556</v>
      </c>
      <c r="AO24" s="21">
        <f>B9L217C1*B9L217C18</f>
        <v>110.9034354806027</v>
      </c>
      <c r="AP24" s="16" t="s">
        <v>19246</v>
      </c>
      <c r="AQ24" s="21">
        <f>B3L316C4</f>
        <v>1.301354422363107E-2</v>
      </c>
      <c r="AR24" s="16" t="s">
        <v>19557</v>
      </c>
      <c r="AS24" s="21">
        <f>B9L217C1*B9L217C20</f>
        <v>19.116896464514042</v>
      </c>
      <c r="AT24" s="16" t="s">
        <v>19248</v>
      </c>
      <c r="AU24" s="21">
        <f>B3L317C4</f>
        <v>4.291575250225424E-2</v>
      </c>
      <c r="AV24" s="16" t="s">
        <v>19558</v>
      </c>
      <c r="AW24" s="21">
        <f>B9L217C1*B9L217C22</f>
        <v>63.043240425811476</v>
      </c>
      <c r="AX24" s="16" t="s">
        <v>19250</v>
      </c>
      <c r="AY24" s="21">
        <f>B3L318C4</f>
        <v>2.530434906047431E-2</v>
      </c>
      <c r="AZ24" s="16" t="s">
        <v>19559</v>
      </c>
      <c r="BA24" s="21">
        <f>B9L217C1*B9L217C24</f>
        <v>37.172088769836762</v>
      </c>
      <c r="BB24" s="16" t="s">
        <v>19252</v>
      </c>
      <c r="BC24" s="21">
        <f>B3L319C4</f>
        <v>7.1007162287763039E-4</v>
      </c>
      <c r="BD24" s="16" t="s">
        <v>19560</v>
      </c>
      <c r="BE24" s="21">
        <f>B9L217C1*B9L217C26</f>
        <v>1.0430952140072391</v>
      </c>
      <c r="BF24" s="16" t="s">
        <v>19254</v>
      </c>
      <c r="BG24" s="21">
        <f>B3L320C4</f>
        <v>5.4489223965697102E-2</v>
      </c>
      <c r="BH24" s="16" t="s">
        <v>19561</v>
      </c>
      <c r="BI24" s="21">
        <f>B9L217C1*B9L217C28</f>
        <v>80.044670005609049</v>
      </c>
      <c r="BJ24" s="16" t="s">
        <v>19256</v>
      </c>
      <c r="BK24" s="21">
        <f>B3L321C4</f>
        <v>6.7277739685379728E-2</v>
      </c>
      <c r="BL24" s="16" t="s">
        <v>19562</v>
      </c>
      <c r="BM24" s="21">
        <f>B9L217C1*B9L217C30</f>
        <v>98.830999597822824</v>
      </c>
      <c r="BN24" s="16" t="s">
        <v>19258</v>
      </c>
      <c r="BO24" s="21">
        <f>B3L322C4</f>
        <v>3.4777727672834858E-4</v>
      </c>
      <c r="BP24" s="16" t="s">
        <v>19563</v>
      </c>
      <c r="BQ24" s="21">
        <f>B9L217C1*B9L217C32</f>
        <v>0.51088481951394404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21">
        <f>B3L324C4</f>
        <v>1.4986288044390816E-3</v>
      </c>
      <c r="BX24" s="16" t="s">
        <v>19565</v>
      </c>
      <c r="BY24" s="21">
        <f>B9L217C1*B9L217C36</f>
        <v>2.2014857137210111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146022.894642</v>
      </c>
      <c r="F25" s="16" t="s">
        <v>19228</v>
      </c>
      <c r="G25" s="21">
        <f>B3L307C4</f>
        <v>2.4128329689596868E-6</v>
      </c>
      <c r="H25" s="16" t="s">
        <v>19567</v>
      </c>
      <c r="I25" s="21">
        <f>B9L218C1*B9L218C2</f>
        <v>0.35232885441514439</v>
      </c>
      <c r="J25" s="16" t="s">
        <v>19230</v>
      </c>
      <c r="K25" s="21">
        <f>B3L308C4</f>
        <v>4.9223071217265281E-3</v>
      </c>
      <c r="L25" s="16" t="s">
        <v>19568</v>
      </c>
      <c r="M25" s="21">
        <f>B9L218C1*B9L218C4</f>
        <v>718.76953423143902</v>
      </c>
      <c r="N25" s="16" t="s">
        <v>19232</v>
      </c>
      <c r="O25" s="21">
        <f>B3L309C4</f>
        <v>0.11393963235303976</v>
      </c>
      <c r="P25" s="16" t="s">
        <v>19569</v>
      </c>
      <c r="Q25" s="15">
        <f>B9L218C1*B9L218C6</f>
        <v>16637.794930636141</v>
      </c>
      <c r="R25" s="16" t="s">
        <v>19234</v>
      </c>
      <c r="S25" s="21">
        <f>B3L310C4</f>
        <v>0.11411633852553485</v>
      </c>
      <c r="T25" s="16" t="s">
        <v>19570</v>
      </c>
      <c r="U25" s="15">
        <f>B9L218C1*B9L218C8</f>
        <v>16663.598077444982</v>
      </c>
      <c r="V25" s="16" t="s">
        <v>19236</v>
      </c>
      <c r="W25" s="21">
        <f>B3L311C4</f>
        <v>4.7449061746219816E-2</v>
      </c>
      <c r="X25" s="16" t="s">
        <v>19571</v>
      </c>
      <c r="Y25" s="15">
        <f>B9L218C1*B9L218C10</f>
        <v>6928.6493442300089</v>
      </c>
      <c r="Z25" s="16" t="s">
        <v>19238</v>
      </c>
      <c r="AA25" s="21">
        <f>B3L312C4</f>
        <v>0.36272027468731388</v>
      </c>
      <c r="AB25" s="16" t="s">
        <v>19572</v>
      </c>
      <c r="AC25" s="15">
        <f>B9L218C1*B9L218C12</f>
        <v>52965.464455182933</v>
      </c>
      <c r="AD25" s="16" t="s">
        <v>19240</v>
      </c>
      <c r="AE25" s="21">
        <f>B3L313C4</f>
        <v>3.0601516399272007E-2</v>
      </c>
      <c r="AF25" s="16" t="s">
        <v>19573</v>
      </c>
      <c r="AG25" s="15">
        <f>B9L218C1*B9L218C14</f>
        <v>4468.5220050563312</v>
      </c>
      <c r="AH25" s="16" t="s">
        <v>19242</v>
      </c>
      <c r="AI25" s="21">
        <f>B3L314C4</f>
        <v>4.5195497524231382E-2</v>
      </c>
      <c r="AJ25" s="16" t="s">
        <v>19574</v>
      </c>
      <c r="AK25" s="15">
        <f>B9L218C1*B9L218C16</f>
        <v>6599.5773732736106</v>
      </c>
      <c r="AL25" s="16" t="s">
        <v>19244</v>
      </c>
      <c r="AM25" s="21">
        <f>B3L315C4</f>
        <v>7.5495871668211506E-2</v>
      </c>
      <c r="AN25" s="16" t="s">
        <v>19575</v>
      </c>
      <c r="AO25" s="15">
        <f>B9L218C1*B9L218C18</f>
        <v>11024.125714513202</v>
      </c>
      <c r="AP25" s="16" t="s">
        <v>19246</v>
      </c>
      <c r="AQ25" s="21">
        <f>B3L316C4</f>
        <v>1.301354422363107E-2</v>
      </c>
      <c r="AR25" s="16" t="s">
        <v>19576</v>
      </c>
      <c r="AS25" s="15">
        <f>B9L218C1*B9L218C20</f>
        <v>1900.2753970862875</v>
      </c>
      <c r="AT25" s="16" t="s">
        <v>19248</v>
      </c>
      <c r="AU25" s="21">
        <f>B3L317C4</f>
        <v>4.291575250225424E-2</v>
      </c>
      <c r="AV25" s="16" t="s">
        <v>19577</v>
      </c>
      <c r="AW25" s="15">
        <f>B9L218C1*B9L218C22</f>
        <v>6266.682406118819</v>
      </c>
      <c r="AX25" s="16" t="s">
        <v>19250</v>
      </c>
      <c r="AY25" s="21">
        <f>B3L318C4</f>
        <v>2.530434906047431E-2</v>
      </c>
      <c r="AZ25" s="16" t="s">
        <v>19578</v>
      </c>
      <c r="BA25" s="15">
        <f>B9L218C1*B9L218C24</f>
        <v>3695.0142968420319</v>
      </c>
      <c r="BB25" s="16" t="s">
        <v>19252</v>
      </c>
      <c r="BC25" s="21">
        <f>B3L319C4</f>
        <v>7.1007162287763039E-4</v>
      </c>
      <c r="BD25" s="16" t="s">
        <v>19579</v>
      </c>
      <c r="BE25" s="21">
        <f>B9L218C1*B9L218C26</f>
        <v>103.68671377573418</v>
      </c>
      <c r="BF25" s="16" t="s">
        <v>19254</v>
      </c>
      <c r="BG25" s="21">
        <f>B3L320C4</f>
        <v>5.4489223965697102E-2</v>
      </c>
      <c r="BH25" s="16" t="s">
        <v>19580</v>
      </c>
      <c r="BI25" s="15">
        <f>B9L218C1*B9L218C28</f>
        <v>7956.6742102673297</v>
      </c>
      <c r="BJ25" s="16" t="s">
        <v>19256</v>
      </c>
      <c r="BK25" s="21">
        <f>B3L321C4</f>
        <v>6.7277739685379728E-2</v>
      </c>
      <c r="BL25" s="16" t="s">
        <v>19581</v>
      </c>
      <c r="BM25" s="15">
        <f>B9L218C1*B9L218C30</f>
        <v>9824.090293830106</v>
      </c>
      <c r="BN25" s="16" t="s">
        <v>19258</v>
      </c>
      <c r="BO25" s="21">
        <f>B3L322C4</f>
        <v>3.4777727672834858E-4</v>
      </c>
      <c r="BP25" s="16" t="s">
        <v>19582</v>
      </c>
      <c r="BQ25" s="21">
        <f>B9L218C1*B9L218C32</f>
        <v>50.783444638585323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21">
        <f>B3L324C4</f>
        <v>1.4986288044390816E-3</v>
      </c>
      <c r="BX25" s="16" t="s">
        <v>19584</v>
      </c>
      <c r="BY25" s="21">
        <f>B9L218C1*B9L218C36</f>
        <v>218.83411601807444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47369</v>
      </c>
      <c r="F26" s="16" t="s">
        <v>19228</v>
      </c>
      <c r="G26" s="21">
        <f>B3L307C4</f>
        <v>2.4128329689596868E-6</v>
      </c>
      <c r="H26" s="16" t="s">
        <v>19586</v>
      </c>
      <c r="I26" s="21">
        <f>B9L219C1*B9L219C2</f>
        <v>0.11429348490665141</v>
      </c>
      <c r="J26" s="16" t="s">
        <v>19230</v>
      </c>
      <c r="K26" s="21">
        <f>B3L308C4</f>
        <v>4.9223071217265281E-3</v>
      </c>
      <c r="L26" s="16" t="s">
        <v>19587</v>
      </c>
      <c r="M26" s="21">
        <f>B9L219C1*B9L219C4</f>
        <v>233.1647660490639</v>
      </c>
      <c r="N26" s="16" t="s">
        <v>19232</v>
      </c>
      <c r="O26" s="21">
        <f>B3L309C4</f>
        <v>0.11393963235303976</v>
      </c>
      <c r="P26" s="16" t="s">
        <v>19588</v>
      </c>
      <c r="Q26" s="15">
        <f>B9L219C1*B9L219C6</f>
        <v>5397.2064449311401</v>
      </c>
      <c r="R26" s="16" t="s">
        <v>19234</v>
      </c>
      <c r="S26" s="21">
        <f>B3L310C4</f>
        <v>0.11411633852553485</v>
      </c>
      <c r="T26" s="16" t="s">
        <v>19589</v>
      </c>
      <c r="U26" s="15">
        <f>B9L219C1*B9L219C8</f>
        <v>5405.5768396160602</v>
      </c>
      <c r="V26" s="16" t="s">
        <v>19236</v>
      </c>
      <c r="W26" s="21">
        <f>B3L311C4</f>
        <v>4.7449061746219816E-2</v>
      </c>
      <c r="X26" s="16" t="s">
        <v>19590</v>
      </c>
      <c r="Y26" s="15">
        <f>B9L219C1*B9L219C10</f>
        <v>2247.6146058566865</v>
      </c>
      <c r="Z26" s="16" t="s">
        <v>19238</v>
      </c>
      <c r="AA26" s="21">
        <f>B3L312C4</f>
        <v>0.36272027468731388</v>
      </c>
      <c r="AB26" s="16" t="s">
        <v>19591</v>
      </c>
      <c r="AC26" s="15">
        <f>B9L219C1*B9L219C12</f>
        <v>17181.696691663372</v>
      </c>
      <c r="AD26" s="16" t="s">
        <v>19240</v>
      </c>
      <c r="AE26" s="21">
        <f>B3L313C4</f>
        <v>3.0601516399272007E-2</v>
      </c>
      <c r="AF26" s="16" t="s">
        <v>19592</v>
      </c>
      <c r="AG26" s="15">
        <f>B9L219C1*B9L219C14</f>
        <v>1449.5632303171158</v>
      </c>
      <c r="AH26" s="16" t="s">
        <v>19242</v>
      </c>
      <c r="AI26" s="21">
        <f>B3L314C4</f>
        <v>4.5195497524231382E-2</v>
      </c>
      <c r="AJ26" s="16" t="s">
        <v>19593</v>
      </c>
      <c r="AK26" s="15">
        <f>B9L219C1*B9L219C16</f>
        <v>2140.8655222253165</v>
      </c>
      <c r="AL26" s="16" t="s">
        <v>19244</v>
      </c>
      <c r="AM26" s="21">
        <f>B3L315C4</f>
        <v>7.5495871668211506E-2</v>
      </c>
      <c r="AN26" s="16" t="s">
        <v>19594</v>
      </c>
      <c r="AO26" s="15">
        <f>B9L219C1*B9L219C18</f>
        <v>3576.1639450515108</v>
      </c>
      <c r="AP26" s="16" t="s">
        <v>19246</v>
      </c>
      <c r="AQ26" s="21">
        <f>B3L316C4</f>
        <v>1.301354422363107E-2</v>
      </c>
      <c r="AR26" s="16" t="s">
        <v>19595</v>
      </c>
      <c r="AS26" s="21">
        <f>B9L219C1*B9L219C20</f>
        <v>616.43857632918014</v>
      </c>
      <c r="AT26" s="16" t="s">
        <v>19248</v>
      </c>
      <c r="AU26" s="21">
        <f>B3L317C4</f>
        <v>4.291575250225424E-2</v>
      </c>
      <c r="AV26" s="16" t="s">
        <v>19596</v>
      </c>
      <c r="AW26" s="15">
        <f>B9L219C1*B9L219C22</f>
        <v>2032.876280279281</v>
      </c>
      <c r="AX26" s="16" t="s">
        <v>19250</v>
      </c>
      <c r="AY26" s="21">
        <f>B3L318C4</f>
        <v>2.530434906047431E-2</v>
      </c>
      <c r="AZ26" s="16" t="s">
        <v>19597</v>
      </c>
      <c r="BA26" s="15">
        <f>B9L219C1*B9L219C24</f>
        <v>1198.6417106456076</v>
      </c>
      <c r="BB26" s="16" t="s">
        <v>19252</v>
      </c>
      <c r="BC26" s="21">
        <f>B3L319C4</f>
        <v>7.1007162287763039E-4</v>
      </c>
      <c r="BD26" s="16" t="s">
        <v>19598</v>
      </c>
      <c r="BE26" s="21">
        <f>B9L219C1*B9L219C26</f>
        <v>33.635382704090475</v>
      </c>
      <c r="BF26" s="16" t="s">
        <v>19254</v>
      </c>
      <c r="BG26" s="21">
        <f>B3L320C4</f>
        <v>5.4489223965697102E-2</v>
      </c>
      <c r="BH26" s="16" t="s">
        <v>19599</v>
      </c>
      <c r="BI26" s="15">
        <f>B9L219C1*B9L219C28</f>
        <v>2581.1000500311061</v>
      </c>
      <c r="BJ26" s="16" t="s">
        <v>19256</v>
      </c>
      <c r="BK26" s="21">
        <f>B3L321C4</f>
        <v>6.7277739685379728E-2</v>
      </c>
      <c r="BL26" s="16" t="s">
        <v>19600</v>
      </c>
      <c r="BM26" s="15">
        <f>B9L219C1*B9L219C30</f>
        <v>3186.8792511567522</v>
      </c>
      <c r="BN26" s="16" t="s">
        <v>19258</v>
      </c>
      <c r="BO26" s="21">
        <f>B3L322C4</f>
        <v>3.4777727672834858E-4</v>
      </c>
      <c r="BP26" s="16" t="s">
        <v>19601</v>
      </c>
      <c r="BQ26" s="21">
        <f>B9L219C1*B9L219C32</f>
        <v>16.473861821345142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21">
        <f>B3L324C4</f>
        <v>1.4986288044390816E-3</v>
      </c>
      <c r="BX26" s="16" t="s">
        <v>19603</v>
      </c>
      <c r="BY26" s="21">
        <f>B9L219C1*B9L219C36</f>
        <v>70.988547837474854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2.4128329689596868E-6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4.9223071217265281E-3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0.11393963235303976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0.11411633852553485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4.7449061746219816E-2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0.36272027468731388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3.0601516399272007E-2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4.5195497524231382E-2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7.5495871668211506E-2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1.301354422363107E-2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4.291575250225424E-2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2.530434906047431E-2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7.1007162287763039E-4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5.4489223965697102E-2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6.7277739685379728E-2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3.4777727672834858E-4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21">
        <f>B3L324C4</f>
        <v>1.4986288044390816E-3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2.4128329689596868E-6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4.9223071217265281E-3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0.11393963235303976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0.11411633852553485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4.7449061746219816E-2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0.36272027468731388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3.0601516399272007E-2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4.5195497524231382E-2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7.5495871668211506E-2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1.301354422363107E-2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4.291575250225424E-2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2.530434906047431E-2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7.1007162287763039E-4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5.4489223965697102E-2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6.7277739685379728E-2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3.4777727672834858E-4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21">
        <f>B3L324C4</f>
        <v>1.4986288044390816E-3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2.4128329689596868E-6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4.9223071217265281E-3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0.11393963235303976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0.11411633852553485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4.7449061746219816E-2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0.36272027468731388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3.0601516399272007E-2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4.5195497524231382E-2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7.5495871668211506E-2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1.301354422363107E-2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4.291575250225424E-2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2.530434906047431E-2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7.1007162287763039E-4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5.4489223965697102E-2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6.7277739685379728E-2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3.4777727672834858E-4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21">
        <f>B3L324C4</f>
        <v>1.4986288044390816E-3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2.4128329689596868E-6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4.9223071217265281E-3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0.11393963235303976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0.11411633852553485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4.7449061746219816E-2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0.36272027468731388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3.0601516399272007E-2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4.5195497524231382E-2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7.5495871668211506E-2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1.301354422363107E-2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4.291575250225424E-2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2.530434906047431E-2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7.1007162287763039E-4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5.4489223965697102E-2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6.7277739685379728E-2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3.4777727672834858E-4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21">
        <f>B3L324C4</f>
        <v>1.4986288044390816E-3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2.4128329689596868E-6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4.9223071217265281E-3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0.11393963235303976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0.11411633852553485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4.7449061746219816E-2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0.36272027468731388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3.0601516399272007E-2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4.5195497524231382E-2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7.5495871668211506E-2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1.301354422363107E-2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4.291575250225424E-2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2.530434906047431E-2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7.1007162287763039E-4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5.4489223965697102E-2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6.7277739685379728E-2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3.4777727672834858E-4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21">
        <f>B3L324C4</f>
        <v>1.4986288044390816E-3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2205</v>
      </c>
      <c r="F32" s="16" t="s">
        <v>19228</v>
      </c>
      <c r="G32" s="21">
        <f>B3L307C4</f>
        <v>2.4128329689596868E-6</v>
      </c>
      <c r="H32" s="16" t="s">
        <v>19700</v>
      </c>
      <c r="I32" s="21">
        <f>B9L225C1*B9L225C2</f>
        <v>5.3202966965561092E-3</v>
      </c>
      <c r="J32" s="16" t="s">
        <v>19230</v>
      </c>
      <c r="K32" s="21">
        <f>B3L308C4</f>
        <v>4.9223071217265281E-3</v>
      </c>
      <c r="L32" s="16" t="s">
        <v>19701</v>
      </c>
      <c r="M32" s="21">
        <f>B9L225C1*B9L225C4</f>
        <v>10.853687203406995</v>
      </c>
      <c r="N32" s="16" t="s">
        <v>19232</v>
      </c>
      <c r="O32" s="21">
        <f>B3L309C4</f>
        <v>0.11393963235303976</v>
      </c>
      <c r="P32" s="16" t="s">
        <v>19702</v>
      </c>
      <c r="Q32" s="21">
        <f>B9L225C1*B9L225C6</f>
        <v>251.23688933845267</v>
      </c>
      <c r="R32" s="16" t="s">
        <v>19234</v>
      </c>
      <c r="S32" s="21">
        <f>B3L310C4</f>
        <v>0.11411633852553485</v>
      </c>
      <c r="T32" s="16" t="s">
        <v>19703</v>
      </c>
      <c r="U32" s="21">
        <f>B9L225C1*B9L225C8</f>
        <v>251.62652644880436</v>
      </c>
      <c r="V32" s="16" t="s">
        <v>19236</v>
      </c>
      <c r="W32" s="21">
        <f>B3L311C4</f>
        <v>4.7449061746219816E-2</v>
      </c>
      <c r="X32" s="16" t="s">
        <v>19704</v>
      </c>
      <c r="Y32" s="21">
        <f>B9L225C1*B9L225C10</f>
        <v>104.62518115041469</v>
      </c>
      <c r="Z32" s="16" t="s">
        <v>19238</v>
      </c>
      <c r="AA32" s="21">
        <f>B3L312C4</f>
        <v>0.36272027468731388</v>
      </c>
      <c r="AB32" s="16" t="s">
        <v>19705</v>
      </c>
      <c r="AC32" s="21">
        <f>B9L225C1*B9L225C12</f>
        <v>799.79820568552714</v>
      </c>
      <c r="AD32" s="16" t="s">
        <v>19240</v>
      </c>
      <c r="AE32" s="21">
        <f>B3L313C4</f>
        <v>3.0601516399272007E-2</v>
      </c>
      <c r="AF32" s="16" t="s">
        <v>19706</v>
      </c>
      <c r="AG32" s="21">
        <f>B9L225C1*B9L225C14</f>
        <v>67.476343660394775</v>
      </c>
      <c r="AH32" s="16" t="s">
        <v>19242</v>
      </c>
      <c r="AI32" s="21">
        <f>B3L314C4</f>
        <v>4.5195497524231382E-2</v>
      </c>
      <c r="AJ32" s="16" t="s">
        <v>19707</v>
      </c>
      <c r="AK32" s="21">
        <f>B9L225C1*B9L225C16</f>
        <v>99.656072040930198</v>
      </c>
      <c r="AL32" s="16" t="s">
        <v>19244</v>
      </c>
      <c r="AM32" s="21">
        <f>B3L315C4</f>
        <v>7.5495871668211506E-2</v>
      </c>
      <c r="AN32" s="16" t="s">
        <v>19708</v>
      </c>
      <c r="AO32" s="21">
        <f>B9L225C1*B9L225C18</f>
        <v>166.46839702840637</v>
      </c>
      <c r="AP32" s="16" t="s">
        <v>19246</v>
      </c>
      <c r="AQ32" s="21">
        <f>B3L316C4</f>
        <v>1.301354422363107E-2</v>
      </c>
      <c r="AR32" s="16" t="s">
        <v>19709</v>
      </c>
      <c r="AS32" s="21">
        <f>B9L225C1*B9L225C20</f>
        <v>28.694865013106511</v>
      </c>
      <c r="AT32" s="16" t="s">
        <v>19248</v>
      </c>
      <c r="AU32" s="21">
        <f>B3L317C4</f>
        <v>4.291575250225424E-2</v>
      </c>
      <c r="AV32" s="16" t="s">
        <v>19710</v>
      </c>
      <c r="AW32" s="21">
        <f>B9L225C1*B9L225C22</f>
        <v>94.629234267470594</v>
      </c>
      <c r="AX32" s="16" t="s">
        <v>19250</v>
      </c>
      <c r="AY32" s="21">
        <f>B3L318C4</f>
        <v>2.530434906047431E-2</v>
      </c>
      <c r="AZ32" s="16" t="s">
        <v>19711</v>
      </c>
      <c r="BA32" s="21">
        <f>B9L225C1*B9L225C24</f>
        <v>55.796089678345851</v>
      </c>
      <c r="BB32" s="16" t="s">
        <v>19252</v>
      </c>
      <c r="BC32" s="21">
        <f>B3L319C4</f>
        <v>7.1007162287763039E-4</v>
      </c>
      <c r="BD32" s="16" t="s">
        <v>19712</v>
      </c>
      <c r="BE32" s="21">
        <f>B9L225C1*B9L225C26</f>
        <v>1.5657079284451749</v>
      </c>
      <c r="BF32" s="16" t="s">
        <v>19254</v>
      </c>
      <c r="BG32" s="21">
        <f>B3L320C4</f>
        <v>5.4489223965697102E-2</v>
      </c>
      <c r="BH32" s="16" t="s">
        <v>19713</v>
      </c>
      <c r="BI32" s="21">
        <f>B9L225C1*B9L225C28</f>
        <v>120.14873884436211</v>
      </c>
      <c r="BJ32" s="16" t="s">
        <v>19256</v>
      </c>
      <c r="BK32" s="21">
        <f>B3L321C4</f>
        <v>6.7277739685379728E-2</v>
      </c>
      <c r="BL32" s="16" t="s">
        <v>19714</v>
      </c>
      <c r="BM32" s="21">
        <f>B9L225C1*B9L225C30</f>
        <v>148.34741600626231</v>
      </c>
      <c r="BN32" s="16" t="s">
        <v>19258</v>
      </c>
      <c r="BO32" s="21">
        <f>B3L322C4</f>
        <v>3.4777727672834858E-4</v>
      </c>
      <c r="BP32" s="16" t="s">
        <v>19715</v>
      </c>
      <c r="BQ32" s="21">
        <f>B9L225C1*B9L225C32</f>
        <v>0.76684889518600863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21">
        <f>B3L324C4</f>
        <v>1.4986288044390816E-3</v>
      </c>
      <c r="BX32" s="16" t="s">
        <v>19717</v>
      </c>
      <c r="BY32" s="21">
        <f>B9L225C1*B9L225C36</f>
        <v>3.3044765137881749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0.10236899985466152</v>
      </c>
      <c r="F33" s="16" t="s">
        <v>19228</v>
      </c>
      <c r="G33" s="21">
        <f>B3L307C4</f>
        <v>2.4128329689596868E-6</v>
      </c>
      <c r="H33" s="16" t="s">
        <v>19719</v>
      </c>
      <c r="I33" s="21">
        <f>B9L226C1*B9L226C2</f>
        <v>2.4699929784875673E-7</v>
      </c>
      <c r="J33" s="16" t="s">
        <v>19230</v>
      </c>
      <c r="K33" s="21">
        <f>B3L308C4</f>
        <v>4.9223071217265281E-3</v>
      </c>
      <c r="L33" s="16" t="s">
        <v>19720</v>
      </c>
      <c r="M33" s="21">
        <f>B9L226C1*B9L226C4</f>
        <v>5.0389165702862239E-4</v>
      </c>
      <c r="N33" s="16" t="s">
        <v>19232</v>
      </c>
      <c r="O33" s="21">
        <f>B3L309C4</f>
        <v>0.11393963235303976</v>
      </c>
      <c r="P33" s="16" t="s">
        <v>19721</v>
      </c>
      <c r="Q33" s="21">
        <f>B9L226C1*B9L226C6</f>
        <v>1.1663886207788516E-2</v>
      </c>
      <c r="R33" s="16" t="s">
        <v>19234</v>
      </c>
      <c r="S33" s="21">
        <f>B3L310C4</f>
        <v>0.11411633852553485</v>
      </c>
      <c r="T33" s="16" t="s">
        <v>19722</v>
      </c>
      <c r="U33" s="21">
        <f>B9L226C1*B9L226C8</f>
        <v>1.1681975441934982E-2</v>
      </c>
      <c r="V33" s="16" t="s">
        <v>19236</v>
      </c>
      <c r="W33" s="21">
        <f>B3L311C4</f>
        <v>4.7449061746219816E-2</v>
      </c>
      <c r="X33" s="16" t="s">
        <v>19723</v>
      </c>
      <c r="Y33" s="21">
        <f>B9L226C1*B9L226C10</f>
        <v>4.8573129950026019E-3</v>
      </c>
      <c r="Z33" s="16" t="s">
        <v>19238</v>
      </c>
      <c r="AA33" s="21">
        <f>B3L312C4</f>
        <v>0.36272027468731388</v>
      </c>
      <c r="AB33" s="16" t="s">
        <v>19724</v>
      </c>
      <c r="AC33" s="21">
        <f>B9L226C1*B9L226C12</f>
        <v>3.713131174674842E-2</v>
      </c>
      <c r="AD33" s="16" t="s">
        <v>19240</v>
      </c>
      <c r="AE33" s="21">
        <f>B3L313C4</f>
        <v>3.0601516399272007E-2</v>
      </c>
      <c r="AF33" s="16" t="s">
        <v>19725</v>
      </c>
      <c r="AG33" s="21">
        <f>B9L226C1*B9L226C14</f>
        <v>3.1326466278294982E-3</v>
      </c>
      <c r="AH33" s="16" t="s">
        <v>19242</v>
      </c>
      <c r="AI33" s="21">
        <f>B3L314C4</f>
        <v>4.5195497524231382E-2</v>
      </c>
      <c r="AJ33" s="16" t="s">
        <v>19726</v>
      </c>
      <c r="AK33" s="21">
        <f>B9L226C1*B9L226C16</f>
        <v>4.6266178794893975E-3</v>
      </c>
      <c r="AL33" s="16" t="s">
        <v>19244</v>
      </c>
      <c r="AM33" s="21">
        <f>B3L315C4</f>
        <v>7.5495871668211506E-2</v>
      </c>
      <c r="AN33" s="16" t="s">
        <v>19727</v>
      </c>
      <c r="AO33" s="21">
        <f>B9L226C1*B9L226C18</f>
        <v>7.7284368758306883E-3</v>
      </c>
      <c r="AP33" s="16" t="s">
        <v>19246</v>
      </c>
      <c r="AQ33" s="21">
        <f>B3L316C4</f>
        <v>1.301354422363107E-2</v>
      </c>
      <c r="AR33" s="16" t="s">
        <v>19728</v>
      </c>
      <c r="AS33" s="21">
        <f>B9L226C1*B9L226C20</f>
        <v>1.3321835067375205E-3</v>
      </c>
      <c r="AT33" s="16" t="s">
        <v>19248</v>
      </c>
      <c r="AU33" s="21">
        <f>B3L317C4</f>
        <v>4.291575250225424E-2</v>
      </c>
      <c r="AV33" s="16" t="s">
        <v>19729</v>
      </c>
      <c r="AW33" s="21">
        <f>B9L226C1*B9L226C22</f>
        <v>4.3932426616659541E-3</v>
      </c>
      <c r="AX33" s="16" t="s">
        <v>19250</v>
      </c>
      <c r="AY33" s="21">
        <f>B3L318C4</f>
        <v>2.530434906047431E-2</v>
      </c>
      <c r="AZ33" s="16" t="s">
        <v>19730</v>
      </c>
      <c r="BA33" s="21">
        <f>B9L226C1*B9L226C24</f>
        <v>2.5903809052939993E-3</v>
      </c>
      <c r="BB33" s="16" t="s">
        <v>19252</v>
      </c>
      <c r="BC33" s="21">
        <f>B3L319C4</f>
        <v>7.1007162287763039E-4</v>
      </c>
      <c r="BD33" s="16" t="s">
        <v>19731</v>
      </c>
      <c r="BE33" s="21">
        <f>B9L226C1*B9L226C26</f>
        <v>7.2689321859159423E-5</v>
      </c>
      <c r="BF33" s="16" t="s">
        <v>19254</v>
      </c>
      <c r="BG33" s="21">
        <f>B3L320C4</f>
        <v>5.4489223965697102E-2</v>
      </c>
      <c r="BH33" s="16" t="s">
        <v>19732</v>
      </c>
      <c r="BI33" s="21">
        <f>B9L226C1*B9L226C28</f>
        <v>5.5780073602250662E-3</v>
      </c>
      <c r="BJ33" s="16" t="s">
        <v>19256</v>
      </c>
      <c r="BK33" s="21">
        <f>B3L321C4</f>
        <v>6.7277739685379728E-2</v>
      </c>
      <c r="BL33" s="16" t="s">
        <v>19733</v>
      </c>
      <c r="BM33" s="21">
        <f>B9L226C1*B9L226C30</f>
        <v>6.8871549240745933E-3</v>
      </c>
      <c r="BN33" s="16" t="s">
        <v>19258</v>
      </c>
      <c r="BO33" s="21">
        <f>B3L322C4</f>
        <v>3.4777727672834858E-4</v>
      </c>
      <c r="BP33" s="16" t="s">
        <v>19734</v>
      </c>
      <c r="BQ33" s="21">
        <f>B9L226C1*B9L226C32</f>
        <v>3.5601611990858896E-5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21">
        <f>B3L324C4</f>
        <v>1.4986288044390816E-3</v>
      </c>
      <c r="BX33" s="16" t="s">
        <v>19736</v>
      </c>
      <c r="BY33" s="21">
        <f>B9L226C1*B9L226C36</f>
        <v>1.5341313186381593E-4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8BE678-A38E-4CE3-8E1B-09ADCC03EC8E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5249.1640675214903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2.7883514439438917E-2</v>
      </c>
      <c r="L8" s="16" t="s">
        <v>19774</v>
      </c>
      <c r="M8" s="21">
        <f>B9L301C1*B9L301C4</f>
        <v>146.36514207171939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3.4348971607425197E-3</v>
      </c>
      <c r="T8" s="16" t="s">
        <v>19776</v>
      </c>
      <c r="U8" s="21">
        <f>B9L301C1*B9L301C8</f>
        <v>18.030338751801224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8.1388391846709662E-3</v>
      </c>
      <c r="AB8" s="16" t="s">
        <v>19780</v>
      </c>
      <c r="AC8" s="21">
        <f>B9L301C1*B9L301C12</f>
        <v>42.722102199510736</v>
      </c>
      <c r="AD8" s="16" t="s">
        <v>10922</v>
      </c>
      <c r="AE8" s="21">
        <f>B3L337C5</f>
        <v>8.1388391846709662E-3</v>
      </c>
      <c r="AF8" s="16" t="s">
        <v>19781</v>
      </c>
      <c r="AG8" s="21">
        <f>B9L301C1*B9L301C14</f>
        <v>42.722102199510736</v>
      </c>
      <c r="AH8" s="16" t="s">
        <v>10931</v>
      </c>
      <c r="AI8" s="21">
        <f>B3L331C5</f>
        <v>0.26946216248709237</v>
      </c>
      <c r="AJ8" s="16" t="s">
        <v>19782</v>
      </c>
      <c r="AK8" s="15">
        <f>B9L301C1*B9L301C16</f>
        <v>1414.4511008838826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4.4005838561455908E-2</v>
      </c>
      <c r="AV8" s="16" t="s">
        <v>19785</v>
      </c>
      <c r="AW8" s="21">
        <f>B9L301C1*B9L301C22</f>
        <v>230.99386653794593</v>
      </c>
      <c r="AX8" s="16" t="s">
        <v>10967</v>
      </c>
      <c r="AY8" s="21">
        <f>B3L335C5</f>
        <v>0.19144492314993175</v>
      </c>
      <c r="AZ8" s="16" t="s">
        <v>19786</v>
      </c>
      <c r="BA8" s="15">
        <f>B9L301C1*B9L301C24</f>
        <v>1004.9258115080348</v>
      </c>
      <c r="BB8" s="16" t="s">
        <v>10976</v>
      </c>
      <c r="BC8" s="21">
        <f>B3L336C5</f>
        <v>0.45562982501666754</v>
      </c>
      <c r="BD8" s="16" t="s">
        <v>19787</v>
      </c>
      <c r="BE8" s="15">
        <f>B9L301C1*B9L301C26</f>
        <v>2391.6757055685953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517.58875651712106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2.7883514439438917E-2</v>
      </c>
      <c r="L9" s="16" t="s">
        <v>19790</v>
      </c>
      <c r="M9" s="21">
        <f>B9L302C1*B9L302C4</f>
        <v>14.432193566036378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3.4348971607425197E-3</v>
      </c>
      <c r="T9" s="16" t="s">
        <v>19792</v>
      </c>
      <c r="U9" s="21">
        <f>B9L302C1*B9L302C8</f>
        <v>1.7778641501929104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8.1388391846709662E-3</v>
      </c>
      <c r="AB9" s="16" t="s">
        <v>19794</v>
      </c>
      <c r="AC9" s="21">
        <f>B9L302C1*B9L302C12</f>
        <v>4.2125716530866644</v>
      </c>
      <c r="AD9" s="16" t="s">
        <v>10922</v>
      </c>
      <c r="AE9" s="21">
        <f>B3L337C5</f>
        <v>8.1388391846709662E-3</v>
      </c>
      <c r="AF9" s="16" t="s">
        <v>19795</v>
      </c>
      <c r="AG9" s="21">
        <f>B9L302C1*B9L302C14</f>
        <v>4.2125716530866644</v>
      </c>
      <c r="AH9" s="16" t="s">
        <v>10931</v>
      </c>
      <c r="AI9" s="21">
        <f>B3L331C5</f>
        <v>0.26946216248709237</v>
      </c>
      <c r="AJ9" s="16" t="s">
        <v>19796</v>
      </c>
      <c r="AK9" s="21">
        <f>B9L302C1*B9L302C16</f>
        <v>139.47058561010857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4.4005838561455908E-2</v>
      </c>
      <c r="AV9" s="16" t="s">
        <v>19799</v>
      </c>
      <c r="AW9" s="21">
        <f>B9L302C1*B9L302C22</f>
        <v>22.776927260517137</v>
      </c>
      <c r="AX9" s="16" t="s">
        <v>10967</v>
      </c>
      <c r="AY9" s="21">
        <f>B3L335C5</f>
        <v>0.19144492314993175</v>
      </c>
      <c r="AZ9" s="16" t="s">
        <v>19800</v>
      </c>
      <c r="BA9" s="21">
        <f>B9L302C1*B9L302C24</f>
        <v>99.089739714688974</v>
      </c>
      <c r="BB9" s="16" t="s">
        <v>10976</v>
      </c>
      <c r="BC9" s="21">
        <f>B3L336C5</f>
        <v>0.45562982501666754</v>
      </c>
      <c r="BD9" s="16" t="s">
        <v>19801</v>
      </c>
      <c r="BE9" s="21">
        <f>B9L302C1*B9L302C26</f>
        <v>235.8288745624904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187.2380510338954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2.7883514439438917E-2</v>
      </c>
      <c r="L10" s="16" t="s">
        <v>19804</v>
      </c>
      <c r="M10" s="21">
        <f>B9L303C1*B9L303C4</f>
        <v>5.2208548996160236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3.4348971607425197E-3</v>
      </c>
      <c r="T10" s="16" t="s">
        <v>19806</v>
      </c>
      <c r="U10" s="21">
        <f>B9L303C1*B9L303C8</f>
        <v>0.64314344987929029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8.1388391846709662E-3</v>
      </c>
      <c r="AB10" s="16" t="s">
        <v>19808</v>
      </c>
      <c r="AC10" s="21">
        <f>B9L303C1*B9L303C12</f>
        <v>1.5239003866160901</v>
      </c>
      <c r="AD10" s="16" t="s">
        <v>10922</v>
      </c>
      <c r="AE10" s="21">
        <f>B3L337C5</f>
        <v>8.1388391846709662E-3</v>
      </c>
      <c r="AF10" s="16" t="s">
        <v>19809</v>
      </c>
      <c r="AG10" s="21">
        <f>B9L303C1*B9L303C14</f>
        <v>1.5239003866160901</v>
      </c>
      <c r="AH10" s="16" t="s">
        <v>10931</v>
      </c>
      <c r="AI10" s="21">
        <f>B3L331C5</f>
        <v>0.26946216248709237</v>
      </c>
      <c r="AJ10" s="16" t="s">
        <v>19810</v>
      </c>
      <c r="AK10" s="21">
        <f>B9L303C1*B9L303C16</f>
        <v>50.453570131462016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4.4005838561455908E-2</v>
      </c>
      <c r="AV10" s="16" t="s">
        <v>19813</v>
      </c>
      <c r="AW10" s="21">
        <f>B9L303C1*B9L303C22</f>
        <v>8.2395674463592439</v>
      </c>
      <c r="AX10" s="16" t="s">
        <v>10967</v>
      </c>
      <c r="AY10" s="21">
        <f>B3L335C5</f>
        <v>0.19144492314993175</v>
      </c>
      <c r="AZ10" s="16" t="s">
        <v>19814</v>
      </c>
      <c r="BA10" s="21">
        <f>B9L303C1*B9L303C24</f>
        <v>35.845774290927103</v>
      </c>
      <c r="BB10" s="16" t="s">
        <v>10976</v>
      </c>
      <c r="BC10" s="21">
        <f>B3L336C5</f>
        <v>0.45562982501666754</v>
      </c>
      <c r="BD10" s="16" t="s">
        <v>19815</v>
      </c>
      <c r="BE10" s="21">
        <f>B9L303C1*B9L303C26</f>
        <v>85.311240429035635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27717.907387539999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2.7883514439438917E-2</v>
      </c>
      <c r="L11" s="16" t="s">
        <v>19817</v>
      </c>
      <c r="M11" s="21">
        <f>B9L304C1*B9L304C4</f>
        <v>772.87267087150224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3.4348971607425197E-3</v>
      </c>
      <c r="T11" s="16" t="s">
        <v>19819</v>
      </c>
      <c r="U11" s="21">
        <f>B9L304C1*B9L304C8</f>
        <v>95.208161387185257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8.1388391846709662E-3</v>
      </c>
      <c r="AB11" s="16" t="s">
        <v>19821</v>
      </c>
      <c r="AC11" s="21">
        <f>B9L304C1*B9L304C12</f>
        <v>225.59159076279138</v>
      </c>
      <c r="AD11" s="16" t="s">
        <v>10922</v>
      </c>
      <c r="AE11" s="21">
        <f>B3L337C5</f>
        <v>8.1388391846709662E-3</v>
      </c>
      <c r="AF11" s="16" t="s">
        <v>19822</v>
      </c>
      <c r="AG11" s="21">
        <f>B9L304C1*B9L304C14</f>
        <v>225.59159076279138</v>
      </c>
      <c r="AH11" s="16" t="s">
        <v>10931</v>
      </c>
      <c r="AI11" s="21">
        <f>B3L331C5</f>
        <v>0.26946216248709237</v>
      </c>
      <c r="AJ11" s="16" t="s">
        <v>19823</v>
      </c>
      <c r="AK11" s="15">
        <f>B9L304C1*B9L304C16</f>
        <v>7468.9272642634814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4.4005838561455908E-2</v>
      </c>
      <c r="AV11" s="16" t="s">
        <v>19826</v>
      </c>
      <c r="AW11" s="15">
        <f>B9L304C1*B9L304C22</f>
        <v>1219.7497577574713</v>
      </c>
      <c r="AX11" s="16" t="s">
        <v>10967</v>
      </c>
      <c r="AY11" s="21">
        <f>B3L335C5</f>
        <v>0.19144492314993175</v>
      </c>
      <c r="AZ11" s="16" t="s">
        <v>19827</v>
      </c>
      <c r="BA11" s="15">
        <f>B9L304C1*B9L304C24</f>
        <v>5306.452649684521</v>
      </c>
      <c r="BB11" s="16" t="s">
        <v>10976</v>
      </c>
      <c r="BC11" s="21">
        <f>B3L336C5</f>
        <v>0.45562982501666754</v>
      </c>
      <c r="BD11" s="16" t="s">
        <v>19828</v>
      </c>
      <c r="BE11" s="15">
        <f>B9L304C1*B9L304C26</f>
        <v>12629.105292813047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9127.5462222630194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2.7883514439438917E-2</v>
      </c>
      <c r="L12" s="16" t="s">
        <v>19831</v>
      </c>
      <c r="M12" s="21">
        <f>B9L305C1*B9L305C4</f>
        <v>254.50806688511705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3.4348971607425197E-3</v>
      </c>
      <c r="T12" s="16" t="s">
        <v>19833</v>
      </c>
      <c r="U12" s="21">
        <f>B9L305C1*B9L305C8</f>
        <v>31.352182603397356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8.1388391846709662E-3</v>
      </c>
      <c r="AB12" s="16" t="s">
        <v>19835</v>
      </c>
      <c r="AC12" s="21">
        <f>B9L305C1*B9L305C12</f>
        <v>74.287630853649716</v>
      </c>
      <c r="AD12" s="16" t="s">
        <v>10922</v>
      </c>
      <c r="AE12" s="21">
        <f>B3L337C5</f>
        <v>8.1388391846709662E-3</v>
      </c>
      <c r="AF12" s="16" t="s">
        <v>19836</v>
      </c>
      <c r="AG12" s="21">
        <f>B9L305C1*B9L305C14</f>
        <v>74.287630853649716</v>
      </c>
      <c r="AH12" s="16" t="s">
        <v>10931</v>
      </c>
      <c r="AI12" s="21">
        <f>B3L331C5</f>
        <v>0.26946216248709237</v>
      </c>
      <c r="AJ12" s="16" t="s">
        <v>19837</v>
      </c>
      <c r="AK12" s="15">
        <f>B9L305C1*B9L305C16</f>
        <v>2459.5283432518841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4.4005838561455908E-2</v>
      </c>
      <c r="AV12" s="16" t="s">
        <v>19840</v>
      </c>
      <c r="AW12" s="21">
        <f>B9L305C1*B9L305C22</f>
        <v>401.66532551913321</v>
      </c>
      <c r="AX12" s="16" t="s">
        <v>10967</v>
      </c>
      <c r="AY12" s="21">
        <f>B3L335C5</f>
        <v>0.19144492314993175</v>
      </c>
      <c r="AZ12" s="16" t="s">
        <v>19841</v>
      </c>
      <c r="BA12" s="15">
        <f>B9L305C1*B9L305C24</f>
        <v>1747.4223850685937</v>
      </c>
      <c r="BB12" s="16" t="s">
        <v>10976</v>
      </c>
      <c r="BC12" s="21">
        <f>B3L336C5</f>
        <v>0.45562982501666754</v>
      </c>
      <c r="BD12" s="16" t="s">
        <v>19842</v>
      </c>
      <c r="BE12" s="15">
        <f>B9L305C1*B9L305C26</f>
        <v>4158.7822880812446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397.23913465597775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2.7883514439438917E-2</v>
      </c>
      <c r="L13" s="16" t="s">
        <v>19845</v>
      </c>
      <c r="M13" s="21">
        <f>B9L306C1*B9L306C4</f>
        <v>11.076423147090177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3.4348971607425197E-3</v>
      </c>
      <c r="T13" s="16" t="s">
        <v>19847</v>
      </c>
      <c r="U13" s="21">
        <f>B9L306C1*B9L306C8</f>
        <v>1.3644755757656335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8.1388391846709662E-3</v>
      </c>
      <c r="AB13" s="16" t="s">
        <v>19849</v>
      </c>
      <c r="AC13" s="21">
        <f>B9L306C1*B9L306C12</f>
        <v>3.233065434822858</v>
      </c>
      <c r="AD13" s="16" t="s">
        <v>10922</v>
      </c>
      <c r="AE13" s="21">
        <f>B3L337C5</f>
        <v>8.1388391846709662E-3</v>
      </c>
      <c r="AF13" s="16" t="s">
        <v>19850</v>
      </c>
      <c r="AG13" s="21">
        <f>B9L306C1*B9L306C14</f>
        <v>3.233065434822858</v>
      </c>
      <c r="AH13" s="16" t="s">
        <v>10931</v>
      </c>
      <c r="AI13" s="21">
        <f>B3L331C5</f>
        <v>0.26946216248709237</v>
      </c>
      <c r="AJ13" s="16" t="s">
        <v>19851</v>
      </c>
      <c r="AK13" s="21">
        <f>B9L306C1*B9L306C16</f>
        <v>107.04091624890104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4.4005838561455908E-2</v>
      </c>
      <c r="AV13" s="16" t="s">
        <v>19854</v>
      </c>
      <c r="AW13" s="21">
        <f>B9L306C1*B9L306C22</f>
        <v>17.480841229963403</v>
      </c>
      <c r="AX13" s="16" t="s">
        <v>10967</v>
      </c>
      <c r="AY13" s="21">
        <f>B3L335C5</f>
        <v>0.19144492314993175</v>
      </c>
      <c r="AZ13" s="16" t="s">
        <v>19855</v>
      </c>
      <c r="BA13" s="21">
        <f>B9L306C1*B9L306C24</f>
        <v>76.049415606359048</v>
      </c>
      <c r="BB13" s="16" t="s">
        <v>10976</v>
      </c>
      <c r="BC13" s="21">
        <f>B3L336C5</f>
        <v>0.45562982501666754</v>
      </c>
      <c r="BD13" s="16" t="s">
        <v>19856</v>
      </c>
      <c r="BE13" s="21">
        <f>B9L306C1*B9L306C26</f>
        <v>180.99399741307559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42.813874059483581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2.7883514439438917E-2</v>
      </c>
      <c r="L14" s="16" t="s">
        <v>19859</v>
      </c>
      <c r="M14" s="21">
        <f>B9L307C1*B9L307C4</f>
        <v>1.1938012755459297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3.4348971607425197E-3</v>
      </c>
      <c r="T14" s="16" t="s">
        <v>19861</v>
      </c>
      <c r="U14" s="21">
        <f>B9L307C1*B9L307C8</f>
        <v>0.14706125444730797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8.1388391846709662E-3</v>
      </c>
      <c r="AB14" s="16" t="s">
        <v>19863</v>
      </c>
      <c r="AC14" s="21">
        <f>B9L307C1*B9L307C12</f>
        <v>0.34845523584289279</v>
      </c>
      <c r="AD14" s="16" t="s">
        <v>10922</v>
      </c>
      <c r="AE14" s="21">
        <f>B3L337C5</f>
        <v>8.1388391846709662E-3</v>
      </c>
      <c r="AF14" s="16" t="s">
        <v>19864</v>
      </c>
      <c r="AG14" s="21">
        <f>B9L307C1*B9L307C14</f>
        <v>0.34845523584289279</v>
      </c>
      <c r="AH14" s="16" t="s">
        <v>10931</v>
      </c>
      <c r="AI14" s="21">
        <f>B3L331C5</f>
        <v>0.26946216248709237</v>
      </c>
      <c r="AJ14" s="16" t="s">
        <v>19865</v>
      </c>
      <c r="AK14" s="21">
        <f>B9L307C1*B9L307C16</f>
        <v>11.536719088518474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4.4005838561455908E-2</v>
      </c>
      <c r="AV14" s="16" t="s">
        <v>19868</v>
      </c>
      <c r="AW14" s="21">
        <f>B9L307C1*B9L307C22</f>
        <v>1.8840604300521393</v>
      </c>
      <c r="AX14" s="16" t="s">
        <v>10967</v>
      </c>
      <c r="AY14" s="21">
        <f>B3L335C5</f>
        <v>0.19144492314993175</v>
      </c>
      <c r="AZ14" s="16" t="s">
        <v>19869</v>
      </c>
      <c r="BA14" s="21">
        <f>B9L307C1*B9L307C24</f>
        <v>8.1964988290686911</v>
      </c>
      <c r="BB14" s="16" t="s">
        <v>10976</v>
      </c>
      <c r="BC14" s="21">
        <f>B3L336C5</f>
        <v>0.45562982501666754</v>
      </c>
      <c r="BD14" s="16" t="s">
        <v>19870</v>
      </c>
      <c r="BE14" s="21">
        <f>B9L307C1*B9L307C26</f>
        <v>19.507277946008145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122.24232819698706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2.7883514439438917E-2</v>
      </c>
      <c r="L15" s="16" t="s">
        <v>19873</v>
      </c>
      <c r="M15" s="21">
        <f>B9L308C1*B9L308C4</f>
        <v>3.4085457233913199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3.4348971607425197E-3</v>
      </c>
      <c r="T15" s="16" t="s">
        <v>19875</v>
      </c>
      <c r="U15" s="21">
        <f>B9L308C1*B9L308C8</f>
        <v>0.41988982604638608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8.1388391846709662E-3</v>
      </c>
      <c r="AB15" s="16" t="s">
        <v>19877</v>
      </c>
      <c r="AC15" s="21">
        <f>B9L308C1*B9L308C12</f>
        <v>0.99491065075504681</v>
      </c>
      <c r="AD15" s="16" t="s">
        <v>10922</v>
      </c>
      <c r="AE15" s="21">
        <f>B3L337C5</f>
        <v>8.1388391846709662E-3</v>
      </c>
      <c r="AF15" s="16" t="s">
        <v>19878</v>
      </c>
      <c r="AG15" s="21">
        <f>B9L308C1*B9L308C14</f>
        <v>0.99491065075504681</v>
      </c>
      <c r="AH15" s="16" t="s">
        <v>10931</v>
      </c>
      <c r="AI15" s="21">
        <f>B3L331C5</f>
        <v>0.26946216248709237</v>
      </c>
      <c r="AJ15" s="16" t="s">
        <v>19879</v>
      </c>
      <c r="AK15" s="21">
        <f>B9L308C1*B9L308C16</f>
        <v>32.939682103416999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4.4005838561455908E-2</v>
      </c>
      <c r="AV15" s="16" t="s">
        <v>19882</v>
      </c>
      <c r="AW15" s="21">
        <f>B9L308C1*B9L308C22</f>
        <v>5.3793761600131225</v>
      </c>
      <c r="AX15" s="16" t="s">
        <v>10967</v>
      </c>
      <c r="AY15" s="21">
        <f>B3L335C5</f>
        <v>0.19144492314993175</v>
      </c>
      <c r="AZ15" s="16" t="s">
        <v>19883</v>
      </c>
      <c r="BA15" s="21">
        <f>B9L308C1*B9L308C24</f>
        <v>23.402673127340922</v>
      </c>
      <c r="BB15" s="16" t="s">
        <v>10976</v>
      </c>
      <c r="BC15" s="21">
        <f>B3L336C5</f>
        <v>0.45562982501666754</v>
      </c>
      <c r="BD15" s="16" t="s">
        <v>19884</v>
      </c>
      <c r="BE15" s="21">
        <f>B9L308C1*B9L308C26</f>
        <v>55.69725060602326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55.018734085490216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2.7883514439438917E-2</v>
      </c>
      <c r="L16" s="16" t="s">
        <v>19887</v>
      </c>
      <c r="M16" s="21">
        <f>B9L309C1*B9L309C4</f>
        <v>1.5341156663124165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3.4348971607425197E-3</v>
      </c>
      <c r="T16" s="16" t="s">
        <v>19889</v>
      </c>
      <c r="U16" s="21">
        <f>B9L309C1*B9L309C8</f>
        <v>0.18898369349789804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8.1388391846709662E-3</v>
      </c>
      <c r="AB16" s="16" t="s">
        <v>19891</v>
      </c>
      <c r="AC16" s="21">
        <f>B9L309C1*B9L309C12</f>
        <v>0.44778862886597987</v>
      </c>
      <c r="AD16" s="16" t="s">
        <v>10922</v>
      </c>
      <c r="AE16" s="21">
        <f>B3L337C5</f>
        <v>8.1388391846709662E-3</v>
      </c>
      <c r="AF16" s="16" t="s">
        <v>19892</v>
      </c>
      <c r="AG16" s="21">
        <f>B9L309C1*B9L309C14</f>
        <v>0.44778862886597987</v>
      </c>
      <c r="AH16" s="16" t="s">
        <v>10931</v>
      </c>
      <c r="AI16" s="21">
        <f>B3L331C5</f>
        <v>0.26946216248709237</v>
      </c>
      <c r="AJ16" s="16" t="s">
        <v>19893</v>
      </c>
      <c r="AK16" s="21">
        <f>B9L309C1*B9L309C16</f>
        <v>14.825467063978492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4.4005838561455908E-2</v>
      </c>
      <c r="AV16" s="16" t="s">
        <v>19896</v>
      </c>
      <c r="AW16" s="21">
        <f>B9L309C1*B9L309C22</f>
        <v>2.4211455300217537</v>
      </c>
      <c r="AX16" s="16" t="s">
        <v>10967</v>
      </c>
      <c r="AY16" s="21">
        <f>B3L335C5</f>
        <v>0.19144492314993175</v>
      </c>
      <c r="AZ16" s="16" t="s">
        <v>19897</v>
      </c>
      <c r="BA16" s="21">
        <f>B9L309C1*B9L309C24</f>
        <v>10.533057318803206</v>
      </c>
      <c r="BB16" s="16" t="s">
        <v>10976</v>
      </c>
      <c r="BC16" s="21">
        <f>B3L336C5</f>
        <v>0.45562982501666754</v>
      </c>
      <c r="BD16" s="16" t="s">
        <v>19898</v>
      </c>
      <c r="BE16" s="21">
        <f>B9L309C1*B9L309C26</f>
        <v>25.068176184010468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7.2647976345277572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2.7883514439438917E-2</v>
      </c>
      <c r="L17" s="16" t="s">
        <v>19901</v>
      </c>
      <c r="M17" s="21">
        <f>B9L310C1*B9L310C4</f>
        <v>0.20256808974195642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3.4348971607425197E-3</v>
      </c>
      <c r="T17" s="16" t="s">
        <v>19903</v>
      </c>
      <c r="U17" s="21">
        <f>B9L310C1*B9L310C8</f>
        <v>2.4953832768208367E-2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8.1388391846709662E-3</v>
      </c>
      <c r="AB17" s="16" t="s">
        <v>19905</v>
      </c>
      <c r="AC17" s="21">
        <f>B9L310C1*B9L310C12</f>
        <v>5.9127019656599458E-2</v>
      </c>
      <c r="AD17" s="16" t="s">
        <v>10922</v>
      </c>
      <c r="AE17" s="21">
        <f>B3L337C5</f>
        <v>8.1388391846709662E-3</v>
      </c>
      <c r="AF17" s="16" t="s">
        <v>19906</v>
      </c>
      <c r="AG17" s="21">
        <f>B9L310C1*B9L310C14</f>
        <v>5.9127019656599458E-2</v>
      </c>
      <c r="AH17" s="16" t="s">
        <v>10931</v>
      </c>
      <c r="AI17" s="21">
        <f>B3L331C5</f>
        <v>0.26946216248709237</v>
      </c>
      <c r="AJ17" s="16" t="s">
        <v>19907</v>
      </c>
      <c r="AK17" s="21">
        <f>B9L310C1*B9L310C16</f>
        <v>1.9575880806309629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4.4005838561455908E-2</v>
      </c>
      <c r="AV17" s="16" t="s">
        <v>19910</v>
      </c>
      <c r="AW17" s="21">
        <f>B9L310C1*B9L310C22</f>
        <v>0.31969351188667522</v>
      </c>
      <c r="AX17" s="16" t="s">
        <v>10967</v>
      </c>
      <c r="AY17" s="21">
        <f>B3L335C5</f>
        <v>0.19144492314993175</v>
      </c>
      <c r="AZ17" s="16" t="s">
        <v>19911</v>
      </c>
      <c r="BA17" s="21">
        <f>B9L310C1*B9L310C24</f>
        <v>1.3908086248419724</v>
      </c>
      <c r="BB17" s="16" t="s">
        <v>10976</v>
      </c>
      <c r="BC17" s="21">
        <f>B3L336C5</f>
        <v>0.45562982501666754</v>
      </c>
      <c r="BD17" s="16" t="s">
        <v>19912</v>
      </c>
      <c r="BE17" s="21">
        <f>B9L310C1*B9L310C26</f>
        <v>3.3100584750013824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2.7883514439438917E-2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3.4348971607425197E-3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8.1388391846709662E-3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8.1388391846709662E-3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0.26946216248709237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4.4005838561455908E-2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0.19144492314993175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0.45562982501666754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436.1161704298724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2.7883514439438917E-2</v>
      </c>
      <c r="L19" s="16" t="s">
        <v>19929</v>
      </c>
      <c r="M19" s="21">
        <f>B9L312C1*B9L312C4</f>
        <v>12.16045153545415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3.4348971607425197E-3</v>
      </c>
      <c r="T19" s="16" t="s">
        <v>19931</v>
      </c>
      <c r="U19" s="21">
        <f>B9L312C1*B9L312C8</f>
        <v>1.4980141955634696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8.1388391846709662E-3</v>
      </c>
      <c r="AB19" s="16" t="s">
        <v>19933</v>
      </c>
      <c r="AC19" s="21">
        <f>B9L312C1*B9L312C12</f>
        <v>3.5494793769632866</v>
      </c>
      <c r="AD19" s="16" t="s">
        <v>10922</v>
      </c>
      <c r="AE19" s="21">
        <f>B3L337C5</f>
        <v>8.1388391846709662E-3</v>
      </c>
      <c r="AF19" s="16" t="s">
        <v>19934</v>
      </c>
      <c r="AG19" s="21">
        <f>B9L312C1*B9L312C14</f>
        <v>3.5494793769632866</v>
      </c>
      <c r="AH19" s="16" t="s">
        <v>10931</v>
      </c>
      <c r="AI19" s="21">
        <f>B3L331C5</f>
        <v>0.26946216248709237</v>
      </c>
      <c r="AJ19" s="16" t="s">
        <v>19935</v>
      </c>
      <c r="AK19" s="21">
        <f>B9L312C1*B9L312C16</f>
        <v>117.51680637962275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4.4005838561455908E-2</v>
      </c>
      <c r="AV19" s="16" t="s">
        <v>19938</v>
      </c>
      <c r="AW19" s="21">
        <f>B9L312C1*B9L312C22</f>
        <v>19.191657789977356</v>
      </c>
      <c r="AX19" s="16" t="s">
        <v>10967</v>
      </c>
      <c r="AY19" s="21">
        <f>B3L335C5</f>
        <v>0.19144492314993175</v>
      </c>
      <c r="AZ19" s="16" t="s">
        <v>19939</v>
      </c>
      <c r="BA19" s="21">
        <f>B9L312C1*B9L312C24</f>
        <v>83.492226732389454</v>
      </c>
      <c r="BB19" s="16" t="s">
        <v>10976</v>
      </c>
      <c r="BC19" s="21">
        <f>B3L336C5</f>
        <v>0.45562982501666754</v>
      </c>
      <c r="BD19" s="16" t="s">
        <v>19940</v>
      </c>
      <c r="BE19" s="21">
        <f>B9L312C1*B9L312C26</f>
        <v>198.70753441990192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794.28764867719838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2.7883514439438917E-2</v>
      </c>
      <c r="L20" s="16" t="s">
        <v>19943</v>
      </c>
      <c r="M20" s="21">
        <f>B9L313C1*B9L313C4</f>
        <v>22.147531120958647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3.4348971607425197E-3</v>
      </c>
      <c r="T20" s="16" t="s">
        <v>19945</v>
      </c>
      <c r="U20" s="21">
        <f>B9L313C1*B9L313C8</f>
        <v>2.7282963892541607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8.1388391846709662E-3</v>
      </c>
      <c r="AB20" s="16" t="s">
        <v>19947</v>
      </c>
      <c r="AC20" s="21">
        <f>B9L313C1*B9L313C12</f>
        <v>6.4645794389541482</v>
      </c>
      <c r="AD20" s="16" t="s">
        <v>10922</v>
      </c>
      <c r="AE20" s="21">
        <f>B3L337C5</f>
        <v>8.1388391846709662E-3</v>
      </c>
      <c r="AF20" s="16" t="s">
        <v>19948</v>
      </c>
      <c r="AG20" s="21">
        <f>B9L313C1*B9L313C14</f>
        <v>6.4645794389541482</v>
      </c>
      <c r="AH20" s="16" t="s">
        <v>10931</v>
      </c>
      <c r="AI20" s="21">
        <f>B3L331C5</f>
        <v>0.26946216248709237</v>
      </c>
      <c r="AJ20" s="16" t="s">
        <v>19949</v>
      </c>
      <c r="AK20" s="21">
        <f>B9L313C1*B9L313C16</f>
        <v>214.03046744934576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4.4005838561455908E-2</v>
      </c>
      <c r="AV20" s="16" t="s">
        <v>19952</v>
      </c>
      <c r="AW20" s="21">
        <f>B9L313C1*B9L313C22</f>
        <v>34.953294039047201</v>
      </c>
      <c r="AX20" s="16" t="s">
        <v>10967</v>
      </c>
      <c r="AY20" s="21">
        <f>B3L335C5</f>
        <v>0.19144492314993175</v>
      </c>
      <c r="AZ20" s="16" t="s">
        <v>19953</v>
      </c>
      <c r="BA20" s="21">
        <f>B9L313C1*B9L313C24</f>
        <v>152.06233785994624</v>
      </c>
      <c r="BB20" s="16" t="s">
        <v>10976</v>
      </c>
      <c r="BC20" s="21">
        <f>B3L336C5</f>
        <v>0.45562982501666754</v>
      </c>
      <c r="BD20" s="16" t="s">
        <v>19954</v>
      </c>
      <c r="BE20" s="21">
        <f>B9L313C1*B9L313C26</f>
        <v>361.9011423796922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1554.3390262864179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2.7883514439438917E-2</v>
      </c>
      <c r="L21" s="16" t="s">
        <v>19957</v>
      </c>
      <c r="M21" s="21">
        <f>B9L314C1*B9L314C4</f>
        <v>43.340434683240758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3.4348971607425197E-3</v>
      </c>
      <c r="T21" s="16" t="s">
        <v>19959</v>
      </c>
      <c r="U21" s="21">
        <f>B9L314C1*B9L314C8</f>
        <v>5.3389947082225095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8.1388391846709662E-3</v>
      </c>
      <c r="AB21" s="16" t="s">
        <v>19961</v>
      </c>
      <c r="AC21" s="21">
        <f>B9L314C1*B9L314C12</f>
        <v>12.650515373403213</v>
      </c>
      <c r="AD21" s="16" t="s">
        <v>10922</v>
      </c>
      <c r="AE21" s="21">
        <f>B3L337C5</f>
        <v>8.1388391846709662E-3</v>
      </c>
      <c r="AF21" s="16" t="s">
        <v>19962</v>
      </c>
      <c r="AG21" s="21">
        <f>B9L314C1*B9L314C14</f>
        <v>12.650515373403213</v>
      </c>
      <c r="AH21" s="16" t="s">
        <v>10931</v>
      </c>
      <c r="AI21" s="21">
        <f>B3L331C5</f>
        <v>0.26946216248709237</v>
      </c>
      <c r="AJ21" s="16" t="s">
        <v>19963</v>
      </c>
      <c r="AK21" s="21">
        <f>B9L314C1*B9L314C16</f>
        <v>418.83555526121967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4.4005838561455908E-2</v>
      </c>
      <c r="AV21" s="16" t="s">
        <v>19966</v>
      </c>
      <c r="AW21" s="21">
        <f>B9L314C1*B9L314C22</f>
        <v>68.399992260530681</v>
      </c>
      <c r="AX21" s="16" t="s">
        <v>10967</v>
      </c>
      <c r="AY21" s="21">
        <f>B3L335C5</f>
        <v>0.19144492314993175</v>
      </c>
      <c r="AZ21" s="16" t="s">
        <v>19967</v>
      </c>
      <c r="BA21" s="21">
        <f>B9L314C1*B9L314C24</f>
        <v>297.57031543634304</v>
      </c>
      <c r="BB21" s="16" t="s">
        <v>10976</v>
      </c>
      <c r="BC21" s="21">
        <f>B3L336C5</f>
        <v>0.45562982501666754</v>
      </c>
      <c r="BD21" s="16" t="s">
        <v>19968</v>
      </c>
      <c r="BE21" s="21">
        <f>B9L314C1*B9L314C26</f>
        <v>708.20321856345799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4135.1311619333328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2.7883514439438917E-2</v>
      </c>
      <c r="L22" s="16" t="s">
        <v>19971</v>
      </c>
      <c r="M22" s="21">
        <f>B9L315C1*B9L315C4</f>
        <v>115.30198946274191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3.4348971607425197E-3</v>
      </c>
      <c r="T22" s="16" t="s">
        <v>19973</v>
      </c>
      <c r="U22" s="21">
        <f>B9L315C1*B9L315C8</f>
        <v>14.203750287422721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8.1388391846709662E-3</v>
      </c>
      <c r="AB22" s="16" t="s">
        <v>19975</v>
      </c>
      <c r="AC22" s="21">
        <f>B9L315C1*B9L315C12</f>
        <v>33.655167534496989</v>
      </c>
      <c r="AD22" s="16" t="s">
        <v>10922</v>
      </c>
      <c r="AE22" s="21">
        <f>B3L337C5</f>
        <v>8.1388391846709662E-3</v>
      </c>
      <c r="AF22" s="16" t="s">
        <v>19976</v>
      </c>
      <c r="AG22" s="21">
        <f>B9L315C1*B9L315C14</f>
        <v>33.655167534496989</v>
      </c>
      <c r="AH22" s="16" t="s">
        <v>10931</v>
      </c>
      <c r="AI22" s="21">
        <f>B3L331C5</f>
        <v>0.26946216248709237</v>
      </c>
      <c r="AJ22" s="16" t="s">
        <v>19977</v>
      </c>
      <c r="AK22" s="15">
        <f>B9L315C1*B9L315C16</f>
        <v>1114.2613850623188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4.4005838561455908E-2</v>
      </c>
      <c r="AV22" s="16" t="s">
        <v>19980</v>
      </c>
      <c r="AW22" s="21">
        <f>B9L315C1*B9L315C22</f>
        <v>181.96991434248383</v>
      </c>
      <c r="AX22" s="16" t="s">
        <v>10967</v>
      </c>
      <c r="AY22" s="21">
        <f>B3L335C5</f>
        <v>0.19144492314993175</v>
      </c>
      <c r="AZ22" s="16" t="s">
        <v>19981</v>
      </c>
      <c r="BA22" s="21">
        <f>B9L315C1*B9L315C24</f>
        <v>791.64986751121489</v>
      </c>
      <c r="BB22" s="16" t="s">
        <v>10976</v>
      </c>
      <c r="BC22" s="21">
        <f>B3L336C5</f>
        <v>0.45562982501666754</v>
      </c>
      <c r="BD22" s="16" t="s">
        <v>19982</v>
      </c>
      <c r="BE22" s="15">
        <f>B9L315C1*B9L315C26</f>
        <v>1884.0890877326535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1006.9827855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2.7883514439438917E-2</v>
      </c>
      <c r="L23" s="16" t="s">
        <v>19984</v>
      </c>
      <c r="M23" s="21">
        <f>B9L316C1*B9L316C4</f>
        <v>28.078219039755673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3.4348971607425197E-3</v>
      </c>
      <c r="T23" s="16" t="s">
        <v>19986</v>
      </c>
      <c r="U23" s="21">
        <f>B9L316C1*B9L316C8</f>
        <v>3.4588823108305435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8.1388391846709662E-3</v>
      </c>
      <c r="AB23" s="16" t="s">
        <v>19988</v>
      </c>
      <c r="AC23" s="21">
        <f>B9L316C1*B9L316C12</f>
        <v>8.1956709529165188</v>
      </c>
      <c r="AD23" s="16" t="s">
        <v>10922</v>
      </c>
      <c r="AE23" s="21">
        <f>B3L337C5</f>
        <v>8.1388391846709662E-3</v>
      </c>
      <c r="AF23" s="16" t="s">
        <v>19989</v>
      </c>
      <c r="AG23" s="21">
        <f>B9L316C1*B9L316C14</f>
        <v>8.1956709529165188</v>
      </c>
      <c r="AH23" s="16" t="s">
        <v>10931</v>
      </c>
      <c r="AI23" s="21">
        <f>B3L331C5</f>
        <v>0.26946216248709237</v>
      </c>
      <c r="AJ23" s="16" t="s">
        <v>19990</v>
      </c>
      <c r="AK23" s="21">
        <f>B9L316C1*B9L316C16</f>
        <v>271.34375896810587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4.4005838561455908E-2</v>
      </c>
      <c r="AV23" s="16" t="s">
        <v>19993</v>
      </c>
      <c r="AW23" s="21">
        <f>B9L316C1*B9L316C22</f>
        <v>44.313121892878179</v>
      </c>
      <c r="AX23" s="16" t="s">
        <v>10967</v>
      </c>
      <c r="AY23" s="21">
        <f>B3L335C5</f>
        <v>0.19144492314993175</v>
      </c>
      <c r="AZ23" s="16" t="s">
        <v>19994</v>
      </c>
      <c r="BA23" s="21">
        <f>B9L316C1*B9L316C24</f>
        <v>192.78174198335171</v>
      </c>
      <c r="BB23" s="16" t="s">
        <v>10976</v>
      </c>
      <c r="BC23" s="21">
        <f>B3L336C5</f>
        <v>0.45562982501666754</v>
      </c>
      <c r="BD23" s="16" t="s">
        <v>19995</v>
      </c>
      <c r="BE23" s="21">
        <f>B9L316C1*B9L316C26</f>
        <v>458.81139035216148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10800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2.7883514439438917E-2</v>
      </c>
      <c r="L24" s="16" t="s">
        <v>19998</v>
      </c>
      <c r="M24" s="21">
        <f>B9L317C1*B9L317C4</f>
        <v>301.14195594594031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3.4348971607425197E-3</v>
      </c>
      <c r="T24" s="16" t="s">
        <v>20000</v>
      </c>
      <c r="U24" s="21">
        <f>B9L317C1*B9L317C8</f>
        <v>37.09688933601921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8.1388391846709662E-3</v>
      </c>
      <c r="AB24" s="16" t="s">
        <v>20002</v>
      </c>
      <c r="AC24" s="21">
        <f>B9L317C1*B9L317C12</f>
        <v>87.89946319444644</v>
      </c>
      <c r="AD24" s="16" t="s">
        <v>10922</v>
      </c>
      <c r="AE24" s="21">
        <f>B3L337C5</f>
        <v>8.1388391846709662E-3</v>
      </c>
      <c r="AF24" s="16" t="s">
        <v>20003</v>
      </c>
      <c r="AG24" s="21">
        <f>B9L317C1*B9L317C14</f>
        <v>87.89946319444644</v>
      </c>
      <c r="AH24" s="16" t="s">
        <v>10931</v>
      </c>
      <c r="AI24" s="21">
        <f>B3L331C5</f>
        <v>0.26946216248709237</v>
      </c>
      <c r="AJ24" s="16" t="s">
        <v>20004</v>
      </c>
      <c r="AK24" s="15">
        <f>B9L317C1*B9L317C16</f>
        <v>2910.1913548605976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4.4005838561455908E-2</v>
      </c>
      <c r="AV24" s="16" t="s">
        <v>20007</v>
      </c>
      <c r="AW24" s="21">
        <f>B9L317C1*B9L317C22</f>
        <v>475.26305646372379</v>
      </c>
      <c r="AX24" s="16" t="s">
        <v>10967</v>
      </c>
      <c r="AY24" s="21">
        <f>B3L335C5</f>
        <v>0.19144492314993175</v>
      </c>
      <c r="AZ24" s="16" t="s">
        <v>20008</v>
      </c>
      <c r="BA24" s="15">
        <f>B9L317C1*B9L317C24</f>
        <v>2067.6051700192629</v>
      </c>
      <c r="BB24" s="16" t="s">
        <v>10976</v>
      </c>
      <c r="BC24" s="21">
        <f>B3L336C5</f>
        <v>0.45562982501666754</v>
      </c>
      <c r="BD24" s="16" t="s">
        <v>20009</v>
      </c>
      <c r="BE24" s="15">
        <f>B9L317C1*B9L317C26</f>
        <v>4920.8021101800095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16736.266331000003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2.7883514439438917E-2</v>
      </c>
      <c r="L25" s="16" t="s">
        <v>20012</v>
      </c>
      <c r="M25" s="21">
        <f>B9L318C1*B9L318C4</f>
        <v>466.66592390273394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3.4348971607425197E-3</v>
      </c>
      <c r="T25" s="16" t="s">
        <v>20014</v>
      </c>
      <c r="U25" s="21">
        <f>B9L318C1*B9L318C8</f>
        <v>57.487353701782538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8.1388391846709662E-3</v>
      </c>
      <c r="AB25" s="16" t="s">
        <v>20016</v>
      </c>
      <c r="AC25" s="21">
        <f>B9L318C1*B9L318C12</f>
        <v>136.21378021983222</v>
      </c>
      <c r="AD25" s="16" t="s">
        <v>10922</v>
      </c>
      <c r="AE25" s="21">
        <f>B3L337C5</f>
        <v>8.1388391846709662E-3</v>
      </c>
      <c r="AF25" s="16" t="s">
        <v>20017</v>
      </c>
      <c r="AG25" s="21">
        <f>B9L318C1*B9L318C14</f>
        <v>136.21378021983222</v>
      </c>
      <c r="AH25" s="16" t="s">
        <v>10931</v>
      </c>
      <c r="AI25" s="21">
        <f>B3L331C5</f>
        <v>0.26946216248709237</v>
      </c>
      <c r="AJ25" s="16" t="s">
        <v>20018</v>
      </c>
      <c r="AK25" s="15">
        <f>B9L318C1*B9L318C16</f>
        <v>4509.7905175111764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4.4005838561455908E-2</v>
      </c>
      <c r="AV25" s="16" t="s">
        <v>20021</v>
      </c>
      <c r="AW25" s="21">
        <f>B9L318C1*B9L318C22</f>
        <v>736.49343428351608</v>
      </c>
      <c r="AX25" s="16" t="s">
        <v>10967</v>
      </c>
      <c r="AY25" s="21">
        <f>B3L335C5</f>
        <v>0.19144492314993175</v>
      </c>
      <c r="AZ25" s="16" t="s">
        <v>20022</v>
      </c>
      <c r="BA25" s="15">
        <f>B9L318C1*B9L318C24</f>
        <v>3204.0732215550856</v>
      </c>
      <c r="BB25" s="16" t="s">
        <v>10976</v>
      </c>
      <c r="BC25" s="21">
        <f>B3L336C5</f>
        <v>0.45562982501666754</v>
      </c>
      <c r="BD25" s="16" t="s">
        <v>20023</v>
      </c>
      <c r="BE25" s="15">
        <f>B9L318C1*B9L318C26</f>
        <v>7625.542099825876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669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2.7883514439438917E-2</v>
      </c>
      <c r="L26" s="16" t="s">
        <v>20026</v>
      </c>
      <c r="M26" s="21">
        <f>B9L319C1*B9L319C4</f>
        <v>18.654071159984635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3.4348971607425197E-3</v>
      </c>
      <c r="T26" s="16" t="s">
        <v>20028</v>
      </c>
      <c r="U26" s="21">
        <f>B9L319C1*B9L319C8</f>
        <v>2.2979462005367455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8.1388391846709662E-3</v>
      </c>
      <c r="AB26" s="16" t="s">
        <v>20030</v>
      </c>
      <c r="AC26" s="21">
        <f>B9L319C1*B9L319C12</f>
        <v>5.4448834145448766</v>
      </c>
      <c r="AD26" s="16" t="s">
        <v>10922</v>
      </c>
      <c r="AE26" s="21">
        <f>B3L337C5</f>
        <v>8.1388391846709662E-3</v>
      </c>
      <c r="AF26" s="16" t="s">
        <v>20031</v>
      </c>
      <c r="AG26" s="21">
        <f>B9L319C1*B9L319C14</f>
        <v>5.4448834145448766</v>
      </c>
      <c r="AH26" s="16" t="s">
        <v>10931</v>
      </c>
      <c r="AI26" s="21">
        <f>B3L331C5</f>
        <v>0.26946216248709237</v>
      </c>
      <c r="AJ26" s="16" t="s">
        <v>20032</v>
      </c>
      <c r="AK26" s="21">
        <f>B9L319C1*B9L319C16</f>
        <v>180.27018670386479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4.4005838561455908E-2</v>
      </c>
      <c r="AV26" s="16" t="s">
        <v>20035</v>
      </c>
      <c r="AW26" s="21">
        <f>B9L319C1*B9L319C22</f>
        <v>29.439905997614002</v>
      </c>
      <c r="AX26" s="16" t="s">
        <v>10967</v>
      </c>
      <c r="AY26" s="21">
        <f>B3L335C5</f>
        <v>0.19144492314993175</v>
      </c>
      <c r="AZ26" s="16" t="s">
        <v>20036</v>
      </c>
      <c r="BA26" s="21">
        <f>B9L319C1*B9L319C24</f>
        <v>128.07665358730435</v>
      </c>
      <c r="BB26" s="16" t="s">
        <v>10976</v>
      </c>
      <c r="BC26" s="21">
        <f>B3L336C5</f>
        <v>0.45562982501666754</v>
      </c>
      <c r="BD26" s="16" t="s">
        <v>20037</v>
      </c>
      <c r="BE26" s="21">
        <f>B9L319C1*B9L319C26</f>
        <v>304.81635293615057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2.7883514439438917E-2</v>
      </c>
      <c r="L27" s="16" t="s">
        <v>20040</v>
      </c>
      <c r="M27" s="21">
        <f>B9L320C1*B9L320C4</f>
        <v>2.7883514439438917E-2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3.4348971607425197E-3</v>
      </c>
      <c r="T27" s="16" t="s">
        <v>20042</v>
      </c>
      <c r="U27" s="21">
        <f>B9L320C1*B9L320C8</f>
        <v>3.4348971607425197E-3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8.1388391846709662E-3</v>
      </c>
      <c r="AB27" s="16" t="s">
        <v>20044</v>
      </c>
      <c r="AC27" s="21">
        <f>B9L320C1*B9L320C12</f>
        <v>8.1388391846709662E-3</v>
      </c>
      <c r="AD27" s="16" t="s">
        <v>10922</v>
      </c>
      <c r="AE27" s="21">
        <f>B3L337C5</f>
        <v>8.1388391846709662E-3</v>
      </c>
      <c r="AF27" s="16" t="s">
        <v>20045</v>
      </c>
      <c r="AG27" s="21">
        <f>B9L320C1*B9L320C14</f>
        <v>8.1388391846709662E-3</v>
      </c>
      <c r="AH27" s="16" t="s">
        <v>10931</v>
      </c>
      <c r="AI27" s="21">
        <f>B3L331C5</f>
        <v>0.26946216248709237</v>
      </c>
      <c r="AJ27" s="16" t="s">
        <v>20046</v>
      </c>
      <c r="AK27" s="21">
        <f>B9L320C1*B9L320C16</f>
        <v>0.26946216248709237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4.4005838561455908E-2</v>
      </c>
      <c r="AV27" s="16" t="s">
        <v>20049</v>
      </c>
      <c r="AW27" s="21">
        <f>B9L320C1*B9L320C22</f>
        <v>4.4005838561455908E-2</v>
      </c>
      <c r="AX27" s="16" t="s">
        <v>10967</v>
      </c>
      <c r="AY27" s="21">
        <f>B3L335C5</f>
        <v>0.19144492314993175</v>
      </c>
      <c r="AZ27" s="16" t="s">
        <v>20050</v>
      </c>
      <c r="BA27" s="21">
        <f>B9L320C1*B9L320C24</f>
        <v>0.19144492314993175</v>
      </c>
      <c r="BB27" s="16" t="s">
        <v>10976</v>
      </c>
      <c r="BC27" s="21">
        <f>B3L336C5</f>
        <v>0.45562982501666754</v>
      </c>
      <c r="BD27" s="16" t="s">
        <v>20051</v>
      </c>
      <c r="BE27" s="21">
        <f>B9L320C1*B9L320C26</f>
        <v>0.45562982501666754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2.7883514439438917E-2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3.4348971607425197E-3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8.1388391846709662E-3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8.1388391846709662E-3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0.26946216248709237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4.4005838561455908E-2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0.19144492314993175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0.45562982501666754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6275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2.7883514439438917E-2</v>
      </c>
      <c r="L29" s="16" t="s">
        <v>20068</v>
      </c>
      <c r="M29" s="21">
        <f>B9L322C1*B9L322C4</f>
        <v>174.9690531074792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3.4348971607425197E-3</v>
      </c>
      <c r="T29" s="16" t="s">
        <v>20070</v>
      </c>
      <c r="U29" s="21">
        <f>B9L322C1*B9L322C8</f>
        <v>21.55397968365931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8.1388391846709662E-3</v>
      </c>
      <c r="AB29" s="16" t="s">
        <v>20072</v>
      </c>
      <c r="AC29" s="21">
        <f>B9L322C1*B9L322C12</f>
        <v>51.071215883810311</v>
      </c>
      <c r="AD29" s="16" t="s">
        <v>10922</v>
      </c>
      <c r="AE29" s="21">
        <f>B3L337C5</f>
        <v>8.1388391846709662E-3</v>
      </c>
      <c r="AF29" s="16" t="s">
        <v>20073</v>
      </c>
      <c r="AG29" s="21">
        <f>B9L322C1*B9L322C14</f>
        <v>51.071215883810311</v>
      </c>
      <c r="AH29" s="16" t="s">
        <v>10931</v>
      </c>
      <c r="AI29" s="21">
        <f>B3L331C5</f>
        <v>0.26946216248709237</v>
      </c>
      <c r="AJ29" s="16" t="s">
        <v>20074</v>
      </c>
      <c r="AK29" s="15">
        <f>B9L322C1*B9L322C16</f>
        <v>1690.8750696065047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4.4005838561455908E-2</v>
      </c>
      <c r="AV29" s="16" t="s">
        <v>20077</v>
      </c>
      <c r="AW29" s="21">
        <f>B9L322C1*B9L322C22</f>
        <v>276.13663697313581</v>
      </c>
      <c r="AX29" s="16" t="s">
        <v>10967</v>
      </c>
      <c r="AY29" s="21">
        <f>B3L335C5</f>
        <v>0.19144492314993175</v>
      </c>
      <c r="AZ29" s="16" t="s">
        <v>20078</v>
      </c>
      <c r="BA29" s="15">
        <f>B9L322C1*B9L322C24</f>
        <v>1201.3168927658216</v>
      </c>
      <c r="BB29" s="16" t="s">
        <v>10976</v>
      </c>
      <c r="BC29" s="21">
        <f>B3L336C5</f>
        <v>0.45562982501666754</v>
      </c>
      <c r="BD29" s="16" t="s">
        <v>20079</v>
      </c>
      <c r="BE29" s="15">
        <f>B9L322C1*B9L322C26</f>
        <v>2859.077151979589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3272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2.7883514439438917E-2</v>
      </c>
      <c r="L30" s="16" t="s">
        <v>20082</v>
      </c>
      <c r="M30" s="21">
        <f>B9L323C1*B9L323C4</f>
        <v>91.234859245844135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3.4348971607425197E-3</v>
      </c>
      <c r="T30" s="16" t="s">
        <v>20084</v>
      </c>
      <c r="U30" s="21">
        <f>B9L323C1*B9L323C8</f>
        <v>11.238983509949524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8.1388391846709662E-3</v>
      </c>
      <c r="AB30" s="16" t="s">
        <v>20086</v>
      </c>
      <c r="AC30" s="21">
        <f>B9L323C1*B9L323C12</f>
        <v>26.6302818122434</v>
      </c>
      <c r="AD30" s="16" t="s">
        <v>10922</v>
      </c>
      <c r="AE30" s="21">
        <f>B3L337C5</f>
        <v>8.1388391846709662E-3</v>
      </c>
      <c r="AF30" s="16" t="s">
        <v>20087</v>
      </c>
      <c r="AG30" s="21">
        <f>B9L323C1*B9L323C14</f>
        <v>26.6302818122434</v>
      </c>
      <c r="AH30" s="16" t="s">
        <v>10931</v>
      </c>
      <c r="AI30" s="21">
        <f>B3L331C5</f>
        <v>0.26946216248709237</v>
      </c>
      <c r="AJ30" s="16" t="s">
        <v>20088</v>
      </c>
      <c r="AK30" s="21">
        <f>B9L323C1*B9L323C16</f>
        <v>881.68019565776626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4.4005838561455908E-2</v>
      </c>
      <c r="AV30" s="16" t="s">
        <v>20091</v>
      </c>
      <c r="AW30" s="21">
        <f>B9L323C1*B9L323C22</f>
        <v>143.98710377308373</v>
      </c>
      <c r="AX30" s="16" t="s">
        <v>10967</v>
      </c>
      <c r="AY30" s="21">
        <f>B3L335C5</f>
        <v>0.19144492314993175</v>
      </c>
      <c r="AZ30" s="16" t="s">
        <v>20092</v>
      </c>
      <c r="BA30" s="21">
        <f>B9L323C1*B9L323C24</f>
        <v>626.40778854657674</v>
      </c>
      <c r="BB30" s="16" t="s">
        <v>10976</v>
      </c>
      <c r="BC30" s="21">
        <f>B3L336C5</f>
        <v>0.45562982501666754</v>
      </c>
      <c r="BD30" s="16" t="s">
        <v>20093</v>
      </c>
      <c r="BE30" s="15">
        <f>B9L323C1*B9L323C26</f>
        <v>1490.8207874545362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2.7883514439438917E-2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3.4348971607425197E-3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8.1388391846709662E-3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8.1388391846709662E-3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0.26946216248709237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4.4005838561455908E-2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0.19144492314993175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0.45562982501666754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4874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2.7883514439438917E-2</v>
      </c>
      <c r="L32" s="16" t="s">
        <v>20110</v>
      </c>
      <c r="M32" s="21">
        <f>B9L325C1*B9L325C4</f>
        <v>135.90424937782529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3.4348971607425197E-3</v>
      </c>
      <c r="T32" s="16" t="s">
        <v>20112</v>
      </c>
      <c r="U32" s="21">
        <f>B9L325C1*B9L325C8</f>
        <v>16.741688761459042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8.1388391846709662E-3</v>
      </c>
      <c r="AB32" s="16" t="s">
        <v>20114</v>
      </c>
      <c r="AC32" s="21">
        <f>B9L325C1*B9L325C12</f>
        <v>39.668702186086286</v>
      </c>
      <c r="AD32" s="16" t="s">
        <v>10922</v>
      </c>
      <c r="AE32" s="21">
        <f>B3L337C5</f>
        <v>8.1388391846709662E-3</v>
      </c>
      <c r="AF32" s="16" t="s">
        <v>20115</v>
      </c>
      <c r="AG32" s="21">
        <f>B9L325C1*B9L325C14</f>
        <v>39.668702186086286</v>
      </c>
      <c r="AH32" s="16" t="s">
        <v>10931</v>
      </c>
      <c r="AI32" s="21">
        <f>B3L331C5</f>
        <v>0.26946216248709237</v>
      </c>
      <c r="AJ32" s="16" t="s">
        <v>20116</v>
      </c>
      <c r="AK32" s="15">
        <f>B9L325C1*B9L325C16</f>
        <v>1313.3585799620882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4.4005838561455908E-2</v>
      </c>
      <c r="AV32" s="16" t="s">
        <v>20119</v>
      </c>
      <c r="AW32" s="21">
        <f>B9L325C1*B9L325C22</f>
        <v>214.48445714853611</v>
      </c>
      <c r="AX32" s="16" t="s">
        <v>10967</v>
      </c>
      <c r="AY32" s="21">
        <f>B3L335C5</f>
        <v>0.19144492314993175</v>
      </c>
      <c r="AZ32" s="16" t="s">
        <v>20120</v>
      </c>
      <c r="BA32" s="21">
        <f>B9L325C1*B9L325C24</f>
        <v>933.1025554327673</v>
      </c>
      <c r="BB32" s="16" t="s">
        <v>10976</v>
      </c>
      <c r="BC32" s="21">
        <f>B3L336C5</f>
        <v>0.45562982501666754</v>
      </c>
      <c r="BD32" s="16" t="s">
        <v>20121</v>
      </c>
      <c r="BE32" s="15">
        <f>B9L325C1*B9L325C26</f>
        <v>2220.7397671312374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-5.6275666283909231E-3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2.7883514439438917E-2</v>
      </c>
      <c r="L33" s="16" t="s">
        <v>20124</v>
      </c>
      <c r="M33" s="21">
        <f>B9L326C1*B9L326C4</f>
        <v>-1.5691633534164288E-4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3.4348971607425197E-3</v>
      </c>
      <c r="T33" s="16" t="s">
        <v>20126</v>
      </c>
      <c r="U33" s="21">
        <f>B9L326C1*B9L326C8</f>
        <v>-1.9330112633749336E-5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8.1388391846709662E-3</v>
      </c>
      <c r="AB33" s="16" t="s">
        <v>20128</v>
      </c>
      <c r="AC33" s="21">
        <f>B9L326C1*B9L326C12</f>
        <v>-4.5801859789494718E-5</v>
      </c>
      <c r="AD33" s="16" t="s">
        <v>10922</v>
      </c>
      <c r="AE33" s="21">
        <f>B3L337C5</f>
        <v>8.1388391846709662E-3</v>
      </c>
      <c r="AF33" s="16" t="s">
        <v>20129</v>
      </c>
      <c r="AG33" s="21">
        <f>B9L326C1*B9L326C14</f>
        <v>-4.5801859789494718E-5</v>
      </c>
      <c r="AH33" s="16" t="s">
        <v>10931</v>
      </c>
      <c r="AI33" s="21">
        <f>B3L331C5</f>
        <v>0.26946216248709237</v>
      </c>
      <c r="AJ33" s="16" t="s">
        <v>20130</v>
      </c>
      <c r="AK33" s="21">
        <f>B9L326C1*B9L326C16</f>
        <v>-1.5164162732264135E-3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4.4005838561455908E-2</v>
      </c>
      <c r="AV33" s="16" t="s">
        <v>20133</v>
      </c>
      <c r="AW33" s="21">
        <f>B9L326C1*B9L326C22</f>
        <v>-2.4764578854280772E-4</v>
      </c>
      <c r="AX33" s="16" t="s">
        <v>10967</v>
      </c>
      <c r="AY33" s="21">
        <f>B3L335C5</f>
        <v>0.19144492314993175</v>
      </c>
      <c r="AZ33" s="16" t="s">
        <v>20134</v>
      </c>
      <c r="BA33" s="21">
        <f>B9L326C1*B9L326C24</f>
        <v>-1.0773690606934209E-3</v>
      </c>
      <c r="BB33" s="16" t="s">
        <v>10976</v>
      </c>
      <c r="BC33" s="21">
        <f>B3L336C5</f>
        <v>0.45562982501666754</v>
      </c>
      <c r="BD33" s="16" t="s">
        <v>20135</v>
      </c>
      <c r="BE33" s="21">
        <f>B9L326C1*B9L326C26</f>
        <v>-2.5640871981633942E-3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BE04B-CAB4-4309-96D8-1454C0C9C948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208800.70945385995</v>
      </c>
      <c r="F8" s="16" t="s">
        <v>11042</v>
      </c>
      <c r="G8" s="21">
        <f>B3L209C4</f>
        <v>0.78399276276309715</v>
      </c>
      <c r="H8" s="16" t="s">
        <v>20193</v>
      </c>
      <c r="I8" s="15">
        <f>B9L401C1*B9L401C2</f>
        <v>163698.24507162638</v>
      </c>
      <c r="J8" s="16" t="s">
        <v>20194</v>
      </c>
      <c r="K8" s="15">
        <f>B9L401C1-B9L401C3</f>
        <v>45102.464382233564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78131.765475239983</v>
      </c>
      <c r="F9" s="16" t="s">
        <v>11093</v>
      </c>
      <c r="G9" s="21">
        <f>B3L207C4</f>
        <v>0.76524769988519437</v>
      </c>
      <c r="H9" s="16" t="s">
        <v>20196</v>
      </c>
      <c r="I9" s="15">
        <f>B9L402C1*B9L402C2</f>
        <v>59790.15381789684</v>
      </c>
      <c r="J9" s="16" t="s">
        <v>20197</v>
      </c>
      <c r="K9" s="15">
        <f>B9L402C1-B9L402C3</f>
        <v>18341.611657343143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3810.3108192399995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3810.3108192399995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37940.709548760002</v>
      </c>
      <c r="F11" s="16" t="s">
        <v>10710</v>
      </c>
      <c r="G11" s="21">
        <f>B3L305C3</f>
        <v>0.9816739040475948</v>
      </c>
      <c r="H11" s="16" t="s">
        <v>20200</v>
      </c>
      <c r="I11" s="15">
        <f>B9L404C1*B9L404C2</f>
        <v>37245.404465067091</v>
      </c>
      <c r="J11" s="16" t="s">
        <v>20201</v>
      </c>
      <c r="K11" s="21">
        <f>B9L404C1-B9L404C3</f>
        <v>695.30508369291056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14461.104356879998</v>
      </c>
      <c r="F12" s="16" t="s">
        <v>11078</v>
      </c>
      <c r="G12" s="21">
        <f>B3L220C4</f>
        <v>0.93391571788652039</v>
      </c>
      <c r="H12" s="16" t="s">
        <v>20202</v>
      </c>
      <c r="I12" s="15">
        <f>B9L405C1*B9L405C2</f>
        <v>13505.452656887472</v>
      </c>
      <c r="J12" s="16" t="s">
        <v>20203</v>
      </c>
      <c r="K12" s="21">
        <f>B9L405C1-B9L405C3</f>
        <v>955.65169999252612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72491.74420632</v>
      </c>
      <c r="F13" s="16" t="s">
        <v>11042</v>
      </c>
      <c r="G13" s="21">
        <f>B3L209C4</f>
        <v>0.78399276276309715</v>
      </c>
      <c r="H13" s="16" t="s">
        <v>20205</v>
      </c>
      <c r="I13" s="15">
        <f>B9L406C1*B9L406C2</f>
        <v>56833.002817828557</v>
      </c>
      <c r="J13" s="16" t="s">
        <v>20206</v>
      </c>
      <c r="K13" s="15">
        <f>B9L406C1-B9L406C3</f>
        <v>15658.741388491442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28602</v>
      </c>
      <c r="F14" s="16" t="s">
        <v>11042</v>
      </c>
      <c r="G14" s="21">
        <f>B3L209C4</f>
        <v>0.78399276276309715</v>
      </c>
      <c r="H14" s="16" t="s">
        <v>20208</v>
      </c>
      <c r="I14" s="15">
        <f>B9L407C1*B9L407C2</f>
        <v>22423.761000550105</v>
      </c>
      <c r="J14" s="16" t="s">
        <v>20209</v>
      </c>
      <c r="K14" s="15">
        <f>B9L407C1-B9L407C3</f>
        <v>6178.2389994498953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90919.735301433349</v>
      </c>
      <c r="F15" s="16" t="s">
        <v>10710</v>
      </c>
      <c r="G15" s="21">
        <f>B3L305C3</f>
        <v>0.9816739040475948</v>
      </c>
      <c r="H15" s="16" t="s">
        <v>20211</v>
      </c>
      <c r="I15" s="15">
        <f>B9L408C1*B9L408C2</f>
        <v>89253.531508332002</v>
      </c>
      <c r="J15" s="16" t="s">
        <v>20212</v>
      </c>
      <c r="K15" s="15">
        <f>B9L408C1-B9L408C3</f>
        <v>1666.2037931013474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8018.8363327666675</v>
      </c>
      <c r="F16" s="16" t="s">
        <v>10710</v>
      </c>
      <c r="G16" s="21">
        <f>B3L305C3</f>
        <v>0.9816739040475948</v>
      </c>
      <c r="H16" s="16" t="s">
        <v>20213</v>
      </c>
      <c r="I16" s="15">
        <f>B9L409C1*B9L409C2</f>
        <v>7871.8823687057529</v>
      </c>
      <c r="J16" s="16" t="s">
        <v>20214</v>
      </c>
      <c r="K16" s="21">
        <f>B9L409C1-B9L409C3</f>
        <v>146.95396406091459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1717</v>
      </c>
      <c r="F17" s="16" t="s">
        <v>10710</v>
      </c>
      <c r="G17" s="21">
        <f>B3L305C3</f>
        <v>0.9816739040475948</v>
      </c>
      <c r="H17" s="16" t="s">
        <v>20216</v>
      </c>
      <c r="I17" s="15">
        <f>B9L410C1*B9L410C2</f>
        <v>1685.5340932497202</v>
      </c>
      <c r="J17" s="16" t="s">
        <v>20217</v>
      </c>
      <c r="K17" s="21">
        <f>B9L410C1-B9L410C3</f>
        <v>31.465906750279828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208840.659002</v>
      </c>
      <c r="F18" s="16" t="s">
        <v>10710</v>
      </c>
      <c r="G18" s="21">
        <f>B3L305C3</f>
        <v>0.9816739040475948</v>
      </c>
      <c r="H18" s="16" t="s">
        <v>20219</v>
      </c>
      <c r="I18" s="15">
        <f>B9L411C1*B9L411C2</f>
        <v>205013.42504636582</v>
      </c>
      <c r="J18" s="16" t="s">
        <v>20220</v>
      </c>
      <c r="K18" s="15">
        <f>B9L411C1-B9L411C3</f>
        <v>3827.2339556341758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10531</v>
      </c>
      <c r="F19" s="16" t="s">
        <v>10710</v>
      </c>
      <c r="G19" s="21">
        <f>B3L305C3</f>
        <v>0.9816739040475948</v>
      </c>
      <c r="H19" s="16" t="s">
        <v>20222</v>
      </c>
      <c r="I19" s="15">
        <f>B9L412C1*B9L412C2</f>
        <v>10338.007883525221</v>
      </c>
      <c r="J19" s="16" t="s">
        <v>20223</v>
      </c>
      <c r="K19" s="21">
        <f>B9L412C1-B9L412C3</f>
        <v>192.99211647477932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126</v>
      </c>
      <c r="F20" s="16" t="s">
        <v>10710</v>
      </c>
      <c r="G20" s="21">
        <f>B3L305C3</f>
        <v>0.9816739040475948</v>
      </c>
      <c r="H20" s="16" t="s">
        <v>20225</v>
      </c>
      <c r="I20" s="21">
        <f>B9L413C1*B9L413C2</f>
        <v>123.69091190999694</v>
      </c>
      <c r="J20" s="16" t="s">
        <v>20226</v>
      </c>
      <c r="K20" s="21">
        <f>B9L413C1-B9L413C3</f>
        <v>2.3090880900030584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0.9816739040475948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5109</v>
      </c>
      <c r="F22" s="16" t="s">
        <v>10710</v>
      </c>
      <c r="G22" s="21">
        <f>B3L305C3</f>
        <v>0.9816739040475948</v>
      </c>
      <c r="H22" s="16" t="s">
        <v>20231</v>
      </c>
      <c r="I22" s="15">
        <f>B9L415C1*B9L415C2</f>
        <v>5015.3719757791614</v>
      </c>
      <c r="J22" s="16" t="s">
        <v>20232</v>
      </c>
      <c r="K22" s="21">
        <f>B9L415C1-B9L415C3</f>
        <v>93.628024220838597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0.9816739040475948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0.9816739040475948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7090</v>
      </c>
      <c r="F25" s="16" t="s">
        <v>10710</v>
      </c>
      <c r="G25" s="21">
        <f>B3L305C3</f>
        <v>0.9816739040475948</v>
      </c>
      <c r="H25" s="16" t="s">
        <v>20240</v>
      </c>
      <c r="I25" s="15">
        <f>B9L418C1*B9L418C2</f>
        <v>6960.0679796974473</v>
      </c>
      <c r="J25" s="16" t="s">
        <v>20241</v>
      </c>
      <c r="K25" s="21">
        <f>B9L418C1-B9L418C3</f>
        <v>129.9320203025527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9.0406254632398486E-2</v>
      </c>
      <c r="F26" s="16" t="s">
        <v>10710</v>
      </c>
      <c r="G26" s="21">
        <f>B3L305C3</f>
        <v>0.9816739040475948</v>
      </c>
      <c r="H26" s="16" t="s">
        <v>20243</v>
      </c>
      <c r="I26" s="21">
        <f>B9L419C1*B9L419C2</f>
        <v>8.874946093530757E-2</v>
      </c>
      <c r="J26" s="16" t="s">
        <v>20244</v>
      </c>
      <c r="K26" s="21">
        <f>B9L419C1-B9L419C3</f>
        <v>1.6567936970909164E-3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2391.6757055685953</v>
      </c>
      <c r="F34" s="16" t="s">
        <v>11042</v>
      </c>
      <c r="G34" s="21">
        <f>B3L209C4</f>
        <v>0.78399276276309715</v>
      </c>
      <c r="H34" s="16" t="s">
        <v>20268</v>
      </c>
      <c r="I34" s="15">
        <f>B9L427C1*B9L427C2</f>
        <v>1875.0564440421026</v>
      </c>
      <c r="J34" s="16" t="s">
        <v>20269</v>
      </c>
      <c r="K34" s="21">
        <f>B9L427C1-B9L427C3</f>
        <v>516.61926152649266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235.8288745624904</v>
      </c>
      <c r="F35" s="16" t="s">
        <v>11042</v>
      </c>
      <c r="G35" s="21">
        <f>B3L209C4</f>
        <v>0.78399276276309715</v>
      </c>
      <c r="H35" s="16" t="s">
        <v>20271</v>
      </c>
      <c r="I35" s="21">
        <f>B9L428C1*B9L428C2</f>
        <v>184.88813090755872</v>
      </c>
      <c r="J35" s="16" t="s">
        <v>20272</v>
      </c>
      <c r="K35" s="21">
        <f>B9L428C1-B9L428C3</f>
        <v>50.94074365493168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85.311240429035635</v>
      </c>
      <c r="F36" s="16" t="s">
        <v>11042</v>
      </c>
      <c r="G36" s="21">
        <f>B3L209C4</f>
        <v>0.78399276276309715</v>
      </c>
      <c r="H36" s="16" t="s">
        <v>20274</v>
      </c>
      <c r="I36" s="21">
        <f>B9L429C1*B9L429C2</f>
        <v>66.883395078706471</v>
      </c>
      <c r="J36" s="16" t="s">
        <v>20275</v>
      </c>
      <c r="K36" s="21">
        <f>B9L429C1-B9L429C3</f>
        <v>18.427845350329164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12629.105292813047</v>
      </c>
      <c r="F37" s="16" t="s">
        <v>11042</v>
      </c>
      <c r="G37" s="21">
        <f>B3L209C4</f>
        <v>0.78399276276309715</v>
      </c>
      <c r="H37" s="16" t="s">
        <v>20277</v>
      </c>
      <c r="I37" s="15">
        <f>B9L430C1*B9L430C2</f>
        <v>9901.1271497385533</v>
      </c>
      <c r="J37" s="16" t="s">
        <v>20278</v>
      </c>
      <c r="K37" s="15">
        <f>B9L430C1-B9L430C3</f>
        <v>2727.9781430744933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4158.7822880812446</v>
      </c>
      <c r="F38" s="16" t="s">
        <v>11042</v>
      </c>
      <c r="G38" s="21">
        <f>B3L209C4</f>
        <v>0.78399276276309715</v>
      </c>
      <c r="H38" s="16" t="s">
        <v>20280</v>
      </c>
      <c r="I38" s="15">
        <f>B9L431C1*B9L431C2</f>
        <v>3260.4552157630496</v>
      </c>
      <c r="J38" s="16" t="s">
        <v>20281</v>
      </c>
      <c r="K38" s="21">
        <f>B9L431C1-B9L431C3</f>
        <v>898.32707231819495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180.99399741307559</v>
      </c>
      <c r="F39" s="16" t="s">
        <v>11042</v>
      </c>
      <c r="G39" s="21">
        <f>B3L209C4</f>
        <v>0.78399276276309715</v>
      </c>
      <c r="H39" s="16" t="s">
        <v>20283</v>
      </c>
      <c r="I39" s="21">
        <f>B9L432C1*B9L432C2</f>
        <v>141.897984075414</v>
      </c>
      <c r="J39" s="16" t="s">
        <v>20284</v>
      </c>
      <c r="K39" s="21">
        <f>B9L432C1-B9L432C3</f>
        <v>39.096013337661589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19.507277946008145</v>
      </c>
      <c r="F40" s="16" t="s">
        <v>11042</v>
      </c>
      <c r="G40" s="21">
        <f>B3L209C4</f>
        <v>0.78399276276309715</v>
      </c>
      <c r="H40" s="16" t="s">
        <v>20286</v>
      </c>
      <c r="I40" s="21">
        <f>B9L433C1*B9L433C2</f>
        <v>15.293564730878561</v>
      </c>
      <c r="J40" s="16" t="s">
        <v>20287</v>
      </c>
      <c r="K40" s="21">
        <f>B9L433C1-B9L433C3</f>
        <v>4.2137132151295837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55.69725060602326</v>
      </c>
      <c r="F41" s="16" t="s">
        <v>11042</v>
      </c>
      <c r="G41" s="21">
        <f>B3L209C4</f>
        <v>0.78399276276309715</v>
      </c>
      <c r="H41" s="16" t="s">
        <v>20289</v>
      </c>
      <c r="I41" s="21">
        <f>B9L434C1*B9L434C2</f>
        <v>43.66624138092476</v>
      </c>
      <c r="J41" s="16" t="s">
        <v>20290</v>
      </c>
      <c r="K41" s="21">
        <f>B9L434C1-B9L434C3</f>
        <v>12.031009225098501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25.068176184010468</v>
      </c>
      <c r="F42" s="16" t="s">
        <v>11042</v>
      </c>
      <c r="G42" s="21">
        <f>B3L209C4</f>
        <v>0.78399276276309715</v>
      </c>
      <c r="H42" s="16" t="s">
        <v>20292</v>
      </c>
      <c r="I42" s="21">
        <f>B9L435C1*B9L435C2</f>
        <v>19.65326870393444</v>
      </c>
      <c r="J42" s="16" t="s">
        <v>20293</v>
      </c>
      <c r="K42" s="21">
        <f>B9L435C1-B9L435C3</f>
        <v>5.4149074800760282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3.3100584750013824</v>
      </c>
      <c r="F43" s="16" t="s">
        <v>11042</v>
      </c>
      <c r="G43" s="21">
        <f>B3L209C4</f>
        <v>0.78399276276309715</v>
      </c>
      <c r="H43" s="16" t="s">
        <v>20295</v>
      </c>
      <c r="I43" s="21">
        <f>B9L436C1*B9L436C2</f>
        <v>2.595061888723738</v>
      </c>
      <c r="J43" s="16" t="s">
        <v>20296</v>
      </c>
      <c r="K43" s="21">
        <f>B9L436C1-B9L436C3</f>
        <v>0.7149965862776444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0.78399276276309715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198.70753441990192</v>
      </c>
      <c r="F45" s="16" t="s">
        <v>11042</v>
      </c>
      <c r="G45" s="21">
        <f>B3L209C4</f>
        <v>0.78399276276309715</v>
      </c>
      <c r="H45" s="16" t="s">
        <v>20301</v>
      </c>
      <c r="I45" s="21">
        <f>B9L438C1*B9L438C2</f>
        <v>155.78526889170212</v>
      </c>
      <c r="J45" s="16" t="s">
        <v>20302</v>
      </c>
      <c r="K45" s="21">
        <f>B9L438C1-B9L438C3</f>
        <v>42.922265528199802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361.9011423796922</v>
      </c>
      <c r="F46" s="16" t="s">
        <v>11042</v>
      </c>
      <c r="G46" s="21">
        <f>B3L209C4</f>
        <v>0.78399276276309715</v>
      </c>
      <c r="H46" s="16" t="s">
        <v>20304</v>
      </c>
      <c r="I46" s="21">
        <f>B9L439C1*B9L439C2</f>
        <v>283.7278764613759</v>
      </c>
      <c r="J46" s="16" t="s">
        <v>20305</v>
      </c>
      <c r="K46" s="21">
        <f>B9L439C1-B9L439C3</f>
        <v>78.173265918316304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708.20321856345799</v>
      </c>
      <c r="F47" s="16" t="s">
        <v>11042</v>
      </c>
      <c r="G47" s="21">
        <f>B3L209C4</f>
        <v>0.78399276276309715</v>
      </c>
      <c r="H47" s="16" t="s">
        <v>20307</v>
      </c>
      <c r="I47" s="21">
        <f>B9L440C1*B9L440C2</f>
        <v>555.22619791928298</v>
      </c>
      <c r="J47" s="16" t="s">
        <v>20308</v>
      </c>
      <c r="K47" s="21">
        <f>B9L440C1-B9L440C3</f>
        <v>152.97702064417501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1884.0890877326535</v>
      </c>
      <c r="F48" s="16" t="s">
        <v>11042</v>
      </c>
      <c r="G48" s="21">
        <f>B3L209C4</f>
        <v>0.78399276276309715</v>
      </c>
      <c r="H48" s="16" t="s">
        <v>20310</v>
      </c>
      <c r="I48" s="15">
        <f>B9L441C1*B9L441C2</f>
        <v>1477.1122091833263</v>
      </c>
      <c r="J48" s="16" t="s">
        <v>20311</v>
      </c>
      <c r="K48" s="21">
        <f>B9L441C1-B9L441C3</f>
        <v>406.97687854932724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458.81139035216148</v>
      </c>
      <c r="F49" s="16" t="s">
        <v>11042</v>
      </c>
      <c r="G49" s="21">
        <f>B3L209C4</f>
        <v>0.78399276276309715</v>
      </c>
      <c r="H49" s="16" t="s">
        <v>20313</v>
      </c>
      <c r="I49" s="21">
        <f>B9L442C1*B9L442C2</f>
        <v>359.70480950936889</v>
      </c>
      <c r="J49" s="16" t="s">
        <v>20314</v>
      </c>
      <c r="K49" s="21">
        <f>B9L442C1-B9L442C3</f>
        <v>99.106580842792596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4920.8021101800095</v>
      </c>
      <c r="F50" s="16" t="s">
        <v>11042</v>
      </c>
      <c r="G50" s="21">
        <f>B3L209C4</f>
        <v>0.78399276276309715</v>
      </c>
      <c r="H50" s="16" t="s">
        <v>20316</v>
      </c>
      <c r="I50" s="15">
        <f>B9L443C1*B9L443C2</f>
        <v>3857.8732413705043</v>
      </c>
      <c r="J50" s="16" t="s">
        <v>20317</v>
      </c>
      <c r="K50" s="15">
        <f>B9L443C1-B9L443C3</f>
        <v>1062.9288688095053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7625.542099825876</v>
      </c>
      <c r="F51" s="16" t="s">
        <v>11042</v>
      </c>
      <c r="G51" s="21">
        <f>B3L209C4</f>
        <v>0.78399276276309715</v>
      </c>
      <c r="H51" s="16" t="s">
        <v>20319</v>
      </c>
      <c r="I51" s="15">
        <f>B9L444C1*B9L444C2</f>
        <v>5978.369818408798</v>
      </c>
      <c r="J51" s="16" t="s">
        <v>20320</v>
      </c>
      <c r="K51" s="15">
        <f>B9L444C1-B9L444C3</f>
        <v>1647.172281417078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304.81635293615057</v>
      </c>
      <c r="F52" s="16" t="s">
        <v>11042</v>
      </c>
      <c r="G52" s="21">
        <f>B3L209C4</f>
        <v>0.78399276276309715</v>
      </c>
      <c r="H52" s="16" t="s">
        <v>20322</v>
      </c>
      <c r="I52" s="21">
        <f>B9L445C1*B9L445C2</f>
        <v>238.97381467378398</v>
      </c>
      <c r="J52" s="16" t="s">
        <v>20323</v>
      </c>
      <c r="K52" s="21">
        <f>B9L445C1-B9L445C3</f>
        <v>65.842538262366588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0.45562982501666754</v>
      </c>
      <c r="F53" s="16" t="s">
        <v>11042</v>
      </c>
      <c r="G53" s="21">
        <f>B3L209C4</f>
        <v>0.78399276276309715</v>
      </c>
      <c r="H53" s="16" t="s">
        <v>20325</v>
      </c>
      <c r="I53" s="21">
        <f>B9L446C1*B9L446C2</f>
        <v>0.35721048531208371</v>
      </c>
      <c r="J53" s="16" t="s">
        <v>20326</v>
      </c>
      <c r="K53" s="21">
        <f>B9L446C1-B9L446C3</f>
        <v>9.841933970458383E-2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0.78399276276309715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2859.077151979589</v>
      </c>
      <c r="F55" s="16" t="s">
        <v>11042</v>
      </c>
      <c r="G55" s="21">
        <f>B3L209C4</f>
        <v>0.78399276276309715</v>
      </c>
      <c r="H55" s="16" t="s">
        <v>20331</v>
      </c>
      <c r="I55" s="15">
        <f>B9L448C1*B9L448C2</f>
        <v>2241.4957953333255</v>
      </c>
      <c r="J55" s="16" t="s">
        <v>20332</v>
      </c>
      <c r="K55" s="21">
        <f>B9L448C1-B9L448C3</f>
        <v>617.58135664626343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1490.8207874545362</v>
      </c>
      <c r="F56" s="16" t="s">
        <v>11042</v>
      </c>
      <c r="G56" s="21">
        <f>B3L209C4</f>
        <v>0.78399276276309715</v>
      </c>
      <c r="H56" s="16" t="s">
        <v>20334</v>
      </c>
      <c r="I56" s="15">
        <f>B9L449C1*B9L449C2</f>
        <v>1168.7927079411379</v>
      </c>
      <c r="J56" s="16" t="s">
        <v>20335</v>
      </c>
      <c r="K56" s="21">
        <f>B9L449C1-B9L449C3</f>
        <v>322.02807951339832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0.78399276276309715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2220.7397671312374</v>
      </c>
      <c r="F58" s="16" t="s">
        <v>11042</v>
      </c>
      <c r="G58" s="21">
        <f>B3L209C4</f>
        <v>0.78399276276309715</v>
      </c>
      <c r="H58" s="16" t="s">
        <v>20340</v>
      </c>
      <c r="I58" s="15">
        <f>B9L451C1*B9L451C2</f>
        <v>1741.0439054110957</v>
      </c>
      <c r="J58" s="16" t="s">
        <v>20341</v>
      </c>
      <c r="K58" s="21">
        <f>B9L451C1-B9L451C3</f>
        <v>479.69586172014169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-2.5640871981633942E-3</v>
      </c>
      <c r="F59" s="16" t="s">
        <v>11042</v>
      </c>
      <c r="G59" s="21">
        <f>B3L209C4</f>
        <v>0.78399276276309715</v>
      </c>
      <c r="H59" s="16" t="s">
        <v>20343</v>
      </c>
      <c r="I59" s="21">
        <f>B9L452C1*B9L452C2</f>
        <v>-2.0102258064536084E-3</v>
      </c>
      <c r="J59" s="16" t="s">
        <v>20344</v>
      </c>
      <c r="K59" s="21">
        <f>B9L452C1-B9L452C3</f>
        <v>-5.5386139170978581E-4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7185.1387074461227</v>
      </c>
      <c r="F60" s="16" t="s">
        <v>10710</v>
      </c>
      <c r="G60" s="21">
        <f>B3L305C3</f>
        <v>0.9816739040475948</v>
      </c>
      <c r="H60" s="16" t="s">
        <v>20346</v>
      </c>
      <c r="I60" s="15">
        <f>B9L453C1*B9L453C2</f>
        <v>7053.4631660621244</v>
      </c>
      <c r="J60" s="16" t="s">
        <v>20347</v>
      </c>
      <c r="K60" s="21">
        <f>B9L453C1-B9L453C3</f>
        <v>131.67554138399828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708.4836673329695</v>
      </c>
      <c r="F61" s="16" t="s">
        <v>10710</v>
      </c>
      <c r="G61" s="21">
        <f>B3L305C3</f>
        <v>0.9816739040475948</v>
      </c>
      <c r="H61" s="16" t="s">
        <v>20349</v>
      </c>
      <c r="I61" s="21">
        <f>B9L454C1*B9L454C2</f>
        <v>695.4999276647136</v>
      </c>
      <c r="J61" s="16" t="s">
        <v>20350</v>
      </c>
      <c r="K61" s="21">
        <f>B9L454C1-B9L454C3</f>
        <v>12.983739668255907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256.2944024391378</v>
      </c>
      <c r="F62" s="16" t="s">
        <v>10710</v>
      </c>
      <c r="G62" s="21">
        <f>B3L305C3</f>
        <v>0.9816739040475948</v>
      </c>
      <c r="H62" s="16" t="s">
        <v>20352</v>
      </c>
      <c r="I62" s="21">
        <f>B9L455C1*B9L455C2</f>
        <v>251.59752662797379</v>
      </c>
      <c r="J62" s="16" t="s">
        <v>20353</v>
      </c>
      <c r="K62" s="21">
        <f>B9L455C1-B9L455C3</f>
        <v>4.6968758111640057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12493.929475622579</v>
      </c>
      <c r="F63" s="16" t="s">
        <v>10710</v>
      </c>
      <c r="G63" s="21">
        <f>B3L305C3</f>
        <v>0.9816739040475948</v>
      </c>
      <c r="H63" s="16" t="s">
        <v>20355</v>
      </c>
      <c r="I63" s="15">
        <f>B9L456C1*B9L456C2</f>
        <v>12264.964525229736</v>
      </c>
      <c r="J63" s="16" t="s">
        <v>20356</v>
      </c>
      <c r="K63" s="21">
        <f>B9L456C1-B9L456C3</f>
        <v>228.96495039284309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543.74720351935036</v>
      </c>
      <c r="F64" s="16" t="s">
        <v>10710</v>
      </c>
      <c r="G64" s="21">
        <f>B3L305C3</f>
        <v>0.9816739040475948</v>
      </c>
      <c r="H64" s="16" t="s">
        <v>20358</v>
      </c>
      <c r="I64" s="21">
        <f>B9L457C1*B9L457C2</f>
        <v>533.78244009380273</v>
      </c>
      <c r="J64" s="16" t="s">
        <v>20359</v>
      </c>
      <c r="K64" s="21">
        <f>B9L457C1-B9L457C3</f>
        <v>9.9647634255476305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58.604307231297938</v>
      </c>
      <c r="F65" s="16" t="s">
        <v>10710</v>
      </c>
      <c r="G65" s="21">
        <f>B3L305C3</f>
        <v>0.9816739040475948</v>
      </c>
      <c r="H65" s="16" t="s">
        <v>20361</v>
      </c>
      <c r="I65" s="21">
        <f>B9L458C1*B9L458C2</f>
        <v>57.530319073752935</v>
      </c>
      <c r="J65" s="16" t="s">
        <v>20362</v>
      </c>
      <c r="K65" s="21">
        <f>B9L458C1-B9L458C3</f>
        <v>1.0739881575450028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167.3272301490905</v>
      </c>
      <c r="F66" s="16" t="s">
        <v>10710</v>
      </c>
      <c r="G66" s="21">
        <f>B3L305C3</f>
        <v>0.9816739040475948</v>
      </c>
      <c r="H66" s="16" t="s">
        <v>20364</v>
      </c>
      <c r="I66" s="21">
        <f>B9L459C1*B9L459C2</f>
        <v>164.26077527392809</v>
      </c>
      <c r="J66" s="16" t="s">
        <v>20365</v>
      </c>
      <c r="K66" s="21">
        <f>B9L459C1-B9L459C3</f>
        <v>3.0664548751624068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75.310512460129473</v>
      </c>
      <c r="F67" s="16" t="s">
        <v>10710</v>
      </c>
      <c r="G67" s="21">
        <f>B3L305C3</f>
        <v>0.9816739040475948</v>
      </c>
      <c r="H67" s="16" t="s">
        <v>20367</v>
      </c>
      <c r="I67" s="21">
        <f>B9L460C1*B9L460C2</f>
        <v>73.930364782560332</v>
      </c>
      <c r="J67" s="16" t="s">
        <v>20368</v>
      </c>
      <c r="K67" s="21">
        <f>B9L460C1-B9L460C3</f>
        <v>1.3801476775691413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9.9441697790663923</v>
      </c>
      <c r="F68" s="16" t="s">
        <v>10710</v>
      </c>
      <c r="G68" s="21">
        <f>B3L305C3</f>
        <v>0.9816739040475948</v>
      </c>
      <c r="H68" s="16" t="s">
        <v>20370</v>
      </c>
      <c r="I68" s="21">
        <f>B9L461C1*B9L461C2</f>
        <v>9.761931969528213</v>
      </c>
      <c r="J68" s="16" t="s">
        <v>20371</v>
      </c>
      <c r="K68" s="21">
        <f>B9L461C1-B9L461C3</f>
        <v>0.18223780953817936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0.9816739040475948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596.96270430701622</v>
      </c>
      <c r="F70" s="16" t="s">
        <v>10710</v>
      </c>
      <c r="G70" s="21">
        <f>B3L305C3</f>
        <v>0.9816739040475948</v>
      </c>
      <c r="H70" s="16" t="s">
        <v>20376</v>
      </c>
      <c r="I70" s="21">
        <f>B9L463C1*B9L463C2</f>
        <v>586.02270850787852</v>
      </c>
      <c r="J70" s="16" t="s">
        <v>20377</v>
      </c>
      <c r="K70" s="21">
        <f>B9L463C1-B9L463C3</f>
        <v>10.939995799137705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1087.2334825022194</v>
      </c>
      <c r="F71" s="16" t="s">
        <v>10710</v>
      </c>
      <c r="G71" s="21">
        <f>B3L305C3</f>
        <v>0.9816739040475948</v>
      </c>
      <c r="H71" s="16" t="s">
        <v>20379</v>
      </c>
      <c r="I71" s="15">
        <f>B9L464C1*B9L464C2</f>
        <v>1067.3087373792162</v>
      </c>
      <c r="J71" s="16" t="s">
        <v>20380</v>
      </c>
      <c r="K71" s="21">
        <f>B9L464C1-B9L464C3</f>
        <v>19.924745123003277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2127.6038162659192</v>
      </c>
      <c r="F72" s="16" t="s">
        <v>10710</v>
      </c>
      <c r="G72" s="21">
        <f>B3L305C3</f>
        <v>0.9816739040475948</v>
      </c>
      <c r="H72" s="16" t="s">
        <v>20382</v>
      </c>
      <c r="I72" s="15">
        <f>B9L465C1*B9L465C2</f>
        <v>2088.6131445803267</v>
      </c>
      <c r="J72" s="16" t="s">
        <v>20383</v>
      </c>
      <c r="K72" s="21">
        <f>B9L465C1-B9L465C3</f>
        <v>38.990671685592588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1542.3669232666668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1542.3669232666668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51064.963573033339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51064.963573033339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1542.3669232666668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1542.3669232666668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341.19022509856688</v>
      </c>
      <c r="F78" s="16" t="s">
        <v>10710</v>
      </c>
      <c r="G78" s="21">
        <f>B3L305C3</f>
        <v>0.9816739040475948</v>
      </c>
      <c r="H78" s="16" t="s">
        <v>20394</v>
      </c>
      <c r="I78" s="21">
        <f>B9L471C1*B9L471C2</f>
        <v>334.93754029538781</v>
      </c>
      <c r="J78" s="16" t="s">
        <v>20395</v>
      </c>
      <c r="K78" s="21">
        <f>B9L471C1-B9L471C3</f>
        <v>6.2526848031790792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123.42577379220668</v>
      </c>
      <c r="F79" s="16" t="s">
        <v>10710</v>
      </c>
      <c r="G79" s="21">
        <f>B3L305C3</f>
        <v>0.9816739040475948</v>
      </c>
      <c r="H79" s="16" t="s">
        <v>20397</v>
      </c>
      <c r="I79" s="21">
        <f>B9L472C1*B9L472C2</f>
        <v>121.16386121869084</v>
      </c>
      <c r="J79" s="16" t="s">
        <v>20398</v>
      </c>
      <c r="K79" s="21">
        <f>B9L472C1-B9L472C3</f>
        <v>2.2619125735158434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6016.8029366157216</v>
      </c>
      <c r="F80" s="16" t="s">
        <v>10710</v>
      </c>
      <c r="G80" s="21">
        <f>B3L305C3</f>
        <v>0.9816739040475948</v>
      </c>
      <c r="H80" s="16" t="s">
        <v>20400</v>
      </c>
      <c r="I80" s="15">
        <f>B9L473C1*B9L473C2</f>
        <v>5906.5384286725885</v>
      </c>
      <c r="J80" s="16" t="s">
        <v>20401</v>
      </c>
      <c r="K80" s="21">
        <f>B9L473C1-B9L473C3</f>
        <v>110.26450794313314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261.85675029583012</v>
      </c>
      <c r="F81" s="16" t="s">
        <v>10710</v>
      </c>
      <c r="G81" s="21">
        <f>B3L305C3</f>
        <v>0.9816739040475948</v>
      </c>
      <c r="H81" s="16" t="s">
        <v>20403</v>
      </c>
      <c r="I81" s="21">
        <f>B9L474C1*B9L474C2</f>
        <v>257.05793836412374</v>
      </c>
      <c r="J81" s="16" t="s">
        <v>20404</v>
      </c>
      <c r="K81" s="21">
        <f>B9L474C1-B9L474C3</f>
        <v>4.798811931706382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28.222551482749797</v>
      </c>
      <c r="F82" s="16" t="s">
        <v>10710</v>
      </c>
      <c r="G82" s="21">
        <f>B3L305C3</f>
        <v>0.9816739040475948</v>
      </c>
      <c r="H82" s="16" t="s">
        <v>20406</v>
      </c>
      <c r="I82" s="21">
        <f>B9L475C1*B9L475C2</f>
        <v>27.705342296255228</v>
      </c>
      <c r="J82" s="16" t="s">
        <v>20407</v>
      </c>
      <c r="K82" s="21">
        <f>B9L475C1-B9L475C3</f>
        <v>0.51720918649456848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80.58113115662951</v>
      </c>
      <c r="F83" s="16" t="s">
        <v>10710</v>
      </c>
      <c r="G83" s="21">
        <f>B3L305C3</f>
        <v>0.9816739040475948</v>
      </c>
      <c r="H83" s="16" t="s">
        <v>20409</v>
      </c>
      <c r="I83" s="21">
        <f>B9L476C1*B9L476C2</f>
        <v>79.104393615099767</v>
      </c>
      <c r="J83" s="16" t="s">
        <v>20410</v>
      </c>
      <c r="K83" s="21">
        <f>B9L476C1-B9L476C3</f>
        <v>1.4767375415297437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36.267894213126432</v>
      </c>
      <c r="F84" s="16" t="s">
        <v>10710</v>
      </c>
      <c r="G84" s="21">
        <f>B3L305C3</f>
        <v>0.9816739040475948</v>
      </c>
      <c r="H84" s="16" t="s">
        <v>20412</v>
      </c>
      <c r="I84" s="21">
        <f>B9L477C1*B9L477C2</f>
        <v>35.603245303784995</v>
      </c>
      <c r="J84" s="16" t="s">
        <v>20413</v>
      </c>
      <c r="K84" s="21">
        <f>B9L477C1-B9L477C3</f>
        <v>0.66464890934143739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4.7888944823670467</v>
      </c>
      <c r="F85" s="16" t="s">
        <v>10710</v>
      </c>
      <c r="G85" s="21">
        <f>B3L305C3</f>
        <v>0.9816739040475948</v>
      </c>
      <c r="H85" s="16" t="s">
        <v>20415</v>
      </c>
      <c r="I85" s="21">
        <f>B9L478C1*B9L478C2</f>
        <v>4.7011327425772444</v>
      </c>
      <c r="J85" s="16" t="s">
        <v>20416</v>
      </c>
      <c r="K85" s="21">
        <f>B9L478C1-B9L478C3</f>
        <v>8.7761739789802284E-2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0.9816739040475948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287.48417055920169</v>
      </c>
      <c r="F87" s="16" t="s">
        <v>10710</v>
      </c>
      <c r="G87" s="21">
        <f>B3L305C3</f>
        <v>0.9816739040475948</v>
      </c>
      <c r="H87" s="16" t="s">
        <v>20421</v>
      </c>
      <c r="I87" s="21">
        <f>B9L480C1*B9L480C2</f>
        <v>282.21570806473613</v>
      </c>
      <c r="J87" s="16" t="s">
        <v>20422</v>
      </c>
      <c r="K87" s="21">
        <f>B9L480C1-B9L480C3</f>
        <v>5.2684624944655525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523.58784504666949</v>
      </c>
      <c r="F88" s="16" t="s">
        <v>10710</v>
      </c>
      <c r="G88" s="21">
        <f>B3L305C3</f>
        <v>0.9816739040475948</v>
      </c>
      <c r="H88" s="16" t="s">
        <v>20424</v>
      </c>
      <c r="I88" s="21">
        <f>B9L481C1*B9L481C2</f>
        <v>513.99252395883116</v>
      </c>
      <c r="J88" s="16" t="s">
        <v>20425</v>
      </c>
      <c r="K88" s="21">
        <f>B9L481C1-B9L481C3</f>
        <v>9.5953210878383288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15">
        <f>B9L113C25</f>
        <v>1024.6074235204294</v>
      </c>
      <c r="F89" s="16" t="s">
        <v>10710</v>
      </c>
      <c r="G89" s="21">
        <f>B3L305C3</f>
        <v>0.9816739040475948</v>
      </c>
      <c r="H89" s="16" t="s">
        <v>20427</v>
      </c>
      <c r="I89" s="15">
        <f>B9L482C1*B9L482C2</f>
        <v>1005.8303695634473</v>
      </c>
      <c r="J89" s="16" t="s">
        <v>20428</v>
      </c>
      <c r="K89" s="21">
        <f>B9L482C1-B9L482C3</f>
        <v>18.777053956982058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0D990-7030-41AF-A8C1-D95AD920F783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42.722102199510736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42.722102199510736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4.2125716530866644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4.2125716530866644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1.5239003866160901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1.5239003866160901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225.59159076279138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225.59159076279138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74.287630853649716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74.287630853649716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3.233065434822858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3.233065434822858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0.34845523584289279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0.34845523584289279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0.99491065075504681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0.99491065075504681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0.44778862886597987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0.44778862886597987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5.9127019656599458E-2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5.9127019656599458E-2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3.5494793769632866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3.5494793769632866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6.4645794389541482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6.4645794389541482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12.650515373403213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12.650515373403213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33.655167534496989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33.655167534496989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8.1956709529165188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8.1956709529165188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21">
        <f>B9L317C15</f>
        <v>87.89946319444644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21">
        <f>B9L517C1-B9L517C3</f>
        <v>87.89946319444644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136.21378021983222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136.21378021983222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5.4448834145448766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5.4448834145448766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8.1388391846709662E-3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21">
        <f>B9L520C1-B9L520C3</f>
        <v>8.1388391846709662E-3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51.071215883810311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51.071215883810311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21">
        <f>B9L323C15</f>
        <v>26.6302818122434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21">
        <f>B9L523C1-B9L523C3</f>
        <v>26.6302818122434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-4.5801859789494718E-5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-4.5801859789494718E-5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39.668702186086286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39.668702186086286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EEFDA-9E46-4956-9758-9C477683D709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0.74578093386462729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0.74091236720355258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0.74570319239580629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0.74923088567565266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0.74918880579745717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B5B9BA-2965-42C2-9AF1-E59A7F96B59E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0.61499432120579456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0.60893444386846907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0.61489723706365995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0.61931315687489763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0.6192603548845832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20968-09A6-496B-BC1E-417DBC8321E2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0.82238310653160407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0.81988206309345002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0.82328507935877415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0.82617212355154923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0.82683829374963791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F69D1D-603A-4261-9389-369BC808AF08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0.79390323086066716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0.7911030259766616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0.79491376302111794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0.79815067639705295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0.79889809495565822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E838A-82BA-43CF-A020-267EAF4C2617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0.95702829603947936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0.95652894935962007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0.95693995452199343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0.95698393211774524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0.95686770898650397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2818B-F4A7-4712-B33E-35F08ED80161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0.73160111982023235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0.72922338859044633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0.73117951816323434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0.73138934611328732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0.7308350363123759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C1E881-CA38-4E59-8A82-7F3FA445A35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0.57282975799467761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0.56865782247106655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0.5743430799160536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0.57921849723280561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0.58035035560738524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D2E55A-15D1-4A70-B889-16F0D1A60CCB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0.57758797122833239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0.57342790086321693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0.57909682237871585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0.58395723254882026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0.58508547513055653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0F9A6C-B568-46EF-A3AF-7F0F962C79DF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0.86394505843599756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0.86363510240621899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0.8669641628507182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0.87464734964109192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0.87879739795595913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C2D79B-663B-4D70-AF30-6974D4A675A9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0.66224807809547603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0.66093765947587868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0.6656845882458009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0.66342908036451942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0.6611434449043635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905EC-A2B0-42F6-B320-ADF08E7485D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0.88307776124697646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0.8824720720600111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0.88465873329369882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0.88362229171499329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0.88256729208155671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812F2F-93D7-427F-9ED7-652B7F4AD363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0.82916622725981326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0.82833555107162715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0.83133693877274784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0.82991347557987349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0.82846610636251339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35EEDF-CD1E-4AA9-82C8-750D5EC64207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0.90442005488373012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0.90281050724089418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0.90427452490884563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0.90516007334091642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0.90501878887262788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6153E-2F82-4CCB-B42D-B5827947B7B8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0.8592564339313784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0.8561418471662664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0.85920684269931402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0.86145251887133067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0.86142578722840868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F0A644-93E8-4073-A1E4-2356EC6ACFE3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0.28902558479029122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0.28776319341420975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0.2908953920296285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0.29411865445538532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0.2955505833208516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7560A7-77E2-4A47-AE5C-5325AD08FED4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0.74578093386462729</v>
      </c>
      <c r="G8" s="31">
        <f>CR1L2</f>
        <v>0.74091236720355258</v>
      </c>
      <c r="H8" s="31">
        <f>CR1L3</f>
        <v>0.74570319239580629</v>
      </c>
      <c r="I8" s="31">
        <f>CR1L4</f>
        <v>0.74923088567565266</v>
      </c>
      <c r="J8" s="31">
        <f>CR1L5</f>
        <v>0.74918880579745717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0.61499432120579456</v>
      </c>
      <c r="G9" s="31">
        <f>CR2L2</f>
        <v>0.60893444386846907</v>
      </c>
      <c r="H9" s="31">
        <f>CR2L3</f>
        <v>0.61489723706365995</v>
      </c>
      <c r="I9" s="31">
        <f>CR2L4</f>
        <v>0.61931315687489763</v>
      </c>
      <c r="J9" s="31">
        <f>CR2L5</f>
        <v>0.6192603548845832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0.82238310653160407</v>
      </c>
      <c r="G10" s="31">
        <f>CR3L2</f>
        <v>0.81988206309345002</v>
      </c>
      <c r="H10" s="31">
        <f>CR3L3</f>
        <v>0.82328507935877415</v>
      </c>
      <c r="I10" s="31">
        <f>CR3L4</f>
        <v>0.82617212355154923</v>
      </c>
      <c r="J10" s="31">
        <f>CR3L5</f>
        <v>0.82683829374963791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0.79390323086066716</v>
      </c>
      <c r="G11" s="31">
        <f>CR4L2</f>
        <v>0.7911030259766616</v>
      </c>
      <c r="H11" s="31">
        <f>CR4L3</f>
        <v>0.79491376302111794</v>
      </c>
      <c r="I11" s="31">
        <f>CR4L4</f>
        <v>0.79815067639705295</v>
      </c>
      <c r="J11" s="31">
        <f>CR4L5</f>
        <v>0.79889809495565822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0.95702829603947936</v>
      </c>
      <c r="G12" s="31">
        <f>CR5L2</f>
        <v>0.95652894935962007</v>
      </c>
      <c r="H12" s="31">
        <f>CR5L3</f>
        <v>0.95693995452199343</v>
      </c>
      <c r="I12" s="31">
        <f>CR5L4</f>
        <v>0.95698393211774524</v>
      </c>
      <c r="J12" s="31">
        <f>CR5L5</f>
        <v>0.95686770898650397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0.73160111982023235</v>
      </c>
      <c r="G13" s="31">
        <f>CR6L2</f>
        <v>0.72922338859044633</v>
      </c>
      <c r="H13" s="31">
        <f>CR6L3</f>
        <v>0.73117951816323434</v>
      </c>
      <c r="I13" s="31">
        <f>CR6L4</f>
        <v>0.73138934611328732</v>
      </c>
      <c r="J13" s="31">
        <f>CR6L5</f>
        <v>0.7308350363123759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0.57282975799467761</v>
      </c>
      <c r="G14" s="31">
        <f>CR7L2</f>
        <v>0.56865782247106655</v>
      </c>
      <c r="H14" s="31">
        <f>CR7L3</f>
        <v>0.5743430799160536</v>
      </c>
      <c r="I14" s="31">
        <f>CR7L4</f>
        <v>0.57921849723280561</v>
      </c>
      <c r="J14" s="31">
        <f>CR7L5</f>
        <v>0.58035035560738524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0.57758797122833239</v>
      </c>
      <c r="G15" s="31">
        <f>CR8L2</f>
        <v>0.57342790086321693</v>
      </c>
      <c r="H15" s="31">
        <f>CR8L3</f>
        <v>0.57909682237871585</v>
      </c>
      <c r="I15" s="31">
        <f>CR8L4</f>
        <v>0.58395723254882026</v>
      </c>
      <c r="J15" s="31">
        <f>CR8L5</f>
        <v>0.58508547513055653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0.86394505843599756</v>
      </c>
      <c r="G16" s="31">
        <f>CR9L2</f>
        <v>0.86363510240621899</v>
      </c>
      <c r="H16" s="31">
        <f>CR9L3</f>
        <v>0.8669641628507182</v>
      </c>
      <c r="I16" s="31">
        <f>CR9L4</f>
        <v>0.87464734964109192</v>
      </c>
      <c r="J16" s="31">
        <f>CR9L5</f>
        <v>0.87879739795595913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0.66224807809547603</v>
      </c>
      <c r="G17" s="31">
        <f>CR10L2</f>
        <v>0.66093765947587868</v>
      </c>
      <c r="H17" s="31">
        <f>CR10L3</f>
        <v>0.6656845882458009</v>
      </c>
      <c r="I17" s="31">
        <f>CR10L4</f>
        <v>0.66342908036451942</v>
      </c>
      <c r="J17" s="31">
        <f>CR10L5</f>
        <v>0.6611434449043635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0.88307776124697646</v>
      </c>
      <c r="G18" s="31">
        <f>CR11L2</f>
        <v>0.8824720720600111</v>
      </c>
      <c r="H18" s="31">
        <f>CR11L3</f>
        <v>0.88465873329369882</v>
      </c>
      <c r="I18" s="31">
        <f>CR11L4</f>
        <v>0.88362229171499329</v>
      </c>
      <c r="J18" s="31">
        <f>CR11L5</f>
        <v>0.88256729208155671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0.82916622725981326</v>
      </c>
      <c r="G19" s="31">
        <f>CR12L2</f>
        <v>0.82833555107162715</v>
      </c>
      <c r="H19" s="31">
        <f>CR12L3</f>
        <v>0.83133693877274784</v>
      </c>
      <c r="I19" s="31">
        <f>CR12L4</f>
        <v>0.82991347557987349</v>
      </c>
      <c r="J19" s="31">
        <f>CR12L5</f>
        <v>0.82846610636251339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0.90442005488373012</v>
      </c>
      <c r="G20" s="31">
        <f>CR13L2</f>
        <v>0.90281050724089418</v>
      </c>
      <c r="H20" s="31">
        <f>CR13L3</f>
        <v>0.90427452490884563</v>
      </c>
      <c r="I20" s="31">
        <f>CR13L4</f>
        <v>0.90516007334091642</v>
      </c>
      <c r="J20" s="31">
        <f>CR13L5</f>
        <v>0.90501878887262788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0.8592564339313784</v>
      </c>
      <c r="G21" s="31">
        <f>CR14L2</f>
        <v>0.8561418471662664</v>
      </c>
      <c r="H21" s="31">
        <f>CR14L3</f>
        <v>0.85920684269931402</v>
      </c>
      <c r="I21" s="31">
        <f>CR14L4</f>
        <v>0.86145251887133067</v>
      </c>
      <c r="J21" s="31">
        <f>CR14L5</f>
        <v>0.86142578722840868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0.28902558479029122</v>
      </c>
      <c r="G23" s="31">
        <f>CR16L2</f>
        <v>0.28776319341420975</v>
      </c>
      <c r="H23" s="31">
        <f>CR16L3</f>
        <v>0.2908953920296285</v>
      </c>
      <c r="I23" s="31">
        <f>CR16L4</f>
        <v>0.29411865445538532</v>
      </c>
      <c r="J23" s="31">
        <f>CR16L5</f>
        <v>0.2955505833208516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2202E-F59C-4113-924C-4E643DF432B8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154953.09790043999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0.74918880579745717</v>
      </c>
      <c r="L8" s="16" t="s">
        <v>20796</v>
      </c>
      <c r="M8" s="15">
        <f>IF(D1L101C2&lt;&gt;0,D1L101C2*D1L101C4,D1L101C3*D1L101C4)</f>
        <v>116089.12637064711</v>
      </c>
      <c r="N8" s="16" t="s">
        <v>4251</v>
      </c>
      <c r="O8" s="32">
        <f>1</f>
        <v>1</v>
      </c>
      <c r="P8" s="16" t="s">
        <v>20797</v>
      </c>
      <c r="Q8" s="15">
        <f>D1L101C5*D1L101C6</f>
        <v>116089.12637064711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2206681401.5999999</v>
      </c>
      <c r="V8" s="16" t="s">
        <v>20798</v>
      </c>
      <c r="W8" s="33">
        <f>IF(D1L101C9=0,0,D1L101C7/D1L101C9)</f>
        <v>5.2608014136736861E-5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5811.9560508000004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2206681401.5999999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70956.487947139991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0.74918880579745717</v>
      </c>
      <c r="L10" s="16" t="s">
        <v>20825</v>
      </c>
      <c r="M10" s="15">
        <f>IF(D1L103C2&lt;&gt;0,D1L103C2*D1L103C4,D1L103C3*D1L103C4)</f>
        <v>53159.806468699469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53159.806468699469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2206681401.5999999</v>
      </c>
      <c r="V10" s="16" t="s">
        <v>20827</v>
      </c>
      <c r="W10" s="33">
        <f>IF(D1L103C9=0,0,D1L103C7/D1L103C9)</f>
        <v>2.4090385875439405E-5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29389.626718239997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0.74918880579745717</v>
      </c>
      <c r="L11" s="16" t="s">
        <v>20840</v>
      </c>
      <c r="M11" s="15">
        <f>IF(D1L104C2&lt;&gt;0,D1L104C2*D1L104C4,D1L104C3*D1L104C4)</f>
        <v>22018.379343871264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22018.379343871264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2206681401.5999999</v>
      </c>
      <c r="V11" s="16" t="s">
        <v>20842</v>
      </c>
      <c r="W11" s="33">
        <f>IF(D1L104C9=0,0,D1L104C7/D1L104C9)</f>
        <v>9.9780508993760412E-6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451848.85021944001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0.74918880579745717</v>
      </c>
      <c r="L12" s="16" t="s">
        <v>20855</v>
      </c>
      <c r="M12" s="15">
        <f>IF(D1L105C2&lt;&gt;0,D1L105C2*D1L105C4,D1L105C3*D1L105C4)</f>
        <v>338520.10049685638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338520.10049685638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2206681401.5999999</v>
      </c>
      <c r="V12" s="16" t="s">
        <v>20857</v>
      </c>
      <c r="W12" s="33">
        <f>IF(D1L105C9=0,0,D1L105C7/D1L105C9)</f>
        <v>1.5340687615865407E-4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62605.875526240015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0.74918880579745717</v>
      </c>
      <c r="L13" s="16" t="s">
        <v>20870</v>
      </c>
      <c r="M13" s="15">
        <f>IF(D1L106C2&lt;&gt;0,D1L106C2*D1L106C4,D1L106C3*D1L106C4)</f>
        <v>46903.62112140801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46903.62112140801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2206681401.5999999</v>
      </c>
      <c r="V13" s="16" t="s">
        <v>20872</v>
      </c>
      <c r="W13" s="33">
        <f>IF(D1L106C9=0,0,D1L106C7/D1L106C9)</f>
        <v>2.1255275495320518E-5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2321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0.74578093386462729</v>
      </c>
      <c r="L14" s="16" t="s">
        <v>20885</v>
      </c>
      <c r="M14" s="15">
        <f>IF(D1L107C2&lt;&gt;0,D1L107C2*D1L107C4,D1L107C3*D1L107C4)</f>
        <v>1730.9575474998001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1730.9575474998001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2160338155</v>
      </c>
      <c r="V14" s="16" t="s">
        <v>20887</v>
      </c>
      <c r="W14" s="33">
        <f>IF(D1L107C9=0,0,D1L107C7/D1L107C9)</f>
        <v>8.0124379764046713E-7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186227.01365295998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0.74918880579745717</v>
      </c>
      <c r="L15" s="16" t="s">
        <v>20901</v>
      </c>
      <c r="M15" s="15">
        <f>IF(D1L108C2&lt;&gt;0,D1L108C2*D1L108C4,D1L108C3*D1L108C4)</f>
        <v>139519.19396588785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139519.19396588785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2206681401.5999999</v>
      </c>
      <c r="V15" s="16" t="s">
        <v>20903</v>
      </c>
      <c r="W15" s="33">
        <f>IF(D1L108C9=0,0,D1L108C7/D1L108C9)</f>
        <v>6.3225798642580026E-5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25972.402845939996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0.74918880579745717</v>
      </c>
      <c r="L16" s="16" t="s">
        <v>20916</v>
      </c>
      <c r="M16" s="15">
        <f>IF(D1L109C2&lt;&gt;0,D1L109C2*D1L109C4,D1L109C3*D1L109C4)</f>
        <v>19458.233471840264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19458.233471840264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2206681401.5999999</v>
      </c>
      <c r="V16" s="16" t="s">
        <v>20918</v>
      </c>
      <c r="W16" s="33">
        <f>IF(D1L109C9=0,0,D1L109C7/D1L109C9)</f>
        <v>8.8178716953574134E-6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984274.35481039993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0.74478296558337742</v>
      </c>
      <c r="L17" s="16" t="s">
        <v>20931</v>
      </c>
      <c r="M17" s="15">
        <f>SUMIF(D1L101C2:D1L109C2,"&lt;&gt;0",D1L101C5:D1L109C5)</f>
        <v>737399.41878671024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737399.41878671024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3.341835167011048E-4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5811.9560508000004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772074.93831150001</v>
      </c>
      <c r="H19" s="16" t="s">
        <v>20962</v>
      </c>
      <c r="I19" s="15">
        <f>SUM(D1L101C3:D1L107C3)</f>
        <v>5811.9560508000004</v>
      </c>
      <c r="J19" s="16" t="s">
        <v>20963</v>
      </c>
      <c r="K19" s="21">
        <f>D1L112C5/SUM(D1L112C2,D1L112C3)</f>
        <v>0.74358109841041053</v>
      </c>
      <c r="L19" s="16" t="s">
        <v>20951</v>
      </c>
      <c r="M19" s="15">
        <f>SUM(D1L101C5:D1L107C5)</f>
        <v>578421.99134898209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578421.99134898209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2.6213984636316737E-4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984274.35481039993</v>
      </c>
      <c r="H20" s="16" t="s">
        <v>20950</v>
      </c>
      <c r="I20" s="15">
        <f>SUM(D1L101C3:D1L109C3)</f>
        <v>5811.9560508000004</v>
      </c>
      <c r="J20" s="16" t="s">
        <v>20975</v>
      </c>
      <c r="K20" s="21">
        <f>D1L113C5/SUM(D1L113C2,D1L113C3)</f>
        <v>0.74478296558337742</v>
      </c>
      <c r="L20" s="16" t="s">
        <v>20964</v>
      </c>
      <c r="M20" s="15">
        <f>SUM(D1L110C5:D1L111C5)</f>
        <v>737399.41878671024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737399.41878671024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3.341835167011048E-4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163698.24507162638</v>
      </c>
      <c r="J21" s="16" t="s">
        <v>20987</v>
      </c>
      <c r="K21" s="21">
        <f>IF(FLOW_THRU_100PCT="Y",1,INDEX(VariabilityMatrix,D1L114C1,D1L114C8))</f>
        <v>0.6192603548845832</v>
      </c>
      <c r="L21" s="16" t="s">
        <v>20976</v>
      </c>
      <c r="M21" s="15">
        <f>IF(D1L114C2&lt;&gt;0,D1L114C2*D1L114C4,D1L114C3*D1L114C4)</f>
        <v>101371.83333703883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101371.83333703883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2206681401.5999999</v>
      </c>
      <c r="V21" s="16" t="s">
        <v>20978</v>
      </c>
      <c r="W21" s="33">
        <f>IF(D1L114C9=0,0,D1L114C7/D1L114C9)</f>
        <v>4.5938590529442579E-5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13437.603412192708</v>
      </c>
      <c r="J22" s="16" t="s">
        <v>21003</v>
      </c>
      <c r="K22" s="21">
        <f>IF(FLOW_THRU_100PCT="Y",1,INDEX(VariabilityMatrix,D1L115C1,D1L115C8))</f>
        <v>0.6192603548845832</v>
      </c>
      <c r="L22" s="16" t="s">
        <v>20992</v>
      </c>
      <c r="M22" s="15">
        <f>IF(D1L115C2&lt;&gt;0,D1L115C2*D1L115C4,D1L115C3*D1L115C4)</f>
        <v>8321.3750578327417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8321.3750578327417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2206681401.5999999</v>
      </c>
      <c r="V22" s="16" t="s">
        <v>20994</v>
      </c>
      <c r="W22" s="33">
        <f>IF(D1L115C9=0,0,D1L115C7/D1L115C9)</f>
        <v>3.7709907065873474E-6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1875.0564440421026</v>
      </c>
      <c r="J23" s="16" t="s">
        <v>21019</v>
      </c>
      <c r="K23" s="21">
        <f>IF(FLOW_THRU_100PCT="Y",1,INDEX(VariabilityMatrix,D1L116C1,D1L116C8))</f>
        <v>0.6192603548845832</v>
      </c>
      <c r="L23" s="16" t="s">
        <v>21008</v>
      </c>
      <c r="M23" s="15">
        <f>IF(D1L116C2&lt;&gt;0,D1L116C2*D1L116C4,D1L116C3*D1L116C4)</f>
        <v>1161.1481189661372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1161.1481189661372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2206681401.5999999</v>
      </c>
      <c r="V23" s="16" t="s">
        <v>21010</v>
      </c>
      <c r="W23" s="33">
        <f>IF(D1L116C9=0,0,D1L116C7/D1L116C9)</f>
        <v>5.2619654025462073E-7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59790.15381789684</v>
      </c>
      <c r="J24" s="16" t="s">
        <v>21034</v>
      </c>
      <c r="K24" s="21">
        <f>IF(FLOW_THRU_100PCT="Y",1,INDEX(VariabilityMatrix,D1L117C1,D1L117C8))</f>
        <v>0.6192603548845832</v>
      </c>
      <c r="L24" s="16" t="s">
        <v>21023</v>
      </c>
      <c r="M24" s="15">
        <f>IF(D1L117C2&lt;&gt;0,D1L117C2*D1L117C4,D1L117C3*D1L117C4)</f>
        <v>37025.671871874612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37025.671871874612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2206681401.5999999</v>
      </c>
      <c r="V24" s="16" t="s">
        <v>21025</v>
      </c>
      <c r="W24" s="33">
        <f>IF(D1L117C9=0,0,D1L117C7/D1L117C9)</f>
        <v>1.6778893339576969E-5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18444.978974466896</v>
      </c>
      <c r="J25" s="16" t="s">
        <v>21050</v>
      </c>
      <c r="K25" s="21">
        <f>IF(FLOW_THRU_100PCT="Y",1,INDEX(VariabilityMatrix,D1L118C1,D1L118C8))</f>
        <v>0.6192603548845832</v>
      </c>
      <c r="L25" s="16" t="s">
        <v>21039</v>
      </c>
      <c r="M25" s="15">
        <f>IF(D1L118C2&lt;&gt;0,D1L118C2*D1L118C4,D1L118C3*D1L118C4)</f>
        <v>11422.244225567045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11422.244225567045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2206681401.5999999</v>
      </c>
      <c r="V25" s="16" t="s">
        <v>21041</v>
      </c>
      <c r="W25" s="33">
        <f>IF(D1L118C9=0,0,D1L118C7/D1L118C9)</f>
        <v>5.1762090428120302E-6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184.88813090755872</v>
      </c>
      <c r="J26" s="16" t="s">
        <v>21066</v>
      </c>
      <c r="K26" s="21">
        <f>IF(FLOW_THRU_100PCT="Y",1,INDEX(VariabilityMatrix,D1L119C1,D1L119C8))</f>
        <v>0.6192603548845832</v>
      </c>
      <c r="L26" s="16" t="s">
        <v>21055</v>
      </c>
      <c r="M26" s="15">
        <f>IF(D1L119C2&lt;&gt;0,D1L119C2*D1L119C4,D1L119C3*D1L119C4)</f>
        <v>114.49388955976208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114.49388955976208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2206681401.5999999</v>
      </c>
      <c r="V26" s="16" t="s">
        <v>21057</v>
      </c>
      <c r="W26" s="33">
        <f>IF(D1L119C9=0,0,D1L119C7/D1L119C9)</f>
        <v>5.1885101980170731E-8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66.883395078706471</v>
      </c>
      <c r="J27" s="16" t="s">
        <v>21081</v>
      </c>
      <c r="K27" s="21">
        <f>IF(FLOW_THRU_100PCT="Y",1,INDEX(VariabilityMatrix,D1L120C1,D1L120C8))</f>
        <v>0.61499432120579456</v>
      </c>
      <c r="L27" s="16" t="s">
        <v>21070</v>
      </c>
      <c r="M27" s="15">
        <f>IF(D1L120C2&lt;&gt;0,D1L120C2*D1L120C4,D1L120C3*D1L120C4)</f>
        <v>41.132908156368067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41.132908156368067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2160338155</v>
      </c>
      <c r="V27" s="16" t="s">
        <v>21072</v>
      </c>
      <c r="W27" s="33">
        <f>IF(D1L120C9=0,0,D1L120C7/D1L120C9)</f>
        <v>1.9040032256602008E-8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9901.1271497385533</v>
      </c>
      <c r="J28" s="16" t="s">
        <v>21097</v>
      </c>
      <c r="K28" s="21">
        <f>IF(FLOW_THRU_100PCT="Y",1,INDEX(VariabilityMatrix,D1L121C1,D1L121C8))</f>
        <v>0.6192603548845832</v>
      </c>
      <c r="L28" s="16" t="s">
        <v>21086</v>
      </c>
      <c r="M28" s="15">
        <f>IF(D1L121C2&lt;&gt;0,D1L121C2*D1L121C4,D1L121C3*D1L121C4)</f>
        <v>6131.3755125044781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6131.3755125044781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2206681401.5999999</v>
      </c>
      <c r="V28" s="16" t="s">
        <v>21088</v>
      </c>
      <c r="W28" s="33">
        <f>IF(D1L121C9=0,0,D1L121C7/D1L121C9)</f>
        <v>2.778550409705179E-6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56833.002817828557</v>
      </c>
      <c r="J29" s="16" t="s">
        <v>21113</v>
      </c>
      <c r="K29" s="21">
        <f>IF(FLOW_THRU_100PCT="Y",1,INDEX(VariabilityMatrix,D1L122C1,D1L122C8))</f>
        <v>0.6192603548845832</v>
      </c>
      <c r="L29" s="16" t="s">
        <v>21102</v>
      </c>
      <c r="M29" s="15">
        <f>IF(D1L122C2&lt;&gt;0,D1L122C2*D1L122C4,D1L122C3*D1L122C4)</f>
        <v>35194.425494125033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35194.425494125033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2206681401.5999999</v>
      </c>
      <c r="V29" s="16" t="s">
        <v>21104</v>
      </c>
      <c r="W29" s="33">
        <f>IF(D1L122C9=0,0,D1L122C7/D1L122C9)</f>
        <v>1.5949028921260036E-5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28305.520154870392</v>
      </c>
      <c r="J30" s="16" t="s">
        <v>21129</v>
      </c>
      <c r="K30" s="21">
        <f>IF(FLOW_THRU_100PCT="Y",1,INDEX(VariabilityMatrix,D1L123C1,D1L123C8))</f>
        <v>0.6192603548845832</v>
      </c>
      <c r="L30" s="16" t="s">
        <v>21118</v>
      </c>
      <c r="M30" s="15">
        <f>IF(D1L123C2&lt;&gt;0,D1L123C2*D1L123C4,D1L123C3*D1L123C4)</f>
        <v>17528.48645629776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17528.48645629776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2206681401.5999999</v>
      </c>
      <c r="V30" s="16" t="s">
        <v>21120</v>
      </c>
      <c r="W30" s="33">
        <f>IF(D1L123C9=0,0,D1L123C7/D1L123C9)</f>
        <v>7.9433698238397124E-6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22423.761000550105</v>
      </c>
      <c r="J31" s="16" t="s">
        <v>21145</v>
      </c>
      <c r="K31" s="21">
        <f>IF(FLOW_THRU_100PCT="Y",1,INDEX(VariabilityMatrix,D1L124C1,D1L124C8))</f>
        <v>0.61499432120579456</v>
      </c>
      <c r="L31" s="16" t="s">
        <v>21134</v>
      </c>
      <c r="M31" s="15">
        <f>IF(D1L124C2&lt;&gt;0,D1L124C2*D1L124C4,D1L124C3*D1L124C4)</f>
        <v>13790.48567541428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13790.48567541428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2160338155</v>
      </c>
      <c r="V31" s="16" t="s">
        <v>21136</v>
      </c>
      <c r="W31" s="33">
        <f>IF(D1L124C9=0,0,D1L124C7/D1L124C9)</f>
        <v>6.3834847537626719E-6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292648.14466699999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0.6192603548845832</v>
      </c>
      <c r="L32" s="16" t="s">
        <v>21150</v>
      </c>
      <c r="M32" s="15">
        <f>IF(D1L125C2&lt;&gt;0,D1L125C2*D1L125C4,D1L125C3*D1L125C4)</f>
        <v>181225.39392280125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181225.39392280125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2206681401.5999999</v>
      </c>
      <c r="V32" s="16" t="s">
        <v>21152</v>
      </c>
      <c r="W32" s="33">
        <f>IF(D1L125C9=0,0,D1L125C7/D1L125C9)</f>
        <v>8.2125763053696852E-5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3260.4552157630496</v>
      </c>
      <c r="J33" s="16" t="s">
        <v>21177</v>
      </c>
      <c r="K33" s="21">
        <f>IF(FLOW_THRU_100PCT="Y",1,INDEX(VariabilityMatrix,D1L126C1,D1L126C8))</f>
        <v>0.6192603548845832</v>
      </c>
      <c r="L33" s="16" t="s">
        <v>21166</v>
      </c>
      <c r="M33" s="15">
        <f>IF(D1L126C2&lt;&gt;0,D1L126C2*D1L126C4,D1L126C3*D1L126C4)</f>
        <v>2019.0706539987164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2019.0706539987164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2206681401.5999999</v>
      </c>
      <c r="V33" s="16" t="s">
        <v>21168</v>
      </c>
      <c r="W33" s="33">
        <f>IF(D1L126C9=0,0,D1L126C7/D1L126C9)</f>
        <v>9.1498059145953171E-7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22415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0.61499432120579456</v>
      </c>
      <c r="L34" s="16" t="s">
        <v>21182</v>
      </c>
      <c r="M34" s="15">
        <f>IF(D1L127C2&lt;&gt;0,D1L127C2*D1L127C4,D1L127C3*D1L127C4)</f>
        <v>13785.097709827885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13785.097709827885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2160338155</v>
      </c>
      <c r="V34" s="16" t="s">
        <v>21184</v>
      </c>
      <c r="W34" s="33">
        <f>IF(D1L127C9=0,0,D1L127C7/D1L127C9)</f>
        <v>6.3809907157001937E-6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141.897984075414</v>
      </c>
      <c r="J35" s="16" t="s">
        <v>21209</v>
      </c>
      <c r="K35" s="21">
        <f>IF(FLOW_THRU_100PCT="Y",1,INDEX(VariabilityMatrix,D1L128C1,D1L128C8))</f>
        <v>0.61499432120579456</v>
      </c>
      <c r="L35" s="16" t="s">
        <v>21198</v>
      </c>
      <c r="M35" s="15">
        <f>IF(D1L128C2&lt;&gt;0,D1L128C2*D1L128C4,D1L128C3*D1L128C4)</f>
        <v>87.266454396929873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87.266454396929873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2160338155</v>
      </c>
      <c r="V35" s="16" t="s">
        <v>21200</v>
      </c>
      <c r="W35" s="33">
        <f>IF(D1L128C9=0,0,D1L128C7/D1L128C9)</f>
        <v>4.0394812356091478E-8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52449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0.61499432120579456</v>
      </c>
      <c r="L36" s="16" t="s">
        <v>21214</v>
      </c>
      <c r="M36" s="15">
        <f>IF(D1L129C2&lt;&gt;0,D1L129C2*D1L129C4,D1L129C3*D1L129C4)</f>
        <v>32255.837152922719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32255.837152922719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2160338155</v>
      </c>
      <c r="V36" s="16" t="s">
        <v>21216</v>
      </c>
      <c r="W36" s="33">
        <f>IF(D1L129C9=0,0,D1L129C7/D1L129C9)</f>
        <v>1.493092045718311E-5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15.293564730878561</v>
      </c>
      <c r="J37" s="16" t="s">
        <v>21241</v>
      </c>
      <c r="K37" s="21">
        <f>IF(FLOW_THRU_100PCT="Y",1,INDEX(VariabilityMatrix,D1L130C1,D1L130C8))</f>
        <v>0.61499432120579456</v>
      </c>
      <c r="L37" s="16" t="s">
        <v>21230</v>
      </c>
      <c r="M37" s="15">
        <f>IF(D1L130C2&lt;&gt;0,D1L130C2*D1L130C4,D1L130C3*D1L130C4)</f>
        <v>9.405455460483541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9.405455460483541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2160338155</v>
      </c>
      <c r="V37" s="16" t="s">
        <v>21232</v>
      </c>
      <c r="W37" s="33">
        <f>IF(D1L130C9=0,0,D1L130C7/D1L130C9)</f>
        <v>4.3536959427925953E-9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25375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0.61499432120579456</v>
      </c>
      <c r="L38" s="16" t="s">
        <v>21246</v>
      </c>
      <c r="M38" s="15">
        <f>IF(D1L131C2&lt;&gt;0,D1L131C2*D1L131C4,D1L131C3*D1L131C4)</f>
        <v>15605.480900597036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15605.480900597036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2160338155</v>
      </c>
      <c r="V38" s="16" t="s">
        <v>21248</v>
      </c>
      <c r="W38" s="33">
        <f>IF(D1L131C9=0,0,D1L131C7/D1L131C9)</f>
        <v>7.223628793704769E-6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43.66624138092476</v>
      </c>
      <c r="J39" s="16" t="s">
        <v>21273</v>
      </c>
      <c r="K39" s="21">
        <f>IF(FLOW_THRU_100PCT="Y",1,INDEX(VariabilityMatrix,D1L132C1,D1L132C8))</f>
        <v>0.61499432120579456</v>
      </c>
      <c r="L39" s="16" t="s">
        <v>21262</v>
      </c>
      <c r="M39" s="15">
        <f>IF(D1L132C2&lt;&gt;0,D1L132C2*D1L132C4,D1L132C3*D1L132C4)</f>
        <v>26.8544904776702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26.8544904776702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2160338155</v>
      </c>
      <c r="V39" s="16" t="s">
        <v>21264</v>
      </c>
      <c r="W39" s="33">
        <f>IF(D1L132C9=0,0,D1L132C7/D1L132C9)</f>
        <v>1.2430688415846731E-8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257926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0.61499432120579456</v>
      </c>
      <c r="L40" s="16" t="s">
        <v>21278</v>
      </c>
      <c r="M40" s="15">
        <f>IF(D1L133C2&lt;&gt;0,D1L133C2*D1L133C4,D1L133C3*D1L133C4)</f>
        <v>158623.02529132576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158623.02529132576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2160338155</v>
      </c>
      <c r="V40" s="16" t="s">
        <v>21280</v>
      </c>
      <c r="W40" s="33">
        <f>IF(D1L133C9=0,0,D1L133C7/D1L133C9)</f>
        <v>7.3425090847097392E-5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19.65326870393444</v>
      </c>
      <c r="J41" s="16" t="s">
        <v>21305</v>
      </c>
      <c r="K41" s="21">
        <f>IF(FLOW_THRU_100PCT="Y",1,INDEX(VariabilityMatrix,D1L134C1,D1L134C8))</f>
        <v>0.61499432120579456</v>
      </c>
      <c r="L41" s="16" t="s">
        <v>21294</v>
      </c>
      <c r="M41" s="15">
        <f>IF(D1L134C2&lt;&gt;0,D1L134C2*D1L134C4,D1L134C3*D1L134C4)</f>
        <v>12.086648646051247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12.086648646051247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2160338155</v>
      </c>
      <c r="V41" s="16" t="s">
        <v>21296</v>
      </c>
      <c r="W41" s="33">
        <f>IF(D1L134C9=0,0,D1L134C7/D1L134C9)</f>
        <v>5.5947947862131083E-9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99456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0.61499432120579456</v>
      </c>
      <c r="L42" s="16" t="s">
        <v>21310</v>
      </c>
      <c r="M42" s="15">
        <f>IF(D1L135C2&lt;&gt;0,D1L135C2*D1L135C4,D1L135C3*D1L135C4)</f>
        <v>61164.875209843507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61164.875209843507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2160338155</v>
      </c>
      <c r="V42" s="16" t="s">
        <v>21312</v>
      </c>
      <c r="W42" s="33">
        <f>IF(D1L135C9=0,0,D1L135C7/D1L135C9)</f>
        <v>2.8312639420953756E-5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2.595061888723738</v>
      </c>
      <c r="J43" s="16" t="s">
        <v>21337</v>
      </c>
      <c r="K43" s="21">
        <f>IF(FLOW_THRU_100PCT="Y",1,INDEX(VariabilityMatrix,D1L136C1,D1L136C8))</f>
        <v>0.61499432120579456</v>
      </c>
      <c r="L43" s="16" t="s">
        <v>21326</v>
      </c>
      <c r="M43" s="15">
        <f>IF(D1L136C2&lt;&gt;0,D1L136C2*D1L136C4,D1L136C3*D1L136C4)</f>
        <v>1.5959483247426824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1.5959483247426824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2160338155</v>
      </c>
      <c r="V43" s="16" t="s">
        <v>21328</v>
      </c>
      <c r="W43" s="33">
        <f>IF(D1L136C9=0,0,D1L136C7/D1L136C9)</f>
        <v>7.3874931155982956E-10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40796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0.61499432120579456</v>
      </c>
      <c r="L44" s="16" t="s">
        <v>21342</v>
      </c>
      <c r="M44" s="15">
        <f>IF(D1L137C2&lt;&gt;0,D1L137C2*D1L137C4,D1L137C3*D1L137C4)</f>
        <v>25089.308327911596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25089.308327911596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2160338155</v>
      </c>
      <c r="V44" s="16" t="s">
        <v>21344</v>
      </c>
      <c r="W44" s="33">
        <f>IF(D1L137C9=0,0,D1L137C7/D1L137C9)</f>
        <v>1.16136023750928E-5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0.61499432120579456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2160338155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8036</v>
      </c>
      <c r="J46" s="16" t="s">
        <v>21385</v>
      </c>
      <c r="K46" s="21">
        <f>IF(FLOW_THRU_100PCT="Y",1,D1L113C4)</f>
        <v>0.74478296558337742</v>
      </c>
      <c r="L46" s="16" t="s">
        <v>21374</v>
      </c>
      <c r="M46" s="15">
        <f>IF(D1L139C2&lt;&gt;0,D1L139C2*D1L139C4,D1L139C3*D1L139C4)</f>
        <v>5985.0759114280208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5985.0759114280208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2160338155</v>
      </c>
      <c r="V46" s="16" t="s">
        <v>21376</v>
      </c>
      <c r="W46" s="33">
        <f>IF(D1L139C9=0,0,D1L139C7/D1L139C9)</f>
        <v>2.7704347569735077E-6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15541.592611349412</v>
      </c>
      <c r="J47" s="16" t="s">
        <v>21385</v>
      </c>
      <c r="K47" s="21">
        <f>IF(FLOW_THRU_100PCT="Y",1,D1L113C4)</f>
        <v>0.74478296558337742</v>
      </c>
      <c r="L47" s="16" t="s">
        <v>21390</v>
      </c>
      <c r="M47" s="15">
        <f>IF(D1L140C2&lt;&gt;0,D1L140C2*D1L140C4,D1L140C3*D1L140C4)</f>
        <v>11575.113434969522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11575.113434969522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2160338155</v>
      </c>
      <c r="V47" s="16" t="s">
        <v>21392</v>
      </c>
      <c r="W47" s="33">
        <f>IF(D1L140C9=0,0,D1L140C7/D1L140C9)</f>
        <v>5.3580099986566786E-6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155.78526889170212</v>
      </c>
      <c r="J48" s="16" t="s">
        <v>21385</v>
      </c>
      <c r="K48" s="21">
        <f>IF(FLOW_THRU_100PCT="Y",1,D1L113C4)</f>
        <v>0.74478296558337742</v>
      </c>
      <c r="L48" s="16" t="s">
        <v>21405</v>
      </c>
      <c r="M48" s="15">
        <f>IF(D1L141C2&lt;&gt;0,D1L141C2*D1L141C4,D1L141C3*D1L141C4)</f>
        <v>116.02621455936577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116.02621455936577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2160338155</v>
      </c>
      <c r="V48" s="16" t="s">
        <v>21407</v>
      </c>
      <c r="W48" s="33">
        <f>IF(D1L141C9=0,0,D1L141C7/D1L141C9)</f>
        <v>5.3707432001248789E-8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283.7278764613759</v>
      </c>
      <c r="J49" s="16" t="s">
        <v>21430</v>
      </c>
      <c r="K49" s="21">
        <f>IF(FLOW_THRU_100PCT="Y",1,INDEX(VariabilityMatrix,D1L142C1,D1L142C8))</f>
        <v>0.6192603548845832</v>
      </c>
      <c r="L49" s="16" t="s">
        <v>21419</v>
      </c>
      <c r="M49" s="15">
        <f>IF(D1L142C2&lt;&gt;0,D1L142C2*D1L142C4,D1L142C3*D1L142C4)</f>
        <v>175.70142546812082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175.70142546812082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2206681401.5999999</v>
      </c>
      <c r="V49" s="16" t="s">
        <v>21421</v>
      </c>
      <c r="W49" s="33">
        <f>IF(D1L142C9=0,0,D1L142C7/D1L142C9)</f>
        <v>7.962247080195848E-8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555.22619791928298</v>
      </c>
      <c r="J50" s="16" t="s">
        <v>21445</v>
      </c>
      <c r="K50" s="21">
        <f>IF(FLOW_THRU_100PCT="Y",1,INDEX(VariabilityMatrix,D1L143C1,D1L143C8))</f>
        <v>0.61489723706365995</v>
      </c>
      <c r="L50" s="16" t="s">
        <v>21434</v>
      </c>
      <c r="M50" s="15">
        <f>IF(D1L143C2&lt;&gt;0,D1L143C2*D1L143C4,D1L143C3*D1L143C4)</f>
        <v>341.4070550459279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341.4070550459279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2151357139.6666665</v>
      </c>
      <c r="V50" s="16" t="s">
        <v>21436</v>
      </c>
      <c r="W50" s="33">
        <f>IF(D1L143C9=0,0,D1L143C7/D1L143C9)</f>
        <v>1.5869380715599172E-7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55390.984247738343</v>
      </c>
      <c r="J51" s="16" t="s">
        <v>21461</v>
      </c>
      <c r="K51" s="21">
        <f>IF(FLOW_THRU_100PCT="Y",1,INDEX(VariabilityMatrix,D1L144C1,D1L144C8))</f>
        <v>0.61489723706365995</v>
      </c>
      <c r="L51" s="16" t="s">
        <v>21450</v>
      </c>
      <c r="M51" s="15">
        <f>IF(D1L144C2&lt;&gt;0,D1L144C2*D1L144C4,D1L144C3*D1L144C4)</f>
        <v>34059.76317217102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34059.76317217102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2151357139.6666665</v>
      </c>
      <c r="V51" s="16" t="s">
        <v>21452</v>
      </c>
      <c r="W51" s="33">
        <f>IF(D1L144C9=0,0,D1L144C7/D1L144C9)</f>
        <v>1.5831756868340453E-5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1477.1122091833263</v>
      </c>
      <c r="J52" s="16" t="s">
        <v>21476</v>
      </c>
      <c r="K52" s="21">
        <f>IF(FLOW_THRU_100PCT="Y",1,INDEX(VariabilityMatrix,D1L145C1,D1L145C8))</f>
        <v>0.61489723706365995</v>
      </c>
      <c r="L52" s="16" t="s">
        <v>21465</v>
      </c>
      <c r="M52" s="15">
        <f>IF(D1L145C2&lt;&gt;0,D1L145C2*D1L145C4,D1L145C3*D1L145C4)</f>
        <v>908.27221625982622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908.27221625982622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2151357139.6666665</v>
      </c>
      <c r="V52" s="16" t="s">
        <v>21467</v>
      </c>
      <c r="W52" s="33">
        <f>IF(D1L145C9=0,0,D1L145C7/D1L145C9)</f>
        <v>4.2218569827999586E-7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359.70480950936889</v>
      </c>
      <c r="J53" s="16" t="s">
        <v>21492</v>
      </c>
      <c r="K53" s="21">
        <f>IF(FLOW_THRU_100PCT="Y",1,D1L144C4)</f>
        <v>0.61489723706365995</v>
      </c>
      <c r="L53" s="16" t="s">
        <v>21481</v>
      </c>
      <c r="M53" s="15">
        <f>IF(D1L146C2&lt;&gt;0,D1L146C2*D1L146C4,D1L146C3*D1L146C4)</f>
        <v>221.18149352582105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221.18149352582105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2151357139.6666665</v>
      </c>
      <c r="V53" s="16" t="s">
        <v>21483</v>
      </c>
      <c r="W53" s="33">
        <f>IF(D1L146C9=0,0,D1L146C7/D1L146C9)</f>
        <v>1.0281021660591934E-7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3857.8732413705043</v>
      </c>
      <c r="J54" s="16" t="s">
        <v>21508</v>
      </c>
      <c r="K54" s="21">
        <f>IF(FLOW_THRU_100PCT="Y",1,INDEX(VariabilityMatrix,D1L147C1,D1L147C8))</f>
        <v>0.61499432120579456</v>
      </c>
      <c r="L54" s="16" t="s">
        <v>21497</v>
      </c>
      <c r="M54" s="15">
        <f>IF(D1L147C2&lt;&gt;0,D1L147C2*D1L147C4,D1L147C3*D1L147C4)</f>
        <v>2372.5701353746517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2372.5701353746517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2160338155</v>
      </c>
      <c r="V54" s="16" t="s">
        <v>21499</v>
      </c>
      <c r="W54" s="33">
        <f>IF(D1L147C9=0,0,D1L147C7/D1L147C9)</f>
        <v>1.0982401666532857E-6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5978.369818408798</v>
      </c>
      <c r="J55" s="16" t="s">
        <v>21524</v>
      </c>
      <c r="K55" s="21">
        <f>IF(FLOW_THRU_100PCT="Y",1,INDEX(VariabilityMatrix,D1L148C1,D1L148C8))</f>
        <v>0.61489723706365995</v>
      </c>
      <c r="L55" s="16" t="s">
        <v>21513</v>
      </c>
      <c r="M55" s="15">
        <f>IF(D1L148C2&lt;&gt;0,D1L148C2*D1L148C4,D1L148C3*D1L148C4)</f>
        <v>3676.0830834843446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3676.0830834843446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2151357139.6666665</v>
      </c>
      <c r="V55" s="16" t="s">
        <v>21515</v>
      </c>
      <c r="W55" s="33">
        <f>IF(D1L148C9=0,0,D1L148C7/D1L148C9)</f>
        <v>1.7087274891299176E-6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238.97381467378398</v>
      </c>
      <c r="J56" s="16" t="s">
        <v>21540</v>
      </c>
      <c r="K56" s="21">
        <f>IF(FLOW_THRU_100PCT="Y",1,INDEX(VariabilityMatrix,D1L149C1,D1L149C8))</f>
        <v>0.61499432120579456</v>
      </c>
      <c r="L56" s="16" t="s">
        <v>21529</v>
      </c>
      <c r="M56" s="15">
        <f>IF(D1L149C2&lt;&gt;0,D1L149C2*D1L149C4,D1L149C3*D1L149C4)</f>
        <v>146.96753894126311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146.96753894126311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2160338155</v>
      </c>
      <c r="V56" s="16" t="s">
        <v>21531</v>
      </c>
      <c r="W56" s="33">
        <f>IF(D1L149C9=0,0,D1L149C7/D1L149C9)</f>
        <v>6.8029876989911849E-8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0.35721048531208371</v>
      </c>
      <c r="J57" s="16" t="s">
        <v>21556</v>
      </c>
      <c r="K57" s="21">
        <f>IF(FLOW_THRU_100PCT="Y",1,INDEX(VariabilityMatrix,D1L150C1,D1L150C8))</f>
        <v>0.61499432120579456</v>
      </c>
      <c r="L57" s="16" t="s">
        <v>21545</v>
      </c>
      <c r="M57" s="15">
        <f>IF(D1L150C2&lt;&gt;0,D1L150C2*D1L150C4,D1L150C3*D1L150C4)</f>
        <v>0.21968241994209736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0.21968241994209736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2160338155</v>
      </c>
      <c r="V57" s="16" t="s">
        <v>21547</v>
      </c>
      <c r="W57" s="33">
        <f>IF(D1L150C9=0,0,D1L150C7/D1L150C9)</f>
        <v>1.0168890431974867E-10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0.61499432120579456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2160338155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2241.4957953333255</v>
      </c>
      <c r="J59" s="16" t="s">
        <v>21588</v>
      </c>
      <c r="K59" s="21">
        <f>IF(FLOW_THRU_100PCT="Y",1,INDEX(VariabilityMatrix,D1L152C1,D1L152C8))</f>
        <v>0.61499432120579456</v>
      </c>
      <c r="L59" s="16" t="s">
        <v>21577</v>
      </c>
      <c r="M59" s="15">
        <f>IF(D1L152C2&lt;&gt;0,D1L152C2*D1L152C4,D1L152C3*D1L152C4)</f>
        <v>1378.5071851366611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1378.5071851366611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2160338155</v>
      </c>
      <c r="V59" s="16" t="s">
        <v>21579</v>
      </c>
      <c r="W59" s="33">
        <f>IF(D1L152C9=0,0,D1L152C7/D1L152C9)</f>
        <v>6.3809787460642296E-7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1168.7927079411379</v>
      </c>
      <c r="J60" s="16" t="s">
        <v>21604</v>
      </c>
      <c r="K60" s="21">
        <f>IF(FLOW_THRU_100PCT="Y",1,INDEX(VariabilityMatrix,D1L153C1,D1L153C8))</f>
        <v>0.61499432120579456</v>
      </c>
      <c r="L60" s="16" t="s">
        <v>21593</v>
      </c>
      <c r="M60" s="15">
        <f>IF(D1L153C2&lt;&gt;0,D1L153C2*D1L153C4,D1L153C3*D1L153C4)</f>
        <v>718.80087805054256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718.80087805054256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2160338155</v>
      </c>
      <c r="V60" s="16" t="s">
        <v>21595</v>
      </c>
      <c r="W60" s="33">
        <f>IF(D1L153C9=0,0,D1L153C7/D1L153C9)</f>
        <v>3.3272609493421763E-7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0.61499432120579456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2160338155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1741.0439054110957</v>
      </c>
      <c r="J62" s="16" t="s">
        <v>21492</v>
      </c>
      <c r="K62" s="21">
        <f>IF(FLOW_THRU_100PCT="Y",1,D1L144C4)</f>
        <v>0.61489723706365995</v>
      </c>
      <c r="L62" s="16" t="s">
        <v>21625</v>
      </c>
      <c r="M62" s="15">
        <f>IF(D1L155C2&lt;&gt;0,D1L155C2*D1L155C4,D1L155C3*D1L155C4)</f>
        <v>1070.5630870438069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1070.5630870438069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2160338155</v>
      </c>
      <c r="V62" s="16" t="s">
        <v>21627</v>
      </c>
      <c r="W62" s="33">
        <f>IF(D1L155C9=0,0,D1L155C7/D1L155C9)</f>
        <v>4.9555347831358693E-7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-2.0102258064536084E-3</v>
      </c>
      <c r="J63" s="16" t="s">
        <v>21492</v>
      </c>
      <c r="K63" s="21">
        <f>IF(FLOW_THRU_100PCT="Y",1,D1L144C4)</f>
        <v>0.61489723706365995</v>
      </c>
      <c r="L63" s="16" t="s">
        <v>21640</v>
      </c>
      <c r="M63" s="15">
        <f>IF(D1L156C2&lt;&gt;0,D1L156C2*D1L156C4,D1L156C3*D1L156C4)</f>
        <v>-1.2360822942623915E-3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-1.2360822942623915E-3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2151357139.6666665</v>
      </c>
      <c r="V63" s="16" t="s">
        <v>21642</v>
      </c>
      <c r="W63" s="33">
        <f>IF(D1L156C9=0,0,D1L156C7/D1L156C9)</f>
        <v>-5.7455931954371427E-13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1525677.4994774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478853.67145902285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1367118.4283959561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1367118.4283959561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6.2184525589655025E-4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2140D-7D8A-488C-AAC8-1D274D7CBDBA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15.17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15.17</v>
      </c>
      <c r="N8" s="16" t="s">
        <v>4251</v>
      </c>
      <c r="O8" s="32">
        <f>1</f>
        <v>1</v>
      </c>
      <c r="P8" s="16" t="s">
        <v>21732</v>
      </c>
      <c r="Q8" s="15">
        <f>D1L201C5*D1L201C6</f>
        <v>15.17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2160338155</v>
      </c>
      <c r="V8" s="16" t="s">
        <v>21733</v>
      </c>
      <c r="W8" s="33">
        <f>IF(D1L201C9=0,0,D1L201C7/D1L201C9)</f>
        <v>7.0220488236481662E-9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139193.21107201133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69596.605536005663</v>
      </c>
      <c r="N9" s="16" t="s">
        <v>4251</v>
      </c>
      <c r="O9" s="32">
        <f>1</f>
        <v>1</v>
      </c>
      <c r="P9" s="16" t="s">
        <v>21745</v>
      </c>
      <c r="Q9" s="15">
        <f>D1L202C5*D1L202C6</f>
        <v>69596.605536005663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2160338155</v>
      </c>
      <c r="V9" s="16" t="s">
        <v>21746</v>
      </c>
      <c r="W9" s="33">
        <f>IF(D1L202C9=0,0,D1L202C7/D1L202C9)</f>
        <v>3.2215607253395784E-5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44.687587477496535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44.687587477496535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44.687587477496535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2160338155</v>
      </c>
      <c r="V10" s="16" t="s">
        <v>21759</v>
      </c>
      <c r="W10" s="33">
        <f>IF(D1L203C9=0,0,D1L203C7/D1L203C9)</f>
        <v>2.0685459530522682E-8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3651.8382889505065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1825.9191444752532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1825.9191444752532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2160338155</v>
      </c>
      <c r="V11" s="16" t="s">
        <v>21771</v>
      </c>
      <c r="W11" s="33">
        <f>IF(D1L204C9=0,0,D1L204C7/D1L204C9)</f>
        <v>8.4520061836118119E-7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0.78399276276309715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0.78399276276309715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0.78399276276309715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2160338155</v>
      </c>
      <c r="V12" s="16" t="s">
        <v>21783</v>
      </c>
      <c r="W12" s="33">
        <f>IF(D1L205C9=0,0,D1L205C7/D1L205C9)</f>
        <v>3.6290279878109971E-10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9848.8299929918503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4924.4149964959252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4924.4149964959252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2160338155</v>
      </c>
      <c r="V13" s="16" t="s">
        <v>21795</v>
      </c>
      <c r="W13" s="33">
        <f>IF(D1L206C9=0,0,D1L206C7/D1L206C9)</f>
        <v>2.2794649000197495E-6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2160338155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131621.14600973003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65810.573004865015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65810.573004865015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2160338155</v>
      </c>
      <c r="V15" s="16" t="s">
        <v>21819</v>
      </c>
      <c r="W15" s="33">
        <f>IF(D1L208C9=0,0,D1L208C7/D1L208C9)</f>
        <v>3.0463088777351626E-5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39.927661901227282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39.927661901227282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39.927661901227282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2160338155</v>
      </c>
      <c r="V16" s="16" t="s">
        <v>21831</v>
      </c>
      <c r="W16" s="33">
        <f>IF(D1L209C9=0,0,D1L209C7/D1L209C9)</f>
        <v>1.8482135219811124E-8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2160338155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2160338155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84.643191616836404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84.643191616836404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84.643191616836404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2160338155</v>
      </c>
      <c r="V19" s="16" t="s">
        <v>21867</v>
      </c>
      <c r="W19" s="33">
        <f>IF(D1L212C9=0,0,D1L212C7/D1L212C9)</f>
        <v>3.9180528946791856E-8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632981.02399970638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316490.51199985319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316490.51199985319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2160338155</v>
      </c>
      <c r="V20" s="16" t="s">
        <v>21879</v>
      </c>
      <c r="W20" s="33">
        <f>IF(D1L213C9=0,0,D1L213C7/D1L213C9)</f>
        <v>1.4650045006488958E-4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114.73150866410738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114.73150866410738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114.73150866410738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2160338155</v>
      </c>
      <c r="V21" s="16" t="s">
        <v>21891</v>
      </c>
      <c r="W21" s="33">
        <f>IF(D1L214C9=0,0,D1L214C7/D1L214C9)</f>
        <v>5.310812494727585E-8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689845.19914597704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344922.59957298852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344922.59957298852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2160338155</v>
      </c>
      <c r="V22" s="16" t="s">
        <v>21903</v>
      </c>
      <c r="W22" s="33">
        <f>IF(D1L215C9=0,0,D1L215C7/D1L215C9)</f>
        <v>1.5966139318267445E-4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34.998643921294331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34.998643921294331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34.998643921294331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2160338155</v>
      </c>
      <c r="V23" s="16" t="s">
        <v>21915</v>
      </c>
      <c r="W23" s="33">
        <f>IF(D1L216C9=0,0,D1L216C7/D1L216C9)</f>
        <v>1.6200539642505334E-8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358483.15544856299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179241.57772428149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179241.57772428149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2160338155</v>
      </c>
      <c r="V24" s="16" t="s">
        <v>21927</v>
      </c>
      <c r="W24" s="33">
        <f>IF(D1L217C9=0,0,D1L217C7/D1L217C9)</f>
        <v>8.2969222808677146E-5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3433.8883009023657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1716.9441504511828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1716.9441504511828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2160338155</v>
      </c>
      <c r="V25" s="16" t="s">
        <v>21939</v>
      </c>
      <c r="W25" s="33">
        <f>IF(D1L218C9=0,0,D1L218C7/D1L218C9)</f>
        <v>7.9475712933060841E-7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2160338155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2325.3225343553463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1162.6612671776732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1162.6612671776732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2160338155</v>
      </c>
      <c r="V27" s="16" t="s">
        <v>21963</v>
      </c>
      <c r="W27" s="33">
        <f>IF(D1L220C9=0,0,D1L220C7/D1L220C9)</f>
        <v>5.3818485059237089E-7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2160338155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870.9219044271756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435.4609522135878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435.4609522135878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2160338155</v>
      </c>
      <c r="V29" s="16" t="s">
        <v>21987</v>
      </c>
      <c r="W29" s="33">
        <f>IF(D1L222C9=0,0,D1L222C7/D1L222C9)</f>
        <v>2.015707361394947E-7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1.6491786392740115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1.6491786392740115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1.6491786392740115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2160338155</v>
      </c>
      <c r="V30" s="16" t="s">
        <v>21999</v>
      </c>
      <c r="W30" s="33">
        <f>IF(D1L223C9=0,0,D1L223C7/D1L223C9)</f>
        <v>7.633891182531151E-10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292138.66616507212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146069.33308253606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146069.33308253606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2160338155</v>
      </c>
      <c r="V31" s="16" t="s">
        <v>22011</v>
      </c>
      <c r="W31" s="33">
        <f>IF(D1L224C9=0,0,D1L224C7/D1L224C9)</f>
        <v>6.7614106034495359E-5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18.365944797244666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18.365944797244666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18.365944797244666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2160338155</v>
      </c>
      <c r="V32" s="16" t="s">
        <v>22023</v>
      </c>
      <c r="W32" s="33">
        <f>IF(D1L225C9=0,0,D1L225C7/D1L225C9)</f>
        <v>8.5014212958918304E-9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59527.00249107644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29763.50124553822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29763.50124553822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2160338155</v>
      </c>
      <c r="V33" s="16" t="s">
        <v>22035</v>
      </c>
      <c r="W33" s="33">
        <f>IF(D1L226C9=0,0,D1L226C7/D1L226C9)</f>
        <v>1.3777241852925669E-5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55.6634861561799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55.6634861561799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55.6634861561799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2160338155</v>
      </c>
      <c r="V34" s="16" t="s">
        <v>22047</v>
      </c>
      <c r="W34" s="33">
        <f>IF(D1L227C9=0,0,D1L227C7/D1L227C9)</f>
        <v>2.576609871345808E-8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46401.524755871025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23200.762377935513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23200.762377935513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2160338155</v>
      </c>
      <c r="V35" s="16" t="s">
        <v>22059</v>
      </c>
      <c r="W35" s="33">
        <f>IF(D1L228C9=0,0,D1L228C7/D1L228C9)</f>
        <v>1.0739412403673216E-5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10.491824545511342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10.491824545511342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10.491824545511342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2160338155</v>
      </c>
      <c r="V36" s="16" t="s">
        <v>22071</v>
      </c>
      <c r="W36" s="33">
        <f>IF(D1L229C9=0,0,D1L229C7/D1L229C9)</f>
        <v>4.8565658673520686E-9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38386.637643169524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38386.637643169524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38386.637643169524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2160338155</v>
      </c>
      <c r="V37" s="16" t="s">
        <v>22083</v>
      </c>
      <c r="W37" s="33">
        <f>IF(D1L230C9=0,0,D1L230C7/D1L230C9)</f>
        <v>1.7768809736718984E-5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56718.740414859029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56718.740414859029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56718.740414859029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2160338155</v>
      </c>
      <c r="V38" s="16" t="s">
        <v>22095</v>
      </c>
      <c r="W38" s="33">
        <f>IF(D1L231C9=0,0,D1L231C7/D1L231C9)</f>
        <v>2.625456588061744E-5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188.24992575946811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94.124962879734056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94.124962879734056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2160338155</v>
      </c>
      <c r="V39" s="16" t="s">
        <v>22107</v>
      </c>
      <c r="W39" s="33">
        <f>IF(D1L232C9=0,0,D1L232C7/D1L232C9)</f>
        <v>4.3569550749213176E-8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2160338155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2466036.4711139044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1280781.4810962076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1280781.4810962076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5.9286157499551624E-4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646574.93693748128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323287.46846874064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323287.46846874064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2160338155</v>
      </c>
      <c r="V42" s="16" t="s">
        <v>22140</v>
      </c>
      <c r="W42" s="33">
        <f>IF(D1L235C9=0,0,D1L235C7/D1L235C9)</f>
        <v>1.4964669661576228E-4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1063760.0886818157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531880.04434090783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531880.04434090783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2160338155</v>
      </c>
      <c r="V43" s="16" t="s">
        <v>22151</v>
      </c>
      <c r="W43" s="33">
        <f>IF(D1L236C9=0,0,D1L236C7/D1L236C9)</f>
        <v>2.4620221751390944E-4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11145.451792295591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5572.7258961477955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5572.7258961477955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2160338155</v>
      </c>
      <c r="V44" s="16" t="s">
        <v>22162</v>
      </c>
      <c r="W44" s="33">
        <f>IF(D1L237C9=0,0,D1L237C7/D1L237C9)</f>
        <v>2.5795618538930982E-6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56163.124177623598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28081.562088811799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28081.562088811799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2160338155</v>
      </c>
      <c r="V45" s="16" t="s">
        <v>22173</v>
      </c>
      <c r="W45" s="33">
        <f>IF(D1L238C9=0,0,D1L238C7/D1L238C9)</f>
        <v>1.2998688202501243E-5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626601.95040026319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313300.97520013159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313300.97520013159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2160338155</v>
      </c>
      <c r="V46" s="16" t="s">
        <v>22184</v>
      </c>
      <c r="W46" s="33">
        <f>IF(D1L239C9=0,0,D1L239C7/D1L239C9)</f>
        <v>1.4502404379379745E-4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2160338155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991111.60190075519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495555.8009503776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495555.8009503776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2160338155</v>
      </c>
      <c r="V48" s="16" t="s">
        <v>22206</v>
      </c>
      <c r="W48" s="33">
        <f>IF(D1L241C9=0,0,D1L241C7/D1L241C9)</f>
        <v>2.2938807047565089E-4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1731983.3804099101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865991.69020495506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865991.69020495506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2160338155</v>
      </c>
      <c r="V49" s="16" t="s">
        <v>22217</v>
      </c>
      <c r="W49" s="33">
        <f>IF(D1L242C9=0,0,D1L242C7/D1L242C9)</f>
        <v>4.008593229724978E-4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744634.78481033596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372317.39240516798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372317.39240516798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2160338155</v>
      </c>
      <c r="V50" s="16" t="s">
        <v>22228</v>
      </c>
      <c r="W50" s="33">
        <f>IF(D1L243C9=0,0,D1L243C7/D1L243C9)</f>
        <v>1.7234218242336602E-4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15973.214303541039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7986.6071517705195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7986.6071517705195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2160338155</v>
      </c>
      <c r="V51" s="16" t="s">
        <v>22239</v>
      </c>
      <c r="W51" s="33">
        <f>IF(D1L244C9=0,0,D1L244C7/D1L244C9)</f>
        <v>3.6969245454865003E-6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3889.497823196863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1944.7489115984315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1944.7489115984315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2160338155</v>
      </c>
      <c r="V52" s="16" t="s">
        <v>22250</v>
      </c>
      <c r="W52" s="33">
        <f>IF(D1L245C9=0,0,D1L245C7/D1L245C9)</f>
        <v>9.0020578819913099E-7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3195.6950580518842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1597.8475290259421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1597.8475290259421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2160338155</v>
      </c>
      <c r="V53" s="16" t="s">
        <v>22261</v>
      </c>
      <c r="W53" s="33">
        <f>IF(D1L246C9=0,0,D1L246C7/D1L246C9)</f>
        <v>7.3962843517242891E-7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581616.07661153644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290808.03830576822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290808.03830576822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2160338155</v>
      </c>
      <c r="V54" s="16" t="s">
        <v>22272</v>
      </c>
      <c r="W54" s="33">
        <f>IF(D1L247C9=0,0,D1L247C7/D1L247C9)</f>
        <v>1.3461227707926504E-4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87029.316957620569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43514.658478810285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43514.658478810285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2160338155</v>
      </c>
      <c r="V55" s="16" t="s">
        <v>22283</v>
      </c>
      <c r="W55" s="33">
        <f>IF(D1L248C9=0,0,D1L248C7/D1L248C9)</f>
        <v>2.0142521844599963E-5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156073.72150832997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78036.860754164984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78036.860754164984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2160338155</v>
      </c>
      <c r="V56" s="16" t="s">
        <v>22294</v>
      </c>
      <c r="W56" s="33">
        <f>IF(D1L249C9=0,0,D1L249C7/D1L249C9)</f>
        <v>3.6122521177322345E-5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82299.674805324306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82299.674805324306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82299.674805324306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2160338155</v>
      </c>
      <c r="V57" s="16" t="s">
        <v>22305</v>
      </c>
      <c r="W57" s="33">
        <f>IF(D1L250C9=0,0,D1L250C7/D1L250C9)</f>
        <v>3.8095737287630464E-5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6802052.5161780817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3442176.0954917031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3442176.0954917031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1.5933506000090538E-3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1.5933506000090538E-3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F7B3D-EF26-4177-B375-A2F1EE896920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44105.167215180001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0.87879739795595913</v>
      </c>
      <c r="L8" s="16" t="s">
        <v>22353</v>
      </c>
      <c r="M8" s="15">
        <f>IF(D2L101C2&lt;&gt;0,D2L101C2*D2L101C4,D2L101C3*D2L101C4)</f>
        <v>38759.506185112659</v>
      </c>
      <c r="N8" s="16" t="s">
        <v>4251</v>
      </c>
      <c r="O8" s="32">
        <f>1</f>
        <v>1</v>
      </c>
      <c r="P8" s="16" t="s">
        <v>22354</v>
      </c>
      <c r="Q8" s="15">
        <f>D2L101C5*D2L101C6</f>
        <v>38759.506185112659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408638.00399999996</v>
      </c>
      <c r="V8" s="16" t="s">
        <v>22355</v>
      </c>
      <c r="W8" s="33">
        <f>IF(D2L101C9=0,0,D2L101C7/D2L101C9)</f>
        <v>9.4850468643911695E-2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1931.5512848800001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408638.00399999996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19676.940432819996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0.87879739795595913</v>
      </c>
      <c r="L10" s="16" t="s">
        <v>22366</v>
      </c>
      <c r="M10" s="15">
        <f>IF(D2L103C2&lt;&gt;0,D2L103C2*D2L103C4,D2L103C3*D2L103C4)</f>
        <v>17292.044052096619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17292.044052096619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408638.00399999996</v>
      </c>
      <c r="V10" s="16" t="s">
        <v>22368</v>
      </c>
      <c r="W10" s="33">
        <f>IF(D2L103C9=0,0,D2L103C7/D2L103C9)</f>
        <v>4.2316289436693265E-2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8804.3364021599973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0.87879739795595913</v>
      </c>
      <c r="L11" s="16" t="s">
        <v>22373</v>
      </c>
      <c r="M11" s="15">
        <f>IF(D2L104C2&lt;&gt;0,D2L104C2*D2L104C4,D2L104C3*D2L104C4)</f>
        <v>7737.2279209471362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7737.2279209471362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408638.00399999996</v>
      </c>
      <c r="V11" s="16" t="s">
        <v>22375</v>
      </c>
      <c r="W11" s="33">
        <f>IF(D2L104C9=0,0,D2L104C7/D2L104C9)</f>
        <v>1.8934185869181022E-2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123145.17627048001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0.87879739795595913</v>
      </c>
      <c r="L12" s="16" t="s">
        <v>22380</v>
      </c>
      <c r="M12" s="15">
        <f>IF(D2L105C2&lt;&gt;0,D2L105C2*D2L105C4,D2L105C3*D2L105C4)</f>
        <v>108219.66047732576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108219.66047732576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408638.00399999996</v>
      </c>
      <c r="V12" s="16" t="s">
        <v>22382</v>
      </c>
      <c r="W12" s="33">
        <f>IF(D2L105C9=0,0,D2L105C7/D2L105C9)</f>
        <v>0.26483014163637547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16101.703240220004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0.87879739795595913</v>
      </c>
      <c r="L13" s="16" t="s">
        <v>22387</v>
      </c>
      <c r="M13" s="15">
        <f>IF(D2L106C2&lt;&gt;0,D2L106C2*D2L106C4,D2L106C3*D2L106C4)</f>
        <v>14150.134910164375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14150.134910164375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408638.00399999996</v>
      </c>
      <c r="V13" s="16" t="s">
        <v>22389</v>
      </c>
      <c r="W13" s="33">
        <f>IF(D2L106C9=0,0,D2L106C7/D2L106C9)</f>
        <v>3.4627554881470048E-2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1753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0.86394505843599756</v>
      </c>
      <c r="L14" s="16" t="s">
        <v>22394</v>
      </c>
      <c r="M14" s="15">
        <f>IF(D2L107C2&lt;&gt;0,D2L107C2*D2L107C4,D2L107C3*D2L107C4)</f>
        <v>1514.4956874383038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1514.4956874383038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379819.02</v>
      </c>
      <c r="V14" s="16" t="s">
        <v>22396</v>
      </c>
      <c r="W14" s="33">
        <f>IF(D2L107C9=0,0,D2L107C7/D2L107C9)</f>
        <v>3.9874140253384456E-3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57128.194968900003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0.87879739795595913</v>
      </c>
      <c r="L15" s="16" t="s">
        <v>22402</v>
      </c>
      <c r="M15" s="15">
        <f>IF(D2L108C2&lt;&gt;0,D2L108C2*D2L108C4,D2L108C3*D2L108C4)</f>
        <v>50204.109088590041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50204.109088590041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408638.00399999996</v>
      </c>
      <c r="V15" s="16" t="s">
        <v>22404</v>
      </c>
      <c r="W15" s="33">
        <f>IF(D2L108C9=0,0,D2L108C7/D2L108C9)</f>
        <v>0.12285717088758599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1257.9830670199999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0.87879739795595913</v>
      </c>
      <c r="L16" s="16" t="s">
        <v>22409</v>
      </c>
      <c r="M16" s="15">
        <f>IF(D2L109C2&lt;&gt;0,D2L109C2*D2L109C4,D2L109C3*D2L109C4)</f>
        <v>1105.5122459698327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1105.5122459698327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408638.00399999996</v>
      </c>
      <c r="V16" s="16" t="s">
        <v>22411</v>
      </c>
      <c r="W16" s="33">
        <f>IF(D2L109C9=0,0,D2L109C7/D2L109C9)</f>
        <v>2.7053583737890246E-3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271972.50159677997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0.87250512744656972</v>
      </c>
      <c r="L17" s="16" t="s">
        <v>22416</v>
      </c>
      <c r="M17" s="15">
        <f>SUMIF(D2L101C2:D2L109C2,"&lt;&gt;0",D2L101C5:D2L109C5)</f>
        <v>238982.69056764472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238982.69056764472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0.58510858375434494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1931.5512848800001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213586.32356085998</v>
      </c>
      <c r="H19" s="16" t="s">
        <v>22431</v>
      </c>
      <c r="I19" s="15">
        <f>SUM(D2L101C3:D2L107C3)</f>
        <v>1931.5512848800001</v>
      </c>
      <c r="J19" s="16" t="s">
        <v>22432</v>
      </c>
      <c r="K19" s="21">
        <f>D2L112C5/SUM(D2L112C2,D2L112C3)</f>
        <v>0.87080048171138713</v>
      </c>
      <c r="L19" s="16" t="s">
        <v>22426</v>
      </c>
      <c r="M19" s="15">
        <f>SUM(D2L101C5:D2L107C5)</f>
        <v>187673.06923308483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187673.06923308483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0.45954605449296992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271972.50159677997</v>
      </c>
      <c r="H20" s="16" t="s">
        <v>22438</v>
      </c>
      <c r="I20" s="15">
        <f>SUM(D2L110C3:D2L111C3)</f>
        <v>1931.5512848800001</v>
      </c>
      <c r="J20" s="16" t="s">
        <v>22439</v>
      </c>
      <c r="K20" s="21">
        <f>D2L113C5/SUM(D2L113C2,D2L113C3)</f>
        <v>0.87250512744656972</v>
      </c>
      <c r="L20" s="16" t="s">
        <v>22433</v>
      </c>
      <c r="M20" s="15">
        <f>SUM(D2L110C5:D2L111C5)</f>
        <v>238982.69056764472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238982.69056764472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0.58510858375434494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45102.464382233564</v>
      </c>
      <c r="J21" s="16" t="s">
        <v>22446</v>
      </c>
      <c r="K21" s="21">
        <f>IF(FLOW_THRU_100PCT="Y",1,INDEX(VariabilityMatrix,D2L114C1,D2L114C8))</f>
        <v>0.6192603548845832</v>
      </c>
      <c r="L21" s="16" t="s">
        <v>22440</v>
      </c>
      <c r="M21" s="15">
        <f>IF(D2L114C2&lt;&gt;0,D2L114C2*D2L114C4,D2L114C3*D2L114C4)</f>
        <v>27930.168099511229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27930.168099511229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408638.00399999996</v>
      </c>
      <c r="V21" s="16" t="s">
        <v>22442</v>
      </c>
      <c r="W21" s="33">
        <f>IF(D2L114C9=0,0,D2L114C7/D2L114C9)</f>
        <v>6.8349413970589065E-2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3726.3811886877934</v>
      </c>
      <c r="J22" s="16" t="s">
        <v>22453</v>
      </c>
      <c r="K22" s="21">
        <f>IF(FLOW_THRU_100PCT="Y",1,INDEX(VariabilityMatrix,D2L115C1,D2L115C8))</f>
        <v>0.6192603548845832</v>
      </c>
      <c r="L22" s="16" t="s">
        <v>22447</v>
      </c>
      <c r="M22" s="15">
        <f>IF(D2L115C2&lt;&gt;0,D2L115C2*D2L115C4,D2L115C3*D2L115C4)</f>
        <v>2307.6001373420381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2307.6001373420381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408638.00399999996</v>
      </c>
      <c r="V22" s="16" t="s">
        <v>22449</v>
      </c>
      <c r="W22" s="33">
        <f>IF(D2L115C9=0,0,D2L115C7/D2L115C9)</f>
        <v>5.647052194739181E-3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516.61926152649266</v>
      </c>
      <c r="J23" s="16" t="s">
        <v>22460</v>
      </c>
      <c r="K23" s="21">
        <f>IF(FLOW_THRU_100PCT="Y",1,INDEX(VariabilityMatrix,D2L116C1,D2L116C8))</f>
        <v>0.6192603548845832</v>
      </c>
      <c r="L23" s="16" t="s">
        <v>22454</v>
      </c>
      <c r="M23" s="15">
        <f>IF(D2L116C2&lt;&gt;0,D2L116C2*D2L116C4,D2L116C3*D2L116C4)</f>
        <v>319.92182723310714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319.92182723310714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408638.00399999996</v>
      </c>
      <c r="V23" s="16" t="s">
        <v>22456</v>
      </c>
      <c r="W23" s="33">
        <f>IF(D2L116C9=0,0,D2L116C7/D2L116C9)</f>
        <v>7.8289788052387599E-4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18341.611657343143</v>
      </c>
      <c r="J24" s="16" t="s">
        <v>22467</v>
      </c>
      <c r="K24" s="21">
        <f>IF(FLOW_THRU_100PCT="Y",1,INDEX(VariabilityMatrix,D2L117C1,D2L117C8))</f>
        <v>0.6192603548845832</v>
      </c>
      <c r="L24" s="16" t="s">
        <v>22461</v>
      </c>
      <c r="M24" s="15">
        <f>IF(D2L117C2&lt;&gt;0,D2L117C2*D2L117C4,D2L117C3*D2L117C4)</f>
        <v>11358.232944081523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11358.232944081523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408638.00399999996</v>
      </c>
      <c r="V24" s="16" t="s">
        <v>22463</v>
      </c>
      <c r="W24" s="33">
        <f>IF(D2L117C9=0,0,D2L117C7/D2L117C9)</f>
        <v>2.779534167869889E-2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5081.9971030412389</v>
      </c>
      <c r="J25" s="16" t="s">
        <v>22474</v>
      </c>
      <c r="K25" s="21">
        <f>IF(FLOW_THRU_100PCT="Y",1,INDEX(VariabilityMatrix,D2L118C1,D2L118C8))</f>
        <v>0.6192603548845832</v>
      </c>
      <c r="L25" s="16" t="s">
        <v>22468</v>
      </c>
      <c r="M25" s="15">
        <f>IF(D2L118C2&lt;&gt;0,D2L118C2*D2L118C4,D2L118C3*D2L118C4)</f>
        <v>3147.0793295517415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3147.0793295517415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408638.00399999996</v>
      </c>
      <c r="V25" s="16" t="s">
        <v>22470</v>
      </c>
      <c r="W25" s="33">
        <f>IF(D2L118C9=0,0,D2L118C7/D2L118C9)</f>
        <v>7.7013867989423265E-3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50.94074365493168</v>
      </c>
      <c r="J26" s="16" t="s">
        <v>22481</v>
      </c>
      <c r="K26" s="21">
        <f>IF(FLOW_THRU_100PCT="Y",1,INDEX(VariabilityMatrix,D2L119C1,D2L119C8))</f>
        <v>0.6192603548845832</v>
      </c>
      <c r="L26" s="16" t="s">
        <v>22475</v>
      </c>
      <c r="M26" s="15">
        <f>IF(D2L119C2&lt;&gt;0,D2L119C2*D2L119C4,D2L119C3*D2L119C4)</f>
        <v>31.545582993837574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31.545582993837574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408638.00399999996</v>
      </c>
      <c r="V26" s="16" t="s">
        <v>22477</v>
      </c>
      <c r="W26" s="33">
        <f>IF(D2L119C9=0,0,D2L119C7/D2L119C9)</f>
        <v>7.7196889875758053E-5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18.427845350329164</v>
      </c>
      <c r="J27" s="16" t="s">
        <v>22488</v>
      </c>
      <c r="K27" s="21">
        <f>IF(FLOW_THRU_100PCT="Y",1,INDEX(VariabilityMatrix,D2L120C1,D2L120C8))</f>
        <v>0.61499432120579456</v>
      </c>
      <c r="L27" s="16" t="s">
        <v>22482</v>
      </c>
      <c r="M27" s="15">
        <f>IF(D2L120C2&lt;&gt;0,D2L120C2*D2L120C4,D2L120C3*D2L120C4)</f>
        <v>11.333020242511042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11.333020242511042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379819.02</v>
      </c>
      <c r="V27" s="16" t="s">
        <v>22484</v>
      </c>
      <c r="W27" s="33">
        <f>IF(D2L120C9=0,0,D2L120C7/D2L120C9)</f>
        <v>2.983794819572501E-5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2727.9781430744933</v>
      </c>
      <c r="J28" s="16" t="s">
        <v>22495</v>
      </c>
      <c r="K28" s="21">
        <f>IF(FLOW_THRU_100PCT="Y",1,INDEX(VariabilityMatrix,D2L121C1,D2L121C8))</f>
        <v>0.6192603548845832</v>
      </c>
      <c r="L28" s="16" t="s">
        <v>22489</v>
      </c>
      <c r="M28" s="15">
        <f>IF(D2L121C2&lt;&gt;0,D2L121C2*D2L121C4,D2L121C3*D2L121C4)</f>
        <v>1689.328712997697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1689.328712997697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408638.00399999996</v>
      </c>
      <c r="V28" s="16" t="s">
        <v>22491</v>
      </c>
      <c r="W28" s="33">
        <f>IF(D2L121C9=0,0,D2L121C7/D2L121C9)</f>
        <v>4.1340469962693367E-3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15658.741388491442</v>
      </c>
      <c r="J29" s="16" t="s">
        <v>22502</v>
      </c>
      <c r="K29" s="21">
        <f>IF(FLOW_THRU_100PCT="Y",1,INDEX(VariabilityMatrix,D2L122C1,D2L122C8))</f>
        <v>0.6192603548845832</v>
      </c>
      <c r="L29" s="16" t="s">
        <v>22496</v>
      </c>
      <c r="M29" s="15">
        <f>IF(D2L122C2&lt;&gt;0,D2L122C2*D2L122C4,D2L122C3*D2L122C4)</f>
        <v>9696.8377492831223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9696.8377492831223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408638.00399999996</v>
      </c>
      <c r="V29" s="16" t="s">
        <v>22498</v>
      </c>
      <c r="W29" s="33">
        <f>IF(D2L122C9=0,0,D2L122C7/D2L122C9)</f>
        <v>2.3729652294609199E-2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7798.7929195394654</v>
      </c>
      <c r="J30" s="16" t="s">
        <v>22509</v>
      </c>
      <c r="K30" s="21">
        <f>IF(FLOW_THRU_100PCT="Y",1,INDEX(VariabilityMatrix,D2L123C1,D2L123C8))</f>
        <v>0.6192603548845832</v>
      </c>
      <c r="L30" s="16" t="s">
        <v>22503</v>
      </c>
      <c r="M30" s="15">
        <f>IF(D2L123C2&lt;&gt;0,D2L123C2*D2L123C4,D2L123C3*D2L123C4)</f>
        <v>4829.4832710253841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4829.4832710253841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408638.00399999996</v>
      </c>
      <c r="V30" s="16" t="s">
        <v>22505</v>
      </c>
      <c r="W30" s="33">
        <f>IF(D2L123C9=0,0,D2L123C7/D2L123C9)</f>
        <v>1.181848781501337E-2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6178.2389994498953</v>
      </c>
      <c r="J31" s="16" t="s">
        <v>22516</v>
      </c>
      <c r="K31" s="21">
        <f>IF(FLOW_THRU_100PCT="Y",1,INDEX(VariabilityMatrix,D2L124C1,D2L124C8))</f>
        <v>0.61499432120579456</v>
      </c>
      <c r="L31" s="16" t="s">
        <v>22510</v>
      </c>
      <c r="M31" s="15">
        <f>IF(D2L124C2&lt;&gt;0,D2L124C2*D2L124C4,D2L124C3*D2L124C4)</f>
        <v>3799.5818997138558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3799.5818997138558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379819.02</v>
      </c>
      <c r="V31" s="16" t="s">
        <v>22512</v>
      </c>
      <c r="W31" s="33">
        <f>IF(D2L124C9=0,0,D2L124C7/D2L124C9)</f>
        <v>1.0003664112749951E-2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83219.878671599989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0.87879739795595913</v>
      </c>
      <c r="L32" s="16" t="s">
        <v>22517</v>
      </c>
      <c r="M32" s="15">
        <f>IF(D2L125C2&lt;&gt;0,D2L125C2*D2L125C4,D2L125C3*D2L125C4)</f>
        <v>73133.412834812683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73133.412834812683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408638.00399999996</v>
      </c>
      <c r="V32" s="16" t="s">
        <v>22519</v>
      </c>
      <c r="W32" s="33">
        <f>IF(D2L125C9=0,0,D2L125C7/D2L125C9)</f>
        <v>0.17896870119503788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898.32707231819495</v>
      </c>
      <c r="J33" s="16" t="s">
        <v>22531</v>
      </c>
      <c r="K33" s="21">
        <f>IF(FLOW_THRU_100PCT="Y",1,INDEX(VariabilityMatrix,D2L126C1,D2L126C8))</f>
        <v>0.6192603548845832</v>
      </c>
      <c r="L33" s="16" t="s">
        <v>22525</v>
      </c>
      <c r="M33" s="15">
        <f>IF(D2L126C2&lt;&gt;0,D2L126C2*D2L126C4,D2L126C3*D2L126C4)</f>
        <v>556.29834160619407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556.29834160619407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408638.00399999996</v>
      </c>
      <c r="V33" s="16" t="s">
        <v>22527</v>
      </c>
      <c r="W33" s="33">
        <f>IF(D2L126C9=0,0,D2L126C7/D2L126C9)</f>
        <v>1.3613475402698817E-3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4249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0.86394505843599756</v>
      </c>
      <c r="L34" s="16" t="s">
        <v>22532</v>
      </c>
      <c r="M34" s="15">
        <f>IF(D2L127C2&lt;&gt;0,D2L127C2*D2L127C4,D2L127C3*D2L127C4)</f>
        <v>3670.9025532945539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3670.9025532945539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379819.02</v>
      </c>
      <c r="V34" s="16" t="s">
        <v>22534</v>
      </c>
      <c r="W34" s="33">
        <f>IF(D2L127C9=0,0,D2L127C7/D2L127C9)</f>
        <v>9.6648728999789262E-3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39.096013337661589</v>
      </c>
      <c r="J35" s="16" t="s">
        <v>22546</v>
      </c>
      <c r="K35" s="21">
        <f>IF(FLOW_THRU_100PCT="Y",1,INDEX(VariabilityMatrix,D2L128C1,D2L128C8))</f>
        <v>0.61499432120579456</v>
      </c>
      <c r="L35" s="16" t="s">
        <v>22540</v>
      </c>
      <c r="M35" s="15">
        <f>IF(D2L128C2&lt;&gt;0,D2L128C2*D2L128C4,D2L128C3*D2L128C4)</f>
        <v>24.04382618444788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24.04382618444788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379819.02</v>
      </c>
      <c r="V35" s="16" t="s">
        <v>22542</v>
      </c>
      <c r="W35" s="33">
        <f>IF(D2L128C9=0,0,D2L128C7/D2L128C9)</f>
        <v>6.3303375866874382E-5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2042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0.86394505843599756</v>
      </c>
      <c r="L36" s="16" t="s">
        <v>22547</v>
      </c>
      <c r="M36" s="15">
        <f>IF(D2L129C2&lt;&gt;0,D2L129C2*D2L129C4,D2L129C3*D2L129C4)</f>
        <v>1764.175809326307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1764.175809326307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379819.02</v>
      </c>
      <c r="V36" s="16" t="s">
        <v>22549</v>
      </c>
      <c r="W36" s="33">
        <f>IF(D2L129C9=0,0,D2L129C7/D2L129C9)</f>
        <v>4.6447800568973794E-3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4.2137132151295837</v>
      </c>
      <c r="J37" s="16" t="s">
        <v>22561</v>
      </c>
      <c r="K37" s="21">
        <f>IF(FLOW_THRU_100PCT="Y",1,INDEX(VariabilityMatrix,D2L130C1,D2L130C8))</f>
        <v>0.61499432120579456</v>
      </c>
      <c r="L37" s="16" t="s">
        <v>22555</v>
      </c>
      <c r="M37" s="15">
        <f>IF(D2L130C2&lt;&gt;0,D2L130C2*D2L130C4,D2L130C3*D2L130C4)</f>
        <v>2.5914096984945045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2.5914096984945045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379819.02</v>
      </c>
      <c r="V37" s="16" t="s">
        <v>22557</v>
      </c>
      <c r="W37" s="33">
        <f>IF(D2L130C9=0,0,D2L130C7/D2L130C9)</f>
        <v>6.8227486303727084E-6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1813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0.86394505843599756</v>
      </c>
      <c r="L38" s="16" t="s">
        <v>22562</v>
      </c>
      <c r="M38" s="15">
        <f>IF(D2L131C2&lt;&gt;0,D2L131C2*D2L131C4,D2L131C3*D2L131C4)</f>
        <v>1566.3323909444637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1566.3323909444637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379819.02</v>
      </c>
      <c r="V38" s="16" t="s">
        <v>22564</v>
      </c>
      <c r="W38" s="33">
        <f>IF(D2L131C9=0,0,D2L131C7/D2L131C9)</f>
        <v>4.1238914021326884E-3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12.031009225098501</v>
      </c>
      <c r="J39" s="16" t="s">
        <v>22576</v>
      </c>
      <c r="K39" s="21">
        <f>IF(FLOW_THRU_100PCT="Y",1,INDEX(VariabilityMatrix,D2L132C1,D2L132C8))</f>
        <v>0.61499432120579456</v>
      </c>
      <c r="L39" s="16" t="s">
        <v>22570</v>
      </c>
      <c r="M39" s="15">
        <f>IF(D2L132C2&lt;&gt;0,D2L132C2*D2L132C4,D2L132C3*D2L132C4)</f>
        <v>7.3990023518101049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7.3990023518101049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379819.02</v>
      </c>
      <c r="V39" s="16" t="s">
        <v>22572</v>
      </c>
      <c r="W39" s="33">
        <f>IF(D2L132C9=0,0,D2L132C7/D2L132C9)</f>
        <v>1.9480336587172765E-5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37187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0.86394505843599756</v>
      </c>
      <c r="L40" s="16" t="s">
        <v>22577</v>
      </c>
      <c r="M40" s="15">
        <f>IF(D2L133C2&lt;&gt;0,D2L133C2*D2L133C4,D2L133C3*D2L133C4)</f>
        <v>32127.524888059441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32127.524888059441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379819.02</v>
      </c>
      <c r="V40" s="16" t="s">
        <v>22579</v>
      </c>
      <c r="W40" s="33">
        <f>IF(D2L133C9=0,0,D2L133C7/D2L133C9)</f>
        <v>8.4586403514124803E-2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5.4149074800760282</v>
      </c>
      <c r="J41" s="16" t="s">
        <v>22591</v>
      </c>
      <c r="K41" s="21">
        <f>IF(FLOW_THRU_100PCT="Y",1,INDEX(VariabilityMatrix,D2L134C1,D2L134C8))</f>
        <v>0.61499432120579456</v>
      </c>
      <c r="L41" s="16" t="s">
        <v>22585</v>
      </c>
      <c r="M41" s="15">
        <f>IF(D2L134C2&lt;&gt;0,D2L134C2*D2L134C4,D2L134C3*D2L134C4)</f>
        <v>3.3301373501015363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3.3301373501015363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379819.02</v>
      </c>
      <c r="V41" s="16" t="s">
        <v>22587</v>
      </c>
      <c r="W41" s="33">
        <f>IF(D2L134C9=0,0,D2L134C7/D2L134C9)</f>
        <v>8.7676950725151585E-6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10928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0.86394505843599756</v>
      </c>
      <c r="L42" s="16" t="s">
        <v>22592</v>
      </c>
      <c r="M42" s="15">
        <f>IF(D2L135C2&lt;&gt;0,D2L135C2*D2L135C4,D2L135C3*D2L135C4)</f>
        <v>9441.1915985885807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9441.1915985885807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379819.02</v>
      </c>
      <c r="V42" s="16" t="s">
        <v>22594</v>
      </c>
      <c r="W42" s="33">
        <f>IF(D2L135C9=0,0,D2L135C7/D2L135C9)</f>
        <v>2.4857079560124663E-2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0.7149965862776444</v>
      </c>
      <c r="J43" s="16" t="s">
        <v>22606</v>
      </c>
      <c r="K43" s="21">
        <f>IF(FLOW_THRU_100PCT="Y",1,INDEX(VariabilityMatrix,D2L136C1,D2L136C8))</f>
        <v>0.61499432120579456</v>
      </c>
      <c r="L43" s="16" t="s">
        <v>22600</v>
      </c>
      <c r="M43" s="15">
        <f>IF(D2L136C2&lt;&gt;0,D2L136C2*D2L136C4,D2L136C3*D2L136C4)</f>
        <v>0.43971884024228025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0.43971884024228025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379819.02</v>
      </c>
      <c r="V43" s="16" t="s">
        <v>22602</v>
      </c>
      <c r="W43" s="33">
        <f>IF(D2L136C9=0,0,D2L136C7/D2L136C9)</f>
        <v>1.1577062155609801E-6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0.86394505843599756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379819.02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0.61499432120579456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379819.02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2653</v>
      </c>
      <c r="J46" s="16" t="s">
        <v>22628</v>
      </c>
      <c r="K46" s="21">
        <f>IF(FLOW_THRU_100PCT="Y",1,D2L113C4)</f>
        <v>0.87250512744656972</v>
      </c>
      <c r="L46" s="16" t="s">
        <v>22622</v>
      </c>
      <c r="M46" s="15">
        <f>IF(D2L139C2&lt;&gt;0,D2L139C2*D2L139C4,D2L139C3*D2L139C4)</f>
        <v>2314.7561031157493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2314.7561031157493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379819.02</v>
      </c>
      <c r="V46" s="16" t="s">
        <v>22624</v>
      </c>
      <c r="W46" s="33">
        <f>IF(D2L139C9=0,0,D2L139C7/D2L139C9)</f>
        <v>6.0943659512252678E-3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4282.0503475151081</v>
      </c>
      <c r="J47" s="16" t="s">
        <v>22628</v>
      </c>
      <c r="K47" s="21">
        <f>IF(FLOW_THRU_100PCT="Y",1,D2L113C4)</f>
        <v>0.87250512744656972</v>
      </c>
      <c r="L47" s="16" t="s">
        <v>22630</v>
      </c>
      <c r="M47" s="15">
        <f>IF(D2L140C2&lt;&gt;0,D2L140C2*D2L140C4,D2L140C3*D2L140C4)</f>
        <v>3736.1108841912974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3736.1108841912974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379819.02</v>
      </c>
      <c r="V47" s="16" t="s">
        <v>22632</v>
      </c>
      <c r="W47" s="33">
        <f>IF(D2L140C9=0,0,D2L140C7/D2L140C9)</f>
        <v>9.8365555368746336E-3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42.922265528199802</v>
      </c>
      <c r="J48" s="16" t="s">
        <v>22628</v>
      </c>
      <c r="K48" s="21">
        <f>IF(FLOW_THRU_100PCT="Y",1,D2L113C4)</f>
        <v>0.87250512744656972</v>
      </c>
      <c r="L48" s="16" t="s">
        <v>22636</v>
      </c>
      <c r="M48" s="15">
        <f>IF(D2L141C2&lt;&gt;0,D2L141C2*D2L141C4,D2L141C3*D2L141C4)</f>
        <v>37.449896754977473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37.449896754977473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379819.02</v>
      </c>
      <c r="V48" s="16" t="s">
        <v>22638</v>
      </c>
      <c r="W48" s="33">
        <f>IF(D2L141C9=0,0,D2L141C7/D2L141C9)</f>
        <v>9.8599319104602696E-5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78.173265918316304</v>
      </c>
      <c r="J49" s="16" t="s">
        <v>22648</v>
      </c>
      <c r="K49" s="21">
        <f>IF(FLOW_THRU_100PCT="Y",1,INDEX(VariabilityMatrix,D2L142C1,D2L142C8))</f>
        <v>0.6192603548845832</v>
      </c>
      <c r="L49" s="16" t="s">
        <v>22642</v>
      </c>
      <c r="M49" s="15">
        <f>IF(D2L142C2&lt;&gt;0,D2L142C2*D2L142C4,D2L142C3*D2L142C4)</f>
        <v>48.409604395063447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48.409604395063447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408638.00399999996</v>
      </c>
      <c r="V49" s="16" t="s">
        <v>22644</v>
      </c>
      <c r="W49" s="33">
        <f>IF(D2L142C9=0,0,D2L142C7/D2L142C9)</f>
        <v>1.18465742102302E-4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152.97702064417501</v>
      </c>
      <c r="J50" s="16" t="s">
        <v>22655</v>
      </c>
      <c r="K50" s="21">
        <f>IF(FLOW_THRU_100PCT="Y",1,INDEX(VariabilityMatrix,D2L143C1,D2L143C8))</f>
        <v>0.61489723706365995</v>
      </c>
      <c r="L50" s="16" t="s">
        <v>22649</v>
      </c>
      <c r="M50" s="15">
        <f>IF(D2L143C2&lt;&gt;0,D2L143C2*D2L143C4,D2L143C3*D2L143C4)</f>
        <v>94.06514732833368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94.06514732833368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387097.38</v>
      </c>
      <c r="V50" s="16" t="s">
        <v>22651</v>
      </c>
      <c r="W50" s="33">
        <f>IF(D2L143C9=0,0,D2L143C7/D2L143C9)</f>
        <v>2.4300125030123862E-4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15261.433578822776</v>
      </c>
      <c r="J51" s="16" t="s">
        <v>22662</v>
      </c>
      <c r="K51" s="21">
        <f>IF(FLOW_THRU_100PCT="Y",1,INDEX(VariabilityMatrix,D2L144C1,D2L144C8))</f>
        <v>0.61489723706365995</v>
      </c>
      <c r="L51" s="16" t="s">
        <v>22656</v>
      </c>
      <c r="M51" s="15">
        <f>IF(D2L144C2&lt;&gt;0,D2L144C2*D2L144C4,D2L144C3*D2L144C4)</f>
        <v>9384.2133412486892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9384.2133412486892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387097.38</v>
      </c>
      <c r="V51" s="16" t="s">
        <v>22658</v>
      </c>
      <c r="W51" s="33">
        <f>IF(D2L144C9=0,0,D2L144C7/D2L144C9)</f>
        <v>2.4242513192025968E-2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406.97687854932724</v>
      </c>
      <c r="J52" s="16" t="s">
        <v>22669</v>
      </c>
      <c r="K52" s="21">
        <f>IF(FLOW_THRU_100PCT="Y",1,INDEX(VariabilityMatrix,D2L145C1,D2L145C8))</f>
        <v>0.61489723706365995</v>
      </c>
      <c r="L52" s="16" t="s">
        <v>22663</v>
      </c>
      <c r="M52" s="15">
        <f>IF(D2L145C2&lt;&gt;0,D2L145C2*D2L145C4,D2L145C3*D2L145C4)</f>
        <v>250.24895816877401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250.24895816877401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387097.38</v>
      </c>
      <c r="V52" s="16" t="s">
        <v>22665</v>
      </c>
      <c r="W52" s="33">
        <f>IF(D2L145C9=0,0,D2L145C7/D2L145C9)</f>
        <v>6.4647546353523242E-4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99.106580842792596</v>
      </c>
      <c r="J53" s="16" t="s">
        <v>22676</v>
      </c>
      <c r="K53" s="21">
        <f>IF(FLOW_THRU_100PCT="Y",1,D2L144C4)</f>
        <v>0.61489723706365995</v>
      </c>
      <c r="L53" s="16" t="s">
        <v>22670</v>
      </c>
      <c r="M53" s="15">
        <f>IF(D2L146C2&lt;&gt;0,D2L146C2*D2L146C4,D2L146C3*D2L146C4)</f>
        <v>60.940362735059416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60.940362735059416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387097.38</v>
      </c>
      <c r="V53" s="16" t="s">
        <v>22672</v>
      </c>
      <c r="W53" s="33">
        <f>IF(D2L146C9=0,0,D2L146C7/D2L146C9)</f>
        <v>1.5742902402248089E-4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1062.9288688095053</v>
      </c>
      <c r="J54" s="16" t="s">
        <v>22683</v>
      </c>
      <c r="K54" s="21">
        <f>IF(FLOW_THRU_100PCT="Y",1,INDEX(VariabilityMatrix,D2L147C1,D2L147C8))</f>
        <v>0.61499432120579456</v>
      </c>
      <c r="L54" s="16" t="s">
        <v>22677</v>
      </c>
      <c r="M54" s="15">
        <f>IF(D2L147C2&lt;&gt;0,D2L147C2*D2L147C4,D2L147C3*D2L147C4)</f>
        <v>653.69521816354472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653.69521816354472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379819.02</v>
      </c>
      <c r="V54" s="16" t="s">
        <v>22679</v>
      </c>
      <c r="W54" s="33">
        <f>IF(D2L147C9=0,0,D2L147C7/D2L147C9)</f>
        <v>1.7210702564698964E-3</v>
      </c>
      <c r="X54" s="16" t="s">
        <v>22680</v>
      </c>
      <c r="Y54" s="32">
        <f>IF(D2L147C5=0,0,D2L147C7/D2L147C5)</f>
        <v>1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1647.172281417078</v>
      </c>
      <c r="J55" s="16" t="s">
        <v>22690</v>
      </c>
      <c r="K55" s="21">
        <f>IF(FLOW_THRU_100PCT="Y",1,INDEX(VariabilityMatrix,D2L148C1,D2L148C8))</f>
        <v>0.61489723706365995</v>
      </c>
      <c r="L55" s="16" t="s">
        <v>22684</v>
      </c>
      <c r="M55" s="15">
        <f>IF(D2L148C2&lt;&gt;0,D2L148C2*D2L148C4,D2L148C3*D2L148C4)</f>
        <v>1012.8416848112066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1012.8416848112066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387097.38</v>
      </c>
      <c r="V55" s="16" t="s">
        <v>22686</v>
      </c>
      <c r="W55" s="33">
        <f>IF(D2L148C9=0,0,D2L148C7/D2L148C9)</f>
        <v>2.6165035909341641E-3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65.842538262366588</v>
      </c>
      <c r="J56" s="16" t="s">
        <v>22697</v>
      </c>
      <c r="K56" s="21">
        <f>IF(FLOW_THRU_100PCT="Y",1,INDEX(VariabilityMatrix,D2L149C1,D2L149C8))</f>
        <v>0.61499432120579456</v>
      </c>
      <c r="L56" s="16" t="s">
        <v>22691</v>
      </c>
      <c r="M56" s="15">
        <f>IF(D2L149C2&lt;&gt;0,D2L149C2*D2L149C4,D2L149C3*D2L149C4)</f>
        <v>40.492787125130697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40.492787125130697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379819.02</v>
      </c>
      <c r="V56" s="16" t="s">
        <v>22693</v>
      </c>
      <c r="W56" s="33">
        <f>IF(D2L149C9=0,0,D2L149C7/D2L149C9)</f>
        <v>1.0661074088688527E-4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9.841933970458383E-2</v>
      </c>
      <c r="J57" s="16" t="s">
        <v>22704</v>
      </c>
      <c r="K57" s="21">
        <f>IF(FLOW_THRU_100PCT="Y",1,INDEX(VariabilityMatrix,D2L150C1,D2L150C8))</f>
        <v>0.61499432120579456</v>
      </c>
      <c r="L57" s="16" t="s">
        <v>22698</v>
      </c>
      <c r="M57" s="15">
        <f>IF(D2L150C2&lt;&gt;0,D2L150C2*D2L150C4,D2L150C3*D2L150C4)</f>
        <v>6.0527335015143041E-2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6.0527335015143041E-2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379819.02</v>
      </c>
      <c r="V57" s="16" t="s">
        <v>22700</v>
      </c>
      <c r="W57" s="33">
        <f>IF(D2L150C9=0,0,D2L150C7/D2L150C9)</f>
        <v>1.5935835708054599E-7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0.61499432120579456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379819.02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617.58135664626343</v>
      </c>
      <c r="J59" s="16" t="s">
        <v>22718</v>
      </c>
      <c r="K59" s="21">
        <f>IF(FLOW_THRU_100PCT="Y",1,INDEX(VariabilityMatrix,D2L152C1,D2L152C8))</f>
        <v>0.61499432120579456</v>
      </c>
      <c r="L59" s="16" t="s">
        <v>22712</v>
      </c>
      <c r="M59" s="15">
        <f>IF(D2L152C2&lt;&gt;0,D2L152C2*D2L152C4,D2L152C3*D2L152C4)</f>
        <v>379.80902722002247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379.80902722002247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379819.02</v>
      </c>
      <c r="V59" s="16" t="s">
        <v>22714</v>
      </c>
      <c r="W59" s="33">
        <f>IF(D2L152C9=0,0,D2L152C7/D2L152C9)</f>
        <v>9.9997369068042575E-4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322.02807951339832</v>
      </c>
      <c r="J60" s="16" t="s">
        <v>22725</v>
      </c>
      <c r="K60" s="21">
        <f>IF(FLOW_THRU_100PCT="Y",1,INDEX(VariabilityMatrix,D2L153C1,D2L153C8))</f>
        <v>0.61499432120579456</v>
      </c>
      <c r="L60" s="16" t="s">
        <v>22719</v>
      </c>
      <c r="M60" s="15">
        <f>IF(D2L153C2&lt;&gt;0,D2L153C2*D2L153C4,D2L153C3*D2L153C4)</f>
        <v>198.04544016954804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198.04544016954804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379819.02</v>
      </c>
      <c r="V60" s="16" t="s">
        <v>22721</v>
      </c>
      <c r="W60" s="33">
        <f>IF(D2L153C9=0,0,D2L153C7/D2L153C9)</f>
        <v>5.2142054436754646E-4</v>
      </c>
      <c r="X60" s="16" t="s">
        <v>22722</v>
      </c>
      <c r="Y60" s="32">
        <f>IF(D2L153C5=0,0,D2L153C7/D2L153C5)</f>
        <v>1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0.61499432120579456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379819.02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479.69586172014169</v>
      </c>
      <c r="J62" s="16" t="s">
        <v>22676</v>
      </c>
      <c r="K62" s="21">
        <f>IF(FLOW_THRU_100PCT="Y",1,D2L144C4)</f>
        <v>0.61489723706365995</v>
      </c>
      <c r="L62" s="16" t="s">
        <v>22733</v>
      </c>
      <c r="M62" s="15">
        <f>IF(D2L155C2&lt;&gt;0,D2L155C2*D2L155C4,D2L155C3*D2L155C4)</f>
        <v>294.96366000258661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294.96366000258661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379819.02</v>
      </c>
      <c r="V62" s="16" t="s">
        <v>22735</v>
      </c>
      <c r="W62" s="33">
        <f>IF(D2L155C9=0,0,D2L155C7/D2L155C9)</f>
        <v>7.7659001911643756E-4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-5.5386139170978581E-4</v>
      </c>
      <c r="J63" s="16" t="s">
        <v>22676</v>
      </c>
      <c r="K63" s="21">
        <f>IF(FLOW_THRU_100PCT="Y",1,D2L144C4)</f>
        <v>0.61489723706365995</v>
      </c>
      <c r="L63" s="16" t="s">
        <v>22739</v>
      </c>
      <c r="M63" s="15">
        <f>IF(D2L156C2&lt;&gt;0,D2L156C2*D2L156C4,D2L156C3*D2L156C4)</f>
        <v>-3.4056783947858079E-4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-3.4056783947858079E-4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387097.38</v>
      </c>
      <c r="V63" s="16" t="s">
        <v>22741</v>
      </c>
      <c r="W63" s="33">
        <f>IF(D2L156C9=0,0,D2L156C7/D2L156C9)</f>
        <v>-8.7979887510109414E-10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385929.38026837993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134595.98235617625</v>
      </c>
      <c r="J64" s="16" t="s">
        <v>22751</v>
      </c>
      <c r="K64" s="21">
        <f>D2L157C5/SUM(D2L157C2:D2L157C3)</f>
        <v>0.81164293360081297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422480.73233422171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422480.73233422171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1.0426178458264379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0.81164293360081297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408638.00399999996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385929.38026837993</v>
      </c>
      <c r="H66" s="16" t="s">
        <v>22763</v>
      </c>
      <c r="I66" s="15">
        <f>SUM(D2L157C3:D2L158C3)</f>
        <v>134595.98235617625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422480.73233422171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422480.73233422171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1.0426178458264379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5B6E8D-6C0B-42F1-9DAA-E49D9E2ACA3B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25.83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25.83</v>
      </c>
      <c r="N8" s="16" t="s">
        <v>4251</v>
      </c>
      <c r="O8" s="32">
        <f>1</f>
        <v>1</v>
      </c>
      <c r="P8" s="16" t="s">
        <v>22824</v>
      </c>
      <c r="Q8" s="15">
        <f>D2L201C5*D2L201C6</f>
        <v>25.83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379819.02</v>
      </c>
      <c r="V8" s="16" t="s">
        <v>22825</v>
      </c>
      <c r="W8" s="33">
        <f>IF(D2L201C9=0,0,D2L201C7/D2L201C9)</f>
        <v>6.8006072997608174E-5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38350.788927988673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19175.394463994337</v>
      </c>
      <c r="N9" s="16" t="s">
        <v>4251</v>
      </c>
      <c r="O9" s="32">
        <f>1</f>
        <v>1</v>
      </c>
      <c r="P9" s="16" t="s">
        <v>22829</v>
      </c>
      <c r="Q9" s="15">
        <f>D2L202C5*D2L202C6</f>
        <v>19175.394463994337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379819.02</v>
      </c>
      <c r="V9" s="16" t="s">
        <v>22830</v>
      </c>
      <c r="W9" s="33">
        <f>IF(D2L202C9=0,0,D2L202C7/D2L202C9)</f>
        <v>5.0485608814414655E-2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12.312412522503465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12.312412522503465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12.312412522503465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379819.02</v>
      </c>
      <c r="V10" s="16" t="s">
        <v>22835</v>
      </c>
      <c r="W10" s="33">
        <f>IF(D2L203C9=0,0,D2L203C7/D2L203C9)</f>
        <v>3.2416524381805484E-5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1006.1617110494935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503.08085552474677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503.08085552474677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379819.02</v>
      </c>
      <c r="V11" s="16" t="s">
        <v>22840</v>
      </c>
      <c r="W11" s="33">
        <f>IF(D2L204C9=0,0,D2L204C7/D2L204C9)</f>
        <v>1.3245278120214905E-3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0.21600723723690285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0.21600723723690285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0.21600723723690285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379819.02</v>
      </c>
      <c r="V12" s="16" t="s">
        <v>22845</v>
      </c>
      <c r="W12" s="33">
        <f>IF(D2L205C9=0,0,D2L205C7/D2L205C9)</f>
        <v>5.6871095406676269E-7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3273.1700070081497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1636.5850035040748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1636.5850035040748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379819.02</v>
      </c>
      <c r="V13" s="16" t="s">
        <v>22850</v>
      </c>
      <c r="W13" s="33">
        <f>IF(D2L206C9=0,0,D2L206C7/D2L206C9)</f>
        <v>4.3088547895891961E-3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379819.02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36499.85399026997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18249.926995134985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18249.926995134985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379819.02</v>
      </c>
      <c r="V15" s="16" t="s">
        <v>22860</v>
      </c>
      <c r="W15" s="33">
        <f>IF(D2L208C9=0,0,D2L208C7/D2L208C9)</f>
        <v>4.8049007643521865E-2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11.072338098772718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11.072338098772718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11.072338098772718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379819.02</v>
      </c>
      <c r="V16" s="16" t="s">
        <v>22865</v>
      </c>
      <c r="W16" s="33">
        <f>IF(D2L209C9=0,0,D2L209C7/D2L209C9)</f>
        <v>2.9151615679416787E-5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379819.02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379819.02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25.356808383163596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25.356808383163596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25.356808383163596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379819.02</v>
      </c>
      <c r="V19" s="16" t="s">
        <v>22880</v>
      </c>
      <c r="W19" s="33">
        <f>IF(D2L212C9=0,0,D2L212C7/D2L212C9)</f>
        <v>6.6760238555624722E-5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189623.97600029362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94811.988000146812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94811.988000146812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379819.02</v>
      </c>
      <c r="V20" s="16" t="s">
        <v>22885</v>
      </c>
      <c r="W20" s="33">
        <f>IF(D2L213C9=0,0,D2L213C7/D2L213C9)</f>
        <v>0.24962411835022588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31.26849133589262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31.26849133589262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31.26849133589262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379819.02</v>
      </c>
      <c r="V21" s="16" t="s">
        <v>22890</v>
      </c>
      <c r="W21" s="33">
        <f>IF(D2L214C9=0,0,D2L214C7/D2L214C9)</f>
        <v>8.2324711742694234E-5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188007.80085402296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94003.900427011482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94003.900427011482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379819.02</v>
      </c>
      <c r="V22" s="16" t="s">
        <v>22895</v>
      </c>
      <c r="W22" s="33">
        <f>IF(D2L215C9=0,0,D2L215C7/D2L215C9)</f>
        <v>0.24749655882691571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9.001356078705669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9.001356078705669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9.001356078705669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379819.02</v>
      </c>
      <c r="V23" s="16" t="s">
        <v>22900</v>
      </c>
      <c r="W23" s="33">
        <f>IF(D2L216C9=0,0,D2L216C7/D2L216C9)</f>
        <v>2.3699066146570722E-5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92198.844551437011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46099.422275718505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46099.422275718505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379819.02</v>
      </c>
      <c r="V24" s="16" t="s">
        <v>22905</v>
      </c>
      <c r="W24" s="33">
        <f>IF(D2L217C9=0,0,D2L217C7/D2L217C9)</f>
        <v>0.12137207419396349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946.1116990976343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473.05584954881715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473.05584954881715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379819.02</v>
      </c>
      <c r="V25" s="16" t="s">
        <v>22910</v>
      </c>
      <c r="W25" s="33">
        <f>IF(D2L218C9=0,0,D2L218C7/D2L218C9)</f>
        <v>1.2454769894062101E-3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379819.02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640.67746564465369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320.33873282232685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320.33873282232685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379819.02</v>
      </c>
      <c r="V27" s="16" t="s">
        <v>22920</v>
      </c>
      <c r="W27" s="33">
        <f>IF(D2L220C9=0,0,D2L220C7/D2L220C9)</f>
        <v>8.4339834488100893E-4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379819.02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239.9581263497746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119.9790631748873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119.9790631748873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379819.02</v>
      </c>
      <c r="V29" s="16" t="s">
        <v>22930</v>
      </c>
      <c r="W29" s="33">
        <f>IF(D2L222C9=0,0,D2L222C7/D2L222C9)</f>
        <v>3.1588482107843701E-4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0.45438496182564769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0.45438496182564769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0.45438496182564769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379819.02</v>
      </c>
      <c r="V30" s="16" t="s">
        <v>22935</v>
      </c>
      <c r="W30" s="33">
        <f>IF(D2L223C9=0,0,D2L223C7/D2L223C9)</f>
        <v>1.1963196625215021E-6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89618.333834927878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44809.166917463939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44809.166917463939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379819.02</v>
      </c>
      <c r="V31" s="16" t="s">
        <v>22940</v>
      </c>
      <c r="W31" s="33">
        <f>IF(D2L224C9=0,0,D2L224C7/D2L224C9)</f>
        <v>0.11797504747778018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5.6340552027553343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5.6340552027553343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5.6340552027553343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379819.02</v>
      </c>
      <c r="V32" s="16" t="s">
        <v>22945</v>
      </c>
      <c r="W32" s="33">
        <f>IF(D2L225C9=0,0,D2L225C7/D2L225C9)</f>
        <v>1.4833525721685381E-5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16400.99750892356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8200.4987544617798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8200.4987544617798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379819.02</v>
      </c>
      <c r="V33" s="16" t="s">
        <v>22950</v>
      </c>
      <c r="W33" s="33">
        <f>IF(D2L226C9=0,0,D2L226C7/D2L226C9)</f>
        <v>2.159054266019058E-2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15.3365138438201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15.3365138438201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15.3365138438201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379819.02</v>
      </c>
      <c r="V34" s="16" t="s">
        <v>22955</v>
      </c>
      <c r="W34" s="33">
        <f>IF(D2L227C9=0,0,D2L227C7/D2L227C9)</f>
        <v>4.0378477738740148E-5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2247.4752441289747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1123.7376220644874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1123.7376220644874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379819.02</v>
      </c>
      <c r="V35" s="16" t="s">
        <v>22960</v>
      </c>
      <c r="W35" s="33">
        <f>IF(D2L228C9=0,0,D2L228C7/D2L228C9)</f>
        <v>2.9586133471264479E-3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0.50817545448865786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0.50817545448865786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0.50817545448865786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379819.02</v>
      </c>
      <c r="V36" s="16" t="s">
        <v>22965</v>
      </c>
      <c r="W36" s="33">
        <f>IF(D2L229C9=0,0,D2L229C7/D2L229C9)</f>
        <v>1.3379410396263405E-6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10576.362356830476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10576.362356830476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10576.362356830476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379819.02</v>
      </c>
      <c r="V37" s="16" t="s">
        <v>22970</v>
      </c>
      <c r="W37" s="33">
        <f>IF(D2L230C9=0,0,D2L230C7/D2L230C9)</f>
        <v>2.7845794443970909E-2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15627.259585140971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15627.259585140971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15627.259585140971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379819.02</v>
      </c>
      <c r="V38" s="16" t="s">
        <v>22975</v>
      </c>
      <c r="W38" s="33">
        <f>IF(D2L231C9=0,0,D2L231C7/D2L231C9)</f>
        <v>4.1143962682914009E-2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51.866992024315692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25.933496012157846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25.933496012157846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379819.02</v>
      </c>
      <c r="V39" s="16" t="s">
        <v>22980</v>
      </c>
      <c r="W39" s="33">
        <f>IF(D2L232C9=0,0,D2L232C7/D2L232C9)</f>
        <v>6.8278560700193061E-5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379819.02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669682.37926999712</v>
      </c>
      <c r="J41" s="16" t="s">
        <v>22994</v>
      </c>
      <c r="K41" s="21">
        <f>D2L234C5/D2L234C3</f>
        <v>0.50789655117427424</v>
      </c>
      <c r="L41" s="16" t="s">
        <v>22988</v>
      </c>
      <c r="M41" s="15">
        <f>SUM(D2L202C5,D2L204C5,D2L206C5,D2L208C5,D2L210C5,D2L213C5,D2L215C5,D2L217C5,D2L218C5,D2L220C5,D2L222C5,D2L224C5,D2L226C5,D2L228C5,D2L230C5,D2L232C5)</f>
        <v>340129.37081341381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340129.37081341381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0.89550378707578637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0.50789655117427424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379819.02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685446.62939825736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355893.62094167393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355893.62094167393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0.93700842296332076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1100924.8926232788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550462.44631163939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550462.44631163939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379819.02</v>
      </c>
      <c r="V44" s="16" t="s">
        <v>23009</v>
      </c>
      <c r="W44" s="33">
        <f>IF(D2L237C9=0,0,D2L237C7/D2L237C9)</f>
        <v>1.4492756216148401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297954.35180094012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148977.17590047006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148977.17590047006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379819.02</v>
      </c>
      <c r="V45" s="16" t="s">
        <v>23014</v>
      </c>
      <c r="W45" s="33">
        <f>IF(D2L238C9=0,0,D2L238C7/D2L238C9)</f>
        <v>0.39223200539159425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3121.790241648524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1560.895120824262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1560.895120824262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379819.02</v>
      </c>
      <c r="V46" s="16" t="s">
        <v>23019</v>
      </c>
      <c r="W46" s="33">
        <f>IF(D2L239C9=0,0,D2L239C7/D2L239C9)</f>
        <v>4.1095759786444128E-3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18667.595697458353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9333.7978487291766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9333.7978487291766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379819.02</v>
      </c>
      <c r="V47" s="16" t="s">
        <v>23024</v>
      </c>
      <c r="W47" s="33">
        <f>IF(D2L240C9=0,0,D2L240C7/D2L240C9)</f>
        <v>2.4574329765605672E-2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176641.23121305127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88320.615606525636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88320.615606525636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379819.02</v>
      </c>
      <c r="V48" s="16" t="s">
        <v>23029</v>
      </c>
      <c r="W48" s="33">
        <f>IF(D2L241C9=0,0,D2L241C7/D2L241C9)</f>
        <v>0.23253341974955766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379819.02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300293.79231117421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150146.89615558711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150146.89615558711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379819.02</v>
      </c>
      <c r="V50" s="16" t="s">
        <v>23039</v>
      </c>
      <c r="W50" s="33">
        <f>IF(D2L243C9=0,0,D2L243C7/D2L243C9)</f>
        <v>0.39531168332640926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478099.99098284869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239049.99549142434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239049.99549142434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379819.02</v>
      </c>
      <c r="V51" s="16" t="s">
        <v>23044</v>
      </c>
      <c r="W51" s="33">
        <f>IF(D2L244C9=0,0,D2L244C7/D2L244C9)</f>
        <v>0.6293786853839608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191729.06026754045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95864.530133770226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95864.530133770226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379819.02</v>
      </c>
      <c r="V52" s="16" t="s">
        <v>23049</v>
      </c>
      <c r="W52" s="33">
        <f>IF(D2L245C9=0,0,D2L245C7/D2L245C9)</f>
        <v>0.25239528587528404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4474.0245141991209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2237.0122570995604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2237.0122570995604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379819.02</v>
      </c>
      <c r="V53" s="16" t="s">
        <v>23054</v>
      </c>
      <c r="W53" s="33">
        <f>IF(D2L246C9=0,0,D2L246C7/D2L246C9)</f>
        <v>5.8896793980974423E-3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1089.430610409401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544.71530520470048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544.71530520470048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379819.02</v>
      </c>
      <c r="V54" s="16" t="s">
        <v>23059</v>
      </c>
      <c r="W54" s="33">
        <f>IF(D2L247C9=0,0,D2L247C7/D2L247C9)</f>
        <v>1.4341443596076375E-3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880.48422552849615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440.24211276424808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440.24211276424808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379819.02</v>
      </c>
      <c r="V55" s="16" t="s">
        <v>23064</v>
      </c>
      <c r="W55" s="33">
        <f>IF(D2L248C9=0,0,D2L248C7/D2L248C9)</f>
        <v>1.1590839046560861E-3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184304.00922085764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92152.004610428819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92152.004610428819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379819.02</v>
      </c>
      <c r="V56" s="16" t="s">
        <v>23069</v>
      </c>
      <c r="W56" s="33">
        <f>IF(D2L249C9=0,0,D2L249C7/D2L249C9)</f>
        <v>0.24262082665167431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23978.489607959466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11989.244803979733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11989.244803979733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379819.02</v>
      </c>
      <c r="V57" s="16" t="s">
        <v>23074</v>
      </c>
      <c r="W57" s="33">
        <f>IF(D2L250C9=0,0,D2L250C7/D2L250C9)</f>
        <v>3.1565677790384834E-2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7684.9711837419272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3842.4855918709636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3842.4855918709636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379819.02</v>
      </c>
      <c r="V58" s="16" t="s">
        <v>23079</v>
      </c>
      <c r="W58" s="33">
        <f>IF(D2L251C9=0,0,D2L251C7/D2L251C9)</f>
        <v>1.0116622363648254E-2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22675.369243893783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22675.369243893783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22675.369243893783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379819.02</v>
      </c>
      <c r="V59" s="16" t="s">
        <v>23084</v>
      </c>
      <c r="W59" s="33">
        <f>IF(D2L252C9=0,0,D2L252C7/D2L252C9)</f>
        <v>5.9700457454431276E-2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2812519.4837445305</v>
      </c>
      <c r="J60" s="16" t="s">
        <v>23093</v>
      </c>
      <c r="K60" s="21">
        <f>D2L253C5/D2L253C3</f>
        <v>0.50403114882847033</v>
      </c>
      <c r="L60" s="16" t="s">
        <v>23087</v>
      </c>
      <c r="M60" s="15">
        <f>SUM(D2L237C5:D2L252C5)</f>
        <v>1417597.4264942121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1417597.4264942121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3.7322970990083957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0.50403114882847033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379819.02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2812519.4837445305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1417597.4264942121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1417597.4264942121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3.7322970990083957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5A8638-45EB-4331-99F3-CC788E3A3AAB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1405908.7260006007</v>
      </c>
      <c r="J8" s="16" t="s">
        <v>23178</v>
      </c>
      <c r="K8" s="21">
        <f>IF(FLOW_THRU_100PCT="Y",1,INDEX(VariabilityMatrix,D3L101C1,D3L101C8))</f>
        <v>0.73117951816323434</v>
      </c>
      <c r="L8" s="16" t="s">
        <v>23148</v>
      </c>
      <c r="M8" s="15">
        <f>IF(D3L101C2&lt;&gt;0,D3L101C2*D3L101C4,D3L101C3*D3L101C4)</f>
        <v>1027971.6648586059</v>
      </c>
      <c r="N8" s="16" t="s">
        <v>4251</v>
      </c>
      <c r="O8" s="32">
        <f>0.45*CHOOSE(MIN(D3L101C8,RUN_YEARS),B3L110C1,B3L125C1,B3L140C1,B3L155C1,B3L170C1)</f>
        <v>0.44269077392284273</v>
      </c>
      <c r="P8" s="16" t="s">
        <v>23149</v>
      </c>
      <c r="Q8" s="15">
        <f>D3L101C5*D3L101C6</f>
        <v>455073.57188700937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2151357139.6666665</v>
      </c>
      <c r="V8" s="16" t="s">
        <v>23150</v>
      </c>
      <c r="W8" s="33">
        <f>IF(D3L101C9=0,0,D3L101C7/D3L101C9)</f>
        <v>2.1152860373406851E-4</v>
      </c>
      <c r="X8" s="16" t="s">
        <v>23151</v>
      </c>
      <c r="Y8" s="32">
        <f>IF(D3L101C5=0,0,D3L101C7/D3L101C5)</f>
        <v>0.44269077392284273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0.54106650146125224</v>
      </c>
      <c r="AL8" s="16" t="s">
        <v>23155</v>
      </c>
      <c r="AM8" s="15">
        <f>D3L101C5*D3L101C17</f>
        <v>556201.03230634483</v>
      </c>
      <c r="AN8" s="16" t="s">
        <v>23172</v>
      </c>
      <c r="AO8" s="15">
        <f>IF(D3L101C17=0,0,CHOOSE(MIN(D3L101C8,RUN_YEARS),A1L108C1,A1L108C6,A1L108C7,A1L108C8,A1L108C9))</f>
        <v>985925.38066666666</v>
      </c>
      <c r="AP8" s="16" t="s">
        <v>23156</v>
      </c>
      <c r="AQ8" s="33">
        <f>IF(D3L101C19=0,0,D3L101C18/D3L101C19)</f>
        <v>0.56414110358965586</v>
      </c>
      <c r="AR8" s="16" t="s">
        <v>23157</v>
      </c>
      <c r="AS8" s="32">
        <f>IF(D3L101C5=0,0,D3L101C18/D3L101C5)</f>
        <v>0.54106650146125224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1.6242724615905035E-2</v>
      </c>
      <c r="BZ8" s="16" t="s">
        <v>23167</v>
      </c>
      <c r="CA8" s="15">
        <f>D3L101C5*D3L101C37</f>
        <v>16697.06066525176</v>
      </c>
      <c r="CB8" s="16" t="s">
        <v>23176</v>
      </c>
      <c r="CC8" s="15">
        <f>IF(D3L101C37=0,0,CHOOSE(MIN(D3L101C8,RUN_YEARS),B6L116C1,B6L117C1,B6L118C1,B6L119C1,B6L120C1))</f>
        <v>387097.38</v>
      </c>
      <c r="CD8" s="16" t="s">
        <v>23168</v>
      </c>
      <c r="CE8" s="33">
        <f>IF(D3L101C39=0,0,D3L101C38/D3L101C39)</f>
        <v>4.3134005880514512E-2</v>
      </c>
      <c r="CF8" s="16" t="s">
        <v>23169</v>
      </c>
      <c r="CG8" s="32">
        <f>IF(D3L101C5=0,0,D3L101C38/D3L101C5)</f>
        <v>1.6242724615905035E-2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0.73117951816323434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0.44269077392284273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2151357139.6666665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0.54106650146125224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985925.38066666666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1.6242724615905035E-2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387097.38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192.60985193333332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165.64447266266666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165.64447266266666</v>
      </c>
      <c r="AX10" s="16" t="s">
        <v>23237</v>
      </c>
      <c r="AY10" s="15">
        <f>IF(D3L103C22=0,0,CHOOSE(MIN(D3L103C8,RUN_YEARS),A1L104C1,A1L104C6,A1L104C7,A1L104C8,A1L104C9))</f>
        <v>309382.44866666669</v>
      </c>
      <c r="AZ10" s="16" t="s">
        <v>23223</v>
      </c>
      <c r="BA10" s="33">
        <f>IF(D3L103C24=0,0,D3L103C23/D3L103C24)</f>
        <v>5.3540358664991533E-4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7053.4631660621244</v>
      </c>
      <c r="J11" s="16" t="s">
        <v>23273</v>
      </c>
      <c r="K11" s="21">
        <f>IF(FLOW_THRU_100PCT="Y",1,INDEX(VariabilityMatrix,D3L104C1,D3L104C8))</f>
        <v>0.6192603548845832</v>
      </c>
      <c r="L11" s="16" t="s">
        <v>23243</v>
      </c>
      <c r="M11" s="15">
        <f>IF(D3L104C2&lt;&gt;0,D3L104C2*D3L104C4,D3L104C3*D3L104C4)</f>
        <v>4367.930103380967</v>
      </c>
      <c r="N11" s="16" t="s">
        <v>4251</v>
      </c>
      <c r="O11" s="32">
        <f>0.45*CHOOSE(MIN(D3L104C8,RUN_YEARS),B3L110C1,B3L125C1,B3L140C1,B3L155C1,B3L170C1)</f>
        <v>0.44175669905998538</v>
      </c>
      <c r="P11" s="16" t="s">
        <v>23244</v>
      </c>
      <c r="Q11" s="15">
        <f>D3L104C5*D3L104C6</f>
        <v>1929.5623841943166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2206681401.5999999</v>
      </c>
      <c r="V11" s="16" t="s">
        <v>23245</v>
      </c>
      <c r="W11" s="33">
        <f>IF(D3L104C9=0,0,D3L104C7/D3L104C9)</f>
        <v>8.7441820228114835E-7</v>
      </c>
      <c r="X11" s="16" t="s">
        <v>23246</v>
      </c>
      <c r="Y11" s="32">
        <f>IF(D3L104C5=0,0,D3L104C7/D3L104C5)</f>
        <v>0.44175669905998538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0.53992485440664884</v>
      </c>
      <c r="AL11" s="16" t="s">
        <v>23250</v>
      </c>
      <c r="AM11" s="15">
        <f>D3L104C5*D3L104C17</f>
        <v>2358.3540251263871</v>
      </c>
      <c r="AN11" s="16" t="s">
        <v>23267</v>
      </c>
      <c r="AO11" s="15">
        <f>IF(D3L104C17=0,0,CHOOSE(MIN(D3L104C8,RUN_YEARS),A1L108C1,A1L108C6,A1L108C7,A1L108C8,A1L108C9))</f>
        <v>991039.73699999996</v>
      </c>
      <c r="AP11" s="16" t="s">
        <v>23251</v>
      </c>
      <c r="AQ11" s="33">
        <f>IF(D3L104C19=0,0,D3L104C18/D3L104C19)</f>
        <v>2.379676552895262E-3</v>
      </c>
      <c r="AR11" s="16" t="s">
        <v>23252</v>
      </c>
      <c r="AS11" s="32">
        <f>IF(D3L104C5=0,0,D3L104C18/D3L104C5)</f>
        <v>0.53992485440664884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1.8318446533365784E-2</v>
      </c>
      <c r="BZ11" s="16" t="s">
        <v>23262</v>
      </c>
      <c r="CA11" s="15">
        <f>D3L104C5*D3L104C37</f>
        <v>80.01369406026312</v>
      </c>
      <c r="CB11" s="16" t="s">
        <v>23271</v>
      </c>
      <c r="CC11" s="15">
        <f>IF(D3L104C37=0,0,CHOOSE(MIN(D3L104C8,RUN_YEARS),B6L116C1,B6L117C1,B6L118C1,B6L119C1,B6L120C1))</f>
        <v>408638.00399999996</v>
      </c>
      <c r="CD11" s="16" t="s">
        <v>23263</v>
      </c>
      <c r="CE11" s="33">
        <f>IF(D3L104C39=0,0,D3L104C38/D3L104C39)</f>
        <v>1.9580580679486465E-4</v>
      </c>
      <c r="CF11" s="16" t="s">
        <v>23264</v>
      </c>
      <c r="CG11" s="32">
        <f>IF(D3L104C5=0,0,D3L104C38/D3L104C5)</f>
        <v>1.8318446533365784E-2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0.24751576981168025</v>
      </c>
      <c r="J12" s="16" t="s">
        <v>23304</v>
      </c>
      <c r="K12" s="21">
        <f>IF(FLOW_THRU_100PCT="Y",1,INDEX(VariabilityMatrix,D3L105C1,D3L105C8))</f>
        <v>0.6192603548845832</v>
      </c>
      <c r="L12" s="16" t="s">
        <v>23274</v>
      </c>
      <c r="M12" s="15">
        <f>IF(D3L105C2&lt;&gt;0,D3L105C2*D3L105C4,D3L105C3*D3L105C4)</f>
        <v>0.15327670345311192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0.15327670345311192</v>
      </c>
      <c r="AX12" s="16" t="s">
        <v>23299</v>
      </c>
      <c r="AY12" s="15">
        <f>IF(D3L105C22=0,0,CHOOSE(MIN(D3L105C8,RUN_YEARS),A1L104C1,A1L104C6,A1L104C7,A1L104C8,A1L104C9))</f>
        <v>319297.28559999994</v>
      </c>
      <c r="AZ12" s="16" t="s">
        <v>23285</v>
      </c>
      <c r="BA12" s="33">
        <f>IF(D3L105C24=0,0,D3L105C23/D3L105C24)</f>
        <v>4.8004386622042725E-7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695.4999276647136</v>
      </c>
      <c r="J13" s="16" t="s">
        <v>23335</v>
      </c>
      <c r="K13" s="21">
        <f>IF(FLOW_THRU_100PCT="Y",1,INDEX(VariabilityMatrix,D3L106C1,D3L106C8))</f>
        <v>0.6192603548845832</v>
      </c>
      <c r="L13" s="16" t="s">
        <v>23305</v>
      </c>
      <c r="M13" s="15">
        <f>IF(D3L106C2&lt;&gt;0,D3L106C2*D3L106C4,D3L106C3*D3L106C4)</f>
        <v>430.69553202785249</v>
      </c>
      <c r="N13" s="16" t="s">
        <v>4251</v>
      </c>
      <c r="O13" s="32">
        <f>0.45*CHOOSE(MIN(D3L106C8,RUN_YEARS),B3L110C1,B3L125C1,B3L140C1,B3L155C1,B3L170C1)</f>
        <v>0.44175669905998538</v>
      </c>
      <c r="P13" s="16" t="s">
        <v>23306</v>
      </c>
      <c r="Q13" s="15">
        <f>D3L106C5*D3L106C6</f>
        <v>190.26263652850832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2206681401.5999999</v>
      </c>
      <c r="V13" s="16" t="s">
        <v>23307</v>
      </c>
      <c r="W13" s="33">
        <f>IF(D3L106C9=0,0,D3L106C7/D3L106C9)</f>
        <v>8.6221162869526377E-8</v>
      </c>
      <c r="X13" s="16" t="s">
        <v>23308</v>
      </c>
      <c r="Y13" s="32">
        <f>IF(D3L106C5=0,0,D3L106C7/D3L106C5)</f>
        <v>0.44175669905998538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0.53992485440664884</v>
      </c>
      <c r="AL13" s="16" t="s">
        <v>23312</v>
      </c>
      <c r="AM13" s="15">
        <f>D3L106C5*D3L106C17</f>
        <v>232.54322242373243</v>
      </c>
      <c r="AN13" s="16" t="s">
        <v>23329</v>
      </c>
      <c r="AO13" s="15">
        <f>IF(D3L106C17=0,0,CHOOSE(MIN(D3L106C8,RUN_YEARS),A1L108C1,A1L108C6,A1L108C7,A1L108C8,A1L108C9))</f>
        <v>991039.73699999996</v>
      </c>
      <c r="AP13" s="16" t="s">
        <v>23313</v>
      </c>
      <c r="AQ13" s="33">
        <f>IF(D3L106C19=0,0,D3L106C18/D3L106C19)</f>
        <v>2.3464570969441607E-4</v>
      </c>
      <c r="AR13" s="16" t="s">
        <v>23314</v>
      </c>
      <c r="AS13" s="32">
        <f>IF(D3L106C5=0,0,D3L106C18/D3L106C5)</f>
        <v>0.53992485440664884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1.8318446533365784E-2</v>
      </c>
      <c r="BZ13" s="16" t="s">
        <v>23324</v>
      </c>
      <c r="CA13" s="15">
        <f>D3L106C5*D3L106C37</f>
        <v>7.8896730756117464</v>
      </c>
      <c r="CB13" s="16" t="s">
        <v>23333</v>
      </c>
      <c r="CC13" s="15">
        <f>IF(D3L106C37=0,0,CHOOSE(MIN(D3L106C8,RUN_YEARS),B6L116C1,B6L117C1,B6L118C1,B6L119C1,B6L120C1))</f>
        <v>408638.00399999996</v>
      </c>
      <c r="CD13" s="16" t="s">
        <v>23325</v>
      </c>
      <c r="CE13" s="33">
        <f>IF(D3L106C39=0,0,D3L106C38/D3L106C39)</f>
        <v>1.9307242592178842E-5</v>
      </c>
      <c r="CF13" s="16" t="s">
        <v>23326</v>
      </c>
      <c r="CG13" s="32">
        <f>IF(D3L106C5=0,0,D3L106C38/D3L106C5)</f>
        <v>1.8318446533365784E-2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2.4406053586299162E-2</v>
      </c>
      <c r="J14" s="16" t="s">
        <v>23366</v>
      </c>
      <c r="K14" s="21">
        <f>IF(FLOW_THRU_100PCT="Y",1,INDEX(VariabilityMatrix,D3L107C1,D3L107C8))</f>
        <v>0.6192603548845832</v>
      </c>
      <c r="L14" s="16" t="s">
        <v>23336</v>
      </c>
      <c r="M14" s="15">
        <f>IF(D3L107C2&lt;&gt;0,D3L107C2*D3L107C4,D3L107C3*D3L107C4)</f>
        <v>1.5113701405183774E-2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1.5113701405183774E-2</v>
      </c>
      <c r="AX14" s="16" t="s">
        <v>23361</v>
      </c>
      <c r="AY14" s="15">
        <f>IF(D3L107C22=0,0,CHOOSE(MIN(D3L107C8,RUN_YEARS),A1L104C1,A1L104C6,A1L104C7,A1L104C8,A1L104C9))</f>
        <v>319297.28559999994</v>
      </c>
      <c r="AZ14" s="16" t="s">
        <v>23347</v>
      </c>
      <c r="BA14" s="33">
        <f>IF(D3L107C24=0,0,D3L107C23/D3L107C24)</f>
        <v>4.7334262102426642E-8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251.59752662797379</v>
      </c>
      <c r="J15" s="16" t="s">
        <v>23397</v>
      </c>
      <c r="K15" s="21">
        <f>IF(FLOW_THRU_100PCT="Y",1,INDEX(VariabilityMatrix,D3L108C1,D3L108C8))</f>
        <v>0.61499432120579456</v>
      </c>
      <c r="L15" s="16" t="s">
        <v>23367</v>
      </c>
      <c r="M15" s="15">
        <f>IF(D3L108C2&lt;&gt;0,D3L108C2*D3L108C4,D3L108C3*D3L108C4)</f>
        <v>154.73105010562756</v>
      </c>
      <c r="N15" s="16" t="s">
        <v>4251</v>
      </c>
      <c r="O15" s="32">
        <f>0.45*CHOOSE(MIN(D3L108C8,RUN_YEARS),B3L110C1,B3L125C1,B3L140C1,B3L155C1,B3L170C1)</f>
        <v>0.44289158764904135</v>
      </c>
      <c r="P15" s="16" t="s">
        <v>23368</v>
      </c>
      <c r="Q15" s="15">
        <f>D3L108C5*D3L108C6</f>
        <v>68.529080439884751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2160338155</v>
      </c>
      <c r="V15" s="16" t="s">
        <v>23369</v>
      </c>
      <c r="W15" s="33">
        <f>IF(D3L108C9=0,0,D3L108C7/D3L108C9)</f>
        <v>3.1721460032207201E-8</v>
      </c>
      <c r="X15" s="16" t="s">
        <v>23370</v>
      </c>
      <c r="Y15" s="32">
        <f>IF(D3L108C5=0,0,D3L108C7/D3L108C5)</f>
        <v>0.4428915876490413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0.54131194045993947</v>
      </c>
      <c r="AL15" s="16" t="s">
        <v>23374</v>
      </c>
      <c r="AM15" s="15">
        <f>D3L108C5*D3L108C17</f>
        <v>83.757764982081369</v>
      </c>
      <c r="AN15" s="16" t="s">
        <v>23391</v>
      </c>
      <c r="AO15" s="15">
        <f>IF(D3L108C17=0,0,CHOOSE(MIN(D3L108C8,RUN_YEARS),A1L108C1,A1L108C6,A1L108C7,A1L108C8,A1L108C9))</f>
        <v>991761.41399999999</v>
      </c>
      <c r="AP15" s="16" t="s">
        <v>23375</v>
      </c>
      <c r="AQ15" s="33">
        <f>IF(D3L108C19=0,0,D3L108C18/D3L108C19)</f>
        <v>8.4453542757090342E-5</v>
      </c>
      <c r="AR15" s="16" t="s">
        <v>23376</v>
      </c>
      <c r="AS15" s="32">
        <f>IF(D3L108C5=0,0,D3L108C18/D3L108C5)</f>
        <v>0.54131194045993947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1.5796471891019181E-2</v>
      </c>
      <c r="BZ15" s="16" t="s">
        <v>23386</v>
      </c>
      <c r="CA15" s="15">
        <f>D3L108C5*D3L108C37</f>
        <v>2.4442046836614262</v>
      </c>
      <c r="CB15" s="16" t="s">
        <v>23395</v>
      </c>
      <c r="CC15" s="15">
        <f>IF(D3L108C37=0,0,CHOOSE(MIN(D3L108C8,RUN_YEARS),B6L116C1,B6L117C1,B6L118C1,B6L119C1,B6L120C1))</f>
        <v>379819.02</v>
      </c>
      <c r="CD15" s="16" t="s">
        <v>23387</v>
      </c>
      <c r="CE15" s="33">
        <f>IF(D3L108C39=0,0,D3L108C38/D3L108C39)</f>
        <v>6.4351824288879108E-6</v>
      </c>
      <c r="CF15" s="16" t="s">
        <v>23388</v>
      </c>
      <c r="CG15" s="32">
        <f>IF(D3L108C5=0,0,D3L108C38/D3L108C5)</f>
        <v>1.5796471891019181E-2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8.8289048967706996E-3</v>
      </c>
      <c r="J16" s="16" t="s">
        <v>23428</v>
      </c>
      <c r="K16" s="21">
        <f>IF(FLOW_THRU_100PCT="Y",1,INDEX(VariabilityMatrix,D3L109C1,D3L109C8))</f>
        <v>0.61499432120579456</v>
      </c>
      <c r="L16" s="16" t="s">
        <v>23398</v>
      </c>
      <c r="M16" s="15">
        <f>IF(D3L109C2&lt;&gt;0,D3L109C2*D3L109C4,D3L109C3*D3L109C4)</f>
        <v>5.4297263739800121E-3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5.4297263739800121E-3</v>
      </c>
      <c r="AX16" s="16" t="s">
        <v>23423</v>
      </c>
      <c r="AY16" s="15">
        <f>IF(D3L109C22=0,0,CHOOSE(MIN(D3L109C8,RUN_YEARS),A1L104C1,A1L104C6,A1L104C7,A1L104C8,A1L104C9))</f>
        <v>308631.12300000002</v>
      </c>
      <c r="AZ16" s="16" t="s">
        <v>23409</v>
      </c>
      <c r="BA16" s="33">
        <f>IF(D3L109C24=0,0,D3L109C23/D3L109C24)</f>
        <v>1.7592932045223488E-8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0.6192603548845832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0.44175669905998538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2206681401.5999999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0.53992485440664884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991039.73699999996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1.8318446533365784E-2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408638.00399999996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37245.404465067091</v>
      </c>
      <c r="J18" s="16" t="s">
        <v>23491</v>
      </c>
      <c r="K18" s="21">
        <f>IF(FLOW_THRU_100PCT="Y",1,INDEX(VariabilityMatrix,D3L111C1,D3L111C8))</f>
        <v>0.7308350363123759</v>
      </c>
      <c r="L18" s="16" t="s">
        <v>23461</v>
      </c>
      <c r="M18" s="15">
        <f>IF(D3L111C2&lt;&gt;0,D3L111C2*D3L111C4,D3L111C3*D3L111C4)</f>
        <v>27220.246524696435</v>
      </c>
      <c r="N18" s="16" t="s">
        <v>4251</v>
      </c>
      <c r="O18" s="32">
        <f>0.45*CHOOSE(MIN(D3L111C8,RUN_YEARS),B3L110C1,B3L125C1,B3L140C1,B3L155C1,B3L170C1)</f>
        <v>0.44175669905998538</v>
      </c>
      <c r="P18" s="16" t="s">
        <v>23462</v>
      </c>
      <c r="Q18" s="15">
        <f>D3L111C5*D3L111C6</f>
        <v>12024.726252348935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2206681401.5999999</v>
      </c>
      <c r="V18" s="16" t="s">
        <v>23463</v>
      </c>
      <c r="W18" s="33">
        <f>IF(D3L111C9=0,0,D3L111C7/D3L111C9)</f>
        <v>5.4492353285028637E-6</v>
      </c>
      <c r="X18" s="16" t="s">
        <v>23464</v>
      </c>
      <c r="Y18" s="32">
        <f>IF(D3L111C5=0,0,D3L111C7/D3L111C5)</f>
        <v>0.44175669905998538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0.53992485440664884</v>
      </c>
      <c r="AL18" s="16" t="s">
        <v>23468</v>
      </c>
      <c r="AM18" s="15">
        <f>D3L111C5*D3L111C17</f>
        <v>14696.887641759811</v>
      </c>
      <c r="AN18" s="16" t="s">
        <v>23485</v>
      </c>
      <c r="AO18" s="15">
        <f>IF(D3L111C17=0,0,CHOOSE(MIN(D3L111C8,RUN_YEARS),A1L108C1,A1L108C6,A1L108C7,A1L108C8,A1L108C9))</f>
        <v>991039.73699999996</v>
      </c>
      <c r="AP18" s="16" t="s">
        <v>23469</v>
      </c>
      <c r="AQ18" s="33">
        <f>IF(D3L111C19=0,0,D3L111C18/D3L111C19)</f>
        <v>1.4829766247566531E-2</v>
      </c>
      <c r="AR18" s="16" t="s">
        <v>23470</v>
      </c>
      <c r="AS18" s="32">
        <f>IF(D3L111C5=0,0,D3L111C18/D3L111C5)</f>
        <v>0.53992485440664884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1.8318446533365784E-2</v>
      </c>
      <c r="BZ18" s="16" t="s">
        <v>23480</v>
      </c>
      <c r="CA18" s="15">
        <f>D3L111C5*D3L111C37</f>
        <v>498.63263058768746</v>
      </c>
      <c r="CB18" s="16" t="s">
        <v>23489</v>
      </c>
      <c r="CC18" s="15">
        <f>IF(D3L111C37=0,0,CHOOSE(MIN(D3L111C8,RUN_YEARS),B6L116C1,B6L117C1,B6L118C1,B6L119C1,B6L120C1))</f>
        <v>408638.00399999996</v>
      </c>
      <c r="CD18" s="16" t="s">
        <v>23481</v>
      </c>
      <c r="CE18" s="33">
        <f>IF(D3L111C39=0,0,D3L111C38/D3L111C39)</f>
        <v>1.220230682674555E-3</v>
      </c>
      <c r="CF18" s="16" t="s">
        <v>23482</v>
      </c>
      <c r="CG18" s="32">
        <f>IF(D3L111C5=0,0,D3L111C38/D3L111C5)</f>
        <v>1.8318446533365784E-2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1.3069927128102163</v>
      </c>
      <c r="J19" s="16" t="s">
        <v>23523</v>
      </c>
      <c r="K19" s="21">
        <f>IF(FLOW_THRU_100PCT="Y",1,INDEX(VariabilityMatrix,D3L112C1,D3L112C8))</f>
        <v>0.2955505833208516</v>
      </c>
      <c r="L19" s="16" t="s">
        <v>23493</v>
      </c>
      <c r="M19" s="15">
        <f>IF(D3L112C2&lt;&gt;0,D3L112C2*D3L112C4,D3L112C3*D3L112C4)</f>
        <v>0.38628245866716171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0.38628245866716171</v>
      </c>
      <c r="AX19" s="16" t="s">
        <v>23518</v>
      </c>
      <c r="AY19" s="15">
        <f>IF(D3L112C22=0,0,CHOOSE(MIN(D3L112C8,RUN_YEARS),A1L104C1,A1L104C6,A1L104C7,A1L104C8,A1L104C9))</f>
        <v>319297.28559999994</v>
      </c>
      <c r="AZ19" s="16" t="s">
        <v>23504</v>
      </c>
      <c r="BA19" s="33">
        <f>IF(D3L112C24=0,0,D3L112C23/D3L112C24)</f>
        <v>1.2097893595972424E-6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13505.452656887472</v>
      </c>
      <c r="J20" s="16" t="s">
        <v>23555</v>
      </c>
      <c r="K20" s="21">
        <f>IF(FLOW_THRU_100PCT="Y",1,INDEX(VariabilityMatrix,D3L113C1,D3L113C8))</f>
        <v>0.7308350363123759</v>
      </c>
      <c r="L20" s="16" t="s">
        <v>23525</v>
      </c>
      <c r="M20" s="15">
        <f>IF(D3L113C2&lt;&gt;0,D3L113C2*D3L113C4,D3L113C3*D3L113C4)</f>
        <v>9870.2579829114293</v>
      </c>
      <c r="N20" s="16" t="s">
        <v>4251</v>
      </c>
      <c r="O20" s="32">
        <f>0.45*CHOOSE(MIN(D3L113C8,RUN_YEARS),B3L110C1,B3L125C1,B3L140C1,B3L155C1,B3L170C1)</f>
        <v>0.44175669905998538</v>
      </c>
      <c r="P20" s="16" t="s">
        <v>23526</v>
      </c>
      <c r="Q20" s="15">
        <f>D3L113C5*D3L113C6</f>
        <v>4360.2525854014229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2206681401.5999999</v>
      </c>
      <c r="V20" s="16" t="s">
        <v>23527</v>
      </c>
      <c r="W20" s="33">
        <f>IF(D3L113C9=0,0,D3L113C7/D3L113C9)</f>
        <v>1.9759320861815083E-6</v>
      </c>
      <c r="X20" s="16" t="s">
        <v>23528</v>
      </c>
      <c r="Y20" s="32">
        <f>IF(D3L113C5=0,0,D3L113C7/D3L113C5)</f>
        <v>0.44175669905998544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0.53992485440664884</v>
      </c>
      <c r="AL20" s="16" t="s">
        <v>23532</v>
      </c>
      <c r="AM20" s="15">
        <f>D3L113C5*D3L113C17</f>
        <v>5329.1976043795166</v>
      </c>
      <c r="AN20" s="16" t="s">
        <v>23549</v>
      </c>
      <c r="AO20" s="15">
        <f>IF(D3L113C17=0,0,CHOOSE(MIN(D3L113C8,RUN_YEARS),A1L108C1,A1L108C6,A1L108C7,A1L108C8,A1L108C9))</f>
        <v>991039.73699999996</v>
      </c>
      <c r="AP20" s="16" t="s">
        <v>23533</v>
      </c>
      <c r="AQ20" s="33">
        <f>IF(D3L113C19=0,0,D3L113C18/D3L113C19)</f>
        <v>5.3773803465355062E-3</v>
      </c>
      <c r="AR20" s="16" t="s">
        <v>23534</v>
      </c>
      <c r="AS20" s="32">
        <f>IF(D3L113C5=0,0,D3L113C18/D3L113C5)</f>
        <v>0.53992485440664884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1.8318446533365784E-2</v>
      </c>
      <c r="BZ20" s="16" t="s">
        <v>23544</v>
      </c>
      <c r="CA20" s="15">
        <f>D3L113C5*D3L113C37</f>
        <v>180.80779313048984</v>
      </c>
      <c r="CB20" s="16" t="s">
        <v>23553</v>
      </c>
      <c r="CC20" s="15">
        <f>IF(D3L113C37=0,0,CHOOSE(MIN(D3L113C8,RUN_YEARS),B6L116C1,B6L117C1,B6L118C1,B6L119C1,B6L120C1))</f>
        <v>408638.00399999996</v>
      </c>
      <c r="CD20" s="16" t="s">
        <v>23545</v>
      </c>
      <c r="CE20" s="33">
        <f>IF(D3L113C39=0,0,D3L113C38/D3L113C39)</f>
        <v>4.4246445842195789E-4</v>
      </c>
      <c r="CF20" s="16" t="s">
        <v>23546</v>
      </c>
      <c r="CG20" s="32">
        <f>IF(D3L113C5=0,0,D3L113C38/D3L113C5)</f>
        <v>1.8318446533365784E-2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12264.964525229736</v>
      </c>
      <c r="J21" s="16" t="s">
        <v>23587</v>
      </c>
      <c r="K21" s="21">
        <f>IF(FLOW_THRU_100PCT="Y",1,INDEX(VariabilityMatrix,D3L114C1,D3L114C8))</f>
        <v>0.6192603548845832</v>
      </c>
      <c r="L21" s="16" t="s">
        <v>23557</v>
      </c>
      <c r="M21" s="15">
        <f>IF(D3L114C2&lt;&gt;0,D3L114C2*D3L114C4,D3L114C3*D3L114C4)</f>
        <v>7595.2062845405899</v>
      </c>
      <c r="N21" s="16" t="s">
        <v>4251</v>
      </c>
      <c r="O21" s="32">
        <f>0.45*CHOOSE(MIN(D3L114C8,RUN_YEARS),B3L110C1,B3L125C1,B3L140C1,B3L155C1,B3L170C1)</f>
        <v>0.44175669905998538</v>
      </c>
      <c r="P21" s="16" t="s">
        <v>23558</v>
      </c>
      <c r="Q21" s="15">
        <f>D3L114C5*D3L114C6</f>
        <v>3355.233256938307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2206681401.5999999</v>
      </c>
      <c r="V21" s="16" t="s">
        <v>23559</v>
      </c>
      <c r="W21" s="33">
        <f>IF(D3L114C9=0,0,D3L114C7/D3L114C9)</f>
        <v>1.5204883018026644E-6</v>
      </c>
      <c r="X21" s="16" t="s">
        <v>23560</v>
      </c>
      <c r="Y21" s="32">
        <f>IF(D3L114C5=0,0,D3L114C7/D3L114C5)</f>
        <v>0.44175669905998538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0.53992485440664884</v>
      </c>
      <c r="AL21" s="16" t="s">
        <v>23564</v>
      </c>
      <c r="AM21" s="15">
        <f>D3L114C5*D3L114C17</f>
        <v>4100.840647369042</v>
      </c>
      <c r="AN21" s="16" t="s">
        <v>23581</v>
      </c>
      <c r="AO21" s="15">
        <f>IF(D3L114C17=0,0,CHOOSE(MIN(D3L114C8,RUN_YEARS),A1L108C1,A1L108C6,A1L108C7,A1L108C8,A1L108C9))</f>
        <v>991039.73699999996</v>
      </c>
      <c r="AP21" s="16" t="s">
        <v>23565</v>
      </c>
      <c r="AQ21" s="33">
        <f>IF(D3L114C19=0,0,D3L114C18/D3L114C19)</f>
        <v>4.1379174762283446E-3</v>
      </c>
      <c r="AR21" s="16" t="s">
        <v>23566</v>
      </c>
      <c r="AS21" s="32">
        <f>IF(D3L114C5=0,0,D3L114C18/D3L114C5)</f>
        <v>0.53992485440664884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1.8318446533365784E-2</v>
      </c>
      <c r="BZ21" s="16" t="s">
        <v>23576</v>
      </c>
      <c r="CA21" s="15">
        <f>D3L114C5*D3L114C37</f>
        <v>139.13238023324058</v>
      </c>
      <c r="CB21" s="16" t="s">
        <v>23585</v>
      </c>
      <c r="CC21" s="15">
        <f>IF(D3L114C37=0,0,CHOOSE(MIN(D3L114C8,RUN_YEARS),B6L116C1,B6L117C1,B6L118C1,B6L119C1,B6L120C1))</f>
        <v>408638.00399999996</v>
      </c>
      <c r="CD21" s="16" t="s">
        <v>23577</v>
      </c>
      <c r="CE21" s="33">
        <f>IF(D3L114C39=0,0,D3L114C38/D3L114C39)</f>
        <v>3.4047831790319874E-4</v>
      </c>
      <c r="CF21" s="16" t="s">
        <v>23578</v>
      </c>
      <c r="CG21" s="32">
        <f>IF(D3L114C5=0,0,D3L114C38/D3L114C5)</f>
        <v>1.8318446533365784E-2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0.43039455437746726</v>
      </c>
      <c r="J22" s="16" t="s">
        <v>23618</v>
      </c>
      <c r="K22" s="21">
        <f>IF(FLOW_THRU_100PCT="Y",1,INDEX(VariabilityMatrix,D3L115C1,D3L115C8))</f>
        <v>0.6192603548845832</v>
      </c>
      <c r="L22" s="16" t="s">
        <v>23588</v>
      </c>
      <c r="M22" s="15">
        <f>IF(D3L115C2&lt;&gt;0,D3L115C2*D3L115C4,D3L115C3*D3L115C4)</f>
        <v>0.26652628448418242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0.26652628448418242</v>
      </c>
      <c r="AX22" s="16" t="s">
        <v>23613</v>
      </c>
      <c r="AY22" s="15">
        <f>IF(D3L115C22=0,0,CHOOSE(MIN(D3L115C8,RUN_YEARS),A1L104C1,A1L104C6,A1L104C7,A1L104C8,A1L104C9))</f>
        <v>319297.28559999994</v>
      </c>
      <c r="AZ22" s="16" t="s">
        <v>23599</v>
      </c>
      <c r="BA22" s="33">
        <f>IF(D3L115C24=0,0,D3L115C23/D3L115C24)</f>
        <v>8.3472768640468035E-7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533.78244009380273</v>
      </c>
      <c r="J23" s="16" t="s">
        <v>23649</v>
      </c>
      <c r="K23" s="21">
        <f>IF(FLOW_THRU_100PCT="Y",1,INDEX(VariabilityMatrix,D3L116C1,D3L116C8))</f>
        <v>0.61499432120579456</v>
      </c>
      <c r="L23" s="16" t="s">
        <v>23619</v>
      </c>
      <c r="M23" s="15">
        <f>IF(D3L116C2&lt;&gt;0,D3L116C2*D3L116C4,D3L116C3*D3L116C4)</f>
        <v>328.2731694170609</v>
      </c>
      <c r="N23" s="16" t="s">
        <v>4251</v>
      </c>
      <c r="O23" s="32">
        <f>0.45*CHOOSE(MIN(D3L116C8,RUN_YEARS),B3L110C1,B3L125C1,B3L140C1,B3L155C1,B3L170C1)</f>
        <v>0.44289158764904135</v>
      </c>
      <c r="P23" s="16" t="s">
        <v>23620</v>
      </c>
      <c r="Q23" s="15">
        <f>D3L116C5*D3L116C6</f>
        <v>145.38942518570482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2160338155</v>
      </c>
      <c r="V23" s="16" t="s">
        <v>23621</v>
      </c>
      <c r="W23" s="33">
        <f>IF(D3L116C9=0,0,D3L116C7/D3L116C9)</f>
        <v>6.729938313092694E-8</v>
      </c>
      <c r="X23" s="16" t="s">
        <v>23622</v>
      </c>
      <c r="Y23" s="32">
        <f>IF(D3L116C5=0,0,D3L116C7/D3L116C5)</f>
        <v>0.44289158764904135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0.54131194045993947</v>
      </c>
      <c r="AL23" s="16" t="s">
        <v>23626</v>
      </c>
      <c r="AM23" s="15">
        <f>D3L116C5*D3L116C17</f>
        <v>177.6981863380837</v>
      </c>
      <c r="AN23" s="16" t="s">
        <v>23643</v>
      </c>
      <c r="AO23" s="15">
        <f>IF(D3L116C17=0,0,CHOOSE(MIN(D3L116C8,RUN_YEARS),A1L108C1,A1L108C6,A1L108C7,A1L108C8,A1L108C9))</f>
        <v>991761.41399999999</v>
      </c>
      <c r="AP23" s="16" t="s">
        <v>23627</v>
      </c>
      <c r="AQ23" s="33">
        <f>IF(D3L116C19=0,0,D3L116C18/D3L116C19)</f>
        <v>1.7917432946033501E-4</v>
      </c>
      <c r="AR23" s="16" t="s">
        <v>23628</v>
      </c>
      <c r="AS23" s="32">
        <f>IF(D3L116C5=0,0,D3L116C18/D3L116C5)</f>
        <v>0.54131194045993947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1.5796471891019181E-2</v>
      </c>
      <c r="BZ23" s="16" t="s">
        <v>23638</v>
      </c>
      <c r="CA23" s="15">
        <f>D3L116C5*D3L116C37</f>
        <v>5.1855578932723798</v>
      </c>
      <c r="CB23" s="16" t="s">
        <v>23647</v>
      </c>
      <c r="CC23" s="15">
        <f>IF(D3L116C37=0,0,CHOOSE(MIN(D3L116C8,RUN_YEARS),B6L116C1,B6L117C1,B6L118C1,B6L119C1,B6L120C1))</f>
        <v>379819.02</v>
      </c>
      <c r="CD23" s="16" t="s">
        <v>23639</v>
      </c>
      <c r="CE23" s="33">
        <f>IF(D3L116C39=0,0,D3L116C38/D3L116C39)</f>
        <v>1.3652707263770991E-5</v>
      </c>
      <c r="CF23" s="16" t="s">
        <v>23640</v>
      </c>
      <c r="CG23" s="32">
        <f>IF(D3L116C5=0,0,D3L116C38/D3L116C5)</f>
        <v>1.5796471891019181E-2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1.873116346697188E-2</v>
      </c>
      <c r="J24" s="16" t="s">
        <v>23680</v>
      </c>
      <c r="K24" s="21">
        <f>IF(FLOW_THRU_100PCT="Y",1,INDEX(VariabilityMatrix,D3L117C1,D3L117C8))</f>
        <v>0.61499432120579456</v>
      </c>
      <c r="L24" s="16" t="s">
        <v>23650</v>
      </c>
      <c r="M24" s="15">
        <f>IF(D3L117C2&lt;&gt;0,D3L117C2*D3L117C4,D3L117C3*D3L117C4)</f>
        <v>1.1519559161765149E-2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1.1519559161765149E-2</v>
      </c>
      <c r="AX24" s="16" t="s">
        <v>23675</v>
      </c>
      <c r="AY24" s="15">
        <f>IF(D3L117C22=0,0,CHOOSE(MIN(D3L117C8,RUN_YEARS),A1L104C1,A1L104C6,A1L104C7,A1L104C8,A1L104C9))</f>
        <v>308631.12300000002</v>
      </c>
      <c r="AZ24" s="16" t="s">
        <v>23661</v>
      </c>
      <c r="BA24" s="33">
        <f>IF(D3L117C24=0,0,D3L117C23/D3L117C24)</f>
        <v>3.7324684075251694E-8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57.530319073752935</v>
      </c>
      <c r="J25" s="16" t="s">
        <v>23711</v>
      </c>
      <c r="K25" s="21">
        <f>IF(FLOW_THRU_100PCT="Y",1,INDEX(VariabilityMatrix,D3L118C1,D3L118C8))</f>
        <v>0.61499432120579456</v>
      </c>
      <c r="L25" s="16" t="s">
        <v>23681</v>
      </c>
      <c r="M25" s="15">
        <f>IF(D3L118C2&lt;&gt;0,D3L118C2*D3L118C4,D3L118C3*D3L118C4)</f>
        <v>35.380819527515463</v>
      </c>
      <c r="N25" s="16" t="s">
        <v>4251</v>
      </c>
      <c r="O25" s="32">
        <f>0.45*CHOOSE(MIN(D3L118C8,RUN_YEARS),B3L110C1,B3L125C1,B3L140C1,B3L155C1,B3L170C1)</f>
        <v>0.44289158764904135</v>
      </c>
      <c r="P25" s="16" t="s">
        <v>23682</v>
      </c>
      <c r="Q25" s="15">
        <f>D3L118C5*D3L118C6</f>
        <v>15.669867332865529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2160338155</v>
      </c>
      <c r="V25" s="16" t="s">
        <v>23683</v>
      </c>
      <c r="W25" s="33">
        <f>IF(D3L118C9=0,0,D3L118C7/D3L118C9)</f>
        <v>7.2534326612703502E-9</v>
      </c>
      <c r="X25" s="16" t="s">
        <v>23684</v>
      </c>
      <c r="Y25" s="32">
        <f>IF(D3L118C5=0,0,D3L118C7/D3L118C5)</f>
        <v>0.44289158764904135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0.54131194045993947</v>
      </c>
      <c r="AL25" s="16" t="s">
        <v>23688</v>
      </c>
      <c r="AM25" s="15">
        <f>D3L118C5*D3L118C17</f>
        <v>19.152060073502312</v>
      </c>
      <c r="AN25" s="16" t="s">
        <v>23705</v>
      </c>
      <c r="AO25" s="15">
        <f>IF(D3L118C17=0,0,CHOOSE(MIN(D3L118C8,RUN_YEARS),A1L108C1,A1L108C6,A1L108C7,A1L108C8,A1L108C9))</f>
        <v>991761.41399999999</v>
      </c>
      <c r="AP25" s="16" t="s">
        <v>23689</v>
      </c>
      <c r="AQ25" s="33">
        <f>IF(D3L118C19=0,0,D3L118C18/D3L118C19)</f>
        <v>1.9311156698724229E-5</v>
      </c>
      <c r="AR25" s="16" t="s">
        <v>23690</v>
      </c>
      <c r="AS25" s="32">
        <f>IF(D3L118C5=0,0,D3L118C18/D3L118C5)</f>
        <v>0.54131194045993947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1.5796471891019181E-2</v>
      </c>
      <c r="BZ25" s="16" t="s">
        <v>23700</v>
      </c>
      <c r="CA25" s="15">
        <f>D3L118C5*D3L118C37</f>
        <v>0.55889212114762055</v>
      </c>
      <c r="CB25" s="16" t="s">
        <v>23709</v>
      </c>
      <c r="CC25" s="15">
        <f>IF(D3L118C37=0,0,CHOOSE(MIN(D3L118C8,RUN_YEARS),B6L116C1,B6L117C1,B6L118C1,B6L119C1,B6L120C1))</f>
        <v>379819.02</v>
      </c>
      <c r="CD25" s="16" t="s">
        <v>23701</v>
      </c>
      <c r="CE25" s="33">
        <f>IF(D3L118C39=0,0,D3L118C38/D3L118C39)</f>
        <v>1.4714695465951665E-6</v>
      </c>
      <c r="CF25" s="16" t="s">
        <v>23702</v>
      </c>
      <c r="CG25" s="32">
        <f>IF(D3L118C5=0,0,D3L118C38/D3L118C5)</f>
        <v>1.5796471891019181E-2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2.0188183985373255E-3</v>
      </c>
      <c r="J26" s="16" t="s">
        <v>23742</v>
      </c>
      <c r="K26" s="21">
        <f>IF(FLOW_THRU_100PCT="Y",1,INDEX(VariabilityMatrix,D3L119C1,D3L119C8))</f>
        <v>0.61499432120579456</v>
      </c>
      <c r="L26" s="16" t="s">
        <v>23712</v>
      </c>
      <c r="M26" s="15">
        <f>IF(D3L119C2&lt;&gt;0,D3L119C2*D3L119C4,D3L119C3*D3L119C4)</f>
        <v>1.2415618506462318E-3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1.2415618506462318E-3</v>
      </c>
      <c r="AX26" s="16" t="s">
        <v>23737</v>
      </c>
      <c r="AY26" s="15">
        <f>IF(D3L119C22=0,0,CHOOSE(MIN(D3L119C8,RUN_YEARS),A1L104C1,A1L104C6,A1L104C7,A1L104C8,A1L104C9))</f>
        <v>308631.12300000002</v>
      </c>
      <c r="AZ26" s="16" t="s">
        <v>23723</v>
      </c>
      <c r="BA26" s="33">
        <f>IF(D3L119C24=0,0,D3L119C23/D3L119C24)</f>
        <v>4.0228018437603644E-9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164.26077527392809</v>
      </c>
      <c r="J27" s="16" t="s">
        <v>23773</v>
      </c>
      <c r="K27" s="21">
        <f>IF(FLOW_THRU_100PCT="Y",1,INDEX(VariabilityMatrix,D3L120C1,D3L120C8))</f>
        <v>0.61499432120579456</v>
      </c>
      <c r="L27" s="16" t="s">
        <v>23743</v>
      </c>
      <c r="M27" s="15">
        <f>IF(D3L120C2&lt;&gt;0,D3L120C2*D3L120C4,D3L120C3*D3L120C4)</f>
        <v>101.01944399032696</v>
      </c>
      <c r="N27" s="16" t="s">
        <v>4251</v>
      </c>
      <c r="O27" s="32">
        <f>0.45*CHOOSE(MIN(D3L120C8,RUN_YEARS),B3L110C1,B3L125C1,B3L140C1,B3L155C1,B3L170C1)</f>
        <v>0.44289158764904135</v>
      </c>
      <c r="P27" s="16" t="s">
        <v>23744</v>
      </c>
      <c r="Q27" s="15">
        <f>D3L120C5*D3L120C6</f>
        <v>44.740661932299318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2160338155</v>
      </c>
      <c r="V27" s="16" t="s">
        <v>23745</v>
      </c>
      <c r="W27" s="33">
        <f>IF(D3L120C9=0,0,D3L120C7/D3L120C9)</f>
        <v>2.0710027191228921E-8</v>
      </c>
      <c r="X27" s="16" t="s">
        <v>23746</v>
      </c>
      <c r="Y27" s="32">
        <f>IF(D3L120C5=0,0,D3L120C7/D3L120C5)</f>
        <v>0.44289158764904135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0.54131194045993947</v>
      </c>
      <c r="AL27" s="16" t="s">
        <v>23750</v>
      </c>
      <c r="AM27" s="15">
        <f>D3L120C5*D3L120C17</f>
        <v>54.683031250588058</v>
      </c>
      <c r="AN27" s="16" t="s">
        <v>23767</v>
      </c>
      <c r="AO27" s="15">
        <f>IF(D3L120C17=0,0,CHOOSE(MIN(D3L120C8,RUN_YEARS),A1L108C1,A1L108C6,A1L108C7,A1L108C8,A1L108C9))</f>
        <v>991761.41399999999</v>
      </c>
      <c r="AP27" s="16" t="s">
        <v>23751</v>
      </c>
      <c r="AQ27" s="33">
        <f>IF(D3L120C19=0,0,D3L120C18/D3L120C19)</f>
        <v>5.5137284510837061E-5</v>
      </c>
      <c r="AR27" s="16" t="s">
        <v>23752</v>
      </c>
      <c r="AS27" s="32">
        <f>IF(D3L120C5=0,0,D3L120C18/D3L120C5)</f>
        <v>0.54131194045993947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1.5796471891019181E-2</v>
      </c>
      <c r="BZ27" s="16" t="s">
        <v>23762</v>
      </c>
      <c r="CA27" s="15">
        <f>D3L120C5*D3L120C37</f>
        <v>1.5957508074395865</v>
      </c>
      <c r="CB27" s="16" t="s">
        <v>23771</v>
      </c>
      <c r="CC27" s="15">
        <f>IF(D3L120C37=0,0,CHOOSE(MIN(D3L120C8,RUN_YEARS),B6L116C1,B6L117C1,B6L118C1,B6L119C1,B6L120C1))</f>
        <v>379819.02</v>
      </c>
      <c r="CD27" s="16" t="s">
        <v>23763</v>
      </c>
      <c r="CE27" s="33">
        <f>IF(D3L120C39=0,0,D3L120C38/D3L120C39)</f>
        <v>4.201345176025114E-6</v>
      </c>
      <c r="CF27" s="16" t="s">
        <v>23764</v>
      </c>
      <c r="CG27" s="32">
        <f>IF(D3L120C5=0,0,D3L120C38/D3L120C5)</f>
        <v>1.5796471891019181E-2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5.764137599443676E-3</v>
      </c>
      <c r="J28" s="16" t="s">
        <v>23804</v>
      </c>
      <c r="K28" s="21">
        <f>IF(FLOW_THRU_100PCT="Y",1,INDEX(VariabilityMatrix,D3L121C1,D3L121C8))</f>
        <v>0.61499432120579456</v>
      </c>
      <c r="L28" s="16" t="s">
        <v>23774</v>
      </c>
      <c r="M28" s="15">
        <f>IF(D3L121C2&lt;&gt;0,D3L121C2*D3L121C4,D3L121C3*D3L121C4)</f>
        <v>3.5449118903066617E-3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3.5449118903066617E-3</v>
      </c>
      <c r="AX28" s="16" t="s">
        <v>23799</v>
      </c>
      <c r="AY28" s="15">
        <f>IF(D3L121C22=0,0,CHOOSE(MIN(D3L121C8,RUN_YEARS),A1L104C1,A1L104C6,A1L104C7,A1L104C8,A1L104C9))</f>
        <v>308631.12300000002</v>
      </c>
      <c r="AZ28" s="16" t="s">
        <v>23785</v>
      </c>
      <c r="BA28" s="33">
        <f>IF(D3L121C24=0,0,D3L121C23/D3L121C24)</f>
        <v>1.1485918386483212E-8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73.930364782560332</v>
      </c>
      <c r="J29" s="16" t="s">
        <v>23835</v>
      </c>
      <c r="K29" s="21">
        <f>IF(FLOW_THRU_100PCT="Y",1,INDEX(VariabilityMatrix,D3L122C1,D3L122C8))</f>
        <v>0.61499432120579456</v>
      </c>
      <c r="L29" s="16" t="s">
        <v>23805</v>
      </c>
      <c r="M29" s="15">
        <f>IF(D3L122C2&lt;&gt;0,D3L122C2*D3L122C4,D3L122C3*D3L122C4)</f>
        <v>45.46675450594747</v>
      </c>
      <c r="N29" s="16" t="s">
        <v>4251</v>
      </c>
      <c r="O29" s="32">
        <f>0.45*CHOOSE(MIN(D3L122C8,RUN_YEARS),B3L110C1,B3L125C1,B3L140C1,B3L155C1,B3L170C1)</f>
        <v>0.44289158764904135</v>
      </c>
      <c r="P29" s="16" t="s">
        <v>23806</v>
      </c>
      <c r="Q29" s="15">
        <f>D3L122C5*D3L122C6</f>
        <v>20.136843088388279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2160338155</v>
      </c>
      <c r="V29" s="16" t="s">
        <v>23807</v>
      </c>
      <c r="W29" s="33">
        <f>IF(D3L122C9=0,0,D3L122C7/D3L122C9)</f>
        <v>9.3211532841664218E-9</v>
      </c>
      <c r="X29" s="16" t="s">
        <v>23808</v>
      </c>
      <c r="Y29" s="32">
        <f>IF(D3L122C5=0,0,D3L122C7/D3L122C5)</f>
        <v>0.44289158764904135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0.54131194045993947</v>
      </c>
      <c r="AL29" s="16" t="s">
        <v>23812</v>
      </c>
      <c r="AM29" s="15">
        <f>D3L122C5*D3L122C17</f>
        <v>24.611697108030121</v>
      </c>
      <c r="AN29" s="16" t="s">
        <v>23829</v>
      </c>
      <c r="AO29" s="15">
        <f>IF(D3L122C17=0,0,CHOOSE(MIN(D3L122C8,RUN_YEARS),A1L108C1,A1L108C6,A1L108C7,A1L108C8,A1L108C9))</f>
        <v>991761.41399999999</v>
      </c>
      <c r="AP29" s="16" t="s">
        <v>23813</v>
      </c>
      <c r="AQ29" s="33">
        <f>IF(D3L122C19=0,0,D3L122C18/D3L122C19)</f>
        <v>2.481614706985376E-5</v>
      </c>
      <c r="AR29" s="16" t="s">
        <v>23814</v>
      </c>
      <c r="AS29" s="32">
        <f>IF(D3L122C5=0,0,D3L122C18/D3L122C5)</f>
        <v>0.54131194045993947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1.5796471891019181E-2</v>
      </c>
      <c r="BZ29" s="16" t="s">
        <v>23824</v>
      </c>
      <c r="CA29" s="15">
        <f>D3L122C5*D3L122C37</f>
        <v>0.71821430952906895</v>
      </c>
      <c r="CB29" s="16" t="s">
        <v>23833</v>
      </c>
      <c r="CC29" s="15">
        <f>IF(D3L122C37=0,0,CHOOSE(MIN(D3L122C8,RUN_YEARS),B6L116C1,B6L117C1,B6L118C1,B6L119C1,B6L120C1))</f>
        <v>379819.02</v>
      </c>
      <c r="CD29" s="16" t="s">
        <v>23825</v>
      </c>
      <c r="CE29" s="33">
        <f>IF(D3L122C39=0,0,D3L122C38/D3L122C39)</f>
        <v>1.8909382408734269E-6</v>
      </c>
      <c r="CF29" s="16" t="s">
        <v>23826</v>
      </c>
      <c r="CG29" s="32">
        <f>IF(D3L122C5=0,0,D3L122C38/D3L122C5)</f>
        <v>1.5796471891019181E-2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2.5943186659936669E-3</v>
      </c>
      <c r="J30" s="16" t="s">
        <v>23866</v>
      </c>
      <c r="K30" s="21">
        <f>IF(FLOW_THRU_100PCT="Y",1,INDEX(VariabilityMatrix,D3L123C1,D3L123C8))</f>
        <v>0.61499432120579456</v>
      </c>
      <c r="L30" s="16" t="s">
        <v>23836</v>
      </c>
      <c r="M30" s="15">
        <f>IF(D3L123C2&lt;&gt;0,D3L123C2*D3L123C4,D3L123C3*D3L123C4)</f>
        <v>1.5954912469842977E-3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1.5954912469842977E-3</v>
      </c>
      <c r="AX30" s="16" t="s">
        <v>23861</v>
      </c>
      <c r="AY30" s="15">
        <f>IF(D3L123C22=0,0,CHOOSE(MIN(D3L123C8,RUN_YEARS),A1L104C1,A1L104C6,A1L104C7,A1L104C8,A1L104C9))</f>
        <v>308631.12300000002</v>
      </c>
      <c r="AZ30" s="16" t="s">
        <v>23847</v>
      </c>
      <c r="BA30" s="33">
        <f>IF(D3L123C24=0,0,D3L123C23/D3L123C24)</f>
        <v>5.1695734100811916E-9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9.761931969528213</v>
      </c>
      <c r="J31" s="16" t="s">
        <v>23897</v>
      </c>
      <c r="K31" s="21">
        <f>IF(FLOW_THRU_100PCT="Y",1,INDEX(VariabilityMatrix,D3L124C1,D3L124C8))</f>
        <v>0.61499432120579456</v>
      </c>
      <c r="L31" s="16" t="s">
        <v>23867</v>
      </c>
      <c r="M31" s="15">
        <f>IF(D3L124C2&lt;&gt;0,D3L124C2*D3L124C4,D3L124C3*D3L124C4)</f>
        <v>6.0035327252571484</v>
      </c>
      <c r="N31" s="16" t="s">
        <v>4251</v>
      </c>
      <c r="O31" s="32">
        <f>0.45*CHOOSE(MIN(D3L124C8,RUN_YEARS),B3L110C1,B3L125C1,B3L140C1,B3L155C1,B3L170C1)</f>
        <v>0.44289158764904135</v>
      </c>
      <c r="P31" s="16" t="s">
        <v>23868</v>
      </c>
      <c r="Q31" s="15">
        <f>D3L124C5*D3L124C6</f>
        <v>2.6589141401921146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2160338155</v>
      </c>
      <c r="V31" s="16" t="s">
        <v>23869</v>
      </c>
      <c r="W31" s="33">
        <f>IF(D3L124C9=0,0,D3L124C7/D3L124C9)</f>
        <v>1.2307860850571862E-9</v>
      </c>
      <c r="X31" s="16" t="s">
        <v>23870</v>
      </c>
      <c r="Y31" s="32">
        <f>IF(D3L124C5=0,0,D3L124C7/D3L124C5)</f>
        <v>0.44289158764904135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0.54131194045993947</v>
      </c>
      <c r="AL31" s="16" t="s">
        <v>23874</v>
      </c>
      <c r="AM31" s="15">
        <f>D3L124C5*D3L124C17</f>
        <v>3.2497839491236955</v>
      </c>
      <c r="AN31" s="16" t="s">
        <v>23891</v>
      </c>
      <c r="AO31" s="15">
        <f>IF(D3L124C17=0,0,CHOOSE(MIN(D3L124C8,RUN_YEARS),A1L108C1,A1L108C6,A1L108C7,A1L108C8,A1L108C9))</f>
        <v>991761.41399999999</v>
      </c>
      <c r="AP31" s="16" t="s">
        <v>23875</v>
      </c>
      <c r="AQ31" s="33">
        <f>IF(D3L124C19=0,0,D3L124C18/D3L124C19)</f>
        <v>3.2767799828151969E-6</v>
      </c>
      <c r="AR31" s="16" t="s">
        <v>23876</v>
      </c>
      <c r="AS31" s="32">
        <f>IF(D3L124C5=0,0,D3L124C18/D3L124C5)</f>
        <v>0.54131194045993947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1.5796471891019181E-2</v>
      </c>
      <c r="BZ31" s="16" t="s">
        <v>23886</v>
      </c>
      <c r="CA31" s="15">
        <f>D3L124C5*D3L124C37</f>
        <v>9.4834635941338327E-2</v>
      </c>
      <c r="CB31" s="16" t="s">
        <v>23895</v>
      </c>
      <c r="CC31" s="15">
        <f>IF(D3L124C37=0,0,CHOOSE(MIN(D3L124C8,RUN_YEARS),B6L116C1,B6L117C1,B6L118C1,B6L119C1,B6L120C1))</f>
        <v>379819.02</v>
      </c>
      <c r="CD31" s="16" t="s">
        <v>23887</v>
      </c>
      <c r="CE31" s="33">
        <f>IF(D3L124C39=0,0,D3L124C38/D3L124C39)</f>
        <v>2.4968374659420249E-7</v>
      </c>
      <c r="CF31" s="16" t="s">
        <v>23888</v>
      </c>
      <c r="CG31" s="32">
        <f>IF(D3L124C5=0,0,D3L124C38/D3L124C5)</f>
        <v>1.5796471891019181E-2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3.425596830097271E-4</v>
      </c>
      <c r="J32" s="16" t="s">
        <v>23928</v>
      </c>
      <c r="K32" s="21">
        <f>IF(FLOW_THRU_100PCT="Y",1,INDEX(VariabilityMatrix,D3L125C1,D3L125C8))</f>
        <v>0.61499432120579456</v>
      </c>
      <c r="L32" s="16" t="s">
        <v>23898</v>
      </c>
      <c r="M32" s="15">
        <f>IF(D3L125C2&lt;&gt;0,D3L125C2*D3L125C4,D3L125C3*D3L125C4)</f>
        <v>2.1067225972503926E-4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2.1067225972503926E-4</v>
      </c>
      <c r="AX32" s="16" t="s">
        <v>23923</v>
      </c>
      <c r="AY32" s="15">
        <f>IF(D3L125C22=0,0,CHOOSE(MIN(D3L125C8,RUN_YEARS),A1L104C1,A1L104C6,A1L104C7,A1L104C8,A1L104C9))</f>
        <v>308631.12300000002</v>
      </c>
      <c r="AZ32" s="16" t="s">
        <v>23909</v>
      </c>
      <c r="BA32" s="33">
        <f>IF(D3L125C24=0,0,D3L125C23/D3L125C24)</f>
        <v>6.8260212281001633E-10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0.61499432120579456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0.44289158764904135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2160338155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0.54131194045993947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991761.41399999999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1.5796471891019181E-2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379819.02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0.61499432120579456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308631.12300000002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586.02270850787852</v>
      </c>
      <c r="J35" s="16" t="s">
        <v>24021</v>
      </c>
      <c r="K35" s="21">
        <f>IF(FLOW_THRU_100PCT="Y",1,D3L101C4)</f>
        <v>0.73117951816323434</v>
      </c>
      <c r="L35" s="16" t="s">
        <v>23991</v>
      </c>
      <c r="M35" s="15">
        <f>IF(D3L128C2&lt;&gt;0,D3L128C2*D3L128C4,D3L128C3*D3L128C4)</f>
        <v>428.48780163950414</v>
      </c>
      <c r="N35" s="16" t="s">
        <v>4251</v>
      </c>
      <c r="O35" s="32">
        <f>0.45*CHOOSE(MIN(D3L128C8,RUN_YEARS),B3L110C1,B3L125C1,B3L140C1,B3L155C1,B3L170C1)</f>
        <v>0.44289158764904135</v>
      </c>
      <c r="P35" s="16" t="s">
        <v>23992</v>
      </c>
      <c r="Q35" s="15">
        <f>D3L128C5*D3L128C6</f>
        <v>189.77364275636748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2160338155</v>
      </c>
      <c r="V35" s="16" t="s">
        <v>23993</v>
      </c>
      <c r="W35" s="33">
        <f>IF(D3L128C9=0,0,D3L128C7/D3L128C9)</f>
        <v>8.7844415614817249E-8</v>
      </c>
      <c r="X35" s="16" t="s">
        <v>23994</v>
      </c>
      <c r="Y35" s="32">
        <f>IF(D3L128C5=0,0,D3L128C7/D3L128C5)</f>
        <v>0.4428915876490413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0.54131194045993947</v>
      </c>
      <c r="AL35" s="16" t="s">
        <v>23998</v>
      </c>
      <c r="AM35" s="15">
        <f>D3L128C5*D3L128C17</f>
        <v>231.94556336889363</v>
      </c>
      <c r="AN35" s="16" t="s">
        <v>24015</v>
      </c>
      <c r="AO35" s="15">
        <f>IF(D3L128C17=0,0,CHOOSE(MIN(D3L128C8,RUN_YEARS),A1L108C1,A1L108C6,A1L108C7,A1L108C8,A1L108C9))</f>
        <v>991761.41399999999</v>
      </c>
      <c r="AP35" s="16" t="s">
        <v>23999</v>
      </c>
      <c r="AQ35" s="33">
        <f>IF(D3L128C19=0,0,D3L128C18/D3L128C19)</f>
        <v>2.3387234076127671E-4</v>
      </c>
      <c r="AR35" s="16" t="s">
        <v>24000</v>
      </c>
      <c r="AS35" s="32">
        <f>IF(D3L128C5=0,0,D3L128C18/D3L128C5)</f>
        <v>0.54131194045993947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1.5796471891019181E-2</v>
      </c>
      <c r="BZ35" s="16" t="s">
        <v>24010</v>
      </c>
      <c r="CA35" s="15">
        <f>D3L128C5*D3L128C37</f>
        <v>6.7685955142430299</v>
      </c>
      <c r="CB35" s="16" t="s">
        <v>24019</v>
      </c>
      <c r="CC35" s="15">
        <f>IF(D3L128C37=0,0,CHOOSE(MIN(D3L128C8,RUN_YEARS),B6L116C1,B6L117C1,B6L118C1,B6L119C1,B6L120C1))</f>
        <v>379819.02</v>
      </c>
      <c r="CD35" s="16" t="s">
        <v>24011</v>
      </c>
      <c r="CE35" s="33">
        <f>IF(D3L128C39=0,0,D3L128C38/D3L128C39)</f>
        <v>1.7820580744595228E-5</v>
      </c>
      <c r="CF35" s="16" t="s">
        <v>24012</v>
      </c>
      <c r="CG35" s="32">
        <f>IF(D3L128C5=0,0,D3L128C38/D3L128C5)</f>
        <v>1.5796471891019181E-2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1067.3087373792162</v>
      </c>
      <c r="J36" s="16" t="s">
        <v>24052</v>
      </c>
      <c r="K36" s="21">
        <f>IF(FLOW_THRU_100PCT="Y",1,INDEX(VariabilityMatrix,D3L129C1,D3L129C8))</f>
        <v>0.6192603548845832</v>
      </c>
      <c r="L36" s="16" t="s">
        <v>24022</v>
      </c>
      <c r="M36" s="15">
        <f>IF(D3L129C2&lt;&gt;0,D3L129C2*D3L129C4,D3L129C3*D3L129C4)</f>
        <v>660.94198748086978</v>
      </c>
      <c r="N36" s="16" t="s">
        <v>4251</v>
      </c>
      <c r="O36" s="32">
        <f>0.45*CHOOSE(MIN(D3L129C8,RUN_YEARS),B3L110C1,B3L125C1,B3L140C1,B3L155C1,B3L170C1)</f>
        <v>0.44175669905998538</v>
      </c>
      <c r="P36" s="16" t="s">
        <v>24023</v>
      </c>
      <c r="Q36" s="15">
        <f>D3L129C5*D3L129C6</f>
        <v>291.97555065969522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2206681401.5999999</v>
      </c>
      <c r="V36" s="16" t="s">
        <v>24024</v>
      </c>
      <c r="W36" s="33">
        <f>IF(D3L129C9=0,0,D3L129C7/D3L129C9)</f>
        <v>1.3231432070256827E-7</v>
      </c>
      <c r="X36" s="16" t="s">
        <v>24025</v>
      </c>
      <c r="Y36" s="32">
        <f>IF(D3L129C5=0,0,D3L129C7/D3L129C5)</f>
        <v>0.44175669905998538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0.53992485440664884</v>
      </c>
      <c r="AL36" s="16" t="s">
        <v>24029</v>
      </c>
      <c r="AM36" s="15">
        <f>D3L129C5*D3L129C17</f>
        <v>356.85900636184971</v>
      </c>
      <c r="AN36" s="16" t="s">
        <v>24046</v>
      </c>
      <c r="AO36" s="15">
        <f>IF(D3L129C17=0,0,CHOOSE(MIN(D3L129C8,RUN_YEARS),A1L108C1,A1L108C6,A1L108C7,A1L108C8,A1L108C9))</f>
        <v>991039.73699999996</v>
      </c>
      <c r="AP36" s="16" t="s">
        <v>24030</v>
      </c>
      <c r="AQ36" s="33">
        <f>IF(D3L129C19=0,0,D3L129C18/D3L129C19)</f>
        <v>3.600854668472791E-4</v>
      </c>
      <c r="AR36" s="16" t="s">
        <v>24031</v>
      </c>
      <c r="AS36" s="32">
        <f>IF(D3L129C5=0,0,D3L129C18/D3L129C5)</f>
        <v>0.53992485440664884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1.8318446533365784E-2</v>
      </c>
      <c r="BZ36" s="16" t="s">
        <v>24041</v>
      </c>
      <c r="CA36" s="15">
        <f>D3L129C5*D3L129C37</f>
        <v>12.107430459324831</v>
      </c>
      <c r="CB36" s="16" t="s">
        <v>24050</v>
      </c>
      <c r="CC36" s="15">
        <f>IF(D3L129C37=0,0,CHOOSE(MIN(D3L129C8,RUN_YEARS),B6L116C1,B6L117C1,B6L118C1,B6L119C1,B6L120C1))</f>
        <v>408638.00399999996</v>
      </c>
      <c r="CD36" s="16" t="s">
        <v>24042</v>
      </c>
      <c r="CE36" s="33">
        <f>IF(D3L129C39=0,0,D3L129C38/D3L129C39)</f>
        <v>2.9628743143833564E-5</v>
      </c>
      <c r="CF36" s="16" t="s">
        <v>24043</v>
      </c>
      <c r="CG36" s="32">
        <f>IF(D3L129C5=0,0,D3L129C38/D3L129C5)</f>
        <v>1.8318446533365784E-2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2088.6131445803267</v>
      </c>
      <c r="J37" s="16" t="s">
        <v>24083</v>
      </c>
      <c r="K37" s="21">
        <f>IF(FLOW_THRU_100PCT="Y",1,INDEX(VariabilityMatrix,D3L130C1,D3L130C8))</f>
        <v>0.61489723706365995</v>
      </c>
      <c r="L37" s="16" t="s">
        <v>24053</v>
      </c>
      <c r="M37" s="15">
        <f>IF(D3L130C2&lt;&gt;0,D3L130C2*D3L130C4,D3L130C3*D3L130C4)</f>
        <v>1284.2824518972855</v>
      </c>
      <c r="N37" s="16" t="s">
        <v>4251</v>
      </c>
      <c r="O37" s="32">
        <f>0.45*CHOOSE(MIN(D3L130C8,RUN_YEARS),B3L110C1,B3L125C1,B3L140C1,B3L155C1,B3L170C1)</f>
        <v>0.44269077392284273</v>
      </c>
      <c r="P37" s="16" t="s">
        <v>24054</v>
      </c>
      <c r="Q37" s="15">
        <f>D3L130C5*D3L130C6</f>
        <v>568.53999256593534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2151357139.6666665</v>
      </c>
      <c r="V37" s="16" t="s">
        <v>24055</v>
      </c>
      <c r="W37" s="33">
        <f>IF(D3L130C9=0,0,D3L130C7/D3L130C9)</f>
        <v>2.6427039103978129E-7</v>
      </c>
      <c r="X37" s="16" t="s">
        <v>24056</v>
      </c>
      <c r="Y37" s="32">
        <f>IF(D3L130C5=0,0,D3L130C7/D3L130C5)</f>
        <v>0.44269077392284273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0.54106650146125224</v>
      </c>
      <c r="AL37" s="16" t="s">
        <v>24060</v>
      </c>
      <c r="AM37" s="15">
        <f>D3L130C5*D3L130C17</f>
        <v>694.88221313614315</v>
      </c>
      <c r="AN37" s="16" t="s">
        <v>24077</v>
      </c>
      <c r="AO37" s="15">
        <f>IF(D3L130C17=0,0,CHOOSE(MIN(D3L130C8,RUN_YEARS),A1L108C1,A1L108C6,A1L108C7,A1L108C8,A1L108C9))</f>
        <v>985925.38066666666</v>
      </c>
      <c r="AP37" s="16" t="s">
        <v>24061</v>
      </c>
      <c r="AQ37" s="33">
        <f>IF(D3L130C19=0,0,D3L130C18/D3L130C19)</f>
        <v>7.0480203346248694E-4</v>
      </c>
      <c r="AR37" s="16" t="s">
        <v>24062</v>
      </c>
      <c r="AS37" s="32">
        <f>IF(D3L130C5=0,0,D3L130C18/D3L130C5)</f>
        <v>0.54106650146125224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1.6242724615905035E-2</v>
      </c>
      <c r="BZ37" s="16" t="s">
        <v>24072</v>
      </c>
      <c r="CA37" s="15">
        <f>D3L130C5*D3L130C37</f>
        <v>20.860246195206912</v>
      </c>
      <c r="CB37" s="16" t="s">
        <v>24081</v>
      </c>
      <c r="CC37" s="15">
        <f>IF(D3L130C37=0,0,CHOOSE(MIN(D3L130C8,RUN_YEARS),B6L116C1,B6L117C1,B6L118C1,B6L119C1,B6L120C1))</f>
        <v>387097.38</v>
      </c>
      <c r="CD37" s="16" t="s">
        <v>24073</v>
      </c>
      <c r="CE37" s="33">
        <f>IF(D3L130C39=0,0,D3L130C38/D3L130C39)</f>
        <v>5.3888885001512825E-5</v>
      </c>
      <c r="CF37" s="16" t="s">
        <v>24074</v>
      </c>
      <c r="CG37" s="32">
        <f>IF(D3L130C5=0,0,D3L130C38/D3L130C5)</f>
        <v>1.6242724615905035E-2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2.0564346677439775E-2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1.7685338142598206E-2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1.7685338142598206E-2</v>
      </c>
      <c r="AX38" s="16" t="s">
        <v>24109</v>
      </c>
      <c r="AY38" s="15">
        <f>IF(D3L131C22=0,0,CHOOSE(MIN(D3L131C8,RUN_YEARS),A1L104C1,A1L104C6,A1L104C7,A1L104C8,A1L104C9))</f>
        <v>308631.12300000002</v>
      </c>
      <c r="AZ38" s="16" t="s">
        <v>24095</v>
      </c>
      <c r="BA38" s="33">
        <f>IF(D3L131C24=0,0,D3L131C23/D3L131C24)</f>
        <v>5.7302510423092378E-8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3.7453338528828775E-2</v>
      </c>
      <c r="J39" s="16" t="s">
        <v>24144</v>
      </c>
      <c r="K39" s="21">
        <f>IF(FLOW_THRU_100PCT="Y",1,INDEX(VariabilityMatrix,D3L132C1,D3L132C8))</f>
        <v>0.6192603548845832</v>
      </c>
      <c r="L39" s="16" t="s">
        <v>24114</v>
      </c>
      <c r="M39" s="15">
        <f>IF(D3L132C2&lt;&gt;0,D3L132C2*D3L132C4,D3L132C3*D3L132C4)</f>
        <v>2.3193367708974941E-2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2.3193367708974941E-2</v>
      </c>
      <c r="AX39" s="16" t="s">
        <v>24139</v>
      </c>
      <c r="AY39" s="15">
        <f>IF(D3L132C22=0,0,CHOOSE(MIN(D3L132C8,RUN_YEARS),A1L104C1,A1L104C6,A1L104C7,A1L104C8,A1L104C9))</f>
        <v>319297.28559999994</v>
      </c>
      <c r="AZ39" s="16" t="s">
        <v>24125</v>
      </c>
      <c r="BA39" s="33">
        <f>IF(D3L132C24=0,0,D3L132C23/D3L132C24)</f>
        <v>7.2638787596930774E-8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7.3292321537451202E-2</v>
      </c>
      <c r="J40" s="16" t="s">
        <v>24175</v>
      </c>
      <c r="K40" s="21">
        <f>IF(FLOW_THRU_100PCT="Y",1,INDEX(VariabilityMatrix,D3L133C1,D3L133C8))</f>
        <v>0.61489723706365995</v>
      </c>
      <c r="L40" s="16" t="s">
        <v>24145</v>
      </c>
      <c r="M40" s="15">
        <f>IF(D3L133C2&lt;&gt;0,D3L133C2*D3L133C4,D3L133C3*D3L133C4)</f>
        <v>4.5067246011360119E-2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4.5067246011360119E-2</v>
      </c>
      <c r="AX40" s="16" t="s">
        <v>24170</v>
      </c>
      <c r="AY40" s="15">
        <f>IF(D3L133C22=0,0,CHOOSE(MIN(D3L133C8,RUN_YEARS),A1L104C1,A1L104C6,A1L104C7,A1L104C8,A1L104C9))</f>
        <v>309382.44866666669</v>
      </c>
      <c r="AZ40" s="16" t="s">
        <v>24156</v>
      </c>
      <c r="BA40" s="33">
        <f>IF(D3L133C24=0,0,D3L133C23/D3L133C24)</f>
        <v>1.4566839911437978E-7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89253.531508332002</v>
      </c>
      <c r="J41" s="16" t="s">
        <v>24206</v>
      </c>
      <c r="K41" s="21">
        <f>IF(FLOW_THRU_100PCT="Y",1,INDEX(VariabilityMatrix,D3L134C1,D3L134C8))</f>
        <v>0.73117951816323434</v>
      </c>
      <c r="L41" s="16" t="s">
        <v>24176</v>
      </c>
      <c r="M41" s="15">
        <f>IF(D3L134C2&lt;&gt;0,D3L134C2*D3L134C4,D3L134C3*D3L134C4)</f>
        <v>65260.35416262925</v>
      </c>
      <c r="N41" s="16" t="s">
        <v>4251</v>
      </c>
      <c r="O41" s="32">
        <f>0.45*CHOOSE(MIN(D3L134C8,RUN_YEARS),B3L110C1,B3L125C1,B3L140C1,B3L155C1,B3L170C1)</f>
        <v>0.44269077392284273</v>
      </c>
      <c r="P41" s="16" t="s">
        <v>24177</v>
      </c>
      <c r="Q41" s="15">
        <f>D3L134C5*D3L134C6</f>
        <v>28890.156690733154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2151357139.6666665</v>
      </c>
      <c r="V41" s="16" t="s">
        <v>24178</v>
      </c>
      <c r="W41" s="33">
        <f>IF(D3L134C9=0,0,D3L134C7/D3L134C9)</f>
        <v>1.3428805546999708E-5</v>
      </c>
      <c r="X41" s="16" t="s">
        <v>24179</v>
      </c>
      <c r="Y41" s="32">
        <f>IF(D3L134C5=0,0,D3L134C7/D3L134C5)</f>
        <v>0.44269077392284273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0.54106650146125224</v>
      </c>
      <c r="AL41" s="16" t="s">
        <v>24183</v>
      </c>
      <c r="AM41" s="15">
        <f>D3L134C5*D3L134C17</f>
        <v>35310.191510896075</v>
      </c>
      <c r="AN41" s="16" t="s">
        <v>24200</v>
      </c>
      <c r="AO41" s="15">
        <f>IF(D3L134C17=0,0,CHOOSE(MIN(D3L134C8,RUN_YEARS),A1L108C1,A1L108C6,A1L108C7,A1L108C8,A1L108C9))</f>
        <v>985925.38066666666</v>
      </c>
      <c r="AP41" s="16" t="s">
        <v>24184</v>
      </c>
      <c r="AQ41" s="33">
        <f>IF(D3L134C19=0,0,D3L134C18/D3L134C19)</f>
        <v>3.5814263638308912E-2</v>
      </c>
      <c r="AR41" s="16" t="s">
        <v>24185</v>
      </c>
      <c r="AS41" s="32">
        <f>IF(D3L134C5=0,0,D3L134C18/D3L134C5)</f>
        <v>0.54106650146125224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1.6242724615905035E-2</v>
      </c>
      <c r="BZ41" s="16" t="s">
        <v>24195</v>
      </c>
      <c r="CA41" s="15">
        <f>D3L134C5*D3L134C37</f>
        <v>1060.0059610000187</v>
      </c>
      <c r="CB41" s="16" t="s">
        <v>24204</v>
      </c>
      <c r="CC41" s="15">
        <f>IF(D3L134C37=0,0,CHOOSE(MIN(D3L134C8,RUN_YEARS),B6L116C1,B6L117C1,B6L118C1,B6L119C1,B6L120C1))</f>
        <v>387097.38</v>
      </c>
      <c r="CD41" s="16" t="s">
        <v>24196</v>
      </c>
      <c r="CE41" s="33">
        <f>IF(D3L134C39=0,0,D3L134C38/D3L134C39)</f>
        <v>2.7383444470743218E-3</v>
      </c>
      <c r="CF41" s="16" t="s">
        <v>24197</v>
      </c>
      <c r="CG41" s="32">
        <f>IF(D3L134C5=0,0,D3L134C38/D3L134C5)</f>
        <v>1.6242724615905035E-2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7871.8823687057529</v>
      </c>
      <c r="J42" s="16" t="s">
        <v>24021</v>
      </c>
      <c r="K42" s="21">
        <f>IF(FLOW_THRU_100PCT="Y",1,D3L101C4)</f>
        <v>0.73117951816323434</v>
      </c>
      <c r="L42" s="16" t="s">
        <v>24208</v>
      </c>
      <c r="M42" s="15">
        <f>IF(D3L135C2&lt;&gt;0,D3L135C2*D3L135C4,D3L135C3*D3L135C4)</f>
        <v>5755.7591573879326</v>
      </c>
      <c r="N42" s="16" t="s">
        <v>4251</v>
      </c>
      <c r="O42" s="32">
        <f>0.45*CHOOSE(MIN(D3L135C8,RUN_YEARS),B3L110C1,B3L125C1,B3L140C1,B3L155C1,B3L170C1)</f>
        <v>0.44269077392284273</v>
      </c>
      <c r="P42" s="16" t="s">
        <v>24209</v>
      </c>
      <c r="Q42" s="15">
        <f>D3L135C5*D3L135C6</f>
        <v>2548.021475897553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2151357139.6666665</v>
      </c>
      <c r="V42" s="16" t="s">
        <v>24210</v>
      </c>
      <c r="W42" s="33">
        <f>IF(D3L135C9=0,0,D3L135C7/D3L135C9)</f>
        <v>1.1843786551833723E-6</v>
      </c>
      <c r="X42" s="16" t="s">
        <v>24211</v>
      </c>
      <c r="Y42" s="32">
        <f>IF(D3L135C5=0,0,D3L135C7/D3L135C5)</f>
        <v>0.44269077392284273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0.54106650146125224</v>
      </c>
      <c r="AL42" s="16" t="s">
        <v>24215</v>
      </c>
      <c r="AM42" s="15">
        <f>D3L135C5*D3L135C17</f>
        <v>3114.2484705414536</v>
      </c>
      <c r="AN42" s="16" t="s">
        <v>24232</v>
      </c>
      <c r="AO42" s="15">
        <f>IF(D3L135C17=0,0,CHOOSE(MIN(D3L135C8,RUN_YEARS),A1L108C1,A1L108C6,A1L108C7,A1L108C8,A1L108C9))</f>
        <v>985925.38066666666</v>
      </c>
      <c r="AP42" s="16" t="s">
        <v>24216</v>
      </c>
      <c r="AQ42" s="33">
        <f>IF(D3L135C19=0,0,D3L135C18/D3L135C19)</f>
        <v>3.1587060558636291E-3</v>
      </c>
      <c r="AR42" s="16" t="s">
        <v>24217</v>
      </c>
      <c r="AS42" s="32">
        <f>IF(D3L135C5=0,0,D3L135C18/D3L135C5)</f>
        <v>0.54106650146125224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1.6242724615905035E-2</v>
      </c>
      <c r="BZ42" s="16" t="s">
        <v>24227</v>
      </c>
      <c r="CA42" s="15">
        <f>D3L135C5*D3L135C37</f>
        <v>93.489210948925802</v>
      </c>
      <c r="CB42" s="16" t="s">
        <v>24236</v>
      </c>
      <c r="CC42" s="15">
        <f>IF(D3L135C37=0,0,CHOOSE(MIN(D3L135C8,RUN_YEARS),B6L116C1,B6L117C1,B6L118C1,B6L119C1,B6L120C1))</f>
        <v>387097.38</v>
      </c>
      <c r="CD42" s="16" t="s">
        <v>24228</v>
      </c>
      <c r="CE42" s="33">
        <f>IF(D3L135C39=0,0,D3L135C38/D3L135C39)</f>
        <v>2.4151341698289407E-4</v>
      </c>
      <c r="CF42" s="16" t="s">
        <v>24229</v>
      </c>
      <c r="CG42" s="32">
        <f>IF(D3L135C5=0,0,D3L135C38/D3L135C5)</f>
        <v>1.6242724615905035E-2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1685.5340932497202</v>
      </c>
      <c r="J43" s="16" t="s">
        <v>24269</v>
      </c>
      <c r="K43" s="21">
        <f>IF(FLOW_THRU_100PCT="Y",1,INDEX(VariabilityMatrix,D3L136C1,D3L136C8))</f>
        <v>0.73160111982023235</v>
      </c>
      <c r="L43" s="16" t="s">
        <v>24239</v>
      </c>
      <c r="M43" s="15">
        <f>IF(D3L136C2&lt;&gt;0,D3L136C2*D3L136C4,D3L136C3*D3L136C4)</f>
        <v>1233.1386301166751</v>
      </c>
      <c r="N43" s="16" t="s">
        <v>4251</v>
      </c>
      <c r="O43" s="32">
        <f>0.45*CHOOSE(MIN(D3L136C8,RUN_YEARS),B3L110C1,B3L125C1,B3L140C1,B3L155C1,B3L170C1)</f>
        <v>0.44289158764904135</v>
      </c>
      <c r="P43" s="16" t="s">
        <v>24240</v>
      </c>
      <c r="Q43" s="15">
        <f>D3L136C5*D3L136C6</f>
        <v>546.14672568373817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2160338155</v>
      </c>
      <c r="V43" s="16" t="s">
        <v>24241</v>
      </c>
      <c r="W43" s="33">
        <f>IF(D3L136C9=0,0,D3L136C7/D3L136C9)</f>
        <v>2.5280612871633432E-7</v>
      </c>
      <c r="X43" s="16" t="s">
        <v>24242</v>
      </c>
      <c r="Y43" s="32">
        <f>IF(D3L136C5=0,0,D3L136C7/D3L136C5)</f>
        <v>0.4428915876490413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0.54131194045993947</v>
      </c>
      <c r="AL43" s="16" t="s">
        <v>24246</v>
      </c>
      <c r="AM43" s="15">
        <f>D3L136C5*D3L136C17</f>
        <v>667.51266472456894</v>
      </c>
      <c r="AN43" s="16" t="s">
        <v>24263</v>
      </c>
      <c r="AO43" s="15">
        <f>IF(D3L136C17=0,0,CHOOSE(MIN(D3L136C8,RUN_YEARS),A1L108C1,A1L108C6,A1L108C7,A1L108C8,A1L108C9))</f>
        <v>991761.41399999999</v>
      </c>
      <c r="AP43" s="16" t="s">
        <v>24247</v>
      </c>
      <c r="AQ43" s="33">
        <f>IF(D3L136C19=0,0,D3L136C18/D3L136C19)</f>
        <v>6.7305770853933313E-4</v>
      </c>
      <c r="AR43" s="16" t="s">
        <v>24248</v>
      </c>
      <c r="AS43" s="32">
        <f>IF(D3L136C5=0,0,D3L136C18/D3L136C5)</f>
        <v>0.54131194045993947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1.5796471891019181E-2</v>
      </c>
      <c r="BZ43" s="16" t="s">
        <v>24258</v>
      </c>
      <c r="CA43" s="15">
        <f>D3L136C5*D3L136C37</f>
        <v>19.47923970836796</v>
      </c>
      <c r="CB43" s="16" t="s">
        <v>24267</v>
      </c>
      <c r="CC43" s="15">
        <f>IF(D3L136C37=0,0,CHOOSE(MIN(D3L136C8,RUN_YEARS),B6L116C1,B6L117C1,B6L118C1,B6L119C1,B6L120C1))</f>
        <v>379819.02</v>
      </c>
      <c r="CD43" s="16" t="s">
        <v>24259</v>
      </c>
      <c r="CE43" s="33">
        <f>IF(D3L136C39=0,0,D3L136C38/D3L136C39)</f>
        <v>5.1285582560788977E-5</v>
      </c>
      <c r="CF43" s="16" t="s">
        <v>24260</v>
      </c>
      <c r="CG43" s="32">
        <f>IF(D3L136C5=0,0,D3L136C38/D3L136C5)</f>
        <v>1.5796471891019181E-2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205013.42504636582</v>
      </c>
      <c r="J44" s="16" t="s">
        <v>24301</v>
      </c>
      <c r="K44" s="21">
        <f>IF(FLOW_THRU_100PCT="Y",1,INDEX(VariabilityMatrix,D3L137C1,D3L137C8))</f>
        <v>0.73117951816323434</v>
      </c>
      <c r="L44" s="16" t="s">
        <v>24271</v>
      </c>
      <c r="M44" s="15">
        <f>IF(D3L137C2&lt;&gt;0,D3L137C2*D3L137C4,D3L137C3*D3L137C4)</f>
        <v>149901.61734239612</v>
      </c>
      <c r="N44" s="16" t="s">
        <v>4251</v>
      </c>
      <c r="O44" s="32">
        <f>0.45*CHOOSE(MIN(D3L137C8,RUN_YEARS),B3L110C1,B3L125C1,B3L140C1,B3L155C1,B3L170C1)</f>
        <v>0.44269077392284273</v>
      </c>
      <c r="P44" s="16" t="s">
        <v>24272</v>
      </c>
      <c r="Q44" s="15">
        <f>D3L137C5*D3L137C6</f>
        <v>66360.062993591157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2151357139.6666665</v>
      </c>
      <c r="V44" s="16" t="s">
        <v>24273</v>
      </c>
      <c r="W44" s="33">
        <f>IF(D3L137C9=0,0,D3L137C7/D3L137C9)</f>
        <v>3.0845674932369922E-5</v>
      </c>
      <c r="X44" s="16" t="s">
        <v>24274</v>
      </c>
      <c r="Y44" s="32">
        <f>IF(D3L137C5=0,0,D3L137C7/D3L137C5)</f>
        <v>0.44269077392284273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0.54106650146125224</v>
      </c>
      <c r="AL44" s="16" t="s">
        <v>24278</v>
      </c>
      <c r="AM44" s="15">
        <f>D3L137C5*D3L137C17</f>
        <v>81106.743658833642</v>
      </c>
      <c r="AN44" s="16" t="s">
        <v>24295</v>
      </c>
      <c r="AO44" s="15">
        <f>IF(D3L137C17=0,0,CHOOSE(MIN(D3L137C8,RUN_YEARS),A1L108C1,A1L108C6,A1L108C7,A1L108C8,A1L108C9))</f>
        <v>985925.38066666666</v>
      </c>
      <c r="AP44" s="16" t="s">
        <v>24279</v>
      </c>
      <c r="AQ44" s="33">
        <f>IF(D3L137C19=0,0,D3L137C18/D3L137C19)</f>
        <v>8.226458639698532E-2</v>
      </c>
      <c r="AR44" s="16" t="s">
        <v>24280</v>
      </c>
      <c r="AS44" s="32">
        <f>IF(D3L137C5=0,0,D3L137C18/D3L137C5)</f>
        <v>0.54106650146125224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1.6242724615905035E-2</v>
      </c>
      <c r="BZ44" s="16" t="s">
        <v>24290</v>
      </c>
      <c r="CA44" s="15">
        <f>D3L137C5*D3L137C37</f>
        <v>2434.8106899713143</v>
      </c>
      <c r="CB44" s="16" t="s">
        <v>24299</v>
      </c>
      <c r="CC44" s="15">
        <f>IF(D3L137C37=0,0,CHOOSE(MIN(D3L137C8,RUN_YEARS),B6L116C1,B6L117C1,B6L118C1,B6L119C1,B6L120C1))</f>
        <v>387097.38</v>
      </c>
      <c r="CD44" s="16" t="s">
        <v>24291</v>
      </c>
      <c r="CE44" s="33">
        <f>IF(D3L137C39=0,0,D3L137C38/D3L137C39)</f>
        <v>6.2899177720379153E-3</v>
      </c>
      <c r="CF44" s="16" t="s">
        <v>24292</v>
      </c>
      <c r="CG44" s="32">
        <f>IF(D3L137C5=0,0,D3L137C38/D3L137C5)</f>
        <v>1.6242724615905035E-2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10338.007883525221</v>
      </c>
      <c r="J45" s="16" t="s">
        <v>24333</v>
      </c>
      <c r="K45" s="21">
        <f>IF(FLOW_THRU_100PCT="Y",1,INDEX(VariabilityMatrix,D3L138C1,D3L138C8))</f>
        <v>0.73160111982023235</v>
      </c>
      <c r="L45" s="16" t="s">
        <v>24303</v>
      </c>
      <c r="M45" s="15">
        <f>IF(D3L138C2&lt;&gt;0,D3L138C2*D3L138C4,D3L138C3*D3L138C4)</f>
        <v>7563.2981442974415</v>
      </c>
      <c r="N45" s="16" t="s">
        <v>4251</v>
      </c>
      <c r="O45" s="32">
        <f>0.45*CHOOSE(MIN(D3L138C8,RUN_YEARS),B3L110C1,B3L125C1,B3L140C1,B3L155C1,B3L170C1)</f>
        <v>0.44289158764904135</v>
      </c>
      <c r="P45" s="16" t="s">
        <v>24304</v>
      </c>
      <c r="Q45" s="15">
        <f>D3L138C5*D3L138C6</f>
        <v>3349.7211229909421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2160338155</v>
      </c>
      <c r="V45" s="16" t="s">
        <v>24305</v>
      </c>
      <c r="W45" s="33">
        <f>IF(D3L138C9=0,0,D3L138C7/D3L138C9)</f>
        <v>1.5505540719346051E-6</v>
      </c>
      <c r="X45" s="16" t="s">
        <v>24306</v>
      </c>
      <c r="Y45" s="32">
        <f>IF(D3L138C5=0,0,D3L138C7/D3L138C5)</f>
        <v>0.44289158764904135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0.54131194045993947</v>
      </c>
      <c r="AL45" s="16" t="s">
        <v>24310</v>
      </c>
      <c r="AM45" s="15">
        <f>D3L138C5*D3L138C17</f>
        <v>4094.1035947667074</v>
      </c>
      <c r="AN45" s="16" t="s">
        <v>24327</v>
      </c>
      <c r="AO45" s="15">
        <f>IF(D3L138C17=0,0,CHOOSE(MIN(D3L138C8,RUN_YEARS),A1L108C1,A1L108C6,A1L108C7,A1L108C8,A1L108C9))</f>
        <v>991761.41399999999</v>
      </c>
      <c r="AP45" s="16" t="s">
        <v>24311</v>
      </c>
      <c r="AQ45" s="33">
        <f>IF(D3L138C19=0,0,D3L138C18/D3L138C19)</f>
        <v>4.1281134121302961E-3</v>
      </c>
      <c r="AR45" s="16" t="s">
        <v>24312</v>
      </c>
      <c r="AS45" s="32">
        <f>IF(D3L138C5=0,0,D3L138C18/D3L138C5)</f>
        <v>0.54131194045993947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1.5796471891019181E-2</v>
      </c>
      <c r="BZ45" s="16" t="s">
        <v>24322</v>
      </c>
      <c r="CA45" s="15">
        <f>D3L138C5*D3L138C37</f>
        <v>119.47342653979207</v>
      </c>
      <c r="CB45" s="16" t="s">
        <v>24331</v>
      </c>
      <c r="CC45" s="15">
        <f>IF(D3L138C37=0,0,CHOOSE(MIN(D3L138C8,RUN_YEARS),B6L116C1,B6L117C1,B6L118C1,B6L119C1,B6L120C1))</f>
        <v>379819.02</v>
      </c>
      <c r="CD45" s="16" t="s">
        <v>24323</v>
      </c>
      <c r="CE45" s="33">
        <f>IF(D3L138C39=0,0,D3L138C38/D3L138C39)</f>
        <v>3.145535643259573E-4</v>
      </c>
      <c r="CF45" s="16" t="s">
        <v>24324</v>
      </c>
      <c r="CG45" s="32">
        <f>IF(D3L138C5=0,0,D3L138C38/D3L138C5)</f>
        <v>1.5796471891019181E-2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123.69091190999694</v>
      </c>
      <c r="J46" s="16" t="s">
        <v>24365</v>
      </c>
      <c r="K46" s="21">
        <f>IF(FLOW_THRU_100PCT="Y",1,INDEX(VariabilityMatrix,D3L139C1,D3L139C8))</f>
        <v>0.73160111982023235</v>
      </c>
      <c r="L46" s="16" t="s">
        <v>24335</v>
      </c>
      <c r="M46" s="15">
        <f>IF(D3L139C2&lt;&gt;0,D3L139C2*D3L139C4,D3L139C3*D3L139C4)</f>
        <v>90.492409664939473</v>
      </c>
      <c r="N46" s="16" t="s">
        <v>4251</v>
      </c>
      <c r="O46" s="32">
        <f>0.45*CHOOSE(MIN(D3L139C8,RUN_YEARS),B3L110C1,B3L125C1,B3L140C1,B3L155C1,B3L170C1)</f>
        <v>0.44289158764904135</v>
      </c>
      <c r="P46" s="16" t="s">
        <v>24336</v>
      </c>
      <c r="Q46" s="15">
        <f>D3L139C5*D3L139C6</f>
        <v>40.078326986692495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2160338155</v>
      </c>
      <c r="V46" s="16" t="s">
        <v>24337</v>
      </c>
      <c r="W46" s="33">
        <f>IF(D3L139C9=0,0,D3L139C7/D3L139C9)</f>
        <v>1.8551876655945325E-8</v>
      </c>
      <c r="X46" s="16" t="s">
        <v>24338</v>
      </c>
      <c r="Y46" s="32">
        <f>IF(D3L139C5=0,0,D3L139C7/D3L139C5)</f>
        <v>0.44289158764904135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0.54131194045993947</v>
      </c>
      <c r="AL46" s="16" t="s">
        <v>24342</v>
      </c>
      <c r="AM46" s="15">
        <f>D3L139C5*D3L139C17</f>
        <v>48.984621872624167</v>
      </c>
      <c r="AN46" s="16" t="s">
        <v>24359</v>
      </c>
      <c r="AO46" s="15">
        <f>IF(D3L139C17=0,0,CHOOSE(MIN(D3L139C8,RUN_YEARS),A1L108C1,A1L108C6,A1L108C7,A1L108C8,A1L108C9))</f>
        <v>991761.41399999999</v>
      </c>
      <c r="AP46" s="16" t="s">
        <v>24343</v>
      </c>
      <c r="AQ46" s="33">
        <f>IF(D3L139C19=0,0,D3L139C18/D3L139C19)</f>
        <v>4.9391538308652294E-5</v>
      </c>
      <c r="AR46" s="16" t="s">
        <v>24344</v>
      </c>
      <c r="AS46" s="32">
        <f>IF(D3L139C5=0,0,D3L139C18/D3L139C5)</f>
        <v>0.54131194045993947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1.5796471891019181E-2</v>
      </c>
      <c r="BZ46" s="16" t="s">
        <v>24354</v>
      </c>
      <c r="CA46" s="15">
        <f>D3L139C5*D3L139C37</f>
        <v>1.4294608056228089</v>
      </c>
      <c r="CB46" s="16" t="s">
        <v>24363</v>
      </c>
      <c r="CC46" s="15">
        <f>IF(D3L139C37=0,0,CHOOSE(MIN(D3L139C8,RUN_YEARS),B6L116C1,B6L117C1,B6L118C1,B6L119C1,B6L120C1))</f>
        <v>379819.02</v>
      </c>
      <c r="CD46" s="16" t="s">
        <v>24355</v>
      </c>
      <c r="CE46" s="33">
        <f>IF(D3L139C39=0,0,D3L139C38/D3L139C39)</f>
        <v>3.7635313935115959E-6</v>
      </c>
      <c r="CF46" s="16" t="s">
        <v>24356</v>
      </c>
      <c r="CG46" s="32">
        <f>IF(D3L139C5=0,0,D3L139C38/D3L139C5)</f>
        <v>1.5796471891019181E-2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0.73160111982023235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0.44289158764904135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2160338155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0.54131194045993947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991761.41399999999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1.5796471891019181E-2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379819.02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5015.3719757791614</v>
      </c>
      <c r="J48" s="16" t="s">
        <v>24429</v>
      </c>
      <c r="K48" s="21">
        <f>IF(FLOW_THRU_100PCT="Y",1,INDEX(VariabilityMatrix,D3L141C1,D3L141C8))</f>
        <v>0.73160111982023235</v>
      </c>
      <c r="L48" s="16" t="s">
        <v>24399</v>
      </c>
      <c r="M48" s="15">
        <f>IF(D3L141C2&lt;&gt;0,D3L141C2*D3L141C4,D3L141C3*D3L141C4)</f>
        <v>3669.2517537950457</v>
      </c>
      <c r="N48" s="16" t="s">
        <v>4251</v>
      </c>
      <c r="O48" s="32">
        <f>0.45*CHOOSE(MIN(D3L141C8,RUN_YEARS),B3L110C1,B3L125C1,B3L140C1,B3L155C1,B3L170C1)</f>
        <v>0.44289158764904135</v>
      </c>
      <c r="P48" s="16" t="s">
        <v>24400</v>
      </c>
      <c r="Q48" s="15">
        <f>D3L141C5*D3L141C6</f>
        <v>1625.0807347223172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2160338155</v>
      </c>
      <c r="V48" s="16" t="s">
        <v>24401</v>
      </c>
      <c r="W48" s="33">
        <f>IF(D3L141C9=0,0,D3L141C7/D3L141C9)</f>
        <v>7.5223442726368784E-7</v>
      </c>
      <c r="X48" s="16" t="s">
        <v>24402</v>
      </c>
      <c r="Y48" s="32">
        <f>IF(D3L141C5=0,0,D3L141C7/D3L141C5)</f>
        <v>0.44289158764904135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0.54131194045993947</v>
      </c>
      <c r="AL48" s="16" t="s">
        <v>24406</v>
      </c>
      <c r="AM48" s="15">
        <f>D3L141C5*D3L141C17</f>
        <v>1986.2097868828323</v>
      </c>
      <c r="AN48" s="16" t="s">
        <v>24423</v>
      </c>
      <c r="AO48" s="15">
        <f>IF(D3L141C17=0,0,CHOOSE(MIN(D3L141C8,RUN_YEARS),A1L108C1,A1L108C6,A1L108C7,A1L108C8,A1L108C9))</f>
        <v>991761.41399999999</v>
      </c>
      <c r="AP48" s="16" t="s">
        <v>24407</v>
      </c>
      <c r="AQ48" s="33">
        <f>IF(D3L141C19=0,0,D3L141C18/D3L141C19)</f>
        <v>2.0027092795151156E-3</v>
      </c>
      <c r="AR48" s="16" t="s">
        <v>24408</v>
      </c>
      <c r="AS48" s="32">
        <f>IF(D3L141C5=0,0,D3L141C18/D3L141C5)</f>
        <v>0.54131194045993947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1.5796471891019181E-2</v>
      </c>
      <c r="BZ48" s="16" t="s">
        <v>24418</v>
      </c>
      <c r="CA48" s="15">
        <f>D3L141C5*D3L141C37</f>
        <v>57.961232189896272</v>
      </c>
      <c r="CB48" s="16" t="s">
        <v>24427</v>
      </c>
      <c r="CC48" s="15">
        <f>IF(D3L141C37=0,0,CHOOSE(MIN(D3L141C8,RUN_YEARS),B6L116C1,B6L117C1,B6L118C1,B6L119C1,B6L120C1))</f>
        <v>379819.02</v>
      </c>
      <c r="CD48" s="16" t="s">
        <v>24419</v>
      </c>
      <c r="CE48" s="33">
        <f>IF(D3L141C39=0,0,D3L141C38/D3L141C39)</f>
        <v>1.5260223721786306E-4</v>
      </c>
      <c r="CF48" s="16" t="s">
        <v>24420</v>
      </c>
      <c r="CG48" s="32">
        <f>IF(D3L141C5=0,0,D3L141C38/D3L141C5)</f>
        <v>1.5796471891019181E-2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0.73160111982023235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0.44289158764904135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2160338155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0.54131194045993947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991761.41399999999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1.5796471891019181E-2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379819.02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0.73160111982023235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0.44289158764904135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2160338155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0.54131194045993947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991761.41399999999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1.5796471891019181E-2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379819.02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6960.0679796974473</v>
      </c>
      <c r="J51" s="16" t="s">
        <v>24021</v>
      </c>
      <c r="K51" s="21">
        <f>IF(FLOW_THRU_100PCT="Y",1,D3L101C4)</f>
        <v>0.73117951816323434</v>
      </c>
      <c r="L51" s="16" t="s">
        <v>24495</v>
      </c>
      <c r="M51" s="15">
        <f>IF(D3L144C2&lt;&gt;0,D3L144C2*D3L144C4,D3L144C3*D3L144C4)</f>
        <v>5089.0591517785351</v>
      </c>
      <c r="N51" s="16" t="s">
        <v>4251</v>
      </c>
      <c r="O51" s="32">
        <f>0.45*CHOOSE(MIN(D3L144C8,RUN_YEARS),B3L110C1,B3L125C1,B3L140C1,B3L155C1,B3L170C1)</f>
        <v>0.44289158764904135</v>
      </c>
      <c r="P51" s="16" t="s">
        <v>24496</v>
      </c>
      <c r="Q51" s="15">
        <f>D3L144C5*D3L144C6</f>
        <v>2253.9014873710789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2160338155</v>
      </c>
      <c r="V51" s="16" t="s">
        <v>24497</v>
      </c>
      <c r="W51" s="33">
        <f>IF(D3L144C9=0,0,D3L144C7/D3L144C9)</f>
        <v>1.043309577324518E-6</v>
      </c>
      <c r="X51" s="16" t="s">
        <v>24498</v>
      </c>
      <c r="Y51" s="32">
        <f>IF(D3L144C5=0,0,D3L144C7/D3L144C5)</f>
        <v>0.4428915876490413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0.54131194045993947</v>
      </c>
      <c r="AL51" s="16" t="s">
        <v>24502</v>
      </c>
      <c r="AM51" s="15">
        <f>D3L144C5*D3L144C17</f>
        <v>2754.7684845646522</v>
      </c>
      <c r="AN51" s="16" t="s">
        <v>24519</v>
      </c>
      <c r="AO51" s="15">
        <f>IF(D3L144C17=0,0,CHOOSE(MIN(D3L144C8,RUN_YEARS),A1L108C1,A1L108C6,A1L108C7,A1L108C8,A1L108C9))</f>
        <v>991761.41399999999</v>
      </c>
      <c r="AP51" s="16" t="s">
        <v>24503</v>
      </c>
      <c r="AQ51" s="33">
        <f>IF(D3L144C19=0,0,D3L144C18/D3L144C19)</f>
        <v>2.7776524128459916E-3</v>
      </c>
      <c r="AR51" s="16" t="s">
        <v>24504</v>
      </c>
      <c r="AS51" s="32">
        <f>IF(D3L144C5=0,0,D3L144C18/D3L144C5)</f>
        <v>0.54131194045993947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1.5796471891019181E-2</v>
      </c>
      <c r="BZ51" s="16" t="s">
        <v>24514</v>
      </c>
      <c r="CA51" s="15">
        <f>D3L144C5*D3L144C37</f>
        <v>80.389179842803543</v>
      </c>
      <c r="CB51" s="16" t="s">
        <v>24523</v>
      </c>
      <c r="CC51" s="15">
        <f>IF(D3L144C37=0,0,CHOOSE(MIN(D3L144C8,RUN_YEARS),B6L116C1,B6L117C1,B6L118C1,B6L119C1,B6L120C1))</f>
        <v>379819.02</v>
      </c>
      <c r="CD51" s="16" t="s">
        <v>24515</v>
      </c>
      <c r="CE51" s="33">
        <f>IF(D3L144C39=0,0,D3L144C38/D3L144C39)</f>
        <v>2.1165127497512772E-4</v>
      </c>
      <c r="CF51" s="16" t="s">
        <v>24516</v>
      </c>
      <c r="CG51" s="32">
        <f>IF(D3L144C5=0,0,D3L144C38/D3L144C5)</f>
        <v>1.5796471891019181E-2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8.874946093530757E-2</v>
      </c>
      <c r="J52" s="16" t="s">
        <v>24021</v>
      </c>
      <c r="K52" s="21">
        <f>IF(FLOW_THRU_100PCT="Y",1,D3L101C4)</f>
        <v>0.73117951816323434</v>
      </c>
      <c r="L52" s="16" t="s">
        <v>24526</v>
      </c>
      <c r="M52" s="15">
        <f>IF(D3L145C2&lt;&gt;0,D3L145C2*D3L145C4,D3L145C3*D3L145C4)</f>
        <v>6.4891788083924984E-2</v>
      </c>
      <c r="N52" s="16" t="s">
        <v>4251</v>
      </c>
      <c r="O52" s="32">
        <f>0.45*CHOOSE(MIN(D3L145C8,RUN_YEARS),B3L110C1,B3L125C1,B3L140C1,B3L155C1,B3L170C1)</f>
        <v>0.44269077392284273</v>
      </c>
      <c r="P52" s="16" t="s">
        <v>24527</v>
      </c>
      <c r="Q52" s="15">
        <f>D3L145C5*D3L145C6</f>
        <v>2.8726995888109855E-2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2151357139.6666665</v>
      </c>
      <c r="V52" s="16" t="s">
        <v>24528</v>
      </c>
      <c r="W52" s="33">
        <f>IF(D3L145C9=0,0,D3L145C7/D3L145C9)</f>
        <v>1.3352964674457002E-11</v>
      </c>
      <c r="X52" s="16" t="s">
        <v>24529</v>
      </c>
      <c r="Y52" s="32">
        <f>IF(D3L145C5=0,0,D3L145C7/D3L145C5)</f>
        <v>0.44269077392284273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0.54106650146125224</v>
      </c>
      <c r="AL52" s="16" t="s">
        <v>24533</v>
      </c>
      <c r="AM52" s="15">
        <f>D3L145C5*D3L145C17</f>
        <v>3.511077275213427E-2</v>
      </c>
      <c r="AN52" s="16" t="s">
        <v>24550</v>
      </c>
      <c r="AO52" s="15">
        <f>IF(D3L145C17=0,0,CHOOSE(MIN(D3L145C8,RUN_YEARS),A1L108C1,A1L108C6,A1L108C7,A1L108C8,A1L108C9))</f>
        <v>985925.38066666666</v>
      </c>
      <c r="AP52" s="16" t="s">
        <v>24534</v>
      </c>
      <c r="AQ52" s="33">
        <f>IF(D3L145C19=0,0,D3L145C18/D3L145C19)</f>
        <v>3.5611998068649917E-8</v>
      </c>
      <c r="AR52" s="16" t="s">
        <v>24535</v>
      </c>
      <c r="AS52" s="32">
        <f>IF(D3L145C5=0,0,D3L145C18/D3L145C5)</f>
        <v>0.54106650146125224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1.6242724615905035E-2</v>
      </c>
      <c r="BZ52" s="16" t="s">
        <v>24545</v>
      </c>
      <c r="CA52" s="15">
        <f>D3L145C5*D3L145C37</f>
        <v>1.0540194436808614E-3</v>
      </c>
      <c r="CB52" s="16" t="s">
        <v>24554</v>
      </c>
      <c r="CC52" s="15">
        <f>IF(D3L145C37=0,0,CHOOSE(MIN(D3L145C8,RUN_YEARS),B6L116C1,B6L117C1,B6L118C1,B6L119C1,B6L120C1))</f>
        <v>387097.38</v>
      </c>
      <c r="CD52" s="16" t="s">
        <v>24546</v>
      </c>
      <c r="CE52" s="33">
        <f>IF(D3L145C39=0,0,D3L145C38/D3L145C39)</f>
        <v>2.7228793015361184E-9</v>
      </c>
      <c r="CF52" s="16" t="s">
        <v>24547</v>
      </c>
      <c r="CG52" s="32">
        <f>IF(D3L145C5=0,0,D3L145C38/D3L145C5)</f>
        <v>1.6242724615905035E-2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19.968699182926713</v>
      </c>
      <c r="J53" s="16" t="s">
        <v>24587</v>
      </c>
      <c r="K53" s="21">
        <f>IF(FLOW_THRU_100PCT="Y",1,INDEX(VariabilityMatrix,D3L146C1,D3L146C8))</f>
        <v>0.2908953920296285</v>
      </c>
      <c r="L53" s="16" t="s">
        <v>24557</v>
      </c>
      <c r="M53" s="15">
        <f>IF(D3L146C2&lt;&gt;0,D3L146C2*D3L146C4,D3L146C3*D3L146C4)</f>
        <v>5.808802577139188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5.808802577139188</v>
      </c>
      <c r="AX53" s="16" t="s">
        <v>24582</v>
      </c>
      <c r="AY53" s="15">
        <f>IF(D3L146C22=0,0,CHOOSE(MIN(D3L146C8,RUN_YEARS),A1L104C1,A1L104C6,A1L104C7,A1L104C8,A1L104C9))</f>
        <v>309382.44866666669</v>
      </c>
      <c r="AZ53" s="16" t="s">
        <v>24568</v>
      </c>
      <c r="BA53" s="33">
        <f>IF(D3L146C24=0,0,D3L146C23/D3L146C24)</f>
        <v>1.877547547436241E-5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2.2002302258684767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1.8921979942468901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1.8921979942468901</v>
      </c>
      <c r="AX54" s="16" t="s">
        <v>24614</v>
      </c>
      <c r="AY54" s="15">
        <f>IF(D3L147C22=0,0,CHOOSE(MIN(D3L147C8,RUN_YEARS),A1L104C1,A1L104C6,A1L104C7,A1L104C8,A1L104C9))</f>
        <v>309382.44866666669</v>
      </c>
      <c r="AZ54" s="16" t="s">
        <v>24600</v>
      </c>
      <c r="BA54" s="33">
        <f>IF(D3L147C24=0,0,D3L147C23/D3L147C24)</f>
        <v>6.1160482839334323E-6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0.51088481951394404</v>
      </c>
      <c r="J55" s="16" t="s">
        <v>24650</v>
      </c>
      <c r="K55" s="21">
        <f>IF(FLOW_THRU_100PCT="Y",1,INDEX(VariabilityMatrix,D3L148C1,D3L148C8))</f>
        <v>0.28902558479029122</v>
      </c>
      <c r="L55" s="16" t="s">
        <v>24620</v>
      </c>
      <c r="M55" s="15">
        <f>IF(D3L148C2&lt;&gt;0,D3L148C2*D3L148C4,D3L148C3*D3L148C4)</f>
        <v>0.14765878372050006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0.14765878372050006</v>
      </c>
      <c r="AX55" s="16" t="s">
        <v>24645</v>
      </c>
      <c r="AY55" s="15">
        <f>IF(D3L148C22=0,0,CHOOSE(MIN(D3L148C8,RUN_YEARS),A1L104C1,A1L104C6,A1L104C7,A1L104C8,A1L104C9))</f>
        <v>308631.12300000002</v>
      </c>
      <c r="AZ55" s="16" t="s">
        <v>24631</v>
      </c>
      <c r="BA55" s="33">
        <f>IF(D3L148C24=0,0,D3L148C23/D3L148C24)</f>
        <v>4.7843128160635978E-7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50.783444638585323</v>
      </c>
      <c r="J56" s="16" t="s">
        <v>24682</v>
      </c>
      <c r="K56" s="21">
        <f>IF(FLOW_THRU_100PCT="Y",1,INDEX(VariabilityMatrix,D3L149C1,D3L149C8))</f>
        <v>0.2908953920296285</v>
      </c>
      <c r="L56" s="16" t="s">
        <v>24652</v>
      </c>
      <c r="M56" s="15">
        <f>IF(D3L149C2&lt;&gt;0,D3L149C2*D3L149C4,D3L149C3*D3L149C4)</f>
        <v>14.772670036756212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14.772670036756212</v>
      </c>
      <c r="AX56" s="16" t="s">
        <v>24677</v>
      </c>
      <c r="AY56" s="15">
        <f>IF(D3L149C22=0,0,CHOOSE(MIN(D3L149C8,RUN_YEARS),A1L104C1,A1L104C6,A1L104C7,A1L104C8,A1L104C9))</f>
        <v>309382.44866666669</v>
      </c>
      <c r="AZ56" s="16" t="s">
        <v>24663</v>
      </c>
      <c r="BA56" s="33">
        <f>IF(D3L149C24=0,0,D3L149C23/D3L149C24)</f>
        <v>4.7748894937063832E-5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16.473861821345142</v>
      </c>
      <c r="J57" s="16" t="s">
        <v>24714</v>
      </c>
      <c r="K57" s="21">
        <f>IF(FLOW_THRU_100PCT="Y",1,INDEX(VariabilityMatrix,D3L150C1,D3L150C8))</f>
        <v>0.28902558479029122</v>
      </c>
      <c r="L57" s="16" t="s">
        <v>24684</v>
      </c>
      <c r="M57" s="15">
        <f>IF(D3L150C2&lt;&gt;0,D3L150C2*D3L150C4,D3L150C3*D3L150C4)</f>
        <v>4.7613675466687315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4.7613675466687315</v>
      </c>
      <c r="AX57" s="16" t="s">
        <v>24709</v>
      </c>
      <c r="AY57" s="15">
        <f>IF(D3L150C22=0,0,CHOOSE(MIN(D3L150C8,RUN_YEARS),A1L104C1,A1L104C6,A1L104C7,A1L104C8,A1L104C9))</f>
        <v>308631.12300000002</v>
      </c>
      <c r="AZ57" s="16" t="s">
        <v>24695</v>
      </c>
      <c r="BA57" s="33">
        <f>IF(D3L150C24=0,0,D3L150C23/D3L150C24)</f>
        <v>1.5427373300484447E-5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0.28902558479029122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308631.12300000002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0.28902558479029122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308631.12300000002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0.28902558479029122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308631.12300000002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0.28902558479029122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308631.12300000002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0.28902558479029122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308631.12300000002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0.76684889518600863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0.6594900498599674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0.6594900498599674</v>
      </c>
      <c r="AX63" s="16" t="s">
        <v>24901</v>
      </c>
      <c r="AY63" s="15">
        <f>IF(D3L156C22=0,0,CHOOSE(MIN(D3L156C8,RUN_YEARS),A1L104C1,A1L104C6,A1L104C7,A1L104C8,A1L104C9))</f>
        <v>308631.12300000002</v>
      </c>
      <c r="AZ63" s="16" t="s">
        <v>24887</v>
      </c>
      <c r="BA63" s="33">
        <f>IF(D3L156C24=0,0,D3L156C23/D3L156C24)</f>
        <v>2.1368228954017945E-6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3.5601611990858896E-5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3.0617386312138652E-5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3.0617386312138652E-5</v>
      </c>
      <c r="AX64" s="16" t="s">
        <v>24932</v>
      </c>
      <c r="AY64" s="15">
        <f>IF(D3L157C22=0,0,CHOOSE(MIN(D3L157C8,RUN_YEARS),A1L104C1,A1L104C6,A1L104C7,A1L104C8,A1L104C9))</f>
        <v>309382.44866666669</v>
      </c>
      <c r="AZ64" s="16" t="s">
        <v>24918</v>
      </c>
      <c r="BA64" s="33">
        <f>IF(D3L157C24=0,0,D3L157C23/D3L157C24)</f>
        <v>9.896290640949152E-11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73875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0.57758797122833239</v>
      </c>
      <c r="L65" s="16" t="s">
        <v>24938</v>
      </c>
      <c r="M65" s="15">
        <f>IF(D3L158C2&lt;&gt;0,D3L158C2*D3L158C4,D3L158C3*D3L158C4)</f>
        <v>42669.311374493052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42669.311374493052</v>
      </c>
      <c r="AX65" s="16" t="s">
        <v>24963</v>
      </c>
      <c r="AY65" s="15">
        <f>IF(D3L158C22=0,0,CHOOSE(MIN(D3L158C8,RUN_YEARS),A1L104C1,A1L104C6,A1L104C7,A1L104C8,A1L104C9))</f>
        <v>308631.12300000002</v>
      </c>
      <c r="AZ65" s="16" t="s">
        <v>24949</v>
      </c>
      <c r="BA65" s="33">
        <f>IF(D3L158C24=0,0,D3L158C23/D3L158C24)</f>
        <v>0.13825343004857307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128436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0.97703294917112449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308631.12300000002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2.2967050828875513E-2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379819.02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14809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0.97703294917112449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308631.12300000002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2.2967050828875513E-2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379819.02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4997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0.97703294917112449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308631.12300000002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2.2967050828875513E-2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379819.02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13028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0.97703294917112449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308631.12300000002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2.2967050828875513E-2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379819.02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172144</v>
      </c>
      <c r="J70" s="16" t="s">
        <v>25124</v>
      </c>
      <c r="K70" s="21">
        <f>IF(FLOW_THRU_100PCT="Y",1,INDEX(VariabilityMatrix,D3L163C1,D3L163C8))</f>
        <v>0.57282975799467761</v>
      </c>
      <c r="L70" s="16" t="s">
        <v>25094</v>
      </c>
      <c r="M70" s="15">
        <f>IF(D3L163C2&lt;&gt;0,D3L163C2*D3L163C4,D3L163C3*D3L163C4)</f>
        <v>98609.205860235787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0.97703294917112449</v>
      </c>
      <c r="AV70" s="16" t="s">
        <v>25104</v>
      </c>
      <c r="AW70" s="15">
        <f>D3L163C5*D3L163C22</f>
        <v>96344.443217048698</v>
      </c>
      <c r="AX70" s="16" t="s">
        <v>25119</v>
      </c>
      <c r="AY70" s="15">
        <f>IF(D3L163C22=0,0,CHOOSE(MIN(D3L163C8,RUN_YEARS),A1L104C1,A1L104C6,A1L104C7,A1L104C8,A1L104C9))</f>
        <v>308631.12300000002</v>
      </c>
      <c r="AZ70" s="16" t="s">
        <v>25105</v>
      </c>
      <c r="BA70" s="33">
        <f>IF(D3L163C24=0,0,D3L163C23/D3L163C24)</f>
        <v>0.31216697227599011</v>
      </c>
      <c r="BB70" s="16" t="s">
        <v>25106</v>
      </c>
      <c r="BC70" s="32">
        <f>IF(D3L163C5=0,0,D3L163C23/D3L163C5)</f>
        <v>0.97703294917112449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2.2967050828875513E-2</v>
      </c>
      <c r="BZ70" s="16" t="s">
        <v>25113</v>
      </c>
      <c r="CA70" s="15">
        <f>D3L163C5*D3L163C37</f>
        <v>2264.7626431870844</v>
      </c>
      <c r="CB70" s="16" t="s">
        <v>25122</v>
      </c>
      <c r="CC70" s="15">
        <f>IF(D3L163C37=0,0,CHOOSE(MIN(D3L163C8,RUN_YEARS),B6L116C1,B6L117C1,B6L118C1,B6L119C1,B6L120C1))</f>
        <v>379819.02</v>
      </c>
      <c r="CD70" s="16" t="s">
        <v>25114</v>
      </c>
      <c r="CE70" s="33">
        <f>IF(D3L163C39=0,0,D3L163C38/D3L163C39)</f>
        <v>5.9627415267068098E-3</v>
      </c>
      <c r="CF70" s="16" t="s">
        <v>25115</v>
      </c>
      <c r="CG70" s="32">
        <f>IF(D3L163C5=0,0,D3L163C38/D3L163C5)</f>
        <v>2.2967050828875513E-2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4154624</v>
      </c>
      <c r="J71" s="16" t="s">
        <v>25155</v>
      </c>
      <c r="K71" s="21">
        <f>IF(FLOW_THRU_100PCT="Y",1,INDEX(VariabilityMatrix,D3L164C1,D3L164C8))</f>
        <v>0.95702829603947936</v>
      </c>
      <c r="L71" s="16" t="s">
        <v>25126</v>
      </c>
      <c r="M71" s="15">
        <f>IF(D3L164C2&lt;&gt;0,D3L164C2*D3L164C4,D3L164C3*D3L164C4)</f>
        <v>3976092.7274047257</v>
      </c>
      <c r="N71" s="16" t="s">
        <v>4251</v>
      </c>
      <c r="O71" s="32">
        <f>0.45*CHOOSE(MIN(D3L164C8,RUN_YEARS),B3L110C1,B3L125C1,B3L140C1,B3L155C1,B3L170C1)</f>
        <v>0.44289158764904135</v>
      </c>
      <c r="P71" s="16" t="s">
        <v>25127</v>
      </c>
      <c r="Q71" s="15">
        <f>D3L164C5*D3L164C6</f>
        <v>1760978.020680086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2160338155</v>
      </c>
      <c r="V71" s="16" t="s">
        <v>25128</v>
      </c>
      <c r="W71" s="33">
        <f>IF(D3L164C9=0,0,D3L164C7/D3L164C9)</f>
        <v>8.151399893597148E-4</v>
      </c>
      <c r="X71" s="16" t="s">
        <v>25129</v>
      </c>
      <c r="Y71" s="32">
        <f>IF(D3L164C5=0,0,D3L164C7/D3L164C5)</f>
        <v>0.44289158764904135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0.54131194045993947</v>
      </c>
      <c r="AL71" s="16" t="s">
        <v>25133</v>
      </c>
      <c r="AM71" s="15">
        <f>D3L164C5*D3L164C17</f>
        <v>2152306.4697201052</v>
      </c>
      <c r="AN71" s="16" t="s">
        <v>25150</v>
      </c>
      <c r="AO71" s="15">
        <f>IF(D3L164C17=0,0,CHOOSE(MIN(D3L164C8,RUN_YEARS),A1L108C1,A1L108C6,A1L108C7,A1L108C8,A1L108C9))</f>
        <v>991761.41399999999</v>
      </c>
      <c r="AP71" s="16" t="s">
        <v>25134</v>
      </c>
      <c r="AQ71" s="33">
        <f>IF(D3L164C19=0,0,D3L164C18/D3L164C19)</f>
        <v>2.1701857315050828</v>
      </c>
      <c r="AR71" s="16" t="s">
        <v>25135</v>
      </c>
      <c r="AS71" s="32">
        <f>IF(D3L164C5=0,0,D3L164C18/D3L164C5)</f>
        <v>0.54131194045993947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1.5796471891019181E-2</v>
      </c>
      <c r="BZ71" s="16" t="s">
        <v>25145</v>
      </c>
      <c r="CA71" s="15">
        <f>D3L164C5*D3L164C37</f>
        <v>62808.237004534545</v>
      </c>
      <c r="CB71" s="16" t="s">
        <v>25154</v>
      </c>
      <c r="CC71" s="15">
        <f>IF(D3L164C37=0,0,CHOOSE(MIN(D3L164C8,RUN_YEARS),B6L116C1,B6L117C1,B6L118C1,B6L119C1,B6L120C1))</f>
        <v>379819.02</v>
      </c>
      <c r="CD71" s="16" t="s">
        <v>25146</v>
      </c>
      <c r="CE71" s="33">
        <f>IF(D3L164C39=0,0,D3L164C38/D3L164C39)</f>
        <v>0.16536359080841856</v>
      </c>
      <c r="CF71" s="16" t="s">
        <v>25147</v>
      </c>
      <c r="CG71" s="32">
        <f>IF(D3L164C5=0,0,D3L164C38/D3L164C5)</f>
        <v>1.5796471891019181E-2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0.95702829603947936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0.44289158764904135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2160338155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0.54131194045993947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991761.41399999999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1.5796471891019181E-2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379819.02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145230</v>
      </c>
      <c r="J73" s="16" t="s">
        <v>25217</v>
      </c>
      <c r="K73" s="21">
        <f>IF(FLOW_THRU_100PCT="Y",1,INDEX(VariabilityMatrix,D3L166C1,D3L166C8))</f>
        <v>0.73160111982023235</v>
      </c>
      <c r="L73" s="16" t="s">
        <v>25188</v>
      </c>
      <c r="M73" s="15">
        <f>IF(D3L166C2&lt;&gt;0,D3L166C2*D3L166C4,D3L166C3*D3L166C4)</f>
        <v>106250.43063149235</v>
      </c>
      <c r="N73" s="16" t="s">
        <v>4251</v>
      </c>
      <c r="O73" s="32">
        <f>0.45*CHOOSE(MIN(D3L166C8,RUN_YEARS),B3L110C1,B3L125C1,B3L140C1,B3L155C1,B3L170C1)</f>
        <v>0.44289158764904135</v>
      </c>
      <c r="P73" s="16" t="s">
        <v>25189</v>
      </c>
      <c r="Q73" s="15">
        <f>D3L166C5*D3L166C6</f>
        <v>47057.421910775978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2160338155</v>
      </c>
      <c r="V73" s="16" t="s">
        <v>25190</v>
      </c>
      <c r="W73" s="33">
        <f>IF(D3L166C9=0,0,D3L166C7/D3L166C9)</f>
        <v>2.1782433366676328E-5</v>
      </c>
      <c r="X73" s="16" t="s">
        <v>25191</v>
      </c>
      <c r="Y73" s="32">
        <f>IF(D3L166C5=0,0,D3L166C7/D3L166C5)</f>
        <v>0.44289158764904135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0.54131194045993947</v>
      </c>
      <c r="AL73" s="16" t="s">
        <v>25195</v>
      </c>
      <c r="AM73" s="15">
        <f>D3L166C5*D3L166C17</f>
        <v>57514.626779837316</v>
      </c>
      <c r="AN73" s="16" t="s">
        <v>25212</v>
      </c>
      <c r="AO73" s="15">
        <f>IF(D3L166C17=0,0,CHOOSE(MIN(D3L166C8,RUN_YEARS),A1L108C1,A1L108C6,A1L108C7,A1L108C8,A1L108C9))</f>
        <v>991761.41399999999</v>
      </c>
      <c r="AP73" s="16" t="s">
        <v>25196</v>
      </c>
      <c r="AQ73" s="33">
        <f>IF(D3L166C19=0,0,D3L166C18/D3L166C19)</f>
        <v>5.7992402172481895E-2</v>
      </c>
      <c r="AR73" s="16" t="s">
        <v>25197</v>
      </c>
      <c r="AS73" s="32">
        <f>IF(D3L166C5=0,0,D3L166C18/D3L166C5)</f>
        <v>0.54131194045993947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1.5796471891019181E-2</v>
      </c>
      <c r="BZ73" s="16" t="s">
        <v>25207</v>
      </c>
      <c r="CA73" s="15">
        <f>D3L166C5*D3L166C37</f>
        <v>1678.3819408790523</v>
      </c>
      <c r="CB73" s="16" t="s">
        <v>25216</v>
      </c>
      <c r="CC73" s="15">
        <f>IF(D3L166C37=0,0,CHOOSE(MIN(D3L166C8,RUN_YEARS),B6L116C1,B6L117C1,B6L118C1,B6L119C1,B6L120C1))</f>
        <v>379819.02</v>
      </c>
      <c r="CD73" s="16" t="s">
        <v>25208</v>
      </c>
      <c r="CE73" s="33">
        <f>IF(D3L166C39=0,0,D3L166C38/D3L166C39)</f>
        <v>4.4188991401195553E-3</v>
      </c>
      <c r="CF73" s="16" t="s">
        <v>25209</v>
      </c>
      <c r="CG73" s="32">
        <f>IF(D3L166C5=0,0,D3L166C38/D3L166C5)</f>
        <v>1.5796471891019181E-2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1720426</v>
      </c>
      <c r="J74" s="16" t="s">
        <v>25249</v>
      </c>
      <c r="K74" s="21">
        <f>IF(FLOW_THRU_100PCT="Y",1,INDEX(VariabilityMatrix,D3L167C1,D3L167C8))</f>
        <v>0.82238310653160407</v>
      </c>
      <c r="L74" s="16" t="s">
        <v>25219</v>
      </c>
      <c r="M74" s="15">
        <f>IF(D3L167C2&lt;&gt;0,D3L167C2*D3L167C4,D3L167C3*D3L167C4)</f>
        <v>1414849.2784377416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0.94014596633726444</v>
      </c>
      <c r="BF74" s="16" t="s">
        <v>25232</v>
      </c>
      <c r="BG74" s="15">
        <f>D3L167C5*D3L167C27</f>
        <v>1330164.8420984319</v>
      </c>
      <c r="BH74" s="16" t="s">
        <v>25245</v>
      </c>
      <c r="BI74" s="15">
        <f>IF(D3L167C27=0,0,CHOOSE(MIN(D3L167C8,RUN_YEARS),A1L104C1,A1L104C6,A1L104C7,A1L104C8,A1L104C9))</f>
        <v>308631.12300000002</v>
      </c>
      <c r="BJ74" s="16" t="s">
        <v>25233</v>
      </c>
      <c r="BK74" s="33">
        <f>IF(D3L167C29=0,0,D3L167C28/D3L167C29)</f>
        <v>4.3098856303563133</v>
      </c>
      <c r="BL74" s="16" t="s">
        <v>25234</v>
      </c>
      <c r="BM74" s="32">
        <f>IF(D3L167C5=0,0,D3L167C28/D3L167C5)</f>
        <v>0.94014596633726444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5.9854033662735506E-2</v>
      </c>
      <c r="BZ74" s="16" t="s">
        <v>25238</v>
      </c>
      <c r="CA74" s="15">
        <f>D3L167C5*D3L167C37</f>
        <v>84684.436339309628</v>
      </c>
      <c r="CB74" s="16" t="s">
        <v>25247</v>
      </c>
      <c r="CC74" s="15">
        <f>IF(D3L167C37=0,0,CHOOSE(MIN(D3L167C8,RUN_YEARS),B6L116C1,B6L117C1,B6L118C1,B6L119C1,B6L120C1))</f>
        <v>379819.02</v>
      </c>
      <c r="CD74" s="16" t="s">
        <v>25239</v>
      </c>
      <c r="CE74" s="33">
        <f>IF(D3L167C39=0,0,D3L167C38/D3L167C39)</f>
        <v>0.22295996745847438</v>
      </c>
      <c r="CF74" s="16" t="s">
        <v>25240</v>
      </c>
      <c r="CG74" s="32">
        <f>IF(D3L167C5=0,0,D3L167C38/D3L167C5)</f>
        <v>5.9854033662735506E-2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1392195</v>
      </c>
      <c r="J75" s="16" t="s">
        <v>25281</v>
      </c>
      <c r="K75" s="21">
        <f>IF(FLOW_THRU_100PCT="Y",1,INDEX(VariabilityMatrix,D3L168C1,D3L168C8))</f>
        <v>0.82238310653160407</v>
      </c>
      <c r="L75" s="16" t="s">
        <v>25251</v>
      </c>
      <c r="M75" s="15">
        <f>IF(D3L168C2&lt;&gt;0,D3L168C2*D3L168C4,D3L168C3*D3L168C4)</f>
        <v>1144917.6489977664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0.94014596633726444</v>
      </c>
      <c r="BF75" s="16" t="s">
        <v>25264</v>
      </c>
      <c r="BG75" s="15">
        <f>D3L168C5*D3L168C27</f>
        <v>1076389.709493594</v>
      </c>
      <c r="BH75" s="16" t="s">
        <v>25277</v>
      </c>
      <c r="BI75" s="15">
        <f>IF(D3L168C27=0,0,CHOOSE(MIN(D3L168C8,RUN_YEARS),A1L104C1,A1L104C6,A1L104C7,A1L104C8,A1L104C9))</f>
        <v>308631.12300000002</v>
      </c>
      <c r="BJ75" s="16" t="s">
        <v>25265</v>
      </c>
      <c r="BK75" s="33">
        <f>IF(D3L168C29=0,0,D3L168C28/D3L168C29)</f>
        <v>3.4876252888260848</v>
      </c>
      <c r="BL75" s="16" t="s">
        <v>25266</v>
      </c>
      <c r="BM75" s="32">
        <f>IF(D3L168C5=0,0,D3L168C28/D3L168C5)</f>
        <v>0.94014596633726444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5.9854033662735506E-2</v>
      </c>
      <c r="BZ75" s="16" t="s">
        <v>25270</v>
      </c>
      <c r="CA75" s="15">
        <f>D3L168C5*D3L168C37</f>
        <v>68527.939504172304</v>
      </c>
      <c r="CB75" s="16" t="s">
        <v>25279</v>
      </c>
      <c r="CC75" s="15">
        <f>IF(D3L168C37=0,0,CHOOSE(MIN(D3L168C8,RUN_YEARS),B6L116C1,B6L117C1,B6L118C1,B6L119C1,B6L120C1))</f>
        <v>379819.02</v>
      </c>
      <c r="CD75" s="16" t="s">
        <v>25271</v>
      </c>
      <c r="CE75" s="33">
        <f>IF(D3L168C39=0,0,D3L168C38/D3L168C39)</f>
        <v>0.18042261154844827</v>
      </c>
      <c r="CF75" s="16" t="s">
        <v>25272</v>
      </c>
      <c r="CG75" s="32">
        <f>IF(D3L168C5=0,0,D3L168C38/D3L168C5)</f>
        <v>5.9854033662735506E-2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73875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42669.311374493052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42669.311374493052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0.13825343004857307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7745889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6740719.2913319618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1808035.442590862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8.3692242272639114E-4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2209821.0964999427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2.2281781336775648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96344.443217048698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0.31216697227599011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2406554.5515920259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7.7975109191823986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219963.75743208261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0.57912781048216755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73875</v>
      </c>
      <c r="H79" s="16" t="s">
        <v>25375</v>
      </c>
      <c r="I79" s="15">
        <f>SUM(D3L169C3:D3L171C3)</f>
        <v>7745889</v>
      </c>
      <c r="J79" s="16" t="s">
        <v>25376</v>
      </c>
      <c r="K79" s="21">
        <f>IF(D3L172C2+D3L172C3=0,0,D3L172C5/(D3L172C2+D3L172C3))</f>
        <v>0.86746717710489152</v>
      </c>
      <c r="L79" s="16" t="s">
        <v>25345</v>
      </c>
      <c r="M79" s="15">
        <f>SUM(D3L169C5:D3L171C5)</f>
        <v>6783388.6027064547</v>
      </c>
      <c r="N79" s="16" t="s">
        <v>25346</v>
      </c>
      <c r="O79" s="32">
        <f>IF(SUM(D3L169C5:D3L171C5)=0,0,SUM(D3L169C7:D3L171C7)/SUM(D3L169C5:D3L171C5))</f>
        <v>0.26653867977864149</v>
      </c>
      <c r="P79" s="16" t="s">
        <v>25347</v>
      </c>
      <c r="Q79" s="15">
        <f>SUM(D3L169C7:D3L171C7)</f>
        <v>1808035.442590862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8.3692242272639114E-4</v>
      </c>
      <c r="X79" s="16" t="s">
        <v>25349</v>
      </c>
      <c r="Y79" s="32">
        <f>IF(D3L172C5=0,0,D3L172C7/D3L172C5)</f>
        <v>0.26653867977864149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0.3257694975072285</v>
      </c>
      <c r="AL79" s="16" t="s">
        <v>25355</v>
      </c>
      <c r="AM79" s="15">
        <f>SUM(D3L169C18:D3L171C18)</f>
        <v>2209821.0964999427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2.2281781336775648</v>
      </c>
      <c r="AR79" s="16" t="s">
        <v>25357</v>
      </c>
      <c r="AS79" s="32">
        <f>IF(D3L172C5=0,0,D3L172C18/D3L172C5)</f>
        <v>0.3257694975072285</v>
      </c>
      <c r="AT79" s="16" t="s">
        <v>25358</v>
      </c>
      <c r="AU79" s="32">
        <f>IF(SUM(D3L169C5:D3L171C5)=0,0,SUM(D3L169C23:D3L171C23)/SUM(D3L169C5:D3L171C5))</f>
        <v>2.0493261219927405E-2</v>
      </c>
      <c r="AV79" s="16" t="s">
        <v>25359</v>
      </c>
      <c r="AW79" s="15">
        <f>SUM(D3L169C23:D3L171C23)</f>
        <v>139013.75459154174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0.45042040232456315</v>
      </c>
      <c r="BB79" s="16" t="s">
        <v>25361</v>
      </c>
      <c r="BC79" s="32">
        <f>IF(D3L172C5=0,0,D3L172C23/D3L172C5)</f>
        <v>2.0493261219927405E-2</v>
      </c>
      <c r="BD79" s="16" t="s">
        <v>25362</v>
      </c>
      <c r="BE79" s="32">
        <f>IF(SUM(D3L169C5:D3L171C5)=0,0,SUM(D3L169C28:D3L171C28)/SUM(D3L169C5:D3L171C5))</f>
        <v>0.3547717361543834</v>
      </c>
      <c r="BF79" s="16" t="s">
        <v>25363</v>
      </c>
      <c r="BG79" s="15">
        <f>SUM(D3L169C28:D3L171C28)</f>
        <v>2406554.5515920259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7.7975109191823986</v>
      </c>
      <c r="BL79" s="16" t="s">
        <v>25365</v>
      </c>
      <c r="BM79" s="32">
        <f>IF(D3L172C5=0,0,D3L172C28/D3L172C5)</f>
        <v>0.3547717361543834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3.2426825339819228E-2</v>
      </c>
      <c r="BZ79" s="16" t="s">
        <v>25371</v>
      </c>
      <c r="CA79" s="15">
        <f>SUM(D3L169C38:D3L171C38)</f>
        <v>219963.75743208261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0.57912781048216755</v>
      </c>
      <c r="CF79" s="16" t="s">
        <v>25373</v>
      </c>
      <c r="CG79" s="32">
        <f>IF(D3L172C5=0,0,D3L172C38/D3L172C5)</f>
        <v>3.2426825339819228E-2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243915</v>
      </c>
      <c r="J80" s="16" t="s">
        <v>25407</v>
      </c>
      <c r="K80" s="21">
        <f>IF(FLOW_THRU_100PCT="Y",1,INDEX(VariabilityMatrix,D3L173C1,D3L173C8))</f>
        <v>0.79390323086066716</v>
      </c>
      <c r="L80" s="16" t="s">
        <v>25377</v>
      </c>
      <c r="M80" s="15">
        <f>IF(D3L173C2&lt;&gt;0,D3L173C2*D3L173C4,D3L173C3*D3L173C4)</f>
        <v>193644.90655537962</v>
      </c>
      <c r="N80" s="16" t="s">
        <v>4251</v>
      </c>
      <c r="O80" s="32">
        <f>D3L172C6</f>
        <v>0.26653867977864149</v>
      </c>
      <c r="P80" s="16" t="s">
        <v>25378</v>
      </c>
      <c r="Q80" s="15">
        <f>D3L173C5*D3L173C6</f>
        <v>51613.857739129286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2160338155</v>
      </c>
      <c r="V80" s="16" t="s">
        <v>25379</v>
      </c>
      <c r="W80" s="33">
        <f>IF(D3L173C9=0,0,D3L173C7/D3L173C9)</f>
        <v>2.389156420705317E-5</v>
      </c>
      <c r="X80" s="16" t="s">
        <v>25380</v>
      </c>
      <c r="Y80" s="32">
        <f>IF(D3L173C5=0,0,D3L173C7/D3L173C5)</f>
        <v>0.26653867977864149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0.3257694975072285</v>
      </c>
      <c r="AL80" s="16" t="s">
        <v>25384</v>
      </c>
      <c r="AM80" s="15">
        <f>D3L173C5*D3L173C17</f>
        <v>63083.603903380237</v>
      </c>
      <c r="AN80" s="16" t="s">
        <v>25401</v>
      </c>
      <c r="AO80" s="15">
        <f>IF(D3L173C17=0,0,CHOOSE(MIN(D3L173C8,RUN_YEARS),A1L108C1,A1L108C6,A1L108C7,A1L108C8,A1L108C9))</f>
        <v>991761.41399999999</v>
      </c>
      <c r="AP80" s="16" t="s">
        <v>25385</v>
      </c>
      <c r="AQ80" s="33">
        <f>IF(D3L173C19=0,0,D3L173C18/D3L173C19)</f>
        <v>6.3607640923384667E-2</v>
      </c>
      <c r="AR80" s="16" t="s">
        <v>25386</v>
      </c>
      <c r="AS80" s="32">
        <f>IF(D3L173C5=0,0,D3L173C18/D3L173C5)</f>
        <v>0.3257694975072285</v>
      </c>
      <c r="AT80" s="16" t="s">
        <v>4251</v>
      </c>
      <c r="AU80" s="32">
        <f>D3L172C22</f>
        <v>2.0493261219927405E-2</v>
      </c>
      <c r="AV80" s="16" t="s">
        <v>25387</v>
      </c>
      <c r="AW80" s="15">
        <f>D3L173C5*D3L173C22</f>
        <v>3968.4156539478272</v>
      </c>
      <c r="AX80" s="16" t="s">
        <v>25402</v>
      </c>
      <c r="AY80" s="15">
        <f>IF(D3L173C22=0,0,CHOOSE(MIN(D3L173C8,RUN_YEARS),A1L104C1,A1L104C6,A1L104C7,A1L104C8,A1L104C9))</f>
        <v>308631.12300000002</v>
      </c>
      <c r="AZ80" s="16" t="s">
        <v>25388</v>
      </c>
      <c r="BA80" s="33">
        <f>IF(D3L173C24=0,0,D3L173C23/D3L173C24)</f>
        <v>1.2858118829279012E-2</v>
      </c>
      <c r="BB80" s="16" t="s">
        <v>25389</v>
      </c>
      <c r="BC80" s="32">
        <f>IF(D3L173C5=0,0,D3L173C23/D3L173C5)</f>
        <v>2.0493261219927405E-2</v>
      </c>
      <c r="BD80" s="16" t="s">
        <v>4251</v>
      </c>
      <c r="BE80" s="32">
        <f>D3L172C27</f>
        <v>0.3547717361543834</v>
      </c>
      <c r="BF80" s="16" t="s">
        <v>25390</v>
      </c>
      <c r="BG80" s="15">
        <f>D3L173C5*D3L173C27</f>
        <v>68699.739696105375</v>
      </c>
      <c r="BH80" s="16" t="s">
        <v>25403</v>
      </c>
      <c r="BI80" s="15">
        <f>IF(D3L173C27=0,0,CHOOSE(MIN(D3L173C8,RUN_YEARS),A1L104C1,A1L104C6,A1L104C7,A1L104C8,A1L104C9))</f>
        <v>308631.12300000002</v>
      </c>
      <c r="BJ80" s="16" t="s">
        <v>25391</v>
      </c>
      <c r="BK80" s="33">
        <f>IF(D3L173C29=0,0,D3L173C28/D3L173C29)</f>
        <v>0.22259498338443778</v>
      </c>
      <c r="BL80" s="16" t="s">
        <v>25392</v>
      </c>
      <c r="BM80" s="32">
        <f>IF(D3L173C5=0,0,D3L173C28/D3L173C5)</f>
        <v>0.35477173615438345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3.2426825339819228E-2</v>
      </c>
      <c r="BZ80" s="16" t="s">
        <v>25396</v>
      </c>
      <c r="CA80" s="15">
        <f>D3L173C5*D3L173C37</f>
        <v>6279.2895628169108</v>
      </c>
      <c r="CB80" s="16" t="s">
        <v>25405</v>
      </c>
      <c r="CC80" s="15">
        <f>IF(D3L173C37=0,0,CHOOSE(MIN(D3L173C8,RUN_YEARS),B6L116C1,B6L117C1,B6L118C1,B6L119C1,B6L120C1))</f>
        <v>379819.02</v>
      </c>
      <c r="CD80" s="16" t="s">
        <v>25397</v>
      </c>
      <c r="CE80" s="33">
        <f>IF(D3L173C39=0,0,D3L173C38/D3L173C39)</f>
        <v>1.6532319952847308E-2</v>
      </c>
      <c r="CF80" s="16" t="s">
        <v>25398</v>
      </c>
      <c r="CG80" s="32">
        <f>IF(D3L173C5=0,0,D3L173C38/D3L173C5)</f>
        <v>3.2426825339819228E-2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1431405</v>
      </c>
      <c r="J81" s="16" t="s">
        <v>25439</v>
      </c>
      <c r="K81" s="21">
        <f>IF(FLOW_THRU_100PCT="Y",1,INDEX(VariabilityMatrix,D3L174C1,D3L174C8))</f>
        <v>0.79390323086066716</v>
      </c>
      <c r="L81" s="16" t="s">
        <v>25409</v>
      </c>
      <c r="M81" s="15">
        <f>IF(D3L174C2&lt;&gt;0,D3L174C2*D3L174C4,D3L174C3*D3L174C4)</f>
        <v>1136397.0541701133</v>
      </c>
      <c r="N81" s="16" t="s">
        <v>4251</v>
      </c>
      <c r="O81" s="32">
        <f>D3L172C6</f>
        <v>0.26653867977864149</v>
      </c>
      <c r="P81" s="16" t="s">
        <v>25410</v>
      </c>
      <c r="Q81" s="15">
        <f>D3L174C5*D3L174C6</f>
        <v>302893.77052283933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2160338155</v>
      </c>
      <c r="V81" s="16" t="s">
        <v>25411</v>
      </c>
      <c r="W81" s="33">
        <f>IF(D3L174C9=0,0,D3L174C7/D3L174C9)</f>
        <v>1.4020664765921302E-4</v>
      </c>
      <c r="X81" s="16" t="s">
        <v>25412</v>
      </c>
      <c r="Y81" s="32">
        <f>IF(D3L174C5=0,0,D3L174C7/D3L174C5)</f>
        <v>0.26653867977864149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0.3257694975072285</v>
      </c>
      <c r="AL81" s="16" t="s">
        <v>25416</v>
      </c>
      <c r="AM81" s="15">
        <f>D3L174C5*D3L174C17</f>
        <v>370203.49730569252</v>
      </c>
      <c r="AN81" s="16" t="s">
        <v>25433</v>
      </c>
      <c r="AO81" s="15">
        <f>IF(D3L174C17=0,0,CHOOSE(MIN(D3L174C8,RUN_YEARS),A1L108C1,A1L108C6,A1L108C7,A1L108C8,A1L108C9))</f>
        <v>991761.41399999999</v>
      </c>
      <c r="AP81" s="16" t="s">
        <v>25417</v>
      </c>
      <c r="AQ81" s="33">
        <f>IF(D3L174C19=0,0,D3L174C18/D3L174C19)</f>
        <v>0.37327878669182879</v>
      </c>
      <c r="AR81" s="16" t="s">
        <v>25418</v>
      </c>
      <c r="AS81" s="32">
        <f>IF(D3L174C5=0,0,D3L174C18/D3L174C5)</f>
        <v>0.3257694975072285</v>
      </c>
      <c r="AT81" s="16" t="s">
        <v>4251</v>
      </c>
      <c r="AU81" s="32">
        <f>D3L172C22</f>
        <v>2.0493261219927405E-2</v>
      </c>
      <c r="AV81" s="16" t="s">
        <v>25419</v>
      </c>
      <c r="AW81" s="15">
        <f>D3L174C5*D3L174C22</f>
        <v>23288.481680664125</v>
      </c>
      <c r="AX81" s="16" t="s">
        <v>25434</v>
      </c>
      <c r="AY81" s="15">
        <f>IF(D3L174C22=0,0,CHOOSE(MIN(D3L174C8,RUN_YEARS),A1L104C1,A1L104C6,A1L104C7,A1L104C8,A1L104C9))</f>
        <v>308631.12300000002</v>
      </c>
      <c r="AZ81" s="16" t="s">
        <v>25420</v>
      </c>
      <c r="BA81" s="33">
        <f>IF(D3L174C24=0,0,D3L174C23/D3L174C24)</f>
        <v>7.5457333836886312E-2</v>
      </c>
      <c r="BB81" s="16" t="s">
        <v>25421</v>
      </c>
      <c r="BC81" s="32">
        <f>IF(D3L174C5=0,0,D3L174C23/D3L174C5)</f>
        <v>2.0493261219927405E-2</v>
      </c>
      <c r="BD81" s="16" t="s">
        <v>4251</v>
      </c>
      <c r="BE81" s="32">
        <f>D3L172C27</f>
        <v>0.3547717361543834</v>
      </c>
      <c r="BF81" s="16" t="s">
        <v>25422</v>
      </c>
      <c r="BG81" s="15">
        <f>D3L174C5*D3L174C27</f>
        <v>403161.55586865795</v>
      </c>
      <c r="BH81" s="16" t="s">
        <v>25435</v>
      </c>
      <c r="BI81" s="15">
        <f>IF(D3L174C27=0,0,CHOOSE(MIN(D3L174C8,RUN_YEARS),A1L104C1,A1L104C6,A1L104C7,A1L104C8,A1L104C9))</f>
        <v>308631.12300000002</v>
      </c>
      <c r="BJ81" s="16" t="s">
        <v>25423</v>
      </c>
      <c r="BK81" s="33">
        <f>IF(D3L174C29=0,0,D3L174C28/D3L174C29)</f>
        <v>1.3062893720820823</v>
      </c>
      <c r="BL81" s="16" t="s">
        <v>25424</v>
      </c>
      <c r="BM81" s="32">
        <f>IF(D3L174C5=0,0,D3L174C28/D3L174C5)</f>
        <v>0.3547717361543834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3.2426825339819228E-2</v>
      </c>
      <c r="BZ81" s="16" t="s">
        <v>25428</v>
      </c>
      <c r="CA81" s="15">
        <f>D3L174C5*D3L174C37</f>
        <v>36849.74879225935</v>
      </c>
      <c r="CB81" s="16" t="s">
        <v>25437</v>
      </c>
      <c r="CC81" s="15">
        <f>IF(D3L174C37=0,0,CHOOSE(MIN(D3L174C8,RUN_YEARS),B6L116C1,B6L117C1,B6L118C1,B6L119C1,B6L120C1))</f>
        <v>379819.02</v>
      </c>
      <c r="CD81" s="16" t="s">
        <v>25429</v>
      </c>
      <c r="CE81" s="33">
        <f>IF(D3L174C39=0,0,D3L174C38/D3L174C39)</f>
        <v>9.7019229822296285E-2</v>
      </c>
      <c r="CF81" s="16" t="s">
        <v>25430</v>
      </c>
      <c r="CG81" s="32">
        <f>IF(D3L174C5=0,0,D3L174C38/D3L174C5)</f>
        <v>3.2426825339819228E-2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78874</v>
      </c>
      <c r="J82" s="16" t="s">
        <v>25471</v>
      </c>
      <c r="K82" s="21">
        <f>IF(FLOW_THRU_100PCT="Y",1,INDEX(VariabilityMatrix,D3L175C1,D3L175C8))</f>
        <v>0.79390323086066716</v>
      </c>
      <c r="L82" s="16" t="s">
        <v>25441</v>
      </c>
      <c r="M82" s="15">
        <f>IF(D3L175C2&lt;&gt;0,D3L175C2*D3L175C4,D3L175C3*D3L175C4)</f>
        <v>62618.32343090426</v>
      </c>
      <c r="N82" s="16" t="s">
        <v>4251</v>
      </c>
      <c r="O82" s="32">
        <f>D3L172C6</f>
        <v>0.26653867977864149</v>
      </c>
      <c r="P82" s="16" t="s">
        <v>25442</v>
      </c>
      <c r="Q82" s="15">
        <f>D3L175C5*D3L175C6</f>
        <v>16690.205257225192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2160338155</v>
      </c>
      <c r="V82" s="16" t="s">
        <v>25443</v>
      </c>
      <c r="W82" s="33">
        <f>IF(D3L175C9=0,0,D3L175C7/D3L175C9)</f>
        <v>7.7257373891196184E-6</v>
      </c>
      <c r="X82" s="16" t="s">
        <v>25444</v>
      </c>
      <c r="Y82" s="32">
        <f>IF(D3L175C5=0,0,D3L175C7/D3L175C5)</f>
        <v>0.26653867977864149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0.3257694975072285</v>
      </c>
      <c r="AL82" s="16" t="s">
        <v>25448</v>
      </c>
      <c r="AM82" s="15">
        <f>D3L175C5*D3L175C17</f>
        <v>20399.139758830792</v>
      </c>
      <c r="AN82" s="16" t="s">
        <v>25465</v>
      </c>
      <c r="AO82" s="15">
        <f>IF(D3L175C17=0,0,CHOOSE(MIN(D3L175C8,RUN_YEARS),A1L108C1,A1L108C6,A1L108C7,A1L108C8,A1L108C9))</f>
        <v>991761.41399999999</v>
      </c>
      <c r="AP82" s="16" t="s">
        <v>25449</v>
      </c>
      <c r="AQ82" s="33">
        <f>IF(D3L175C19=0,0,D3L175C18/D3L175C19)</f>
        <v>2.0568595905094158E-2</v>
      </c>
      <c r="AR82" s="16" t="s">
        <v>25450</v>
      </c>
      <c r="AS82" s="32">
        <f>IF(D3L175C5=0,0,D3L175C18/D3L175C5)</f>
        <v>0.3257694975072285</v>
      </c>
      <c r="AT82" s="16" t="s">
        <v>4251</v>
      </c>
      <c r="AU82" s="32">
        <f>D3L172C22</f>
        <v>2.0493261219927405E-2</v>
      </c>
      <c r="AV82" s="16" t="s">
        <v>25451</v>
      </c>
      <c r="AW82" s="15">
        <f>D3L175C5*D3L175C22</f>
        <v>1283.2536592234219</v>
      </c>
      <c r="AX82" s="16" t="s">
        <v>25466</v>
      </c>
      <c r="AY82" s="15">
        <f>IF(D3L175C22=0,0,CHOOSE(MIN(D3L175C8,RUN_YEARS),A1L104C1,A1L104C6,A1L104C7,A1L104C8,A1L104C9))</f>
        <v>308631.12300000002</v>
      </c>
      <c r="AZ82" s="16" t="s">
        <v>25452</v>
      </c>
      <c r="BA82" s="33">
        <f>IF(D3L175C24=0,0,D3L175C23/D3L175C24)</f>
        <v>4.1578880533815182E-3</v>
      </c>
      <c r="BB82" s="16" t="s">
        <v>25453</v>
      </c>
      <c r="BC82" s="32">
        <f>IF(D3L175C5=0,0,D3L175C23/D3L175C5)</f>
        <v>2.0493261219927405E-2</v>
      </c>
      <c r="BD82" s="16" t="s">
        <v>4251</v>
      </c>
      <c r="BE82" s="32">
        <f>D3L172C27</f>
        <v>0.3547717361543834</v>
      </c>
      <c r="BF82" s="16" t="s">
        <v>25454</v>
      </c>
      <c r="BG82" s="15">
        <f>D3L175C5*D3L175C27</f>
        <v>22215.21131865861</v>
      </c>
      <c r="BH82" s="16" t="s">
        <v>25467</v>
      </c>
      <c r="BI82" s="15">
        <f>IF(D3L175C27=0,0,CHOOSE(MIN(D3L175C8,RUN_YEARS),A1L104C1,A1L104C6,A1L104C7,A1L104C8,A1L104C9))</f>
        <v>308631.12300000002</v>
      </c>
      <c r="BJ82" s="16" t="s">
        <v>25455</v>
      </c>
      <c r="BK82" s="33">
        <f>IF(D3L175C29=0,0,D3L175C28/D3L175C29)</f>
        <v>7.1979815589300139E-2</v>
      </c>
      <c r="BL82" s="16" t="s">
        <v>25456</v>
      </c>
      <c r="BM82" s="32">
        <f>IF(D3L175C5=0,0,D3L175C28/D3L175C5)</f>
        <v>0.3547717361543834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3.2426825339819228E-2</v>
      </c>
      <c r="BZ82" s="16" t="s">
        <v>25460</v>
      </c>
      <c r="CA82" s="15">
        <f>D3L175C5*D3L175C37</f>
        <v>2030.5134369662424</v>
      </c>
      <c r="CB82" s="16" t="s">
        <v>25469</v>
      </c>
      <c r="CC82" s="15">
        <f>IF(D3L175C37=0,0,CHOOSE(MIN(D3L175C8,RUN_YEARS),B6L116C1,B6L117C1,B6L118C1,B6L119C1,B6L120C1))</f>
        <v>379819.02</v>
      </c>
      <c r="CD82" s="16" t="s">
        <v>25461</v>
      </c>
      <c r="CE82" s="33">
        <f>IF(D3L175C39=0,0,D3L175C38/D3L175C39)</f>
        <v>5.3460025171099702E-3</v>
      </c>
      <c r="CF82" s="16" t="s">
        <v>25462</v>
      </c>
      <c r="CG82" s="32">
        <f>IF(D3L175C5=0,0,D3L175C38/D3L175C5)</f>
        <v>3.2426825339819228E-2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145171</v>
      </c>
      <c r="J83" s="16" t="s">
        <v>25503</v>
      </c>
      <c r="K83" s="21">
        <f>IF(FLOW_THRU_100PCT="Y",1,INDEX(VariabilityMatrix,D3L176C1,D3L176C8))</f>
        <v>0.79390323086066716</v>
      </c>
      <c r="L83" s="16" t="s">
        <v>25473</v>
      </c>
      <c r="M83" s="15">
        <f>IF(D3L176C2&lt;&gt;0,D3L176C2*D3L176C4,D3L176C3*D3L176C4)</f>
        <v>115251.72592727392</v>
      </c>
      <c r="N83" s="16" t="s">
        <v>4251</v>
      </c>
      <c r="O83" s="32">
        <f>D3L172C6</f>
        <v>0.26653867977864149</v>
      </c>
      <c r="P83" s="16" t="s">
        <v>25474</v>
      </c>
      <c r="Q83" s="15">
        <f>D3L176C5*D3L176C6</f>
        <v>30719.042870865414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2160338155</v>
      </c>
      <c r="V83" s="16" t="s">
        <v>25475</v>
      </c>
      <c r="W83" s="33">
        <f>IF(D3L176C9=0,0,D3L176C7/D3L176C9)</f>
        <v>1.4219552989779702E-5</v>
      </c>
      <c r="X83" s="16" t="s">
        <v>25476</v>
      </c>
      <c r="Y83" s="32">
        <f>IF(D3L176C5=0,0,D3L176C7/D3L176C5)</f>
        <v>0.26653867977864149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0.3257694975072285</v>
      </c>
      <c r="AL83" s="16" t="s">
        <v>25480</v>
      </c>
      <c r="AM83" s="15">
        <f>D3L176C5*D3L176C17</f>
        <v>37545.496842168846</v>
      </c>
      <c r="AN83" s="16" t="s">
        <v>25497</v>
      </c>
      <c r="AO83" s="15">
        <f>IF(D3L176C17=0,0,CHOOSE(MIN(D3L176C8,RUN_YEARS),A1L108C1,A1L108C6,A1L108C7,A1L108C8,A1L108C9))</f>
        <v>991761.41399999999</v>
      </c>
      <c r="AP83" s="16" t="s">
        <v>25481</v>
      </c>
      <c r="AQ83" s="33">
        <f>IF(D3L176C19=0,0,D3L176C18/D3L176C19)</f>
        <v>3.7857388190511765E-2</v>
      </c>
      <c r="AR83" s="16" t="s">
        <v>25482</v>
      </c>
      <c r="AS83" s="32">
        <f>IF(D3L176C5=0,0,D3L176C18/D3L176C5)</f>
        <v>0.32576949750722856</v>
      </c>
      <c r="AT83" s="16" t="s">
        <v>4251</v>
      </c>
      <c r="AU83" s="32">
        <f>D3L172C22</f>
        <v>2.0493261219927405E-2</v>
      </c>
      <c r="AV83" s="16" t="s">
        <v>25483</v>
      </c>
      <c r="AW83" s="15">
        <f>D3L176C5*D3L176C22</f>
        <v>2361.8837254751043</v>
      </c>
      <c r="AX83" s="16" t="s">
        <v>25498</v>
      </c>
      <c r="AY83" s="15">
        <f>IF(D3L176C22=0,0,CHOOSE(MIN(D3L176C8,RUN_YEARS),A1L104C1,A1L104C6,A1L104C7,A1L104C8,A1L104C9))</f>
        <v>308631.12300000002</v>
      </c>
      <c r="AZ83" s="16" t="s">
        <v>25484</v>
      </c>
      <c r="BA83" s="33">
        <f>IF(D3L176C24=0,0,D3L176C23/D3L176C24)</f>
        <v>7.6527723533413835E-3</v>
      </c>
      <c r="BB83" s="16" t="s">
        <v>25485</v>
      </c>
      <c r="BC83" s="32">
        <f>IF(D3L176C5=0,0,D3L176C23/D3L176C5)</f>
        <v>2.0493261219927405E-2</v>
      </c>
      <c r="BD83" s="16" t="s">
        <v>4251</v>
      </c>
      <c r="BE83" s="32">
        <f>D3L172C27</f>
        <v>0.3547717361543834</v>
      </c>
      <c r="BF83" s="16" t="s">
        <v>25486</v>
      </c>
      <c r="BG83" s="15">
        <f>D3L176C5*D3L176C27</f>
        <v>40888.054902008131</v>
      </c>
      <c r="BH83" s="16" t="s">
        <v>25499</v>
      </c>
      <c r="BI83" s="15">
        <f>IF(D3L176C27=0,0,CHOOSE(MIN(D3L176C8,RUN_YEARS),A1L104C1,A1L104C6,A1L104C7,A1L104C8,A1L104C9))</f>
        <v>308631.12300000002</v>
      </c>
      <c r="BJ83" s="16" t="s">
        <v>25487</v>
      </c>
      <c r="BK83" s="33">
        <f>IF(D3L176C29=0,0,D3L176C28/D3L176C29)</f>
        <v>0.13248195614415767</v>
      </c>
      <c r="BL83" s="16" t="s">
        <v>25488</v>
      </c>
      <c r="BM83" s="32">
        <f>IF(D3L176C5=0,0,D3L176C28/D3L176C5)</f>
        <v>0.3547717361543834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3.2426825339819228E-2</v>
      </c>
      <c r="BZ83" s="16" t="s">
        <v>25492</v>
      </c>
      <c r="CA83" s="15">
        <f>D3L176C5*D3L176C37</f>
        <v>3737.2475867564267</v>
      </c>
      <c r="CB83" s="16" t="s">
        <v>25501</v>
      </c>
      <c r="CC83" s="15">
        <f>IF(D3L176C37=0,0,CHOOSE(MIN(D3L176C8,RUN_YEARS),B6L116C1,B6L117C1,B6L118C1,B6L119C1,B6L120C1))</f>
        <v>379819.02</v>
      </c>
      <c r="CD83" s="16" t="s">
        <v>25493</v>
      </c>
      <c r="CE83" s="33">
        <f>IF(D3L176C39=0,0,D3L176C38/D3L176C39)</f>
        <v>9.8395482847500014E-3</v>
      </c>
      <c r="CF83" s="16" t="s">
        <v>25494</v>
      </c>
      <c r="CG83" s="32">
        <f>IF(D3L176C5=0,0,D3L176C38/D3L176C5)</f>
        <v>3.2426825339819228E-2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134852</v>
      </c>
      <c r="J84" s="16" t="s">
        <v>25535</v>
      </c>
      <c r="K84" s="21">
        <f>IF(FLOW_THRU_100PCT="Y",1,INDEX(VariabilityMatrix,D3L177C1,D3L177C8))</f>
        <v>0.79390323086066716</v>
      </c>
      <c r="L84" s="16" t="s">
        <v>25505</v>
      </c>
      <c r="M84" s="15">
        <f>IF(D3L177C2&lt;&gt;0,D3L177C2*D3L177C4,D3L177C3*D3L177C4)</f>
        <v>107059.43848802269</v>
      </c>
      <c r="N84" s="16" t="s">
        <v>4251</v>
      </c>
      <c r="O84" s="32">
        <f>D3L172C6</f>
        <v>0.26653867977864149</v>
      </c>
      <c r="P84" s="16" t="s">
        <v>25506</v>
      </c>
      <c r="Q84" s="15">
        <f>D3L177C5*D3L177C6</f>
        <v>28535.481392440244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2160338155</v>
      </c>
      <c r="V84" s="16" t="s">
        <v>25507</v>
      </c>
      <c r="W84" s="33">
        <f>IF(D3L177C9=0,0,D3L177C7/D3L177C9)</f>
        <v>1.3208803134081685E-5</v>
      </c>
      <c r="X84" s="16" t="s">
        <v>25508</v>
      </c>
      <c r="Y84" s="32">
        <f>IF(D3L177C5=0,0,D3L177C7/D3L177C5)</f>
        <v>0.26653867977864149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0.3257694975072285</v>
      </c>
      <c r="AL84" s="16" t="s">
        <v>25512</v>
      </c>
      <c r="AM84" s="15">
        <f>D3L177C5*D3L177C17</f>
        <v>34876.699479649193</v>
      </c>
      <c r="AN84" s="16" t="s">
        <v>25529</v>
      </c>
      <c r="AO84" s="15">
        <f>IF(D3L177C17=0,0,CHOOSE(MIN(D3L177C8,RUN_YEARS),A1L108C1,A1L108C6,A1L108C7,A1L108C8,A1L108C9))</f>
        <v>991761.41399999999</v>
      </c>
      <c r="AP84" s="16" t="s">
        <v>25513</v>
      </c>
      <c r="AQ84" s="33">
        <f>IF(D3L177C19=0,0,D3L177C18/D3L177C19)</f>
        <v>3.5166421063896315E-2</v>
      </c>
      <c r="AR84" s="16" t="s">
        <v>25514</v>
      </c>
      <c r="AS84" s="32">
        <f>IF(D3L177C5=0,0,D3L177C18/D3L177C5)</f>
        <v>0.32576949750722856</v>
      </c>
      <c r="AT84" s="16" t="s">
        <v>4251</v>
      </c>
      <c r="AU84" s="32">
        <f>D3L172C22</f>
        <v>2.0493261219927405E-2</v>
      </c>
      <c r="AV84" s="16" t="s">
        <v>25515</v>
      </c>
      <c r="AW84" s="15">
        <f>D3L177C5*D3L177C22</f>
        <v>2193.9970389937989</v>
      </c>
      <c r="AX84" s="16" t="s">
        <v>25530</v>
      </c>
      <c r="AY84" s="15">
        <f>IF(D3L177C22=0,0,CHOOSE(MIN(D3L177C8,RUN_YEARS),A1L104C1,A1L104C6,A1L104C7,A1L104C8,A1L104C9))</f>
        <v>308631.12300000002</v>
      </c>
      <c r="AZ84" s="16" t="s">
        <v>25516</v>
      </c>
      <c r="BA84" s="33">
        <f>IF(D3L177C24=0,0,D3L177C23/D3L177C24)</f>
        <v>7.1088003622816701E-3</v>
      </c>
      <c r="BB84" s="16" t="s">
        <v>25517</v>
      </c>
      <c r="BC84" s="32">
        <f>IF(D3L177C5=0,0,D3L177C23/D3L177C5)</f>
        <v>2.0493261219927405E-2</v>
      </c>
      <c r="BD84" s="16" t="s">
        <v>4251</v>
      </c>
      <c r="BE84" s="32">
        <f>D3L172C27</f>
        <v>0.3547717361543834</v>
      </c>
      <c r="BF84" s="16" t="s">
        <v>25518</v>
      </c>
      <c r="BG84" s="15">
        <f>D3L177C5*D3L177C27</f>
        <v>37981.662864109225</v>
      </c>
      <c r="BH84" s="16" t="s">
        <v>25531</v>
      </c>
      <c r="BI84" s="15">
        <f>IF(D3L177C27=0,0,CHOOSE(MIN(D3L177C8,RUN_YEARS),A1L104C1,A1L104C6,A1L104C7,A1L104C8,A1L104C9))</f>
        <v>308631.12300000002</v>
      </c>
      <c r="BJ84" s="16" t="s">
        <v>25519</v>
      </c>
      <c r="BK84" s="33">
        <f>IF(D3L177C29=0,0,D3L177C28/D3L177C29)</f>
        <v>0.12306491482425518</v>
      </c>
      <c r="BL84" s="16" t="s">
        <v>25520</v>
      </c>
      <c r="BM84" s="32">
        <f>IF(D3L177C5=0,0,D3L177C28/D3L177C5)</f>
        <v>0.3547717361543834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3.2426825339819228E-2</v>
      </c>
      <c r="BZ84" s="16" t="s">
        <v>25524</v>
      </c>
      <c r="CA84" s="15">
        <f>D3L177C5*D3L177C37</f>
        <v>3471.597712830232</v>
      </c>
      <c r="CB84" s="16" t="s">
        <v>25533</v>
      </c>
      <c r="CC84" s="15">
        <f>IF(D3L177C37=0,0,CHOOSE(MIN(D3L177C8,RUN_YEARS),B6L116C1,B6L117C1,B6L118C1,B6L119C1,B6L120C1))</f>
        <v>379819.02</v>
      </c>
      <c r="CD84" s="16" t="s">
        <v>25525</v>
      </c>
      <c r="CE84" s="33">
        <f>IF(D3L177C39=0,0,D3L177C38/D3L177C39)</f>
        <v>9.1401365651204922E-3</v>
      </c>
      <c r="CF84" s="16" t="s">
        <v>25526</v>
      </c>
      <c r="CG84" s="32">
        <f>IF(D3L177C5=0,0,D3L177C38/D3L177C5)</f>
        <v>3.2426825339819228E-2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1115535</v>
      </c>
      <c r="J85" s="16" t="s">
        <v>25567</v>
      </c>
      <c r="K85" s="21">
        <f>IF(FLOW_THRU_100PCT="Y",1,INDEX(VariabilityMatrix,D3L178C1,D3L178C8))</f>
        <v>0.79390323086066716</v>
      </c>
      <c r="L85" s="16" t="s">
        <v>25537</v>
      </c>
      <c r="M85" s="15">
        <f>IF(D3L178C2&lt;&gt;0,D3L178C2*D3L178C4,D3L178C3*D3L178C4)</f>
        <v>885626.8406381543</v>
      </c>
      <c r="N85" s="16" t="s">
        <v>4251</v>
      </c>
      <c r="O85" s="32">
        <f>D3L172C6</f>
        <v>0.26653867977864149</v>
      </c>
      <c r="P85" s="16" t="s">
        <v>25538</v>
      </c>
      <c r="Q85" s="15">
        <f>D3L178C5*D3L178C6</f>
        <v>236053.80888022296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2160338155</v>
      </c>
      <c r="V85" s="16" t="s">
        <v>25539</v>
      </c>
      <c r="W85" s="33">
        <f>IF(D3L178C9=0,0,D3L178C7/D3L178C9)</f>
        <v>1.092670646648015E-4</v>
      </c>
      <c r="X85" s="16" t="s">
        <v>25540</v>
      </c>
      <c r="Y85" s="32">
        <f>IF(D3L178C5=0,0,D3L178C7/D3L178C5)</f>
        <v>0.26653867977864149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0.3257694975072285</v>
      </c>
      <c r="AL85" s="16" t="s">
        <v>25544</v>
      </c>
      <c r="AM85" s="15">
        <f>D3L178C5*D3L178C17</f>
        <v>288510.21085360588</v>
      </c>
      <c r="AN85" s="16" t="s">
        <v>25561</v>
      </c>
      <c r="AO85" s="15">
        <f>IF(D3L178C17=0,0,CHOOSE(MIN(D3L178C8,RUN_YEARS),A1L108C1,A1L108C6,A1L108C7,A1L108C8,A1L108C9))</f>
        <v>991761.41399999999</v>
      </c>
      <c r="AP85" s="16" t="s">
        <v>25545</v>
      </c>
      <c r="AQ85" s="33">
        <f>IF(D3L178C19=0,0,D3L178C18/D3L178C19)</f>
        <v>0.29090687213770333</v>
      </c>
      <c r="AR85" s="16" t="s">
        <v>25546</v>
      </c>
      <c r="AS85" s="32">
        <f>IF(D3L178C5=0,0,D3L178C18/D3L178C5)</f>
        <v>0.3257694975072285</v>
      </c>
      <c r="AT85" s="16" t="s">
        <v>4251</v>
      </c>
      <c r="AU85" s="32">
        <f>D3L172C22</f>
        <v>2.0493261219927405E-2</v>
      </c>
      <c r="AV85" s="16" t="s">
        <v>25547</v>
      </c>
      <c r="AW85" s="15">
        <f>D3L178C5*D3L178C22</f>
        <v>18149.382188576714</v>
      </c>
      <c r="AX85" s="16" t="s">
        <v>25562</v>
      </c>
      <c r="AY85" s="15">
        <f>IF(D3L178C22=0,0,CHOOSE(MIN(D3L178C8,RUN_YEARS),A1L104C1,A1L104C6,A1L104C7,A1L104C8,A1L104C9))</f>
        <v>308631.12300000002</v>
      </c>
      <c r="AZ85" s="16" t="s">
        <v>25548</v>
      </c>
      <c r="BA85" s="33">
        <f>IF(D3L178C24=0,0,D3L178C23/D3L178C24)</f>
        <v>5.8806065999302062E-2</v>
      </c>
      <c r="BB85" s="16" t="s">
        <v>25549</v>
      </c>
      <c r="BC85" s="32">
        <f>IF(D3L178C5=0,0,D3L178C23/D3L178C5)</f>
        <v>2.0493261219927401E-2</v>
      </c>
      <c r="BD85" s="16" t="s">
        <v>4251</v>
      </c>
      <c r="BE85" s="32">
        <f>D3L172C27</f>
        <v>0.3547717361543834</v>
      </c>
      <c r="BF85" s="16" t="s">
        <v>25550</v>
      </c>
      <c r="BG85" s="15">
        <f>D3L178C5*D3L178C27</f>
        <v>314195.3718381194</v>
      </c>
      <c r="BH85" s="16" t="s">
        <v>25563</v>
      </c>
      <c r="BI85" s="15">
        <f>IF(D3L178C27=0,0,CHOOSE(MIN(D3L178C8,RUN_YEARS),A1L104C1,A1L104C6,A1L104C7,A1L104C8,A1L104C9))</f>
        <v>308631.12300000002</v>
      </c>
      <c r="BJ85" s="16" t="s">
        <v>25551</v>
      </c>
      <c r="BK85" s="33">
        <f>IF(D3L178C29=0,0,D3L178C28/D3L178C29)</f>
        <v>1.0180288001548028</v>
      </c>
      <c r="BL85" s="16" t="s">
        <v>25552</v>
      </c>
      <c r="BM85" s="32">
        <f>IF(D3L178C5=0,0,D3L178C28/D3L178C5)</f>
        <v>0.35477173615438334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3.2426825339819228E-2</v>
      </c>
      <c r="BZ85" s="16" t="s">
        <v>25556</v>
      </c>
      <c r="CA85" s="15">
        <f>D3L178C5*D3L178C37</f>
        <v>28718.066877629346</v>
      </c>
      <c r="CB85" s="16" t="s">
        <v>25565</v>
      </c>
      <c r="CC85" s="15">
        <f>IF(D3L178C37=0,0,CHOOSE(MIN(D3L178C8,RUN_YEARS),B6L116C1,B6L117C1,B6L118C1,B6L119C1,B6L120C1))</f>
        <v>379819.02</v>
      </c>
      <c r="CD85" s="16" t="s">
        <v>25557</v>
      </c>
      <c r="CE85" s="33">
        <f>IF(D3L178C39=0,0,D3L178C38/D3L178C39)</f>
        <v>7.560987039993243E-2</v>
      </c>
      <c r="CF85" s="16" t="s">
        <v>25558</v>
      </c>
      <c r="CG85" s="32">
        <f>IF(D3L178C5=0,0,D3L178C38/D3L178C5)</f>
        <v>3.2426825339819228E-2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334.93754029538781</v>
      </c>
      <c r="J86" s="16" t="s">
        <v>25599</v>
      </c>
      <c r="K86" s="21">
        <f>IF(FLOW_THRU_100PCT="Y",1,INDEX(VariabilityMatrix,D3L179C1,D3L179C8))</f>
        <v>0.6192603548845832</v>
      </c>
      <c r="L86" s="16" t="s">
        <v>25569</v>
      </c>
      <c r="M86" s="15">
        <f>IF(D3L179C2&lt;&gt;0,D3L179C2*D3L179C4,D3L179C3*D3L179C4)</f>
        <v>207.41354006749123</v>
      </c>
      <c r="N86" s="16" t="s">
        <v>4251</v>
      </c>
      <c r="O86" s="32">
        <f>0.45*CHOOSE(MIN(D3L179C8,RUN_YEARS),B3L110C1,B3L125C1,B3L140C1,B3L155C1,B3L170C1)</f>
        <v>0.44175669905998538</v>
      </c>
      <c r="P86" s="16" t="s">
        <v>25570</v>
      </c>
      <c r="Q86" s="15">
        <f>D3L179C5*D3L179C6</f>
        <v>91.626320800560947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2206681401.5999999</v>
      </c>
      <c r="V86" s="16" t="s">
        <v>25571</v>
      </c>
      <c r="W86" s="33">
        <f>IF(D3L179C9=0,0,D3L179C7/D3L179C9)</f>
        <v>4.1522224610279216E-8</v>
      </c>
      <c r="X86" s="16" t="s">
        <v>25572</v>
      </c>
      <c r="Y86" s="32">
        <f>IF(D3L179C5=0,0,D3L179C7/D3L179C5)</f>
        <v>0.44175669905998538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0.53992485440664884</v>
      </c>
      <c r="AL86" s="16" t="s">
        <v>25576</v>
      </c>
      <c r="AM86" s="15">
        <f>D3L179C5*D3L179C17</f>
        <v>111.98772542290783</v>
      </c>
      <c r="AN86" s="16" t="s">
        <v>25593</v>
      </c>
      <c r="AO86" s="15">
        <f>IF(D3L179C17=0,0,CHOOSE(MIN(D3L179C8,RUN_YEARS),A1L108C1,A1L108C6,A1L108C7,A1L108C8,A1L108C9))</f>
        <v>991039.73699999996</v>
      </c>
      <c r="AP86" s="16" t="s">
        <v>25577</v>
      </c>
      <c r="AQ86" s="33">
        <f>IF(D3L179C19=0,0,D3L179C18/D3L179C19)</f>
        <v>1.1300023726789054E-4</v>
      </c>
      <c r="AR86" s="16" t="s">
        <v>25578</v>
      </c>
      <c r="AS86" s="32">
        <f>IF(D3L179C5=0,0,D3L179C18/D3L179C5)</f>
        <v>0.53992485440664884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1.8318446533365784E-2</v>
      </c>
      <c r="BZ86" s="16" t="s">
        <v>25588</v>
      </c>
      <c r="CA86" s="15">
        <f>D3L179C5*D3L179C37</f>
        <v>3.7994938440224599</v>
      </c>
      <c r="CB86" s="16" t="s">
        <v>25597</v>
      </c>
      <c r="CC86" s="15">
        <f>IF(D3L179C37=0,0,CHOOSE(MIN(D3L179C8,RUN_YEARS),B6L116C1,B6L117C1,B6L118C1,B6L119C1,B6L120C1))</f>
        <v>408638.00399999996</v>
      </c>
      <c r="CD86" s="16" t="s">
        <v>25589</v>
      </c>
      <c r="CE86" s="33">
        <f>IF(D3L179C39=0,0,D3L179C38/D3L179C39)</f>
        <v>9.297945386456176E-6</v>
      </c>
      <c r="CF86" s="16" t="s">
        <v>25590</v>
      </c>
      <c r="CG86" s="32">
        <f>IF(D3L179C5=0,0,D3L179C38/D3L179C5)</f>
        <v>1.8318446533365784E-2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121.16386121869084</v>
      </c>
      <c r="J87" s="16" t="s">
        <v>25630</v>
      </c>
      <c r="K87" s="21">
        <f>IF(FLOW_THRU_100PCT="Y",1,INDEX(VariabilityMatrix,D3L180C1,D3L180C8))</f>
        <v>0.61499432120579456</v>
      </c>
      <c r="L87" s="16" t="s">
        <v>25600</v>
      </c>
      <c r="M87" s="15">
        <f>IF(D3L180C2&lt;&gt;0,D3L180C2*D3L180C4,D3L180C3*D3L180C4)</f>
        <v>74.515086584861862</v>
      </c>
      <c r="N87" s="16" t="s">
        <v>4251</v>
      </c>
      <c r="O87" s="32">
        <f>0.45*CHOOSE(MIN(D3L180C8,RUN_YEARS),B3L110C1,B3L125C1,B3L140C1,B3L155C1,B3L170C1)</f>
        <v>0.44289158764904135</v>
      </c>
      <c r="P87" s="16" t="s">
        <v>25601</v>
      </c>
      <c r="Q87" s="15">
        <f>D3L180C5*D3L180C6</f>
        <v>33.002105001375256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2160338155</v>
      </c>
      <c r="V87" s="16" t="s">
        <v>25602</v>
      </c>
      <c r="W87" s="33">
        <f>IF(D3L180C9=0,0,D3L180C7/D3L180C9)</f>
        <v>1.5276360751669107E-8</v>
      </c>
      <c r="X87" s="16" t="s">
        <v>25603</v>
      </c>
      <c r="Y87" s="32">
        <f>IF(D3L180C5=0,0,D3L180C7/D3L180C5)</f>
        <v>0.44289158764904141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0.54131194045993947</v>
      </c>
      <c r="AL87" s="16" t="s">
        <v>25607</v>
      </c>
      <c r="AM87" s="15">
        <f>D3L180C5*D3L180C17</f>
        <v>40.335906112791982</v>
      </c>
      <c r="AN87" s="16" t="s">
        <v>25624</v>
      </c>
      <c r="AO87" s="15">
        <f>IF(D3L180C17=0,0,CHOOSE(MIN(D3L180C8,RUN_YEARS),A1L108C1,A1L108C6,A1L108C7,A1L108C8,A1L108C9))</f>
        <v>991761.41399999999</v>
      </c>
      <c r="AP87" s="16" t="s">
        <v>25608</v>
      </c>
      <c r="AQ87" s="33">
        <f>IF(D3L180C19=0,0,D3L180C18/D3L180C19)</f>
        <v>4.0670977458286134E-5</v>
      </c>
      <c r="AR87" s="16" t="s">
        <v>25609</v>
      </c>
      <c r="AS87" s="32">
        <f>IF(D3L180C5=0,0,D3L180C18/D3L180C5)</f>
        <v>0.54131194045993947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1.5796471891019181E-2</v>
      </c>
      <c r="BZ87" s="16" t="s">
        <v>25619</v>
      </c>
      <c r="CA87" s="15">
        <f>D3L180C5*D3L180C37</f>
        <v>1.1770754706946309</v>
      </c>
      <c r="CB87" s="16" t="s">
        <v>25628</v>
      </c>
      <c r="CC87" s="15">
        <f>IF(D3L180C37=0,0,CHOOSE(MIN(D3L180C8,RUN_YEARS),B6L116C1,B6L117C1,B6L118C1,B6L119C1,B6L120C1))</f>
        <v>379819.02</v>
      </c>
      <c r="CD87" s="16" t="s">
        <v>25620</v>
      </c>
      <c r="CE87" s="33">
        <f>IF(D3L180C39=0,0,D3L180C38/D3L180C39)</f>
        <v>3.0990429881437504E-6</v>
      </c>
      <c r="CF87" s="16" t="s">
        <v>25621</v>
      </c>
      <c r="CG87" s="32">
        <f>IF(D3L180C5=0,0,D3L180C38/D3L180C5)</f>
        <v>1.5796471891019181E-2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5906.5384286725885</v>
      </c>
      <c r="J88" s="16" t="s">
        <v>25661</v>
      </c>
      <c r="K88" s="21">
        <f>IF(FLOW_THRU_100PCT="Y",1,INDEX(VariabilityMatrix,D3L181C1,D3L181C8))</f>
        <v>0.6192603548845832</v>
      </c>
      <c r="L88" s="16" t="s">
        <v>25631</v>
      </c>
      <c r="M88" s="15">
        <f>IF(D3L181C2&lt;&gt;0,D3L181C2*D3L181C4,D3L181C3*D3L181C4)</f>
        <v>3657.6850834792153</v>
      </c>
      <c r="N88" s="16" t="s">
        <v>4251</v>
      </c>
      <c r="O88" s="32">
        <f>0.45*CHOOSE(MIN(D3L181C8,RUN_YEARS),B3L110C1,B3L125C1,B3L140C1,B3L155C1,B3L170C1)</f>
        <v>0.44175669905998538</v>
      </c>
      <c r="P88" s="16" t="s">
        <v>25632</v>
      </c>
      <c r="Q88" s="15">
        <f>D3L181C5*D3L181C6</f>
        <v>1615.8068886787253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2206681401.5999999</v>
      </c>
      <c r="V88" s="16" t="s">
        <v>25633</v>
      </c>
      <c r="W88" s="33">
        <f>IF(D3L181C9=0,0,D3L181C7/D3L181C9)</f>
        <v>7.3223388184046467E-7</v>
      </c>
      <c r="X88" s="16" t="s">
        <v>25634</v>
      </c>
      <c r="Y88" s="32">
        <f>IF(D3L181C5=0,0,D3L181C7/D3L181C5)</f>
        <v>0.44175669905998538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0.53992485440664884</v>
      </c>
      <c r="AL88" s="16" t="s">
        <v>25638</v>
      </c>
      <c r="AM88" s="15">
        <f>D3L181C5*D3L181C17</f>
        <v>1974.8750861628864</v>
      </c>
      <c r="AN88" s="16" t="s">
        <v>25655</v>
      </c>
      <c r="AO88" s="15">
        <f>IF(D3L181C17=0,0,CHOOSE(MIN(D3L181C8,RUN_YEARS),A1L108C1,A1L108C6,A1L108C7,A1L108C8,A1L108C9))</f>
        <v>991039.73699999996</v>
      </c>
      <c r="AP88" s="16" t="s">
        <v>25639</v>
      </c>
      <c r="AQ88" s="33">
        <f>IF(D3L181C19=0,0,D3L181C18/D3L181C19)</f>
        <v>1.9927304753097771E-3</v>
      </c>
      <c r="AR88" s="16" t="s">
        <v>25640</v>
      </c>
      <c r="AS88" s="32">
        <f>IF(D3L181C5=0,0,D3L181C18/D3L181C5)</f>
        <v>0.53992485440664884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1.8318446533365784E-2</v>
      </c>
      <c r="BZ88" s="16" t="s">
        <v>25650</v>
      </c>
      <c r="CA88" s="15">
        <f>D3L181C5*D3L181C37</f>
        <v>67.003108637603574</v>
      </c>
      <c r="CB88" s="16" t="s">
        <v>25659</v>
      </c>
      <c r="CC88" s="15">
        <f>IF(D3L181C37=0,0,CHOOSE(MIN(D3L181C8,RUN_YEARS),B6L116C1,B6L117C1,B6L118C1,B6L119C1,B6L120C1))</f>
        <v>408638.00399999996</v>
      </c>
      <c r="CD88" s="16" t="s">
        <v>25651</v>
      </c>
      <c r="CE88" s="33">
        <f>IF(D3L181C39=0,0,D3L181C38/D3L181C39)</f>
        <v>1.639669046484565E-4</v>
      </c>
      <c r="CF88" s="16" t="s">
        <v>25652</v>
      </c>
      <c r="CG88" s="32">
        <f>IF(D3L181C5=0,0,D3L181C38/D3L181C5)</f>
        <v>1.8318446533365784E-2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257.05793836412374</v>
      </c>
      <c r="J89" s="16" t="s">
        <v>25692</v>
      </c>
      <c r="K89" s="21">
        <f>IF(FLOW_THRU_100PCT="Y",1,INDEX(VariabilityMatrix,D3L182C1,D3L182C8))</f>
        <v>0.61499432120579456</v>
      </c>
      <c r="L89" s="16" t="s">
        <v>25662</v>
      </c>
      <c r="M89" s="15">
        <f>IF(D3L182C2&lt;&gt;0,D3L182C2*D3L182C4,D3L182C3*D3L182C4)</f>
        <v>158.08917231480527</v>
      </c>
      <c r="N89" s="16" t="s">
        <v>4251</v>
      </c>
      <c r="O89" s="32">
        <f>0.45*CHOOSE(MIN(D3L182C8,RUN_YEARS),B3L110C1,B3L125C1,B3L140C1,B3L155C1,B3L170C1)</f>
        <v>0.44289158764904135</v>
      </c>
      <c r="P89" s="16" t="s">
        <v>25663</v>
      </c>
      <c r="Q89" s="15">
        <f>D3L182C5*D3L182C6</f>
        <v>70.016364516626979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2160338155</v>
      </c>
      <c r="V89" s="16" t="s">
        <v>25664</v>
      </c>
      <c r="W89" s="33">
        <f>IF(D3L182C9=0,0,D3L182C7/D3L182C9)</f>
        <v>3.2409909696117449E-8</v>
      </c>
      <c r="X89" s="16" t="s">
        <v>25665</v>
      </c>
      <c r="Y89" s="32">
        <f>IF(D3L182C5=0,0,D3L182C7/D3L182C5)</f>
        <v>0.44289158764904135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0.54131194045993947</v>
      </c>
      <c r="AL89" s="16" t="s">
        <v>25669</v>
      </c>
      <c r="AM89" s="15">
        <f>D3L182C5*D3L182C17</f>
        <v>85.575556631432974</v>
      </c>
      <c r="AN89" s="16" t="s">
        <v>25686</v>
      </c>
      <c r="AO89" s="15">
        <f>IF(D3L182C17=0,0,CHOOSE(MIN(D3L182C8,RUN_YEARS),A1L108C1,A1L108C6,A1L108C7,A1L108C8,A1L108C9))</f>
        <v>991761.41399999999</v>
      </c>
      <c r="AP89" s="16" t="s">
        <v>25670</v>
      </c>
      <c r="AQ89" s="33">
        <f>IF(D3L182C19=0,0,D3L182C18/D3L182C19)</f>
        <v>8.6286434845541364E-5</v>
      </c>
      <c r="AR89" s="16" t="s">
        <v>25671</v>
      </c>
      <c r="AS89" s="32">
        <f>IF(D3L182C5=0,0,D3L182C18/D3L182C5)</f>
        <v>0.54131194045993947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1.5796471891019181E-2</v>
      </c>
      <c r="BZ89" s="16" t="s">
        <v>25681</v>
      </c>
      <c r="CA89" s="15">
        <f>D3L182C5*D3L182C37</f>
        <v>2.497251166745309</v>
      </c>
      <c r="CB89" s="16" t="s">
        <v>25690</v>
      </c>
      <c r="CC89" s="15">
        <f>IF(D3L182C37=0,0,CHOOSE(MIN(D3L182C8,RUN_YEARS),B6L116C1,B6L117C1,B6L118C1,B6L119C1,B6L120C1))</f>
        <v>379819.02</v>
      </c>
      <c r="CD89" s="16" t="s">
        <v>25682</v>
      </c>
      <c r="CE89" s="33">
        <f>IF(D3L182C39=0,0,D3L182C38/D3L182C39)</f>
        <v>6.5748449531182213E-6</v>
      </c>
      <c r="CF89" s="16" t="s">
        <v>25683</v>
      </c>
      <c r="CG89" s="32">
        <f>IF(D3L182C5=0,0,D3L182C38/D3L182C5)</f>
        <v>1.5796471891019181E-2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27.705342296255228</v>
      </c>
      <c r="J90" s="16" t="s">
        <v>25723</v>
      </c>
      <c r="K90" s="21">
        <f>IF(FLOW_THRU_100PCT="Y",1,INDEX(VariabilityMatrix,D3L183C1,D3L183C8))</f>
        <v>0.61499432120579456</v>
      </c>
      <c r="L90" s="16" t="s">
        <v>25693</v>
      </c>
      <c r="M90" s="15">
        <f>IF(D3L183C2&lt;&gt;0,D3L183C2*D3L183C4,D3L183C3*D3L183C4)</f>
        <v>17.038628179259675</v>
      </c>
      <c r="N90" s="16" t="s">
        <v>4251</v>
      </c>
      <c r="O90" s="32">
        <f>0.45*CHOOSE(MIN(D3L183C8,RUN_YEARS),B3L110C1,B3L125C1,B3L140C1,B3L155C1,B3L170C1)</f>
        <v>0.44289158764904135</v>
      </c>
      <c r="P90" s="16" t="s">
        <v>25694</v>
      </c>
      <c r="Q90" s="15">
        <f>D3L183C5*D3L183C6</f>
        <v>7.5462650856740119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2160338155</v>
      </c>
      <c r="V90" s="16" t="s">
        <v>25695</v>
      </c>
      <c r="W90" s="33">
        <f>IF(D3L183C9=0,0,D3L183C7/D3L183C9)</f>
        <v>3.4930943881209243E-9</v>
      </c>
      <c r="X90" s="16" t="s">
        <v>25696</v>
      </c>
      <c r="Y90" s="32">
        <f>IF(D3L183C5=0,0,D3L183C7/D3L183C5)</f>
        <v>0.44289158764904135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0.54131194045993947</v>
      </c>
      <c r="AL90" s="16" t="s">
        <v>25700</v>
      </c>
      <c r="AM90" s="15">
        <f>D3L183C5*D3L183C17</f>
        <v>9.2232128824904596</v>
      </c>
      <c r="AN90" s="16" t="s">
        <v>25717</v>
      </c>
      <c r="AO90" s="15">
        <f>IF(D3L183C17=0,0,CHOOSE(MIN(D3L183C8,RUN_YEARS),A1L108C1,A1L108C6,A1L108C7,A1L108C8,A1L108C9))</f>
        <v>991761.41399999999</v>
      </c>
      <c r="AP90" s="16" t="s">
        <v>25701</v>
      </c>
      <c r="AQ90" s="33">
        <f>IF(D3L183C19=0,0,D3L183C18/D3L183C19)</f>
        <v>9.2998303344865353E-6</v>
      </c>
      <c r="AR90" s="16" t="s">
        <v>25702</v>
      </c>
      <c r="AS90" s="32">
        <f>IF(D3L183C5=0,0,D3L183C18/D3L183C5)</f>
        <v>0.54131194045993947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1.5796471891019181E-2</v>
      </c>
      <c r="BZ90" s="16" t="s">
        <v>25712</v>
      </c>
      <c r="CA90" s="15">
        <f>D3L183C5*D3L183C37</f>
        <v>0.26915021109520276</v>
      </c>
      <c r="CB90" s="16" t="s">
        <v>25721</v>
      </c>
      <c r="CC90" s="15">
        <f>IF(D3L183C37=0,0,CHOOSE(MIN(D3L183C8,RUN_YEARS),B6L116C1,B6L117C1,B6L118C1,B6L119C1,B6L120C1))</f>
        <v>379819.02</v>
      </c>
      <c r="CD90" s="16" t="s">
        <v>25713</v>
      </c>
      <c r="CE90" s="33">
        <f>IF(D3L183C39=0,0,D3L183C38/D3L183C39)</f>
        <v>7.0862752237948153E-7</v>
      </c>
      <c r="CF90" s="16" t="s">
        <v>25714</v>
      </c>
      <c r="CG90" s="32">
        <f>IF(D3L183C5=0,0,D3L183C38/D3L183C5)</f>
        <v>1.5796471891019181E-2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79.104393615099767</v>
      </c>
      <c r="J91" s="16" t="s">
        <v>25754</v>
      </c>
      <c r="K91" s="21">
        <f>IF(FLOW_THRU_100PCT="Y",1,INDEX(VariabilityMatrix,D3L184C1,D3L184C8))</f>
        <v>0.61499432120579456</v>
      </c>
      <c r="L91" s="16" t="s">
        <v>25724</v>
      </c>
      <c r="M91" s="15">
        <f>IF(D3L184C2&lt;&gt;0,D3L184C2*D3L184C4,D3L184C3*D3L184C4)</f>
        <v>48.648752855714271</v>
      </c>
      <c r="N91" s="16" t="s">
        <v>4251</v>
      </c>
      <c r="O91" s="32">
        <f>0.45*CHOOSE(MIN(D3L184C8,RUN_YEARS),B3L110C1,B3L125C1,B3L140C1,B3L155C1,B3L170C1)</f>
        <v>0.44289158764904135</v>
      </c>
      <c r="P91" s="16" t="s">
        <v>25725</v>
      </c>
      <c r="Q91" s="15">
        <f>D3L184C5*D3L184C6</f>
        <v>21.546123389413129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2160338155</v>
      </c>
      <c r="V91" s="16" t="s">
        <v>25726</v>
      </c>
      <c r="W91" s="33">
        <f>IF(D3L184C9=0,0,D3L184C7/D3L184C9)</f>
        <v>9.9734957416484316E-9</v>
      </c>
      <c r="X91" s="16" t="s">
        <v>25727</v>
      </c>
      <c r="Y91" s="32">
        <f>IF(D3L184C5=0,0,D3L184C7/D3L184C5)</f>
        <v>0.44289158764904135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0.54131194045993947</v>
      </c>
      <c r="AL91" s="16" t="s">
        <v>25731</v>
      </c>
      <c r="AM91" s="15">
        <f>D3L184C5*D3L184C17</f>
        <v>26.334150809282715</v>
      </c>
      <c r="AN91" s="16" t="s">
        <v>25748</v>
      </c>
      <c r="AO91" s="15">
        <f>IF(D3L184C17=0,0,CHOOSE(MIN(D3L184C8,RUN_YEARS),A1L108C1,A1L108C6,A1L108C7,A1L108C8,A1L108C9))</f>
        <v>991761.41399999999</v>
      </c>
      <c r="AP91" s="16" t="s">
        <v>25732</v>
      </c>
      <c r="AQ91" s="33">
        <f>IF(D3L184C19=0,0,D3L184C18/D3L184C19)</f>
        <v>2.6552909235570155E-5</v>
      </c>
      <c r="AR91" s="16" t="s">
        <v>25733</v>
      </c>
      <c r="AS91" s="32">
        <f>IF(D3L184C5=0,0,D3L184C18/D3L184C5)</f>
        <v>0.54131194045993947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1.5796471891019181E-2</v>
      </c>
      <c r="BZ91" s="16" t="s">
        <v>25743</v>
      </c>
      <c r="CA91" s="15">
        <f>D3L184C5*D3L184C37</f>
        <v>0.76847865701842966</v>
      </c>
      <c r="CB91" s="16" t="s">
        <v>25752</v>
      </c>
      <c r="CC91" s="15">
        <f>IF(D3L184C37=0,0,CHOOSE(MIN(D3L184C8,RUN_YEARS),B6L116C1,B6L117C1,B6L118C1,B6L119C1,B6L120C1))</f>
        <v>379819.02</v>
      </c>
      <c r="CD91" s="16" t="s">
        <v>25744</v>
      </c>
      <c r="CE91" s="33">
        <f>IF(D3L184C39=0,0,D3L184C38/D3L184C39)</f>
        <v>2.0232758670653977E-6</v>
      </c>
      <c r="CF91" s="16" t="s">
        <v>25745</v>
      </c>
      <c r="CG91" s="32">
        <f>IF(D3L184C5=0,0,D3L184C38/D3L184C5)</f>
        <v>1.5796471891019181E-2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35.603245303784995</v>
      </c>
      <c r="J92" s="16" t="s">
        <v>25785</v>
      </c>
      <c r="K92" s="21">
        <f>IF(FLOW_THRU_100PCT="Y",1,INDEX(VariabilityMatrix,D3L185C1,D3L185C8))</f>
        <v>0.61499432120579456</v>
      </c>
      <c r="L92" s="16" t="s">
        <v>25755</v>
      </c>
      <c r="M92" s="15">
        <f>IF(D3L185C2&lt;&gt;0,D3L185C2*D3L185C4,D3L185C3*D3L185C4)</f>
        <v>21.895793678324647</v>
      </c>
      <c r="N92" s="16" t="s">
        <v>4251</v>
      </c>
      <c r="O92" s="32">
        <f>0.45*CHOOSE(MIN(D3L185C8,RUN_YEARS),B3L110C1,B3L125C1,B3L140C1,B3L155C1,B3L170C1)</f>
        <v>0.44289158764904135</v>
      </c>
      <c r="P92" s="16" t="s">
        <v>25756</v>
      </c>
      <c r="Q92" s="15">
        <f>D3L185C5*D3L185C6</f>
        <v>9.6974628250290458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2160338155</v>
      </c>
      <c r="V92" s="16" t="s">
        <v>25757</v>
      </c>
      <c r="W92" s="33">
        <f>IF(D3L185C9=0,0,D3L185C7/D3L185C9)</f>
        <v>4.4888633765897845E-9</v>
      </c>
      <c r="X92" s="16" t="s">
        <v>25758</v>
      </c>
      <c r="Y92" s="32">
        <f>IF(D3L185C5=0,0,D3L185C7/D3L185C5)</f>
        <v>0.44289158764904135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0.54131194045993947</v>
      </c>
      <c r="AL92" s="16" t="s">
        <v>25762</v>
      </c>
      <c r="AM92" s="15">
        <f>D3L185C5*D3L185C17</f>
        <v>11.85245456392439</v>
      </c>
      <c r="AN92" s="16" t="s">
        <v>25779</v>
      </c>
      <c r="AO92" s="15">
        <f>IF(D3L185C17=0,0,CHOOSE(MIN(D3L185C8,RUN_YEARS),A1L108C1,A1L108C6,A1L108C7,A1L108C8,A1L108C9))</f>
        <v>991761.41399999999</v>
      </c>
      <c r="AP92" s="16" t="s">
        <v>25763</v>
      </c>
      <c r="AQ92" s="33">
        <f>IF(D3L185C19=0,0,D3L185C18/D3L185C19)</f>
        <v>1.1950913190018896E-5</v>
      </c>
      <c r="AR92" s="16" t="s">
        <v>25764</v>
      </c>
      <c r="AS92" s="32">
        <f>IF(D3L185C5=0,0,D3L185C18/D3L185C5)</f>
        <v>0.54131194045993947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1.5796471891019181E-2</v>
      </c>
      <c r="BZ92" s="16" t="s">
        <v>25774</v>
      </c>
      <c r="CA92" s="15">
        <f>D3L185C5*D3L185C37</f>
        <v>0.34587628937121079</v>
      </c>
      <c r="CB92" s="16" t="s">
        <v>25783</v>
      </c>
      <c r="CC92" s="15">
        <f>IF(D3L185C37=0,0,CHOOSE(MIN(D3L185C8,RUN_YEARS),B6L116C1,B6L117C1,B6L118C1,B6L119C1,B6L120C1))</f>
        <v>379819.02</v>
      </c>
      <c r="CD92" s="16" t="s">
        <v>25775</v>
      </c>
      <c r="CE92" s="33">
        <f>IF(D3L185C39=0,0,D3L185C38/D3L185C39)</f>
        <v>9.1063446314829301E-7</v>
      </c>
      <c r="CF92" s="16" t="s">
        <v>25776</v>
      </c>
      <c r="CG92" s="32">
        <f>IF(D3L185C5=0,0,D3L185C38/D3L185C5)</f>
        <v>1.5796471891019181E-2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4.7011327425772444</v>
      </c>
      <c r="J93" s="16" t="s">
        <v>25816</v>
      </c>
      <c r="K93" s="21">
        <f>IF(FLOW_THRU_100PCT="Y",1,INDEX(VariabilityMatrix,D3L186C1,D3L186C8))</f>
        <v>0.61499432120579456</v>
      </c>
      <c r="L93" s="16" t="s">
        <v>25786</v>
      </c>
      <c r="M93" s="15">
        <f>IF(D3L186C2&lt;&gt;0,D3L186C2*D3L186C4,D3L186C3*D3L186C4)</f>
        <v>2.8911699399196276</v>
      </c>
      <c r="N93" s="16" t="s">
        <v>4251</v>
      </c>
      <c r="O93" s="32">
        <f>0.45*CHOOSE(MIN(D3L186C8,RUN_YEARS),B3L110C1,B3L125C1,B3L140C1,B3L155C1,B3L170C1)</f>
        <v>0.44289158764904135</v>
      </c>
      <c r="P93" s="16" t="s">
        <v>25787</v>
      </c>
      <c r="Q93" s="15">
        <f>D3L186C5*D3L186C6</f>
        <v>1.2804748448541874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2160338155</v>
      </c>
      <c r="V93" s="16" t="s">
        <v>25788</v>
      </c>
      <c r="W93" s="33">
        <f>IF(D3L186C9=0,0,D3L186C7/D3L186C9)</f>
        <v>5.9271963599336949E-10</v>
      </c>
      <c r="X93" s="16" t="s">
        <v>25789</v>
      </c>
      <c r="Y93" s="32">
        <f>IF(D3L186C5=0,0,D3L186C7/D3L186C5)</f>
        <v>0.44289158764904135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0.54131194045993947</v>
      </c>
      <c r="AL93" s="16" t="s">
        <v>25793</v>
      </c>
      <c r="AM93" s="15">
        <f>D3L186C5*D3L186C17</f>
        <v>1.5650248103773401</v>
      </c>
      <c r="AN93" s="16" t="s">
        <v>25810</v>
      </c>
      <c r="AO93" s="15">
        <f>IF(D3L186C17=0,0,CHOOSE(MIN(D3L186C8,RUN_YEARS),A1L108C1,A1L108C6,A1L108C7,A1L108C8,A1L108C9))</f>
        <v>991761.41399999999</v>
      </c>
      <c r="AP93" s="16" t="s">
        <v>25794</v>
      </c>
      <c r="AQ93" s="33">
        <f>IF(D3L186C19=0,0,D3L186C18/D3L186C19)</f>
        <v>1.5780255092454526E-6</v>
      </c>
      <c r="AR93" s="16" t="s">
        <v>25795</v>
      </c>
      <c r="AS93" s="32">
        <f>IF(D3L186C5=0,0,D3L186C18/D3L186C5)</f>
        <v>0.54131194045993947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1.5796471891019181E-2</v>
      </c>
      <c r="BZ93" s="16" t="s">
        <v>25805</v>
      </c>
      <c r="CA93" s="15">
        <f>D3L186C5*D3L186C37</f>
        <v>4.5670284688100013E-2</v>
      </c>
      <c r="CB93" s="16" t="s">
        <v>25814</v>
      </c>
      <c r="CC93" s="15">
        <f>IF(D3L186C37=0,0,CHOOSE(MIN(D3L186C8,RUN_YEARS),B6L116C1,B6L117C1,B6L118C1,B6L119C1,B6L120C1))</f>
        <v>379819.02</v>
      </c>
      <c r="CD93" s="16" t="s">
        <v>25806</v>
      </c>
      <c r="CE93" s="33">
        <f>IF(D3L186C39=0,0,D3L186C38/D3L186C39)</f>
        <v>1.2024222664810207E-7</v>
      </c>
      <c r="CF93" s="16" t="s">
        <v>25807</v>
      </c>
      <c r="CG93" s="32">
        <f>IF(D3L186C5=0,0,D3L186C38/D3L186C5)</f>
        <v>1.5796471891019181E-2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0.61499432120579456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0.44289158764904135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2160338155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0.54131194045993947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991761.41399999999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1.5796471891019181E-2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379819.02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282.21570806473613</v>
      </c>
      <c r="J95" s="16" t="s">
        <v>25878</v>
      </c>
      <c r="K95" s="21">
        <f>IF(FLOW_THRU_100PCT="Y",1,D3L165C4)</f>
        <v>0.95702829603947936</v>
      </c>
      <c r="L95" s="16" t="s">
        <v>25848</v>
      </c>
      <c r="M95" s="15">
        <f>IF(D3L188C2&lt;&gt;0,D3L188C2*D3L188C4,D3L188C3*D3L188C4)</f>
        <v>270.0884182047696</v>
      </c>
      <c r="N95" s="16" t="s">
        <v>4251</v>
      </c>
      <c r="O95" s="32">
        <f>0.45*CHOOSE(MIN(D3L188C8,RUN_YEARS),B3L110C1,B3L125C1,B3L140C1,B3L155C1,B3L170C1)</f>
        <v>0.44289158764904135</v>
      </c>
      <c r="P95" s="16" t="s">
        <v>25849</v>
      </c>
      <c r="Q95" s="15">
        <f>D3L188C5*D3L188C6</f>
        <v>119.61988834432864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2160338155</v>
      </c>
      <c r="V95" s="16" t="s">
        <v>25850</v>
      </c>
      <c r="W95" s="33">
        <f>IF(D3L188C9=0,0,D3L188C7/D3L188C9)</f>
        <v>5.53709094418733E-8</v>
      </c>
      <c r="X95" s="16" t="s">
        <v>25851</v>
      </c>
      <c r="Y95" s="32">
        <f>IF(D3L188C5=0,0,D3L188C7/D3L188C5)</f>
        <v>0.44289158764904135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0.54131194045993947</v>
      </c>
      <c r="AL95" s="16" t="s">
        <v>25855</v>
      </c>
      <c r="AM95" s="15">
        <f>D3L188C5*D3L188C17</f>
        <v>146.20208575417948</v>
      </c>
      <c r="AN95" s="16" t="s">
        <v>25872</v>
      </c>
      <c r="AO95" s="15">
        <f>IF(D3L188C17=0,0,CHOOSE(MIN(D3L188C8,RUN_YEARS),A1L108C1,A1L108C6,A1L108C7,A1L108C8,A1L108C9))</f>
        <v>991761.41399999999</v>
      </c>
      <c r="AP95" s="16" t="s">
        <v>25856</v>
      </c>
      <c r="AQ95" s="33">
        <f>IF(D3L188C19=0,0,D3L188C18/D3L188C19)</f>
        <v>1.4741659000879368E-4</v>
      </c>
      <c r="AR95" s="16" t="s">
        <v>25857</v>
      </c>
      <c r="AS95" s="32">
        <f>IF(D3L188C5=0,0,D3L188C18/D3L188C5)</f>
        <v>0.54131194045993947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1.5796471891019181E-2</v>
      </c>
      <c r="BZ95" s="16" t="s">
        <v>25867</v>
      </c>
      <c r="CA95" s="15">
        <f>D3L188C5*D3L188C37</f>
        <v>4.266444106261476</v>
      </c>
      <c r="CB95" s="16" t="s">
        <v>25876</v>
      </c>
      <c r="CC95" s="15">
        <f>IF(D3L188C37=0,0,CHOOSE(MIN(D3L188C8,RUN_YEARS),B6L116C1,B6L117C1,B6L118C1,B6L119C1,B6L120C1))</f>
        <v>379819.02</v>
      </c>
      <c r="CD95" s="16" t="s">
        <v>25868</v>
      </c>
      <c r="CE95" s="33">
        <f>IF(D3L188C39=0,0,D3L188C38/D3L188C39)</f>
        <v>1.1232834275285835E-5</v>
      </c>
      <c r="CF95" s="16" t="s">
        <v>25869</v>
      </c>
      <c r="CG95" s="32">
        <f>IF(D3L188C5=0,0,D3L188C38/D3L188C5)</f>
        <v>1.5796471891019181E-2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513.99252395883116</v>
      </c>
      <c r="J96" s="16" t="s">
        <v>25909</v>
      </c>
      <c r="K96" s="21">
        <f>IF(FLOW_THRU_100PCT="Y",1,INDEX(VariabilityMatrix,D3L189C1,D3L189C8))</f>
        <v>0.6192603548845832</v>
      </c>
      <c r="L96" s="16" t="s">
        <v>25879</v>
      </c>
      <c r="M96" s="15">
        <f>IF(D3L189C2&lt;&gt;0,D3L189C2*D3L189C4,D3L189C3*D3L189C4)</f>
        <v>318.29519279476841</v>
      </c>
      <c r="N96" s="16" t="s">
        <v>4251</v>
      </c>
      <c r="O96" s="32">
        <f>0.45*CHOOSE(MIN(D3L189C8,RUN_YEARS),B3L110C1,B3L125C1,B3L140C1,B3L155C1,B3L170C1)</f>
        <v>0.44175669905998538</v>
      </c>
      <c r="P96" s="16" t="s">
        <v>25880</v>
      </c>
      <c r="Q96" s="15">
        <f>D3L189C5*D3L189C6</f>
        <v>140.60903369567853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2206681401.5999999</v>
      </c>
      <c r="V96" s="16" t="s">
        <v>25881</v>
      </c>
      <c r="W96" s="33">
        <f>IF(D3L189C9=0,0,D3L189C7/D3L189C9)</f>
        <v>6.3719680418626388E-8</v>
      </c>
      <c r="X96" s="16" t="s">
        <v>25882</v>
      </c>
      <c r="Y96" s="32">
        <f>IF(D3L189C5=0,0,D3L189C7/D3L189C5)</f>
        <v>0.44175669905998538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0.53992485440664884</v>
      </c>
      <c r="AL96" s="16" t="s">
        <v>25886</v>
      </c>
      <c r="AM96" s="15">
        <f>D3L189C5*D3L189C17</f>
        <v>171.85548562805155</v>
      </c>
      <c r="AN96" s="16" t="s">
        <v>25903</v>
      </c>
      <c r="AO96" s="15">
        <f>IF(D3L189C17=0,0,CHOOSE(MIN(D3L189C8,RUN_YEARS),A1L108C1,A1L108C6,A1L108C7,A1L108C8,A1L108C9))</f>
        <v>991039.73699999996</v>
      </c>
      <c r="AP96" s="16" t="s">
        <v>25887</v>
      </c>
      <c r="AQ96" s="33">
        <f>IF(D3L189C19=0,0,D3L189C18/D3L189C19)</f>
        <v>1.7340927836887691E-4</v>
      </c>
      <c r="AR96" s="16" t="s">
        <v>25888</v>
      </c>
      <c r="AS96" s="32">
        <f>IF(D3L189C5=0,0,D3L189C18/D3L189C5)</f>
        <v>0.53992485440664884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1.8318446533365784E-2</v>
      </c>
      <c r="BZ96" s="16" t="s">
        <v>25898</v>
      </c>
      <c r="CA96" s="15">
        <f>D3L189C5*D3L189C37</f>
        <v>5.8306734710383195</v>
      </c>
      <c r="CB96" s="16" t="s">
        <v>25907</v>
      </c>
      <c r="CC96" s="15">
        <f>IF(D3L189C37=0,0,CHOOSE(MIN(D3L189C8,RUN_YEARS),B6L116C1,B6L117C1,B6L118C1,B6L119C1,B6L120C1))</f>
        <v>408638.00399999996</v>
      </c>
      <c r="CD96" s="16" t="s">
        <v>25899</v>
      </c>
      <c r="CE96" s="33">
        <f>IF(D3L189C39=0,0,D3L189C38/D3L189C39)</f>
        <v>1.4268554108927959E-5</v>
      </c>
      <c r="CF96" s="16" t="s">
        <v>25900</v>
      </c>
      <c r="CG96" s="32">
        <f>IF(D3L189C5=0,0,D3L189C38/D3L189C5)</f>
        <v>1.8318446533365784E-2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1005.8303695634473</v>
      </c>
      <c r="J97" s="16" t="s">
        <v>25940</v>
      </c>
      <c r="K97" s="21">
        <f>IF(FLOW_THRU_100PCT="Y",1,INDEX(VariabilityMatrix,D3L190C1,D3L190C8))</f>
        <v>0.61489723706365995</v>
      </c>
      <c r="L97" s="16" t="s">
        <v>25910</v>
      </c>
      <c r="M97" s="15">
        <f>IF(D3L190C2&lt;&gt;0,D3L190C2*D3L190C4,D3L190C3*D3L190C4)</f>
        <v>618.48231519928379</v>
      </c>
      <c r="N97" s="16" t="s">
        <v>4251</v>
      </c>
      <c r="O97" s="32">
        <f>0.45*CHOOSE(MIN(D3L190C8,RUN_YEARS),B3L110C1,B3L125C1,B3L140C1,B3L155C1,B3L170C1)</f>
        <v>0.44269077392284273</v>
      </c>
      <c r="P97" s="16" t="s">
        <v>25911</v>
      </c>
      <c r="Q97" s="15">
        <f>D3L190C5*D3L190C6</f>
        <v>273.7964147731625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2151357139.6666665</v>
      </c>
      <c r="V97" s="16" t="s">
        <v>25912</v>
      </c>
      <c r="W97" s="33">
        <f>IF(D3L190C9=0,0,D3L190C7/D3L190C9)</f>
        <v>1.2726683530359109E-7</v>
      </c>
      <c r="X97" s="16" t="s">
        <v>25913</v>
      </c>
      <c r="Y97" s="32">
        <f>IF(D3L190C5=0,0,D3L190C7/D3L190C5)</f>
        <v>0.44269077392284273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0.54106650146125224</v>
      </c>
      <c r="AL97" s="16" t="s">
        <v>25917</v>
      </c>
      <c r="AM97" s="15">
        <f>D3L190C5*D3L190C17</f>
        <v>334.64006250053194</v>
      </c>
      <c r="AN97" s="16" t="s">
        <v>25934</v>
      </c>
      <c r="AO97" s="15">
        <f>IF(D3L190C17=0,0,CHOOSE(MIN(D3L190C8,RUN_YEARS),A1L108C1,A1L108C6,A1L108C7,A1L108C8,A1L108C9))</f>
        <v>985925.38066666666</v>
      </c>
      <c r="AP97" s="16" t="s">
        <v>25918</v>
      </c>
      <c r="AQ97" s="33">
        <f>IF(D3L190C19=0,0,D3L190C18/D3L190C19)</f>
        <v>3.3941723081949043E-4</v>
      </c>
      <c r="AR97" s="16" t="s">
        <v>25919</v>
      </c>
      <c r="AS97" s="32">
        <f>IF(D3L190C5=0,0,D3L190C18/D3L190C5)</f>
        <v>0.54106650146125224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1.6242724615905035E-2</v>
      </c>
      <c r="BZ97" s="16" t="s">
        <v>25929</v>
      </c>
      <c r="CA97" s="15">
        <f>D3L190C5*D3L190C37</f>
        <v>10.045837925589344</v>
      </c>
      <c r="CB97" s="16" t="s">
        <v>25938</v>
      </c>
      <c r="CC97" s="15">
        <f>IF(D3L190C37=0,0,CHOOSE(MIN(D3L190C8,RUN_YEARS),B6L116C1,B6L117C1,B6L118C1,B6L119C1,B6L120C1))</f>
        <v>387097.38</v>
      </c>
      <c r="CD97" s="16" t="s">
        <v>25930</v>
      </c>
      <c r="CE97" s="33">
        <f>IF(D3L190C39=0,0,D3L190C38/D3L190C39)</f>
        <v>2.5951707360017121E-5</v>
      </c>
      <c r="CF97" s="16" t="s">
        <v>25931</v>
      </c>
      <c r="CG97" s="32">
        <f>IF(D3L190C5=0,0,D3L190C38/D3L190C5)</f>
        <v>1.6242724615905035E-2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73875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12442043.416196316</v>
      </c>
      <c r="J98" s="16" t="s">
        <v>25958</v>
      </c>
      <c r="K98" s="21">
        <f>IF(D3L191C2+D3L191C3=0,0,D3L191C5/(D3L191C2+D3L191C3))</f>
        <v>0.83047873041473796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10394204.036257155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3003608.9052735483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1.3911786864691049E-3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3671077.5508898934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3.7056340832006875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186065.78426532316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0.60287276701467396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3217732.8223514664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10.425820931712924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315718.97347692057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0.83004477144163302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B4E85-696F-435A-8DFB-7D47C0781893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26328.951918656781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13164.475959328391</v>
      </c>
      <c r="N8" s="16" t="s">
        <v>4251</v>
      </c>
      <c r="O8" s="32">
        <f>0.45*CHOOSE(MIN(D3L201C8,RUN_YEARS),B3L110C1,B3L125C1,B3L140C1,B3L155C1,B3L170C1)</f>
        <v>0.44289158764904135</v>
      </c>
      <c r="P8" s="16" t="s">
        <v>26001</v>
      </c>
      <c r="Q8" s="15">
        <f>D3L201C5*D3L201C6</f>
        <v>5830.4356581945876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2160338155</v>
      </c>
      <c r="V8" s="16" t="s">
        <v>26002</v>
      </c>
      <c r="W8" s="33">
        <f>IF(D3L201C9=0,0,D3L201C7/D3L201C9)</f>
        <v>2.6988532534595669E-6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0.54131194045993947</v>
      </c>
      <c r="AH8" s="16" t="s">
        <v>26006</v>
      </c>
      <c r="AI8" s="15">
        <f>D3L201C5*D3L201C15</f>
        <v>7126.0880266822742</v>
      </c>
      <c r="AJ8" s="16" t="s">
        <v>26007</v>
      </c>
      <c r="AK8" s="15">
        <f>IF(D3L201C15=0,0,CHOOSE(MIN(D3L201C8,RUN_YEARS),A1L108C1,A1L108C6,A1L108C7,A1L108C8,A1L108C9))</f>
        <v>991761.41399999999</v>
      </c>
      <c r="AL8" s="16" t="s">
        <v>26008</v>
      </c>
      <c r="AM8" s="33">
        <f>IF(D3L201C17=0,0,D3L201C16/D3L201C17)</f>
        <v>7.185284611891822E-3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1.5796471891019181E-2</v>
      </c>
      <c r="BN8" s="16" t="s">
        <v>26018</v>
      </c>
      <c r="BO8" s="15">
        <f>D3L201C5*D3L201C31</f>
        <v>207.95227445152869</v>
      </c>
      <c r="BP8" s="16" t="s">
        <v>26019</v>
      </c>
      <c r="BQ8" s="15">
        <f>IF(D3L201C31=0,0,CHOOSE(MIN(D3L201C8,RUN_YEARS),B6L116C1,B6L117C1,B6L118C1,B6L119C1,B6L120C1))</f>
        <v>379819.02</v>
      </c>
      <c r="BR8" s="16" t="s">
        <v>26020</v>
      </c>
      <c r="BS8" s="33">
        <f>IF(D3L201C33=0,0,D3L201C32/D3L201C33)</f>
        <v>5.4750358328955898E-4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1.8678314357730408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1.8678314357730408</v>
      </c>
      <c r="N9" s="16" t="s">
        <v>4251</v>
      </c>
      <c r="O9" s="32">
        <f>0.45*CHOOSE(MIN(D3L202C8,RUN_YEARS),B3L110C1,B3L125C1,B3L140C1,B3L155C1,B3L170C1)</f>
        <v>0.44289158764904135</v>
      </c>
      <c r="P9" s="16" t="s">
        <v>26025</v>
      </c>
      <c r="Q9" s="15">
        <f>D3L202C5*D3L202C6</f>
        <v>0.82724683005031041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2160338155</v>
      </c>
      <c r="V9" s="16" t="s">
        <v>26026</v>
      </c>
      <c r="W9" s="33">
        <f>IF(D3L202C9=0,0,D3L202C7/D3L202C9)</f>
        <v>3.829246954397796E-10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0.54131194045993947</v>
      </c>
      <c r="AH9" s="16" t="s">
        <v>26030</v>
      </c>
      <c r="AI9" s="15">
        <f>D3L202C5*D3L202C15</f>
        <v>1.0110794589503795</v>
      </c>
      <c r="AJ9" s="16" t="s">
        <v>26031</v>
      </c>
      <c r="AK9" s="15">
        <f>IF(D3L202C15=0,0,CHOOSE(MIN(D3L202C8,RUN_YEARS),A1L108C1,A1L108C6,A1L108C7,A1L108C8,A1L108C9))</f>
        <v>991761.41399999999</v>
      </c>
      <c r="AL9" s="16" t="s">
        <v>26032</v>
      </c>
      <c r="AM9" s="33">
        <f>IF(D3L202C17=0,0,D3L202C16/D3L202C17)</f>
        <v>1.0194785204159793E-6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1.5796471891019181E-2</v>
      </c>
      <c r="BN9" s="16" t="s">
        <v>26042</v>
      </c>
      <c r="BO9" s="15">
        <f>D3L202C5*D3L202C31</f>
        <v>2.9505146772350839E-2</v>
      </c>
      <c r="BP9" s="16" t="s">
        <v>26043</v>
      </c>
      <c r="BQ9" s="15">
        <f>IF(D3L202C31=0,0,CHOOSE(MIN(D3L202C8,RUN_YEARS),B6L116C1,B6L117C1,B6L118C1,B6L119C1,B6L120C1))</f>
        <v>379819.02</v>
      </c>
      <c r="BR9" s="16" t="s">
        <v>26044</v>
      </c>
      <c r="BS9" s="33">
        <f>IF(D3L202C33=0,0,D3L202C32/D3L202C33)</f>
        <v>7.7682120217020302E-8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18087.848256782348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9043.9241283911742</v>
      </c>
      <c r="N10" s="16" t="s">
        <v>4251</v>
      </c>
      <c r="O10" s="32">
        <f>0.45*CHOOSE(MIN(D3L203C8,RUN_YEARS),B3L110C1,B3L125C1,B3L140C1,B3L155C1,B3L170C1)</f>
        <v>0.44289158764904135</v>
      </c>
      <c r="P10" s="16" t="s">
        <v>26049</v>
      </c>
      <c r="Q10" s="15">
        <f>D3L203C5*D3L203C6</f>
        <v>4005.4779158006395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2160338155</v>
      </c>
      <c r="V10" s="16" t="s">
        <v>26050</v>
      </c>
      <c r="W10" s="33">
        <f>IF(D3L203C9=0,0,D3L203C7/D3L203C9)</f>
        <v>1.8540976589846137E-6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0.54131194045993947</v>
      </c>
      <c r="AH10" s="16" t="s">
        <v>26054</v>
      </c>
      <c r="AI10" s="15">
        <f>D3L203C5*D3L203C15</f>
        <v>4895.5841193118931</v>
      </c>
      <c r="AJ10" s="16" t="s">
        <v>26055</v>
      </c>
      <c r="AK10" s="15">
        <f>IF(D3L203C15=0,0,CHOOSE(MIN(D3L203C8,RUN_YEARS),A1L108C1,A1L108C6,A1L108C7,A1L108C8,A1L108C9))</f>
        <v>991761.41399999999</v>
      </c>
      <c r="AL10" s="16" t="s">
        <v>26056</v>
      </c>
      <c r="AM10" s="33">
        <f>IF(D3L203C17=0,0,D3L203C16/D3L203C17)</f>
        <v>4.9362518547347856E-3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1.5796471891019181E-2</v>
      </c>
      <c r="BN10" s="16" t="s">
        <v>26066</v>
      </c>
      <c r="BO10" s="15">
        <f>D3L203C5*D3L203C31</f>
        <v>142.86209327864134</v>
      </c>
      <c r="BP10" s="16" t="s">
        <v>26067</v>
      </c>
      <c r="BQ10" s="15">
        <f>IF(D3L203C31=0,0,CHOOSE(MIN(D3L203C8,RUN_YEARS),B6L116C1,B6L117C1,B6L118C1,B6L119C1,B6L120C1))</f>
        <v>379819.02</v>
      </c>
      <c r="BR10" s="16" t="s">
        <v>26068</v>
      </c>
      <c r="BS10" s="33">
        <f>IF(D3L203C33=0,0,D3L203C32/D3L203C33)</f>
        <v>3.7613201487024354E-4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34.251168587997583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34.251168587997583</v>
      </c>
      <c r="N11" s="16" t="s">
        <v>4251</v>
      </c>
      <c r="O11" s="32">
        <f>0.45*CHOOSE(MIN(D3L204C8,RUN_YEARS),B3L110C1,B3L125C1,B3L140C1,B3L155C1,B3L170C1)</f>
        <v>0.44289158764904135</v>
      </c>
      <c r="P11" s="16" t="s">
        <v>26072</v>
      </c>
      <c r="Q11" s="15">
        <f>D3L204C5*D3L204C6</f>
        <v>15.169554434773223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2160338155</v>
      </c>
      <c r="V11" s="16" t="s">
        <v>26073</v>
      </c>
      <c r="W11" s="33">
        <f>IF(D3L204C9=0,0,D3L204C7/D3L204C9)</f>
        <v>7.0218425757393628E-9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0.54131194045993947</v>
      </c>
      <c r="AH11" s="16" t="s">
        <v>26077</v>
      </c>
      <c r="AI11" s="15">
        <f>D3L204C5*D3L204C15</f>
        <v>18.540566531389498</v>
      </c>
      <c r="AJ11" s="16" t="s">
        <v>26078</v>
      </c>
      <c r="AK11" s="15">
        <f>IF(D3L204C15=0,0,CHOOSE(MIN(D3L204C8,RUN_YEARS),A1L108C1,A1L108C6,A1L108C7,A1L108C8,A1L108C9))</f>
        <v>991761.41399999999</v>
      </c>
      <c r="AL11" s="16" t="s">
        <v>26079</v>
      </c>
      <c r="AM11" s="33">
        <f>IF(D3L204C17=0,0,D3L204C16/D3L204C17)</f>
        <v>1.8694583465000081E-5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1.5796471891019181E-2</v>
      </c>
      <c r="BN11" s="16" t="s">
        <v>26089</v>
      </c>
      <c r="BO11" s="15">
        <f>D3L204C5*D3L204C31</f>
        <v>0.54104762183486299</v>
      </c>
      <c r="BP11" s="16" t="s">
        <v>26090</v>
      </c>
      <c r="BQ11" s="15">
        <f>IF(D3L204C31=0,0,CHOOSE(MIN(D3L204C8,RUN_YEARS),B6L116C1,B6L117C1,B6L118C1,B6L119C1,B6L120C1))</f>
        <v>379819.02</v>
      </c>
      <c r="BR11" s="16" t="s">
        <v>26091</v>
      </c>
      <c r="BS11" s="33">
        <f>IF(D3L204C33=0,0,D3L204C32/D3L204C33)</f>
        <v>1.4244879622796746E-6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2.4780397973929071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1.2390198986964536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1.2390198986964536</v>
      </c>
      <c r="AR12" s="16" t="s">
        <v>26104</v>
      </c>
      <c r="AS12" s="15">
        <f>IF(D3L205C19=0,0,CHOOSE(MIN(D3L205C8,RUN_YEARS),A1L104C1,A1L104C6,A1L104C7,A1L104C8,A1L104C9))</f>
        <v>308631.12300000002</v>
      </c>
      <c r="AT12" s="16" t="s">
        <v>26105</v>
      </c>
      <c r="AU12" s="33">
        <f>IF(D3L205C21=0,0,D3L205C20/D3L205C21)</f>
        <v>4.0145656298456118E-6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4.6924187810148303E-3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4.6924187810148303E-3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4.6924187810148303E-3</v>
      </c>
      <c r="AR13" s="16" t="s">
        <v>26127</v>
      </c>
      <c r="AS13" s="15">
        <f>IF(D3L206C19=0,0,CHOOSE(MIN(D3L206C8,RUN_YEARS),A1L104C1,A1L104C6,A1L104C7,A1L104C8,A1L104C9))</f>
        <v>308631.12300000002</v>
      </c>
      <c r="AT13" s="16" t="s">
        <v>26128</v>
      </c>
      <c r="AU13" s="33">
        <f>IF(D3L206C21=0,0,D3L206C20/D3L206C21)</f>
        <v>1.520397144462592E-8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0.44289158764904135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2160338155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0.54131194045993947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991761.41399999999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1.5796471891019181E-2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379819.02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0.44289158764904135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2160338155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0.54131194045993947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991761.41399999999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1.5796471891019181E-2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379819.02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1007444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1007444</v>
      </c>
      <c r="N16" s="16" t="s">
        <v>4251</v>
      </c>
      <c r="O16" s="32">
        <f>0.45*CHOOSE(MIN(D3L209C8,RUN_YEARS),B3L110C1,B3L125C1,B3L140C1,B3L155C1,B3L170C1)</f>
        <v>0.44289158764904135</v>
      </c>
      <c r="P16" s="16" t="s">
        <v>26189</v>
      </c>
      <c r="Q16" s="15">
        <f>D3L209C5*D3L209C6</f>
        <v>446188.47262750083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2160338155</v>
      </c>
      <c r="V16" s="16" t="s">
        <v>26190</v>
      </c>
      <c r="W16" s="33">
        <f>IF(D3L209C9=0,0,D3L209C7/D3L209C9)</f>
        <v>2.0653640338426593E-4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0.54131194045993947</v>
      </c>
      <c r="AH16" s="16" t="s">
        <v>26194</v>
      </c>
      <c r="AI16" s="15">
        <f>D3L209C5*D3L209C15</f>
        <v>545341.46654472325</v>
      </c>
      <c r="AJ16" s="16" t="s">
        <v>26195</v>
      </c>
      <c r="AK16" s="15">
        <f>IF(D3L209C15=0,0,CHOOSE(MIN(D3L209C8,RUN_YEARS),A1L108C1,A1L108C6,A1L108C7,A1L108C8,A1L108C9))</f>
        <v>991761.41399999999</v>
      </c>
      <c r="AL16" s="16" t="s">
        <v>26196</v>
      </c>
      <c r="AM16" s="33">
        <f>IF(D3L209C17=0,0,D3L209C16/D3L209C17)</f>
        <v>0.54987163126788396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1.5796471891019181E-2</v>
      </c>
      <c r="BN16" s="16" t="s">
        <v>26206</v>
      </c>
      <c r="BO16" s="15">
        <f>D3L209C5*D3L209C31</f>
        <v>15914.060827775927</v>
      </c>
      <c r="BP16" s="16" t="s">
        <v>26207</v>
      </c>
      <c r="BQ16" s="15">
        <f>IF(D3L209C31=0,0,CHOOSE(MIN(D3L209C8,RUN_YEARS),B6L116C1,B6L117C1,B6L118C1,B6L119C1,B6L120C1))</f>
        <v>379819.02</v>
      </c>
      <c r="BR16" s="16" t="s">
        <v>26208</v>
      </c>
      <c r="BS16" s="33">
        <f>IF(D3L209C33=0,0,D3L209C32/D3L209C33)</f>
        <v>4.1899062421297192E-2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470268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470268</v>
      </c>
      <c r="N17" s="16" t="s">
        <v>4251</v>
      </c>
      <c r="O17" s="32">
        <f>0.45*CHOOSE(MIN(D3L210C8,RUN_YEARS),B3L110C1,B3L125C1,B3L140C1,B3L155C1,B3L170C1)</f>
        <v>0.44289158764904135</v>
      </c>
      <c r="P17" s="16" t="s">
        <v>26212</v>
      </c>
      <c r="Q17" s="15">
        <f>D3L210C5*D3L210C6</f>
        <v>208277.74114053938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2160338155</v>
      </c>
      <c r="V17" s="16" t="s">
        <v>26213</v>
      </c>
      <c r="W17" s="33">
        <f>IF(D3L210C9=0,0,D3L210C7/D3L210C9)</f>
        <v>9.6409786893079889E-5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0.54131194045993947</v>
      </c>
      <c r="AH17" s="16" t="s">
        <v>26217</v>
      </c>
      <c r="AI17" s="15">
        <f>D3L210C5*D3L210C15</f>
        <v>254561.68361621481</v>
      </c>
      <c r="AJ17" s="16" t="s">
        <v>26218</v>
      </c>
      <c r="AK17" s="15">
        <f>IF(D3L210C15=0,0,CHOOSE(MIN(D3L210C8,RUN_YEARS),A1L108C1,A1L108C6,A1L108C7,A1L108C8,A1L108C9))</f>
        <v>991761.41399999999</v>
      </c>
      <c r="AL17" s="16" t="s">
        <v>26219</v>
      </c>
      <c r="AM17" s="33">
        <f>IF(D3L210C17=0,0,D3L210C16/D3L210C17)</f>
        <v>0.25667633366528092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1.5796471891019181E-2</v>
      </c>
      <c r="BN17" s="16" t="s">
        <v>26229</v>
      </c>
      <c r="BO17" s="15">
        <f>D3L210C5*D3L210C31</f>
        <v>7428.5752432458085</v>
      </c>
      <c r="BP17" s="16" t="s">
        <v>26230</v>
      </c>
      <c r="BQ17" s="15">
        <f>IF(D3L210C31=0,0,CHOOSE(MIN(D3L210C8,RUN_YEARS),B6L116C1,B6L117C1,B6L118C1,B6L119C1,B6L120C1))</f>
        <v>379819.02</v>
      </c>
      <c r="BR17" s="16" t="s">
        <v>26231</v>
      </c>
      <c r="BS17" s="33">
        <f>IF(D3L210C33=0,0,D3L210C32/D3L210C33)</f>
        <v>1.9558197067766139E-2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-84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-84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-84</v>
      </c>
      <c r="AR18" s="16" t="s">
        <v>26245</v>
      </c>
      <c r="AS18" s="15">
        <f>IF(D3L211C19=0,0,CHOOSE(MIN(D3L211C8,RUN_YEARS),A1L104C1,A1L104C6,A1L104C7,A1L104C8,A1L104C9))</f>
        <v>308631.12300000002</v>
      </c>
      <c r="AT18" s="16" t="s">
        <v>26246</v>
      </c>
      <c r="AU18" s="33">
        <f>IF(D3L211C21=0,0,D3L211C20/D3L211C21)</f>
        <v>-2.7216956988488809E-4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308631.12300000002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8721.1986482933171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4360.5993241466585</v>
      </c>
      <c r="N20" s="16" t="s">
        <v>4251</v>
      </c>
      <c r="O20" s="32">
        <f>0.45*CHOOSE(MIN(D3L213C8,RUN_YEARS),B3L110C1,B3L125C1,B3L140C1,B3L155C1,B3L170C1)</f>
        <v>0.44289158764904135</v>
      </c>
      <c r="P20" s="16" t="s">
        <v>26283</v>
      </c>
      <c r="Q20" s="15">
        <f>D3L213C5*D3L213C6</f>
        <v>1931.2727577726503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2160338155</v>
      </c>
      <c r="V20" s="16" t="s">
        <v>26284</v>
      </c>
      <c r="W20" s="33">
        <f>IF(D3L213C9=0,0,D3L213C7/D3L213C9)</f>
        <v>8.9396780467113971E-7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0.54131194045993947</v>
      </c>
      <c r="AH20" s="16" t="s">
        <v>26288</v>
      </c>
      <c r="AI20" s="15">
        <f>D3L213C5*D3L213C15</f>
        <v>2360.4444817221283</v>
      </c>
      <c r="AJ20" s="16" t="s">
        <v>26289</v>
      </c>
      <c r="AK20" s="15">
        <f>IF(D3L213C15=0,0,CHOOSE(MIN(D3L213C8,RUN_YEARS),A1L108C1,A1L108C6,A1L108C7,A1L108C8,A1L108C9))</f>
        <v>991761.41399999999</v>
      </c>
      <c r="AL20" s="16" t="s">
        <v>26290</v>
      </c>
      <c r="AM20" s="33">
        <f>IF(D3L213C17=0,0,D3L213C16/D3L213C17)</f>
        <v>2.3800527509957436E-3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1.5796471891019181E-2</v>
      </c>
      <c r="BN20" s="16" t="s">
        <v>26300</v>
      </c>
      <c r="BO20" s="15">
        <f>D3L213C5*D3L213C31</f>
        <v>68.882084651879936</v>
      </c>
      <c r="BP20" s="16" t="s">
        <v>26301</v>
      </c>
      <c r="BQ20" s="15">
        <f>IF(D3L213C31=0,0,CHOOSE(MIN(D3L213C8,RUN_YEARS),B6L116C1,B6L117C1,B6L118C1,B6L119C1,B6L120C1))</f>
        <v>379819.02</v>
      </c>
      <c r="BR20" s="16" t="s">
        <v>26302</v>
      </c>
      <c r="BS20" s="33">
        <f>IF(D3L213C33=0,0,D3L213C32/D3L213C33)</f>
        <v>1.81355016533611E-4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0.44289158764904135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2160338155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0.54131194045993947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991761.41399999999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1.5796471891019181E-2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379819.02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-2.6505293856590377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-1.3252646928295189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-1.3252646928295189</v>
      </c>
      <c r="AR22" s="16" t="s">
        <v>26340</v>
      </c>
      <c r="AS22" s="15">
        <f>IF(D3L215C19=0,0,CHOOSE(MIN(D3L215C8,RUN_YEARS),A1L104C1,A1L104C6,A1L104C7,A1L104C8,A1L104C9))</f>
        <v>308631.12300000002</v>
      </c>
      <c r="AT22" s="16" t="s">
        <v>26341</v>
      </c>
      <c r="AU22" s="33">
        <f>IF(D3L215C21=0,0,D3L215C20/D3L215C21)</f>
        <v>-4.2940085884647442E-6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308631.12300000002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1530801.9500265869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1504233.0368595147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666249.39690107293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3.0840051376173228E-4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814304.81843464461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0.8210692682127726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-84.081552375352047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-2.7243380887206258E-4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23762.903076172392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6.2563752273839243E-2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55639.927252311456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27819.963626155728</v>
      </c>
      <c r="N25" s="16" t="s">
        <v>4251</v>
      </c>
      <c r="O25" s="32">
        <f>0.45*CHOOSE(MIN(D3L218C8,RUN_YEARS),B3L110C1,B3L125C1,B3L140C1,B3L155C1,B3L170C1)</f>
        <v>0.44289158764904135</v>
      </c>
      <c r="P25" s="16" t="s">
        <v>26396</v>
      </c>
      <c r="Q25" s="15">
        <f>D3L218C5*D3L218C6</f>
        <v>12321.227858726692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2160338155</v>
      </c>
      <c r="V25" s="16" t="s">
        <v>26397</v>
      </c>
      <c r="W25" s="33">
        <f>IF(D3L218C9=0,0,D3L218C7/D3L218C9)</f>
        <v>5.7033792743093461E-6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0.54131194045993947</v>
      </c>
      <c r="AH25" s="16" t="s">
        <v>26401</v>
      </c>
      <c r="AI25" s="15">
        <f>D3L218C5*D3L218C15</f>
        <v>15059.278493999291</v>
      </c>
      <c r="AJ25" s="16" t="s">
        <v>26402</v>
      </c>
      <c r="AK25" s="15">
        <f>IF(D3L218C15=0,0,CHOOSE(MIN(D3L218C8,RUN_YEARS),A1L108C1,A1L108C6,A1L108C7,A1L108C8,A1L108C9))</f>
        <v>991761.41399999999</v>
      </c>
      <c r="AL25" s="16" t="s">
        <v>26403</v>
      </c>
      <c r="AM25" s="33">
        <f>IF(D3L218C17=0,0,D3L218C16/D3L218C17)</f>
        <v>1.5184376283870317E-2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1.5796471891019181E-2</v>
      </c>
      <c r="BN25" s="16" t="s">
        <v>26413</v>
      </c>
      <c r="BO25" s="15">
        <f>D3L218C5*D3L218C31</f>
        <v>439.45727342974504</v>
      </c>
      <c r="BP25" s="16" t="s">
        <v>26414</v>
      </c>
      <c r="BQ25" s="15">
        <f>IF(D3L218C31=0,0,CHOOSE(MIN(D3L218C8,RUN_YEARS),B6L116C1,B6L117C1,B6L118C1,B6L119C1,B6L120C1))</f>
        <v>379819.02</v>
      </c>
      <c r="BR25" s="16" t="s">
        <v>26415</v>
      </c>
      <c r="BS25" s="33">
        <f>IF(D3L218C33=0,0,D3L218C32/D3L218C33)</f>
        <v>1.1570175538595856E-3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78625.752158516494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39312.876079258247</v>
      </c>
      <c r="N26" s="16" t="s">
        <v>4251</v>
      </c>
      <c r="O26" s="32">
        <f>0.45*CHOOSE(MIN(D3L219C8,RUN_YEARS),B3L110C1,B3L125C1,B3L140C1,B3L155C1,B3L170C1)</f>
        <v>0.44289158764904135</v>
      </c>
      <c r="P26" s="16" t="s">
        <v>26419</v>
      </c>
      <c r="Q26" s="15">
        <f>D3L219C5*D3L219C6</f>
        <v>17411.342101792707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2160338155</v>
      </c>
      <c r="V26" s="16" t="s">
        <v>26420</v>
      </c>
      <c r="W26" s="33">
        <f>IF(D3L219C9=0,0,D3L219C7/D3L219C9)</f>
        <v>8.059544780753412E-6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0.54131194045993947</v>
      </c>
      <c r="AH26" s="16" t="s">
        <v>26424</v>
      </c>
      <c r="AI26" s="15">
        <f>D3L219C5*D3L219C15</f>
        <v>21280.52923552442</v>
      </c>
      <c r="AJ26" s="16" t="s">
        <v>26425</v>
      </c>
      <c r="AK26" s="15">
        <f>IF(D3L219C15=0,0,CHOOSE(MIN(D3L219C8,RUN_YEARS),A1L108C1,A1L108C6,A1L108C7,A1L108C8,A1L108C9))</f>
        <v>991761.41399999999</v>
      </c>
      <c r="AL26" s="16" t="s">
        <v>26426</v>
      </c>
      <c r="AM26" s="33">
        <f>IF(D3L219C17=0,0,D3L219C16/D3L219C17)</f>
        <v>2.1457307105441008E-2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1.5796471891019181E-2</v>
      </c>
      <c r="BN26" s="16" t="s">
        <v>26436</v>
      </c>
      <c r="BO26" s="15">
        <f>D3L219C5*D3L219C31</f>
        <v>621.00474194112326</v>
      </c>
      <c r="BP26" s="16" t="s">
        <v>26437</v>
      </c>
      <c r="BQ26" s="15">
        <f>IF(D3L219C31=0,0,CHOOSE(MIN(D3L219C8,RUN_YEARS),B6L116C1,B6L117C1,B6L118C1,B6L119C1,B6L120C1))</f>
        <v>379819.02</v>
      </c>
      <c r="BR26" s="16" t="s">
        <v>26438</v>
      </c>
      <c r="BS26" s="33">
        <f>IF(D3L219C33=0,0,D3L219C32/D3L219C33)</f>
        <v>1.6350016961792046E-3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2.7845847381429873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1.3922923690714937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1.3922923690714937</v>
      </c>
      <c r="AR27" s="16" t="s">
        <v>26451</v>
      </c>
      <c r="AS27" s="15">
        <f>IF(D3L220C19=0,0,CHOOSE(MIN(D3L220C8,RUN_YEARS),A1L104C1,A1L104C6,A1L104C7,A1L104C8,A1L104C9))</f>
        <v>308631.12300000002</v>
      </c>
      <c r="AT27" s="16" t="s">
        <v>26452</v>
      </c>
      <c r="AU27" s="33">
        <f>IF(D3L220C21=0,0,D3L220C20/D3L220C21)</f>
        <v>4.5111858957642891E-6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0.44289158764904135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2160338155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0.54131194045993947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991761.41399999999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1.5796471891019181E-2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379819.02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1201476.6872719398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1201476.6872719398</v>
      </c>
      <c r="N29" s="16" t="s">
        <v>4251</v>
      </c>
      <c r="O29" s="32">
        <f>0.45*CHOOSE(MIN(D3L222C8,RUN_YEARS),B3L110C1,B3L125C1,B3L140C1,B3L155C1,B3L170C1)</f>
        <v>0.44289158764904135</v>
      </c>
      <c r="P29" s="16" t="s">
        <v>26488</v>
      </c>
      <c r="Q29" s="15">
        <f>D3L222C5*D3L222C6</f>
        <v>532123.91754918022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2160338155</v>
      </c>
      <c r="V29" s="16" t="s">
        <v>26489</v>
      </c>
      <c r="W29" s="33">
        <f>IF(D3L222C9=0,0,D3L222C7/D3L222C9)</f>
        <v>2.4631510410423699E-4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0.54131194045993947</v>
      </c>
      <c r="AH29" s="16" t="s">
        <v>26493</v>
      </c>
      <c r="AI29" s="15">
        <f>D3L222C5*D3L222C15</f>
        <v>650373.67700455361</v>
      </c>
      <c r="AJ29" s="16" t="s">
        <v>26494</v>
      </c>
      <c r="AK29" s="15">
        <f>IF(D3L222C15=0,0,CHOOSE(MIN(D3L222C8,RUN_YEARS),A1L108C1,A1L108C6,A1L108C7,A1L108C8,A1L108C9))</f>
        <v>991761.41399999999</v>
      </c>
      <c r="AL29" s="16" t="s">
        <v>26495</v>
      </c>
      <c r="AM29" s="33">
        <f>IF(D3L222C17=0,0,D3L222C16/D3L222C17)</f>
        <v>0.65577634683471731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1.5796471891019181E-2</v>
      </c>
      <c r="BN29" s="16" t="s">
        <v>26505</v>
      </c>
      <c r="BO29" s="15">
        <f>D3L222C5*D3L222C31</f>
        <v>18979.09271820604</v>
      </c>
      <c r="BP29" s="16" t="s">
        <v>26506</v>
      </c>
      <c r="BQ29" s="15">
        <f>IF(D3L222C31=0,0,CHOOSE(MIN(D3L222C8,RUN_YEARS),B6L116C1,B6L117C1,B6L118C1,B6L119C1,B6L120C1))</f>
        <v>379819.02</v>
      </c>
      <c r="BR29" s="16" t="s">
        <v>26507</v>
      </c>
      <c r="BS29" s="33">
        <f>IF(D3L222C33=0,0,D3L222C32/D3L222C33)</f>
        <v>4.9968779125926975E-2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520.98079230115025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520.98079230115025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520.98079230115025</v>
      </c>
      <c r="AR30" s="16" t="s">
        <v>26520</v>
      </c>
      <c r="AS30" s="15">
        <f>IF(D3L223C19=0,0,CHOOSE(MIN(D3L223C8,RUN_YEARS),A1L104C1,A1L104C6,A1L104C7,A1L104C8,A1L104C9))</f>
        <v>308631.12300000002</v>
      </c>
      <c r="AT30" s="16" t="s">
        <v>26521</v>
      </c>
      <c r="AU30" s="33">
        <f>IF(D3L223C21=0,0,D3L223C20/D3L223C21)</f>
        <v>1.6880371209391939E-3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1336266.1320598072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1269131.9000620241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561856.48750969965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2.6007802815929977E-4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686713.48473407736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0.69241803022402859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522.37308467022171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1.6925483068349581E-3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20039.554733576908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5.2760798375965763E-2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16FA3-A345-4575-A923-75E8CCDBAEB8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26245.801285720652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0.83133693877274784</v>
      </c>
      <c r="L8" s="16" t="s">
        <v>26582</v>
      </c>
      <c r="M8" s="15">
        <f>IF(D4L101C2&lt;&gt;0,D4L101C2*D4L101C4,D4L101C3*D4L101C4)</f>
        <v>21819.104096508858</v>
      </c>
      <c r="N8" s="16" t="s">
        <v>4251</v>
      </c>
      <c r="O8" s="32">
        <f>1</f>
        <v>1</v>
      </c>
      <c r="P8" s="16" t="s">
        <v>26583</v>
      </c>
      <c r="Q8" s="15">
        <f>D4L101C5*D4L101C6</f>
        <v>21819.104096508858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387097.38</v>
      </c>
      <c r="V8" s="16" t="s">
        <v>26584</v>
      </c>
      <c r="W8" s="33">
        <f>IF(D4L101C9=0,0,D4L101C7/D4L101C9)</f>
        <v>5.6365930703299663E-2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0.83133693877274784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387097.38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131.67554138399828</v>
      </c>
      <c r="J10" s="16" t="s">
        <v>26604</v>
      </c>
      <c r="K10" s="21">
        <f>IF(FLOW_THRU_100PCT="Y",1,INDEX(VariabilityMatrix,D4L103C1,D4L103C8))</f>
        <v>0.6192603548845832</v>
      </c>
      <c r="L10" s="16" t="s">
        <v>26598</v>
      </c>
      <c r="M10" s="15">
        <f>IF(D4L103C2&lt;&gt;0,D4L103C2*D4L103C4,D4L103C3*D4L103C4)</f>
        <v>81.541442487074391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81.541442487074391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408638.00399999996</v>
      </c>
      <c r="V10" s="16" t="s">
        <v>26600</v>
      </c>
      <c r="W10" s="33">
        <f>IF(D4L103C9=0,0,D4L103C7/D4L103C9)</f>
        <v>1.9954444199730967E-4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12.983739668255907</v>
      </c>
      <c r="J11" s="16" t="s">
        <v>26611</v>
      </c>
      <c r="K11" s="21">
        <f>IF(FLOW_THRU_100PCT="Y",1,INDEX(VariabilityMatrix,D4L104C1,D4L104C8))</f>
        <v>0.6192603548845832</v>
      </c>
      <c r="L11" s="16" t="s">
        <v>26605</v>
      </c>
      <c r="M11" s="15">
        <f>IF(D4L104C2&lt;&gt;0,D4L104C2*D4L104C4,D4L104C3*D4L104C4)</f>
        <v>8.0403152346931943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8.0403152346931943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408638.00399999996</v>
      </c>
      <c r="V11" s="16" t="s">
        <v>26607</v>
      </c>
      <c r="W11" s="33">
        <f>IF(D4L104C9=0,0,D4L104C7/D4L104C9)</f>
        <v>1.9675887107879461E-5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4.6968758111640057</v>
      </c>
      <c r="J12" s="16" t="s">
        <v>26618</v>
      </c>
      <c r="K12" s="21">
        <f>IF(FLOW_THRU_100PCT="Y",1,INDEX(VariabilityMatrix,D4L105C1,D4L105C8))</f>
        <v>0.61499432120579456</v>
      </c>
      <c r="L12" s="16" t="s">
        <v>26612</v>
      </c>
      <c r="M12" s="15">
        <f>IF(D4L105C2&lt;&gt;0,D4L105C2*D4L105C4,D4L105C3*D4L105C4)</f>
        <v>2.8885519512747235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2.8885519512747235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379819.02</v>
      </c>
      <c r="V12" s="16" t="s">
        <v>26614</v>
      </c>
      <c r="W12" s="33">
        <f>IF(D4L105C9=0,0,D4L105C7/D4L105C9)</f>
        <v>7.6050745201615319E-6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3810.3108192399995</v>
      </c>
      <c r="J13" s="16" t="s">
        <v>26625</v>
      </c>
      <c r="K13" s="21">
        <f>IF(FLOW_THRU_100PCT="Y",1,INDEX(VariabilityMatrix,D4L106C1,D4L106C8))</f>
        <v>0.6192603548845832</v>
      </c>
      <c r="L13" s="16" t="s">
        <v>26619</v>
      </c>
      <c r="M13" s="15">
        <f>IF(D4L106C2&lt;&gt;0,D4L106C2*D4L106C4,D4L106C3*D4L106C4)</f>
        <v>2359.5744301431291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2359.5744301431291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408638.00399999996</v>
      </c>
      <c r="V13" s="16" t="s">
        <v>26621</v>
      </c>
      <c r="W13" s="33">
        <f>IF(D4L106C9=0,0,D4L106C7/D4L106C9)</f>
        <v>5.7742412772335524E-3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695.30508369291056</v>
      </c>
      <c r="J14" s="16" t="s">
        <v>26632</v>
      </c>
      <c r="K14" s="21">
        <f>IF(FLOW_THRU_100PCT="Y",1,INDEX(VariabilityMatrix,D4L107C1,D4L107C8))</f>
        <v>0.7308350363123759</v>
      </c>
      <c r="L14" s="16" t="s">
        <v>26626</v>
      </c>
      <c r="M14" s="15">
        <f>IF(D4L107C2&lt;&gt;0,D4L107C2*D4L107C4,D4L107C3*D4L107C4)</f>
        <v>508.15331608888783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508.15331608888783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408638.00399999996</v>
      </c>
      <c r="V14" s="16" t="s">
        <v>26628</v>
      </c>
      <c r="W14" s="33">
        <f>IF(D4L107C9=0,0,D4L107C7/D4L107C9)</f>
        <v>1.243529263344992E-3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955.65169999252612</v>
      </c>
      <c r="J15" s="16" t="s">
        <v>26639</v>
      </c>
      <c r="K15" s="21">
        <f>IF(FLOW_THRU_100PCT="Y",1,INDEX(VariabilityMatrix,D4L108C1,D4L108C8))</f>
        <v>0.7308350363123759</v>
      </c>
      <c r="L15" s="16" t="s">
        <v>26633</v>
      </c>
      <c r="M15" s="15">
        <f>IF(D4L108C2&lt;&gt;0,D4L108C2*D4L108C4,D4L108C3*D4L108C4)</f>
        <v>698.42374486602159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698.42374486602159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408638.00399999996</v>
      </c>
      <c r="V15" s="16" t="s">
        <v>26635</v>
      </c>
      <c r="W15" s="33">
        <f>IF(D4L108C9=0,0,D4L108C7/D4L108C9)</f>
        <v>1.7091502455215146E-3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228.96495039284309</v>
      </c>
      <c r="J16" s="16" t="s">
        <v>26646</v>
      </c>
      <c r="K16" s="21">
        <f>IF(FLOW_THRU_100PCT="Y",1,INDEX(VariabilityMatrix,D4L109C1,D4L109C8))</f>
        <v>0.6192603548845832</v>
      </c>
      <c r="L16" s="16" t="s">
        <v>26640</v>
      </c>
      <c r="M16" s="15">
        <f>IF(D4L109C2&lt;&gt;0,D4L109C2*D4L109C4,D4L109C3*D4L109C4)</f>
        <v>141.78891643640301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141.78891643640301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408638.00399999996</v>
      </c>
      <c r="V16" s="16" t="s">
        <v>26642</v>
      </c>
      <c r="W16" s="33">
        <f>IF(D4L109C9=0,0,D4L109C7/D4L109C9)</f>
        <v>3.4697927027952844E-4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9.9647634255476305</v>
      </c>
      <c r="J17" s="16" t="s">
        <v>26653</v>
      </c>
      <c r="K17" s="21">
        <f>IF(FLOW_THRU_100PCT="Y",1,INDEX(VariabilityMatrix,D4L110C1,D4L110C8))</f>
        <v>0.61499432120579456</v>
      </c>
      <c r="L17" s="16" t="s">
        <v>26647</v>
      </c>
      <c r="M17" s="15">
        <f>IF(D4L110C2&lt;&gt;0,D4L110C2*D4L110C4,D4L110C3*D4L110C4)</f>
        <v>6.1282729188709935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6.1282729188709935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379819.02</v>
      </c>
      <c r="V17" s="16" t="s">
        <v>26649</v>
      </c>
      <c r="W17" s="33">
        <f>IF(D4L110C9=0,0,D4L110C7/D4L110C9)</f>
        <v>1.6134718368951068E-5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1.0739881575450028</v>
      </c>
      <c r="J18" s="16" t="s">
        <v>26660</v>
      </c>
      <c r="K18" s="21">
        <f>IF(FLOW_THRU_100PCT="Y",1,INDEX(VariabilityMatrix,D4L111C1,D4L111C8))</f>
        <v>0.61499432120579456</v>
      </c>
      <c r="L18" s="16" t="s">
        <v>26654</v>
      </c>
      <c r="M18" s="15">
        <f>IF(D4L111C2&lt;&gt;0,D4L111C2*D4L111C4,D4L111C3*D4L111C4)</f>
        <v>0.66049661793245096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0.66049661793245096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379819.02</v>
      </c>
      <c r="V18" s="16" t="s">
        <v>26656</v>
      </c>
      <c r="W18" s="33">
        <f>IF(D4L111C9=0,0,D4L111C7/D4L111C9)</f>
        <v>1.738977205334401E-6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3.0664548751624068</v>
      </c>
      <c r="J19" s="16" t="s">
        <v>26667</v>
      </c>
      <c r="K19" s="21">
        <f>IF(FLOW_THRU_100PCT="Y",1,INDEX(VariabilityMatrix,D4L112C1,D4L112C8))</f>
        <v>0.61499432120579456</v>
      </c>
      <c r="L19" s="16" t="s">
        <v>26661</v>
      </c>
      <c r="M19" s="15">
        <f>IF(D4L112C2&lt;&gt;0,D4L112C2*D4L112C4,D4L112C3*D4L112C4)</f>
        <v>1.8858523344587039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1.8858523344587039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379819.02</v>
      </c>
      <c r="V19" s="16" t="s">
        <v>26663</v>
      </c>
      <c r="W19" s="33">
        <f>IF(D4L112C9=0,0,D4L112C7/D4L112C9)</f>
        <v>4.9651340116108555E-6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1.3801476775691413</v>
      </c>
      <c r="J20" s="16" t="s">
        <v>26674</v>
      </c>
      <c r="K20" s="21">
        <f>IF(FLOW_THRU_100PCT="Y",1,INDEX(VariabilityMatrix,D4L113C1,D4L113C8))</f>
        <v>0.61499432120579456</v>
      </c>
      <c r="L20" s="16" t="s">
        <v>26668</v>
      </c>
      <c r="M20" s="15">
        <f>IF(D4L113C2&lt;&gt;0,D4L113C2*D4L113C4,D4L113C3*D4L113C4)</f>
        <v>0.84878298413038789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0.84878298413038789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379819.02</v>
      </c>
      <c r="V20" s="16" t="s">
        <v>26670</v>
      </c>
      <c r="W20" s="33">
        <f>IF(D4L113C9=0,0,D4L113C7/D4L113C9)</f>
        <v>2.2347037389817601E-6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0.18223780953817936</v>
      </c>
      <c r="J21" s="16" t="s">
        <v>26681</v>
      </c>
      <c r="K21" s="21">
        <f>IF(FLOW_THRU_100PCT="Y",1,INDEX(VariabilityMatrix,D4L114C1,D4L114C8))</f>
        <v>0.61499432120579456</v>
      </c>
      <c r="L21" s="16" t="s">
        <v>26675</v>
      </c>
      <c r="M21" s="15">
        <f>IF(D4L114C2&lt;&gt;0,D4L114C2*D4L114C4,D4L114C3*D4L114C4)</f>
        <v>0.11207521797496349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0.11207521797496349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379819.02</v>
      </c>
      <c r="V21" s="16" t="s">
        <v>26677</v>
      </c>
      <c r="W21" s="33">
        <f>IF(D4L114C9=0,0,D4L114C7/D4L114C9)</f>
        <v>2.9507531764724024E-7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0.61499432120579456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379819.02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10.939995799137705</v>
      </c>
      <c r="J23" s="16" t="s">
        <v>26695</v>
      </c>
      <c r="K23" s="21">
        <f>IF(FLOW_THRU_100PCT="Y",1,D4L101C4)</f>
        <v>0.83133693877274784</v>
      </c>
      <c r="L23" s="16" t="s">
        <v>26689</v>
      </c>
      <c r="M23" s="15">
        <f>IF(D4L116C2&lt;&gt;0,D4L116C2*D4L116C4,D4L116C3*D4L116C4)</f>
        <v>9.0948226178418601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9.0948226178418601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379819.02</v>
      </c>
      <c r="V23" s="16" t="s">
        <v>26691</v>
      </c>
      <c r="W23" s="33">
        <f>IF(D4L116C9=0,0,D4L116C7/D4L116C9)</f>
        <v>2.3945147922928818E-5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19.924745123003277</v>
      </c>
      <c r="J24" s="16" t="s">
        <v>26702</v>
      </c>
      <c r="K24" s="21">
        <f>IF(FLOW_THRU_100PCT="Y",1,INDEX(VariabilityMatrix,D4L117C1,D4L117C8))</f>
        <v>0.6192603548845832</v>
      </c>
      <c r="L24" s="16" t="s">
        <v>26696</v>
      </c>
      <c r="M24" s="15">
        <f>IF(D4L117C2&lt;&gt;0,D4L117C2*D4L117C4,D4L117C3*D4L117C4)</f>
        <v>12.338604735855878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12.338604735855878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408638.00399999996</v>
      </c>
      <c r="V24" s="16" t="s">
        <v>26698</v>
      </c>
      <c r="W24" s="33">
        <f>IF(D4L117C9=0,0,D4L117C7/D4L117C9)</f>
        <v>3.0194462128040051E-5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38.990671685592588</v>
      </c>
      <c r="J25" s="16" t="s">
        <v>26709</v>
      </c>
      <c r="K25" s="21">
        <f>IF(FLOW_THRU_100PCT="Y",1,INDEX(VariabilityMatrix,D4L118C1,D4L118C8))</f>
        <v>0.61489723706365995</v>
      </c>
      <c r="L25" s="16" t="s">
        <v>26703</v>
      </c>
      <c r="M25" s="15">
        <f>IF(D4L118C2&lt;&gt;0,D4L118C2*D4L118C4,D4L118C3*D4L118C4)</f>
        <v>23.97525629072716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23.97525629072716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387097.38</v>
      </c>
      <c r="V25" s="16" t="s">
        <v>26705</v>
      </c>
      <c r="W25" s="33">
        <f>IF(D4L118C9=0,0,D4L118C7/D4L118C9)</f>
        <v>6.1935981821233617E-5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1666.2037931013474</v>
      </c>
      <c r="J26" s="16" t="s">
        <v>26716</v>
      </c>
      <c r="K26" s="21">
        <f>IF(FLOW_THRU_100PCT="Y",1,INDEX(VariabilityMatrix,D4L119C1,D4L119C8))</f>
        <v>0.73117951816323434</v>
      </c>
      <c r="L26" s="16" t="s">
        <v>26710</v>
      </c>
      <c r="M26" s="15">
        <f>IF(D4L119C2&lt;&gt;0,D4L119C2*D4L119C4,D4L119C3*D4L119C4)</f>
        <v>1218.2940866015965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1218.2940866015965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387097.38</v>
      </c>
      <c r="V26" s="16" t="s">
        <v>26712</v>
      </c>
      <c r="W26" s="33">
        <f>IF(D4L119C9=0,0,D4L119C7/D4L119C9)</f>
        <v>3.1472547982670318E-3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146.95396406091459</v>
      </c>
      <c r="J27" s="16" t="s">
        <v>26695</v>
      </c>
      <c r="K27" s="21">
        <f>IF(FLOW_THRU_100PCT="Y",1,D4L101C4)</f>
        <v>0.83133693877274784</v>
      </c>
      <c r="L27" s="16" t="s">
        <v>26717</v>
      </c>
      <c r="M27" s="15">
        <f>IF(D4L120C2&lt;&gt;0,D4L120C2*D4L120C4,D4L120C3*D4L120C4)</f>
        <v>122.16825862292113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122.16825862292113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387097.38</v>
      </c>
      <c r="V27" s="16" t="s">
        <v>26719</v>
      </c>
      <c r="W27" s="33">
        <f>IF(D4L120C9=0,0,D4L120C7/D4L120C9)</f>
        <v>3.1560084086056366E-4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31.465906750279828</v>
      </c>
      <c r="J28" s="16" t="s">
        <v>26729</v>
      </c>
      <c r="K28" s="21">
        <f>IF(FLOW_THRU_100PCT="Y",1,INDEX(VariabilityMatrix,D4L121C1,D4L121C8))</f>
        <v>0.73160111982023235</v>
      </c>
      <c r="L28" s="16" t="s">
        <v>26723</v>
      </c>
      <c r="M28" s="15">
        <f>IF(D4L121C2&lt;&gt;0,D4L121C2*D4L121C4,D4L121C3*D4L121C4)</f>
        <v>23.020492614663731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23.020492614663731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379819.02</v>
      </c>
      <c r="V28" s="16" t="s">
        <v>26725</v>
      </c>
      <c r="W28" s="33">
        <f>IF(D4L121C9=0,0,D4L121C7/D4L121C9)</f>
        <v>6.0609109608738734E-5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3827.2339556341758</v>
      </c>
      <c r="J29" s="16" t="s">
        <v>26736</v>
      </c>
      <c r="K29" s="21">
        <f>IF(FLOW_THRU_100PCT="Y",1,INDEX(VariabilityMatrix,D4L122C1,D4L122C8))</f>
        <v>0.73117951816323434</v>
      </c>
      <c r="L29" s="16" t="s">
        <v>26730</v>
      </c>
      <c r="M29" s="15">
        <f>IF(D4L122C2&lt;&gt;0,D4L122C2*D4L122C4,D4L122C3*D4L122C4)</f>
        <v>2798.3950795785659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2798.3950795785659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387097.38</v>
      </c>
      <c r="V29" s="16" t="s">
        <v>26732</v>
      </c>
      <c r="W29" s="33">
        <f>IF(D4L122C9=0,0,D4L122C7/D4L122C9)</f>
        <v>7.2291759752508939E-3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192.99211647477932</v>
      </c>
      <c r="J30" s="16" t="s">
        <v>26743</v>
      </c>
      <c r="K30" s="21">
        <f>IF(FLOW_THRU_100PCT="Y",1,INDEX(VariabilityMatrix,D4L123C1,D4L123C8))</f>
        <v>0.73160111982023235</v>
      </c>
      <c r="L30" s="16" t="s">
        <v>26737</v>
      </c>
      <c r="M30" s="15">
        <f>IF(D4L123C2&lt;&gt;0,D4L123C2*D4L123C4,D4L123C3*D4L123C4)</f>
        <v>141.19324852942526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141.19324852942526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379819.02</v>
      </c>
      <c r="V30" s="16" t="s">
        <v>26739</v>
      </c>
      <c r="W30" s="33">
        <f>IF(D4L123C9=0,0,D4L123C7/D4L123C9)</f>
        <v>3.7173822556180901E-4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2.3090880900030584</v>
      </c>
      <c r="J31" s="16" t="s">
        <v>26750</v>
      </c>
      <c r="K31" s="21">
        <f>IF(FLOW_THRU_100PCT="Y",1,INDEX(VariabilityMatrix,D4L124C1,D4L124C8))</f>
        <v>0.73160111982023235</v>
      </c>
      <c r="L31" s="16" t="s">
        <v>26744</v>
      </c>
      <c r="M31" s="15">
        <f>IF(D4L124C2&lt;&gt;0,D4L124C2*D4L124C4,D4L124C3*D4L124C4)</f>
        <v>1.689331432409799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1.689331432409799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379819.02</v>
      </c>
      <c r="V31" s="16" t="s">
        <v>26746</v>
      </c>
      <c r="W31" s="33">
        <f>IF(D4L124C9=0,0,D4L124C7/D4L124C9)</f>
        <v>4.4477273213168709E-6</v>
      </c>
      <c r="X31" s="16" t="s">
        <v>26747</v>
      </c>
      <c r="Y31" s="32">
        <f>IF(D4L124C5=0,0,D4L124C7/D4L124C5)</f>
        <v>1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0.73160111982023235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379819.02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93.628024220838597</v>
      </c>
      <c r="J33" s="16" t="s">
        <v>26764</v>
      </c>
      <c r="K33" s="21">
        <f>IF(FLOW_THRU_100PCT="Y",1,INDEX(VariabilityMatrix,D4L126C1,D4L126C8))</f>
        <v>0.73160111982023235</v>
      </c>
      <c r="L33" s="16" t="s">
        <v>26758</v>
      </c>
      <c r="M33" s="15">
        <f>IF(D4L126C2&lt;&gt;0,D4L126C2*D4L126C4,D4L126C3*D4L126C4)</f>
        <v>68.49836736652135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68.49836736652135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379819.02</v>
      </c>
      <c r="V33" s="16" t="s">
        <v>26760</v>
      </c>
      <c r="W33" s="33">
        <f>IF(D4L126C9=0,0,D4L126C7/D4L126C9)</f>
        <v>1.8034475305244414E-4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0.73160111982023235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379819.02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0.73160111982023235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379819.02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129.9320203025527</v>
      </c>
      <c r="J36" s="16" t="s">
        <v>26695</v>
      </c>
      <c r="K36" s="21">
        <f>IF(FLOW_THRU_100PCT="Y",1,D4L101C4)</f>
        <v>0.83133693877274784</v>
      </c>
      <c r="L36" s="16" t="s">
        <v>26779</v>
      </c>
      <c r="M36" s="15">
        <f>IF(D4L129C2&lt;&gt;0,D4L129C2*D4L129C4,D4L129C3*D4L129C4)</f>
        <v>108.01728800688268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108.01728800688268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379819.02</v>
      </c>
      <c r="V36" s="16" t="s">
        <v>26781</v>
      </c>
      <c r="W36" s="33">
        <f>IF(D4L129C9=0,0,D4L129C7/D4L129C9)</f>
        <v>2.8439146624853771E-4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1.6567936970909164E-3</v>
      </c>
      <c r="J37" s="16" t="s">
        <v>26695</v>
      </c>
      <c r="K37" s="21">
        <f>IF(FLOW_THRU_100PCT="Y",1,D4L101C4)</f>
        <v>0.83133693877274784</v>
      </c>
      <c r="L37" s="16" t="s">
        <v>26785</v>
      </c>
      <c r="M37" s="15">
        <f>IF(D4L130C2&lt;&gt;0,D4L130C2*D4L130C4,D4L130C3*D4L130C4)</f>
        <v>1.3773538003175457E-3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1.3773538003175457E-3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387097.38</v>
      </c>
      <c r="V37" s="16" t="s">
        <v>26787</v>
      </c>
      <c r="W37" s="33">
        <f>IF(D4L130C9=0,0,D4L130C7/D4L130C9)</f>
        <v>3.5581584156357393E-9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717396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0.88307776124697646</v>
      </c>
      <c r="L38" s="16" t="s">
        <v>26791</v>
      </c>
      <c r="M38" s="15">
        <f>IF(D4L131C2&lt;&gt;0,D4L131C2*D4L131C4,D4L131C3*D4L131C4)</f>
        <v>633516.45360753592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633516.45360753592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379819.02</v>
      </c>
      <c r="V38" s="16" t="s">
        <v>26793</v>
      </c>
      <c r="W38" s="33">
        <f>IF(D4L131C9=0,0,D4L131C7/D4L131C9)</f>
        <v>1.6679429418977909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90987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0.66224807809547603</v>
      </c>
      <c r="L39" s="16" t="s">
        <v>26799</v>
      </c>
      <c r="M39" s="15">
        <f>IF(D4L132C2&lt;&gt;0,D4L132C2*D4L132C4,D4L132C3*D4L132C4)</f>
        <v>60255.965881673081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60255.965881673081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379819.02</v>
      </c>
      <c r="V39" s="16" t="s">
        <v>26801</v>
      </c>
      <c r="W39" s="33">
        <f>IF(D4L132C9=0,0,D4L132C7/D4L132C9)</f>
        <v>0.15864388750640523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11730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0.66224807809547603</v>
      </c>
      <c r="L40" s="16" t="s">
        <v>26807</v>
      </c>
      <c r="M40" s="15">
        <f>IF(D4L133C2&lt;&gt;0,D4L133C2*D4L133C4,D4L133C3*D4L133C4)</f>
        <v>7768.1699560599336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7768.1699560599336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379819.02</v>
      </c>
      <c r="V40" s="16" t="s">
        <v>26809</v>
      </c>
      <c r="W40" s="33">
        <f>IF(D4L133C9=0,0,D4L133C7/D4L133C9)</f>
        <v>2.0452293189687904E-2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8768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0.66224807809547603</v>
      </c>
      <c r="L41" s="16" t="s">
        <v>26815</v>
      </c>
      <c r="M41" s="15">
        <f>IF(D4L134C2&lt;&gt;0,D4L134C2*D4L134C4,D4L134C3*D4L134C4)</f>
        <v>5806.591148741134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5806.591148741134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379819.02</v>
      </c>
      <c r="V41" s="16" t="s">
        <v>26817</v>
      </c>
      <c r="W41" s="33">
        <f>IF(D4L134C9=0,0,D4L134C7/D4L134C9)</f>
        <v>1.5287784031302945E-2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293983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0.66224807809547603</v>
      </c>
      <c r="L42" s="16" t="s">
        <v>26823</v>
      </c>
      <c r="M42" s="15">
        <f>IF(D4L135C2&lt;&gt;0,D4L135C2*D4L135C4,D4L135C3*D4L135C4)</f>
        <v>194689.67674274233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194689.67674274233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379819.02</v>
      </c>
      <c r="V42" s="16" t="s">
        <v>26825</v>
      </c>
      <c r="W42" s="33">
        <f>IF(D4L135C9=0,0,D4L135C7/D4L135C9)</f>
        <v>0.51258538011798971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0.66224807809547603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379819.02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8876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0.66224807809547603</v>
      </c>
      <c r="L44" s="16" t="s">
        <v>26837</v>
      </c>
      <c r="M44" s="15">
        <f>IF(D4L137C2&lt;&gt;0,D4L137C2*D4L137C4,D4L137C3*D4L137C4)</f>
        <v>5878.1139411754457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5878.1139411754457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379819.02</v>
      </c>
      <c r="V44" s="16" t="s">
        <v>26839</v>
      </c>
      <c r="W44" s="33">
        <f>IF(D4L137C9=0,0,D4L137C7/D4L137C9)</f>
        <v>1.547609159008268E-2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1245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0.66224807809547603</v>
      </c>
      <c r="L45" s="16" t="s">
        <v>26844</v>
      </c>
      <c r="M45" s="15">
        <f>IF(D4L138C2&lt;&gt;0,D4L138C2*D4L138C4,D4L138C3*D4L138C4)</f>
        <v>824.49885722886768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824.49885722886768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379819.02</v>
      </c>
      <c r="V45" s="16" t="s">
        <v>26846</v>
      </c>
      <c r="W45" s="33">
        <f>IF(D4L138C9=0,0,D4L138C7/D4L138C9)</f>
        <v>2.1707676914886139E-3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50867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0.66224807809547603</v>
      </c>
      <c r="L46" s="16" t="s">
        <v>26852</v>
      </c>
      <c r="M46" s="15">
        <f>IF(D4L139C2&lt;&gt;0,D4L139C2*D4L139C4,D4L139C3*D4L139C4)</f>
        <v>33686.572988482578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33686.572988482578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379819.02</v>
      </c>
      <c r="V46" s="16" t="s">
        <v>26854</v>
      </c>
      <c r="W46" s="33">
        <f>IF(D4L139C9=0,0,D4L139C7/D4L139C9)</f>
        <v>8.869111659674804E-2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311353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0.66224807809547603</v>
      </c>
      <c r="L47" s="16" t="s">
        <v>26860</v>
      </c>
      <c r="M47" s="15">
        <f>IF(D4L140C2&lt;&gt;0,D4L140C2*D4L140C4,D4L140C3*D4L140C4)</f>
        <v>206192.92585926075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206192.92585926075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379819.02</v>
      </c>
      <c r="V47" s="16" t="s">
        <v>26862</v>
      </c>
      <c r="W47" s="33">
        <f>IF(D4L140C9=0,0,D4L140C7/D4L140C9)</f>
        <v>0.54287151248839705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15389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0.66224807809547603</v>
      </c>
      <c r="L48" s="16" t="s">
        <v>26868</v>
      </c>
      <c r="M48" s="15">
        <f>IF(D4L141C2&lt;&gt;0,D4L141C2*D4L141C4,D4L141C3*D4L141C4)</f>
        <v>10191.33567381128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10191.33567381128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379819.02</v>
      </c>
      <c r="V48" s="16" t="s">
        <v>26870</v>
      </c>
      <c r="W48" s="33">
        <f>IF(D4L141C9=0,0,D4L141C7/D4L141C9)</f>
        <v>2.683208353760504E-2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73165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0.66224807809547603</v>
      </c>
      <c r="L49" s="16" t="s">
        <v>26876</v>
      </c>
      <c r="M49" s="15">
        <f>IF(D4L142C2&lt;&gt;0,D4L142C2*D4L142C4,D4L142C3*D4L142C4)</f>
        <v>48453.3806338555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48453.3806338555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379819.02</v>
      </c>
      <c r="V49" s="16" t="s">
        <v>26878</v>
      </c>
      <c r="W49" s="33">
        <f>IF(D4L142C9=0,0,D4L142C7/D4L142C9)</f>
        <v>0.12756965313073446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6569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0.66224807809547603</v>
      </c>
      <c r="L50" s="16" t="s">
        <v>26884</v>
      </c>
      <c r="M50" s="15">
        <f>IF(D4L143C2&lt;&gt;0,D4L143C2*D4L143C4,D4L143C3*D4L143C4)</f>
        <v>4350.3076250091817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4350.3076250091817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379819.02</v>
      </c>
      <c r="V50" s="16" t="s">
        <v>26886</v>
      </c>
      <c r="W50" s="33">
        <f>IF(D4L143C9=0,0,D4L143C7/D4L143C9)</f>
        <v>1.145363290392667E-2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243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0.66224807809547603</v>
      </c>
      <c r="L51" s="16" t="s">
        <v>26892</v>
      </c>
      <c r="M51" s="15">
        <f>IF(D4L144C2&lt;&gt;0,D4L144C2*D4L144C4,D4L144C3*D4L144C4)</f>
        <v>160.92628297720069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160.92628297720069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379819.02</v>
      </c>
      <c r="V51" s="16" t="s">
        <v>26894</v>
      </c>
      <c r="W51" s="33">
        <f>IF(D4L144C9=0,0,D4L144C7/D4L144C9)</f>
        <v>4.2369200725440414E-4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6.2526848031790792</v>
      </c>
      <c r="J52" s="16" t="s">
        <v>26906</v>
      </c>
      <c r="K52" s="21">
        <f>IF(FLOW_THRU_100PCT="Y",1,INDEX(VariabilityMatrix,D4L145C1,D4L145C8))</f>
        <v>0.6192603548845832</v>
      </c>
      <c r="L52" s="16" t="s">
        <v>26900</v>
      </c>
      <c r="M52" s="15">
        <f>IF(D4L145C2&lt;&gt;0,D4L145C2*D4L145C4,D4L145C3*D4L145C4)</f>
        <v>3.8720398101981166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3.8720398101981166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408638.00399999996</v>
      </c>
      <c r="V52" s="16" t="s">
        <v>26902</v>
      </c>
      <c r="W52" s="33">
        <f>IF(D4L145C9=0,0,D4L145C7/D4L145C9)</f>
        <v>9.4754765153906666E-6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2.2619125735158434</v>
      </c>
      <c r="J53" s="16" t="s">
        <v>26913</v>
      </c>
      <c r="K53" s="21">
        <f>IF(FLOW_THRU_100PCT="Y",1,INDEX(VariabilityMatrix,D4L146C1,D4L146C8))</f>
        <v>0.61499432120579456</v>
      </c>
      <c r="L53" s="16" t="s">
        <v>26907</v>
      </c>
      <c r="M53" s="15">
        <f>IF(D4L146C2&lt;&gt;0,D4L146C2*D4L146C4,D4L146C3*D4L146C4)</f>
        <v>1.391063387776228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1.391063387776228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379819.02</v>
      </c>
      <c r="V53" s="16" t="s">
        <v>26909</v>
      </c>
      <c r="W53" s="33">
        <f>IF(D4L146C9=0,0,D4L146C7/D4L146C9)</f>
        <v>3.662437409733267E-6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110.26450794313314</v>
      </c>
      <c r="J54" s="16" t="s">
        <v>26920</v>
      </c>
      <c r="K54" s="21">
        <f>IF(FLOW_THRU_100PCT="Y",1,INDEX(VariabilityMatrix,D4L147C1,D4L147C8))</f>
        <v>0.6192603548845832</v>
      </c>
      <c r="L54" s="16" t="s">
        <v>26914</v>
      </c>
      <c r="M54" s="15">
        <f>IF(D4L147C2&lt;&gt;0,D4L147C2*D4L147C4,D4L147C3*D4L147C4)</f>
        <v>68.282438320038565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68.282438320038565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408638.00399999996</v>
      </c>
      <c r="V54" s="16" t="s">
        <v>26916</v>
      </c>
      <c r="W54" s="33">
        <f>IF(D4L147C9=0,0,D4L147C7/D4L147C9)</f>
        <v>1.6709762100354858E-4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4.798811931706382</v>
      </c>
      <c r="J55" s="16" t="s">
        <v>26927</v>
      </c>
      <c r="K55" s="21">
        <f>IF(FLOW_THRU_100PCT="Y",1,INDEX(VariabilityMatrix,D4L148C1,D4L148C8))</f>
        <v>0.61499432120579456</v>
      </c>
      <c r="L55" s="16" t="s">
        <v>26921</v>
      </c>
      <c r="M55" s="15">
        <f>IF(D4L148C2&lt;&gt;0,D4L148C2*D4L148C4,D4L148C3*D4L148C4)</f>
        <v>2.9512420865340343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2.9512420865340343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379819.02</v>
      </c>
      <c r="V55" s="16" t="s">
        <v>26923</v>
      </c>
      <c r="W55" s="33">
        <f>IF(D4L148C9=0,0,D4L148C7/D4L148C9)</f>
        <v>7.7701271688132793E-6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0.51720918649456848</v>
      </c>
      <c r="J56" s="16" t="s">
        <v>26934</v>
      </c>
      <c r="K56" s="21">
        <f>IF(FLOW_THRU_100PCT="Y",1,INDEX(VariabilityMatrix,D4L149C1,D4L149C8))</f>
        <v>0.61499432120579456</v>
      </c>
      <c r="L56" s="16" t="s">
        <v>26928</v>
      </c>
      <c r="M56" s="15">
        <f>IF(D4L149C2&lt;&gt;0,D4L149C2*D4L149C4,D4L149C3*D4L149C4)</f>
        <v>0.31808071256962833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0.31808071256962833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379819.02</v>
      </c>
      <c r="V56" s="16" t="s">
        <v>26930</v>
      </c>
      <c r="W56" s="33">
        <f>IF(D4L149C9=0,0,D4L149C7/D4L149C9)</f>
        <v>8.3745335494159381E-7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1.4767375415297437</v>
      </c>
      <c r="J57" s="16" t="s">
        <v>26941</v>
      </c>
      <c r="K57" s="21">
        <f>IF(FLOW_THRU_100PCT="Y",1,INDEX(VariabilityMatrix,D4L150C1,D4L150C8))</f>
        <v>0.61499432120579456</v>
      </c>
      <c r="L57" s="16" t="s">
        <v>26935</v>
      </c>
      <c r="M57" s="15">
        <f>IF(D4L150C2&lt;&gt;0,D4L150C2*D4L150C4,D4L150C3*D4L150C4)</f>
        <v>0.90818520195219854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0.90818520195219854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379819.02</v>
      </c>
      <c r="V57" s="16" t="s">
        <v>26937</v>
      </c>
      <c r="W57" s="33">
        <f>IF(D4L150C9=0,0,D4L150C7/D4L150C9)</f>
        <v>2.3910998505346006E-6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0.66464890934143739</v>
      </c>
      <c r="J58" s="16" t="s">
        <v>26948</v>
      </c>
      <c r="K58" s="21">
        <f>IF(FLOW_THRU_100PCT="Y",1,INDEX(VariabilityMatrix,D4L151C1,D4L151C8))</f>
        <v>0.61499432120579456</v>
      </c>
      <c r="L58" s="16" t="s">
        <v>26942</v>
      </c>
      <c r="M58" s="15">
        <f>IF(D4L151C2&lt;&gt;0,D4L151C2*D4L151C4,D4L151C3*D4L151C4)</f>
        <v>0.40875530484060896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0.40875530484060896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379819.02</v>
      </c>
      <c r="V58" s="16" t="s">
        <v>26944</v>
      </c>
      <c r="W58" s="33">
        <f>IF(D4L151C9=0,0,D4L151C7/D4L151C9)</f>
        <v>1.0761844018253981E-6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8.7761739789802284E-2</v>
      </c>
      <c r="J59" s="16" t="s">
        <v>26955</v>
      </c>
      <c r="K59" s="21">
        <f>IF(FLOW_THRU_100PCT="Y",1,INDEX(VariabilityMatrix,D4L152C1,D4L152C8))</f>
        <v>0.61499432120579456</v>
      </c>
      <c r="L59" s="16" t="s">
        <v>26949</v>
      </c>
      <c r="M59" s="15">
        <f>IF(D4L152C2&lt;&gt;0,D4L152C2*D4L152C4,D4L152C3*D4L152C4)</f>
        <v>5.397297158986903E-2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5.397297158986903E-2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379819.02</v>
      </c>
      <c r="V59" s="16" t="s">
        <v>26951</v>
      </c>
      <c r="W59" s="33">
        <f>IF(D4L152C9=0,0,D4L152C7/D4L152C9)</f>
        <v>1.4210181362131108E-7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0.61499432120579456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379819.02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5.2684624944655525</v>
      </c>
      <c r="J61" s="16" t="s">
        <v>26969</v>
      </c>
      <c r="K61" s="21">
        <f>IF(FLOW_THRU_100PCT="Y",1,D4L136C4)</f>
        <v>0.66224807809547603</v>
      </c>
      <c r="L61" s="16" t="s">
        <v>26963</v>
      </c>
      <c r="M61" s="15">
        <f>IF(D4L154C2&lt;&gt;0,D4L154C2*D4L154C4,D4L154C3*D4L154C4)</f>
        <v>3.4890291614779096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3.4890291614779096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379819.02</v>
      </c>
      <c r="V61" s="16" t="s">
        <v>26965</v>
      </c>
      <c r="W61" s="33">
        <f>IF(D4L154C9=0,0,D4L154C7/D4L154C9)</f>
        <v>9.1860306560685394E-6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9.5953210878383288</v>
      </c>
      <c r="J62" s="16" t="s">
        <v>26976</v>
      </c>
      <c r="K62" s="21">
        <f>IF(FLOW_THRU_100PCT="Y",1,INDEX(VariabilityMatrix,D4L155C1,D4L155C8))</f>
        <v>0.6192603548845832</v>
      </c>
      <c r="L62" s="16" t="s">
        <v>26970</v>
      </c>
      <c r="M62" s="15">
        <f>IF(D4L155C2&lt;&gt;0,D4L155C2*D4L155C4,D4L155C3*D4L155C4)</f>
        <v>5.9420019420862884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5.9420019420862884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408638.00399999996</v>
      </c>
      <c r="V62" s="16" t="s">
        <v>26972</v>
      </c>
      <c r="W62" s="33">
        <f>IF(D4L155C9=0,0,D4L155C7/D4L155C9)</f>
        <v>1.4540991987828643E-5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18.777053956982058</v>
      </c>
      <c r="J63" s="16" t="s">
        <v>26983</v>
      </c>
      <c r="K63" s="21">
        <f>IF(FLOW_THRU_100PCT="Y",1,INDEX(VariabilityMatrix,D4L156C1,D4L156C8))</f>
        <v>0.61489723706365995</v>
      </c>
      <c r="L63" s="16" t="s">
        <v>26977</v>
      </c>
      <c r="M63" s="15">
        <f>IF(D4L156C2&lt;&gt;0,D4L156C2*D4L156C4,D4L156C3*D4L156C4)</f>
        <v>11.545958598343532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11.545958598343532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387097.38</v>
      </c>
      <c r="V63" s="16" t="s">
        <v>26979</v>
      </c>
      <c r="W63" s="33">
        <f>IF(D4L156C9=0,0,D4L156C7/D4L156C9)</f>
        <v>2.9827013033112059E-5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1603678.8012857207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12166.167654811923</v>
      </c>
      <c r="J64" s="16" t="s">
        <v>26990</v>
      </c>
      <c r="K64" s="21">
        <f>IF((D4L157C2+D4L157C3)=0,0,D4L157C5/(D4L157C2+D4L157C3))</f>
        <v>0.76326838527465379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1233323.3802974133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1233323.3802974133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3.2451256502986019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0.76326838527465379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379819.02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1603678.8012857207</v>
      </c>
      <c r="H66" s="16" t="s">
        <v>27001</v>
      </c>
      <c r="I66" s="15">
        <f>SUM(D4L157C3:D4L158C3)</f>
        <v>12166.167654811923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1233323.3802974133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1233323.3802974133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3.2451256502986019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BCE8E-2CB1-4B70-A085-588C9B181520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1863.0480813432187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931.52404067160933</v>
      </c>
      <c r="N8" s="16" t="s">
        <v>4251</v>
      </c>
      <c r="O8" s="32">
        <f>1</f>
        <v>1</v>
      </c>
      <c r="P8" s="16" t="s">
        <v>27023</v>
      </c>
      <c r="Q8" s="15">
        <f>D4L201C5*D4L201C6</f>
        <v>931.52404067160933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379819.02</v>
      </c>
      <c r="V8" s="16" t="s">
        <v>27024</v>
      </c>
      <c r="W8" s="33">
        <f>IF(D4L201C9=0,0,D4L201C7/D4L201C9)</f>
        <v>2.452547112231529E-3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0.13216856422695922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0.13216856422695922</v>
      </c>
      <c r="N9" s="16" t="s">
        <v>4251</v>
      </c>
      <c r="O9" s="32">
        <f>1</f>
        <v>1</v>
      </c>
      <c r="P9" s="16" t="s">
        <v>27028</v>
      </c>
      <c r="Q9" s="15">
        <f>D4L202C5*D4L202C6</f>
        <v>0.13216856422695922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379819.02</v>
      </c>
      <c r="V9" s="16" t="s">
        <v>27029</v>
      </c>
      <c r="W9" s="33">
        <f>IF(D4L202C9=0,0,D4L202C7/D4L202C9)</f>
        <v>3.4797774010095445E-7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337.66777476674923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168.83388738337462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168.83388738337462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379819.02</v>
      </c>
      <c r="V10" s="16" t="s">
        <v>27034</v>
      </c>
      <c r="W10" s="33">
        <f>IF(D4L203C9=0,0,D4L203C7/D4L203C9)</f>
        <v>4.4451140804737635E-4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0.63940805540168311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0.63940805540168311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0.63940805540168311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379819.02</v>
      </c>
      <c r="V11" s="16" t="s">
        <v>27039</v>
      </c>
      <c r="W11" s="33">
        <f>IF(D4L204C9=0,0,D4L204C7/D4L204C9)</f>
        <v>1.6834545447505054E-6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7446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3723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3723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379819.02</v>
      </c>
      <c r="V12" s="16" t="s">
        <v>27044</v>
      </c>
      <c r="W12" s="33">
        <f>IF(D4L205C9=0,0,D4L205C7/D4L205C9)</f>
        <v>9.8020367700385296E-3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1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1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1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379819.02</v>
      </c>
      <c r="V13" s="16" t="s">
        <v>27049</v>
      </c>
      <c r="W13" s="33">
        <f>IF(D4L206C9=0,0,D4L206C7/D4L206C9)</f>
        <v>2.6328328686646602E-6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68825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68825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68825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379819.02</v>
      </c>
      <c r="V14" s="16" t="s">
        <v>27054</v>
      </c>
      <c r="W14" s="33">
        <f>IF(D4L207C9=0,0,D4L207C7/D4L207C9)</f>
        <v>0.18120472218584524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379819.02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595.80135170668291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297.90067585334145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297.90067585334145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379819.02</v>
      </c>
      <c r="V16" s="16" t="s">
        <v>27065</v>
      </c>
      <c r="W16" s="33">
        <f>IF(D4L209C9=0,0,D4L209C7/D4L209C9)</f>
        <v>7.84322690984094E-4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379819.02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79067.517207816651</v>
      </c>
      <c r="J18" s="16" t="s">
        <v>27079</v>
      </c>
      <c r="K18" s="21">
        <f>IF((D4L211C2+D4L211C3)=0,0,D4L211C5/(D4L211C2+D4L211C3))</f>
        <v>0.93522929788666698</v>
      </c>
      <c r="L18" s="16" t="s">
        <v>27073</v>
      </c>
      <c r="M18" s="15">
        <f>SUM(D4L201C5,D4L203C5,D4L205C5,D4L207C5,D4L209C5)</f>
        <v>73946.258603908325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73946.258603908325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0.19468814016714678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0.93522929788666698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379819.02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79069.288784436285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73948.030180527945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73948.030180527945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0.1946928044323003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3937.1054356342011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1968.5527178171005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1968.5527178171005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379819.02</v>
      </c>
      <c r="V21" s="16" t="s">
        <v>27093</v>
      </c>
      <c r="W21" s="33">
        <f>IF(D4L214C9=0,0,D4L214C7/D4L214C9)</f>
        <v>5.1828702991680098E-3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1467.8021616403735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733.90108082018673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733.90108082018673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379819.02</v>
      </c>
      <c r="V22" s="16" t="s">
        <v>27098</v>
      </c>
      <c r="W22" s="33">
        <f>IF(D4L215C9=0,0,D4L215C7/D4L215C9)</f>
        <v>1.9322388879319068E-3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21560.452585987863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10780.226292993932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10780.226292993932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379819.02</v>
      </c>
      <c r="V23" s="16" t="s">
        <v>27103</v>
      </c>
      <c r="W23" s="33">
        <f>IF(D4L216C9=0,0,D4L216C7/D4L216C9)</f>
        <v>2.838253411583741E-2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72971.888594407734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72971.888594407734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72971.888594407734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379819.02</v>
      </c>
      <c r="V24" s="16" t="s">
        <v>27108</v>
      </c>
      <c r="W24" s="33">
        <f>IF(D4L217C9=0,0,D4L217C7/D4L217C9)</f>
        <v>0.1921227867798925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99937.248777670175</v>
      </c>
      <c r="J25" s="16" t="s">
        <v>27117</v>
      </c>
      <c r="K25" s="21">
        <f>IF((D4L218C2+D4L218C3)=0,0,D4L218C5/(D4L218C2+D4L218C3))</f>
        <v>0.86508854049378459</v>
      </c>
      <c r="L25" s="16" t="s">
        <v>27111</v>
      </c>
      <c r="M25" s="15">
        <f>SUM(D4L214C5:D4L217C5)</f>
        <v>86454.568686038954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86454.568686038954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0.22762043008282984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0.86508854049378459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379819.02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99937.248777670175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86454.568686038954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86454.568686038954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0.22762043008282984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13BADF-D246-4123-B8EA-C38537AC5341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31256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0.90442005488373012</v>
      </c>
      <c r="L8" s="16" t="s">
        <v>27139</v>
      </c>
      <c r="M8" s="15">
        <f>IF(D5L101C2&lt;&gt;0,D5L101C2*D5L101C4,D5L101C3*D5L101C4)</f>
        <v>28268.55323544587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28268.55323544587</v>
      </c>
      <c r="AJ8" s="16" t="s">
        <v>27150</v>
      </c>
      <c r="AK8" s="15">
        <f>IF(D5L101C15=0,0,CHOOSE(MIN(D5L101C8,RUN_YEARS),A1L145C1,A1L145C6,A1L145C7,A1L145C8,A1L145C9))</f>
        <v>21151.939000000002</v>
      </c>
      <c r="AL8" s="16" t="s">
        <v>27145</v>
      </c>
      <c r="AM8" s="33">
        <f>IF(D5L101C17=0,0,D5L101C16/D5L101C17)</f>
        <v>1.3364520971550584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475.28477052472283</v>
      </c>
      <c r="J9" s="16" t="s">
        <v>27159</v>
      </c>
      <c r="K9" s="21">
        <f>IF(FLOW_THRU_100PCT="Y",1,INDEX(VariabilityMatrix,D5L102C1,D5L102C8))</f>
        <v>0.90442005488373012</v>
      </c>
      <c r="L9" s="16" t="s">
        <v>27151</v>
      </c>
      <c r="M9" s="15">
        <f>IF(D5L102C2&lt;&gt;0,D5L102C2*D5L102C4,D5L102C3*D5L102C4)</f>
        <v>429.85707824337089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429.85707824337089</v>
      </c>
      <c r="AJ9" s="16" t="s">
        <v>27163</v>
      </c>
      <c r="AK9" s="15">
        <f>IF(D5L102C15=0,0,CHOOSE(MIN(D5L102C8,RUN_YEARS),A1L145C1,A1L145C6,A1L145C7,A1L145C8,A1L145C9))</f>
        <v>21151.939000000002</v>
      </c>
      <c r="AL9" s="16" t="s">
        <v>27157</v>
      </c>
      <c r="AM9" s="33">
        <f>IF(D5L102C17=0,0,D5L102C16/D5L102C17)</f>
        <v>2.0322348615101946E-2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11446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0.90442005488373012</v>
      </c>
      <c r="L10" s="16" t="s">
        <v>27164</v>
      </c>
      <c r="M10" s="15">
        <f>IF(D5L103C2&lt;&gt;0,D5L103C2*D5L103C4,D5L103C3*D5L103C4)</f>
        <v>10351.991948199175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10351.991948199175</v>
      </c>
      <c r="AJ10" s="16" t="s">
        <v>27175</v>
      </c>
      <c r="AK10" s="15">
        <f>IF(D5L103C15=0,0,CHOOSE(MIN(D5L103C8,RUN_YEARS),A1L145C1,A1L145C6,A1L145C7,A1L145C8,A1L145C9))</f>
        <v>21151.939000000002</v>
      </c>
      <c r="AL10" s="16" t="s">
        <v>27170</v>
      </c>
      <c r="AM10" s="33">
        <f>IF(D5L103C17=0,0,D5L103C16/D5L103C17)</f>
        <v>0.48941101561417955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174.05008585314746</v>
      </c>
      <c r="J11" s="16" t="s">
        <v>27184</v>
      </c>
      <c r="K11" s="21">
        <f>IF(FLOW_THRU_100PCT="Y",1,INDEX(VariabilityMatrix,D5L104C1,D5L104C8))</f>
        <v>0.90442005488373012</v>
      </c>
      <c r="L11" s="16" t="s">
        <v>27176</v>
      </c>
      <c r="M11" s="15">
        <f>IF(D5L104C2&lt;&gt;0,D5L104C2*D5L104C4,D5L104C3*D5L104C4)</f>
        <v>157.41438819982156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157.41438819982156</v>
      </c>
      <c r="AJ11" s="16" t="s">
        <v>27187</v>
      </c>
      <c r="AK11" s="15">
        <f>IF(D5L104C15=0,0,CHOOSE(MIN(D5L104C8,RUN_YEARS),A1L145C1,A1L145C6,A1L145C7,A1L145C8,A1L145C9))</f>
        <v>21151.939000000002</v>
      </c>
      <c r="AL11" s="16" t="s">
        <v>27182</v>
      </c>
      <c r="AM11" s="33">
        <f>IF(D5L104C17=0,0,D5L104C16/D5L104C17)</f>
        <v>7.4420783928991823E-3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26020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0.90442005488373012</v>
      </c>
      <c r="L12" s="16" t="s">
        <v>27188</v>
      </c>
      <c r="M12" s="15">
        <f>IF(D5L105C2&lt;&gt;0,D5L105C2*D5L105C4,D5L105C3*D5L105C4)</f>
        <v>23533.009828074657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23533.009828074657</v>
      </c>
      <c r="AJ12" s="16" t="s">
        <v>27199</v>
      </c>
      <c r="AK12" s="15">
        <f>IF(D5L105C15=0,0,CHOOSE(MIN(D5L105C8,RUN_YEARS),A1L145C1,A1L145C6,A1L145C7,A1L145C8,A1L145C9))</f>
        <v>21151.939000000002</v>
      </c>
      <c r="AL12" s="16" t="s">
        <v>27194</v>
      </c>
      <c r="AM12" s="33">
        <f>IF(D5L105C17=0,0,D5L105C16/D5L105C17)</f>
        <v>1.1125698607619214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395.66514362212979</v>
      </c>
      <c r="J13" s="16" t="s">
        <v>27208</v>
      </c>
      <c r="K13" s="21">
        <f>IF(FLOW_THRU_100PCT="Y",1,INDEX(VariabilityMatrix,D5L106C1,D5L106C8))</f>
        <v>0.90442005488373012</v>
      </c>
      <c r="L13" s="16" t="s">
        <v>27200</v>
      </c>
      <c r="M13" s="15">
        <f>IF(D5L106C2&lt;&gt;0,D5L106C2*D5L106C4,D5L106C3*D5L106C4)</f>
        <v>357.84749091030557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357.84749091030557</v>
      </c>
      <c r="AJ13" s="16" t="s">
        <v>27211</v>
      </c>
      <c r="AK13" s="15">
        <f>IF(D5L106C15=0,0,CHOOSE(MIN(D5L106C8,RUN_YEARS),A1L145C1,A1L145C6,A1L145C7,A1L145C8,A1L145C9))</f>
        <v>21151.939000000002</v>
      </c>
      <c r="AL13" s="16" t="s">
        <v>27206</v>
      </c>
      <c r="AM13" s="33">
        <f>IF(D5L106C17=0,0,D5L106C16/D5L106C17)</f>
        <v>1.6917952104074502E-2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25998</v>
      </c>
      <c r="J14" s="16" t="s">
        <v>27219</v>
      </c>
      <c r="K14" s="21">
        <f>IF(FLOW_THRU_100PCT="Y",1,INDEX(VariabilityMatrix,D5L107C1,D5L107C8))</f>
        <v>0.8592564339313784</v>
      </c>
      <c r="L14" s="16" t="s">
        <v>27212</v>
      </c>
      <c r="M14" s="15">
        <f>IF(D5L107C2&lt;&gt;0,D5L107C2*D5L107C4,D5L107C3*D5L107C4)</f>
        <v>22338.948769347975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22338.948769347975</v>
      </c>
      <c r="AB14" s="16" t="s">
        <v>27222</v>
      </c>
      <c r="AC14" s="15">
        <f>IF(D5L107C11=0,0,CHOOSE(MIN(D5L107C8,RUN_YEARS),A1L144C1,A1L144C6,A1L144C7,A1L144C8,A1L144C9))</f>
        <v>33440.909</v>
      </c>
      <c r="AD14" s="16" t="s">
        <v>27216</v>
      </c>
      <c r="AE14" s="33">
        <f>IF(D5L107C13=0,0,D5L107C12/D5L107C13)</f>
        <v>0.66801260603735313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156428.64406779659</v>
      </c>
      <c r="J15" s="16" t="s">
        <v>27232</v>
      </c>
      <c r="K15" s="21">
        <f>IF(FLOW_THRU_100PCT="Y",1,INDEX(VariabilityMatrix,D5L108C1,D5L108C8))</f>
        <v>0.8592564339313784</v>
      </c>
      <c r="L15" s="16" t="s">
        <v>27224</v>
      </c>
      <c r="M15" s="15">
        <f>IF(D5L108C2&lt;&gt;0,D5L108C2*D5L108C4,D5L108C3*D5L108C4)</f>
        <v>134412.31886641576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134412.31886641576</v>
      </c>
      <c r="AB15" s="16" t="s">
        <v>27235</v>
      </c>
      <c r="AC15" s="15">
        <f>IF(D5L108C11=0,0,CHOOSE(MIN(D5L108C8,RUN_YEARS),A1L144C1,A1L144C6,A1L144C7,A1L144C8,A1L144C9))</f>
        <v>33440.909</v>
      </c>
      <c r="AD15" s="16" t="s">
        <v>27228</v>
      </c>
      <c r="AE15" s="33">
        <f>IF(D5L108C13=0,0,D5L108C12/D5L108C13)</f>
        <v>4.0193978837840731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37697.564211740784</v>
      </c>
      <c r="J16" s="16" t="s">
        <v>27245</v>
      </c>
      <c r="K16" s="21">
        <f>IF(FLOW_THRU_100PCT="Y",1,INDEX(VariabilityMatrix,D5L109C1,D5L109C8))</f>
        <v>0.8592564339313784</v>
      </c>
      <c r="L16" s="16" t="s">
        <v>27237</v>
      </c>
      <c r="M16" s="15">
        <f>IF(D5L109C2&lt;&gt;0,D5L109C2*D5L109C4,D5L109C3*D5L109C4)</f>
        <v>32391.87459247954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32391.87459247954</v>
      </c>
      <c r="AB16" s="16" t="s">
        <v>27248</v>
      </c>
      <c r="AC16" s="15">
        <f>IF(D5L109C11=0,0,CHOOSE(MIN(D5L109C8,RUN_YEARS),A1L144C1,A1L144C6,A1L144C7,A1L144C8,A1L144C9))</f>
        <v>33440.909</v>
      </c>
      <c r="AD16" s="16" t="s">
        <v>27241</v>
      </c>
      <c r="AE16" s="33">
        <f>IF(D5L109C13=0,0,D5L109C12/D5L109C13)</f>
        <v>0.96863020656763665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2376.0499409389336</v>
      </c>
      <c r="J17" s="16" t="s">
        <v>27258</v>
      </c>
      <c r="K17" s="21">
        <f>IF(FLOW_THRU_100PCT="Y",1,INDEX(VariabilityMatrix,D5L110C1,D5L110C8))</f>
        <v>0.8592564339313784</v>
      </c>
      <c r="L17" s="16" t="s">
        <v>27250</v>
      </c>
      <c r="M17" s="15">
        <f>IF(D5L110C2&lt;&gt;0,D5L110C2*D5L110C4,D5L110C3*D5L110C4)</f>
        <v>2041.6361990940504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2041.6361990940504</v>
      </c>
      <c r="AB17" s="16" t="s">
        <v>27261</v>
      </c>
      <c r="AC17" s="15">
        <f>IF(D5L110C11=0,0,CHOOSE(MIN(D5L110C8,RUN_YEARS),A1L144C1,A1L144C6,A1L144C7,A1L144C8,A1L144C9))</f>
        <v>33440.909</v>
      </c>
      <c r="AD17" s="16" t="s">
        <v>27254</v>
      </c>
      <c r="AE17" s="33">
        <f>IF(D5L110C13=0,0,D5L110C12/D5L110C13)</f>
        <v>6.1052054508866686E-2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0.8592564339313784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33440.909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92.128176249210227</v>
      </c>
      <c r="J19" s="16" t="s">
        <v>27284</v>
      </c>
      <c r="K19" s="21">
        <f>IF(FLOW_THRU_100PCT="Y",1,INDEX(VariabilityMatrix,D5L112C1,D5L112C8))</f>
        <v>0.8592564339313784</v>
      </c>
      <c r="L19" s="16" t="s">
        <v>27276</v>
      </c>
      <c r="M19" s="15">
        <f>IF(D5L112C2&lt;&gt;0,D5L112C2*D5L112C4,D5L112C3*D5L112C4)</f>
        <v>79.161728188497889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79.161728188497889</v>
      </c>
      <c r="AB19" s="16" t="s">
        <v>27287</v>
      </c>
      <c r="AC19" s="15">
        <f>IF(D5L112C11=0,0,CHOOSE(MIN(D5L112C8,RUN_YEARS),A1L144C1,A1L144C6,A1L144C7,A1L144C8,A1L144C9))</f>
        <v>33440.909</v>
      </c>
      <c r="AD19" s="16" t="s">
        <v>27280</v>
      </c>
      <c r="AE19" s="33">
        <f>IF(D5L112C13=0,0,D5L112C12/D5L112C13)</f>
        <v>2.3672122126972652E-3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1546.8963546960415</v>
      </c>
      <c r="J20" s="16" t="s">
        <v>27297</v>
      </c>
      <c r="K20" s="21">
        <f>IF(FLOW_THRU_100PCT="Y",1,INDEX(VariabilityMatrix,D5L113C1,D5L113C8))</f>
        <v>0.8592564339313784</v>
      </c>
      <c r="L20" s="16" t="s">
        <v>27289</v>
      </c>
      <c r="M20" s="15">
        <f>IF(D5L113C2&lt;&gt;0,D5L113C2*D5L113C4,D5L113C3*D5L113C4)</f>
        <v>1329.1806453975694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1329.1806453975694</v>
      </c>
      <c r="AB20" s="16" t="s">
        <v>27300</v>
      </c>
      <c r="AC20" s="15">
        <f>IF(D5L113C11=0,0,CHOOSE(MIN(D5L113C8,RUN_YEARS),A1L144C1,A1L144C6,A1L144C7,A1L144C8,A1L144C9))</f>
        <v>33440.909</v>
      </c>
      <c r="AD20" s="16" t="s">
        <v>27293</v>
      </c>
      <c r="AE20" s="33">
        <f>IF(D5L113C13=0,0,D5L113C12/D5L113C13)</f>
        <v>3.9747144594591298E-2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15003</v>
      </c>
      <c r="J21" s="16" t="s">
        <v>27309</v>
      </c>
      <c r="K21" s="21">
        <f>IF(FLOW_THRU_100PCT="Y",1,INDEX(VariabilityMatrix,D5L114C1,D5L114C8))</f>
        <v>0.8592564339313784</v>
      </c>
      <c r="L21" s="16" t="s">
        <v>27302</v>
      </c>
      <c r="M21" s="15">
        <f>IF(D5L114C2&lt;&gt;0,D5L114C2*D5L114C4,D5L114C3*D5L114C4)</f>
        <v>12891.42427827247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12891.42427827247</v>
      </c>
      <c r="AB21" s="16" t="s">
        <v>27312</v>
      </c>
      <c r="AC21" s="15">
        <f>IF(D5L114C11=0,0,CHOOSE(MIN(D5L114C8,RUN_YEARS),A1L144C1,A1L144C6,A1L144C7,A1L144C8,A1L144C9))</f>
        <v>33440.909</v>
      </c>
      <c r="AD21" s="16" t="s">
        <v>27306</v>
      </c>
      <c r="AE21" s="33">
        <f>IF(D5L114C13=0,0,D5L114C12/D5L114C13)</f>
        <v>0.38549862021610926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90272.288135593219</v>
      </c>
      <c r="J22" s="16" t="s">
        <v>27322</v>
      </c>
      <c r="K22" s="21">
        <f>IF(FLOW_THRU_100PCT="Y",1,INDEX(VariabilityMatrix,D5L115C1,D5L115C8))</f>
        <v>0.8592564339313784</v>
      </c>
      <c r="L22" s="16" t="s">
        <v>27314</v>
      </c>
      <c r="M22" s="15">
        <f>IF(D5L115C2&lt;&gt;0,D5L115C2*D5L115C4,D5L115C3*D5L115C4)</f>
        <v>77567.044386215712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77567.044386215712</v>
      </c>
      <c r="AB22" s="16" t="s">
        <v>27324</v>
      </c>
      <c r="AC22" s="15">
        <f>IF(D5L115C11=0,0,CHOOSE(MIN(D5L115C8,RUN_YEARS),A1L144C1,A1L144C6,A1L144C7,A1L144C8,A1L144C9))</f>
        <v>33440.909</v>
      </c>
      <c r="AD22" s="16" t="s">
        <v>27318</v>
      </c>
      <c r="AE22" s="33">
        <f>IF(D5L115C13=0,0,D5L115C12/D5L115C13)</f>
        <v>2.3195255962155725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21754.617888635552</v>
      </c>
      <c r="J23" s="16" t="s">
        <v>27334</v>
      </c>
      <c r="K23" s="21">
        <f>IF(FLOW_THRU_100PCT="Y",1,INDEX(VariabilityMatrix,D5L116C1,D5L116C8))</f>
        <v>0.8592564339313784</v>
      </c>
      <c r="L23" s="16" t="s">
        <v>27326</v>
      </c>
      <c r="M23" s="15">
        <f>IF(D5L116C2&lt;&gt;0,D5L116C2*D5L116C4,D5L116C3*D5L116C4)</f>
        <v>18692.795388528757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18692.795388528757</v>
      </c>
      <c r="AB23" s="16" t="s">
        <v>27336</v>
      </c>
      <c r="AC23" s="15">
        <f>IF(D5L116C11=0,0,CHOOSE(MIN(D5L116C8,RUN_YEARS),A1L144C1,A1L144C6,A1L144C7,A1L144C8,A1L144C9))</f>
        <v>33440.909</v>
      </c>
      <c r="AD23" s="16" t="s">
        <v>27330</v>
      </c>
      <c r="AE23" s="33">
        <f>IF(D5L116C13=0,0,D5L116C12/D5L116C13)</f>
        <v>0.55897988264998288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1371.1776776639288</v>
      </c>
      <c r="J24" s="16" t="s">
        <v>27346</v>
      </c>
      <c r="K24" s="21">
        <f>IF(FLOW_THRU_100PCT="Y",1,INDEX(VariabilityMatrix,D5L117C1,D5L117C8))</f>
        <v>0.8592564339313784</v>
      </c>
      <c r="L24" s="16" t="s">
        <v>27338</v>
      </c>
      <c r="M24" s="15">
        <f>IF(D5L117C2&lt;&gt;0,D5L117C2*D5L117C4,D5L117C3*D5L117C4)</f>
        <v>1178.1932415958165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1178.1932415958165</v>
      </c>
      <c r="AB24" s="16" t="s">
        <v>27348</v>
      </c>
      <c r="AC24" s="15">
        <f>IF(D5L117C11=0,0,CHOOSE(MIN(D5L117C8,RUN_YEARS),A1L144C1,A1L144C6,A1L144C7,A1L144C8,A1L144C9))</f>
        <v>33440.909</v>
      </c>
      <c r="AD24" s="16" t="s">
        <v>27342</v>
      </c>
      <c r="AE24" s="33">
        <f>IF(D5L117C13=0,0,D5L117C12/D5L117C13)</f>
        <v>3.5232093768617849E-2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0.8592564339313784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33440.909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53.165590748015269</v>
      </c>
      <c r="J26" s="16" t="s">
        <v>27370</v>
      </c>
      <c r="K26" s="21">
        <f>IF(FLOW_THRU_100PCT="Y",1,INDEX(VariabilityMatrix,D5L119C1,D5L119C8))</f>
        <v>0.8592564339313784</v>
      </c>
      <c r="L26" s="16" t="s">
        <v>27362</v>
      </c>
      <c r="M26" s="15">
        <f>IF(D5L119C2&lt;&gt;0,D5L119C2*D5L119C4,D5L119C3*D5L119C4)</f>
        <v>45.682875913994685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45.682875913994685</v>
      </c>
      <c r="AB26" s="16" t="s">
        <v>27372</v>
      </c>
      <c r="AC26" s="15">
        <f>IF(D5L119C11=0,0,CHOOSE(MIN(D5L119C8,RUN_YEARS),A1L144C1,A1L144C6,A1L144C7,A1L144C8,A1L144C9))</f>
        <v>33440.909</v>
      </c>
      <c r="AD26" s="16" t="s">
        <v>27366</v>
      </c>
      <c r="AE26" s="33">
        <f>IF(D5L119C13=0,0,D5L119C12/D5L119C13)</f>
        <v>1.3660775762403673E-3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892.68736093179132</v>
      </c>
      <c r="J27" s="16" t="s">
        <v>27382</v>
      </c>
      <c r="K27" s="21">
        <f>IF(FLOW_THRU_100PCT="Y",1,INDEX(VariabilityMatrix,D5L120C1,D5L120C8))</f>
        <v>0.8592564339313784</v>
      </c>
      <c r="L27" s="16" t="s">
        <v>27374</v>
      </c>
      <c r="M27" s="15">
        <f>IF(D5L120C2&lt;&gt;0,D5L120C2*D5L120C4,D5L120C3*D5L120C4)</f>
        <v>767.04735836986424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767.04735836986424</v>
      </c>
      <c r="AB27" s="16" t="s">
        <v>27384</v>
      </c>
      <c r="AC27" s="15">
        <f>IF(D5L120C11=0,0,CHOOSE(MIN(D5L120C8,RUN_YEARS),A1L144C1,A1L144C6,A1L144C7,A1L144C8,A1L144C9))</f>
        <v>33440.909</v>
      </c>
      <c r="AD27" s="16" t="s">
        <v>27378</v>
      </c>
      <c r="AE27" s="33">
        <f>IF(D5L120C13=0,0,D5L120C12/D5L120C13)</f>
        <v>2.2937395582454539E-2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68722</v>
      </c>
      <c r="H28" s="16" t="s">
        <v>27394</v>
      </c>
      <c r="I28" s="15">
        <f>SUM(D5L101C3:D5L106C3)</f>
        <v>1045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63098.673969073199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63098.673969073199</v>
      </c>
      <c r="AK28" s="21" t="str">
        <f>NULL_VALUE</f>
        <v>n/a</v>
      </c>
      <c r="AL28" s="16" t="s">
        <v>27392</v>
      </c>
      <c r="AM28" s="33">
        <f>SUM(D5L101C18:D5L106C18)</f>
        <v>2.9831153526432348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353195.63187099958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303485.61912161502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303485.61912161502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9.0752801941363206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1E24D4-ED30-4794-80AF-3367F383C845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2</v>
      </c>
      <c r="N8" s="16" t="s">
        <v>27453</v>
      </c>
      <c r="O8" s="15">
        <f>B7L801C25</f>
        <v>5.333333333333333</v>
      </c>
      <c r="P8" s="16" t="s">
        <v>27454</v>
      </c>
      <c r="Q8" s="15">
        <f>B7L801C34</f>
        <v>4.75</v>
      </c>
      <c r="R8" s="16" t="s">
        <v>27455</v>
      </c>
      <c r="S8" s="15">
        <f>B7L801C43</f>
        <v>3.8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43551</v>
      </c>
      <c r="L9" s="16" t="s">
        <v>27461</v>
      </c>
      <c r="M9" s="15">
        <f>B7L802C16</f>
        <v>45112</v>
      </c>
      <c r="N9" s="16" t="s">
        <v>27462</v>
      </c>
      <c r="O9" s="15">
        <f>B7L802C25</f>
        <v>44176.666666666672</v>
      </c>
      <c r="P9" s="16" t="s">
        <v>27463</v>
      </c>
      <c r="Q9" s="15">
        <f>B7L802C34</f>
        <v>43411.25</v>
      </c>
      <c r="R9" s="16" t="s">
        <v>27464</v>
      </c>
      <c r="S9" s="15">
        <f>B7L802C43</f>
        <v>42636.2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634386</v>
      </c>
      <c r="L10" s="16" t="s">
        <v>27470</v>
      </c>
      <c r="M10" s="15">
        <f>B7L803C16</f>
        <v>661095.5</v>
      </c>
      <c r="N10" s="16" t="s">
        <v>27471</v>
      </c>
      <c r="O10" s="15">
        <f>B7L803C25</f>
        <v>677646</v>
      </c>
      <c r="P10" s="16" t="s">
        <v>27472</v>
      </c>
      <c r="Q10" s="15">
        <f>B7L803C34</f>
        <v>687817.25</v>
      </c>
      <c r="R10" s="16" t="s">
        <v>27473</v>
      </c>
      <c r="S10" s="15">
        <f>B7L803C43</f>
        <v>703444.4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768620</v>
      </c>
      <c r="L11" s="16" t="s">
        <v>27479</v>
      </c>
      <c r="M11" s="15">
        <f>B7L804C16</f>
        <v>728113</v>
      </c>
      <c r="N11" s="16" t="s">
        <v>27480</v>
      </c>
      <c r="O11" s="15">
        <f>B7L804C25</f>
        <v>768940.66666666674</v>
      </c>
      <c r="P11" s="16" t="s">
        <v>27481</v>
      </c>
      <c r="Q11" s="15">
        <f>B7L804C34</f>
        <v>778656</v>
      </c>
      <c r="R11" s="16" t="s">
        <v>27482</v>
      </c>
      <c r="S11" s="15">
        <f>B7L804C43</f>
        <v>793257.2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294440</v>
      </c>
      <c r="L12" s="16" t="s">
        <v>27488</v>
      </c>
      <c r="M12" s="15">
        <f>B7L805C16</f>
        <v>274615</v>
      </c>
      <c r="N12" s="16" t="s">
        <v>27489</v>
      </c>
      <c r="O12" s="15">
        <f>B7L805C25</f>
        <v>271377.33333333337</v>
      </c>
      <c r="P12" s="16" t="s">
        <v>27490</v>
      </c>
      <c r="Q12" s="15">
        <f>B7L805C34</f>
        <v>290640.75</v>
      </c>
      <c r="R12" s="16" t="s">
        <v>27491</v>
      </c>
      <c r="S12" s="15">
        <f>B7L805C43</f>
        <v>301886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2615718</v>
      </c>
      <c r="L13" s="16" t="s">
        <v>27497</v>
      </c>
      <c r="M13" s="15">
        <f>B7L806C16</f>
        <v>2610984.5</v>
      </c>
      <c r="N13" s="16" t="s">
        <v>27498</v>
      </c>
      <c r="O13" s="15">
        <f>B7L806C25</f>
        <v>2578658.333333333</v>
      </c>
      <c r="P13" s="16" t="s">
        <v>27499</v>
      </c>
      <c r="Q13" s="15">
        <f>B7L806C34</f>
        <v>2566557.75</v>
      </c>
      <c r="R13" s="16" t="s">
        <v>27500</v>
      </c>
      <c r="S13" s="15">
        <f>B7L806C43</f>
        <v>2498825.4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200728</v>
      </c>
      <c r="L14" s="16" t="s">
        <v>27506</v>
      </c>
      <c r="M14" s="15">
        <f>B7L807C16</f>
        <v>186739.5</v>
      </c>
      <c r="N14" s="16" t="s">
        <v>27507</v>
      </c>
      <c r="O14" s="15">
        <f>B7L807C25</f>
        <v>200271.66666666666</v>
      </c>
      <c r="P14" s="16" t="s">
        <v>27508</v>
      </c>
      <c r="Q14" s="15">
        <f>B7L807C34</f>
        <v>253256.75</v>
      </c>
      <c r="R14" s="16" t="s">
        <v>27509</v>
      </c>
      <c r="S14" s="15">
        <f>B7L807C43</f>
        <v>301764.59999999998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398449</v>
      </c>
      <c r="L15" s="16" t="s">
        <v>27515</v>
      </c>
      <c r="M15" s="15">
        <f>B7L808C16</f>
        <v>364937.5</v>
      </c>
      <c r="N15" s="16" t="s">
        <v>27516</v>
      </c>
      <c r="O15" s="15">
        <f>B7L808C25</f>
        <v>390034.66666666663</v>
      </c>
      <c r="P15" s="16" t="s">
        <v>27517</v>
      </c>
      <c r="Q15" s="15">
        <f>B7L808C34</f>
        <v>424925</v>
      </c>
      <c r="R15" s="16" t="s">
        <v>27518</v>
      </c>
      <c r="S15" s="15">
        <f>B7L808C43</f>
        <v>437099.4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139693</v>
      </c>
      <c r="L16" s="16" t="s">
        <v>27524</v>
      </c>
      <c r="M16" s="15">
        <f>B7L809C16</f>
        <v>141311</v>
      </c>
      <c r="N16" s="16" t="s">
        <v>27525</v>
      </c>
      <c r="O16" s="15">
        <f>B7L809C25</f>
        <v>148079</v>
      </c>
      <c r="P16" s="16" t="s">
        <v>27526</v>
      </c>
      <c r="Q16" s="15">
        <f>B7L809C34</f>
        <v>154376.5</v>
      </c>
      <c r="R16" s="16" t="s">
        <v>27527</v>
      </c>
      <c r="S16" s="15">
        <f>B7L809C43</f>
        <v>158663.6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75151</v>
      </c>
      <c r="L17" s="16" t="s">
        <v>27533</v>
      </c>
      <c r="M17" s="15">
        <f>B7L810C16</f>
        <v>76954</v>
      </c>
      <c r="N17" s="16" t="s">
        <v>27534</v>
      </c>
      <c r="O17" s="15">
        <f>B7L810C25</f>
        <v>82230.333333333343</v>
      </c>
      <c r="P17" s="16" t="s">
        <v>27535</v>
      </c>
      <c r="Q17" s="15">
        <f>B7L810C34</f>
        <v>84320.5</v>
      </c>
      <c r="R17" s="16" t="s">
        <v>27536</v>
      </c>
      <c r="S17" s="15">
        <f>B7L810C43</f>
        <v>86181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972007</v>
      </c>
      <c r="L18" s="16" t="s">
        <v>27542</v>
      </c>
      <c r="M18" s="15">
        <f>B7L811C16</f>
        <v>997250</v>
      </c>
      <c r="N18" s="16" t="s">
        <v>27543</v>
      </c>
      <c r="O18" s="15">
        <f>B7L811C25</f>
        <v>998981.66666666663</v>
      </c>
      <c r="P18" s="16" t="s">
        <v>27544</v>
      </c>
      <c r="Q18" s="15">
        <f>B7L811C34</f>
        <v>1000082.5</v>
      </c>
      <c r="R18" s="16" t="s">
        <v>27545</v>
      </c>
      <c r="S18" s="15">
        <f>B7L811C43</f>
        <v>1017346.6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162191</v>
      </c>
      <c r="L19" s="16" t="s">
        <v>27551</v>
      </c>
      <c r="M19" s="15">
        <f>B7L812C16</f>
        <v>159228.5</v>
      </c>
      <c r="N19" s="16" t="s">
        <v>27552</v>
      </c>
      <c r="O19" s="15">
        <f>B7L812C25</f>
        <v>168555.33333333331</v>
      </c>
      <c r="P19" s="16" t="s">
        <v>27553</v>
      </c>
      <c r="Q19" s="15">
        <f>B7L812C34</f>
        <v>174605.75</v>
      </c>
      <c r="R19" s="16" t="s">
        <v>27554</v>
      </c>
      <c r="S19" s="15">
        <f>B7L812C43</f>
        <v>181810.6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1280</v>
      </c>
      <c r="L20" s="16" t="s">
        <v>27560</v>
      </c>
      <c r="M20" s="15">
        <f>B7L813C16</f>
        <v>1571.5</v>
      </c>
      <c r="N20" s="16" t="s">
        <v>27561</v>
      </c>
      <c r="O20" s="15">
        <f>B7L813C25</f>
        <v>1768</v>
      </c>
      <c r="P20" s="16" t="s">
        <v>27562</v>
      </c>
      <c r="Q20" s="15">
        <f>B7L813C34</f>
        <v>1820.5</v>
      </c>
      <c r="R20" s="16" t="s">
        <v>27563</v>
      </c>
      <c r="S20" s="15">
        <f>B7L813C43</f>
        <v>1864.3999999999999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336664</v>
      </c>
      <c r="L21" s="16" t="s">
        <v>27569</v>
      </c>
      <c r="M21" s="15">
        <f>B7L814C16</f>
        <v>347670.5</v>
      </c>
      <c r="N21" s="16" t="s">
        <v>27570</v>
      </c>
      <c r="O21" s="15">
        <f>B7L814C25</f>
        <v>347216.66666666669</v>
      </c>
      <c r="P21" s="16" t="s">
        <v>27571</v>
      </c>
      <c r="Q21" s="15">
        <f>B7L814C34</f>
        <v>340622.75</v>
      </c>
      <c r="R21" s="16" t="s">
        <v>27572</v>
      </c>
      <c r="S21" s="15">
        <f>B7L814C43</f>
        <v>334394.40000000002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2728</v>
      </c>
      <c r="L22" s="16" t="s">
        <v>27578</v>
      </c>
      <c r="M22" s="15">
        <f>B7L815C16</f>
        <v>2839.5</v>
      </c>
      <c r="N22" s="16" t="s">
        <v>27579</v>
      </c>
      <c r="O22" s="15">
        <f>B7L815C25</f>
        <v>3153.3333333333335</v>
      </c>
      <c r="P22" s="16" t="s">
        <v>27580</v>
      </c>
      <c r="Q22" s="15">
        <f>B7L815C34</f>
        <v>13962</v>
      </c>
      <c r="R22" s="16" t="s">
        <v>27581</v>
      </c>
      <c r="S22" s="15">
        <f>B7L815C43</f>
        <v>21179.4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162191</v>
      </c>
      <c r="L23" s="16" t="s">
        <v>27551</v>
      </c>
      <c r="M23" s="15">
        <f>B7L812C16</f>
        <v>159228.5</v>
      </c>
      <c r="N23" s="16" t="s">
        <v>27552</v>
      </c>
      <c r="O23" s="15">
        <f>B7L812C25</f>
        <v>168555.33333333331</v>
      </c>
      <c r="P23" s="16" t="s">
        <v>27553</v>
      </c>
      <c r="Q23" s="15">
        <f>B7L812C34</f>
        <v>174605.75</v>
      </c>
      <c r="R23" s="16" t="s">
        <v>27554</v>
      </c>
      <c r="S23" s="15">
        <f>B7L812C43</f>
        <v>181810.6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6645606</v>
      </c>
      <c r="L24" s="16" t="s">
        <v>27591</v>
      </c>
      <c r="M24" s="15">
        <f>B7L816C16</f>
        <v>6598424</v>
      </c>
      <c r="N24" s="16" t="s">
        <v>27592</v>
      </c>
      <c r="O24" s="15">
        <f>B7L816C25</f>
        <v>6681095</v>
      </c>
      <c r="P24" s="16" t="s">
        <v>27593</v>
      </c>
      <c r="Q24" s="15">
        <f>B7L816C34</f>
        <v>6815060</v>
      </c>
      <c r="R24" s="16" t="s">
        <v>27594</v>
      </c>
      <c r="S24" s="15">
        <f>B7L816C43</f>
        <v>6880357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F4C41-7D29-4067-B6E5-03A719D68EE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1.3363018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1.149219548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0.57460977400000002</v>
      </c>
      <c r="R8" s="16" t="s">
        <v>27664</v>
      </c>
      <c r="S8" s="15">
        <f>D6L101C5-D6L101C7</f>
        <v>0.57460977400000002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0.56650101520401164</v>
      </c>
      <c r="X8" s="16" t="s">
        <v>27666</v>
      </c>
      <c r="Y8" s="33">
        <f>D6L101C7-D6L101C10</f>
        <v>8.10875879598838E-3</v>
      </c>
      <c r="Z8" s="16" t="s">
        <v>27667</v>
      </c>
      <c r="AA8" s="33">
        <f>CHOOSE(MIN(D6L101C9,RUN_YEARS),B7L801C7,B7L801C16,B7L801C25,B7L801C34,B7L801C43)</f>
        <v>5.333333333333333</v>
      </c>
      <c r="AB8" s="16" t="s">
        <v>27668</v>
      </c>
      <c r="AC8" s="33">
        <f>IF(D6L101C12=0,0,D6L101C10/D6L101C12)</f>
        <v>0.10621894035075219</v>
      </c>
      <c r="AD8" s="16" t="s">
        <v>27669</v>
      </c>
      <c r="AE8" s="33">
        <f>IF(D6L101C5=0,0,D6L101C10/D6L101C5)</f>
        <v>0.49294411689211159</v>
      </c>
      <c r="AF8" s="16" t="s">
        <v>27670</v>
      </c>
      <c r="AG8" s="33">
        <f>CHOOSE(MIN(D6L101C9,RUN_YEARS),B7L801C5,B7L801C14,B7L801C23,B7L801C32,B7L801C41)</f>
        <v>2.9361556166666664E-2</v>
      </c>
      <c r="AH8" s="16" t="s">
        <v>27671</v>
      </c>
      <c r="AI8" s="33">
        <f>IF(D6L101C15=0,0,D6L101C11/D6L101C15)</f>
        <v>0.2761692449119581</v>
      </c>
      <c r="AJ8" s="16" t="s">
        <v>27672</v>
      </c>
      <c r="AK8" s="33">
        <f>IF(D6L101C5=0,0,D6L101C11/D6L101C5)</f>
        <v>7.0558831078884323E-3</v>
      </c>
      <c r="AL8" s="16" t="s">
        <v>27673</v>
      </c>
      <c r="AM8" s="33">
        <f>D6L101C8*CHOOSE(MIN(D6L101C9,RUN_YEARS),B7L801C4,B7L801C13,B7L801C22,B7L801C31,B7L801C40)</f>
        <v>0.23321527266342901</v>
      </c>
      <c r="AN8" s="16" t="s">
        <v>27674</v>
      </c>
      <c r="AO8" s="33">
        <f>D6L101C8-D6L101C18</f>
        <v>0.34139450133657101</v>
      </c>
      <c r="AP8" s="16" t="s">
        <v>27675</v>
      </c>
      <c r="AQ8" s="33">
        <f>CHOOSE(MIN(D6L101C9,RUN_YEARS),B7L801C2,B7L801C11,B7L801C20,B7L801C29,B7L801C38)</f>
        <v>1.0090395711803285E-2</v>
      </c>
      <c r="AR8" s="16" t="s">
        <v>27676</v>
      </c>
      <c r="AS8" s="33">
        <f>IF(D6L101C20=0,0,D6L101C18/D6L101C20)</f>
        <v>23.112599279989031</v>
      </c>
      <c r="AT8" s="16" t="s">
        <v>27677</v>
      </c>
      <c r="AU8" s="33">
        <f>IF(D6L101C5=0,0,D6L101C18/D6L101C5)</f>
        <v>0.20293361096171417</v>
      </c>
      <c r="AV8" s="16" t="s">
        <v>27678</v>
      </c>
      <c r="AW8" s="33">
        <f>CHOOSE(MIN(D6L101C9,RUN_YEARS),B7L801C1,B7L801C10,B7L801C19,B7L801C28,B7L801C37)</f>
        <v>1.4770926333333333E-2</v>
      </c>
      <c r="AX8" s="16" t="s">
        <v>27679</v>
      </c>
      <c r="AY8" s="33">
        <f>IF(D6L101C23=0,0,D6L101C19/D6L101C23)</f>
        <v>23.112599279989031</v>
      </c>
      <c r="AZ8" s="16" t="s">
        <v>27680</v>
      </c>
      <c r="BA8" s="33">
        <f>IF(D6L101C5=0,0,D6L101C19/D6L101C5)</f>
        <v>0.29706638903828586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1.7172318311226163E-3</v>
      </c>
      <c r="J9" s="16" t="s">
        <v>27701</v>
      </c>
      <c r="K9" s="21">
        <f>IF(FLOW_THRU_100PCT="Y",1,INDEX(VariabilityMatrix,D6L102C1,D6L102C9))</f>
        <v>0.6192603548845832</v>
      </c>
      <c r="L9" s="16" t="s">
        <v>27681</v>
      </c>
      <c r="M9" s="15">
        <f>IF(D6L102C2&lt;&gt;0,D6L102C2*D6L102C4,D6L102C3*D6L102C4)</f>
        <v>1.063413593160094E-3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5.31706796580047E-4</v>
      </c>
      <c r="R9" s="16" t="s">
        <v>27683</v>
      </c>
      <c r="S9" s="15">
        <f>D6L102C5-D6L102C7</f>
        <v>5.31706796580047E-4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5.2316921429927654E-4</v>
      </c>
      <c r="X9" s="16" t="s">
        <v>27685</v>
      </c>
      <c r="Y9" s="33">
        <f>D6L102C7-D6L102C10</f>
        <v>8.5375822807704513E-6</v>
      </c>
      <c r="Z9" s="16" t="s">
        <v>27686</v>
      </c>
      <c r="AA9" s="33">
        <f>CHOOSE(MIN(D6L102C9,RUN_YEARS),B7L801C7,B7L801C16,B7L801C25,B7L801C34,B7L801C43)</f>
        <v>3.8</v>
      </c>
      <c r="AB9" s="16" t="s">
        <v>27687</v>
      </c>
      <c r="AC9" s="33">
        <f>IF(D6L102C12=0,0,D6L102C10/D6L102C12)</f>
        <v>1.3767610902612541E-4</v>
      </c>
      <c r="AD9" s="16" t="s">
        <v>27688</v>
      </c>
      <c r="AE9" s="33">
        <f>IF(D6L102C5=0,0,D6L102C10/D6L102C5)</f>
        <v>0.49197153173921754</v>
      </c>
      <c r="AF9" s="16" t="s">
        <v>27689</v>
      </c>
      <c r="AG9" s="33">
        <f>CHOOSE(MIN(D6L102C9,RUN_YEARS),B7L801C5,B7L801C14,B7L801C23,B7L801C32,B7L801C41)</f>
        <v>2.3850801099999999E-2</v>
      </c>
      <c r="AH9" s="16" t="s">
        <v>27690</v>
      </c>
      <c r="AI9" s="33">
        <f>IF(D6L102C15=0,0,D6L102C11/D6L102C15)</f>
        <v>3.5795788346792474E-4</v>
      </c>
      <c r="AJ9" s="16" t="s">
        <v>27691</v>
      </c>
      <c r="AK9" s="33">
        <f>IF(D6L102C5=0,0,D6L102C11/D6L102C5)</f>
        <v>8.0284682607824655E-3</v>
      </c>
      <c r="AL9" s="16" t="s">
        <v>27692</v>
      </c>
      <c r="AM9" s="33">
        <f>D6L102C8*CHOOSE(MIN(D6L102C9,RUN_YEARS),B7L801C4,B7L801C13,B7L801C22,B7L801C31,B7L801C40)</f>
        <v>2.0194514029310529E-4</v>
      </c>
      <c r="AN9" s="16" t="s">
        <v>27693</v>
      </c>
      <c r="AO9" s="33">
        <f>D6L102C8-D6L102C18</f>
        <v>3.297616562869417E-4</v>
      </c>
      <c r="AP9" s="16" t="s">
        <v>27694</v>
      </c>
      <c r="AQ9" s="33">
        <f>CHOOSE(MIN(D6L102C9,RUN_YEARS),B7L801C2,B7L801C11,B7L801C20,B7L801C29,B7L801C38)</f>
        <v>7.402454598254813E-3</v>
      </c>
      <c r="AR9" s="16" t="s">
        <v>27695</v>
      </c>
      <c r="AS9" s="33">
        <f>IF(D6L102C20=0,0,D6L102C18/D6L102C20)</f>
        <v>2.7280834703223365E-2</v>
      </c>
      <c r="AT9" s="16" t="s">
        <v>27696</v>
      </c>
      <c r="AU9" s="33">
        <f>IF(D6L102C5=0,0,D6L102C18/D6L102C5)</f>
        <v>0.18990272608138742</v>
      </c>
      <c r="AV9" s="16" t="s">
        <v>27697</v>
      </c>
      <c r="AW9" s="33">
        <f>CHOOSE(MIN(D6L102C9,RUN_YEARS),B7L801C1,B7L801C10,B7L801C19,B7L801C28,B7L801C37)</f>
        <v>1.20876674E-2</v>
      </c>
      <c r="AX9" s="16" t="s">
        <v>27698</v>
      </c>
      <c r="AY9" s="33">
        <f>IF(D6L102C23=0,0,D6L102C19/D6L102C23)</f>
        <v>2.7280834703223362E-2</v>
      </c>
      <c r="AZ9" s="16" t="s">
        <v>27699</v>
      </c>
      <c r="BA9" s="33">
        <f>IF(D6L102C5=0,0,D6L102C19/D6L102C5)</f>
        <v>0.31009727391861258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1.6932598727897066E-4</v>
      </c>
      <c r="J10" s="16" t="s">
        <v>27722</v>
      </c>
      <c r="K10" s="21">
        <f>IF(FLOW_THRU_100PCT="Y",1,INDEX(VariabilityMatrix,D6L103C1,D6L103C9))</f>
        <v>0.6192603548845832</v>
      </c>
      <c r="L10" s="16" t="s">
        <v>27702</v>
      </c>
      <c r="M10" s="15">
        <f>IF(D6L103C2&lt;&gt;0,D6L103C2*D6L103C4,D6L103C3*D6L103C4)</f>
        <v>1.0485687097355779E-4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5.2428435486778895E-5</v>
      </c>
      <c r="R10" s="16" t="s">
        <v>27704</v>
      </c>
      <c r="S10" s="15">
        <f>D6L103C5-D6L103C7</f>
        <v>5.2428435486778895E-5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5.1586595426242725E-5</v>
      </c>
      <c r="X10" s="16" t="s">
        <v>27706</v>
      </c>
      <c r="Y10" s="33">
        <f>D6L103C7-D6L103C10</f>
        <v>8.4184006053616951E-7</v>
      </c>
      <c r="Z10" s="16" t="s">
        <v>27707</v>
      </c>
      <c r="AA10" s="33">
        <f>CHOOSE(MIN(D6L103C9,RUN_YEARS),B7L801C7,B7L801C16,B7L801C25,B7L801C34,B7L801C43)</f>
        <v>3.8</v>
      </c>
      <c r="AB10" s="16" t="s">
        <v>27708</v>
      </c>
      <c r="AC10" s="33">
        <f>IF(D6L103C12=0,0,D6L103C10/D6L103C12)</f>
        <v>1.3575419849011244E-5</v>
      </c>
      <c r="AD10" s="16" t="s">
        <v>27709</v>
      </c>
      <c r="AE10" s="33">
        <f>IF(D6L103C5=0,0,D6L103C10/D6L103C5)</f>
        <v>0.49197153173921754</v>
      </c>
      <c r="AF10" s="16" t="s">
        <v>27710</v>
      </c>
      <c r="AG10" s="33">
        <f>CHOOSE(MIN(D6L103C9,RUN_YEARS),B7L801C5,B7L801C14,B7L801C23,B7L801C32,B7L801C41)</f>
        <v>2.3850801099999999E-2</v>
      </c>
      <c r="AH10" s="16" t="s">
        <v>27711</v>
      </c>
      <c r="AI10" s="33">
        <f>IF(D6L103C15=0,0,D6L103C11/D6L103C15)</f>
        <v>3.5296091607429049E-5</v>
      </c>
      <c r="AJ10" s="16" t="s">
        <v>27712</v>
      </c>
      <c r="AK10" s="33">
        <f>IF(D6L103C5=0,0,D6L103C11/D6L103C5)</f>
        <v>8.0284682607824516E-3</v>
      </c>
      <c r="AL10" s="16" t="s">
        <v>27713</v>
      </c>
      <c r="AM10" s="33">
        <f>D6L103C8*CHOOSE(MIN(D6L103C9,RUN_YEARS),B7L801C4,B7L801C13,B7L801C22,B7L801C31,B7L801C40)</f>
        <v>1.9912605646242927E-5</v>
      </c>
      <c r="AN10" s="16" t="s">
        <v>27714</v>
      </c>
      <c r="AO10" s="33">
        <f>D6L103C8-D6L103C18</f>
        <v>3.2515829840535965E-5</v>
      </c>
      <c r="AP10" s="16" t="s">
        <v>27715</v>
      </c>
      <c r="AQ10" s="33">
        <f>CHOOSE(MIN(D6L103C9,RUN_YEARS),B7L801C2,B7L801C11,B7L801C20,B7L801C29,B7L801C38)</f>
        <v>7.402454598254813E-3</v>
      </c>
      <c r="AR10" s="16" t="s">
        <v>27716</v>
      </c>
      <c r="AS10" s="33">
        <f>IF(D6L103C20=0,0,D6L103C18/D6L103C20)</f>
        <v>2.6900003751373874E-3</v>
      </c>
      <c r="AT10" s="16" t="s">
        <v>27717</v>
      </c>
      <c r="AU10" s="33">
        <f>IF(D6L103C5=0,0,D6L103C18/D6L103C5)</f>
        <v>0.18990272608138739</v>
      </c>
      <c r="AV10" s="16" t="s">
        <v>27718</v>
      </c>
      <c r="AW10" s="33">
        <f>CHOOSE(MIN(D6L103C9,RUN_YEARS),B7L801C1,B7L801C10,B7L801C19,B7L801C28,B7L801C37)</f>
        <v>1.20876674E-2</v>
      </c>
      <c r="AX10" s="16" t="s">
        <v>27719</v>
      </c>
      <c r="AY10" s="33">
        <f>IF(D6L103C23=0,0,D6L103C19/D6L103C23)</f>
        <v>2.690000375137387E-3</v>
      </c>
      <c r="AZ10" s="16" t="s">
        <v>27720</v>
      </c>
      <c r="BA10" s="33">
        <f>IF(D6L103C5=0,0,D6L103C19/D6L103C5)</f>
        <v>0.31009727391861258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6.125378004894104E-5</v>
      </c>
      <c r="J11" s="16" t="s">
        <v>27743</v>
      </c>
      <c r="K11" s="21">
        <f>IF(FLOW_THRU_100PCT="Y",1,INDEX(VariabilityMatrix,D6L104C1,D6L104C9))</f>
        <v>0.61499432120579456</v>
      </c>
      <c r="L11" s="16" t="s">
        <v>27723</v>
      </c>
      <c r="M11" s="15">
        <f>IF(D6L104C2&lt;&gt;0,D6L104C2*D6L104C4,D6L104C3*D6L104C4)</f>
        <v>3.7670726882487533E-5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1.8835363441243767E-5</v>
      </c>
      <c r="R11" s="16" t="s">
        <v>27725</v>
      </c>
      <c r="S11" s="15">
        <f>D6L104C5-D6L104C7</f>
        <v>1.8835363441243767E-5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1.8835363441243767E-5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8.0846685000000012E-3</v>
      </c>
      <c r="AH11" s="16" t="s">
        <v>27732</v>
      </c>
      <c r="AI11" s="33">
        <f>IF(D6L104C15=0,0,D6L104C11/D6L104C15)</f>
        <v>2.329763235344005E-3</v>
      </c>
      <c r="AJ11" s="16" t="s">
        <v>27733</v>
      </c>
      <c r="AK11" s="33">
        <f>IF(D6L104C5=0,0,D6L104C11/D6L104C5)</f>
        <v>0.5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1.8835363441243767E-5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4.3127790000000001E-3</v>
      </c>
      <c r="AX11" s="16" t="s">
        <v>27740</v>
      </c>
      <c r="AY11" s="33">
        <f>IF(D6L104C23=0,0,D6L104C19/D6L104C23)</f>
        <v>4.3673379603368888E-3</v>
      </c>
      <c r="AZ11" s="16" t="s">
        <v>27741</v>
      </c>
      <c r="BA11" s="33">
        <f>IF(D6L104C5=0,0,D6L104C19/D6L104C5)</f>
        <v>0.5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9.0677434055641739E-3</v>
      </c>
      <c r="J12" s="16" t="s">
        <v>27764</v>
      </c>
      <c r="K12" s="21">
        <f>IF(FLOW_THRU_100PCT="Y",1,INDEX(VariabilityMatrix,D6L105C1,D6L105C9))</f>
        <v>0.2955505833208516</v>
      </c>
      <c r="L12" s="16" t="s">
        <v>27744</v>
      </c>
      <c r="M12" s="15">
        <f>IF(D6L105C2&lt;&gt;0,D6L105C2*D6L105C4,D6L105C3*D6L105C4)</f>
        <v>2.6799768529182969E-3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1.3399884264591484E-3</v>
      </c>
      <c r="R12" s="16" t="s">
        <v>27746</v>
      </c>
      <c r="S12" s="15">
        <f>D6L105C5-D6L105C7</f>
        <v>1.3399884264591484E-3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1.3184723173558623E-3</v>
      </c>
      <c r="X12" s="16" t="s">
        <v>27748</v>
      </c>
      <c r="Y12" s="33">
        <f>D6L105C7-D6L105C10</f>
        <v>2.1516109103286154E-5</v>
      </c>
      <c r="Z12" s="16" t="s">
        <v>27749</v>
      </c>
      <c r="AA12" s="33">
        <f>CHOOSE(MIN(D6L105C9,RUN_YEARS),B7L801C7,B7L801C16,B7L801C25,B7L801C34,B7L801C43)</f>
        <v>3.8</v>
      </c>
      <c r="AB12" s="16" t="s">
        <v>27750</v>
      </c>
      <c r="AC12" s="33">
        <f>IF(D6L105C12=0,0,D6L105C10/D6L105C12)</f>
        <v>3.4696639930417429E-4</v>
      </c>
      <c r="AD12" s="16" t="s">
        <v>27751</v>
      </c>
      <c r="AE12" s="33">
        <f>IF(D6L105C5=0,0,D6L105C10/D6L105C5)</f>
        <v>0.49197153173921754</v>
      </c>
      <c r="AF12" s="16" t="s">
        <v>27752</v>
      </c>
      <c r="AG12" s="33">
        <f>CHOOSE(MIN(D6L105C9,RUN_YEARS),B7L801C5,B7L801C14,B7L801C23,B7L801C32,B7L801C41)</f>
        <v>2.3850801099999999E-2</v>
      </c>
      <c r="AH12" s="16" t="s">
        <v>27753</v>
      </c>
      <c r="AI12" s="33">
        <f>IF(D6L105C15=0,0,D6L105C11/D6L105C15)</f>
        <v>9.0211263819084701E-4</v>
      </c>
      <c r="AJ12" s="16" t="s">
        <v>27754</v>
      </c>
      <c r="AK12" s="33">
        <f>IF(D6L105C5=0,0,D6L105C11/D6L105C5)</f>
        <v>8.0284682607824395E-3</v>
      </c>
      <c r="AL12" s="16" t="s">
        <v>27755</v>
      </c>
      <c r="AM12" s="33">
        <f>D6L105C8*CHOOSE(MIN(D6L105C9,RUN_YEARS),B7L801C4,B7L801C13,B7L801C22,B7L801C31,B7L801C40)</f>
        <v>5.08934910204202E-4</v>
      </c>
      <c r="AN12" s="16" t="s">
        <v>27756</v>
      </c>
      <c r="AO12" s="33">
        <f>D6L105C8-D6L105C18</f>
        <v>8.3105351625494645E-4</v>
      </c>
      <c r="AP12" s="16" t="s">
        <v>27757</v>
      </c>
      <c r="AQ12" s="33">
        <f>CHOOSE(MIN(D6L105C9,RUN_YEARS),B7L801C2,B7L801C11,B7L801C20,B7L801C29,B7L801C38)</f>
        <v>7.402454598254813E-3</v>
      </c>
      <c r="AR12" s="16" t="s">
        <v>27758</v>
      </c>
      <c r="AS12" s="33">
        <f>IF(D6L105C20=0,0,D6L105C18/D6L105C20)</f>
        <v>6.875218259686286E-2</v>
      </c>
      <c r="AT12" s="16" t="s">
        <v>27759</v>
      </c>
      <c r="AU12" s="33">
        <f>IF(D6L105C5=0,0,D6L105C18/D6L105C5)</f>
        <v>0.18990272608138742</v>
      </c>
      <c r="AV12" s="16" t="s">
        <v>27760</v>
      </c>
      <c r="AW12" s="33">
        <f>CHOOSE(MIN(D6L105C9,RUN_YEARS),B7L801C1,B7L801C10,B7L801C19,B7L801C28,B7L801C37)</f>
        <v>1.20876674E-2</v>
      </c>
      <c r="AX12" s="16" t="s">
        <v>27761</v>
      </c>
      <c r="AY12" s="33">
        <f>IF(D6L105C23=0,0,D6L105C19/D6L105C23)</f>
        <v>6.875218259686286E-2</v>
      </c>
      <c r="AZ12" s="16" t="s">
        <v>27762</v>
      </c>
      <c r="BA12" s="33">
        <f>IF(D6L105C5=0,0,D6L105C19/D6L105C5)</f>
        <v>0.31009727391861258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2.9860207666006383E-3</v>
      </c>
      <c r="J13" s="16" t="s">
        <v>27785</v>
      </c>
      <c r="K13" s="21">
        <f>IF(FLOW_THRU_100PCT="Y",1,INDEX(VariabilityMatrix,D6L106C1,D6L106C9))</f>
        <v>0.6192603548845832</v>
      </c>
      <c r="L13" s="16" t="s">
        <v>27765</v>
      </c>
      <c r="M13" s="15">
        <f>IF(D6L106C2&lt;&gt;0,D6L106C2*D6L106C4,D6L106C3*D6L106C4)</f>
        <v>1.8491242796178464E-3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9.245621398089232E-4</v>
      </c>
      <c r="R13" s="16" t="s">
        <v>27767</v>
      </c>
      <c r="S13" s="15">
        <f>D6L106C5-D6L106C7</f>
        <v>9.245621398089232E-4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9.097165042197691E-4</v>
      </c>
      <c r="X13" s="16" t="s">
        <v>27769</v>
      </c>
      <c r="Y13" s="33">
        <f>D6L106C7-D6L106C10</f>
        <v>1.48456355891541E-5</v>
      </c>
      <c r="Z13" s="16" t="s">
        <v>27770</v>
      </c>
      <c r="AA13" s="33">
        <f>CHOOSE(MIN(D6L106C9,RUN_YEARS),B7L801C7,B7L801C16,B7L801C25,B7L801C34,B7L801C43)</f>
        <v>3.8</v>
      </c>
      <c r="AB13" s="16" t="s">
        <v>27771</v>
      </c>
      <c r="AC13" s="33">
        <f>IF(D6L106C12=0,0,D6L106C10/D6L106C12)</f>
        <v>2.3939908005783398E-4</v>
      </c>
      <c r="AD13" s="16" t="s">
        <v>27772</v>
      </c>
      <c r="AE13" s="33">
        <f>IF(D6L106C5=0,0,D6L106C10/D6L106C5)</f>
        <v>0.49197153173921754</v>
      </c>
      <c r="AF13" s="16" t="s">
        <v>27773</v>
      </c>
      <c r="AG13" s="33">
        <f>CHOOSE(MIN(D6L106C9,RUN_YEARS),B7L801C5,B7L801C14,B7L801C23,B7L801C32,B7L801C41)</f>
        <v>2.3850801099999999E-2</v>
      </c>
      <c r="AH13" s="16" t="s">
        <v>27774</v>
      </c>
      <c r="AI13" s="33">
        <f>IF(D6L106C15=0,0,D6L106C11/D6L106C15)</f>
        <v>6.2243760815036523E-4</v>
      </c>
      <c r="AJ13" s="16" t="s">
        <v>27775</v>
      </c>
      <c r="AK13" s="33">
        <f>IF(D6L106C5=0,0,D6L106C11/D6L106C5)</f>
        <v>8.0284682607824551E-3</v>
      </c>
      <c r="AL13" s="16" t="s">
        <v>27776</v>
      </c>
      <c r="AM13" s="33">
        <f>D6L106C8*CHOOSE(MIN(D6L106C9,RUN_YEARS),B7L801C4,B7L801C13,B7L801C22,B7L801C31,B7L801C40)</f>
        <v>3.511537415627107E-4</v>
      </c>
      <c r="AN13" s="16" t="s">
        <v>27777</v>
      </c>
      <c r="AO13" s="33">
        <f>D6L106C8-D6L106C18</f>
        <v>5.7340839824621256E-4</v>
      </c>
      <c r="AP13" s="16" t="s">
        <v>27778</v>
      </c>
      <c r="AQ13" s="33">
        <f>CHOOSE(MIN(D6L106C9,RUN_YEARS),B7L801C2,B7L801C11,B7L801C20,B7L801C29,B7L801C38)</f>
        <v>7.402454598254813E-3</v>
      </c>
      <c r="AR13" s="16" t="s">
        <v>27779</v>
      </c>
      <c r="AS13" s="33">
        <f>IF(D6L106C20=0,0,D6L106C18/D6L106C20)</f>
        <v>4.7437473192405391E-2</v>
      </c>
      <c r="AT13" s="16" t="s">
        <v>27780</v>
      </c>
      <c r="AU13" s="33">
        <f>IF(D6L106C5=0,0,D6L106C18/D6L106C5)</f>
        <v>0.18990272608138739</v>
      </c>
      <c r="AV13" s="16" t="s">
        <v>27781</v>
      </c>
      <c r="AW13" s="33">
        <f>CHOOSE(MIN(D6L106C9,RUN_YEARS),B7L801C1,B7L801C10,B7L801C19,B7L801C28,B7L801C37)</f>
        <v>1.20876674E-2</v>
      </c>
      <c r="AX13" s="16" t="s">
        <v>27782</v>
      </c>
      <c r="AY13" s="33">
        <f>IF(D6L106C23=0,0,D6L106C19/D6L106C23)</f>
        <v>4.7437473192405391E-2</v>
      </c>
      <c r="AZ13" s="16" t="s">
        <v>27783</v>
      </c>
      <c r="BA13" s="33">
        <f>IF(D6L106C5=0,0,D6L106C19/D6L106C5)</f>
        <v>0.31009727391861264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1.29954346601504E-4</v>
      </c>
      <c r="J14" s="16" t="s">
        <v>27806</v>
      </c>
      <c r="K14" s="21">
        <f>IF(FLOW_THRU_100PCT="Y",1,INDEX(VariabilityMatrix,D6L107C1,D6L107C9))</f>
        <v>0.61499432120579456</v>
      </c>
      <c r="L14" s="16" t="s">
        <v>27786</v>
      </c>
      <c r="M14" s="15">
        <f>IF(D6L107C2&lt;&gt;0,D6L107C2*D6L107C4,D6L107C3*D6L107C4)</f>
        <v>7.9921185175934505E-5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3.9960592587967253E-5</v>
      </c>
      <c r="R14" s="16" t="s">
        <v>27788</v>
      </c>
      <c r="S14" s="15">
        <f>D6L107C5-D6L107C7</f>
        <v>3.9960592587967253E-5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3.9960592587967253E-5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8.0846685000000012E-3</v>
      </c>
      <c r="AH14" s="16" t="s">
        <v>27795</v>
      </c>
      <c r="AI14" s="33">
        <f>IF(D6L107C15=0,0,D6L107C11/D6L107C15)</f>
        <v>4.9427620424965166E-3</v>
      </c>
      <c r="AJ14" s="16" t="s">
        <v>27796</v>
      </c>
      <c r="AK14" s="33">
        <f>IF(D6L107C5=0,0,D6L107C11/D6L107C5)</f>
        <v>0.5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3.9960592587967253E-5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4.3127790000000001E-3</v>
      </c>
      <c r="AX14" s="16" t="s">
        <v>27803</v>
      </c>
      <c r="AY14" s="33">
        <f>IF(D6L107C23=0,0,D6L107C19/D6L107C23)</f>
        <v>9.2656249225771259E-3</v>
      </c>
      <c r="AZ14" s="16" t="s">
        <v>27804</v>
      </c>
      <c r="BA14" s="33">
        <f>IF(D6L107C5=0,0,D6L107C19/D6L107C5)</f>
        <v>0.5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1.4006296317450565E-5</v>
      </c>
      <c r="J15" s="16" t="s">
        <v>27827</v>
      </c>
      <c r="K15" s="21">
        <f>IF(FLOW_THRU_100PCT="Y",1,INDEX(VariabilityMatrix,D6L108C1,D6L108C9))</f>
        <v>0.61499432120579456</v>
      </c>
      <c r="L15" s="16" t="s">
        <v>27807</v>
      </c>
      <c r="M15" s="15">
        <f>IF(D6L108C2&lt;&gt;0,D6L108C2*D6L108C4,D6L108C3*D6L108C4)</f>
        <v>8.613792696357731E-6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4.3068963481788655E-6</v>
      </c>
      <c r="R15" s="16" t="s">
        <v>27809</v>
      </c>
      <c r="S15" s="15">
        <f>D6L108C5-D6L108C7</f>
        <v>4.3068963481788655E-6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4.3068963481788655E-6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8.0846685000000012E-3</v>
      </c>
      <c r="AH15" s="16" t="s">
        <v>27816</v>
      </c>
      <c r="AI15" s="33">
        <f>IF(D6L108C15=0,0,D6L108C11/D6L108C15)</f>
        <v>5.3272392655046583E-4</v>
      </c>
      <c r="AJ15" s="16" t="s">
        <v>27817</v>
      </c>
      <c r="AK15" s="33">
        <f>IF(D6L108C5=0,0,D6L108C11/D6L108C5)</f>
        <v>0.5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4.3068963481788655E-6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4.3127790000000001E-3</v>
      </c>
      <c r="AX15" s="16" t="s">
        <v>27824</v>
      </c>
      <c r="AY15" s="33">
        <f>IF(D6L108C23=0,0,D6L108C19/D6L108C23)</f>
        <v>9.9863599506927339E-4</v>
      </c>
      <c r="AZ15" s="16" t="s">
        <v>27825</v>
      </c>
      <c r="BA15" s="33">
        <f>IF(D6L108C5=0,0,D6L108C19/D6L108C5)</f>
        <v>0.5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3.9990827947109989E-5</v>
      </c>
      <c r="J16" s="16" t="s">
        <v>27848</v>
      </c>
      <c r="K16" s="21">
        <f>IF(FLOW_THRU_100PCT="Y",1,INDEX(VariabilityMatrix,D6L109C1,D6L109C9))</f>
        <v>0.61499432120579456</v>
      </c>
      <c r="L16" s="16" t="s">
        <v>27828</v>
      </c>
      <c r="M16" s="15">
        <f>IF(D6L109C2&lt;&gt;0,D6L109C2*D6L109C4,D6L109C3*D6L109C4)</f>
        <v>2.4594132087790628E-5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1.2297066043895314E-5</v>
      </c>
      <c r="R16" s="16" t="s">
        <v>27830</v>
      </c>
      <c r="S16" s="15">
        <f>D6L109C5-D6L109C7</f>
        <v>1.2297066043895314E-5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1.2297066043895314E-5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8.0846685000000012E-3</v>
      </c>
      <c r="AH16" s="16" t="s">
        <v>27837</v>
      </c>
      <c r="AI16" s="33">
        <f>IF(D6L109C15=0,0,D6L109C11/D6L109C15)</f>
        <v>1.5210352834992939E-3</v>
      </c>
      <c r="AJ16" s="16" t="s">
        <v>27838</v>
      </c>
      <c r="AK16" s="33">
        <f>IF(D6L109C5=0,0,D6L109C11/D6L109C5)</f>
        <v>0.5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1.2297066043895314E-5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4.3127790000000001E-3</v>
      </c>
      <c r="AX16" s="16" t="s">
        <v>27845</v>
      </c>
      <c r="AY16" s="33">
        <f>IF(D6L109C23=0,0,D6L109C19/D6L109C23)</f>
        <v>2.8513091080937174E-3</v>
      </c>
      <c r="AZ16" s="16" t="s">
        <v>27846</v>
      </c>
      <c r="BA16" s="33">
        <f>IF(D6L109C5=0,0,D6L109C19/D6L109C5)</f>
        <v>0.5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1.799904142152018E-5</v>
      </c>
      <c r="J17" s="16" t="s">
        <v>27869</v>
      </c>
      <c r="K17" s="21">
        <f>IF(FLOW_THRU_100PCT="Y",1,INDEX(VariabilityMatrix,D6L110C1,D6L110C9))</f>
        <v>0.61499432120579456</v>
      </c>
      <c r="L17" s="16" t="s">
        <v>27849</v>
      </c>
      <c r="M17" s="15">
        <f>IF(D6L110C2&lt;&gt;0,D6L110C2*D6L110C4,D6L110C3*D6L110C4)</f>
        <v>1.1069308261382783E-5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5.5346541306913915E-6</v>
      </c>
      <c r="R17" s="16" t="s">
        <v>27851</v>
      </c>
      <c r="S17" s="15">
        <f>D6L110C5-D6L110C7</f>
        <v>5.5346541306913915E-6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5.5346541306913915E-6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8.0846685000000012E-3</v>
      </c>
      <c r="AH17" s="16" t="s">
        <v>27858</v>
      </c>
      <c r="AI17" s="33">
        <f>IF(D6L110C15=0,0,D6L110C11/D6L110C15)</f>
        <v>6.845864033499197E-4</v>
      </c>
      <c r="AJ17" s="16" t="s">
        <v>27859</v>
      </c>
      <c r="AK17" s="33">
        <f>IF(D6L110C5=0,0,D6L110C11/D6L110C5)</f>
        <v>0.5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5.5346541306913915E-6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4.3127790000000001E-3</v>
      </c>
      <c r="AX17" s="16" t="s">
        <v>27866</v>
      </c>
      <c r="AY17" s="33">
        <f>IF(D6L110C23=0,0,D6L110C19/D6L110C23)</f>
        <v>1.2833150343876632E-3</v>
      </c>
      <c r="AZ17" s="16" t="s">
        <v>27867</v>
      </c>
      <c r="BA17" s="33">
        <f>IF(D6L110C5=0,0,D6L110C19/D6L110C5)</f>
        <v>0.5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2.3766339905176296E-6</v>
      </c>
      <c r="J18" s="16" t="s">
        <v>27890</v>
      </c>
      <c r="K18" s="21">
        <f>IF(FLOW_THRU_100PCT="Y",1,INDEX(VariabilityMatrix,D6L111C1,D6L111C9))</f>
        <v>0.61499432120579456</v>
      </c>
      <c r="L18" s="16" t="s">
        <v>27870</v>
      </c>
      <c r="M18" s="15">
        <f>IF(D6L111C2&lt;&gt;0,D6L111C2*D6L111C4,D6L111C3*D6L111C4)</f>
        <v>1.4616164077530083E-6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7.3080820387650415E-7</v>
      </c>
      <c r="R18" s="16" t="s">
        <v>27872</v>
      </c>
      <c r="S18" s="15">
        <f>D6L111C5-D6L111C7</f>
        <v>7.3080820387650415E-7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7.3080820387650415E-7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8.0846685000000012E-3</v>
      </c>
      <c r="AH18" s="16" t="s">
        <v>27879</v>
      </c>
      <c r="AI18" s="33">
        <f>IF(D6L111C15=0,0,D6L111C11/D6L111C15)</f>
        <v>9.0394331428246449E-5</v>
      </c>
      <c r="AJ18" s="16" t="s">
        <v>27880</v>
      </c>
      <c r="AK18" s="33">
        <f>IF(D6L111C5=0,0,D6L111C11/D6L111C5)</f>
        <v>0.5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7.3080820387650415E-7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4.3127790000000001E-3</v>
      </c>
      <c r="AX18" s="16" t="s">
        <v>27887</v>
      </c>
      <c r="AY18" s="33">
        <f>IF(D6L111C23=0,0,D6L111C19/D6L111C23)</f>
        <v>1.6945180911808933E-4</v>
      </c>
      <c r="AZ18" s="16" t="s">
        <v>27888</v>
      </c>
      <c r="BA18" s="33">
        <f>IF(D6L111C5=0,0,D6L111C19/D6L111C5)</f>
        <v>0.5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0.61499432120579456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8.0846685000000012E-3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4.3127790000000001E-3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1.4267273041878621E-4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1.2269854816015615E-4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6.1349274080078076E-5</v>
      </c>
      <c r="R20" s="16" t="s">
        <v>27914</v>
      </c>
      <c r="S20" s="15">
        <f>D6L113C5-D6L113C7</f>
        <v>6.1349274080078076E-5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6.1349274080078076E-5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8.0846685000000012E-3</v>
      </c>
      <c r="AH20" s="16" t="s">
        <v>27921</v>
      </c>
      <c r="AI20" s="33">
        <f>IF(D6L113C15=0,0,D6L113C11/D6L113C15)</f>
        <v>7.588347509867358E-3</v>
      </c>
      <c r="AJ20" s="16" t="s">
        <v>27922</v>
      </c>
      <c r="AK20" s="33">
        <f>IF(D6L113C5=0,0,D6L113C11/D6L113C5)</f>
        <v>0.5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6.1349274080078076E-5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4.3127790000000001E-3</v>
      </c>
      <c r="AX20" s="16" t="s">
        <v>27929</v>
      </c>
      <c r="AY20" s="33">
        <f>IF(D6L113C23=0,0,D6L113C19/D6L113C23)</f>
        <v>1.4224998331720237E-2</v>
      </c>
      <c r="AZ20" s="16" t="s">
        <v>27930</v>
      </c>
      <c r="BA20" s="33">
        <f>IF(D6L113C5=0,0,D6L113C19/D6L113C5)</f>
        <v>0.5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2.598463328314397E-4</v>
      </c>
      <c r="J21" s="16" t="s">
        <v>27952</v>
      </c>
      <c r="K21" s="21">
        <f>IF(FLOW_THRU_100PCT="Y",1,INDEX(VariabilityMatrix,D6L114C1,D6L114C9))</f>
        <v>0.6192603548845832</v>
      </c>
      <c r="L21" s="16" t="s">
        <v>27932</v>
      </c>
      <c r="M21" s="15">
        <f>IF(D6L114C2&lt;&gt;0,D6L114C2*D6L114C4,D6L114C3*D6L114C4)</f>
        <v>1.6091253228465486E-4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8.0456266142327432E-5</v>
      </c>
      <c r="R21" s="16" t="s">
        <v>27934</v>
      </c>
      <c r="S21" s="15">
        <f>D6L114C5-D6L114C7</f>
        <v>8.0456266142327432E-5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7.9164384984117952E-5</v>
      </c>
      <c r="X21" s="16" t="s">
        <v>27936</v>
      </c>
      <c r="Y21" s="33">
        <f>D6L114C7-D6L114C10</f>
        <v>1.2918811582094796E-6</v>
      </c>
      <c r="Z21" s="16" t="s">
        <v>27937</v>
      </c>
      <c r="AA21" s="33">
        <f>CHOOSE(MIN(D6L114C9,RUN_YEARS),B7L801C7,B7L801C16,B7L801C25,B7L801C34,B7L801C43)</f>
        <v>3.8</v>
      </c>
      <c r="AB21" s="16" t="s">
        <v>27938</v>
      </c>
      <c r="AC21" s="33">
        <f>IF(D6L114C12=0,0,D6L114C10/D6L114C12)</f>
        <v>2.0832732890557358E-5</v>
      </c>
      <c r="AD21" s="16" t="s">
        <v>27939</v>
      </c>
      <c r="AE21" s="33">
        <f>IF(D6L114C5=0,0,D6L114C10/D6L114C5)</f>
        <v>0.49197153173921759</v>
      </c>
      <c r="AF21" s="16" t="s">
        <v>27940</v>
      </c>
      <c r="AG21" s="33">
        <f>CHOOSE(MIN(D6L114C9,RUN_YEARS),B7L801C5,B7L801C14,B7L801C23,B7L801C32,B7L801C41)</f>
        <v>2.3850801099999999E-2</v>
      </c>
      <c r="AH21" s="16" t="s">
        <v>27941</v>
      </c>
      <c r="AI21" s="33">
        <f>IF(D6L114C15=0,0,D6L114C11/D6L114C15)</f>
        <v>5.4165105515448688E-5</v>
      </c>
      <c r="AJ21" s="16" t="s">
        <v>27942</v>
      </c>
      <c r="AK21" s="33">
        <f>IF(D6L114C5=0,0,D6L114C11/D6L114C5)</f>
        <v>8.028468260782429E-3</v>
      </c>
      <c r="AL21" s="16" t="s">
        <v>27943</v>
      </c>
      <c r="AM21" s="33">
        <f>D6L114C8*CHOOSE(MIN(D6L114C9,RUN_YEARS),B7L801C4,B7L801C13,B7L801C22,B7L801C31,B7L801C40)</f>
        <v>3.0557728541515221E-5</v>
      </c>
      <c r="AN21" s="16" t="s">
        <v>27944</v>
      </c>
      <c r="AO21" s="33">
        <f>D6L114C8-D6L114C18</f>
        <v>4.9898537600812211E-5</v>
      </c>
      <c r="AP21" s="16" t="s">
        <v>27945</v>
      </c>
      <c r="AQ21" s="33">
        <f>CHOOSE(MIN(D6L114C9,RUN_YEARS),B7L801C2,B7L801C11,B7L801C20,B7L801C29,B7L801C38)</f>
        <v>7.402454598254813E-3</v>
      </c>
      <c r="AR21" s="16" t="s">
        <v>27946</v>
      </c>
      <c r="AS21" s="33">
        <f>IF(D6L114C20=0,0,D6L114C18/D6L114C20)</f>
        <v>4.128053490354327E-3</v>
      </c>
      <c r="AT21" s="16" t="s">
        <v>27947</v>
      </c>
      <c r="AU21" s="33">
        <f>IF(D6L114C5=0,0,D6L114C18/D6L114C5)</f>
        <v>0.18990272608138742</v>
      </c>
      <c r="AV21" s="16" t="s">
        <v>27948</v>
      </c>
      <c r="AW21" s="33">
        <f>CHOOSE(MIN(D6L114C9,RUN_YEARS),B7L801C1,B7L801C10,B7L801C19,B7L801C28,B7L801C37)</f>
        <v>1.20876674E-2</v>
      </c>
      <c r="AX21" s="16" t="s">
        <v>27949</v>
      </c>
      <c r="AY21" s="33">
        <f>IF(D6L114C23=0,0,D6L114C19/D6L114C23)</f>
        <v>4.128053490354327E-3</v>
      </c>
      <c r="AZ21" s="16" t="s">
        <v>27950</v>
      </c>
      <c r="BA21" s="33">
        <f>IF(D6L114C5=0,0,D6L114C19/D6L114C5)</f>
        <v>0.31009727391861258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5.0849247955693521E-4</v>
      </c>
      <c r="J22" s="16" t="s">
        <v>27973</v>
      </c>
      <c r="K22" s="21">
        <f>IF(FLOW_THRU_100PCT="Y",1,INDEX(VariabilityMatrix,D6L115C1,D6L115C9))</f>
        <v>0.61489723706365995</v>
      </c>
      <c r="L22" s="16" t="s">
        <v>27953</v>
      </c>
      <c r="M22" s="15">
        <f>IF(D6L115C2&lt;&gt;0,D6L115C2*D6L115C4,D6L115C3*D6L115C4)</f>
        <v>3.1267062074720903E-4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1.5633531037360452E-4</v>
      </c>
      <c r="R22" s="16" t="s">
        <v>27955</v>
      </c>
      <c r="S22" s="15">
        <f>D6L115C5-D6L115C7</f>
        <v>1.5633531037360452E-4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1.5412914302234131E-4</v>
      </c>
      <c r="X22" s="16" t="s">
        <v>27957</v>
      </c>
      <c r="Y22" s="33">
        <f>D6L115C7-D6L115C10</f>
        <v>2.2061673512632036E-6</v>
      </c>
      <c r="Z22" s="16" t="s">
        <v>27958</v>
      </c>
      <c r="AA22" s="33">
        <f>CHOOSE(MIN(D6L115C9,RUN_YEARS),B7L801C7,B7L801C16,B7L801C25,B7L801C34,B7L801C43)</f>
        <v>5.333333333333333</v>
      </c>
      <c r="AB22" s="16" t="s">
        <v>27959</v>
      </c>
      <c r="AC22" s="33">
        <f>IF(D6L115C12=0,0,D6L115C10/D6L115C12)</f>
        <v>2.8899214316688998E-5</v>
      </c>
      <c r="AD22" s="16" t="s">
        <v>27960</v>
      </c>
      <c r="AE22" s="33">
        <f>IF(D6L115C5=0,0,D6L115C10/D6L115C5)</f>
        <v>0.49294411689211165</v>
      </c>
      <c r="AF22" s="16" t="s">
        <v>27961</v>
      </c>
      <c r="AG22" s="33">
        <f>CHOOSE(MIN(D6L115C9,RUN_YEARS),B7L801C5,B7L801C14,B7L801C23,B7L801C32,B7L801C41)</f>
        <v>2.9361556166666664E-2</v>
      </c>
      <c r="AH22" s="16" t="s">
        <v>27962</v>
      </c>
      <c r="AI22" s="33">
        <f>IF(D6L115C15=0,0,D6L115C11/D6L115C15)</f>
        <v>7.5137957223391394E-5</v>
      </c>
      <c r="AJ22" s="16" t="s">
        <v>27963</v>
      </c>
      <c r="AK22" s="33">
        <f>IF(D6L115C5=0,0,D6L115C11/D6L115C5)</f>
        <v>7.0558831078883716E-3</v>
      </c>
      <c r="AL22" s="16" t="s">
        <v>27964</v>
      </c>
      <c r="AM22" s="33">
        <f>D6L115C8*CHOOSE(MIN(D6L115C9,RUN_YEARS),B7L801C4,B7L801C13,B7L801C22,B7L801C31,B7L801C40)</f>
        <v>6.3451378109871795E-5</v>
      </c>
      <c r="AN22" s="16" t="s">
        <v>27965</v>
      </c>
      <c r="AO22" s="33">
        <f>D6L115C8-D6L115C18</f>
        <v>9.2883932263732722E-5</v>
      </c>
      <c r="AP22" s="16" t="s">
        <v>27966</v>
      </c>
      <c r="AQ22" s="33">
        <f>CHOOSE(MIN(D6L115C9,RUN_YEARS),B7L801C2,B7L801C11,B7L801C20,B7L801C29,B7L801C38)</f>
        <v>1.0090395711803285E-2</v>
      </c>
      <c r="AR22" s="16" t="s">
        <v>27967</v>
      </c>
      <c r="AS22" s="33">
        <f>IF(D6L115C20=0,0,D6L115C18/D6L115C20)</f>
        <v>6.2882943268170611E-3</v>
      </c>
      <c r="AT22" s="16" t="s">
        <v>27968</v>
      </c>
      <c r="AU22" s="33">
        <f>IF(D6L115C5=0,0,D6L115C18/D6L115C5)</f>
        <v>0.20293361096171417</v>
      </c>
      <c r="AV22" s="16" t="s">
        <v>27969</v>
      </c>
      <c r="AW22" s="33">
        <f>CHOOSE(MIN(D6L115C9,RUN_YEARS),B7L801C1,B7L801C10,B7L801C19,B7L801C28,B7L801C37)</f>
        <v>1.4770926333333333E-2</v>
      </c>
      <c r="AX22" s="16" t="s">
        <v>27970</v>
      </c>
      <c r="AY22" s="33">
        <f>IF(D6L115C23=0,0,D6L115C19/D6L115C23)</f>
        <v>6.2882943268170602E-3</v>
      </c>
      <c r="AZ22" s="16" t="s">
        <v>27971</v>
      </c>
      <c r="BA22" s="33">
        <f>IF(D6L115C5=0,0,D6L115C19/D6L115C5)</f>
        <v>0.29706638903828581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0.13854020650532201</v>
      </c>
      <c r="J23" s="16" t="s">
        <v>27994</v>
      </c>
      <c r="K23" s="21">
        <f>IF(FLOW_THRU_100PCT="Y",1,INDEX(VariabilityMatrix,D6L116C1,D6L116C9))</f>
        <v>0.2908953920296285</v>
      </c>
      <c r="L23" s="16" t="s">
        <v>27974</v>
      </c>
      <c r="M23" s="15">
        <f>IF(D6L116C2&lt;&gt;0,D6L116C2*D6L116C4,D6L116C3*D6L116C4)</f>
        <v>4.0300707683231331E-2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2.0150353841615665E-2</v>
      </c>
      <c r="R23" s="16" t="s">
        <v>27976</v>
      </c>
      <c r="S23" s="15">
        <f>D6L116C5-D6L116C7</f>
        <v>2.0150353841615665E-2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1.9865996759037604E-2</v>
      </c>
      <c r="X23" s="16" t="s">
        <v>27978</v>
      </c>
      <c r="Y23" s="33">
        <f>D6L116C7-D6L116C10</f>
        <v>2.8435708257806142E-4</v>
      </c>
      <c r="Z23" s="16" t="s">
        <v>27979</v>
      </c>
      <c r="AA23" s="33">
        <f>CHOOSE(MIN(D6L116C9,RUN_YEARS),B7L801C7,B7L801C16,B7L801C25,B7L801C34,B7L801C43)</f>
        <v>5.333333333333333</v>
      </c>
      <c r="AB23" s="16" t="s">
        <v>27980</v>
      </c>
      <c r="AC23" s="33">
        <f>IF(D6L116C12=0,0,D6L116C10/D6L116C12)</f>
        <v>3.724874392319551E-3</v>
      </c>
      <c r="AD23" s="16" t="s">
        <v>27981</v>
      </c>
      <c r="AE23" s="33">
        <f>IF(D6L116C5=0,0,D6L116C10/D6L116C5)</f>
        <v>0.49294411689211159</v>
      </c>
      <c r="AF23" s="16" t="s">
        <v>27982</v>
      </c>
      <c r="AG23" s="33">
        <f>CHOOSE(MIN(D6L116C9,RUN_YEARS),B7L801C5,B7L801C14,B7L801C23,B7L801C32,B7L801C41)</f>
        <v>2.9361556166666664E-2</v>
      </c>
      <c r="AH23" s="16" t="s">
        <v>27983</v>
      </c>
      <c r="AI23" s="33">
        <f>IF(D6L116C15=0,0,D6L116C11/D6L116C15)</f>
        <v>9.6846734200309141E-3</v>
      </c>
      <c r="AJ23" s="16" t="s">
        <v>27984</v>
      </c>
      <c r="AK23" s="33">
        <f>IF(D6L116C5=0,0,D6L116C11/D6L116C5)</f>
        <v>7.0558831078884297E-3</v>
      </c>
      <c r="AL23" s="16" t="s">
        <v>27985</v>
      </c>
      <c r="AM23" s="33">
        <f>D6L116C8*CHOOSE(MIN(D6L116C9,RUN_YEARS),B7L801C4,B7L801C13,B7L801C22,B7L801C31,B7L801C40)</f>
        <v>8.1783681344706326E-3</v>
      </c>
      <c r="AN23" s="16" t="s">
        <v>27986</v>
      </c>
      <c r="AO23" s="33">
        <f>D6L116C8-D6L116C18</f>
        <v>1.1971985707145033E-2</v>
      </c>
      <c r="AP23" s="16" t="s">
        <v>27987</v>
      </c>
      <c r="AQ23" s="33">
        <f>CHOOSE(MIN(D6L116C9,RUN_YEARS),B7L801C2,B7L801C11,B7L801C20,B7L801C29,B7L801C38)</f>
        <v>1.0090395711803285E-2</v>
      </c>
      <c r="AR23" s="16" t="s">
        <v>27988</v>
      </c>
      <c r="AS23" s="33">
        <f>IF(D6L116C20=0,0,D6L116C18/D6L116C20)</f>
        <v>0.81051014926044485</v>
      </c>
      <c r="AT23" s="16" t="s">
        <v>27989</v>
      </c>
      <c r="AU23" s="33">
        <f>IF(D6L116C5=0,0,D6L116C18/D6L116C5)</f>
        <v>0.20293361096171419</v>
      </c>
      <c r="AV23" s="16" t="s">
        <v>27990</v>
      </c>
      <c r="AW23" s="33">
        <f>CHOOSE(MIN(D6L116C9,RUN_YEARS),B7L801C1,B7L801C10,B7L801C19,B7L801C28,B7L801C37)</f>
        <v>1.4770926333333333E-2</v>
      </c>
      <c r="AX23" s="16" t="s">
        <v>27991</v>
      </c>
      <c r="AY23" s="33">
        <f>IF(D6L116C23=0,0,D6L116C19/D6L116C23)</f>
        <v>0.81051014926044462</v>
      </c>
      <c r="AZ23" s="16" t="s">
        <v>27992</v>
      </c>
      <c r="BA23" s="33">
        <f>IF(D6L116C5=0,0,D6L116C19/D6L116C5)</f>
        <v>0.29706638903828581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1.5264907696726294E-2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1.3127820619184613E-2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6.5639103095923067E-3</v>
      </c>
      <c r="R24" s="16" t="s">
        <v>27997</v>
      </c>
      <c r="S24" s="15">
        <f>D6L117C5-D6L117C7</f>
        <v>6.5639103095923067E-3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6.471281941842013E-3</v>
      </c>
      <c r="X24" s="16" t="s">
        <v>27999</v>
      </c>
      <c r="Y24" s="33">
        <f>D6L117C7-D6L117C10</f>
        <v>9.262836775029374E-5</v>
      </c>
      <c r="Z24" s="16" t="s">
        <v>28000</v>
      </c>
      <c r="AA24" s="33">
        <f>CHOOSE(MIN(D6L117C9,RUN_YEARS),B7L801C7,B7L801C16,B7L801C25,B7L801C34,B7L801C43)</f>
        <v>5.333333333333333</v>
      </c>
      <c r="AB24" s="16" t="s">
        <v>28001</v>
      </c>
      <c r="AC24" s="33">
        <f>IF(D6L117C12=0,0,D6L117C10/D6L117C12)</f>
        <v>1.2133653640953774E-3</v>
      </c>
      <c r="AD24" s="16" t="s">
        <v>28002</v>
      </c>
      <c r="AE24" s="33">
        <f>IF(D6L117C5=0,0,D6L117C10/D6L117C5)</f>
        <v>0.49294411689211159</v>
      </c>
      <c r="AF24" s="16" t="s">
        <v>28003</v>
      </c>
      <c r="AG24" s="33">
        <f>CHOOSE(MIN(D6L117C9,RUN_YEARS),B7L801C5,B7L801C14,B7L801C23,B7L801C32,B7L801C41)</f>
        <v>2.9361556166666664E-2</v>
      </c>
      <c r="AH24" s="16" t="s">
        <v>28004</v>
      </c>
      <c r="AI24" s="33">
        <f>IF(D6L117C15=0,0,D6L117C11/D6L117C15)</f>
        <v>3.154749946647994E-3</v>
      </c>
      <c r="AJ24" s="16" t="s">
        <v>28005</v>
      </c>
      <c r="AK24" s="33">
        <f>IF(D6L117C5=0,0,D6L117C11/D6L117C5)</f>
        <v>7.0558831078883994E-3</v>
      </c>
      <c r="AL24" s="16" t="s">
        <v>28006</v>
      </c>
      <c r="AM24" s="33">
        <f>D6L117C8*CHOOSE(MIN(D6L117C9,RUN_YEARS),B7L801C4,B7L801C13,B7L801C22,B7L801C31,B7L801C40)</f>
        <v>2.6640760423087798E-3</v>
      </c>
      <c r="AN24" s="16" t="s">
        <v>28007</v>
      </c>
      <c r="AO24" s="33">
        <f>D6L117C8-D6L117C18</f>
        <v>3.8998342672835269E-3</v>
      </c>
      <c r="AP24" s="16" t="s">
        <v>28008</v>
      </c>
      <c r="AQ24" s="33">
        <f>CHOOSE(MIN(D6L117C9,RUN_YEARS),B7L801C2,B7L801C11,B7L801C20,B7L801C29,B7L801C38)</f>
        <v>1.0090395711803285E-2</v>
      </c>
      <c r="AR24" s="16" t="s">
        <v>28009</v>
      </c>
      <c r="AS24" s="33">
        <f>IF(D6L117C20=0,0,D6L117C18/D6L117C20)</f>
        <v>0.26402096789846063</v>
      </c>
      <c r="AT24" s="16" t="s">
        <v>28010</v>
      </c>
      <c r="AU24" s="33">
        <f>IF(D6L117C5=0,0,D6L117C18/D6L117C5)</f>
        <v>0.20293361096171417</v>
      </c>
      <c r="AV24" s="16" t="s">
        <v>28011</v>
      </c>
      <c r="AW24" s="33">
        <f>CHOOSE(MIN(D6L117C9,RUN_YEARS),B7L801C1,B7L801C10,B7L801C19,B7L801C28,B7L801C37)</f>
        <v>1.4770926333333333E-2</v>
      </c>
      <c r="AX24" s="16" t="s">
        <v>28012</v>
      </c>
      <c r="AY24" s="33">
        <f>IF(D6L117C23=0,0,D6L117C19/D6L117C23)</f>
        <v>0.26402096789846063</v>
      </c>
      <c r="AZ24" s="16" t="s">
        <v>28013</v>
      </c>
      <c r="BA24" s="33">
        <f>IF(D6L117C5=0,0,D6L117C19/D6L117C5)</f>
        <v>0.29706638903828586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3.5444516314017799E-3</v>
      </c>
      <c r="J25" s="16" t="s">
        <v>28035</v>
      </c>
      <c r="K25" s="21">
        <f>IF(FLOW_THRU_100PCT="Y",1,INDEX(VariabilityMatrix,D6L118C1,D6L118C9))</f>
        <v>0.28902558479029122</v>
      </c>
      <c r="L25" s="16" t="s">
        <v>28015</v>
      </c>
      <c r="M25" s="15">
        <f>IF(D6L118C2&lt;&gt;0,D6L118C2*D6L118C4,D6L118C3*D6L118C4)</f>
        <v>1.0244372055268011E-3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5.1221860276340055E-4</v>
      </c>
      <c r="R25" s="16" t="s">
        <v>28017</v>
      </c>
      <c r="S25" s="15">
        <f>D6L118C5-D6L118C7</f>
        <v>5.1221860276340055E-4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5.1221860276340055E-4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8.0846685000000012E-3</v>
      </c>
      <c r="AH25" s="16" t="s">
        <v>28024</v>
      </c>
      <c r="AI25" s="33">
        <f>IF(D6L118C15=0,0,D6L118C11/D6L118C15)</f>
        <v>6.3356784853132869E-2</v>
      </c>
      <c r="AJ25" s="16" t="s">
        <v>28025</v>
      </c>
      <c r="AK25" s="33">
        <f>IF(D6L118C5=0,0,D6L118C11/D6L118C5)</f>
        <v>0.5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5.1221860276340055E-4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4.3127790000000001E-3</v>
      </c>
      <c r="AX25" s="16" t="s">
        <v>28032</v>
      </c>
      <c r="AY25" s="33">
        <f>IF(D6L118C23=0,0,D6L118C19/D6L118C23)</f>
        <v>0.11876764442680707</v>
      </c>
      <c r="AZ25" s="16" t="s">
        <v>28033</v>
      </c>
      <c r="BA25" s="33">
        <f>IF(D6L118C5=0,0,D6L118C19/D6L118C5)</f>
        <v>0.5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0.35232885441514439</v>
      </c>
      <c r="J26" s="16" t="s">
        <v>28056</v>
      </c>
      <c r="K26" s="21">
        <f>IF(FLOW_THRU_100PCT="Y",1,INDEX(VariabilityMatrix,D6L119C1,D6L119C9))</f>
        <v>0.2908953920296285</v>
      </c>
      <c r="L26" s="16" t="s">
        <v>28036</v>
      </c>
      <c r="M26" s="15">
        <f>IF(D6L119C2&lt;&gt;0,D6L119C2*D6L119C4,D6L119C3*D6L119C4)</f>
        <v>0.10249084022844333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5.1245420114221667E-2</v>
      </c>
      <c r="R26" s="16" t="s">
        <v>28038</v>
      </c>
      <c r="S26" s="15">
        <f>D6L119C5-D6L119C7</f>
        <v>5.1245420114221667E-2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5.0522256725940504E-2</v>
      </c>
      <c r="X26" s="16" t="s">
        <v>28040</v>
      </c>
      <c r="Y26" s="33">
        <f>D6L119C7-D6L119C10</f>
        <v>7.2316338828116306E-4</v>
      </c>
      <c r="Z26" s="16" t="s">
        <v>28041</v>
      </c>
      <c r="AA26" s="33">
        <f>CHOOSE(MIN(D6L119C9,RUN_YEARS),B7L801C7,B7L801C16,B7L801C25,B7L801C34,B7L801C43)</f>
        <v>5.333333333333333</v>
      </c>
      <c r="AB26" s="16" t="s">
        <v>28042</v>
      </c>
      <c r="AC26" s="33">
        <f>IF(D6L119C12=0,0,D6L119C10/D6L119C12)</f>
        <v>9.4729231361138453E-3</v>
      </c>
      <c r="AD26" s="16" t="s">
        <v>28043</v>
      </c>
      <c r="AE26" s="33">
        <f>IF(D6L119C5=0,0,D6L119C10/D6L119C5)</f>
        <v>0.49294411689211159</v>
      </c>
      <c r="AF26" s="16" t="s">
        <v>28044</v>
      </c>
      <c r="AG26" s="33">
        <f>CHOOSE(MIN(D6L119C9,RUN_YEARS),B7L801C5,B7L801C14,B7L801C23,B7L801C32,B7L801C41)</f>
        <v>2.9361556166666664E-2</v>
      </c>
      <c r="AH26" s="16" t="s">
        <v>28045</v>
      </c>
      <c r="AI26" s="33">
        <f>IF(D6L119C15=0,0,D6L119C11/D6L119C15)</f>
        <v>2.4629600153896127E-2</v>
      </c>
      <c r="AJ26" s="16" t="s">
        <v>28046</v>
      </c>
      <c r="AK26" s="33">
        <f>IF(D6L119C5=0,0,D6L119C11/D6L119C5)</f>
        <v>7.055883107888408E-3</v>
      </c>
      <c r="AL26" s="16" t="s">
        <v>28047</v>
      </c>
      <c r="AM26" s="33">
        <f>D6L119C8*CHOOSE(MIN(D6L119C9,RUN_YEARS),B7L801C4,B7L801C13,B7L801C22,B7L801C31,B7L801C40)</f>
        <v>2.0798836298058124E-2</v>
      </c>
      <c r="AN26" s="16" t="s">
        <v>28048</v>
      </c>
      <c r="AO26" s="33">
        <f>D6L119C8-D6L119C18</f>
        <v>3.0446583816163542E-2</v>
      </c>
      <c r="AP26" s="16" t="s">
        <v>28049</v>
      </c>
      <c r="AQ26" s="33">
        <f>CHOOSE(MIN(D6L119C9,RUN_YEARS),B7L801C2,B7L801C11,B7L801C20,B7L801C29,B7L801C38)</f>
        <v>1.0090395711803285E-2</v>
      </c>
      <c r="AR26" s="16" t="s">
        <v>28050</v>
      </c>
      <c r="AS26" s="33">
        <f>IF(D6L119C20=0,0,D6L119C18/D6L119C20)</f>
        <v>2.0612508064206634</v>
      </c>
      <c r="AT26" s="16" t="s">
        <v>28051</v>
      </c>
      <c r="AU26" s="33">
        <f>IF(D6L119C5=0,0,D6L119C18/D6L119C5)</f>
        <v>0.20293361096171417</v>
      </c>
      <c r="AV26" s="16" t="s">
        <v>28052</v>
      </c>
      <c r="AW26" s="33">
        <f>CHOOSE(MIN(D6L119C9,RUN_YEARS),B7L801C1,B7L801C10,B7L801C19,B7L801C28,B7L801C37)</f>
        <v>1.4770926333333333E-2</v>
      </c>
      <c r="AX26" s="16" t="s">
        <v>28053</v>
      </c>
      <c r="AY26" s="33">
        <f>IF(D6L119C23=0,0,D6L119C19/D6L119C23)</f>
        <v>2.0612508064206629</v>
      </c>
      <c r="AZ26" s="16" t="s">
        <v>28054</v>
      </c>
      <c r="BA26" s="33">
        <f>IF(D6L119C5=0,0,D6L119C19/D6L119C5)</f>
        <v>0.29706638903828581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0.11429348490665141</v>
      </c>
      <c r="J27" s="16" t="s">
        <v>28077</v>
      </c>
      <c r="K27" s="21">
        <f>IF(FLOW_THRU_100PCT="Y",1,INDEX(VariabilityMatrix,D6L120C1,D6L120C9))</f>
        <v>0.28902558479029122</v>
      </c>
      <c r="L27" s="16" t="s">
        <v>28057</v>
      </c>
      <c r="M27" s="15">
        <f>IF(D6L120C2&lt;&gt;0,D6L120C2*D6L120C4,D6L120C3*D6L120C4)</f>
        <v>3.3033741312865246E-2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1.6516870656432623E-2</v>
      </c>
      <c r="R27" s="16" t="s">
        <v>28059</v>
      </c>
      <c r="S27" s="15">
        <f>D6L120C5-D6L120C7</f>
        <v>1.6516870656432623E-2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1.6516870656432623E-2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8.0846685000000012E-3</v>
      </c>
      <c r="AH27" s="16" t="s">
        <v>28066</v>
      </c>
      <c r="AI27" s="33">
        <f>IF(D6L120C15=0,0,D6L120C11/D6L120C15)</f>
        <v>2.0429867540558555</v>
      </c>
      <c r="AJ27" s="16" t="s">
        <v>28067</v>
      </c>
      <c r="AK27" s="33">
        <f>IF(D6L120C5=0,0,D6L120C11/D6L120C5)</f>
        <v>0.5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1.6516870656432623E-2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4.3127790000000001E-3</v>
      </c>
      <c r="AX27" s="16" t="s">
        <v>28074</v>
      </c>
      <c r="AY27" s="33">
        <f>IF(D6L120C23=0,0,D6L120C19/D6L120C23)</f>
        <v>3.8297512245428349</v>
      </c>
      <c r="AZ27" s="16" t="s">
        <v>28075</v>
      </c>
      <c r="BA27" s="33">
        <f>IF(D6L120C5=0,0,D6L120C19/D6L120C5)</f>
        <v>0.5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0.28902558479029122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8.0846685000000012E-3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4.3127790000000001E-3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0.28902558479029122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8.0846685000000012E-3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4.3127790000000001E-3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0.28902558479029122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8.0846685000000012E-3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4.3127790000000001E-3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0.28902558479029122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8.0846685000000012E-3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4.3127790000000001E-3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0.28902558479029122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8.0846685000000012E-3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4.3127790000000001E-3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5.3202966965561092E-3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4.5754551590382539E-3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2.2877275795191269E-3</v>
      </c>
      <c r="R33" s="16" t="s">
        <v>28185</v>
      </c>
      <c r="S33" s="15">
        <f>D6L126C5-D6L126C7</f>
        <v>2.2877275795191269E-3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2.2877275795191269E-3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8.0846685000000012E-3</v>
      </c>
      <c r="AH33" s="16" t="s">
        <v>28192</v>
      </c>
      <c r="AI33" s="33">
        <f>IF(D6L126C15=0,0,D6L126C11/D6L126C15)</f>
        <v>0.2829711050637545</v>
      </c>
      <c r="AJ33" s="16" t="s">
        <v>28193</v>
      </c>
      <c r="AK33" s="33">
        <f>IF(D6L126C5=0,0,D6L126C11/D6L126C5)</f>
        <v>0.5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2.2877275795191269E-3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4.3127790000000001E-3</v>
      </c>
      <c r="AX33" s="16" t="s">
        <v>28200</v>
      </c>
      <c r="AY33" s="33">
        <f>IF(D6L126C23=0,0,D6L126C19/D6L126C23)</f>
        <v>0.53045323665300881</v>
      </c>
      <c r="AZ33" s="16" t="s">
        <v>28201</v>
      </c>
      <c r="BA33" s="33">
        <f>IF(D6L126C5=0,0,D6L126C19/D6L126C5)</f>
        <v>0.5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2.4699929784875673E-7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2.1241939614993079E-7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1.0620969807496539E-7</v>
      </c>
      <c r="R34" s="16" t="s">
        <v>28205</v>
      </c>
      <c r="S34" s="15">
        <f>D6L127C5-D6L127C7</f>
        <v>1.0620969807496539E-7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1.0471089164588323E-7</v>
      </c>
      <c r="X34" s="16" t="s">
        <v>28207</v>
      </c>
      <c r="Y34" s="33">
        <f>D6L127C7-D6L127C10</f>
        <v>1.4988064290821585E-9</v>
      </c>
      <c r="Z34" s="16" t="s">
        <v>28208</v>
      </c>
      <c r="AA34" s="33">
        <f>CHOOSE(MIN(D6L127C9,RUN_YEARS),B7L801C7,B7L801C16,B7L801C25,B7L801C34,B7L801C43)</f>
        <v>5.333333333333333</v>
      </c>
      <c r="AB34" s="16" t="s">
        <v>28209</v>
      </c>
      <c r="AC34" s="33">
        <f>IF(D6L127C12=0,0,D6L127C10/D6L127C12)</f>
        <v>1.9633292183603108E-8</v>
      </c>
      <c r="AD34" s="16" t="s">
        <v>28210</v>
      </c>
      <c r="AE34" s="33">
        <f>IF(D6L127C5=0,0,D6L127C10/D6L127C5)</f>
        <v>0.49294411689211154</v>
      </c>
      <c r="AF34" s="16" t="s">
        <v>28211</v>
      </c>
      <c r="AG34" s="33">
        <f>CHOOSE(MIN(D6L127C9,RUN_YEARS),B7L801C5,B7L801C14,B7L801C23,B7L801C32,B7L801C41)</f>
        <v>2.9361556166666664E-2</v>
      </c>
      <c r="AH34" s="16" t="s">
        <v>28212</v>
      </c>
      <c r="AI34" s="33">
        <f>IF(D6L127C15=0,0,D6L127C11/D6L127C15)</f>
        <v>5.1046559677368551E-8</v>
      </c>
      <c r="AJ34" s="16" t="s">
        <v>28213</v>
      </c>
      <c r="AK34" s="33">
        <f>IF(D6L127C5=0,0,D6L127C11/D6L127C5)</f>
        <v>7.0558831078884358E-3</v>
      </c>
      <c r="AL34" s="16" t="s">
        <v>28214</v>
      </c>
      <c r="AM34" s="33">
        <f>D6L127C8*CHOOSE(MIN(D6L127C9,RUN_YEARS),B7L801C4,B7L801C13,B7L801C22,B7L801C31,B7L801C40)</f>
        <v>4.31070350990123E-8</v>
      </c>
      <c r="AN34" s="16" t="s">
        <v>28215</v>
      </c>
      <c r="AO34" s="33">
        <f>D6L127C8-D6L127C18</f>
        <v>6.3102662975953093E-8</v>
      </c>
      <c r="AP34" s="16" t="s">
        <v>28216</v>
      </c>
      <c r="AQ34" s="33">
        <f>CHOOSE(MIN(D6L127C9,RUN_YEARS),B7L801C2,B7L801C11,B7L801C20,B7L801C29,B7L801C38)</f>
        <v>1.0090395711803285E-2</v>
      </c>
      <c r="AR34" s="16" t="s">
        <v>28217</v>
      </c>
      <c r="AS34" s="33">
        <f>IF(D6L127C20=0,0,D6L127C18/D6L127C20)</f>
        <v>4.2720856872429346E-6</v>
      </c>
      <c r="AT34" s="16" t="s">
        <v>28218</v>
      </c>
      <c r="AU34" s="33">
        <f>IF(D6L127C5=0,0,D6L127C18/D6L127C5)</f>
        <v>0.20293361096171417</v>
      </c>
      <c r="AV34" s="16" t="s">
        <v>28219</v>
      </c>
      <c r="AW34" s="33">
        <f>CHOOSE(MIN(D6L127C9,RUN_YEARS),B7L801C1,B7L801C10,B7L801C19,B7L801C28,B7L801C37)</f>
        <v>1.4770926333333333E-2</v>
      </c>
      <c r="AX34" s="16" t="s">
        <v>28220</v>
      </c>
      <c r="AY34" s="33">
        <f>IF(D6L127C23=0,0,D6L127C19/D6L127C23)</f>
        <v>4.2720856872429346E-6</v>
      </c>
      <c r="AZ34" s="16" t="s">
        <v>28221</v>
      </c>
      <c r="BA34" s="33">
        <f>IF(D6L127C5=0,0,D6L127C19/D6L127C5)</f>
        <v>0.29706638903828581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1.9806259343883299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1.3501772103512759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0.67508860517563796</v>
      </c>
      <c r="R35" s="16" t="s">
        <v>28225</v>
      </c>
      <c r="S35" s="15">
        <f>SUM(D6L101C8:D6L127C8)-2*SUM(D6L109C8,D6L111C8,D6L122C8,D6L124C8,D6L127C8)</f>
        <v>0.67508860517563796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0.64639668407924766</v>
      </c>
      <c r="X35" s="16" t="s">
        <v>28227</v>
      </c>
      <c r="Y35" s="33">
        <f>SUM(D6L101C11:D6L127C11)-2*SUM(D6L109C11,D6L111C11,D6L122C11,D6L124C11,D6L127C11)</f>
        <v>2.8691921096390224E-2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0.12141743256543316</v>
      </c>
      <c r="AD35" s="16" t="s">
        <v>28229</v>
      </c>
      <c r="AE35" s="33">
        <f>IF(D6L128C5=0,0,D6L128C10/D6L128C5)</f>
        <v>0.478749514599698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2.7194667221455524</v>
      </c>
      <c r="AJ35" s="16" t="s">
        <v>28231</v>
      </c>
      <c r="AK35" s="33">
        <f>IF(D6L128C5=0,0,D6L128C11/D6L128C5)</f>
        <v>2.1250485400301965E-2</v>
      </c>
      <c r="AL35" s="16" t="s">
        <v>28232</v>
      </c>
      <c r="AM35" s="33">
        <f>SUM(D6L101C18:D6L127C18)-2*SUM(D6L109C18,D6L111C18,D6L122C18,D6L124C18,D6L127C18)</f>
        <v>0.26603246553558907</v>
      </c>
      <c r="AN35" s="16" t="s">
        <v>28233</v>
      </c>
      <c r="AO35" s="33">
        <f>SUM(D6L101C19:D6L127C19)-2*SUM(D6L109C19,D6L111C19,D6L122C19,D6L124C19,D6L127C19)</f>
        <v>0.40905613964004889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26.404953770167712</v>
      </c>
      <c r="AT35" s="16" t="s">
        <v>28235</v>
      </c>
      <c r="AU35" s="33">
        <f>IF(D6L128C5=0,0,D6L128C18/D6L128C5)</f>
        <v>0.19703522137392271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30.911045027117247</v>
      </c>
      <c r="AZ35" s="16" t="s">
        <v>28237</v>
      </c>
      <c r="BA35" s="33">
        <f>IF(D6L128C5=0,0,D6L128C19/D6L128C5)</f>
        <v>0.30296477862607729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1.7192313936640852E-2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8.5961569683204262E-3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4.2980784841602131E-3</v>
      </c>
      <c r="R36" s="16" t="s">
        <v>28242</v>
      </c>
      <c r="S36" s="15">
        <f>D6L129C5-D6L129C7</f>
        <v>4.2980784841602131E-3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4.2980784841602131E-3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8.0846685000000012E-3</v>
      </c>
      <c r="AH36" s="16" t="s">
        <v>28249</v>
      </c>
      <c r="AI36" s="33">
        <f>IF(D6L129C15=0,0,D6L129C11/D6L129C15)</f>
        <v>0.53163323692990161</v>
      </c>
      <c r="AJ36" s="16" t="s">
        <v>28250</v>
      </c>
      <c r="AK36" s="33">
        <f>IF(D6L129C5=0,0,D6L129C11/D6L129C5)</f>
        <v>0.5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4.2980784841602131E-3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4.3127790000000001E-3</v>
      </c>
      <c r="AX36" s="16" t="s">
        <v>28257</v>
      </c>
      <c r="AY36" s="33">
        <f>IF(D6L129C23=0,0,D6L129C19/D6L129C23)</f>
        <v>0.99659140525406309</v>
      </c>
      <c r="AZ36" s="16" t="s">
        <v>28258</v>
      </c>
      <c r="BA36" s="33">
        <f>IF(D6L129C5=0,0,D6L129C19/D6L129C5)</f>
        <v>0.5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3.255538385229787E-5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3.255538385229787E-5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1.6277691926148935E-5</v>
      </c>
      <c r="R37" s="16" t="s">
        <v>28262</v>
      </c>
      <c r="S37" s="15">
        <f>D6L130C5-D6L130C7</f>
        <v>1.6277691926148935E-5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1.6277691926148935E-5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8.0846685000000012E-3</v>
      </c>
      <c r="AH37" s="16" t="s">
        <v>28269</v>
      </c>
      <c r="AI37" s="33">
        <f>IF(D6L130C15=0,0,D6L130C11/D6L130C15)</f>
        <v>2.0134025193672359E-3</v>
      </c>
      <c r="AJ37" s="16" t="s">
        <v>28270</v>
      </c>
      <c r="AK37" s="33">
        <f>IF(D6L130C5=0,0,D6L130C11/D6L130C5)</f>
        <v>0.5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1.6277691926148935E-5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4.3127790000000001E-3</v>
      </c>
      <c r="AX37" s="16" t="s">
        <v>28277</v>
      </c>
      <c r="AY37" s="33">
        <f>IF(D6L130C23=0,0,D6L130C19/D6L130C23)</f>
        <v>3.7742930778852648E-3</v>
      </c>
      <c r="AZ37" s="16" t="s">
        <v>28278</v>
      </c>
      <c r="BA37" s="33">
        <f>IF(D6L130C5=0,0,D6L130C19/D6L130C5)</f>
        <v>0.5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-3.3131617320737972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-1.6565808660368986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-0.82829043301844929</v>
      </c>
      <c r="R38" s="16" t="s">
        <v>28282</v>
      </c>
      <c r="S38" s="15">
        <f>D6L131C5-D6L131C7</f>
        <v>-0.82829043301844929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-0.82829043301844929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8.0846685000000012E-3</v>
      </c>
      <c r="AH38" s="16" t="s">
        <v>28289</v>
      </c>
      <c r="AI38" s="33">
        <f>IF(D6L131C15=0,0,D6L131C11/D6L131C15)</f>
        <v>-102.45199701366224</v>
      </c>
      <c r="AJ38" s="16" t="s">
        <v>28290</v>
      </c>
      <c r="AK38" s="33">
        <f>IF(D6L131C5=0,0,D6L131C11/D6L131C5)</f>
        <v>0.5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-0.82829043301844929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4.3127790000000001E-3</v>
      </c>
      <c r="AX38" s="16" t="s">
        <v>28297</v>
      </c>
      <c r="AY38" s="33">
        <f>IF(D6L131C23=0,0,D6L131C19/D6L131C23)</f>
        <v>-192.05492166847623</v>
      </c>
      <c r="AZ38" s="16" t="s">
        <v>28298</v>
      </c>
      <c r="BA38" s="33">
        <f>IF(D6L131C5=0,0,D6L131C19/D6L131C5)</f>
        <v>0.5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8.0846685000000012E-3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4.3127790000000001E-3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-105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-105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-42</v>
      </c>
      <c r="R40" s="16" t="s">
        <v>28323</v>
      </c>
      <c r="S40" s="15">
        <f>D6L133C5-D6L133C7</f>
        <v>-63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-42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8.0846685000000012E-3</v>
      </c>
      <c r="AH40" s="16" t="s">
        <v>28330</v>
      </c>
      <c r="AI40" s="33">
        <f>IF(D6L133C15=0,0,D6L133C11/D6L133C15)</f>
        <v>-5195.0182001896546</v>
      </c>
      <c r="AJ40" s="16" t="s">
        <v>28331</v>
      </c>
      <c r="AK40" s="33">
        <f>IF(D6L133C5=0,0,D6L133C11/D6L133C5)</f>
        <v>0.4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-63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4.3127790000000001E-3</v>
      </c>
      <c r="AX40" s="16" t="s">
        <v>28338</v>
      </c>
      <c r="AY40" s="33">
        <f>IF(D6L133C23=0,0,D6L133C19/D6L133C23)</f>
        <v>-14607.750594222425</v>
      </c>
      <c r="AZ40" s="16" t="s">
        <v>28339</v>
      </c>
      <c r="BA40" s="33">
        <f>IF(D6L133C5=0,0,D6L133C19/D6L133C5)</f>
        <v>0.6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8.0846685000000012E-3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4.3127790000000001E-3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8.0846685000000012E-3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4.3127790000000001E-3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8.0846685000000012E-3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4.3127790000000001E-3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-108.29593686275331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-106.64795215368473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-42.823976076842364</v>
      </c>
      <c r="R44" s="16" t="s">
        <v>28403</v>
      </c>
      <c r="S44" s="15">
        <f>SUM(D6L129C8:D6L136C8)</f>
        <v>-63.823976076842364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-42.823976076842364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-5296.936550563868</v>
      </c>
      <c r="AJ44" s="16" t="s">
        <v>28409</v>
      </c>
      <c r="AK44" s="33">
        <f>IF(D6L137C5=0,0,D6L137C11/D6L137C5)</f>
        <v>0.40154522625179895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-63.823976076842364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-14798.805150192569</v>
      </c>
      <c r="AZ44" s="16" t="s">
        <v>28415</v>
      </c>
      <c r="BA44" s="33">
        <f>IF(D6L137C5=0,0,D6L137C19/D6L137C5)</f>
        <v>0.598454773748201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-6.6329216119004597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-3.3164608059502299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-1.6582304029751149</v>
      </c>
      <c r="R45" s="16" t="s">
        <v>28420</v>
      </c>
      <c r="S45" s="15">
        <f>D6L138C5-D6L138C7</f>
        <v>-1.6582304029751149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-1.6582304029751149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8.0846685000000012E-3</v>
      </c>
      <c r="AH45" s="16" t="s">
        <v>28427</v>
      </c>
      <c r="AI45" s="33">
        <f>IF(D6L138C15=0,0,D6L138C11/D6L138C15)</f>
        <v>-205.10802675151302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-1.6582304029751149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4.3127790000000001E-3</v>
      </c>
      <c r="AX45" s="16" t="s">
        <v>28435</v>
      </c>
      <c r="AY45" s="33">
        <f>IF(D6L138C23=0,0,D6L138C19/D6L138C23)</f>
        <v>-384.49231991138771</v>
      </c>
      <c r="AZ45" s="16" t="s">
        <v>28436</v>
      </c>
      <c r="BA45" s="33">
        <f>IF(D6L138C5=0,0,D6L138C19/D6L138C5)</f>
        <v>0.5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-177.11492494123755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-177.11492494123755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-70.845969976495027</v>
      </c>
      <c r="R46" s="16" t="s">
        <v>28440</v>
      </c>
      <c r="S46" s="15">
        <f>D6L139C5-D6L139C7</f>
        <v>-106.26895496474252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-70.845969976495027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8.0846685000000012E-3</v>
      </c>
      <c r="AH46" s="16" t="s">
        <v>28447</v>
      </c>
      <c r="AI46" s="33">
        <f>IF(D6L139C15=0,0,D6L139C11/D6L139C15)</f>
        <v>-8763.0024628090832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-106.26895496474252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4.3127790000000001E-3</v>
      </c>
      <c r="AX46" s="16" t="s">
        <v>28455</v>
      </c>
      <c r="AY46" s="33">
        <f>IF(D6L139C23=0,0,D6L139C19/D6L139C23)</f>
        <v>-24640.482381485934</v>
      </c>
      <c r="AZ46" s="16" t="s">
        <v>28456</v>
      </c>
      <c r="BA46" s="33">
        <f>IF(D6L139C5=0,0,D6L139C19/D6L139C5)</f>
        <v>0.6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-183.747846553138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-180.43138574718779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-72.504200379470149</v>
      </c>
      <c r="R47" s="16" t="s">
        <v>28460</v>
      </c>
      <c r="S47" s="15">
        <f>SUM(D6L138C8:D6L139C8)</f>
        <v>-107.92718536771764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-72.504200379470149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-8968.1104895605968</v>
      </c>
      <c r="AJ47" s="16" t="s">
        <v>28466</v>
      </c>
      <c r="AK47" s="33">
        <f>IF(D6L140C5=0,0,D6L140C11/D6L140C5)</f>
        <v>0.40183807312248726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-107.92718536771764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-25024.974701397321</v>
      </c>
      <c r="AZ47" s="16" t="s">
        <v>28472</v>
      </c>
      <c r="BA47" s="33">
        <f>IF(D6L140C5=0,0,D6L140C19/D6L140C5)</f>
        <v>0.5981619268775128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-290.06315748150297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-285.72916069052121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-114.65308785113687</v>
      </c>
      <c r="R48" s="16" t="s">
        <v>28477</v>
      </c>
      <c r="S48" s="15">
        <f>SUM(D6L128C8,D6L137C8,D6L140C8)</f>
        <v>-171.07607283938438</v>
      </c>
      <c r="U48" s="21" t="str">
        <f>NULL_VALUE</f>
        <v>n/a</v>
      </c>
      <c r="V48" s="16" t="s">
        <v>28478</v>
      </c>
      <c r="W48" s="33">
        <f>SUM(D6L128C10,D6L137C10,D6L140C10)</f>
        <v>0.64639668407924766</v>
      </c>
      <c r="X48" s="16" t="s">
        <v>28479</v>
      </c>
      <c r="Y48" s="33">
        <f>SUM(D6L128C11,D6L137C11,D6L140C11)</f>
        <v>-115.29948453521612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0.12141743256543316</v>
      </c>
      <c r="AD48" s="16" t="s">
        <v>28481</v>
      </c>
      <c r="AE48" s="33">
        <f>IF(D6L141C5=0,0,D6L141C10/D6L141C5)</f>
        <v>-2.2622706150016393E-3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-14262.327573402319</v>
      </c>
      <c r="AJ48" s="16" t="s">
        <v>28483</v>
      </c>
      <c r="AK48" s="33">
        <f>IF(D6L141C5=0,0,D6L141C11/D6L141C5)</f>
        <v>0.4035271872726327</v>
      </c>
      <c r="AL48" s="16" t="s">
        <v>28484</v>
      </c>
      <c r="AM48" s="33">
        <f>SUM(D6L128C18,D6L137C18,D6L140C18)</f>
        <v>0.26603246553558907</v>
      </c>
      <c r="AN48" s="16" t="s">
        <v>28485</v>
      </c>
      <c r="AO48" s="33">
        <f>SUM(D6L128C19,D6L137C19,D6L140C19)</f>
        <v>-171.34210530491995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26.404953770167712</v>
      </c>
      <c r="AT48" s="16" t="s">
        <v>28487</v>
      </c>
      <c r="AU48" s="33">
        <f>IF(D6L141C5=0,0,D6L141C18/D6L141C5)</f>
        <v>-9.3106515587232624E-4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-39792.868806562772</v>
      </c>
      <c r="AZ48" s="16" t="s">
        <v>28489</v>
      </c>
      <c r="BA48" s="33">
        <f>IF(D6L141C5=0,0,D6L141C19/D6L141C5)</f>
        <v>0.59966614849824129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6CCD0-C227-4489-B79D-F7EB048AF6D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2726.1264876333335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2344.4687793646667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1172.2343896823334</v>
      </c>
      <c r="R8" s="16" t="s">
        <v>28499</v>
      </c>
      <c r="S8" s="15">
        <f>D6L201C5-D6L201C7</f>
        <v>1172.2343896823334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1135.3218900410261</v>
      </c>
      <c r="X8" s="16" t="s">
        <v>28501</v>
      </c>
      <c r="Y8" s="33">
        <f>D6L201C7-D6L201C10</f>
        <v>36.912499641307249</v>
      </c>
      <c r="Z8" s="16" t="s">
        <v>28502</v>
      </c>
      <c r="AA8" s="33">
        <f>CHOOSE(MIN(D6L201C9,RUN_YEARS),B7L802C7,B7L802C16,B7L802C25,B7L802C34,B7L802C43)</f>
        <v>44176.666666666672</v>
      </c>
      <c r="AB8" s="16" t="s">
        <v>28503</v>
      </c>
      <c r="AC8" s="33">
        <f>IF(D6L201C12=0,0,D6L201C10/D6L201C12)</f>
        <v>2.5699582510549143E-2</v>
      </c>
      <c r="AD8" s="16" t="s">
        <v>28504</v>
      </c>
      <c r="AE8" s="33">
        <f>IF(D6L201C5=0,0,D6L201C10/D6L201C5)</f>
        <v>0.48425549533173556</v>
      </c>
      <c r="AF8" s="16" t="s">
        <v>28505</v>
      </c>
      <c r="AG8" s="33">
        <f>CHOOSE(MIN(D6L201C9,RUN_YEARS),B7L802C5,B7L802C14,B7L802C23,B7L802C32,B7L802C41)</f>
        <v>552.42590967495585</v>
      </c>
      <c r="AH8" s="16" t="s">
        <v>28506</v>
      </c>
      <c r="AI8" s="33">
        <f>IF(D6L201C15=0,0,D6L201C11/D6L201C15)</f>
        <v>6.6818914527427484E-2</v>
      </c>
      <c r="AJ8" s="16" t="s">
        <v>28507</v>
      </c>
      <c r="AK8" s="33">
        <f>IF(D6L201C5=0,0,D6L201C11/D6L201C5)</f>
        <v>1.574450466826445E-2</v>
      </c>
      <c r="AL8" s="16" t="s">
        <v>28508</v>
      </c>
      <c r="AM8" s="33">
        <f>D6L201C8*CHOOSE(MIN(D6L201C9,RUN_YEARS),B7L802C4,B7L802C13,B7L802C22,B7L802C31,B7L802C40)</f>
        <v>297.49016248847101</v>
      </c>
      <c r="AN8" s="16" t="s">
        <v>28509</v>
      </c>
      <c r="AO8" s="33">
        <f>D6L201C8-D6L201C18</f>
        <v>874.74422719386234</v>
      </c>
      <c r="AP8" s="16" t="s">
        <v>28510</v>
      </c>
      <c r="AQ8" s="33">
        <f>CHOOSE(MIN(D6L201C9,RUN_YEARS),B7L802C2,B7L802C11,B7L802C20,B7L802C29,B7L802C38)</f>
        <v>83.580008980330589</v>
      </c>
      <c r="AR8" s="16" t="s">
        <v>28511</v>
      </c>
      <c r="AS8" s="33">
        <f>IF(D6L201C20=0,0,D6L201C18/D6L201C20)</f>
        <v>3.5593459024212506</v>
      </c>
      <c r="AT8" s="16" t="s">
        <v>28512</v>
      </c>
      <c r="AU8" s="33">
        <f>IF(D6L201C5=0,0,D6L201C18/D6L201C5)</f>
        <v>0.1268902214040524</v>
      </c>
      <c r="AV8" s="16" t="s">
        <v>28513</v>
      </c>
      <c r="AW8" s="33">
        <f>CHOOSE(MIN(D6L201C9,RUN_YEARS),B7L802C1,B7L802C10,B7L802C19,B7L802C28,B7L802C37)</f>
        <v>245.75982530914348</v>
      </c>
      <c r="AX8" s="16" t="s">
        <v>28514</v>
      </c>
      <c r="AY8" s="33">
        <f>IF(D6L201C23=0,0,D6L201C19/D6L201C23)</f>
        <v>3.559345902421251</v>
      </c>
      <c r="AZ8" s="16" t="s">
        <v>28515</v>
      </c>
      <c r="BA8" s="33">
        <f>IF(D6L201C5=0,0,D6L201C19/D6L201C5)</f>
        <v>0.37310977859594763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3.5032439380314053</v>
      </c>
      <c r="J9" s="16" t="s">
        <v>28536</v>
      </c>
      <c r="K9" s="21">
        <f>IF(FLOW_THRU_100PCT="Y",1,INDEX(VariabilityMatrix,D6L202C1,D6L202C9))</f>
        <v>0.6192603548845832</v>
      </c>
      <c r="L9" s="16" t="s">
        <v>28516</v>
      </c>
      <c r="M9" s="15">
        <f>IF(D6L202C2&lt;&gt;0,D6L202C2*D6L202C4,D6L202C3*D6L202C4)</f>
        <v>2.169420084312593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1.0847100421562965</v>
      </c>
      <c r="R9" s="16" t="s">
        <v>28518</v>
      </c>
      <c r="S9" s="15">
        <f>D6L202C5-D6L202C7</f>
        <v>1.0847100421562965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1.0499908106167248</v>
      </c>
      <c r="X9" s="16" t="s">
        <v>28520</v>
      </c>
      <c r="Y9" s="33">
        <f>D6L202C7-D6L202C10</f>
        <v>3.4719231539571682E-2</v>
      </c>
      <c r="Z9" s="16" t="s">
        <v>28521</v>
      </c>
      <c r="AA9" s="33">
        <f>CHOOSE(MIN(D6L202C9,RUN_YEARS),B7L802C7,B7L802C16,B7L802C25,B7L802C34,B7L802C43)</f>
        <v>42636.2</v>
      </c>
      <c r="AB9" s="16" t="s">
        <v>28522</v>
      </c>
      <c r="AC9" s="33">
        <f>IF(D6L202C12=0,0,D6L202C10/D6L202C12)</f>
        <v>2.4626744658687334E-5</v>
      </c>
      <c r="AD9" s="16" t="s">
        <v>28523</v>
      </c>
      <c r="AE9" s="33">
        <f>IF(D6L202C5=0,0,D6L202C10/D6L202C5)</f>
        <v>0.48399607720485682</v>
      </c>
      <c r="AF9" s="16" t="s">
        <v>28524</v>
      </c>
      <c r="AG9" s="33">
        <f>CHOOSE(MIN(D6L202C9,RUN_YEARS),B7L802C5,B7L802C14,B7L802C23,B7L802C32,B7L802C41)</f>
        <v>542.23774913069224</v>
      </c>
      <c r="AH9" s="16" t="s">
        <v>28525</v>
      </c>
      <c r="AI9" s="33">
        <f>IF(D6L202C15=0,0,D6L202C11/D6L202C15)</f>
        <v>6.4029536112587246E-5</v>
      </c>
      <c r="AJ9" s="16" t="s">
        <v>28526</v>
      </c>
      <c r="AK9" s="33">
        <f>IF(D6L202C5=0,0,D6L202C11/D6L202C5)</f>
        <v>1.600392279514315E-2</v>
      </c>
      <c r="AL9" s="16" t="s">
        <v>28527</v>
      </c>
      <c r="AM9" s="33">
        <f>D6L202C8*CHOOSE(MIN(D6L202C9,RUN_YEARS),B7L802C4,B7L802C13,B7L802C22,B7L802C31,B7L802C40)</f>
        <v>0.27776952936700061</v>
      </c>
      <c r="AN9" s="16" t="s">
        <v>28528</v>
      </c>
      <c r="AO9" s="33">
        <f>D6L202C8-D6L202C18</f>
        <v>0.80694051278929591</v>
      </c>
      <c r="AP9" s="16" t="s">
        <v>28529</v>
      </c>
      <c r="AQ9" s="33">
        <f>CHOOSE(MIN(D6L202C9,RUN_YEARS),B7L802C2,B7L802C11,B7L802C20,B7L802C29,B7L802C38)</f>
        <v>83.055930195292603</v>
      </c>
      <c r="AR9" s="16" t="s">
        <v>28530</v>
      </c>
      <c r="AS9" s="33">
        <f>IF(D6L202C20=0,0,D6L202C18/D6L202C20)</f>
        <v>3.3443672079028004E-3</v>
      </c>
      <c r="AT9" s="16" t="s">
        <v>28531</v>
      </c>
      <c r="AU9" s="33">
        <f>IF(D6L202C5=0,0,D6L202C18/D6L202C5)</f>
        <v>0.12803860873954029</v>
      </c>
      <c r="AV9" s="16" t="s">
        <v>28532</v>
      </c>
      <c r="AW9" s="33">
        <f>CHOOSE(MIN(D6L202C9,RUN_YEARS),B7L802C1,B7L802C10,B7L802C19,B7L802C28,B7L802C37)</f>
        <v>241.2834663856531</v>
      </c>
      <c r="AX9" s="16" t="s">
        <v>28533</v>
      </c>
      <c r="AY9" s="33">
        <f>IF(D6L202C23=0,0,D6L202C19/D6L202C23)</f>
        <v>3.3443672079028004E-3</v>
      </c>
      <c r="AZ9" s="16" t="s">
        <v>28534</v>
      </c>
      <c r="BA9" s="33">
        <f>IF(D6L202C5=0,0,D6L202C19/D6L202C5)</f>
        <v>0.37196139126045968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0.34543398726684854</v>
      </c>
      <c r="J10" s="16" t="s">
        <v>28557</v>
      </c>
      <c r="K10" s="21">
        <f>IF(FLOW_THRU_100PCT="Y",1,INDEX(VariabilityMatrix,D6L203C1,D6L203C9))</f>
        <v>0.6192603548845832</v>
      </c>
      <c r="L10" s="16" t="s">
        <v>28537</v>
      </c>
      <c r="M10" s="15">
        <f>IF(D6L203C2&lt;&gt;0,D6L203C2*D6L203C4,D6L203C3*D6L203C4)</f>
        <v>0.21391357354406523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0.10695678677203262</v>
      </c>
      <c r="R10" s="16" t="s">
        <v>28539</v>
      </c>
      <c r="S10" s="15">
        <f>D6L203C5-D6L203C7</f>
        <v>0.10695678677203262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0.10353333045620022</v>
      </c>
      <c r="X10" s="16" t="s">
        <v>28541</v>
      </c>
      <c r="Y10" s="33">
        <f>D6L203C7-D6L203C10</f>
        <v>3.4234563158323933E-3</v>
      </c>
      <c r="Z10" s="16" t="s">
        <v>28542</v>
      </c>
      <c r="AA10" s="33">
        <f>CHOOSE(MIN(D6L203C9,RUN_YEARS),B7L802C7,B7L802C16,B7L802C25,B7L802C34,B7L802C43)</f>
        <v>42636.2</v>
      </c>
      <c r="AB10" s="16" t="s">
        <v>28543</v>
      </c>
      <c r="AC10" s="33">
        <f>IF(D6L203C12=0,0,D6L203C10/D6L203C12)</f>
        <v>2.4282963879567184E-6</v>
      </c>
      <c r="AD10" s="16" t="s">
        <v>28544</v>
      </c>
      <c r="AE10" s="33">
        <f>IF(D6L203C5=0,0,D6L203C10/D6L203C5)</f>
        <v>0.48399607720485688</v>
      </c>
      <c r="AF10" s="16" t="s">
        <v>28545</v>
      </c>
      <c r="AG10" s="33">
        <f>CHOOSE(MIN(D6L203C9,RUN_YEARS),B7L802C5,B7L802C14,B7L802C23,B7L802C32,B7L802C41)</f>
        <v>542.23774913069224</v>
      </c>
      <c r="AH10" s="16" t="s">
        <v>28546</v>
      </c>
      <c r="AI10" s="33">
        <f>IF(D6L203C15=0,0,D6L203C11/D6L203C15)</f>
        <v>6.3135706086874791E-6</v>
      </c>
      <c r="AJ10" s="16" t="s">
        <v>28547</v>
      </c>
      <c r="AK10" s="33">
        <f>IF(D6L203C5=0,0,D6L203C11/D6L203C5)</f>
        <v>1.6003922795143136E-2</v>
      </c>
      <c r="AL10" s="16" t="s">
        <v>28548</v>
      </c>
      <c r="AM10" s="33">
        <f>D6L203C8*CHOOSE(MIN(D6L203C9,RUN_YEARS),B7L802C4,B7L802C13,B7L802C22,B7L802C31,B7L802C40)</f>
        <v>2.7389196347085445E-2</v>
      </c>
      <c r="AN10" s="16" t="s">
        <v>28549</v>
      </c>
      <c r="AO10" s="33">
        <f>D6L203C8-D6L203C18</f>
        <v>7.9567590424947168E-2</v>
      </c>
      <c r="AP10" s="16" t="s">
        <v>28550</v>
      </c>
      <c r="AQ10" s="33">
        <f>CHOOSE(MIN(D6L203C9,RUN_YEARS),B7L802C2,B7L802C11,B7L802C20,B7L802C29,B7L802C38)</f>
        <v>83.055930195292603</v>
      </c>
      <c r="AR10" s="16" t="s">
        <v>28551</v>
      </c>
      <c r="AS10" s="33">
        <f>IF(D6L203C20=0,0,D6L203C18/D6L203C20)</f>
        <v>3.2976810063633236E-4</v>
      </c>
      <c r="AT10" s="16" t="s">
        <v>28552</v>
      </c>
      <c r="AU10" s="33">
        <f>IF(D6L203C5=0,0,D6L203C18/D6L203C5)</f>
        <v>0.12803860873954029</v>
      </c>
      <c r="AV10" s="16" t="s">
        <v>28553</v>
      </c>
      <c r="AW10" s="33">
        <f>CHOOSE(MIN(D6L203C9,RUN_YEARS),B7L802C1,B7L802C10,B7L802C19,B7L802C28,B7L802C37)</f>
        <v>241.2834663856531</v>
      </c>
      <c r="AX10" s="16" t="s">
        <v>28554</v>
      </c>
      <c r="AY10" s="33">
        <f>IF(D6L203C23=0,0,D6L203C19/D6L203C23)</f>
        <v>3.2976810063633236E-4</v>
      </c>
      <c r="AZ10" s="16" t="s">
        <v>28555</v>
      </c>
      <c r="BA10" s="33">
        <f>IF(D6L203C5=0,0,D6L203C19/D6L203C5)</f>
        <v>0.37196139126045968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0.12496095736687954</v>
      </c>
      <c r="J11" s="16" t="s">
        <v>28578</v>
      </c>
      <c r="K11" s="21">
        <f>IF(FLOW_THRU_100PCT="Y",1,INDEX(VariabilityMatrix,D6L204C1,D6L204C9))</f>
        <v>0.61499432120579456</v>
      </c>
      <c r="L11" s="16" t="s">
        <v>28558</v>
      </c>
      <c r="M11" s="15">
        <f>IF(D6L204C2&lt;&gt;0,D6L204C2*D6L204C4,D6L204C3*D6L204C4)</f>
        <v>7.6850279153070314E-2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3.8425139576535157E-2</v>
      </c>
      <c r="R11" s="16" t="s">
        <v>28560</v>
      </c>
      <c r="S11" s="15">
        <f>D6L204C5-D6L204C7</f>
        <v>3.8425139576535157E-2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3.719785708926393E-2</v>
      </c>
      <c r="X11" s="16" t="s">
        <v>28562</v>
      </c>
      <c r="Y11" s="33">
        <f>D6L204C7-D6L204C10</f>
        <v>1.2272824872712265E-3</v>
      </c>
      <c r="Z11" s="16" t="s">
        <v>28563</v>
      </c>
      <c r="AA11" s="33">
        <f>CHOOSE(MIN(D6L204C9,RUN_YEARS),B7L802C7,B7L802C16,B7L802C25,B7L802C34,B7L802C43)</f>
        <v>43551</v>
      </c>
      <c r="AB11" s="16" t="s">
        <v>28564</v>
      </c>
      <c r="AC11" s="33">
        <f>IF(D6L204C12=0,0,D6L204C10/D6L204C12)</f>
        <v>8.5412176733631674E-7</v>
      </c>
      <c r="AD11" s="16" t="s">
        <v>28565</v>
      </c>
      <c r="AE11" s="33">
        <f>IF(D6L204C5=0,0,D6L204C10/D6L204C5)</f>
        <v>0.48403021432327231</v>
      </c>
      <c r="AF11" s="16" t="s">
        <v>28566</v>
      </c>
      <c r="AG11" s="33">
        <f>CHOOSE(MIN(D6L204C9,RUN_YEARS),B7L802C5,B7L802C14,B7L802C23,B7L802C32,B7L802C41)</f>
        <v>552.65155850744441</v>
      </c>
      <c r="AH11" s="16" t="s">
        <v>28567</v>
      </c>
      <c r="AI11" s="33">
        <f>IF(D6L204C15=0,0,D6L204C11/D6L204C15)</f>
        <v>2.2207165950744253E-6</v>
      </c>
      <c r="AJ11" s="16" t="s">
        <v>28568</v>
      </c>
      <c r="AK11" s="33">
        <f>IF(D6L204C5=0,0,D6L204C11/D6L204C5)</f>
        <v>1.5969785676727685E-2</v>
      </c>
      <c r="AL11" s="16" t="s">
        <v>28569</v>
      </c>
      <c r="AM11" s="33">
        <f>D6L204C8*CHOOSE(MIN(D6L204C9,RUN_YEARS),B7L802C4,B7L802C13,B7L802C22,B7L802C31,B7L802C40)</f>
        <v>9.8765284468269841E-3</v>
      </c>
      <c r="AN11" s="16" t="s">
        <v>28570</v>
      </c>
      <c r="AO11" s="33">
        <f>D6L204C8-D6L204C18</f>
        <v>2.8548611129708173E-2</v>
      </c>
      <c r="AP11" s="16" t="s">
        <v>28571</v>
      </c>
      <c r="AQ11" s="33">
        <f>CHOOSE(MIN(D6L204C9,RUN_YEARS),B7L802C2,B7L802C11,B7L802C20,B7L802C29,B7L802C38)</f>
        <v>84.923400161266301</v>
      </c>
      <c r="AR11" s="16" t="s">
        <v>28572</v>
      </c>
      <c r="AS11" s="33">
        <f>IF(D6L204C20=0,0,D6L204C18/D6L204C20)</f>
        <v>1.1629925825004455E-4</v>
      </c>
      <c r="AT11" s="16" t="s">
        <v>28573</v>
      </c>
      <c r="AU11" s="33">
        <f>IF(D6L204C5=0,0,D6L204C18/D6L204C5)</f>
        <v>0.12851649409307836</v>
      </c>
      <c r="AV11" s="16" t="s">
        <v>28574</v>
      </c>
      <c r="AW11" s="33">
        <f>CHOOSE(MIN(D6L204C9,RUN_YEARS),B7L802C1,B7L802C10,B7L802C19,B7L802C28,B7L802C37)</f>
        <v>245.47543603698986</v>
      </c>
      <c r="AX11" s="16" t="s">
        <v>28575</v>
      </c>
      <c r="AY11" s="33">
        <f>IF(D6L204C23=0,0,D6L204C19/D6L204C23)</f>
        <v>1.1629925825004454E-4</v>
      </c>
      <c r="AZ11" s="16" t="s">
        <v>28576</v>
      </c>
      <c r="BA11" s="33">
        <f>IF(D6L204C5=0,0,D6L204C19/D6L204C5)</f>
        <v>0.37148350590692164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18.498677081008932</v>
      </c>
      <c r="J12" s="16" t="s">
        <v>28599</v>
      </c>
      <c r="K12" s="21">
        <f>IF(FLOW_THRU_100PCT="Y",1,INDEX(VariabilityMatrix,D6L205C1,D6L205C9))</f>
        <v>0.2955505833208516</v>
      </c>
      <c r="L12" s="16" t="s">
        <v>28579</v>
      </c>
      <c r="M12" s="15">
        <f>IF(D6L205C2&lt;&gt;0,D6L205C2*D6L205C4,D6L205C3*D6L205C4)</f>
        <v>5.4672948019562586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2.7336474009781293</v>
      </c>
      <c r="R12" s="16" t="s">
        <v>28581</v>
      </c>
      <c r="S12" s="15">
        <f>D6L205C5-D6L205C7</f>
        <v>2.7336474009781293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2.6461492370693342</v>
      </c>
      <c r="X12" s="16" t="s">
        <v>28583</v>
      </c>
      <c r="Y12" s="33">
        <f>D6L205C7-D6L205C10</f>
        <v>8.7498163908795057E-2</v>
      </c>
      <c r="Z12" s="16" t="s">
        <v>28584</v>
      </c>
      <c r="AA12" s="33">
        <f>CHOOSE(MIN(D6L205C9,RUN_YEARS),B7L802C7,B7L802C16,B7L802C25,B7L802C34,B7L802C43)</f>
        <v>42636.2</v>
      </c>
      <c r="AB12" s="16" t="s">
        <v>28585</v>
      </c>
      <c r="AC12" s="33">
        <f>IF(D6L205C12=0,0,D6L205C10/D6L205C12)</f>
        <v>6.2063439918879596E-5</v>
      </c>
      <c r="AD12" s="16" t="s">
        <v>28586</v>
      </c>
      <c r="AE12" s="33">
        <f>IF(D6L205C5=0,0,D6L205C10/D6L205C5)</f>
        <v>0.48399607720485693</v>
      </c>
      <c r="AF12" s="16" t="s">
        <v>28587</v>
      </c>
      <c r="AG12" s="33">
        <f>CHOOSE(MIN(D6L205C9,RUN_YEARS),B7L802C5,B7L802C14,B7L802C23,B7L802C32,B7L802C41)</f>
        <v>542.23774913069224</v>
      </c>
      <c r="AH12" s="16" t="s">
        <v>28588</v>
      </c>
      <c r="AI12" s="33">
        <f>IF(D6L205C15=0,0,D6L205C11/D6L205C15)</f>
        <v>1.6136494378908673E-4</v>
      </c>
      <c r="AJ12" s="16" t="s">
        <v>28589</v>
      </c>
      <c r="AK12" s="33">
        <f>IF(D6L205C5=0,0,D6L205C11/D6L205C5)</f>
        <v>1.6003922795143084E-2</v>
      </c>
      <c r="AL12" s="16" t="s">
        <v>28590</v>
      </c>
      <c r="AM12" s="33">
        <f>D6L205C8*CHOOSE(MIN(D6L205C9,RUN_YEARS),B7L802C4,B7L802C13,B7L802C22,B7L802C31,B7L802C40)</f>
        <v>0.70002482001139976</v>
      </c>
      <c r="AN12" s="16" t="s">
        <v>28591</v>
      </c>
      <c r="AO12" s="33">
        <f>D6L205C8-D6L205C18</f>
        <v>2.0336225809667297</v>
      </c>
      <c r="AP12" s="16" t="s">
        <v>28592</v>
      </c>
      <c r="AQ12" s="33">
        <f>CHOOSE(MIN(D6L205C9,RUN_YEARS),B7L802C2,B7L802C11,B7L802C20,B7L802C29,B7L802C38)</f>
        <v>83.055930195292603</v>
      </c>
      <c r="AR12" s="16" t="s">
        <v>28593</v>
      </c>
      <c r="AS12" s="33">
        <f>IF(D6L205C20=0,0,D6L205C18/D6L205C20)</f>
        <v>8.428354463858324E-3</v>
      </c>
      <c r="AT12" s="16" t="s">
        <v>28594</v>
      </c>
      <c r="AU12" s="33">
        <f>IF(D6L205C5=0,0,D6L205C18/D6L205C5)</f>
        <v>0.12803860873954029</v>
      </c>
      <c r="AV12" s="16" t="s">
        <v>28595</v>
      </c>
      <c r="AW12" s="33">
        <f>CHOOSE(MIN(D6L205C9,RUN_YEARS),B7L802C1,B7L802C10,B7L802C19,B7L802C28,B7L802C37)</f>
        <v>241.2834663856531</v>
      </c>
      <c r="AX12" s="16" t="s">
        <v>28596</v>
      </c>
      <c r="AY12" s="33">
        <f>IF(D6L205C23=0,0,D6L205C19/D6L205C23)</f>
        <v>8.4283544638583258E-3</v>
      </c>
      <c r="AZ12" s="16" t="s">
        <v>28597</v>
      </c>
      <c r="BA12" s="33">
        <f>IF(D6L205C5=0,0,D6L205C19/D6L205C5)</f>
        <v>0.37196139126045974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6.0916406042805535</v>
      </c>
      <c r="J13" s="16" t="s">
        <v>28620</v>
      </c>
      <c r="K13" s="21">
        <f>IF(FLOW_THRU_100PCT="Y",1,INDEX(VariabilityMatrix,D6L206C1,D6L206C9))</f>
        <v>0.6192603548845832</v>
      </c>
      <c r="L13" s="16" t="s">
        <v>28600</v>
      </c>
      <c r="M13" s="15">
        <f>IF(D6L206C2&lt;&gt;0,D6L206C2*D6L206C4,D6L206C3*D6L206C4)</f>
        <v>3.7723115224361123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1.8861557612180562</v>
      </c>
      <c r="R13" s="16" t="s">
        <v>28602</v>
      </c>
      <c r="S13" s="15">
        <f>D6L206C5-D6L206C7</f>
        <v>1.8861557612180562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1.8257839788537598</v>
      </c>
      <c r="X13" s="16" t="s">
        <v>28604</v>
      </c>
      <c r="Y13" s="33">
        <f>D6L206C7-D6L206C10</f>
        <v>6.0371782364296411E-2</v>
      </c>
      <c r="Z13" s="16" t="s">
        <v>28605</v>
      </c>
      <c r="AA13" s="33">
        <f>CHOOSE(MIN(D6L206C9,RUN_YEARS),B7L802C7,B7L802C16,B7L802C25,B7L802C34,B7L802C43)</f>
        <v>42636.2</v>
      </c>
      <c r="AB13" s="16" t="s">
        <v>28606</v>
      </c>
      <c r="AC13" s="33">
        <f>IF(D6L206C12=0,0,D6L206C10/D6L206C12)</f>
        <v>4.2822389867149507E-5</v>
      </c>
      <c r="AD13" s="16" t="s">
        <v>28607</v>
      </c>
      <c r="AE13" s="33">
        <f>IF(D6L206C5=0,0,D6L206C10/D6L206C5)</f>
        <v>0.48399607720485688</v>
      </c>
      <c r="AF13" s="16" t="s">
        <v>28608</v>
      </c>
      <c r="AG13" s="33">
        <f>CHOOSE(MIN(D6L206C9,RUN_YEARS),B7L802C5,B7L802C14,B7L802C23,B7L802C32,B7L802C41)</f>
        <v>542.23774913069224</v>
      </c>
      <c r="AH13" s="16" t="s">
        <v>28609</v>
      </c>
      <c r="AI13" s="33">
        <f>IF(D6L206C15=0,0,D6L206C11/D6L206C15)</f>
        <v>1.1133821365458895E-4</v>
      </c>
      <c r="AJ13" s="16" t="s">
        <v>28610</v>
      </c>
      <c r="AK13" s="33">
        <f>IF(D6L206C5=0,0,D6L206C11/D6L206C5)</f>
        <v>1.6003922795143139E-2</v>
      </c>
      <c r="AL13" s="16" t="s">
        <v>28611</v>
      </c>
      <c r="AM13" s="33">
        <f>D6L206C8*CHOOSE(MIN(D6L206C9,RUN_YEARS),B7L802C4,B7L802C13,B7L802C22,B7L802C31,B7L802C40)</f>
        <v>0.48300151906485694</v>
      </c>
      <c r="AN13" s="16" t="s">
        <v>28612</v>
      </c>
      <c r="AO13" s="33">
        <f>D6L206C8-D6L206C18</f>
        <v>1.4031542421531993</v>
      </c>
      <c r="AP13" s="16" t="s">
        <v>28613</v>
      </c>
      <c r="AQ13" s="33">
        <f>CHOOSE(MIN(D6L206C9,RUN_YEARS),B7L802C2,B7L802C11,B7L802C20,B7L802C29,B7L802C38)</f>
        <v>83.055930195292603</v>
      </c>
      <c r="AR13" s="16" t="s">
        <v>28614</v>
      </c>
      <c r="AS13" s="33">
        <f>IF(D6L206C20=0,0,D6L206C18/D6L206C20)</f>
        <v>5.81537667363615E-3</v>
      </c>
      <c r="AT13" s="16" t="s">
        <v>28615</v>
      </c>
      <c r="AU13" s="33">
        <f>IF(D6L206C5=0,0,D6L206C18/D6L206C5)</f>
        <v>0.12803860873954029</v>
      </c>
      <c r="AV13" s="16" t="s">
        <v>28616</v>
      </c>
      <c r="AW13" s="33">
        <f>CHOOSE(MIN(D6L206C9,RUN_YEARS),B7L802C1,B7L802C10,B7L802C19,B7L802C28,B7L802C37)</f>
        <v>241.2834663856531</v>
      </c>
      <c r="AX13" s="16" t="s">
        <v>28617</v>
      </c>
      <c r="AY13" s="33">
        <f>IF(D6L206C23=0,0,D6L206C19/D6L206C23)</f>
        <v>5.8153766736361509E-3</v>
      </c>
      <c r="AZ13" s="16" t="s">
        <v>28618</v>
      </c>
      <c r="BA13" s="33">
        <f>IF(D6L206C5=0,0,D6L206C19/D6L206C5)</f>
        <v>0.37196139126045974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0.26511375383423336</v>
      </c>
      <c r="J14" s="16" t="s">
        <v>28641</v>
      </c>
      <c r="K14" s="21">
        <f>IF(FLOW_THRU_100PCT="Y",1,INDEX(VariabilityMatrix,D6L207C1,D6L207C9))</f>
        <v>0.61499432120579456</v>
      </c>
      <c r="L14" s="16" t="s">
        <v>28621</v>
      </c>
      <c r="M14" s="15">
        <f>IF(D6L207C2&lt;&gt;0,D6L207C2*D6L207C4,D6L207C3*D6L207C4)</f>
        <v>0.16304345308160445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8.1521726540802225E-2</v>
      </c>
      <c r="R14" s="16" t="s">
        <v>28623</v>
      </c>
      <c r="S14" s="15">
        <f>D6L207C5-D6L207C7</f>
        <v>8.1521726540802225E-2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7.891795753909539E-2</v>
      </c>
      <c r="X14" s="16" t="s">
        <v>28625</v>
      </c>
      <c r="Y14" s="33">
        <f>D6L207C7-D6L207C10</f>
        <v>2.6037690017068349E-3</v>
      </c>
      <c r="Z14" s="16" t="s">
        <v>28626</v>
      </c>
      <c r="AA14" s="33">
        <f>CHOOSE(MIN(D6L207C9,RUN_YEARS),B7L802C7,B7L802C16,B7L802C25,B7L802C34,B7L802C43)</f>
        <v>43551</v>
      </c>
      <c r="AB14" s="16" t="s">
        <v>28627</v>
      </c>
      <c r="AC14" s="33">
        <f>IF(D6L207C12=0,0,D6L207C10/D6L207C12)</f>
        <v>1.8120814111982593E-6</v>
      </c>
      <c r="AD14" s="16" t="s">
        <v>28628</v>
      </c>
      <c r="AE14" s="33">
        <f>IF(D6L207C5=0,0,D6L207C10/D6L207C5)</f>
        <v>0.48403021432327226</v>
      </c>
      <c r="AF14" s="16" t="s">
        <v>28629</v>
      </c>
      <c r="AG14" s="33">
        <f>CHOOSE(MIN(D6L207C9,RUN_YEARS),B7L802C5,B7L802C14,B7L802C23,B7L802C32,B7L802C41)</f>
        <v>552.65155850744441</v>
      </c>
      <c r="AH14" s="16" t="s">
        <v>28630</v>
      </c>
      <c r="AI14" s="33">
        <f>IF(D6L207C15=0,0,D6L207C11/D6L207C15)</f>
        <v>4.7114116691154889E-6</v>
      </c>
      <c r="AJ14" s="16" t="s">
        <v>28631</v>
      </c>
      <c r="AK14" s="33">
        <f>IF(D6L207C5=0,0,D6L207C11/D6L207C5)</f>
        <v>1.5969785676727719E-2</v>
      </c>
      <c r="AL14" s="16" t="s">
        <v>28632</v>
      </c>
      <c r="AM14" s="33">
        <f>D6L207C8*CHOOSE(MIN(D6L207C9,RUN_YEARS),B7L802C4,B7L802C13,B7L802C22,B7L802C31,B7L802C40)</f>
        <v>2.0953772974877116E-2</v>
      </c>
      <c r="AN14" s="16" t="s">
        <v>28633</v>
      </c>
      <c r="AO14" s="33">
        <f>D6L207C8-D6L207C18</f>
        <v>6.0567953565925106E-2</v>
      </c>
      <c r="AP14" s="16" t="s">
        <v>28634</v>
      </c>
      <c r="AQ14" s="33">
        <f>CHOOSE(MIN(D6L207C9,RUN_YEARS),B7L802C2,B7L802C11,B7L802C20,B7L802C29,B7L802C38)</f>
        <v>84.923400161266301</v>
      </c>
      <c r="AR14" s="16" t="s">
        <v>28635</v>
      </c>
      <c r="AS14" s="33">
        <f>IF(D6L207C20=0,0,D6L207C18/D6L207C20)</f>
        <v>2.4673732958273807E-4</v>
      </c>
      <c r="AT14" s="16" t="s">
        <v>28636</v>
      </c>
      <c r="AU14" s="33">
        <f>IF(D6L207C5=0,0,D6L207C18/D6L207C5)</f>
        <v>0.12851649409307836</v>
      </c>
      <c r="AV14" s="16" t="s">
        <v>28637</v>
      </c>
      <c r="AW14" s="33">
        <f>CHOOSE(MIN(D6L207C9,RUN_YEARS),B7L802C1,B7L802C10,B7L802C19,B7L802C28,B7L802C37)</f>
        <v>245.47543603698986</v>
      </c>
      <c r="AX14" s="16" t="s">
        <v>28638</v>
      </c>
      <c r="AY14" s="33">
        <f>IF(D6L207C23=0,0,D6L207C19/D6L207C23)</f>
        <v>2.4673732958273807E-4</v>
      </c>
      <c r="AZ14" s="16" t="s">
        <v>28639</v>
      </c>
      <c r="BA14" s="33">
        <f>IF(D6L207C5=0,0,D6L207C19/D6L207C5)</f>
        <v>0.37148350590692164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2.8573586733657921E-2</v>
      </c>
      <c r="J15" s="16" t="s">
        <v>28662</v>
      </c>
      <c r="K15" s="21">
        <f>IF(FLOW_THRU_100PCT="Y",1,INDEX(VariabilityMatrix,D6L208C1,D6L208C9))</f>
        <v>0.61499432120579456</v>
      </c>
      <c r="L15" s="16" t="s">
        <v>28642</v>
      </c>
      <c r="M15" s="15">
        <f>IF(D6L208C2&lt;&gt;0,D6L208C2*D6L208C4,D6L208C3*D6L208C4)</f>
        <v>1.7572593577680849E-2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8.7862967888404243E-3</v>
      </c>
      <c r="R15" s="16" t="s">
        <v>28644</v>
      </c>
      <c r="S15" s="15">
        <f>D6L208C5-D6L208C7</f>
        <v>8.7862967888404243E-3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8.5056662356206205E-3</v>
      </c>
      <c r="X15" s="16" t="s">
        <v>28646</v>
      </c>
      <c r="Y15" s="33">
        <f>D6L208C7-D6L208C10</f>
        <v>2.8063055321980376E-4</v>
      </c>
      <c r="Z15" s="16" t="s">
        <v>28647</v>
      </c>
      <c r="AA15" s="33">
        <f>CHOOSE(MIN(D6L208C9,RUN_YEARS),B7L802C7,B7L802C16,B7L802C25,B7L802C34,B7L802C43)</f>
        <v>43551</v>
      </c>
      <c r="AB15" s="16" t="s">
        <v>28648</v>
      </c>
      <c r="AC15" s="33">
        <f>IF(D6L208C12=0,0,D6L208C10/D6L208C12)</f>
        <v>1.9530358052904918E-7</v>
      </c>
      <c r="AD15" s="16" t="s">
        <v>28649</v>
      </c>
      <c r="AE15" s="33">
        <f>IF(D6L208C5=0,0,D6L208C10/D6L208C5)</f>
        <v>0.48403021432327237</v>
      </c>
      <c r="AF15" s="16" t="s">
        <v>28650</v>
      </c>
      <c r="AG15" s="33">
        <f>CHOOSE(MIN(D6L208C9,RUN_YEARS),B7L802C5,B7L802C14,B7L802C23,B7L802C32,B7L802C41)</f>
        <v>552.65155850744441</v>
      </c>
      <c r="AH15" s="16" t="s">
        <v>28651</v>
      </c>
      <c r="AI15" s="33">
        <f>IF(D6L208C15=0,0,D6L208C11/D6L208C15)</f>
        <v>5.0778930937552687E-7</v>
      </c>
      <c r="AJ15" s="16" t="s">
        <v>28652</v>
      </c>
      <c r="AK15" s="33">
        <f>IF(D6L208C5=0,0,D6L208C11/D6L208C5)</f>
        <v>1.5969785676727643E-2</v>
      </c>
      <c r="AL15" s="16" t="s">
        <v>28653</v>
      </c>
      <c r="AM15" s="33">
        <f>D6L208C8*CHOOSE(MIN(D6L208C9,RUN_YEARS),B7L802C4,B7L802C13,B7L802C22,B7L802C31,B7L802C40)</f>
        <v>2.2583681187260873E-3</v>
      </c>
      <c r="AN15" s="16" t="s">
        <v>28654</v>
      </c>
      <c r="AO15" s="33">
        <f>D6L208C8-D6L208C18</f>
        <v>6.527928670114337E-3</v>
      </c>
      <c r="AP15" s="16" t="s">
        <v>28655</v>
      </c>
      <c r="AQ15" s="33">
        <f>CHOOSE(MIN(D6L208C9,RUN_YEARS),B7L802C2,B7L802C11,B7L802C20,B7L802C29,B7L802C38)</f>
        <v>84.923400161266301</v>
      </c>
      <c r="AR15" s="16" t="s">
        <v>28656</v>
      </c>
      <c r="AS15" s="33">
        <f>IF(D6L208C20=0,0,D6L208C18/D6L208C20)</f>
        <v>2.6593001627790836E-5</v>
      </c>
      <c r="AT15" s="16" t="s">
        <v>28657</v>
      </c>
      <c r="AU15" s="33">
        <f>IF(D6L208C5=0,0,D6L208C18/D6L208C5)</f>
        <v>0.12851649409307836</v>
      </c>
      <c r="AV15" s="16" t="s">
        <v>28658</v>
      </c>
      <c r="AW15" s="33">
        <f>CHOOSE(MIN(D6L208C9,RUN_YEARS),B7L802C1,B7L802C10,B7L802C19,B7L802C28,B7L802C37)</f>
        <v>245.47543603698986</v>
      </c>
      <c r="AX15" s="16" t="s">
        <v>28659</v>
      </c>
      <c r="AY15" s="33">
        <f>IF(D6L208C23=0,0,D6L208C19/D6L208C23)</f>
        <v>2.6593001627790836E-5</v>
      </c>
      <c r="AZ15" s="16" t="s">
        <v>28660</v>
      </c>
      <c r="BA15" s="33">
        <f>IF(D6L208C5=0,0,D6L208C19/D6L208C5)</f>
        <v>0.37148350590692164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8.1583408275738234E-2</v>
      </c>
      <c r="J16" s="16" t="s">
        <v>28683</v>
      </c>
      <c r="K16" s="21">
        <f>IF(FLOW_THRU_100PCT="Y",1,INDEX(VariabilityMatrix,D6L209C1,D6L209C9))</f>
        <v>0.61499432120579456</v>
      </c>
      <c r="L16" s="16" t="s">
        <v>28663</v>
      </c>
      <c r="M16" s="15">
        <f>IF(D6L209C2&lt;&gt;0,D6L209C2*D6L209C4,D6L209C3*D6L209C4)</f>
        <v>5.0173332794192838E-2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2.5086666397096419E-2</v>
      </c>
      <c r="R16" s="16" t="s">
        <v>28665</v>
      </c>
      <c r="S16" s="15">
        <f>D6L209C5-D6L209C7</f>
        <v>2.5086666397096419E-2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2.4285409025686027E-2</v>
      </c>
      <c r="X16" s="16" t="s">
        <v>28667</v>
      </c>
      <c r="Y16" s="33">
        <f>D6L209C7-D6L209C10</f>
        <v>8.0125737141039169E-4</v>
      </c>
      <c r="Z16" s="16" t="s">
        <v>28668</v>
      </c>
      <c r="AA16" s="33">
        <f>CHOOSE(MIN(D6L209C9,RUN_YEARS),B7L802C7,B7L802C16,B7L802C25,B7L802C34,B7L802C43)</f>
        <v>43551</v>
      </c>
      <c r="AB16" s="16" t="s">
        <v>28669</v>
      </c>
      <c r="AC16" s="33">
        <f>IF(D6L209C12=0,0,D6L209C10/D6L209C12)</f>
        <v>5.576314901078282E-7</v>
      </c>
      <c r="AD16" s="16" t="s">
        <v>28670</v>
      </c>
      <c r="AE16" s="33">
        <f>IF(D6L209C5=0,0,D6L209C10/D6L209C5)</f>
        <v>0.48403021432327231</v>
      </c>
      <c r="AF16" s="16" t="s">
        <v>28671</v>
      </c>
      <c r="AG16" s="33">
        <f>CHOOSE(MIN(D6L209C9,RUN_YEARS),B7L802C5,B7L802C14,B7L802C23,B7L802C32,B7L802C41)</f>
        <v>552.65155850744441</v>
      </c>
      <c r="AH16" s="16" t="s">
        <v>28672</v>
      </c>
      <c r="AI16" s="33">
        <f>IF(D6L209C15=0,0,D6L209C11/D6L209C15)</f>
        <v>1.4498418742803537E-6</v>
      </c>
      <c r="AJ16" s="16" t="s">
        <v>28673</v>
      </c>
      <c r="AK16" s="33">
        <f>IF(D6L209C5=0,0,D6L209C11/D6L209C5)</f>
        <v>1.5969785676727674E-2</v>
      </c>
      <c r="AL16" s="16" t="s">
        <v>28674</v>
      </c>
      <c r="AM16" s="33">
        <f>D6L209C8*CHOOSE(MIN(D6L209C9,RUN_YEARS),B7L802C4,B7L802C13,B7L802C22,B7L802C31,B7L802C40)</f>
        <v>6.4481008276749381E-3</v>
      </c>
      <c r="AN16" s="16" t="s">
        <v>28675</v>
      </c>
      <c r="AO16" s="33">
        <f>D6L209C8-D6L209C18</f>
        <v>1.8638565569421481E-2</v>
      </c>
      <c r="AP16" s="16" t="s">
        <v>28676</v>
      </c>
      <c r="AQ16" s="33">
        <f>CHOOSE(MIN(D6L209C9,RUN_YEARS),B7L802C2,B7L802C11,B7L802C20,B7L802C29,B7L802C38)</f>
        <v>84.923400161266301</v>
      </c>
      <c r="AR16" s="16" t="s">
        <v>28677</v>
      </c>
      <c r="AS16" s="33">
        <f>IF(D6L209C20=0,0,D6L209C18/D6L209C20)</f>
        <v>7.5928434511927695E-5</v>
      </c>
      <c r="AT16" s="16" t="s">
        <v>28678</v>
      </c>
      <c r="AU16" s="33">
        <f>IF(D6L209C5=0,0,D6L209C18/D6L209C5)</f>
        <v>0.12851649409307836</v>
      </c>
      <c r="AV16" s="16" t="s">
        <v>28679</v>
      </c>
      <c r="AW16" s="33">
        <f>CHOOSE(MIN(D6L209C9,RUN_YEARS),B7L802C1,B7L802C10,B7L802C19,B7L802C28,B7L802C37)</f>
        <v>245.47543603698986</v>
      </c>
      <c r="AX16" s="16" t="s">
        <v>28680</v>
      </c>
      <c r="AY16" s="33">
        <f>IF(D6L209C23=0,0,D6L209C19/D6L209C23)</f>
        <v>7.5928434511927695E-5</v>
      </c>
      <c r="AZ16" s="16" t="s">
        <v>28681</v>
      </c>
      <c r="BA16" s="33">
        <f>IF(D6L209C5=0,0,D6L209C19/D6L209C5)</f>
        <v>0.37148350590692164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3.6718998336465379E-2</v>
      </c>
      <c r="J17" s="16" t="s">
        <v>28704</v>
      </c>
      <c r="K17" s="21">
        <f>IF(FLOW_THRU_100PCT="Y",1,INDEX(VariabilityMatrix,D6L210C1,D6L210C9))</f>
        <v>0.61499432120579456</v>
      </c>
      <c r="L17" s="16" t="s">
        <v>28684</v>
      </c>
      <c r="M17" s="15">
        <f>IF(D6L210C2&lt;&gt;0,D6L210C2*D6L210C4,D6L210C3*D6L210C4)</f>
        <v>2.2581975457291226E-2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1.1290987728645613E-2</v>
      </c>
      <c r="R17" s="16" t="s">
        <v>28686</v>
      </c>
      <c r="S17" s="15">
        <f>D6L210C5-D6L210C7</f>
        <v>1.1290987728645613E-2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1.0930358420435547E-2</v>
      </c>
      <c r="X17" s="16" t="s">
        <v>28688</v>
      </c>
      <c r="Y17" s="33">
        <f>D6L210C7-D6L210C10</f>
        <v>3.6062930821006631E-4</v>
      </c>
      <c r="Z17" s="16" t="s">
        <v>28689</v>
      </c>
      <c r="AA17" s="33">
        <f>CHOOSE(MIN(D6L210C9,RUN_YEARS),B7L802C7,B7L802C16,B7L802C25,B7L802C34,B7L802C43)</f>
        <v>43551</v>
      </c>
      <c r="AB17" s="16" t="s">
        <v>28690</v>
      </c>
      <c r="AC17" s="33">
        <f>IF(D6L210C12=0,0,D6L210C10/D6L210C12)</f>
        <v>2.5097835687895906E-7</v>
      </c>
      <c r="AD17" s="16" t="s">
        <v>28691</v>
      </c>
      <c r="AE17" s="33">
        <f>IF(D6L210C5=0,0,D6L210C10/D6L210C5)</f>
        <v>0.48403021432327226</v>
      </c>
      <c r="AF17" s="16" t="s">
        <v>28692</v>
      </c>
      <c r="AG17" s="33">
        <f>CHOOSE(MIN(D6L210C9,RUN_YEARS),B7L802C5,B7L802C14,B7L802C23,B7L802C32,B7L802C41)</f>
        <v>552.65155850744441</v>
      </c>
      <c r="AH17" s="16" t="s">
        <v>28693</v>
      </c>
      <c r="AI17" s="33">
        <f>IF(D6L210C15=0,0,D6L210C11/D6L210C15)</f>
        <v>6.5254372788529556E-7</v>
      </c>
      <c r="AJ17" s="16" t="s">
        <v>28694</v>
      </c>
      <c r="AK17" s="33">
        <f>IF(D6L210C5=0,0,D6L210C11/D6L210C5)</f>
        <v>1.5969785676727719E-2</v>
      </c>
      <c r="AL17" s="16" t="s">
        <v>28695</v>
      </c>
      <c r="AM17" s="33">
        <f>D6L210C8*CHOOSE(MIN(D6L210C9,RUN_YEARS),B7L802C4,B7L802C13,B7L802C22,B7L802C31,B7L802C40)</f>
        <v>2.9021563154670083E-3</v>
      </c>
      <c r="AN17" s="16" t="s">
        <v>28696</v>
      </c>
      <c r="AO17" s="33">
        <f>D6L210C8-D6L210C18</f>
        <v>8.3888314131786053E-3</v>
      </c>
      <c r="AP17" s="16" t="s">
        <v>28697</v>
      </c>
      <c r="AQ17" s="33">
        <f>CHOOSE(MIN(D6L210C9,RUN_YEARS),B7L802C2,B7L802C11,B7L802C20,B7L802C29,B7L802C38)</f>
        <v>84.923400161266301</v>
      </c>
      <c r="AR17" s="16" t="s">
        <v>28698</v>
      </c>
      <c r="AS17" s="33">
        <f>IF(D6L210C20=0,0,D6L210C18/D6L210C20)</f>
        <v>3.417381204657284E-5</v>
      </c>
      <c r="AT17" s="16" t="s">
        <v>28699</v>
      </c>
      <c r="AU17" s="33">
        <f>IF(D6L210C5=0,0,D6L210C18/D6L210C5)</f>
        <v>0.12851649409307836</v>
      </c>
      <c r="AV17" s="16" t="s">
        <v>28700</v>
      </c>
      <c r="AW17" s="33">
        <f>CHOOSE(MIN(D6L210C9,RUN_YEARS),B7L802C1,B7L802C10,B7L802C19,B7L802C28,B7L802C37)</f>
        <v>245.47543603698986</v>
      </c>
      <c r="AX17" s="16" t="s">
        <v>28701</v>
      </c>
      <c r="AY17" s="33">
        <f>IF(D6L210C23=0,0,D6L210C19/D6L210C23)</f>
        <v>3.417381204657284E-5</v>
      </c>
      <c r="AZ17" s="16" t="s">
        <v>28702</v>
      </c>
      <c r="BA17" s="33">
        <f>IF(D6L210C5=0,0,D6L210C19/D6L210C5)</f>
        <v>0.37148350590692164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4.8484592873853935E-3</v>
      </c>
      <c r="J18" s="16" t="s">
        <v>28725</v>
      </c>
      <c r="K18" s="21">
        <f>IF(FLOW_THRU_100PCT="Y",1,INDEX(VariabilityMatrix,D6L211C1,D6L211C9))</f>
        <v>0.61499432120579456</v>
      </c>
      <c r="L18" s="16" t="s">
        <v>28705</v>
      </c>
      <c r="M18" s="15">
        <f>IF(D6L211C2&lt;&gt;0,D6L211C2*D6L211C4,D6L211C3*D6L211C4)</f>
        <v>2.9817749283395107E-3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1.4908874641697554E-3</v>
      </c>
      <c r="R18" s="16" t="s">
        <v>28707</v>
      </c>
      <c r="S18" s="15">
        <f>D6L211C5-D6L211C7</f>
        <v>1.4908874641697554E-3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1.4432691576279333E-3</v>
      </c>
      <c r="X18" s="16" t="s">
        <v>28709</v>
      </c>
      <c r="Y18" s="33">
        <f>D6L211C7-D6L211C10</f>
        <v>4.7618306541822013E-5</v>
      </c>
      <c r="Z18" s="16" t="s">
        <v>28710</v>
      </c>
      <c r="AA18" s="33">
        <f>CHOOSE(MIN(D6L211C9,RUN_YEARS),B7L802C7,B7L802C16,B7L802C25,B7L802C34,B7L802C43)</f>
        <v>43551</v>
      </c>
      <c r="AB18" s="16" t="s">
        <v>28711</v>
      </c>
      <c r="AC18" s="33">
        <f>IF(D6L211C12=0,0,D6L211C10/D6L211C12)</f>
        <v>3.3139747827327347E-8</v>
      </c>
      <c r="AD18" s="16" t="s">
        <v>28712</v>
      </c>
      <c r="AE18" s="33">
        <f>IF(D6L211C5=0,0,D6L211C10/D6L211C5)</f>
        <v>0.48403021432327231</v>
      </c>
      <c r="AF18" s="16" t="s">
        <v>28713</v>
      </c>
      <c r="AG18" s="33">
        <f>CHOOSE(MIN(D6L211C9,RUN_YEARS),B7L802C5,B7L802C14,B7L802C23,B7L802C32,B7L802C41)</f>
        <v>552.65155850744441</v>
      </c>
      <c r="AH18" s="16" t="s">
        <v>28714</v>
      </c>
      <c r="AI18" s="33">
        <f>IF(D6L211C15=0,0,D6L211C11/D6L211C15)</f>
        <v>8.616334435105113E-8</v>
      </c>
      <c r="AJ18" s="16" t="s">
        <v>28715</v>
      </c>
      <c r="AK18" s="33">
        <f>IF(D6L211C5=0,0,D6L211C11/D6L211C5)</f>
        <v>1.5969785676727678E-2</v>
      </c>
      <c r="AL18" s="16" t="s">
        <v>28716</v>
      </c>
      <c r="AM18" s="33">
        <f>D6L211C8*CHOOSE(MIN(D6L211C9,RUN_YEARS),B7L802C4,B7L802C13,B7L802C22,B7L802C31,B7L802C40)</f>
        <v>3.8320725996483389E-4</v>
      </c>
      <c r="AN18" s="16" t="s">
        <v>28717</v>
      </c>
      <c r="AO18" s="33">
        <f>D6L211C8-D6L211C18</f>
        <v>1.1076802042049214E-3</v>
      </c>
      <c r="AP18" s="16" t="s">
        <v>28718</v>
      </c>
      <c r="AQ18" s="33">
        <f>CHOOSE(MIN(D6L211C9,RUN_YEARS),B7L802C2,B7L802C11,B7L802C20,B7L802C29,B7L802C38)</f>
        <v>84.923400161266301</v>
      </c>
      <c r="AR18" s="16" t="s">
        <v>28719</v>
      </c>
      <c r="AS18" s="33">
        <f>IF(D6L211C20=0,0,D6L211C18/D6L211C20)</f>
        <v>4.5123871540369077E-6</v>
      </c>
      <c r="AT18" s="16" t="s">
        <v>28720</v>
      </c>
      <c r="AU18" s="33">
        <f>IF(D6L211C5=0,0,D6L211C18/D6L211C5)</f>
        <v>0.12851649409307836</v>
      </c>
      <c r="AV18" s="16" t="s">
        <v>28721</v>
      </c>
      <c r="AW18" s="33">
        <f>CHOOSE(MIN(D6L211C9,RUN_YEARS),B7L802C1,B7L802C10,B7L802C19,B7L802C28,B7L802C37)</f>
        <v>245.47543603698986</v>
      </c>
      <c r="AX18" s="16" t="s">
        <v>28722</v>
      </c>
      <c r="AY18" s="33">
        <f>IF(D6L211C23=0,0,D6L211C19/D6L211C23)</f>
        <v>4.5123871540369069E-6</v>
      </c>
      <c r="AZ18" s="16" t="s">
        <v>28723</v>
      </c>
      <c r="BA18" s="33">
        <f>IF(D6L211C5=0,0,D6L211C19/D6L211C5)</f>
        <v>0.37148350590692164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0.61499432120579456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43551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552.65155850744441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84.923400161266301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245.47543603698986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0.29105993081624454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0.2503115405019703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0.12515577025098515</v>
      </c>
      <c r="R20" s="16" t="s">
        <v>28749</v>
      </c>
      <c r="S20" s="15">
        <f>D6L213C5-D6L213C7</f>
        <v>0.12515577025098515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0.12115834859675714</v>
      </c>
      <c r="X20" s="16" t="s">
        <v>28751</v>
      </c>
      <c r="Y20" s="33">
        <f>D6L213C7-D6L213C10</f>
        <v>3.9974216542280061E-3</v>
      </c>
      <c r="Z20" s="16" t="s">
        <v>28752</v>
      </c>
      <c r="AA20" s="33">
        <f>CHOOSE(MIN(D6L213C9,RUN_YEARS),B7L802C7,B7L802C16,B7L802C25,B7L802C34,B7L802C43)</f>
        <v>43551</v>
      </c>
      <c r="AB20" s="16" t="s">
        <v>28753</v>
      </c>
      <c r="AC20" s="33">
        <f>IF(D6L213C12=0,0,D6L213C10/D6L213C12)</f>
        <v>2.7819877522159568E-6</v>
      </c>
      <c r="AD20" s="16" t="s">
        <v>28754</v>
      </c>
      <c r="AE20" s="33">
        <f>IF(D6L213C5=0,0,D6L213C10/D6L213C5)</f>
        <v>0.48403021432327231</v>
      </c>
      <c r="AF20" s="16" t="s">
        <v>28755</v>
      </c>
      <c r="AG20" s="33">
        <f>CHOOSE(MIN(D6L213C9,RUN_YEARS),B7L802C5,B7L802C14,B7L802C23,B7L802C32,B7L802C41)</f>
        <v>552.65155850744441</v>
      </c>
      <c r="AH20" s="16" t="s">
        <v>28756</v>
      </c>
      <c r="AI20" s="33">
        <f>IF(D6L213C15=0,0,D6L213C11/D6L213C15)</f>
        <v>7.2331681557614922E-6</v>
      </c>
      <c r="AJ20" s="16" t="s">
        <v>28757</v>
      </c>
      <c r="AK20" s="33">
        <f>IF(D6L213C5=0,0,D6L213C11/D6L213C5)</f>
        <v>1.5969785676727681E-2</v>
      </c>
      <c r="AL20" s="16" t="s">
        <v>28758</v>
      </c>
      <c r="AM20" s="33">
        <f>D6L213C8*CHOOSE(MIN(D6L213C9,RUN_YEARS),B7L802C4,B7L802C13,B7L802C22,B7L802C31,B7L802C40)</f>
        <v>3.2169161616350812E-2</v>
      </c>
      <c r="AN20" s="16" t="s">
        <v>28759</v>
      </c>
      <c r="AO20" s="33">
        <f>D6L213C8-D6L213C18</f>
        <v>9.2986608634634343E-2</v>
      </c>
      <c r="AP20" s="16" t="s">
        <v>28760</v>
      </c>
      <c r="AQ20" s="33">
        <f>CHOOSE(MIN(D6L213C9,RUN_YEARS),B7L802C2,B7L802C11,B7L802C20,B7L802C29,B7L802C38)</f>
        <v>84.923400161266301</v>
      </c>
      <c r="AR20" s="16" t="s">
        <v>28761</v>
      </c>
      <c r="AS20" s="33">
        <f>IF(D6L213C20=0,0,D6L213C18/D6L213C20)</f>
        <v>3.7880209171162248E-4</v>
      </c>
      <c r="AT20" s="16" t="s">
        <v>28762</v>
      </c>
      <c r="AU20" s="33">
        <f>IF(D6L213C5=0,0,D6L213C18/D6L213C5)</f>
        <v>0.12851649409307836</v>
      </c>
      <c r="AV20" s="16" t="s">
        <v>28763</v>
      </c>
      <c r="AW20" s="33">
        <f>CHOOSE(MIN(D6L213C9,RUN_YEARS),B7L802C1,B7L802C10,B7L802C19,B7L802C28,B7L802C37)</f>
        <v>245.47543603698986</v>
      </c>
      <c r="AX20" s="16" t="s">
        <v>28764</v>
      </c>
      <c r="AY20" s="33">
        <f>IF(D6L213C23=0,0,D6L213C19/D6L213C23)</f>
        <v>3.7880209171162242E-4</v>
      </c>
      <c r="AZ20" s="16" t="s">
        <v>28765</v>
      </c>
      <c r="BA20" s="33">
        <f>IF(D6L213C5=0,0,D6L213C19/D6L213C5)</f>
        <v>0.37148350590692164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0.5301002892057578</v>
      </c>
      <c r="J21" s="16" t="s">
        <v>28787</v>
      </c>
      <c r="K21" s="21">
        <f>IF(FLOW_THRU_100PCT="Y",1,INDEX(VariabilityMatrix,D6L214C1,D6L214C9))</f>
        <v>0.6192603548845832</v>
      </c>
      <c r="L21" s="16" t="s">
        <v>28767</v>
      </c>
      <c r="M21" s="15">
        <f>IF(D6L214C2&lt;&gt;0,D6L214C2*D6L214C4,D6L214C3*D6L214C4)</f>
        <v>0.32827009321797779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0.16413504660898889</v>
      </c>
      <c r="R21" s="16" t="s">
        <v>28769</v>
      </c>
      <c r="S21" s="15">
        <f>D6L214C5-D6L214C7</f>
        <v>0.16413504660898889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0.15888143738117394</v>
      </c>
      <c r="X21" s="16" t="s">
        <v>28771</v>
      </c>
      <c r="Y21" s="33">
        <f>D6L214C7-D6L214C10</f>
        <v>5.2536092278149538E-3</v>
      </c>
      <c r="Z21" s="16" t="s">
        <v>28772</v>
      </c>
      <c r="AA21" s="33">
        <f>CHOOSE(MIN(D6L214C9,RUN_YEARS),B7L802C7,B7L802C16,B7L802C25,B7L802C34,B7L802C43)</f>
        <v>42636.2</v>
      </c>
      <c r="AB21" s="16" t="s">
        <v>28773</v>
      </c>
      <c r="AC21" s="33">
        <f>IF(D6L214C12=0,0,D6L214C10/D6L214C12)</f>
        <v>3.7264446029705729E-6</v>
      </c>
      <c r="AD21" s="16" t="s">
        <v>28774</v>
      </c>
      <c r="AE21" s="33">
        <f>IF(D6L214C5=0,0,D6L214C10/D6L214C5)</f>
        <v>0.48399607720485688</v>
      </c>
      <c r="AF21" s="16" t="s">
        <v>28775</v>
      </c>
      <c r="AG21" s="33">
        <f>CHOOSE(MIN(D6L214C9,RUN_YEARS),B7L802C5,B7L802C14,B7L802C23,B7L802C32,B7L802C41)</f>
        <v>542.23774913069224</v>
      </c>
      <c r="AH21" s="16" t="s">
        <v>28776</v>
      </c>
      <c r="AI21" s="33">
        <f>IF(D6L214C15=0,0,D6L214C11/D6L214C15)</f>
        <v>9.688755967723502E-6</v>
      </c>
      <c r="AJ21" s="16" t="s">
        <v>28777</v>
      </c>
      <c r="AK21" s="33">
        <f>IF(D6L214C5=0,0,D6L214C11/D6L214C5)</f>
        <v>1.6003922795143125E-2</v>
      </c>
      <c r="AL21" s="16" t="s">
        <v>28778</v>
      </c>
      <c r="AM21" s="33">
        <f>D6L214C8*CHOOSE(MIN(D6L214C9,RUN_YEARS),B7L802C4,B7L802C13,B7L802C22,B7L802C31,B7L802C40)</f>
        <v>4.2031246026429075E-2</v>
      </c>
      <c r="AN21" s="16" t="s">
        <v>28779</v>
      </c>
      <c r="AO21" s="33">
        <f>D6L214C8-D6L214C18</f>
        <v>0.12210380058255982</v>
      </c>
      <c r="AP21" s="16" t="s">
        <v>28780</v>
      </c>
      <c r="AQ21" s="33">
        <f>CHOOSE(MIN(D6L214C9,RUN_YEARS),B7L802C2,B7L802C11,B7L802C20,B7L802C29,B7L802C38)</f>
        <v>83.055930195292603</v>
      </c>
      <c r="AR21" s="16" t="s">
        <v>28781</v>
      </c>
      <c r="AS21" s="33">
        <f>IF(D6L214C20=0,0,D6L214C18/D6L214C20)</f>
        <v>5.0605954237824312E-4</v>
      </c>
      <c r="AT21" s="16" t="s">
        <v>28782</v>
      </c>
      <c r="AU21" s="33">
        <f>IF(D6L214C5=0,0,D6L214C18/D6L214C5)</f>
        <v>0.12803860873954029</v>
      </c>
      <c r="AV21" s="16" t="s">
        <v>28783</v>
      </c>
      <c r="AW21" s="33">
        <f>CHOOSE(MIN(D6L214C9,RUN_YEARS),B7L802C1,B7L802C10,B7L802C19,B7L802C28,B7L802C37)</f>
        <v>241.2834663856531</v>
      </c>
      <c r="AX21" s="16" t="s">
        <v>28784</v>
      </c>
      <c r="AY21" s="33">
        <f>IF(D6L214C23=0,0,D6L214C19/D6L214C23)</f>
        <v>5.0605954237824312E-4</v>
      </c>
      <c r="AZ21" s="16" t="s">
        <v>28785</v>
      </c>
      <c r="BA21" s="33">
        <f>IF(D6L214C5=0,0,D6L214C19/D6L214C5)</f>
        <v>0.37196139126045974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1.0373516052156124</v>
      </c>
      <c r="J22" s="16" t="s">
        <v>28808</v>
      </c>
      <c r="K22" s="21">
        <f>IF(FLOW_THRU_100PCT="Y",1,INDEX(VariabilityMatrix,D6L215C1,D6L215C9))</f>
        <v>0.61489723706365995</v>
      </c>
      <c r="L22" s="16" t="s">
        <v>28788</v>
      </c>
      <c r="M22" s="15">
        <f>IF(D6L215C2&lt;&gt;0,D6L215C2*D6L215C4,D6L215C3*D6L215C4)</f>
        <v>0.63786463591063258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0.31893231795531629</v>
      </c>
      <c r="R22" s="16" t="s">
        <v>28790</v>
      </c>
      <c r="S22" s="15">
        <f>D6L215C5-D6L215C7</f>
        <v>0.31893231795531629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0.3088894552175005</v>
      </c>
      <c r="X22" s="16" t="s">
        <v>28792</v>
      </c>
      <c r="Y22" s="33">
        <f>D6L215C7-D6L215C10</f>
        <v>1.0042862737815794E-2</v>
      </c>
      <c r="Z22" s="16" t="s">
        <v>28793</v>
      </c>
      <c r="AA22" s="33">
        <f>CHOOSE(MIN(D6L215C9,RUN_YEARS),B7L802C7,B7L802C16,B7L802C25,B7L802C34,B7L802C43)</f>
        <v>44176.666666666672</v>
      </c>
      <c r="AB22" s="16" t="s">
        <v>28794</v>
      </c>
      <c r="AC22" s="33">
        <f>IF(D6L215C12=0,0,D6L215C10/D6L215C12)</f>
        <v>6.9921403882328637E-6</v>
      </c>
      <c r="AD22" s="16" t="s">
        <v>28795</v>
      </c>
      <c r="AE22" s="33">
        <f>IF(D6L215C5=0,0,D6L215C10/D6L215C5)</f>
        <v>0.48425549533173551</v>
      </c>
      <c r="AF22" s="16" t="s">
        <v>28796</v>
      </c>
      <c r="AG22" s="33">
        <f>CHOOSE(MIN(D6L215C9,RUN_YEARS),B7L802C5,B7L802C14,B7L802C23,B7L802C32,B7L802C41)</f>
        <v>552.42590967495585</v>
      </c>
      <c r="AH22" s="16" t="s">
        <v>28797</v>
      </c>
      <c r="AI22" s="33">
        <f>IF(D6L215C15=0,0,D6L215C11/D6L215C15)</f>
        <v>1.8179565009405436E-5</v>
      </c>
      <c r="AJ22" s="16" t="s">
        <v>28798</v>
      </c>
      <c r="AK22" s="33">
        <f>IF(D6L215C5=0,0,D6L215C11/D6L215C5)</f>
        <v>1.5744504668264506E-2</v>
      </c>
      <c r="AL22" s="16" t="s">
        <v>28799</v>
      </c>
      <c r="AM22" s="33">
        <f>D6L215C8*CHOOSE(MIN(D6L215C9,RUN_YEARS),B7L802C4,B7L802C13,B7L802C22,B7L802C31,B7L802C40)</f>
        <v>8.0938784876515443E-2</v>
      </c>
      <c r="AN22" s="16" t="s">
        <v>28800</v>
      </c>
      <c r="AO22" s="33">
        <f>D6L215C8-D6L215C18</f>
        <v>0.23799353307880083</v>
      </c>
      <c r="AP22" s="16" t="s">
        <v>28801</v>
      </c>
      <c r="AQ22" s="33">
        <f>CHOOSE(MIN(D6L215C9,RUN_YEARS),B7L802C2,B7L802C11,B7L802C20,B7L802C29,B7L802C38)</f>
        <v>83.580008980330589</v>
      </c>
      <c r="AR22" s="16" t="s">
        <v>28802</v>
      </c>
      <c r="AS22" s="33">
        <f>IF(D6L215C20=0,0,D6L215C18/D6L215C20)</f>
        <v>9.6839885355316574E-4</v>
      </c>
      <c r="AT22" s="16" t="s">
        <v>28803</v>
      </c>
      <c r="AU22" s="33">
        <f>IF(D6L215C5=0,0,D6L215C18/D6L215C5)</f>
        <v>0.1268902214040524</v>
      </c>
      <c r="AV22" s="16" t="s">
        <v>28804</v>
      </c>
      <c r="AW22" s="33">
        <f>CHOOSE(MIN(D6L215C9,RUN_YEARS),B7L802C1,B7L802C10,B7L802C19,B7L802C28,B7L802C37)</f>
        <v>245.75982530914348</v>
      </c>
      <c r="AX22" s="16" t="s">
        <v>28805</v>
      </c>
      <c r="AY22" s="33">
        <f>IF(D6L215C23=0,0,D6L215C19/D6L215C23)</f>
        <v>9.6839885355316574E-4</v>
      </c>
      <c r="AZ22" s="16" t="s">
        <v>28806</v>
      </c>
      <c r="BA22" s="33">
        <f>IF(D6L215C5=0,0,D6L215C19/D6L215C5)</f>
        <v>0.37310977859594757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282.62936303486993</v>
      </c>
      <c r="J23" s="16" t="s">
        <v>28829</v>
      </c>
      <c r="K23" s="21">
        <f>IF(FLOW_THRU_100PCT="Y",1,INDEX(VariabilityMatrix,D6L216C1,D6L216C9))</f>
        <v>0.2908953920296285</v>
      </c>
      <c r="L23" s="16" t="s">
        <v>28809</v>
      </c>
      <c r="M23" s="15">
        <f>IF(D6L216C2&lt;&gt;0,D6L216C2*D6L216C4,D6L216C3*D6L216C4)</f>
        <v>82.215579359112681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41.10778967955634</v>
      </c>
      <c r="R23" s="16" t="s">
        <v>28811</v>
      </c>
      <c r="S23" s="15">
        <f>D6L216C5-D6L216C7</f>
        <v>41.10778967955634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39.81334610653272</v>
      </c>
      <c r="X23" s="16" t="s">
        <v>28813</v>
      </c>
      <c r="Y23" s="33">
        <f>D6L216C7-D6L216C10</f>
        <v>1.2944435730236208</v>
      </c>
      <c r="Z23" s="16" t="s">
        <v>28814</v>
      </c>
      <c r="AA23" s="33">
        <f>CHOOSE(MIN(D6L216C9,RUN_YEARS),B7L802C7,B7L802C16,B7L802C25,B7L802C34,B7L802C43)</f>
        <v>44176.666666666672</v>
      </c>
      <c r="AB23" s="16" t="s">
        <v>28815</v>
      </c>
      <c r="AC23" s="33">
        <f>IF(D6L216C12=0,0,D6L216C10/D6L216C12)</f>
        <v>9.0123019934805818E-4</v>
      </c>
      <c r="AD23" s="16" t="s">
        <v>28816</v>
      </c>
      <c r="AE23" s="33">
        <f>IF(D6L216C5=0,0,D6L216C10/D6L216C5)</f>
        <v>0.48425549533173551</v>
      </c>
      <c r="AF23" s="16" t="s">
        <v>28817</v>
      </c>
      <c r="AG23" s="33">
        <f>CHOOSE(MIN(D6L216C9,RUN_YEARS),B7L802C5,B7L802C14,B7L802C23,B7L802C32,B7L802C41)</f>
        <v>552.42590967495585</v>
      </c>
      <c r="AH23" s="16" t="s">
        <v>28818</v>
      </c>
      <c r="AI23" s="33">
        <f>IF(D6L216C15=0,0,D6L216C11/D6L216C15)</f>
        <v>2.3431985183049501E-3</v>
      </c>
      <c r="AJ23" s="16" t="s">
        <v>28819</v>
      </c>
      <c r="AK23" s="33">
        <f>IF(D6L216C5=0,0,D6L216C11/D6L216C5)</f>
        <v>1.5744504668264509E-2</v>
      </c>
      <c r="AL23" s="16" t="s">
        <v>28820</v>
      </c>
      <c r="AM23" s="33">
        <f>D6L216C8*CHOOSE(MIN(D6L216C9,RUN_YEARS),B7L802C4,B7L802C13,B7L802C22,B7L802C31,B7L802C40)</f>
        <v>10.432353067740248</v>
      </c>
      <c r="AN23" s="16" t="s">
        <v>28821</v>
      </c>
      <c r="AO23" s="33">
        <f>D6L216C8-D6L216C18</f>
        <v>30.675436611816092</v>
      </c>
      <c r="AP23" s="16" t="s">
        <v>28822</v>
      </c>
      <c r="AQ23" s="33">
        <f>CHOOSE(MIN(D6L216C9,RUN_YEARS),B7L802C2,B7L802C11,B7L802C20,B7L802C29,B7L802C38)</f>
        <v>83.580008980330589</v>
      </c>
      <c r="AR23" s="16" t="s">
        <v>28823</v>
      </c>
      <c r="AS23" s="33">
        <f>IF(D6L216C20=0,0,D6L216C18/D6L216C20)</f>
        <v>0.12481875983281313</v>
      </c>
      <c r="AT23" s="16" t="s">
        <v>28824</v>
      </c>
      <c r="AU23" s="33">
        <f>IF(D6L216C5=0,0,D6L216C18/D6L216C5)</f>
        <v>0.1268902214040524</v>
      </c>
      <c r="AV23" s="16" t="s">
        <v>28825</v>
      </c>
      <c r="AW23" s="33">
        <f>CHOOSE(MIN(D6L216C9,RUN_YEARS),B7L802C1,B7L802C10,B7L802C19,B7L802C28,B7L802C37)</f>
        <v>245.75982530914348</v>
      </c>
      <c r="AX23" s="16" t="s">
        <v>28826</v>
      </c>
      <c r="AY23" s="33">
        <f>IF(D6L216C23=0,0,D6L216C19/D6L216C23)</f>
        <v>0.12481875983281314</v>
      </c>
      <c r="AZ23" s="16" t="s">
        <v>28827</v>
      </c>
      <c r="BA23" s="33">
        <f>IF(D6L216C5=0,0,D6L216C19/D6L216C5)</f>
        <v>0.37310977859594763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31.141220645907602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26.781449755480537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13.390724877740269</v>
      </c>
      <c r="R24" s="16" t="s">
        <v>28832</v>
      </c>
      <c r="S24" s="15">
        <f>D6L217C5-D6L217C7</f>
        <v>13.390724877740269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12.969064217042215</v>
      </c>
      <c r="X24" s="16" t="s">
        <v>28834</v>
      </c>
      <c r="Y24" s="33">
        <f>D6L217C7-D6L217C10</f>
        <v>0.42166066069805375</v>
      </c>
      <c r="Z24" s="16" t="s">
        <v>28835</v>
      </c>
      <c r="AA24" s="33">
        <f>CHOOSE(MIN(D6L217C9,RUN_YEARS),B7L802C7,B7L802C16,B7L802C25,B7L802C34,B7L802C43)</f>
        <v>44176.666666666672</v>
      </c>
      <c r="AB24" s="16" t="s">
        <v>28836</v>
      </c>
      <c r="AC24" s="33">
        <f>IF(D6L217C12=0,0,D6L217C10/D6L217C12)</f>
        <v>2.935727205246106E-4</v>
      </c>
      <c r="AD24" s="16" t="s">
        <v>28837</v>
      </c>
      <c r="AE24" s="33">
        <f>IF(D6L217C5=0,0,D6L217C10/D6L217C5)</f>
        <v>0.48425549533173551</v>
      </c>
      <c r="AF24" s="16" t="s">
        <v>28838</v>
      </c>
      <c r="AG24" s="33">
        <f>CHOOSE(MIN(D6L217C9,RUN_YEARS),B7L802C5,B7L802C14,B7L802C23,B7L802C32,B7L802C41)</f>
        <v>552.42590967495585</v>
      </c>
      <c r="AH24" s="16" t="s">
        <v>28839</v>
      </c>
      <c r="AI24" s="33">
        <f>IF(D6L217C15=0,0,D6L217C11/D6L217C15)</f>
        <v>7.6328907336398535E-4</v>
      </c>
      <c r="AJ24" s="16" t="s">
        <v>28840</v>
      </c>
      <c r="AK24" s="33">
        <f>IF(D6L217C5=0,0,D6L217C11/D6L217C5)</f>
        <v>1.5744504668264474E-2</v>
      </c>
      <c r="AL24" s="16" t="s">
        <v>28841</v>
      </c>
      <c r="AM24" s="33">
        <f>D6L217C8*CHOOSE(MIN(D6L217C9,RUN_YEARS),B7L802C4,B7L802C13,B7L802C22,B7L802C31,B7L802C40)</f>
        <v>3.3983040889944305</v>
      </c>
      <c r="AN24" s="16" t="s">
        <v>28842</v>
      </c>
      <c r="AO24" s="33">
        <f>D6L217C8-D6L217C18</f>
        <v>9.9924207887458376</v>
      </c>
      <c r="AP24" s="16" t="s">
        <v>28843</v>
      </c>
      <c r="AQ24" s="33">
        <f>CHOOSE(MIN(D6L217C9,RUN_YEARS),B7L802C2,B7L802C11,B7L802C20,B7L802C29,B7L802C38)</f>
        <v>83.580008980330589</v>
      </c>
      <c r="AR24" s="16" t="s">
        <v>28844</v>
      </c>
      <c r="AS24" s="33">
        <f>IF(D6L217C20=0,0,D6L217C18/D6L217C20)</f>
        <v>4.0659293178518019E-2</v>
      </c>
      <c r="AT24" s="16" t="s">
        <v>28845</v>
      </c>
      <c r="AU24" s="33">
        <f>IF(D6L217C5=0,0,D6L217C18/D6L217C5)</f>
        <v>0.1268902214040524</v>
      </c>
      <c r="AV24" s="16" t="s">
        <v>28846</v>
      </c>
      <c r="AW24" s="33">
        <f>CHOOSE(MIN(D6L217C9,RUN_YEARS),B7L802C1,B7L802C10,B7L802C19,B7L802C28,B7L802C37)</f>
        <v>245.75982530914348</v>
      </c>
      <c r="AX24" s="16" t="s">
        <v>28847</v>
      </c>
      <c r="AY24" s="33">
        <f>IF(D6L217C23=0,0,D6L217C19/D6L217C23)</f>
        <v>4.0659293178518019E-2</v>
      </c>
      <c r="AZ24" s="16" t="s">
        <v>28848</v>
      </c>
      <c r="BA24" s="33">
        <f>IF(D6L217C5=0,0,D6L217C19/D6L217C5)</f>
        <v>0.37310977859594757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7.2308691618162699</v>
      </c>
      <c r="J25" s="16" t="s">
        <v>28870</v>
      </c>
      <c r="K25" s="21">
        <f>IF(FLOW_THRU_100PCT="Y",1,INDEX(VariabilityMatrix,D6L218C1,D6L218C9))</f>
        <v>0.28902558479029122</v>
      </c>
      <c r="L25" s="16" t="s">
        <v>28850</v>
      </c>
      <c r="M25" s="15">
        <f>IF(D6L218C2&lt;&gt;0,D6L218C2*D6L218C4,D6L218C3*D6L218C4)</f>
        <v>2.0899061880360303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1.0449530940180152</v>
      </c>
      <c r="R25" s="16" t="s">
        <v>28852</v>
      </c>
      <c r="S25" s="15">
        <f>D6L218C5-D6L218C7</f>
        <v>1.0449530940180152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1.0115777401106127</v>
      </c>
      <c r="X25" s="16" t="s">
        <v>28854</v>
      </c>
      <c r="Y25" s="33">
        <f>D6L218C7-D6L218C10</f>
        <v>3.3375353907402427E-2</v>
      </c>
      <c r="Z25" s="16" t="s">
        <v>28855</v>
      </c>
      <c r="AA25" s="33">
        <f>CHOOSE(MIN(D6L218C9,RUN_YEARS),B7L802C7,B7L802C16,B7L802C25,B7L802C34,B7L802C43)</f>
        <v>43551</v>
      </c>
      <c r="AB25" s="16" t="s">
        <v>28856</v>
      </c>
      <c r="AC25" s="33">
        <f>IF(D6L218C12=0,0,D6L218C10/D6L218C12)</f>
        <v>2.3227428534605699E-5</v>
      </c>
      <c r="AD25" s="16" t="s">
        <v>28857</v>
      </c>
      <c r="AE25" s="33">
        <f>IF(D6L218C5=0,0,D6L218C10/D6L218C5)</f>
        <v>0.48403021432327226</v>
      </c>
      <c r="AF25" s="16" t="s">
        <v>28858</v>
      </c>
      <c r="AG25" s="33">
        <f>CHOOSE(MIN(D6L218C9,RUN_YEARS),B7L802C5,B7L802C14,B7L802C23,B7L802C32,B7L802C41)</f>
        <v>552.65155850744441</v>
      </c>
      <c r="AH25" s="16" t="s">
        <v>28859</v>
      </c>
      <c r="AI25" s="33">
        <f>IF(D6L218C15=0,0,D6L218C11/D6L218C15)</f>
        <v>6.0391314189975E-5</v>
      </c>
      <c r="AJ25" s="16" t="s">
        <v>28860</v>
      </c>
      <c r="AK25" s="33">
        <f>IF(D6L218C5=0,0,D6L218C11/D6L218C5)</f>
        <v>1.5969785676727719E-2</v>
      </c>
      <c r="AL25" s="16" t="s">
        <v>28861</v>
      </c>
      <c r="AM25" s="33">
        <f>D6L218C8*CHOOSE(MIN(D6L218C9,RUN_YEARS),B7L802C4,B7L802C13,B7L802C22,B7L802C31,B7L802C40)</f>
        <v>0.26858741626982041</v>
      </c>
      <c r="AN25" s="16" t="s">
        <v>28862</v>
      </c>
      <c r="AO25" s="33">
        <f>D6L218C8-D6L218C18</f>
        <v>0.77636567774819476</v>
      </c>
      <c r="AP25" s="16" t="s">
        <v>28863</v>
      </c>
      <c r="AQ25" s="33">
        <f>CHOOSE(MIN(D6L218C9,RUN_YEARS),B7L802C2,B7L802C11,B7L802C20,B7L802C29,B7L802C38)</f>
        <v>84.923400161266301</v>
      </c>
      <c r="AR25" s="16" t="s">
        <v>28864</v>
      </c>
      <c r="AS25" s="33">
        <f>IF(D6L218C20=0,0,D6L218C18/D6L218C20)</f>
        <v>3.1627021028336495E-3</v>
      </c>
      <c r="AT25" s="16" t="s">
        <v>28865</v>
      </c>
      <c r="AU25" s="33">
        <f>IF(D6L218C5=0,0,D6L218C18/D6L218C5)</f>
        <v>0.12851649409307836</v>
      </c>
      <c r="AV25" s="16" t="s">
        <v>28866</v>
      </c>
      <c r="AW25" s="33">
        <f>CHOOSE(MIN(D6L218C9,RUN_YEARS),B7L802C1,B7L802C10,B7L802C19,B7L802C28,B7L802C37)</f>
        <v>245.47543603698986</v>
      </c>
      <c r="AX25" s="16" t="s">
        <v>28867</v>
      </c>
      <c r="AY25" s="33">
        <f>IF(D6L218C23=0,0,D6L218C19/D6L218C23)</f>
        <v>3.162702102833649E-3</v>
      </c>
      <c r="AZ25" s="16" t="s">
        <v>28868</v>
      </c>
      <c r="BA25" s="33">
        <f>IF(D6L218C5=0,0,D6L218C19/D6L218C5)</f>
        <v>0.37148350590692164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718.76953423143902</v>
      </c>
      <c r="J26" s="16" t="s">
        <v>28891</v>
      </c>
      <c r="K26" s="21">
        <f>IF(FLOW_THRU_100PCT="Y",1,INDEX(VariabilityMatrix,D6L219C1,D6L219C9))</f>
        <v>0.2908953920296285</v>
      </c>
      <c r="L26" s="16" t="s">
        <v>28871</v>
      </c>
      <c r="M26" s="15">
        <f>IF(D6L219C2&lt;&gt;0,D6L219C2*D6L219C4,D6L219C3*D6L219C4)</f>
        <v>209.08674543920793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104.54337271960397</v>
      </c>
      <c r="R26" s="16" t="s">
        <v>28873</v>
      </c>
      <c r="S26" s="15">
        <f>D6L219C5-D6L219C7</f>
        <v>104.54337271960397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101.25140547996412</v>
      </c>
      <c r="X26" s="16" t="s">
        <v>28875</v>
      </c>
      <c r="Y26" s="33">
        <f>D6L219C7-D6L219C10</f>
        <v>3.2919672396398454</v>
      </c>
      <c r="Z26" s="16" t="s">
        <v>28876</v>
      </c>
      <c r="AA26" s="33">
        <f>CHOOSE(MIN(D6L219C9,RUN_YEARS),B7L802C7,B7L802C16,B7L802C25,B7L802C34,B7L802C43)</f>
        <v>44176.666666666672</v>
      </c>
      <c r="AB26" s="16" t="s">
        <v>28877</v>
      </c>
      <c r="AC26" s="33">
        <f>IF(D6L219C12=0,0,D6L219C10/D6L219C12)</f>
        <v>2.2919657167425663E-3</v>
      </c>
      <c r="AD26" s="16" t="s">
        <v>28878</v>
      </c>
      <c r="AE26" s="33">
        <f>IF(D6L219C5=0,0,D6L219C10/D6L219C5)</f>
        <v>0.48425549533173545</v>
      </c>
      <c r="AF26" s="16" t="s">
        <v>28879</v>
      </c>
      <c r="AG26" s="33">
        <f>CHOOSE(MIN(D6L219C9,RUN_YEARS),B7L802C5,B7L802C14,B7L802C23,B7L802C32,B7L802C41)</f>
        <v>552.42590967495585</v>
      </c>
      <c r="AH26" s="16" t="s">
        <v>28880</v>
      </c>
      <c r="AI26" s="33">
        <f>IF(D6L219C15=0,0,D6L219C11/D6L219C15)</f>
        <v>5.9591108635306759E-3</v>
      </c>
      <c r="AJ26" s="16" t="s">
        <v>28881</v>
      </c>
      <c r="AK26" s="33">
        <f>IF(D6L219C5=0,0,D6L219C11/D6L219C5)</f>
        <v>1.5744504668264523E-2</v>
      </c>
      <c r="AL26" s="16" t="s">
        <v>28882</v>
      </c>
      <c r="AM26" s="33">
        <f>D6L219C8*CHOOSE(MIN(D6L219C9,RUN_YEARS),B7L802C4,B7L802C13,B7L802C22,B7L802C31,B7L802C40)</f>
        <v>26.531063421433839</v>
      </c>
      <c r="AN26" s="16" t="s">
        <v>28883</v>
      </c>
      <c r="AO26" s="33">
        <f>D6L219C8-D6L219C18</f>
        <v>78.012309298170123</v>
      </c>
      <c r="AP26" s="16" t="s">
        <v>28884</v>
      </c>
      <c r="AQ26" s="33">
        <f>CHOOSE(MIN(D6L219C9,RUN_YEARS),B7L802C2,B7L802C11,B7L802C20,B7L802C29,B7L802C38)</f>
        <v>83.580008980330589</v>
      </c>
      <c r="AR26" s="16" t="s">
        <v>28885</v>
      </c>
      <c r="AS26" s="33">
        <f>IF(D6L219C20=0,0,D6L219C18/D6L219C20)</f>
        <v>0.3174331247999454</v>
      </c>
      <c r="AT26" s="16" t="s">
        <v>28886</v>
      </c>
      <c r="AU26" s="33">
        <f>IF(D6L219C5=0,0,D6L219C18/D6L219C5)</f>
        <v>0.1268902214040524</v>
      </c>
      <c r="AV26" s="16" t="s">
        <v>28887</v>
      </c>
      <c r="AW26" s="33">
        <f>CHOOSE(MIN(D6L219C9,RUN_YEARS),B7L802C1,B7L802C10,B7L802C19,B7L802C28,B7L802C37)</f>
        <v>245.75982530914348</v>
      </c>
      <c r="AX26" s="16" t="s">
        <v>28888</v>
      </c>
      <c r="AY26" s="33">
        <f>IF(D6L219C23=0,0,D6L219C19/D6L219C23)</f>
        <v>0.3174331247999454</v>
      </c>
      <c r="AZ26" s="16" t="s">
        <v>28889</v>
      </c>
      <c r="BA26" s="33">
        <f>IF(D6L219C5=0,0,D6L219C19/D6L219C5)</f>
        <v>0.37310977859594757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233.1647660490639</v>
      </c>
      <c r="J27" s="16" t="s">
        <v>28912</v>
      </c>
      <c r="K27" s="21">
        <f>IF(FLOW_THRU_100PCT="Y",1,INDEX(VariabilityMatrix,D6L220C1,D6L220C9))</f>
        <v>0.28902558479029122</v>
      </c>
      <c r="L27" s="16" t="s">
        <v>28892</v>
      </c>
      <c r="M27" s="15">
        <f>IF(D6L220C2&lt;&gt;0,D6L220C2*D6L220C4,D6L220C3*D6L220C4)</f>
        <v>67.390582859822132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33.695291429911066</v>
      </c>
      <c r="R27" s="16" t="s">
        <v>28894</v>
      </c>
      <c r="S27" s="15">
        <f>D6L220C5-D6L220C7</f>
        <v>33.695291429911066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32.619078265009946</v>
      </c>
      <c r="X27" s="16" t="s">
        <v>28896</v>
      </c>
      <c r="Y27" s="33">
        <f>D6L220C7-D6L220C10</f>
        <v>1.0762131649011195</v>
      </c>
      <c r="Z27" s="16" t="s">
        <v>28897</v>
      </c>
      <c r="AA27" s="33">
        <f>CHOOSE(MIN(D6L220C9,RUN_YEARS),B7L802C7,B7L802C16,B7L802C25,B7L802C34,B7L802C43)</f>
        <v>43551</v>
      </c>
      <c r="AB27" s="16" t="s">
        <v>28898</v>
      </c>
      <c r="AC27" s="33">
        <f>IF(D6L220C12=0,0,D6L220C10/D6L220C12)</f>
        <v>7.4898574694059713E-4</v>
      </c>
      <c r="AD27" s="16" t="s">
        <v>28899</v>
      </c>
      <c r="AE27" s="33">
        <f>IF(D6L220C5=0,0,D6L220C10/D6L220C5)</f>
        <v>0.48403021432327231</v>
      </c>
      <c r="AF27" s="16" t="s">
        <v>28900</v>
      </c>
      <c r="AG27" s="33">
        <f>CHOOSE(MIN(D6L220C9,RUN_YEARS),B7L802C5,B7L802C14,B7L802C23,B7L802C32,B7L802C41)</f>
        <v>552.65155850744441</v>
      </c>
      <c r="AH27" s="16" t="s">
        <v>28901</v>
      </c>
      <c r="AI27" s="33">
        <f>IF(D6L220C15=0,0,D6L220C11/D6L220C15)</f>
        <v>1.9473629420455575E-3</v>
      </c>
      <c r="AJ27" s="16" t="s">
        <v>28902</v>
      </c>
      <c r="AK27" s="33">
        <f>IF(D6L220C5=0,0,D6L220C11/D6L220C5)</f>
        <v>1.5969785676727712E-2</v>
      </c>
      <c r="AL27" s="16" t="s">
        <v>28903</v>
      </c>
      <c r="AM27" s="33">
        <f>D6L220C8*CHOOSE(MIN(D6L220C9,RUN_YEARS),B7L802C4,B7L802C13,B7L802C22,B7L802C31,B7L802C40)</f>
        <v>8.6608014440334387</v>
      </c>
      <c r="AN27" s="16" t="s">
        <v>28904</v>
      </c>
      <c r="AO27" s="33">
        <f>D6L220C8-D6L220C18</f>
        <v>25.034489985877627</v>
      </c>
      <c r="AP27" s="16" t="s">
        <v>28905</v>
      </c>
      <c r="AQ27" s="33">
        <f>CHOOSE(MIN(D6L220C9,RUN_YEARS),B7L802C2,B7L802C11,B7L802C20,B7L802C29,B7L802C38)</f>
        <v>84.923400161266301</v>
      </c>
      <c r="AR27" s="16" t="s">
        <v>28906</v>
      </c>
      <c r="AS27" s="33">
        <f>IF(D6L220C20=0,0,D6L220C18/D6L220C20)</f>
        <v>0.10198368679995039</v>
      </c>
      <c r="AT27" s="16" t="s">
        <v>28907</v>
      </c>
      <c r="AU27" s="33">
        <f>IF(D6L220C5=0,0,D6L220C18/D6L220C5)</f>
        <v>0.12851649409307836</v>
      </c>
      <c r="AV27" s="16" t="s">
        <v>28908</v>
      </c>
      <c r="AW27" s="33">
        <f>CHOOSE(MIN(D6L220C9,RUN_YEARS),B7L802C1,B7L802C10,B7L802C19,B7L802C28,B7L802C37)</f>
        <v>245.47543603698986</v>
      </c>
      <c r="AX27" s="16" t="s">
        <v>28909</v>
      </c>
      <c r="AY27" s="33">
        <f>IF(D6L220C23=0,0,D6L220C19/D6L220C23)</f>
        <v>0.10198368679995039</v>
      </c>
      <c r="AZ27" s="16" t="s">
        <v>28910</v>
      </c>
      <c r="BA27" s="33">
        <f>IF(D6L220C5=0,0,D6L220C19/D6L220C5)</f>
        <v>0.37148350590692164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0.28902558479029122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43551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552.65155850744441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84.923400161266301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245.47543603698986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0.28902558479029122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43551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552.65155850744441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84.923400161266301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245.47543603698986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0.28902558479029122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43551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552.65155850744441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84.923400161266301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245.47543603698986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0.28902558479029122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43551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552.65155850744441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84.923400161266301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245.47543603698986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0.28902558479029122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43551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552.65155850744441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84.923400161266301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245.47543603698986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10.853687203406995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9.334170994930016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4.667085497465008</v>
      </c>
      <c r="R33" s="16" t="s">
        <v>29020</v>
      </c>
      <c r="S33" s="15">
        <f>D6L226C5-D6L226C7</f>
        <v>4.667085497465008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4.5180207872060478</v>
      </c>
      <c r="X33" s="16" t="s">
        <v>29022</v>
      </c>
      <c r="Y33" s="33">
        <f>D6L226C7-D6L226C10</f>
        <v>0.14906471025896018</v>
      </c>
      <c r="Z33" s="16" t="s">
        <v>29023</v>
      </c>
      <c r="AA33" s="33">
        <f>CHOOSE(MIN(D6L226C9,RUN_YEARS),B7L802C7,B7L802C16,B7L802C25,B7L802C34,B7L802C43)</f>
        <v>43551</v>
      </c>
      <c r="AB33" s="16" t="s">
        <v>29024</v>
      </c>
      <c r="AC33" s="33">
        <f>IF(D6L226C12=0,0,D6L226C10/D6L226C12)</f>
        <v>1.0374091954733641E-4</v>
      </c>
      <c r="AD33" s="16" t="s">
        <v>29025</v>
      </c>
      <c r="AE33" s="33">
        <f>IF(D6L226C5=0,0,D6L226C10/D6L226C5)</f>
        <v>0.48403021432327231</v>
      </c>
      <c r="AF33" s="16" t="s">
        <v>29026</v>
      </c>
      <c r="AG33" s="33">
        <f>CHOOSE(MIN(D6L226C9,RUN_YEARS),B7L802C5,B7L802C14,B7L802C23,B7L802C32,B7L802C41)</f>
        <v>552.65155850744441</v>
      </c>
      <c r="AH33" s="16" t="s">
        <v>29027</v>
      </c>
      <c r="AI33" s="33">
        <f>IF(D6L226C15=0,0,D6L226C11/D6L226C15)</f>
        <v>2.697263908230745E-4</v>
      </c>
      <c r="AJ33" s="16" t="s">
        <v>29028</v>
      </c>
      <c r="AK33" s="33">
        <f>IF(D6L226C5=0,0,D6L226C11/D6L226C5)</f>
        <v>1.5969785676727664E-2</v>
      </c>
      <c r="AL33" s="16" t="s">
        <v>29029</v>
      </c>
      <c r="AM33" s="33">
        <f>D6L226C8*CHOOSE(MIN(D6L226C9,RUN_YEARS),B7L802C4,B7L802C13,B7L802C22,B7L802C31,B7L802C40)</f>
        <v>1.1995949315337067</v>
      </c>
      <c r="AN33" s="16" t="s">
        <v>29030</v>
      </c>
      <c r="AO33" s="33">
        <f>D6L226C8-D6L226C18</f>
        <v>3.4674905659313016</v>
      </c>
      <c r="AP33" s="16" t="s">
        <v>29031</v>
      </c>
      <c r="AQ33" s="33">
        <f>CHOOSE(MIN(D6L226C9,RUN_YEARS),B7L802C2,B7L802C11,B7L802C20,B7L802C29,B7L802C38)</f>
        <v>84.923400161266301</v>
      </c>
      <c r="AR33" s="16" t="s">
        <v>29032</v>
      </c>
      <c r="AS33" s="33">
        <f>IF(D6L226C20=0,0,D6L226C18/D6L226C20)</f>
        <v>1.4125611189091836E-2</v>
      </c>
      <c r="AT33" s="16" t="s">
        <v>29033</v>
      </c>
      <c r="AU33" s="33">
        <f>IF(D6L226C5=0,0,D6L226C18/D6L226C5)</f>
        <v>0.12851649409307836</v>
      </c>
      <c r="AV33" s="16" t="s">
        <v>29034</v>
      </c>
      <c r="AW33" s="33">
        <f>CHOOSE(MIN(D6L226C9,RUN_YEARS),B7L802C1,B7L802C10,B7L802C19,B7L802C28,B7L802C37)</f>
        <v>245.47543603698986</v>
      </c>
      <c r="AX33" s="16" t="s">
        <v>29035</v>
      </c>
      <c r="AY33" s="33">
        <f>IF(D6L226C23=0,0,D6L226C19/D6L226C23)</f>
        <v>1.4125611189091837E-2</v>
      </c>
      <c r="AZ33" s="16" t="s">
        <v>29036</v>
      </c>
      <c r="BA33" s="33">
        <f>IF(D6L226C5=0,0,D6L226C19/D6L226C5)</f>
        <v>0.3714835059069217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5.0389165702862239E-4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4.3334682504461524E-4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2.1667341252230762E-4</v>
      </c>
      <c r="R34" s="16" t="s">
        <v>29040</v>
      </c>
      <c r="S34" s="15">
        <f>D6L227C5-D6L227C7</f>
        <v>2.1667341252230762E-4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2.0985058141241507E-4</v>
      </c>
      <c r="X34" s="16" t="s">
        <v>29042</v>
      </c>
      <c r="Y34" s="33">
        <f>D6L227C7-D6L227C10</f>
        <v>6.8228311098925468E-6</v>
      </c>
      <c r="Z34" s="16" t="s">
        <v>29043</v>
      </c>
      <c r="AA34" s="33">
        <f>CHOOSE(MIN(D6L227C9,RUN_YEARS),B7L802C7,B7L802C16,B7L802C25,B7L802C34,B7L802C43)</f>
        <v>44176.666666666672</v>
      </c>
      <c r="AB34" s="16" t="s">
        <v>29044</v>
      </c>
      <c r="AC34" s="33">
        <f>IF(D6L227C12=0,0,D6L227C10/D6L227C12)</f>
        <v>4.7502583885704757E-9</v>
      </c>
      <c r="AD34" s="16" t="s">
        <v>29045</v>
      </c>
      <c r="AE34" s="33">
        <f>IF(D6L227C5=0,0,D6L227C10/D6L227C5)</f>
        <v>0.48425549533173551</v>
      </c>
      <c r="AF34" s="16" t="s">
        <v>29046</v>
      </c>
      <c r="AG34" s="33">
        <f>CHOOSE(MIN(D6L227C9,RUN_YEARS),B7L802C5,B7L802C14,B7L802C23,B7L802C32,B7L802C41)</f>
        <v>552.42590967495585</v>
      </c>
      <c r="AH34" s="16" t="s">
        <v>29047</v>
      </c>
      <c r="AI34" s="33">
        <f>IF(D6L227C15=0,0,D6L227C11/D6L227C15)</f>
        <v>1.235067181028323E-8</v>
      </c>
      <c r="AJ34" s="16" t="s">
        <v>29048</v>
      </c>
      <c r="AK34" s="33">
        <f>IF(D6L227C5=0,0,D6L227C11/D6L227C5)</f>
        <v>1.5744504668264506E-2</v>
      </c>
      <c r="AL34" s="16" t="s">
        <v>29049</v>
      </c>
      <c r="AM34" s="33">
        <f>D6L227C8*CHOOSE(MIN(D6L227C9,RUN_YEARS),B7L802C4,B7L802C13,B7L802C22,B7L802C31,B7L802C40)</f>
        <v>5.4987474574654389E-5</v>
      </c>
      <c r="AN34" s="16" t="s">
        <v>29050</v>
      </c>
      <c r="AO34" s="33">
        <f>D6L227C8-D6L227C18</f>
        <v>1.6168593794765323E-4</v>
      </c>
      <c r="AP34" s="16" t="s">
        <v>29051</v>
      </c>
      <c r="AQ34" s="33">
        <f>CHOOSE(MIN(D6L227C9,RUN_YEARS),B7L802C2,B7L802C11,B7L802C20,B7L802C29,B7L802C38)</f>
        <v>83.580008980330589</v>
      </c>
      <c r="AR34" s="16" t="s">
        <v>29052</v>
      </c>
      <c r="AS34" s="33">
        <f>IF(D6L227C20=0,0,D6L227C18/D6L227C20)</f>
        <v>6.5790223338687291E-7</v>
      </c>
      <c r="AT34" s="16" t="s">
        <v>29053</v>
      </c>
      <c r="AU34" s="33">
        <f>IF(D6L227C5=0,0,D6L227C18/D6L227C5)</f>
        <v>0.1268902214040524</v>
      </c>
      <c r="AV34" s="16" t="s">
        <v>29054</v>
      </c>
      <c r="AW34" s="33">
        <f>CHOOSE(MIN(D6L227C9,RUN_YEARS),B7L802C1,B7L802C10,B7L802C19,B7L802C28,B7L802C37)</f>
        <v>245.75982530914348</v>
      </c>
      <c r="AX34" s="16" t="s">
        <v>29055</v>
      </c>
      <c r="AY34" s="33">
        <f>IF(D6L227C23=0,0,D6L227C19/D6L227C23)</f>
        <v>6.5790223338687291E-7</v>
      </c>
      <c r="AZ34" s="16" t="s">
        <v>29056</v>
      </c>
      <c r="BA34" s="33">
        <f>IF(D6L227C5=0,0,D6L227C19/D6L227C5)</f>
        <v>0.37310977859594757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4040.5818669327141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2754.4330600598582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1377.2165300299291</v>
      </c>
      <c r="R35" s="16" t="s">
        <v>29060</v>
      </c>
      <c r="S35" s="15">
        <f>SUM(D6L201C8:D6L227C8)-2*SUM(D6L209C8,D6L211C8,D6L222C8,D6L224C8,D6L227C8)</f>
        <v>1377.2165300299291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1333.8283825456022</v>
      </c>
      <c r="X35" s="16" t="s">
        <v>29062</v>
      </c>
      <c r="Y35" s="33">
        <f>SUM(D6L201C11:D6L227C11)-2*SUM(D6L209C11,D6L211C11,D6L222C11,D6L224C11,D6L227C11)</f>
        <v>43.388147484325948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3.0210263649382632E-2</v>
      </c>
      <c r="AD35" s="16" t="s">
        <v>29064</v>
      </c>
      <c r="AE35" s="33">
        <f>IF(D6L228C5=0,0,D6L228C10/D6L228C5)</f>
        <v>0.4842478845779668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7.8546685488394566E-2</v>
      </c>
      <c r="AJ35" s="16" t="s">
        <v>29066</v>
      </c>
      <c r="AK35" s="33">
        <f>IF(D6L228C5=0,0,D6L228C11/D6L228C5)</f>
        <v>1.5752115422032822E-2</v>
      </c>
      <c r="AL35" s="16" t="s">
        <v>29067</v>
      </c>
      <c r="AM35" s="33">
        <f>SUM(D6L201C18:D6L227C18)-2*SUM(D6L209C18,D6L211C18,D6L222C18,D6L224C18,D6L227C18)</f>
        <v>349.65329564607987</v>
      </c>
      <c r="AN35" s="16" t="s">
        <v>29068</v>
      </c>
      <c r="AO35" s="33">
        <f>SUM(D6L201C19:D6L227C19)-2*SUM(D6L209C19,D6L211C19,D6L222C19,D6L224C19,D6L227C19)</f>
        <v>1027.5632343838488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4.181642911935687</v>
      </c>
      <c r="AT35" s="16" t="s">
        <v>29070</v>
      </c>
      <c r="AU35" s="33">
        <f>IF(D6L228C5=0,0,D6L228C18/D6L228C5)</f>
        <v>0.12694201965412125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4.181642911935687</v>
      </c>
      <c r="AZ35" s="16" t="s">
        <v>29072</v>
      </c>
      <c r="BA35" s="33">
        <f>IF(D6L228C5=0,0,D6L228C19/D6L228C5)</f>
        <v>0.37305798034587856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35.073231515803045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17.536615757901522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8.7683078789507611</v>
      </c>
      <c r="R36" s="16" t="s">
        <v>29077</v>
      </c>
      <c r="S36" s="15">
        <f>D6L229C5-D6L229C7</f>
        <v>8.7683078789507611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8.4882518838019489</v>
      </c>
      <c r="X36" s="16" t="s">
        <v>29079</v>
      </c>
      <c r="Y36" s="33">
        <f>D6L229C7-D6L229C10</f>
        <v>0.28005599514881219</v>
      </c>
      <c r="Z36" s="16" t="s">
        <v>29080</v>
      </c>
      <c r="AA36" s="33">
        <f>CHOOSE(MIN(D6L229C9,RUN_YEARS),B7L802C7,B7L802C16,B7L802C25,B7L802C34,B7L802C43)</f>
        <v>43551</v>
      </c>
      <c r="AB36" s="16" t="s">
        <v>29081</v>
      </c>
      <c r="AC36" s="33">
        <f>IF(D6L229C12=0,0,D6L229C10/D6L229C12)</f>
        <v>1.9490371940488046E-4</v>
      </c>
      <c r="AD36" s="16" t="s">
        <v>29082</v>
      </c>
      <c r="AE36" s="33">
        <f>IF(D6L229C5=0,0,D6L229C10/D6L229C5)</f>
        <v>0.48403021432327237</v>
      </c>
      <c r="AF36" s="16" t="s">
        <v>29083</v>
      </c>
      <c r="AG36" s="33">
        <f>CHOOSE(MIN(D6L229C9,RUN_YEARS),B7L802C5,B7L802C14,B7L802C23,B7L802C32,B7L802C41)</f>
        <v>552.65155850744441</v>
      </c>
      <c r="AH36" s="16" t="s">
        <v>29084</v>
      </c>
      <c r="AI36" s="33">
        <f>IF(D6L229C15=0,0,D6L229C11/D6L229C15)</f>
        <v>5.0674967045268862E-4</v>
      </c>
      <c r="AJ36" s="16" t="s">
        <v>29085</v>
      </c>
      <c r="AK36" s="33">
        <f>IF(D6L229C5=0,0,D6L229C11/D6L229C5)</f>
        <v>1.5969785676727653E-2</v>
      </c>
      <c r="AL36" s="16" t="s">
        <v>29086</v>
      </c>
      <c r="AM36" s="33">
        <f>D6L229C8*CHOOSE(MIN(D6L229C9,RUN_YEARS),B7L802C4,B7L802C13,B7L802C22,B7L802C31,B7L802C40)</f>
        <v>2.253744375462936</v>
      </c>
      <c r="AN36" s="16" t="s">
        <v>29087</v>
      </c>
      <c r="AO36" s="33">
        <f>D6L229C8-D6L229C18</f>
        <v>6.5145635034878246</v>
      </c>
      <c r="AP36" s="16" t="s">
        <v>29088</v>
      </c>
      <c r="AQ36" s="33">
        <f>CHOOSE(MIN(D6L229C9,RUN_YEARS),B7L802C2,B7L802C11,B7L802C20,B7L802C29,B7L802C38)</f>
        <v>84.923400161266301</v>
      </c>
      <c r="AR36" s="16" t="s">
        <v>29089</v>
      </c>
      <c r="AS36" s="33">
        <f>IF(D6L229C20=0,0,D6L229C18/D6L229C20)</f>
        <v>2.6538555582833016E-2</v>
      </c>
      <c r="AT36" s="16" t="s">
        <v>29090</v>
      </c>
      <c r="AU36" s="33">
        <f>IF(D6L229C5=0,0,D6L229C18/D6L229C5)</f>
        <v>0.12851649409307836</v>
      </c>
      <c r="AV36" s="16" t="s">
        <v>29091</v>
      </c>
      <c r="AW36" s="33">
        <f>CHOOSE(MIN(D6L229C9,RUN_YEARS),B7L802C1,B7L802C10,B7L802C19,B7L802C28,B7L802C37)</f>
        <v>245.47543603698986</v>
      </c>
      <c r="AX36" s="16" t="s">
        <v>29092</v>
      </c>
      <c r="AY36" s="33">
        <f>IF(D6L229C23=0,0,D6L229C19/D6L229C23)</f>
        <v>2.6538555582833009E-2</v>
      </c>
      <c r="AZ36" s="16" t="s">
        <v>29093</v>
      </c>
      <c r="BA36" s="33">
        <f>IF(D6L229C5=0,0,D6L229C19/D6L229C5)</f>
        <v>0.37148350590692159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6.6414708290312666E-2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6.6414708290312666E-2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3.3207354145156333E-2</v>
      </c>
      <c r="R37" s="16" t="s">
        <v>29097</v>
      </c>
      <c r="S37" s="15">
        <f>D6L230C5-D6L230C7</f>
        <v>3.3207354145156333E-2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3.2146725487977652E-2</v>
      </c>
      <c r="X37" s="16" t="s">
        <v>29099</v>
      </c>
      <c r="Y37" s="33">
        <f>D6L230C7-D6L230C10</f>
        <v>1.0606286571786805E-3</v>
      </c>
      <c r="Z37" s="16" t="s">
        <v>29100</v>
      </c>
      <c r="AA37" s="33">
        <f>CHOOSE(MIN(D6L230C9,RUN_YEARS),B7L802C7,B7L802C16,B7L802C25,B7L802C34,B7L802C43)</f>
        <v>43551</v>
      </c>
      <c r="AB37" s="16" t="s">
        <v>29101</v>
      </c>
      <c r="AC37" s="33">
        <f>IF(D6L230C12=0,0,D6L230C10/D6L230C12)</f>
        <v>7.3813977837426591E-7</v>
      </c>
      <c r="AD37" s="16" t="s">
        <v>29102</v>
      </c>
      <c r="AE37" s="33">
        <f>IF(D6L230C5=0,0,D6L230C10/D6L230C5)</f>
        <v>0.48403021432327237</v>
      </c>
      <c r="AF37" s="16" t="s">
        <v>29103</v>
      </c>
      <c r="AG37" s="33">
        <f>CHOOSE(MIN(D6L230C9,RUN_YEARS),B7L802C5,B7L802C14,B7L802C23,B7L802C32,B7L802C41)</f>
        <v>552.65155850744441</v>
      </c>
      <c r="AH37" s="16" t="s">
        <v>29104</v>
      </c>
      <c r="AI37" s="33">
        <f>IF(D6L230C15=0,0,D6L230C11/D6L230C15)</f>
        <v>1.9191634237730888E-6</v>
      </c>
      <c r="AJ37" s="16" t="s">
        <v>29105</v>
      </c>
      <c r="AK37" s="33">
        <f>IF(D6L230C5=0,0,D6L230C11/D6L230C5)</f>
        <v>1.5969785676727653E-2</v>
      </c>
      <c r="AL37" s="16" t="s">
        <v>29106</v>
      </c>
      <c r="AM37" s="33">
        <f>D6L230C8*CHOOSE(MIN(D6L230C9,RUN_YEARS),B7L802C4,B7L802C13,B7L802C22,B7L802C31,B7L802C40)</f>
        <v>8.5353854656854897E-3</v>
      </c>
      <c r="AN37" s="16" t="s">
        <v>29107</v>
      </c>
      <c r="AO37" s="33">
        <f>D6L230C8-D6L230C18</f>
        <v>2.4671968679470843E-2</v>
      </c>
      <c r="AP37" s="16" t="s">
        <v>29108</v>
      </c>
      <c r="AQ37" s="33">
        <f>CHOOSE(MIN(D6L230C9,RUN_YEARS),B7L802C2,B7L802C11,B7L802C20,B7L802C29,B7L802C38)</f>
        <v>84.923400161266301</v>
      </c>
      <c r="AR37" s="16" t="s">
        <v>29109</v>
      </c>
      <c r="AS37" s="33">
        <f>IF(D6L230C20=0,0,D6L230C18/D6L230C20)</f>
        <v>1.0050687383544604E-4</v>
      </c>
      <c r="AT37" s="16" t="s">
        <v>29110</v>
      </c>
      <c r="AU37" s="33">
        <f>IF(D6L230C5=0,0,D6L230C18/D6L230C5)</f>
        <v>0.12851649409307836</v>
      </c>
      <c r="AV37" s="16" t="s">
        <v>29111</v>
      </c>
      <c r="AW37" s="33">
        <f>CHOOSE(MIN(D6L230C9,RUN_YEARS),B7L802C1,B7L802C10,B7L802C19,B7L802C28,B7L802C37)</f>
        <v>245.47543603698986</v>
      </c>
      <c r="AX37" s="16" t="s">
        <v>29112</v>
      </c>
      <c r="AY37" s="33">
        <f>IF(D6L230C23=0,0,D6L230C19/D6L230C23)</f>
        <v>1.0050687383544604E-4</v>
      </c>
      <c r="AZ37" s="16" t="s">
        <v>29113</v>
      </c>
      <c r="BA37" s="33">
        <f>IF(D6L230C5=0,0,D6L230C19/D6L230C5)</f>
        <v>0.37148350590692164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-17.007563557978823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-8.5037817789894117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-4.2518908894947058</v>
      </c>
      <c r="R38" s="16" t="s">
        <v>29117</v>
      </c>
      <c r="S38" s="15">
        <f>D6L231C5-D6L231C7</f>
        <v>-4.2518908894947058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-4.1160873170425827</v>
      </c>
      <c r="X38" s="16" t="s">
        <v>29119</v>
      </c>
      <c r="Y38" s="33">
        <f>D6L231C7-D6L231C10</f>
        <v>-0.13580357245212316</v>
      </c>
      <c r="Z38" s="16" t="s">
        <v>29120</v>
      </c>
      <c r="AA38" s="33">
        <f>CHOOSE(MIN(D6L231C9,RUN_YEARS),B7L802C7,B7L802C16,B7L802C25,B7L802C34,B7L802C43)</f>
        <v>43551</v>
      </c>
      <c r="AB38" s="16" t="s">
        <v>29121</v>
      </c>
      <c r="AC38" s="33">
        <f>IF(D6L231C12=0,0,D6L231C10/D6L231C12)</f>
        <v>-9.4511889900176406E-5</v>
      </c>
      <c r="AD38" s="16" t="s">
        <v>29122</v>
      </c>
      <c r="AE38" s="33">
        <f>IF(D6L231C5=0,0,D6L231C10/D6L231C5)</f>
        <v>0.48403021432327231</v>
      </c>
      <c r="AF38" s="16" t="s">
        <v>29123</v>
      </c>
      <c r="AG38" s="33">
        <f>CHOOSE(MIN(D6L231C9,RUN_YEARS),B7L802C5,B7L802C14,B7L802C23,B7L802C32,B7L802C41)</f>
        <v>552.65155850744441</v>
      </c>
      <c r="AH38" s="16" t="s">
        <v>29124</v>
      </c>
      <c r="AI38" s="33">
        <f>IF(D6L231C15=0,0,D6L231C11/D6L231C15)</f>
        <v>-2.4573091374045921E-4</v>
      </c>
      <c r="AJ38" s="16" t="s">
        <v>29125</v>
      </c>
      <c r="AK38" s="33">
        <f>IF(D6L231C5=0,0,D6L231C11/D6L231C5)</f>
        <v>1.5969785676727705E-2</v>
      </c>
      <c r="AL38" s="16" t="s">
        <v>29126</v>
      </c>
      <c r="AM38" s="33">
        <f>D6L231C8*CHOOSE(MIN(D6L231C9,RUN_YEARS),B7L802C4,B7L802C13,B7L802C22,B7L802C31,B7L802C40)</f>
        <v>-1.09287622076832</v>
      </c>
      <c r="AN38" s="16" t="s">
        <v>29127</v>
      </c>
      <c r="AO38" s="33">
        <f>D6L231C8-D6L231C18</f>
        <v>-3.1590146687263858</v>
      </c>
      <c r="AP38" s="16" t="s">
        <v>29128</v>
      </c>
      <c r="AQ38" s="33">
        <f>CHOOSE(MIN(D6L231C9,RUN_YEARS),B7L802C2,B7L802C11,B7L802C20,B7L802C29,B7L802C38)</f>
        <v>84.923400161266301</v>
      </c>
      <c r="AR38" s="16" t="s">
        <v>29129</v>
      </c>
      <c r="AS38" s="33">
        <f>IF(D6L231C20=0,0,D6L231C18/D6L231C20)</f>
        <v>-1.286896448673734E-2</v>
      </c>
      <c r="AT38" s="16" t="s">
        <v>29130</v>
      </c>
      <c r="AU38" s="33">
        <f>IF(D6L231C5=0,0,D6L231C18/D6L231C5)</f>
        <v>0.12851649409307836</v>
      </c>
      <c r="AV38" s="16" t="s">
        <v>29131</v>
      </c>
      <c r="AW38" s="33">
        <f>CHOOSE(MIN(D6L231C9,RUN_YEARS),B7L802C1,B7L802C10,B7L802C19,B7L802C28,B7L802C37)</f>
        <v>245.47543603698986</v>
      </c>
      <c r="AX38" s="16" t="s">
        <v>29132</v>
      </c>
      <c r="AY38" s="33">
        <f>IF(D6L231C23=0,0,D6L231C19/D6L231C23)</f>
        <v>-1.286896448673734E-2</v>
      </c>
      <c r="AZ38" s="16" t="s">
        <v>29133</v>
      </c>
      <c r="BA38" s="33">
        <f>IF(D6L231C5=0,0,D6L231C19/D6L231C5)</f>
        <v>0.37148350590692164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43551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552.65155850744441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84.923400161266301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245.47543603698986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-539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-539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-215.60000000000002</v>
      </c>
      <c r="R40" s="16" t="s">
        <v>29158</v>
      </c>
      <c r="S40" s="15">
        <f>D6L233C5-D6L233C7</f>
        <v>-323.39999999999998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-208.71382841619504</v>
      </c>
      <c r="X40" s="16" t="s">
        <v>29160</v>
      </c>
      <c r="Y40" s="33">
        <f>D6L233C7-D6L233C10</f>
        <v>-6.8861715838049804</v>
      </c>
      <c r="Z40" s="16" t="s">
        <v>29161</v>
      </c>
      <c r="AA40" s="33">
        <f>CHOOSE(MIN(D6L233C9,RUN_YEARS),B7L802C7,B7L802C16,B7L802C25,B7L802C34,B7L802C43)</f>
        <v>43551</v>
      </c>
      <c r="AB40" s="16" t="s">
        <v>29162</v>
      </c>
      <c r="AC40" s="33">
        <f>IF(D6L233C12=0,0,D6L233C10/D6L233C12)</f>
        <v>-4.7924003677572279E-3</v>
      </c>
      <c r="AD40" s="16" t="s">
        <v>29163</v>
      </c>
      <c r="AE40" s="33">
        <f>IF(D6L233C5=0,0,D6L233C10/D6L233C5)</f>
        <v>0.38722417145861787</v>
      </c>
      <c r="AF40" s="16" t="s">
        <v>29164</v>
      </c>
      <c r="AG40" s="33">
        <f>CHOOSE(MIN(D6L233C9,RUN_YEARS),B7L802C5,B7L802C14,B7L802C23,B7L802C32,B7L802C41)</f>
        <v>552.65155850744441</v>
      </c>
      <c r="AH40" s="16" t="s">
        <v>29165</v>
      </c>
      <c r="AI40" s="33">
        <f>IF(D6L233C15=0,0,D6L233C11/D6L233C15)</f>
        <v>-1.2460240956168806E-2</v>
      </c>
      <c r="AJ40" s="16" t="s">
        <v>29166</v>
      </c>
      <c r="AK40" s="33">
        <f>IF(D6L233C5=0,0,D6L233C11/D6L233C5)</f>
        <v>1.2775828541382152E-2</v>
      </c>
      <c r="AL40" s="16" t="s">
        <v>29167</v>
      </c>
      <c r="AM40" s="33">
        <f>D6L233C8*CHOOSE(MIN(D6L233C9,RUN_YEARS),B7L802C4,B7L802C13,B7L802C22,B7L802C31,B7L802C40)</f>
        <v>-83.124468379403083</v>
      </c>
      <c r="AN40" s="16" t="s">
        <v>29168</v>
      </c>
      <c r="AO40" s="33">
        <f>D6L233C8-D6L233C18</f>
        <v>-240.27553162059689</v>
      </c>
      <c r="AP40" s="16" t="s">
        <v>29169</v>
      </c>
      <c r="AQ40" s="33">
        <f>CHOOSE(MIN(D6L233C9,RUN_YEARS),B7L802C2,B7L802C11,B7L802C20,B7L802C29,B7L802C38)</f>
        <v>84.923400161266301</v>
      </c>
      <c r="AR40" s="16" t="s">
        <v>29170</v>
      </c>
      <c r="AS40" s="33">
        <f>IF(D6L233C20=0,0,D6L233C18/D6L233C20)</f>
        <v>-0.97881700710938191</v>
      </c>
      <c r="AT40" s="16" t="s">
        <v>29171</v>
      </c>
      <c r="AU40" s="33">
        <f>IF(D6L233C5=0,0,D6L233C18/D6L233C5)</f>
        <v>0.15421979291169402</v>
      </c>
      <c r="AV40" s="16" t="s">
        <v>29172</v>
      </c>
      <c r="AW40" s="33">
        <f>CHOOSE(MIN(D6L233C9,RUN_YEARS),B7L802C1,B7L802C10,B7L802C19,B7L802C28,B7L802C37)</f>
        <v>245.47543603698986</v>
      </c>
      <c r="AX40" s="16" t="s">
        <v>29173</v>
      </c>
      <c r="AY40" s="33">
        <f>IF(D6L233C23=0,0,D6L233C19/D6L233C23)</f>
        <v>-0.9788170071093818</v>
      </c>
      <c r="AZ40" s="16" t="s">
        <v>29174</v>
      </c>
      <c r="BA40" s="33">
        <f>IF(D6L233C5=0,0,D6L233C19/D6L233C5)</f>
        <v>0.4457802070883059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1941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1941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1941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43551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552.65155850744441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498.9010300693302</v>
      </c>
      <c r="AN41" s="16" t="s">
        <v>29187</v>
      </c>
      <c r="AO41" s="33">
        <f>D6L234C8-D6L234C18</f>
        <v>1442.0989699306697</v>
      </c>
      <c r="AP41" s="16" t="s">
        <v>29188</v>
      </c>
      <c r="AQ41" s="33">
        <f>CHOOSE(MIN(D6L234C9,RUN_YEARS),B7L802C2,B7L802C11,B7L802C20,B7L802C29,B7L802C38)</f>
        <v>84.923400161266301</v>
      </c>
      <c r="AR41" s="16" t="s">
        <v>29189</v>
      </c>
      <c r="AS41" s="33">
        <f>IF(D6L234C20=0,0,D6L234C18/D6L234C20)</f>
        <v>5.8747180296824686</v>
      </c>
      <c r="AT41" s="16" t="s">
        <v>29190</v>
      </c>
      <c r="AU41" s="33">
        <f>IF(D6L234C5=0,0,D6L234C18/D6L234C5)</f>
        <v>0.25703298818615672</v>
      </c>
      <c r="AV41" s="16" t="s">
        <v>29191</v>
      </c>
      <c r="AW41" s="33">
        <f>CHOOSE(MIN(D6L234C9,RUN_YEARS),B7L802C1,B7L802C10,B7L802C19,B7L802C28,B7L802C37)</f>
        <v>245.47543603698986</v>
      </c>
      <c r="AX41" s="16" t="s">
        <v>29192</v>
      </c>
      <c r="AY41" s="33">
        <f>IF(D6L234C23=0,0,D6L234C19/D6L234C23)</f>
        <v>5.8747180296824677</v>
      </c>
      <c r="AZ41" s="16" t="s">
        <v>29193</v>
      </c>
      <c r="BA41" s="33">
        <f>IF(D6L234C5=0,0,D6L234C19/D6L234C5)</f>
        <v>0.74296701181384317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1113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1113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1113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1077.4512570836041</v>
      </c>
      <c r="X42" s="16" t="s">
        <v>29200</v>
      </c>
      <c r="Y42" s="33">
        <f>D6L235C7-D6L235C10</f>
        <v>35.548742916395895</v>
      </c>
      <c r="Z42" s="16" t="s">
        <v>29201</v>
      </c>
      <c r="AA42" s="33">
        <f>CHOOSE(MIN(D6L235C9,RUN_YEARS),B7L802C7,B7L802C16,B7L802C25,B7L802C34,B7L802C43)</f>
        <v>43551</v>
      </c>
      <c r="AB42" s="16" t="s">
        <v>29202</v>
      </c>
      <c r="AC42" s="33">
        <f>IF(D6L235C12=0,0,D6L235C10/D6L235C12)</f>
        <v>2.4739988911473998E-2</v>
      </c>
      <c r="AD42" s="16" t="s">
        <v>29203</v>
      </c>
      <c r="AE42" s="33">
        <f>IF(D6L235C5=0,0,D6L235C10/D6L235C5)</f>
        <v>0.96806042864654462</v>
      </c>
      <c r="AF42" s="16" t="s">
        <v>29204</v>
      </c>
      <c r="AG42" s="33">
        <f>CHOOSE(MIN(D6L235C9,RUN_YEARS),B7L802C5,B7L802C14,B7L802C23,B7L802C32,B7L802C41)</f>
        <v>552.65155850744441</v>
      </c>
      <c r="AH42" s="16" t="s">
        <v>29205</v>
      </c>
      <c r="AI42" s="33">
        <f>IF(D6L235C15=0,0,D6L235C11/D6L235C15)</f>
        <v>6.4323971169832572E-2</v>
      </c>
      <c r="AJ42" s="16" t="s">
        <v>29206</v>
      </c>
      <c r="AK42" s="33">
        <f>IF(D6L235C5=0,0,D6L235C11/D6L235C5)</f>
        <v>3.1939571353455432E-2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84.923400161266301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245.47543603698986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2372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2372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2372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43551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552.65155850744441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609.68224797756375</v>
      </c>
      <c r="AN43" s="16" t="s">
        <v>29228</v>
      </c>
      <c r="AO43" s="33">
        <f>D6L236C8-D6L236C18</f>
        <v>1762.3177520224363</v>
      </c>
      <c r="AP43" s="16" t="s">
        <v>29229</v>
      </c>
      <c r="AQ43" s="33">
        <f>CHOOSE(MIN(D6L236C9,RUN_YEARS),B7L802C2,B7L802C11,B7L802C20,B7L802C29,B7L802C38)</f>
        <v>84.923400161266301</v>
      </c>
      <c r="AR43" s="16" t="s">
        <v>29230</v>
      </c>
      <c r="AS43" s="33">
        <f>IF(D6L236C20=0,0,D6L236C18/D6L236C20)</f>
        <v>7.179202043486252</v>
      </c>
      <c r="AT43" s="16" t="s">
        <v>29231</v>
      </c>
      <c r="AU43" s="33">
        <f>IF(D6L236C5=0,0,D6L236C18/D6L236C5)</f>
        <v>0.25703298818615672</v>
      </c>
      <c r="AV43" s="16" t="s">
        <v>29232</v>
      </c>
      <c r="AW43" s="33">
        <f>CHOOSE(MIN(D6L236C9,RUN_YEARS),B7L802C1,B7L802C10,B7L802C19,B7L802C28,B7L802C37)</f>
        <v>245.47543603698986</v>
      </c>
      <c r="AX43" s="16" t="s">
        <v>29233</v>
      </c>
      <c r="AY43" s="33">
        <f>IF(D6L236C23=0,0,D6L236C19/D6L236C23)</f>
        <v>7.1792020434862511</v>
      </c>
      <c r="AZ43" s="16" t="s">
        <v>29234</v>
      </c>
      <c r="BA43" s="33">
        <f>IF(D6L236C5=0,0,D6L236C19/D6L236C5)</f>
        <v>0.74296701181384328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4905.132082666114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4896.0992486872019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901.94962434360116</v>
      </c>
      <c r="R44" s="16" t="s">
        <v>29238</v>
      </c>
      <c r="S44" s="15">
        <f>SUM(D6L229C8:D6L236C8)</f>
        <v>3994.1496243436013</v>
      </c>
      <c r="U44" s="21" t="str">
        <f>NULL_VALUE</f>
        <v>n/a</v>
      </c>
      <c r="V44" s="16" t="s">
        <v>29239</v>
      </c>
      <c r="W44" s="33">
        <f>SUM(D6L229C10:D6L236C10)</f>
        <v>873.14173995965643</v>
      </c>
      <c r="X44" s="16" t="s">
        <v>29240</v>
      </c>
      <c r="Y44" s="33">
        <f>SUM(D6L229C11:D6L236C11)</f>
        <v>28.807884383944781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2.0048718512999848E-2</v>
      </c>
      <c r="AD44" s="16" t="s">
        <v>29242</v>
      </c>
      <c r="AE44" s="33">
        <f>IF(D6L237C5=0,0,D6L237C10/D6L237C5)</f>
        <v>0.17833415860468377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5.2126668133799764E-2</v>
      </c>
      <c r="AJ44" s="16" t="s">
        <v>29244</v>
      </c>
      <c r="AK44" s="33">
        <f>IF(D6L237C5=0,0,D6L237C11/D6L237C5)</f>
        <v>5.8838440400629296E-3</v>
      </c>
      <c r="AL44" s="16" t="s">
        <v>29245</v>
      </c>
      <c r="AM44" s="33">
        <f>SUM(D6L229C18:D6L236C18)</f>
        <v>1026.6282132076512</v>
      </c>
      <c r="AN44" s="16" t="s">
        <v>29246</v>
      </c>
      <c r="AO44" s="33">
        <f>SUM(D6L229C19:D6L236C19)</f>
        <v>2967.5214111359501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12.08887316402927</v>
      </c>
      <c r="AT44" s="16" t="s">
        <v>29248</v>
      </c>
      <c r="AU44" s="33">
        <f>IF(D6L237C5=0,0,D6L237C18/D6L237C5)</f>
        <v>0.20968288448869221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12.088873164029268</v>
      </c>
      <c r="AZ44" s="16" t="s">
        <v>29250</v>
      </c>
      <c r="BA44" s="33">
        <f>IF(D6L237C5=0,0,D6L237C19/D6L237C5)</f>
        <v>0.60609911286656126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80.816213808479191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40.408106904239595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20.204053452119798</v>
      </c>
      <c r="R45" s="16" t="s">
        <v>29255</v>
      </c>
      <c r="S45" s="15">
        <f>D6L238C5-D6L238C7</f>
        <v>20.204053452119798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19.558744645256791</v>
      </c>
      <c r="X45" s="16" t="s">
        <v>29257</v>
      </c>
      <c r="Y45" s="33">
        <f>D6L238C7-D6L238C10</f>
        <v>0.64530880686300662</v>
      </c>
      <c r="Z45" s="16" t="s">
        <v>29258</v>
      </c>
      <c r="AA45" s="33">
        <f>CHOOSE(MIN(D6L238C9,RUN_YEARS),B7L802C7,B7L802C16,B7L802C25,B7L802C34,B7L802C43)</f>
        <v>43551</v>
      </c>
      <c r="AB45" s="16" t="s">
        <v>29259</v>
      </c>
      <c r="AC45" s="33">
        <f>IF(D6L238C12=0,0,D6L238C10/D6L238C12)</f>
        <v>4.490997829041076E-4</v>
      </c>
      <c r="AD45" s="16" t="s">
        <v>29260</v>
      </c>
      <c r="AE45" s="33">
        <f>IF(D6L238C5=0,0,D6L238C10/D6L238C5)</f>
        <v>0.48403021432327231</v>
      </c>
      <c r="AF45" s="16" t="s">
        <v>29261</v>
      </c>
      <c r="AG45" s="33">
        <f>CHOOSE(MIN(D6L238C9,RUN_YEARS),B7L802C5,B7L802C14,B7L802C23,B7L802C32,B7L802C41)</f>
        <v>552.65155850744441</v>
      </c>
      <c r="AH45" s="16" t="s">
        <v>29262</v>
      </c>
      <c r="AI45" s="33">
        <f>IF(D6L238C15=0,0,D6L238C11/D6L238C15)</f>
        <v>1.167659435550681E-3</v>
      </c>
      <c r="AJ45" s="16" t="s">
        <v>29263</v>
      </c>
      <c r="AK45" s="33">
        <f>IF(D6L238C5=0,0,D6L238C11/D6L238C5)</f>
        <v>1.5969785676727688E-2</v>
      </c>
      <c r="AL45" s="16" t="s">
        <v>29264</v>
      </c>
      <c r="AM45" s="33">
        <f>D6L238C8*CHOOSE(MIN(D6L238C9,RUN_YEARS),B7L802C4,B7L802C13,B7L802C22,B7L802C31,B7L802C40)</f>
        <v>5.1931082322711868</v>
      </c>
      <c r="AN45" s="16" t="s">
        <v>29265</v>
      </c>
      <c r="AO45" s="33">
        <f>D6L238C8-D6L238C18</f>
        <v>15.010945219848612</v>
      </c>
      <c r="AP45" s="16" t="s">
        <v>29266</v>
      </c>
      <c r="AQ45" s="33">
        <f>CHOOSE(MIN(D6L238C9,RUN_YEARS),B7L802C2,B7L802C11,B7L802C20,B7L802C29,B7L802C38)</f>
        <v>84.923400161266301</v>
      </c>
      <c r="AR45" s="16" t="s">
        <v>29267</v>
      </c>
      <c r="AS45" s="33">
        <f>IF(D6L238C20=0,0,D6L238C18/D6L238C20)</f>
        <v>6.1150498242058988E-2</v>
      </c>
      <c r="AT45" s="16" t="s">
        <v>29268</v>
      </c>
      <c r="AU45" s="33">
        <f>IF(D6L238C5=0,0,D6L238C18/D6L238C5)</f>
        <v>0.12851649409307836</v>
      </c>
      <c r="AV45" s="16" t="s">
        <v>29269</v>
      </c>
      <c r="AW45" s="33">
        <f>CHOOSE(MIN(D6L238C9,RUN_YEARS),B7L802C1,B7L802C10,B7L802C19,B7L802C28,B7L802C37)</f>
        <v>245.47543603698986</v>
      </c>
      <c r="AX45" s="16" t="s">
        <v>29270</v>
      </c>
      <c r="AY45" s="33">
        <f>IF(D6L238C23=0,0,D6L238C19/D6L238C23)</f>
        <v>6.1150498242058988E-2</v>
      </c>
      <c r="AZ45" s="16" t="s">
        <v>29271</v>
      </c>
      <c r="BA45" s="33">
        <f>IF(D6L238C5=0,0,D6L238C19/D6L238C5)</f>
        <v>0.37148350590692164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1904.0468872228635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1904.0468872228635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761.61875488914541</v>
      </c>
      <c r="R46" s="16" t="s">
        <v>29275</v>
      </c>
      <c r="S46" s="15">
        <f>D6L239C5-D6L239C7</f>
        <v>1142.4281323337182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737.29297832323368</v>
      </c>
      <c r="X46" s="16" t="s">
        <v>29277</v>
      </c>
      <c r="Y46" s="33">
        <f>D6L239C7-D6L239C10</f>
        <v>24.325776565911724</v>
      </c>
      <c r="Z46" s="16" t="s">
        <v>29278</v>
      </c>
      <c r="AA46" s="33">
        <f>CHOOSE(MIN(D6L239C9,RUN_YEARS),B7L802C7,B7L802C16,B7L802C25,B7L802C34,B7L802C43)</f>
        <v>43551</v>
      </c>
      <c r="AB46" s="16" t="s">
        <v>29279</v>
      </c>
      <c r="AC46" s="33">
        <f>IF(D6L239C12=0,0,D6L239C10/D6L239C12)</f>
        <v>1.6929415589153722E-2</v>
      </c>
      <c r="AD46" s="16" t="s">
        <v>29280</v>
      </c>
      <c r="AE46" s="33">
        <f>IF(D6L239C5=0,0,D6L239C10/D6L239C5)</f>
        <v>0.38722417145861787</v>
      </c>
      <c r="AF46" s="16" t="s">
        <v>29281</v>
      </c>
      <c r="AG46" s="33">
        <f>CHOOSE(MIN(D6L239C9,RUN_YEARS),B7L802C5,B7L802C14,B7L802C23,B7L802C32,B7L802C41)</f>
        <v>552.65155850744441</v>
      </c>
      <c r="AH46" s="16" t="s">
        <v>29282</v>
      </c>
      <c r="AI46" s="33">
        <f>IF(D6L239C15=0,0,D6L239C11/D6L239C15)</f>
        <v>4.4016480531799761E-2</v>
      </c>
      <c r="AJ46" s="16" t="s">
        <v>29283</v>
      </c>
      <c r="AK46" s="33">
        <f>IF(D6L239C5=0,0,D6L239C11/D6L239C5)</f>
        <v>1.2775828541382163E-2</v>
      </c>
      <c r="AL46" s="16" t="s">
        <v>29284</v>
      </c>
      <c r="AM46" s="33">
        <f>D6L239C8*CHOOSE(MIN(D6L239C9,RUN_YEARS),B7L802C4,B7L802C13,B7L802C22,B7L802C31,B7L802C40)</f>
        <v>293.64171664166565</v>
      </c>
      <c r="AN46" s="16" t="s">
        <v>29285</v>
      </c>
      <c r="AO46" s="33">
        <f>D6L239C8-D6L239C18</f>
        <v>848.78641569205251</v>
      </c>
      <c r="AP46" s="16" t="s">
        <v>29286</v>
      </c>
      <c r="AQ46" s="33">
        <f>CHOOSE(MIN(D6L239C9,RUN_YEARS),B7L802C2,B7L802C11,B7L802C20,B7L802C29,B7L802C38)</f>
        <v>84.923400161266301</v>
      </c>
      <c r="AR46" s="16" t="s">
        <v>29287</v>
      </c>
      <c r="AS46" s="33">
        <f>IF(D6L239C20=0,0,D6L239C18/D6L239C20)</f>
        <v>3.4577244444293473</v>
      </c>
      <c r="AT46" s="16" t="s">
        <v>29288</v>
      </c>
      <c r="AU46" s="33">
        <f>IF(D6L239C5=0,0,D6L239C18/D6L239C5)</f>
        <v>0.15421979291169405</v>
      </c>
      <c r="AV46" s="16" t="s">
        <v>29289</v>
      </c>
      <c r="AW46" s="33">
        <f>CHOOSE(MIN(D6L239C9,RUN_YEARS),B7L802C1,B7L802C10,B7L802C19,B7L802C28,B7L802C37)</f>
        <v>245.47543603698986</v>
      </c>
      <c r="AX46" s="16" t="s">
        <v>29290</v>
      </c>
      <c r="AY46" s="33">
        <f>IF(D6L239C23=0,0,D6L239C19/D6L239C23)</f>
        <v>3.4577244444293473</v>
      </c>
      <c r="AZ46" s="16" t="s">
        <v>29291</v>
      </c>
      <c r="BA46" s="33">
        <f>IF(D6L239C5=0,0,D6L239C19/D6L239C5)</f>
        <v>0.44578020708830601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1984.8631010313427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1944.454994127103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781.82280834126516</v>
      </c>
      <c r="R47" s="16" t="s">
        <v>29295</v>
      </c>
      <c r="S47" s="15">
        <f>SUM(D6L238C8:D6L239C8)</f>
        <v>1162.6321857858379</v>
      </c>
      <c r="U47" s="21" t="str">
        <f>NULL_VALUE</f>
        <v>n/a</v>
      </c>
      <c r="V47" s="16" t="s">
        <v>29296</v>
      </c>
      <c r="W47" s="33">
        <f>SUM(D6L238C10:D6L239C10)</f>
        <v>756.85172296849044</v>
      </c>
      <c r="X47" s="16" t="s">
        <v>29297</v>
      </c>
      <c r="Y47" s="33">
        <f>SUM(D6L238C11:D6L239C11)</f>
        <v>24.971085372774731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1.737851537205783E-2</v>
      </c>
      <c r="AD47" s="16" t="s">
        <v>29299</v>
      </c>
      <c r="AE47" s="33">
        <f>IF(D6L240C5=0,0,D6L240C10/D6L240C5)</f>
        <v>0.38923591713587247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4.5184139967350441E-2</v>
      </c>
      <c r="AJ47" s="16" t="s">
        <v>29301</v>
      </c>
      <c r="AK47" s="33">
        <f>IF(D6L240C5=0,0,D6L240C11/D6L240C5)</f>
        <v>1.2842202801399706E-2</v>
      </c>
      <c r="AL47" s="16" t="s">
        <v>29302</v>
      </c>
      <c r="AM47" s="33">
        <f>SUM(D6L238C18:D6L239C18)</f>
        <v>298.83482487393684</v>
      </c>
      <c r="AN47" s="16" t="s">
        <v>29303</v>
      </c>
      <c r="AO47" s="33">
        <f>SUM(D6L238C19:D6L239C19)</f>
        <v>863.79736091190114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3.5188749426714065</v>
      </c>
      <c r="AT47" s="16" t="s">
        <v>29305</v>
      </c>
      <c r="AU47" s="33">
        <f>IF(D6L240C5=0,0,D6L240C18/D6L240C5)</f>
        <v>0.15368564753440775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3.5188749426714065</v>
      </c>
      <c r="AZ47" s="16" t="s">
        <v>29307</v>
      </c>
      <c r="BA47" s="33">
        <f>IF(D6L240C5=0,0,D6L240C19/D6L240C5)</f>
        <v>0.44423623252832017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10930.577050630171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9594.987302874164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3060.9889627147954</v>
      </c>
      <c r="R48" s="16" t="s">
        <v>29312</v>
      </c>
      <c r="S48" s="15">
        <f>SUM(D6L228C8,D6L237C8,D6L240C8)</f>
        <v>6533.998340159369</v>
      </c>
      <c r="U48" s="21" t="str">
        <f>NULL_VALUE</f>
        <v>n/a</v>
      </c>
      <c r="V48" s="16" t="s">
        <v>29313</v>
      </c>
      <c r="W48" s="33">
        <f>SUM(D6L228C10,D6L237C10,D6L240C10)</f>
        <v>2963.8218454737489</v>
      </c>
      <c r="X48" s="16" t="s">
        <v>29314</v>
      </c>
      <c r="Y48" s="33">
        <f>SUM(D6L228C11,D6L237C11,D6L240C11)</f>
        <v>97.167117241045446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6.7637497534440302E-2</v>
      </c>
      <c r="AD48" s="16" t="s">
        <v>29316</v>
      </c>
      <c r="AE48" s="33">
        <f>IF(D6L241C5=0,0,D6L241C10/D6L241C5)</f>
        <v>0.30889273241517895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0.17585749358954478</v>
      </c>
      <c r="AJ48" s="16" t="s">
        <v>29318</v>
      </c>
      <c r="AK48" s="33">
        <f>IF(D6L241C5=0,0,D6L241C11/D6L241C5)</f>
        <v>1.0126862514131642E-2</v>
      </c>
      <c r="AL48" s="16" t="s">
        <v>29319</v>
      </c>
      <c r="AM48" s="33">
        <f>SUM(D6L228C18,D6L237C18,D6L240C18)</f>
        <v>1675.116333727668</v>
      </c>
      <c r="AN48" s="16" t="s">
        <v>29320</v>
      </c>
      <c r="AO48" s="33">
        <f>SUM(D6L228C19,D6L237C19,D6L240C19)</f>
        <v>4858.8820064316997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19.789391018636362</v>
      </c>
      <c r="AT48" s="16" t="s">
        <v>29322</v>
      </c>
      <c r="AU48" s="33">
        <f>IF(D6L241C5=0,0,D6L241C18/D6L241C5)</f>
        <v>0.17458244402531825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19.789391018636362</v>
      </c>
      <c r="AZ48" s="16" t="s">
        <v>29324</v>
      </c>
      <c r="BA48" s="33">
        <f>IF(D6L241C5=0,0,D6L241C19/D6L241C5)</f>
        <v>0.50639796104537094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A2895-C582-481B-B61B-CA44E2B7A89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63103.305435333335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54268.842674386666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27134.421337193333</v>
      </c>
      <c r="R8" s="16" t="s">
        <v>29335</v>
      </c>
      <c r="S8" s="15">
        <f>D6L301C5-D6L301C7</f>
        <v>27134.421337193333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26111.793327284093</v>
      </c>
      <c r="X8" s="16" t="s">
        <v>29337</v>
      </c>
      <c r="Y8" s="33">
        <f>D6L301C7-D6L301C10</f>
        <v>1022.6280099092401</v>
      </c>
      <c r="Z8" s="16" t="s">
        <v>29338</v>
      </c>
      <c r="AA8" s="33">
        <f>CHOOSE(MIN(D6L301C9,RUN_YEARS),B7L803C7,B7L803C16,B7L803C25,B7L803C34,B7L803C43)</f>
        <v>677646</v>
      </c>
      <c r="AB8" s="16" t="s">
        <v>29339</v>
      </c>
      <c r="AC8" s="33">
        <f>IF(D6L301C12=0,0,D6L301C10/D6L301C12)</f>
        <v>3.8533088555505517E-2</v>
      </c>
      <c r="AD8" s="16" t="s">
        <v>29340</v>
      </c>
      <c r="AE8" s="33">
        <f>IF(D6L301C5=0,0,D6L301C10/D6L301C5)</f>
        <v>0.48115625910718213</v>
      </c>
      <c r="AF8" s="16" t="s">
        <v>29341</v>
      </c>
      <c r="AG8" s="33">
        <f>CHOOSE(MIN(D6L301C9,RUN_YEARS),B7L803C5,B7L803C14,B7L803C23,B7L803C32,B7L803C41)</f>
        <v>10207.291449870316</v>
      </c>
      <c r="AH8" s="16" t="s">
        <v>29342</v>
      </c>
      <c r="AI8" s="33">
        <f>IF(D6L301C15=0,0,D6L301C11/D6L301C15)</f>
        <v>0.10018603024431448</v>
      </c>
      <c r="AJ8" s="16" t="s">
        <v>29343</v>
      </c>
      <c r="AK8" s="33">
        <f>IF(D6L301C5=0,0,D6L301C11/D6L301C5)</f>
        <v>1.884374089281788E-2</v>
      </c>
      <c r="AL8" s="16" t="s">
        <v>29344</v>
      </c>
      <c r="AM8" s="33">
        <f>D6L301C8*CHOOSE(MIN(D6L301C9,RUN_YEARS),B7L803C4,B7L803C13,B7L803C22,B7L803C31,B7L803C40)</f>
        <v>6072.7053926534472</v>
      </c>
      <c r="AN8" s="16" t="s">
        <v>29345</v>
      </c>
      <c r="AO8" s="33">
        <f>D6L301C8-D6L301C18</f>
        <v>21061.715944539887</v>
      </c>
      <c r="AP8" s="16" t="s">
        <v>29346</v>
      </c>
      <c r="AQ8" s="33">
        <f>CHOOSE(MIN(D6L301C9,RUN_YEARS),B7L803C2,B7L803C11,B7L803C20,B7L803C29,B7L803C38)</f>
        <v>1282.0718048476217</v>
      </c>
      <c r="AR8" s="16" t="s">
        <v>29347</v>
      </c>
      <c r="AS8" s="33">
        <f>IF(D6L301C20=0,0,D6L301C18/D6L301C20)</f>
        <v>4.7366343832631177</v>
      </c>
      <c r="AT8" s="16" t="s">
        <v>29348</v>
      </c>
      <c r="AU8" s="33">
        <f>IF(D6L301C5=0,0,D6L301C18/D6L301C5)</f>
        <v>0.11190040349837034</v>
      </c>
      <c r="AV8" s="16" t="s">
        <v>29349</v>
      </c>
      <c r="AW8" s="33">
        <f>CHOOSE(MIN(D6L301C9,RUN_YEARS),B7L803C1,B7L803C10,B7L803C19,B7L803C28,B7L803C37)</f>
        <v>4446.5572472642998</v>
      </c>
      <c r="AX8" s="16" t="s">
        <v>29350</v>
      </c>
      <c r="AY8" s="33">
        <f>IF(D6L301C23=0,0,D6L301C19/D6L301C23)</f>
        <v>4.7366343832631186</v>
      </c>
      <c r="AZ8" s="16" t="s">
        <v>29351</v>
      </c>
      <c r="BA8" s="33">
        <f>IF(D6L301C5=0,0,D6L301C19/D6L301C5)</f>
        <v>0.38809959650162967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81.091715017226804</v>
      </c>
      <c r="J9" s="16" t="s">
        <v>29372</v>
      </c>
      <c r="K9" s="21">
        <f>IF(FLOW_THRU_100PCT="Y",1,INDEX(VariabilityMatrix,D6L302C1,D6L302C9))</f>
        <v>0.6192603548845832</v>
      </c>
      <c r="L9" s="16" t="s">
        <v>29352</v>
      </c>
      <c r="M9" s="15">
        <f>IF(D6L302C2&lt;&gt;0,D6L302C2*D6L302C4,D6L302C3*D6L302C4)</f>
        <v>50.216884219767358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25.108442109883679</v>
      </c>
      <c r="R9" s="16" t="s">
        <v>29354</v>
      </c>
      <c r="S9" s="15">
        <f>D6L302C5-D6L302C7</f>
        <v>25.108442109883679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24.156463340158805</v>
      </c>
      <c r="X9" s="16" t="s">
        <v>29356</v>
      </c>
      <c r="Y9" s="33">
        <f>D6L302C7-D6L302C10</f>
        <v>0.9519787697248745</v>
      </c>
      <c r="Z9" s="16" t="s">
        <v>29357</v>
      </c>
      <c r="AA9" s="33">
        <f>CHOOSE(MIN(D6L302C9,RUN_YEARS),B7L803C7,B7L803C16,B7L803C25,B7L803C34,B7L803C43)</f>
        <v>703444.4</v>
      </c>
      <c r="AB9" s="16" t="s">
        <v>29358</v>
      </c>
      <c r="AC9" s="33">
        <f>IF(D6L302C12=0,0,D6L302C10/D6L302C12)</f>
        <v>3.4340259642636723E-5</v>
      </c>
      <c r="AD9" s="16" t="s">
        <v>29359</v>
      </c>
      <c r="AE9" s="33">
        <f>IF(D6L302C5=0,0,D6L302C10/D6L302C5)</f>
        <v>0.48104265558255926</v>
      </c>
      <c r="AF9" s="16" t="s">
        <v>29360</v>
      </c>
      <c r="AG9" s="33">
        <f>CHOOSE(MIN(D6L302C9,RUN_YEARS),B7L803C5,B7L803C14,B7L803C23,B7L803C32,B7L803C41)</f>
        <v>10662.286321469968</v>
      </c>
      <c r="AH9" s="16" t="s">
        <v>29361</v>
      </c>
      <c r="AI9" s="33">
        <f>IF(D6L302C15=0,0,D6L302C11/D6L302C15)</f>
        <v>8.9284675070855615E-5</v>
      </c>
      <c r="AJ9" s="16" t="s">
        <v>29362</v>
      </c>
      <c r="AK9" s="33">
        <f>IF(D6L302C5=0,0,D6L302C11/D6L302C5)</f>
        <v>1.8957344417440736E-2</v>
      </c>
      <c r="AL9" s="16" t="s">
        <v>29363</v>
      </c>
      <c r="AM9" s="33">
        <f>D6L302C8*CHOOSE(MIN(D6L302C9,RUN_YEARS),B7L803C4,B7L803C13,B7L803C22,B7L803C31,B7L803C40)</f>
        <v>5.7215231364705419</v>
      </c>
      <c r="AN9" s="16" t="s">
        <v>29364</v>
      </c>
      <c r="AO9" s="33">
        <f>D6L302C8-D6L302C18</f>
        <v>19.386918973413138</v>
      </c>
      <c r="AP9" s="16" t="s">
        <v>29365</v>
      </c>
      <c r="AQ9" s="33">
        <f>CHOOSE(MIN(D6L302C9,RUN_YEARS),B7L803C2,B7L803C11,B7L803C20,B7L803C29,B7L803C38)</f>
        <v>1370.3197982622626</v>
      </c>
      <c r="AR9" s="16" t="s">
        <v>29366</v>
      </c>
      <c r="AS9" s="33">
        <f>IF(D6L302C20=0,0,D6L302C18/D6L302C20)</f>
        <v>4.1753196178922255E-3</v>
      </c>
      <c r="AT9" s="16" t="s">
        <v>29367</v>
      </c>
      <c r="AU9" s="33">
        <f>IF(D6L302C5=0,0,D6L302C18/D6L302C5)</f>
        <v>0.11393624326493605</v>
      </c>
      <c r="AV9" s="16" t="s">
        <v>29368</v>
      </c>
      <c r="AW9" s="33">
        <f>CHOOSE(MIN(D6L302C9,RUN_YEARS),B7L803C1,B7L803C10,B7L803C19,B7L803C28,B7L803C37)</f>
        <v>4643.2179444025396</v>
      </c>
      <c r="AX9" s="16" t="s">
        <v>29369</v>
      </c>
      <c r="AY9" s="33">
        <f>IF(D6L302C23=0,0,D6L302C19/D6L302C23)</f>
        <v>4.1753196178922255E-3</v>
      </c>
      <c r="AZ9" s="16" t="s">
        <v>29370</v>
      </c>
      <c r="BA9" s="33">
        <f>IF(D6L302C5=0,0,D6L302C19/D6L302C5)</f>
        <v>0.38606375673506399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7.9959702915944986</v>
      </c>
      <c r="J10" s="16" t="s">
        <v>29393</v>
      </c>
      <c r="K10" s="21">
        <f>IF(FLOW_THRU_100PCT="Y",1,INDEX(VariabilityMatrix,D6L303C1,D6L303C9))</f>
        <v>0.6192603548845832</v>
      </c>
      <c r="L10" s="16" t="s">
        <v>29373</v>
      </c>
      <c r="M10" s="15">
        <f>IF(D6L303C2&lt;&gt;0,D6L303C2*D6L303C4,D6L303C3*D6L303C4)</f>
        <v>4.9515874004193936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2.4757937002096968</v>
      </c>
      <c r="R10" s="16" t="s">
        <v>29375</v>
      </c>
      <c r="S10" s="15">
        <f>D6L303C5-D6L303C7</f>
        <v>2.4757937002096968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2.3819247524468863</v>
      </c>
      <c r="X10" s="16" t="s">
        <v>29377</v>
      </c>
      <c r="Y10" s="33">
        <f>D6L303C7-D6L303C10</f>
        <v>9.3868947762810517E-2</v>
      </c>
      <c r="Z10" s="16" t="s">
        <v>29378</v>
      </c>
      <c r="AA10" s="33">
        <f>CHOOSE(MIN(D6L303C9,RUN_YEARS),B7L803C7,B7L803C16,B7L803C25,B7L803C34,B7L803C43)</f>
        <v>703444.4</v>
      </c>
      <c r="AB10" s="16" t="s">
        <v>29379</v>
      </c>
      <c r="AC10" s="33">
        <f>IF(D6L303C12=0,0,D6L303C10/D6L303C12)</f>
        <v>3.3860881577092463E-6</v>
      </c>
      <c r="AD10" s="16" t="s">
        <v>29380</v>
      </c>
      <c r="AE10" s="33">
        <f>IF(D6L303C5=0,0,D6L303C10/D6L303C5)</f>
        <v>0.48104265558255926</v>
      </c>
      <c r="AF10" s="16" t="s">
        <v>29381</v>
      </c>
      <c r="AG10" s="33">
        <f>CHOOSE(MIN(D6L303C9,RUN_YEARS),B7L803C5,B7L803C14,B7L803C23,B7L803C32,B7L803C41)</f>
        <v>10662.286321469968</v>
      </c>
      <c r="AH10" s="16" t="s">
        <v>29382</v>
      </c>
      <c r="AI10" s="33">
        <f>IF(D6L303C15=0,0,D6L303C11/D6L303C15)</f>
        <v>8.8038292100440586E-6</v>
      </c>
      <c r="AJ10" s="16" t="s">
        <v>29383</v>
      </c>
      <c r="AK10" s="33">
        <f>IF(D6L303C5=0,0,D6L303C11/D6L303C5)</f>
        <v>1.8957344417440743E-2</v>
      </c>
      <c r="AL10" s="16" t="s">
        <v>29384</v>
      </c>
      <c r="AM10" s="33">
        <f>D6L303C8*CHOOSE(MIN(D6L303C9,RUN_YEARS),B7L803C4,B7L803C13,B7L803C22,B7L803C31,B7L803C40)</f>
        <v>0.56416526660177635</v>
      </c>
      <c r="AN10" s="16" t="s">
        <v>29385</v>
      </c>
      <c r="AO10" s="33">
        <f>D6L303C8-D6L303C18</f>
        <v>1.9116284336079206</v>
      </c>
      <c r="AP10" s="16" t="s">
        <v>29386</v>
      </c>
      <c r="AQ10" s="33">
        <f>CHOOSE(MIN(D6L303C9,RUN_YEARS),B7L803C2,B7L803C11,B7L803C20,B7L803C29,B7L803C38)</f>
        <v>1370.3197982622626</v>
      </c>
      <c r="AR10" s="16" t="s">
        <v>29387</v>
      </c>
      <c r="AS10" s="33">
        <f>IF(D6L303C20=0,0,D6L303C18/D6L303C20)</f>
        <v>4.1170336100902045E-4</v>
      </c>
      <c r="AT10" s="16" t="s">
        <v>29388</v>
      </c>
      <c r="AU10" s="33">
        <f>IF(D6L303C5=0,0,D6L303C18/D6L303C5)</f>
        <v>0.11393624326493605</v>
      </c>
      <c r="AV10" s="16" t="s">
        <v>29389</v>
      </c>
      <c r="AW10" s="33">
        <f>CHOOSE(MIN(D6L303C9,RUN_YEARS),B7L803C1,B7L803C10,B7L803C19,B7L803C28,B7L803C37)</f>
        <v>4643.2179444025396</v>
      </c>
      <c r="AX10" s="16" t="s">
        <v>29390</v>
      </c>
      <c r="AY10" s="33">
        <f>IF(D6L303C23=0,0,D6L303C19/D6L303C23)</f>
        <v>4.1170336100902045E-4</v>
      </c>
      <c r="AZ10" s="16" t="s">
        <v>29391</v>
      </c>
      <c r="BA10" s="33">
        <f>IF(D6L303C5=0,0,D6L303C19/D6L303C5)</f>
        <v>0.38606375673506399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2.8925471712281268</v>
      </c>
      <c r="J11" s="16" t="s">
        <v>29414</v>
      </c>
      <c r="K11" s="21">
        <f>IF(FLOW_THRU_100PCT="Y",1,INDEX(VariabilityMatrix,D6L304C1,D6L304C9))</f>
        <v>0.61499432120579456</v>
      </c>
      <c r="L11" s="16" t="s">
        <v>29394</v>
      </c>
      <c r="M11" s="15">
        <f>IF(D6L304C2&lt;&gt;0,D6L304C2*D6L304C4,D6L304C3*D6L304C4)</f>
        <v>1.778900084125183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0.88945004206259148</v>
      </c>
      <c r="R11" s="16" t="s">
        <v>29396</v>
      </c>
      <c r="S11" s="15">
        <f>D6L304C5-D6L304C7</f>
        <v>0.88945004206259148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0.85576841200065645</v>
      </c>
      <c r="X11" s="16" t="s">
        <v>29398</v>
      </c>
      <c r="Y11" s="33">
        <f>D6L304C7-D6L304C10</f>
        <v>3.3681630061935031E-2</v>
      </c>
      <c r="Z11" s="16" t="s">
        <v>29399</v>
      </c>
      <c r="AA11" s="33">
        <f>CHOOSE(MIN(D6L304C9,RUN_YEARS),B7L803C7,B7L803C16,B7L803C25,B7L803C34,B7L803C43)</f>
        <v>634386</v>
      </c>
      <c r="AB11" s="16" t="s">
        <v>29400</v>
      </c>
      <c r="AC11" s="33">
        <f>IF(D6L304C12=0,0,D6L304C10/D6L304C12)</f>
        <v>1.3489711500579401E-6</v>
      </c>
      <c r="AD11" s="16" t="s">
        <v>29401</v>
      </c>
      <c r="AE11" s="33">
        <f>IF(D6L304C5=0,0,D6L304C10/D6L304C5)</f>
        <v>0.48106603605086745</v>
      </c>
      <c r="AF11" s="16" t="s">
        <v>29402</v>
      </c>
      <c r="AG11" s="33">
        <f>CHOOSE(MIN(D6L304C9,RUN_YEARS),B7L803C5,B7L803C14,B7L803C23,B7L803C32,B7L803C41)</f>
        <v>9603.2247244041228</v>
      </c>
      <c r="AH11" s="16" t="s">
        <v>29403</v>
      </c>
      <c r="AI11" s="33">
        <f>IF(D6L304C15=0,0,D6L304C11/D6L304C15)</f>
        <v>3.5073249901506356E-6</v>
      </c>
      <c r="AJ11" s="16" t="s">
        <v>29404</v>
      </c>
      <c r="AK11" s="33">
        <f>IF(D6L304C5=0,0,D6L304C11/D6L304C5)</f>
        <v>1.8933963949132524E-2</v>
      </c>
      <c r="AL11" s="16" t="s">
        <v>29405</v>
      </c>
      <c r="AM11" s="33">
        <f>D6L304C8*CHOOSE(MIN(D6L304C9,RUN_YEARS),B7L803C4,B7L803C13,B7L803C22,B7L803C31,B7L803C40)</f>
        <v>0.20256831401907793</v>
      </c>
      <c r="AN11" s="16" t="s">
        <v>29406</v>
      </c>
      <c r="AO11" s="33">
        <f>D6L304C8-D6L304C18</f>
        <v>0.68688172804351355</v>
      </c>
      <c r="AP11" s="16" t="s">
        <v>29407</v>
      </c>
      <c r="AQ11" s="33">
        <f>CHOOSE(MIN(D6L304C9,RUN_YEARS),B7L803C2,B7L803C11,B7L803C20,B7L803C29,B7L803C38)</f>
        <v>1237.0374075154434</v>
      </c>
      <c r="AR11" s="16" t="s">
        <v>29408</v>
      </c>
      <c r="AS11" s="33">
        <f>IF(D6L304C20=0,0,D6L304C18/D6L304C20)</f>
        <v>1.6375277965597739E-4</v>
      </c>
      <c r="AT11" s="16" t="s">
        <v>29409</v>
      </c>
      <c r="AU11" s="33">
        <f>IF(D6L304C5=0,0,D6L304C18/D6L304C5)</f>
        <v>0.11387278904913639</v>
      </c>
      <c r="AV11" s="16" t="s">
        <v>29410</v>
      </c>
      <c r="AW11" s="33">
        <f>CHOOSE(MIN(D6L304C9,RUN_YEARS),B7L803C1,B7L803C10,B7L803C19,B7L803C28,B7L803C37)</f>
        <v>4194.6263720625675</v>
      </c>
      <c r="AX11" s="16" t="s">
        <v>29411</v>
      </c>
      <c r="AY11" s="33">
        <f>IF(D6L304C23=0,0,D6L304C19/D6L304C23)</f>
        <v>1.6375277965597742E-4</v>
      </c>
      <c r="AZ11" s="16" t="s">
        <v>29412</v>
      </c>
      <c r="BA11" s="33">
        <f>IF(D6L304C5=0,0,D6L304C19/D6L304C5)</f>
        <v>0.38612721095086361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428.20011297638433</v>
      </c>
      <c r="J12" s="16" t="s">
        <v>29435</v>
      </c>
      <c r="K12" s="21">
        <f>IF(FLOW_THRU_100PCT="Y",1,INDEX(VariabilityMatrix,D6L305C1,D6L305C9))</f>
        <v>0.2955505833208516</v>
      </c>
      <c r="L12" s="16" t="s">
        <v>29415</v>
      </c>
      <c r="M12" s="15">
        <f>IF(D6L305C2&lt;&gt;0,D6L305C2*D6L305C4,D6L305C3*D6L305C4)</f>
        <v>126.55479316822495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63.277396584112473</v>
      </c>
      <c r="R12" s="16" t="s">
        <v>29417</v>
      </c>
      <c r="S12" s="15">
        <f>D6L305C5-D6L305C7</f>
        <v>63.277396584112473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60.878253782344459</v>
      </c>
      <c r="X12" s="16" t="s">
        <v>29419</v>
      </c>
      <c r="Y12" s="33">
        <f>D6L305C7-D6L305C10</f>
        <v>2.399142801768015</v>
      </c>
      <c r="Z12" s="16" t="s">
        <v>29420</v>
      </c>
      <c r="AA12" s="33">
        <f>CHOOSE(MIN(D6L305C9,RUN_YEARS),B7L803C7,B7L803C16,B7L803C25,B7L803C34,B7L803C43)</f>
        <v>703444.4</v>
      </c>
      <c r="AB12" s="16" t="s">
        <v>29421</v>
      </c>
      <c r="AC12" s="33">
        <f>IF(D6L305C12=0,0,D6L305C10/D6L305C12)</f>
        <v>8.6543092506450336E-5</v>
      </c>
      <c r="AD12" s="16" t="s">
        <v>29422</v>
      </c>
      <c r="AE12" s="33">
        <f>IF(D6L305C5=0,0,D6L305C10/D6L305C5)</f>
        <v>0.48104265558255926</v>
      </c>
      <c r="AF12" s="16" t="s">
        <v>29423</v>
      </c>
      <c r="AG12" s="33">
        <f>CHOOSE(MIN(D6L305C9,RUN_YEARS),B7L803C5,B7L803C14,B7L803C23,B7L803C32,B7L803C41)</f>
        <v>10662.286321469968</v>
      </c>
      <c r="AH12" s="16" t="s">
        <v>29424</v>
      </c>
      <c r="AI12" s="33">
        <f>IF(D6L305C15=0,0,D6L305C11/D6L305C15)</f>
        <v>2.2501204051677111E-4</v>
      </c>
      <c r="AJ12" s="16" t="s">
        <v>29425</v>
      </c>
      <c r="AK12" s="33">
        <f>IF(D6L305C5=0,0,D6L305C11/D6L305C5)</f>
        <v>1.8957344417440725E-2</v>
      </c>
      <c r="AL12" s="16" t="s">
        <v>29426</v>
      </c>
      <c r="AM12" s="33">
        <f>D6L305C8*CHOOSE(MIN(D6L305C9,RUN_YEARS),B7L803C4,B7L803C13,B7L803C22,B7L803C31,B7L803C40)</f>
        <v>14.419177700758544</v>
      </c>
      <c r="AN12" s="16" t="s">
        <v>29427</v>
      </c>
      <c r="AO12" s="33">
        <f>D6L305C8-D6L305C18</f>
        <v>48.858218883353928</v>
      </c>
      <c r="AP12" s="16" t="s">
        <v>29428</v>
      </c>
      <c r="AQ12" s="33">
        <f>CHOOSE(MIN(D6L305C9,RUN_YEARS),B7L803C2,B7L803C11,B7L803C20,B7L803C29,B7L803C38)</f>
        <v>1370.3197982622626</v>
      </c>
      <c r="AR12" s="16" t="s">
        <v>29429</v>
      </c>
      <c r="AS12" s="33">
        <f>IF(D6L305C20=0,0,D6L305C18/D6L305C20)</f>
        <v>1.0522490968198716E-2</v>
      </c>
      <c r="AT12" s="16" t="s">
        <v>29430</v>
      </c>
      <c r="AU12" s="33">
        <f>IF(D6L305C5=0,0,D6L305C18/D6L305C5)</f>
        <v>0.11393624326493605</v>
      </c>
      <c r="AV12" s="16" t="s">
        <v>29431</v>
      </c>
      <c r="AW12" s="33">
        <f>CHOOSE(MIN(D6L305C9,RUN_YEARS),B7L803C1,B7L803C10,B7L803C19,B7L803C28,B7L803C37)</f>
        <v>4643.2179444025396</v>
      </c>
      <c r="AX12" s="16" t="s">
        <v>29432</v>
      </c>
      <c r="AY12" s="33">
        <f>IF(D6L305C23=0,0,D6L305C19/D6L305C23)</f>
        <v>1.0522490968198715E-2</v>
      </c>
      <c r="AZ12" s="16" t="s">
        <v>29433</v>
      </c>
      <c r="BA12" s="33">
        <f>IF(D6L305C5=0,0,D6L305C19/D6L305C5)</f>
        <v>0.38606375673506393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141.00690463116061</v>
      </c>
      <c r="J13" s="16" t="s">
        <v>29456</v>
      </c>
      <c r="K13" s="21">
        <f>IF(FLOW_THRU_100PCT="Y",1,INDEX(VariabilityMatrix,D6L306C1,D6L306C9))</f>
        <v>0.6192603548845832</v>
      </c>
      <c r="L13" s="16" t="s">
        <v>29436</v>
      </c>
      <c r="M13" s="15">
        <f>IF(D6L306C2&lt;&gt;0,D6L306C2*D6L306C4,D6L306C3*D6L306C4)</f>
        <v>87.319985803069102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43.659992901534551</v>
      </c>
      <c r="R13" s="16" t="s">
        <v>29438</v>
      </c>
      <c r="S13" s="15">
        <f>D6L306C5-D6L306C7</f>
        <v>43.659992901534551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42.004637856139738</v>
      </c>
      <c r="X13" s="16" t="s">
        <v>29440</v>
      </c>
      <c r="Y13" s="33">
        <f>D6L306C7-D6L306C10</f>
        <v>1.6553550453948134</v>
      </c>
      <c r="Z13" s="16" t="s">
        <v>29441</v>
      </c>
      <c r="AA13" s="33">
        <f>CHOOSE(MIN(D6L306C9,RUN_YEARS),B7L803C7,B7L803C16,B7L803C25,B7L803C34,B7L803C43)</f>
        <v>703444.4</v>
      </c>
      <c r="AB13" s="16" t="s">
        <v>29442</v>
      </c>
      <c r="AC13" s="33">
        <f>IF(D6L306C12=0,0,D6L306C10/D6L306C12)</f>
        <v>5.9712804389571851E-5</v>
      </c>
      <c r="AD13" s="16" t="s">
        <v>29443</v>
      </c>
      <c r="AE13" s="33">
        <f>IF(D6L306C5=0,0,D6L306C10/D6L306C5)</f>
        <v>0.48104265558255932</v>
      </c>
      <c r="AF13" s="16" t="s">
        <v>29444</v>
      </c>
      <c r="AG13" s="33">
        <f>CHOOSE(MIN(D6L306C9,RUN_YEARS),B7L803C5,B7L803C14,B7L803C23,B7L803C32,B7L803C41)</f>
        <v>10662.286321469968</v>
      </c>
      <c r="AH13" s="16" t="s">
        <v>29445</v>
      </c>
      <c r="AI13" s="33">
        <f>IF(D6L306C15=0,0,D6L306C11/D6L306C15)</f>
        <v>1.5525329141288677E-4</v>
      </c>
      <c r="AJ13" s="16" t="s">
        <v>29446</v>
      </c>
      <c r="AK13" s="33">
        <f>IF(D6L306C5=0,0,D6L306C11/D6L306C5)</f>
        <v>1.8957344417440701E-2</v>
      </c>
      <c r="AL13" s="16" t="s">
        <v>29447</v>
      </c>
      <c r="AM13" s="33">
        <f>D6L306C8*CHOOSE(MIN(D6L306C9,RUN_YEARS),B7L803C4,B7L803C13,B7L803C22,B7L803C31,B7L803C40)</f>
        <v>9.9489111443492444</v>
      </c>
      <c r="AN13" s="16" t="s">
        <v>29448</v>
      </c>
      <c r="AO13" s="33">
        <f>D6L306C8-D6L306C18</f>
        <v>33.711081757185305</v>
      </c>
      <c r="AP13" s="16" t="s">
        <v>29449</v>
      </c>
      <c r="AQ13" s="33">
        <f>CHOOSE(MIN(D6L306C9,RUN_YEARS),B7L803C2,B7L803C11,B7L803C20,B7L803C29,B7L803C38)</f>
        <v>1370.3197982622626</v>
      </c>
      <c r="AR13" s="16" t="s">
        <v>29450</v>
      </c>
      <c r="AS13" s="33">
        <f>IF(D6L306C20=0,0,D6L306C18/D6L306C20)</f>
        <v>7.2602841737860841E-3</v>
      </c>
      <c r="AT13" s="16" t="s">
        <v>29451</v>
      </c>
      <c r="AU13" s="33">
        <f>IF(D6L306C5=0,0,D6L306C18/D6L306C5)</f>
        <v>0.11393624326493607</v>
      </c>
      <c r="AV13" s="16" t="s">
        <v>29452</v>
      </c>
      <c r="AW13" s="33">
        <f>CHOOSE(MIN(D6L306C9,RUN_YEARS),B7L803C1,B7L803C10,B7L803C19,B7L803C28,B7L803C37)</f>
        <v>4643.2179444025396</v>
      </c>
      <c r="AX13" s="16" t="s">
        <v>29453</v>
      </c>
      <c r="AY13" s="33">
        <f>IF(D6L306C23=0,0,D6L306C19/D6L306C23)</f>
        <v>7.2602841737860824E-3</v>
      </c>
      <c r="AZ13" s="16" t="s">
        <v>29454</v>
      </c>
      <c r="BA13" s="33">
        <f>IF(D6L306C5=0,0,D6L306C19/D6L306C5)</f>
        <v>0.38606375673506393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6.1367490683944892</v>
      </c>
      <c r="J14" s="16" t="s">
        <v>29477</v>
      </c>
      <c r="K14" s="21">
        <f>IF(FLOW_THRU_100PCT="Y",1,INDEX(VariabilityMatrix,D6L307C1,D6L307C9))</f>
        <v>0.61499432120579456</v>
      </c>
      <c r="L14" s="16" t="s">
        <v>29457</v>
      </c>
      <c r="M14" s="15">
        <f>IF(D6L307C2&lt;&gt;0,D6L307C2*D6L307C4,D6L307C3*D6L307C4)</f>
        <v>3.7740658277275609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1.8870329138637805</v>
      </c>
      <c r="R14" s="16" t="s">
        <v>29459</v>
      </c>
      <c r="S14" s="15">
        <f>D6L307C5-D6L307C7</f>
        <v>1.8870329138637805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1.8155748875399338</v>
      </c>
      <c r="X14" s="16" t="s">
        <v>29461</v>
      </c>
      <c r="Y14" s="33">
        <f>D6L307C7-D6L307C10</f>
        <v>7.145802632384668E-2</v>
      </c>
      <c r="Z14" s="16" t="s">
        <v>29462</v>
      </c>
      <c r="AA14" s="33">
        <f>CHOOSE(MIN(D6L307C9,RUN_YEARS),B7L803C7,B7L803C16,B7L803C25,B7L803C34,B7L803C43)</f>
        <v>634386</v>
      </c>
      <c r="AB14" s="16" t="s">
        <v>29463</v>
      </c>
      <c r="AC14" s="33">
        <f>IF(D6L307C12=0,0,D6L307C10/D6L307C12)</f>
        <v>2.8619403447426864E-6</v>
      </c>
      <c r="AD14" s="16" t="s">
        <v>29464</v>
      </c>
      <c r="AE14" s="33">
        <f>IF(D6L307C5=0,0,D6L307C10/D6L307C5)</f>
        <v>0.48106603605086745</v>
      </c>
      <c r="AF14" s="16" t="s">
        <v>29465</v>
      </c>
      <c r="AG14" s="33">
        <f>CHOOSE(MIN(D6L307C9,RUN_YEARS),B7L803C5,B7L803C14,B7L803C23,B7L803C32,B7L803C41)</f>
        <v>9603.2247244041228</v>
      </c>
      <c r="AH14" s="16" t="s">
        <v>29466</v>
      </c>
      <c r="AI14" s="33">
        <f>IF(D6L307C15=0,0,D6L307C11/D6L307C15)</f>
        <v>7.4410448963309695E-6</v>
      </c>
      <c r="AJ14" s="16" t="s">
        <v>29467</v>
      </c>
      <c r="AK14" s="33">
        <f>IF(D6L307C5=0,0,D6L307C11/D6L307C5)</f>
        <v>1.8933963949132535E-2</v>
      </c>
      <c r="AL14" s="16" t="s">
        <v>29468</v>
      </c>
      <c r="AM14" s="33">
        <f>D6L307C8*CHOOSE(MIN(D6L307C9,RUN_YEARS),B7L803C4,B7L803C13,B7L803C22,B7L803C31,B7L803C40)</f>
        <v>0.42976340185837486</v>
      </c>
      <c r="AN14" s="16" t="s">
        <v>29469</v>
      </c>
      <c r="AO14" s="33">
        <f>D6L307C8-D6L307C18</f>
        <v>1.4572695120054056</v>
      </c>
      <c r="AP14" s="16" t="s">
        <v>29470</v>
      </c>
      <c r="AQ14" s="33">
        <f>CHOOSE(MIN(D6L307C9,RUN_YEARS),B7L803C2,B7L803C11,B7L803C20,B7L803C29,B7L803C38)</f>
        <v>1237.0374075154434</v>
      </c>
      <c r="AR14" s="16" t="s">
        <v>29471</v>
      </c>
      <c r="AS14" s="33">
        <f>IF(D6L307C20=0,0,D6L307C18/D6L307C20)</f>
        <v>3.4741342440205037E-4</v>
      </c>
      <c r="AT14" s="16" t="s">
        <v>29472</v>
      </c>
      <c r="AU14" s="33">
        <f>IF(D6L307C5=0,0,D6L307C18/D6L307C5)</f>
        <v>0.11387278904913639</v>
      </c>
      <c r="AV14" s="16" t="s">
        <v>29473</v>
      </c>
      <c r="AW14" s="33">
        <f>CHOOSE(MIN(D6L307C9,RUN_YEARS),B7L803C1,B7L803C10,B7L803C19,B7L803C28,B7L803C37)</f>
        <v>4194.6263720625675</v>
      </c>
      <c r="AX14" s="16" t="s">
        <v>29474</v>
      </c>
      <c r="AY14" s="33">
        <f>IF(D6L307C23=0,0,D6L307C19/D6L307C23)</f>
        <v>3.4741342440205037E-4</v>
      </c>
      <c r="AZ14" s="16" t="s">
        <v>29475</v>
      </c>
      <c r="BA14" s="33">
        <f>IF(D6L307C5=0,0,D6L307C19/D6L307C5)</f>
        <v>0.38612721095086361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0.66141016538170305</v>
      </c>
      <c r="J15" s="16" t="s">
        <v>29498</v>
      </c>
      <c r="K15" s="21">
        <f>IF(FLOW_THRU_100PCT="Y",1,INDEX(VariabilityMatrix,D6L308C1,D6L308C9))</f>
        <v>0.61499432120579456</v>
      </c>
      <c r="L15" s="16" t="s">
        <v>29478</v>
      </c>
      <c r="M15" s="15">
        <f>IF(D6L308C2&lt;&gt;0,D6L308C2*D6L308C4,D6L308C3*D6L308C4)</f>
        <v>0.40676349569753278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0.20338174784876639</v>
      </c>
      <c r="R15" s="16" t="s">
        <v>29480</v>
      </c>
      <c r="S15" s="15">
        <f>D6L308C5-D6L308C7</f>
        <v>0.20338174784876639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0.19568010248540618</v>
      </c>
      <c r="X15" s="16" t="s">
        <v>29482</v>
      </c>
      <c r="Y15" s="33">
        <f>D6L308C7-D6L308C10</f>
        <v>7.70164536336021E-3</v>
      </c>
      <c r="Z15" s="16" t="s">
        <v>29483</v>
      </c>
      <c r="AA15" s="33">
        <f>CHOOSE(MIN(D6L308C9,RUN_YEARS),B7L803C7,B7L803C16,B7L803C25,B7L803C34,B7L803C43)</f>
        <v>634386</v>
      </c>
      <c r="AB15" s="16" t="s">
        <v>29484</v>
      </c>
      <c r="AC15" s="33">
        <f>IF(D6L308C12=0,0,D6L308C10/D6L308C12)</f>
        <v>3.0845589670233292E-7</v>
      </c>
      <c r="AD15" s="16" t="s">
        <v>29485</v>
      </c>
      <c r="AE15" s="33">
        <f>IF(D6L308C5=0,0,D6L308C10/D6L308C5)</f>
        <v>0.48106603605086745</v>
      </c>
      <c r="AF15" s="16" t="s">
        <v>29486</v>
      </c>
      <c r="AG15" s="33">
        <f>CHOOSE(MIN(D6L308C9,RUN_YEARS),B7L803C5,B7L803C14,B7L803C23,B7L803C32,B7L803C41)</f>
        <v>9603.2247244041228</v>
      </c>
      <c r="AH15" s="16" t="s">
        <v>29487</v>
      </c>
      <c r="AI15" s="33">
        <f>IF(D6L308C15=0,0,D6L308C11/D6L308C15)</f>
        <v>8.0198533142606377E-7</v>
      </c>
      <c r="AJ15" s="16" t="s">
        <v>29488</v>
      </c>
      <c r="AK15" s="33">
        <f>IF(D6L308C5=0,0,D6L308C11/D6L308C5)</f>
        <v>1.8933963949132528E-2</v>
      </c>
      <c r="AL15" s="16" t="s">
        <v>29489</v>
      </c>
      <c r="AM15" s="33">
        <f>D6L308C8*CHOOSE(MIN(D6L308C9,RUN_YEARS),B7L803C4,B7L803C13,B7L803C22,B7L803C31,B7L803C40)</f>
        <v>4.6319293738454448E-2</v>
      </c>
      <c r="AN15" s="16" t="s">
        <v>29490</v>
      </c>
      <c r="AO15" s="33">
        <f>D6L308C8-D6L308C18</f>
        <v>0.15706245411031194</v>
      </c>
      <c r="AP15" s="16" t="s">
        <v>29491</v>
      </c>
      <c r="AQ15" s="33">
        <f>CHOOSE(MIN(D6L308C9,RUN_YEARS),B7L803C2,B7L803C11,B7L803C20,B7L803C29,B7L803C38)</f>
        <v>1237.0374075154434</v>
      </c>
      <c r="AR15" s="16" t="s">
        <v>29492</v>
      </c>
      <c r="AS15" s="33">
        <f>IF(D6L308C20=0,0,D6L308C18/D6L308C20)</f>
        <v>3.7443729233286089E-5</v>
      </c>
      <c r="AT15" s="16" t="s">
        <v>29493</v>
      </c>
      <c r="AU15" s="33">
        <f>IF(D6L308C5=0,0,D6L308C18/D6L308C5)</f>
        <v>0.11387278904913639</v>
      </c>
      <c r="AV15" s="16" t="s">
        <v>29494</v>
      </c>
      <c r="AW15" s="33">
        <f>CHOOSE(MIN(D6L308C9,RUN_YEARS),B7L803C1,B7L803C10,B7L803C19,B7L803C28,B7L803C37)</f>
        <v>4194.6263720625675</v>
      </c>
      <c r="AX15" s="16" t="s">
        <v>29495</v>
      </c>
      <c r="AY15" s="33">
        <f>IF(D6L308C23=0,0,D6L308C19/D6L308C23)</f>
        <v>3.7443729233286095E-5</v>
      </c>
      <c r="AZ15" s="16" t="s">
        <v>29496</v>
      </c>
      <c r="BA15" s="33">
        <f>IF(D6L308C5=0,0,D6L308C19/D6L308C5)</f>
        <v>0.38612721095086361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1.8884606984427812</v>
      </c>
      <c r="J16" s="16" t="s">
        <v>29519</v>
      </c>
      <c r="K16" s="21">
        <f>IF(FLOW_THRU_100PCT="Y",1,INDEX(VariabilityMatrix,D6L309C1,D6L309C9))</f>
        <v>0.61499432120579456</v>
      </c>
      <c r="L16" s="16" t="s">
        <v>29499</v>
      </c>
      <c r="M16" s="15">
        <f>IF(D6L309C2&lt;&gt;0,D6L309C2*D6L309C4,D6L309C3*D6L309C4)</f>
        <v>1.1613926053626389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0.58069630268131944</v>
      </c>
      <c r="R16" s="16" t="s">
        <v>29501</v>
      </c>
      <c r="S16" s="15">
        <f>D6L309C5-D6L309C7</f>
        <v>0.58069630268131944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0.55870653696059414</v>
      </c>
      <c r="X16" s="16" t="s">
        <v>29503</v>
      </c>
      <c r="Y16" s="33">
        <f>D6L309C7-D6L309C10</f>
        <v>2.1989765720725307E-2</v>
      </c>
      <c r="Z16" s="16" t="s">
        <v>29504</v>
      </c>
      <c r="AA16" s="33">
        <f>CHOOSE(MIN(D6L309C9,RUN_YEARS),B7L803C7,B7L803C16,B7L803C25,B7L803C34,B7L803C43)</f>
        <v>634386</v>
      </c>
      <c r="AB16" s="16" t="s">
        <v>29505</v>
      </c>
      <c r="AC16" s="33">
        <f>IF(D6L309C12=0,0,D6L309C10/D6L309C12)</f>
        <v>8.8070439284693251E-7</v>
      </c>
      <c r="AD16" s="16" t="s">
        <v>29506</v>
      </c>
      <c r="AE16" s="33">
        <f>IF(D6L309C5=0,0,D6L309C10/D6L309C5)</f>
        <v>0.48106603605086745</v>
      </c>
      <c r="AF16" s="16" t="s">
        <v>29507</v>
      </c>
      <c r="AG16" s="33">
        <f>CHOOSE(MIN(D6L309C9,RUN_YEARS),B7L803C5,B7L803C14,B7L803C23,B7L803C32,B7L803C41)</f>
        <v>9603.2247244041228</v>
      </c>
      <c r="AH16" s="16" t="s">
        <v>29508</v>
      </c>
      <c r="AI16" s="33">
        <f>IF(D6L309C15=0,0,D6L309C11/D6L309C15)</f>
        <v>2.2898314214020192E-6</v>
      </c>
      <c r="AJ16" s="16" t="s">
        <v>29509</v>
      </c>
      <c r="AK16" s="33">
        <f>IF(D6L309C5=0,0,D6L309C11/D6L309C5)</f>
        <v>1.8933963949132528E-2</v>
      </c>
      <c r="AL16" s="16" t="s">
        <v>29510</v>
      </c>
      <c r="AM16" s="33">
        <f>D6L309C8*CHOOSE(MIN(D6L309C9,RUN_YEARS),B7L803C4,B7L803C13,B7L803C22,B7L803C31,B7L803C40)</f>
        <v>0.1322510151536867</v>
      </c>
      <c r="AN16" s="16" t="s">
        <v>29511</v>
      </c>
      <c r="AO16" s="33">
        <f>D6L309C8-D6L309C18</f>
        <v>0.44844528752763274</v>
      </c>
      <c r="AP16" s="16" t="s">
        <v>29512</v>
      </c>
      <c r="AQ16" s="33">
        <f>CHOOSE(MIN(D6L309C9,RUN_YEARS),B7L803C2,B7L803C11,B7L803C20,B7L803C29,B7L803C38)</f>
        <v>1237.0374075154434</v>
      </c>
      <c r="AR16" s="16" t="s">
        <v>29513</v>
      </c>
      <c r="AS16" s="33">
        <f>IF(D6L309C20=0,0,D6L309C18/D6L309C20)</f>
        <v>1.0690947124978971E-4</v>
      </c>
      <c r="AT16" s="16" t="s">
        <v>29514</v>
      </c>
      <c r="AU16" s="33">
        <f>IF(D6L309C5=0,0,D6L309C18/D6L309C5)</f>
        <v>0.11387278904913641</v>
      </c>
      <c r="AV16" s="16" t="s">
        <v>29515</v>
      </c>
      <c r="AW16" s="33">
        <f>CHOOSE(MIN(D6L309C9,RUN_YEARS),B7L803C1,B7L803C10,B7L803C19,B7L803C28,B7L803C37)</f>
        <v>4194.6263720625675</v>
      </c>
      <c r="AX16" s="16" t="s">
        <v>29516</v>
      </c>
      <c r="AY16" s="33">
        <f>IF(D6L309C23=0,0,D6L309C19/D6L309C23)</f>
        <v>1.069094712497897E-4</v>
      </c>
      <c r="AZ16" s="16" t="s">
        <v>29517</v>
      </c>
      <c r="BA16" s="33">
        <f>IF(D6L309C5=0,0,D6L309C19/D6L309C5)</f>
        <v>0.38612721095086361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0.84995695460816134</v>
      </c>
      <c r="J17" s="16" t="s">
        <v>29540</v>
      </c>
      <c r="K17" s="21">
        <f>IF(FLOW_THRU_100PCT="Y",1,INDEX(VariabilityMatrix,D6L310C1,D6L310C9))</f>
        <v>0.61499432120579456</v>
      </c>
      <c r="L17" s="16" t="s">
        <v>29520</v>
      </c>
      <c r="M17" s="15">
        <f>IF(D6L310C2&lt;&gt;0,D6L310C2*D6L310C4,D6L310C3*D6L310C4)</f>
        <v>0.52271870035339052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0.26135935017669526</v>
      </c>
      <c r="R17" s="16" t="s">
        <v>29522</v>
      </c>
      <c r="S17" s="15">
        <f>D6L310C5-D6L310C7</f>
        <v>0.26135935017669526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0.25146221314866674</v>
      </c>
      <c r="X17" s="16" t="s">
        <v>29524</v>
      </c>
      <c r="Y17" s="33">
        <f>D6L310C7-D6L310C10</f>
        <v>9.8971370280285242E-3</v>
      </c>
      <c r="Z17" s="16" t="s">
        <v>29525</v>
      </c>
      <c r="AA17" s="33">
        <f>CHOOSE(MIN(D6L310C9,RUN_YEARS),B7L803C7,B7L803C16,B7L803C25,B7L803C34,B7L803C43)</f>
        <v>634386</v>
      </c>
      <c r="AB17" s="16" t="s">
        <v>29526</v>
      </c>
      <c r="AC17" s="33">
        <f>IF(D6L310C12=0,0,D6L310C10/D6L310C12)</f>
        <v>3.9638676318308842E-7</v>
      </c>
      <c r="AD17" s="16" t="s">
        <v>29527</v>
      </c>
      <c r="AE17" s="33">
        <f>IF(D6L310C5=0,0,D6L310C10/D6L310C5)</f>
        <v>0.48106603605086745</v>
      </c>
      <c r="AF17" s="16" t="s">
        <v>29528</v>
      </c>
      <c r="AG17" s="33">
        <f>CHOOSE(MIN(D6L310C9,RUN_YEARS),B7L803C5,B7L803C14,B7L803C23,B7L803C32,B7L803C41)</f>
        <v>9603.2247244041228</v>
      </c>
      <c r="AH17" s="16" t="s">
        <v>29529</v>
      </c>
      <c r="AI17" s="33">
        <f>IF(D6L310C15=0,0,D6L310C11/D6L310C15)</f>
        <v>1.0306055842760297E-6</v>
      </c>
      <c r="AJ17" s="16" t="s">
        <v>29530</v>
      </c>
      <c r="AK17" s="33">
        <f>IF(D6L310C5=0,0,D6L310C11/D6L310C5)</f>
        <v>1.8933963949132566E-2</v>
      </c>
      <c r="AL17" s="16" t="s">
        <v>29531</v>
      </c>
      <c r="AM17" s="33">
        <f>D6L310C8*CHOOSE(MIN(D6L310C9,RUN_YEARS),B7L803C4,B7L803C13,B7L803C22,B7L803C31,B7L803C40)</f>
        <v>5.9523436297380376E-2</v>
      </c>
      <c r="AN17" s="16" t="s">
        <v>29532</v>
      </c>
      <c r="AO17" s="33">
        <f>D6L310C8-D6L310C18</f>
        <v>0.20183591387931488</v>
      </c>
      <c r="AP17" s="16" t="s">
        <v>29533</v>
      </c>
      <c r="AQ17" s="33">
        <f>CHOOSE(MIN(D6L310C9,RUN_YEARS),B7L803C2,B7L803C11,B7L803C20,B7L803C29,B7L803C38)</f>
        <v>1237.0374075154434</v>
      </c>
      <c r="AR17" s="16" t="s">
        <v>29534</v>
      </c>
      <c r="AS17" s="33">
        <f>IF(D6L310C20=0,0,D6L310C18/D6L310C20)</f>
        <v>4.8117733494358595E-5</v>
      </c>
      <c r="AT17" s="16" t="s">
        <v>29535</v>
      </c>
      <c r="AU17" s="33">
        <f>IF(D6L310C5=0,0,D6L310C18/D6L310C5)</f>
        <v>0.11387278904913639</v>
      </c>
      <c r="AV17" s="16" t="s">
        <v>29536</v>
      </c>
      <c r="AW17" s="33">
        <f>CHOOSE(MIN(D6L310C9,RUN_YEARS),B7L803C1,B7L803C10,B7L803C19,B7L803C28,B7L803C37)</f>
        <v>4194.6263720625675</v>
      </c>
      <c r="AX17" s="16" t="s">
        <v>29537</v>
      </c>
      <c r="AY17" s="33">
        <f>IF(D6L310C23=0,0,D6L310C19/D6L310C23)</f>
        <v>4.8117733494358595E-5</v>
      </c>
      <c r="AZ17" s="16" t="s">
        <v>29538</v>
      </c>
      <c r="BA17" s="33">
        <f>IF(D6L310C5=0,0,D6L310C19/D6L310C5)</f>
        <v>0.38612721095086361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0.11223023168241568</v>
      </c>
      <c r="J18" s="16" t="s">
        <v>29561</v>
      </c>
      <c r="K18" s="21">
        <f>IF(FLOW_THRU_100PCT="Y",1,INDEX(VariabilityMatrix,D6L311C1,D6L311C9))</f>
        <v>0.61499432120579456</v>
      </c>
      <c r="L18" s="16" t="s">
        <v>29541</v>
      </c>
      <c r="M18" s="15">
        <f>IF(D6L311C2&lt;&gt;0,D6L311C2*D6L311C4,D6L311C3*D6L311C4)</f>
        <v>6.9020955152296296E-2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3.4510477576148148E-2</v>
      </c>
      <c r="R18" s="16" t="s">
        <v>29543</v>
      </c>
      <c r="S18" s="15">
        <f>D6L311C5-D6L311C7</f>
        <v>3.4510477576148148E-2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3.3203637299559878E-2</v>
      </c>
      <c r="X18" s="16" t="s">
        <v>29545</v>
      </c>
      <c r="Y18" s="33">
        <f>D6L311C7-D6L311C10</f>
        <v>1.3068402765882697E-3</v>
      </c>
      <c r="Z18" s="16" t="s">
        <v>29546</v>
      </c>
      <c r="AA18" s="33">
        <f>CHOOSE(MIN(D6L311C9,RUN_YEARS),B7L803C7,B7L803C16,B7L803C25,B7L803C34,B7L803C43)</f>
        <v>634386</v>
      </c>
      <c r="AB18" s="16" t="s">
        <v>29547</v>
      </c>
      <c r="AC18" s="33">
        <f>IF(D6L311C12=0,0,D6L311C10/D6L311C12)</f>
        <v>5.2339801476640213E-8</v>
      </c>
      <c r="AD18" s="16" t="s">
        <v>29548</v>
      </c>
      <c r="AE18" s="33">
        <f>IF(D6L311C5=0,0,D6L311C10/D6L311C5)</f>
        <v>0.48106603605086751</v>
      </c>
      <c r="AF18" s="16" t="s">
        <v>29549</v>
      </c>
      <c r="AG18" s="33">
        <f>CHOOSE(MIN(D6L311C9,RUN_YEARS),B7L803C5,B7L803C14,B7L803C23,B7L803C32,B7L803C41)</f>
        <v>9603.2247244041228</v>
      </c>
      <c r="AH18" s="16" t="s">
        <v>29550</v>
      </c>
      <c r="AI18" s="33">
        <f>IF(D6L311C15=0,0,D6L311C11/D6L311C15)</f>
        <v>1.3608348383926409E-7</v>
      </c>
      <c r="AJ18" s="16" t="s">
        <v>29551</v>
      </c>
      <c r="AK18" s="33">
        <f>IF(D6L311C5=0,0,D6L311C11/D6L311C5)</f>
        <v>1.893396394913251E-2</v>
      </c>
      <c r="AL18" s="16" t="s">
        <v>29552</v>
      </c>
      <c r="AM18" s="33">
        <f>D6L311C8*CHOOSE(MIN(D6L311C9,RUN_YEARS),B7L803C4,B7L803C13,B7L803C22,B7L803C31,B7L803C40)</f>
        <v>7.8596086660273397E-3</v>
      </c>
      <c r="AN18" s="16" t="s">
        <v>29553</v>
      </c>
      <c r="AO18" s="33">
        <f>D6L311C8-D6L311C18</f>
        <v>2.6650868910120806E-2</v>
      </c>
      <c r="AP18" s="16" t="s">
        <v>29554</v>
      </c>
      <c r="AQ18" s="33">
        <f>CHOOSE(MIN(D6L311C9,RUN_YEARS),B7L803C2,B7L803C11,B7L803C20,B7L803C29,B7L803C38)</f>
        <v>1237.0374075154434</v>
      </c>
      <c r="AR18" s="16" t="s">
        <v>29555</v>
      </c>
      <c r="AS18" s="33">
        <f>IF(D6L311C20=0,0,D6L311C18/D6L311C20)</f>
        <v>6.3535739649241117E-6</v>
      </c>
      <c r="AT18" s="16" t="s">
        <v>29556</v>
      </c>
      <c r="AU18" s="33">
        <f>IF(D6L311C5=0,0,D6L311C18/D6L311C5)</f>
        <v>0.11387278904913639</v>
      </c>
      <c r="AV18" s="16" t="s">
        <v>29557</v>
      </c>
      <c r="AW18" s="33">
        <f>CHOOSE(MIN(D6L311C9,RUN_YEARS),B7L803C1,B7L803C10,B7L803C19,B7L803C28,B7L803C37)</f>
        <v>4194.6263720625675</v>
      </c>
      <c r="AX18" s="16" t="s">
        <v>29558</v>
      </c>
      <c r="AY18" s="33">
        <f>IF(D6L311C23=0,0,D6L311C19/D6L311C23)</f>
        <v>6.3535739649241109E-6</v>
      </c>
      <c r="AZ18" s="16" t="s">
        <v>29559</v>
      </c>
      <c r="BA18" s="33">
        <f>IF(D6L311C5=0,0,D6L311C19/D6L311C5)</f>
        <v>0.38612721095086361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0.61499432120579456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634386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9603.2247244041228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1237.0374075154434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4194.6263720625675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6.7373409845812073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5.7941132467398386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2.8970566233699193</v>
      </c>
      <c r="R20" s="16" t="s">
        <v>29585</v>
      </c>
      <c r="S20" s="15">
        <f>D6L313C5-D6L313C7</f>
        <v>2.8970566233699193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2.7873510920389557</v>
      </c>
      <c r="X20" s="16" t="s">
        <v>29587</v>
      </c>
      <c r="Y20" s="33">
        <f>D6L313C7-D6L313C10</f>
        <v>0.10970553133096361</v>
      </c>
      <c r="Z20" s="16" t="s">
        <v>29588</v>
      </c>
      <c r="AA20" s="33">
        <f>CHOOSE(MIN(D6L313C9,RUN_YEARS),B7L803C7,B7L803C16,B7L803C25,B7L803C34,B7L803C43)</f>
        <v>634386</v>
      </c>
      <c r="AB20" s="16" t="s">
        <v>29589</v>
      </c>
      <c r="AC20" s="33">
        <f>IF(D6L313C12=0,0,D6L313C10/D6L313C12)</f>
        <v>4.3937777505161778E-6</v>
      </c>
      <c r="AD20" s="16" t="s">
        <v>29590</v>
      </c>
      <c r="AE20" s="33">
        <f>IF(D6L313C5=0,0,D6L313C10/D6L313C5)</f>
        <v>0.4810660360508674</v>
      </c>
      <c r="AF20" s="16" t="s">
        <v>29591</v>
      </c>
      <c r="AG20" s="33">
        <f>CHOOSE(MIN(D6L313C9,RUN_YEARS),B7L803C5,B7L803C14,B7L803C23,B7L803C32,B7L803C41)</f>
        <v>9603.2247244041228</v>
      </c>
      <c r="AH20" s="16" t="s">
        <v>29592</v>
      </c>
      <c r="AI20" s="33">
        <f>IF(D6L313C15=0,0,D6L313C11/D6L313C15)</f>
        <v>1.1423822151342064E-5</v>
      </c>
      <c r="AJ20" s="16" t="s">
        <v>29593</v>
      </c>
      <c r="AK20" s="33">
        <f>IF(D6L313C5=0,0,D6L313C11/D6L313C5)</f>
        <v>1.8933963949132576E-2</v>
      </c>
      <c r="AL20" s="16" t="s">
        <v>29594</v>
      </c>
      <c r="AM20" s="33">
        <f>D6L313C8*CHOOSE(MIN(D6L313C9,RUN_YEARS),B7L803C4,B7L803C13,B7L803C22,B7L803C31,B7L803C40)</f>
        <v>0.65979183547281239</v>
      </c>
      <c r="AN20" s="16" t="s">
        <v>29595</v>
      </c>
      <c r="AO20" s="33">
        <f>D6L313C8-D6L313C18</f>
        <v>2.2372647878971068</v>
      </c>
      <c r="AP20" s="16" t="s">
        <v>29596</v>
      </c>
      <c r="AQ20" s="33">
        <f>CHOOSE(MIN(D6L313C9,RUN_YEARS),B7L803C2,B7L803C11,B7L803C20,B7L803C29,B7L803C38)</f>
        <v>1237.0374075154434</v>
      </c>
      <c r="AR20" s="16" t="s">
        <v>29597</v>
      </c>
      <c r="AS20" s="33">
        <f>IF(D6L313C20=0,0,D6L313C18/D6L313C20)</f>
        <v>5.3336449768159129E-4</v>
      </c>
      <c r="AT20" s="16" t="s">
        <v>29598</v>
      </c>
      <c r="AU20" s="33">
        <f>IF(D6L313C5=0,0,D6L313C18/D6L313C5)</f>
        <v>0.11387278904913639</v>
      </c>
      <c r="AV20" s="16" t="s">
        <v>29599</v>
      </c>
      <c r="AW20" s="33">
        <f>CHOOSE(MIN(D6L313C9,RUN_YEARS),B7L803C1,B7L803C10,B7L803C19,B7L803C28,B7L803C37)</f>
        <v>4194.6263720625675</v>
      </c>
      <c r="AX20" s="16" t="s">
        <v>29600</v>
      </c>
      <c r="AY20" s="33">
        <f>IF(D6L313C23=0,0,D6L313C19/D6L313C23)</f>
        <v>5.3336449768159129E-4</v>
      </c>
      <c r="AZ20" s="16" t="s">
        <v>29601</v>
      </c>
      <c r="BA20" s="33">
        <f>IF(D6L313C5=0,0,D6L313C19/D6L313C5)</f>
        <v>0.38612721095086361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12.270553333770577</v>
      </c>
      <c r="J21" s="16" t="s">
        <v>29623</v>
      </c>
      <c r="K21" s="21">
        <f>IF(FLOW_THRU_100PCT="Y",1,INDEX(VariabilityMatrix,D6L314C1,D6L314C9))</f>
        <v>0.6192603548845832</v>
      </c>
      <c r="L21" s="16" t="s">
        <v>29603</v>
      </c>
      <c r="M21" s="15">
        <f>IF(D6L314C2&lt;&gt;0,D6L314C2*D6L314C4,D6L314C3*D6L314C4)</f>
        <v>7.5986672121009731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3.7993336060504865</v>
      </c>
      <c r="R21" s="16" t="s">
        <v>29605</v>
      </c>
      <c r="S21" s="15">
        <f>D6L314C5-D6L314C7</f>
        <v>3.7993336060504865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3.6552830545971742</v>
      </c>
      <c r="X21" s="16" t="s">
        <v>29607</v>
      </c>
      <c r="Y21" s="33">
        <f>D6L314C7-D6L314C10</f>
        <v>0.14405055145331236</v>
      </c>
      <c r="Z21" s="16" t="s">
        <v>29608</v>
      </c>
      <c r="AA21" s="33">
        <f>CHOOSE(MIN(D6L314C9,RUN_YEARS),B7L803C7,B7L803C16,B7L803C25,B7L803C34,B7L803C43)</f>
        <v>703444.4</v>
      </c>
      <c r="AB21" s="16" t="s">
        <v>29609</v>
      </c>
      <c r="AC21" s="33">
        <f>IF(D6L314C12=0,0,D6L314C10/D6L314C12)</f>
        <v>5.196264345266199E-6</v>
      </c>
      <c r="AD21" s="16" t="s">
        <v>29610</v>
      </c>
      <c r="AE21" s="33">
        <f>IF(D6L314C5=0,0,D6L314C10/D6L314C5)</f>
        <v>0.48104265558255926</v>
      </c>
      <c r="AF21" s="16" t="s">
        <v>29611</v>
      </c>
      <c r="AG21" s="33">
        <f>CHOOSE(MIN(D6L314C9,RUN_YEARS),B7L803C5,B7L803C14,B7L803C23,B7L803C32,B7L803C41)</f>
        <v>10662.286321469968</v>
      </c>
      <c r="AH21" s="16" t="s">
        <v>29612</v>
      </c>
      <c r="AI21" s="33">
        <f>IF(D6L314C15=0,0,D6L314C11/D6L314C15)</f>
        <v>1.3510287297692139E-5</v>
      </c>
      <c r="AJ21" s="16" t="s">
        <v>29613</v>
      </c>
      <c r="AK21" s="33">
        <f>IF(D6L314C5=0,0,D6L314C11/D6L314C5)</f>
        <v>1.8957344417440739E-2</v>
      </c>
      <c r="AL21" s="16" t="s">
        <v>29614</v>
      </c>
      <c r="AM21" s="33">
        <f>D6L314C8*CHOOSE(MIN(D6L314C9,RUN_YEARS),B7L803C4,B7L803C13,B7L803C22,B7L803C31,B7L803C40)</f>
        <v>0.86576359596722985</v>
      </c>
      <c r="AN21" s="16" t="s">
        <v>29615</v>
      </c>
      <c r="AO21" s="33">
        <f>D6L314C8-D6L314C18</f>
        <v>2.9335700100832565</v>
      </c>
      <c r="AP21" s="16" t="s">
        <v>29616</v>
      </c>
      <c r="AQ21" s="33">
        <f>CHOOSE(MIN(D6L314C9,RUN_YEARS),B7L803C2,B7L803C11,B7L803C20,B7L803C29,B7L803C38)</f>
        <v>1370.3197982622626</v>
      </c>
      <c r="AR21" s="16" t="s">
        <v>29617</v>
      </c>
      <c r="AS21" s="33">
        <f>IF(D6L314C20=0,0,D6L314C18/D6L314C20)</f>
        <v>6.317967507038333E-4</v>
      </c>
      <c r="AT21" s="16" t="s">
        <v>29618</v>
      </c>
      <c r="AU21" s="33">
        <f>IF(D6L314C5=0,0,D6L314C18/D6L314C5)</f>
        <v>0.11393624326493605</v>
      </c>
      <c r="AV21" s="16" t="s">
        <v>29619</v>
      </c>
      <c r="AW21" s="33">
        <f>CHOOSE(MIN(D6L314C9,RUN_YEARS),B7L803C1,B7L803C10,B7L803C19,B7L803C28,B7L803C37)</f>
        <v>4643.2179444025396</v>
      </c>
      <c r="AX21" s="16" t="s">
        <v>29620</v>
      </c>
      <c r="AY21" s="33">
        <f>IF(D6L314C23=0,0,D6L314C19/D6L314C23)</f>
        <v>6.317967507038333E-4</v>
      </c>
      <c r="AZ21" s="16" t="s">
        <v>29621</v>
      </c>
      <c r="BA21" s="33">
        <f>IF(D6L314C5=0,0,D6L314C19/D6L314C5)</f>
        <v>0.38606375673506393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24.012207608379541</v>
      </c>
      <c r="J22" s="16" t="s">
        <v>29644</v>
      </c>
      <c r="K22" s="21">
        <f>IF(FLOW_THRU_100PCT="Y",1,INDEX(VariabilityMatrix,D6L315C1,D6L315C9))</f>
        <v>0.61489723706365995</v>
      </c>
      <c r="L22" s="16" t="s">
        <v>29624</v>
      </c>
      <c r="M22" s="15">
        <f>IF(D6L315C2&lt;&gt;0,D6L315C2*D6L315C4,D6L315C3*D6L315C4)</f>
        <v>14.765040114191574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7.3825200570957872</v>
      </c>
      <c r="R22" s="16" t="s">
        <v>29626</v>
      </c>
      <c r="S22" s="15">
        <f>D6L315C5-D6L315C7</f>
        <v>7.3825200570957872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7.1042914669118993</v>
      </c>
      <c r="X22" s="16" t="s">
        <v>29628</v>
      </c>
      <c r="Y22" s="33">
        <f>D6L315C7-D6L315C10</f>
        <v>0.2782285901838879</v>
      </c>
      <c r="Z22" s="16" t="s">
        <v>29629</v>
      </c>
      <c r="AA22" s="33">
        <f>CHOOSE(MIN(D6L315C9,RUN_YEARS),B7L803C7,B7L803C16,B7L803C25,B7L803C34,B7L803C43)</f>
        <v>677646</v>
      </c>
      <c r="AB22" s="16" t="s">
        <v>29630</v>
      </c>
      <c r="AC22" s="33">
        <f>IF(D6L315C12=0,0,D6L315C10/D6L315C12)</f>
        <v>1.0483779830341947E-5</v>
      </c>
      <c r="AD22" s="16" t="s">
        <v>29631</v>
      </c>
      <c r="AE22" s="33">
        <f>IF(D6L315C5=0,0,D6L315C10/D6L315C5)</f>
        <v>0.48115625910718213</v>
      </c>
      <c r="AF22" s="16" t="s">
        <v>29632</v>
      </c>
      <c r="AG22" s="33">
        <f>CHOOSE(MIN(D6L315C9,RUN_YEARS),B7L803C5,B7L803C14,B7L803C23,B7L803C32,B7L803C41)</f>
        <v>10207.291449870316</v>
      </c>
      <c r="AH22" s="16" t="s">
        <v>29633</v>
      </c>
      <c r="AI22" s="33">
        <f>IF(D6L315C15=0,0,D6L315C11/D6L315C15)</f>
        <v>2.7257827558889075E-5</v>
      </c>
      <c r="AJ22" s="16" t="s">
        <v>29634</v>
      </c>
      <c r="AK22" s="33">
        <f>IF(D6L315C5=0,0,D6L315C11/D6L315C5)</f>
        <v>1.8843740892817862E-2</v>
      </c>
      <c r="AL22" s="16" t="s">
        <v>29635</v>
      </c>
      <c r="AM22" s="33">
        <f>D6L315C8*CHOOSE(MIN(D6L315C9,RUN_YEARS),B7L803C4,B7L803C13,B7L803C22,B7L803C31,B7L803C40)</f>
        <v>1.6522139464476613</v>
      </c>
      <c r="AN22" s="16" t="s">
        <v>29636</v>
      </c>
      <c r="AO22" s="33">
        <f>D6L315C8-D6L315C18</f>
        <v>5.7303061106481259</v>
      </c>
      <c r="AP22" s="16" t="s">
        <v>29637</v>
      </c>
      <c r="AQ22" s="33">
        <f>CHOOSE(MIN(D6L315C9,RUN_YEARS),B7L803C2,B7L803C11,B7L803C20,B7L803C29,B7L803C38)</f>
        <v>1282.0718048476217</v>
      </c>
      <c r="AR22" s="16" t="s">
        <v>29638</v>
      </c>
      <c r="AS22" s="33">
        <f>IF(D6L315C20=0,0,D6L315C18/D6L315C20)</f>
        <v>1.2887062489015833E-3</v>
      </c>
      <c r="AT22" s="16" t="s">
        <v>29639</v>
      </c>
      <c r="AU22" s="33">
        <f>IF(D6L315C5=0,0,D6L315C18/D6L315C5)</f>
        <v>0.11190040349837034</v>
      </c>
      <c r="AV22" s="16" t="s">
        <v>29640</v>
      </c>
      <c r="AW22" s="33">
        <f>CHOOSE(MIN(D6L315C9,RUN_YEARS),B7L803C1,B7L803C10,B7L803C19,B7L803C28,B7L803C37)</f>
        <v>4446.5572472642998</v>
      </c>
      <c r="AX22" s="16" t="s">
        <v>29641</v>
      </c>
      <c r="AY22" s="33">
        <f>IF(D6L315C23=0,0,D6L315C19/D6L315C23)</f>
        <v>1.2887062489015833E-3</v>
      </c>
      <c r="AZ22" s="16" t="s">
        <v>29642</v>
      </c>
      <c r="BA22" s="33">
        <f>IF(D6L315C5=0,0,D6L315C19/D6L315C5)</f>
        <v>0.38809959650162967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6542.1935121089327</v>
      </c>
      <c r="J23" s="16" t="s">
        <v>29665</v>
      </c>
      <c r="K23" s="21">
        <f>IF(FLOW_THRU_100PCT="Y",1,INDEX(VariabilityMatrix,D6L316C1,D6L316C9))</f>
        <v>0.2908953920296285</v>
      </c>
      <c r="L23" s="16" t="s">
        <v>29645</v>
      </c>
      <c r="M23" s="15">
        <f>IF(D6L316C2&lt;&gt;0,D6L316C2*D6L316C4,D6L316C3*D6L316C4)</f>
        <v>1903.0939464386202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951.54697321931008</v>
      </c>
      <c r="R23" s="16" t="s">
        <v>29647</v>
      </c>
      <c r="S23" s="15">
        <f>D6L316C5-D6L316C7</f>
        <v>951.54697321931008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915.68556399793056</v>
      </c>
      <c r="X23" s="16" t="s">
        <v>29649</v>
      </c>
      <c r="Y23" s="33">
        <f>D6L316C7-D6L316C10</f>
        <v>35.861409221379517</v>
      </c>
      <c r="Z23" s="16" t="s">
        <v>29650</v>
      </c>
      <c r="AA23" s="33">
        <f>CHOOSE(MIN(D6L316C9,RUN_YEARS),B7L803C7,B7L803C16,B7L803C25,B7L803C34,B7L803C43)</f>
        <v>677646</v>
      </c>
      <c r="AB23" s="16" t="s">
        <v>29651</v>
      </c>
      <c r="AC23" s="33">
        <f>IF(D6L316C12=0,0,D6L316C10/D6L316C12)</f>
        <v>1.3512742110156786E-3</v>
      </c>
      <c r="AD23" s="16" t="s">
        <v>29652</v>
      </c>
      <c r="AE23" s="33">
        <f>IF(D6L316C5=0,0,D6L316C10/D6L316C5)</f>
        <v>0.48115625910718218</v>
      </c>
      <c r="AF23" s="16" t="s">
        <v>29653</v>
      </c>
      <c r="AG23" s="33">
        <f>CHOOSE(MIN(D6L316C9,RUN_YEARS),B7L803C5,B7L803C14,B7L803C23,B7L803C32,B7L803C41)</f>
        <v>10207.291449870316</v>
      </c>
      <c r="AH23" s="16" t="s">
        <v>29654</v>
      </c>
      <c r="AI23" s="33">
        <f>IF(D6L316C15=0,0,D6L316C11/D6L316C15)</f>
        <v>3.5133129486407621E-3</v>
      </c>
      <c r="AJ23" s="16" t="s">
        <v>29655</v>
      </c>
      <c r="AK23" s="33">
        <f>IF(D6L316C5=0,0,D6L316C11/D6L316C5)</f>
        <v>1.8843740892817845E-2</v>
      </c>
      <c r="AL23" s="16" t="s">
        <v>29656</v>
      </c>
      <c r="AM23" s="33">
        <f>D6L316C8*CHOOSE(MIN(D6L316C9,RUN_YEARS),B7L803C4,B7L803C13,B7L803C22,B7L803C31,B7L803C40)</f>
        <v>212.9569805017876</v>
      </c>
      <c r="AN23" s="16" t="s">
        <v>29657</v>
      </c>
      <c r="AO23" s="33">
        <f>D6L316C8-D6L316C18</f>
        <v>738.58999271752248</v>
      </c>
      <c r="AP23" s="16" t="s">
        <v>29658</v>
      </c>
      <c r="AQ23" s="33">
        <f>CHOOSE(MIN(D6L316C9,RUN_YEARS),B7L803C2,B7L803C11,B7L803C20,B7L803C29,B7L803C38)</f>
        <v>1282.0718048476217</v>
      </c>
      <c r="AR23" s="16" t="s">
        <v>29659</v>
      </c>
      <c r="AS23" s="33">
        <f>IF(D6L316C20=0,0,D6L316C18/D6L316C20)</f>
        <v>0.16610378583834329</v>
      </c>
      <c r="AT23" s="16" t="s">
        <v>29660</v>
      </c>
      <c r="AU23" s="33">
        <f>IF(D6L316C5=0,0,D6L316C18/D6L316C5)</f>
        <v>0.11190040349837034</v>
      </c>
      <c r="AV23" s="16" t="s">
        <v>29661</v>
      </c>
      <c r="AW23" s="33">
        <f>CHOOSE(MIN(D6L316C9,RUN_YEARS),B7L803C1,B7L803C10,B7L803C19,B7L803C28,B7L803C37)</f>
        <v>4446.5572472642998</v>
      </c>
      <c r="AX23" s="16" t="s">
        <v>29662</v>
      </c>
      <c r="AY23" s="33">
        <f>IF(D6L316C23=0,0,D6L316C19/D6L316C23)</f>
        <v>0.16610378583834329</v>
      </c>
      <c r="AZ23" s="16" t="s">
        <v>29663</v>
      </c>
      <c r="BA23" s="33">
        <f>IF(D6L316C5=0,0,D6L316C19/D6L316C5)</f>
        <v>0.38809959650162967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720.844746919214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619.926482350524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309.963241175262</v>
      </c>
      <c r="R24" s="16" t="s">
        <v>29668</v>
      </c>
      <c r="S24" s="15">
        <f>D6L317C5-D6L317C7</f>
        <v>309.963241175262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298.28150716925268</v>
      </c>
      <c r="X24" s="16" t="s">
        <v>29670</v>
      </c>
      <c r="Y24" s="33">
        <f>D6L317C7-D6L317C10</f>
        <v>11.681734006009322</v>
      </c>
      <c r="Z24" s="16" t="s">
        <v>29671</v>
      </c>
      <c r="AA24" s="33">
        <f>CHOOSE(MIN(D6L317C9,RUN_YEARS),B7L803C7,B7L803C16,B7L803C25,B7L803C34,B7L803C43)</f>
        <v>677646</v>
      </c>
      <c r="AB24" s="16" t="s">
        <v>29672</v>
      </c>
      <c r="AC24" s="33">
        <f>IF(D6L317C12=0,0,D6L317C10/D6L317C12)</f>
        <v>4.4017305078057373E-4</v>
      </c>
      <c r="AD24" s="16" t="s">
        <v>29673</v>
      </c>
      <c r="AE24" s="33">
        <f>IF(D6L317C5=0,0,D6L317C10/D6L317C5)</f>
        <v>0.48115625910718213</v>
      </c>
      <c r="AF24" s="16" t="s">
        <v>29674</v>
      </c>
      <c r="AG24" s="33">
        <f>CHOOSE(MIN(D6L317C9,RUN_YEARS),B7L803C5,B7L803C14,B7L803C23,B7L803C32,B7L803C41)</f>
        <v>10207.291449870316</v>
      </c>
      <c r="AH24" s="16" t="s">
        <v>29675</v>
      </c>
      <c r="AI24" s="33">
        <f>IF(D6L317C15=0,0,D6L317C11/D6L317C15)</f>
        <v>1.1444499320294942E-3</v>
      </c>
      <c r="AJ24" s="16" t="s">
        <v>29676</v>
      </c>
      <c r="AK24" s="33">
        <f>IF(D6L317C5=0,0,D6L317C11/D6L317C5)</f>
        <v>1.8843740892817897E-2</v>
      </c>
      <c r="AL24" s="16" t="s">
        <v>29677</v>
      </c>
      <c r="AM24" s="33">
        <f>D6L317C8*CHOOSE(MIN(D6L317C9,RUN_YEARS),B7L803C4,B7L803C13,B7L803C22,B7L803C31,B7L803C40)</f>
        <v>69.370023514349</v>
      </c>
      <c r="AN24" s="16" t="s">
        <v>29678</v>
      </c>
      <c r="AO24" s="33">
        <f>D6L317C8-D6L317C18</f>
        <v>240.59321766091301</v>
      </c>
      <c r="AP24" s="16" t="s">
        <v>29679</v>
      </c>
      <c r="AQ24" s="33">
        <f>CHOOSE(MIN(D6L317C9,RUN_YEARS),B7L803C2,B7L803C11,B7L803C20,B7L803C29,B7L803C38)</f>
        <v>1282.0718048476217</v>
      </c>
      <c r="AR24" s="16" t="s">
        <v>29680</v>
      </c>
      <c r="AS24" s="33">
        <f>IF(D6L317C20=0,0,D6L317C18/D6L317C20)</f>
        <v>5.4107752196136817E-2</v>
      </c>
      <c r="AT24" s="16" t="s">
        <v>29681</v>
      </c>
      <c r="AU24" s="33">
        <f>IF(D6L317C5=0,0,D6L317C18/D6L317C5)</f>
        <v>0.11190040349837035</v>
      </c>
      <c r="AV24" s="16" t="s">
        <v>29682</v>
      </c>
      <c r="AW24" s="33">
        <f>CHOOSE(MIN(D6L317C9,RUN_YEARS),B7L803C1,B7L803C10,B7L803C19,B7L803C28,B7L803C37)</f>
        <v>4446.5572472642998</v>
      </c>
      <c r="AX24" s="16" t="s">
        <v>29683</v>
      </c>
      <c r="AY24" s="33">
        <f>IF(D6L317C23=0,0,D6L317C19/D6L317C23)</f>
        <v>5.4107752196136817E-2</v>
      </c>
      <c r="AZ24" s="16" t="s">
        <v>29684</v>
      </c>
      <c r="BA24" s="33">
        <f>IF(D6L317C5=0,0,D6L317C19/D6L317C5)</f>
        <v>0.38809959650162967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167.3773199266154</v>
      </c>
      <c r="J25" s="16" t="s">
        <v>29706</v>
      </c>
      <c r="K25" s="21">
        <f>IF(FLOW_THRU_100PCT="Y",1,INDEX(VariabilityMatrix,D6L318C1,D6L318C9))</f>
        <v>0.28902558479029122</v>
      </c>
      <c r="L25" s="16" t="s">
        <v>29686</v>
      </c>
      <c r="M25" s="15">
        <f>IF(D6L318C2&lt;&gt;0,D6L318C2*D6L318C4,D6L318C3*D6L318C4)</f>
        <v>48.376327772421682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24.188163886210841</v>
      </c>
      <c r="R25" s="16" t="s">
        <v>29688</v>
      </c>
      <c r="S25" s="15">
        <f>D6L318C5-D6L318C7</f>
        <v>24.188163886210841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23.27220824017639</v>
      </c>
      <c r="X25" s="16" t="s">
        <v>29690</v>
      </c>
      <c r="Y25" s="33">
        <f>D6L318C7-D6L318C10</f>
        <v>0.91595564603445112</v>
      </c>
      <c r="Z25" s="16" t="s">
        <v>29691</v>
      </c>
      <c r="AA25" s="33">
        <f>CHOOSE(MIN(D6L318C9,RUN_YEARS),B7L803C7,B7L803C16,B7L803C25,B7L803C34,B7L803C43)</f>
        <v>634386</v>
      </c>
      <c r="AB25" s="16" t="s">
        <v>29692</v>
      </c>
      <c r="AC25" s="33">
        <f>IF(D6L318C12=0,0,D6L318C10/D6L318C12)</f>
        <v>3.6684618261084557E-5</v>
      </c>
      <c r="AD25" s="16" t="s">
        <v>29693</v>
      </c>
      <c r="AE25" s="33">
        <f>IF(D6L318C5=0,0,D6L318C10/D6L318C5)</f>
        <v>0.48106603605086745</v>
      </c>
      <c r="AF25" s="16" t="s">
        <v>29694</v>
      </c>
      <c r="AG25" s="33">
        <f>CHOOSE(MIN(D6L318C9,RUN_YEARS),B7L803C5,B7L803C14,B7L803C23,B7L803C32,B7L803C41)</f>
        <v>9603.2247244041228</v>
      </c>
      <c r="AH25" s="16" t="s">
        <v>29695</v>
      </c>
      <c r="AI25" s="33">
        <f>IF(D6L318C15=0,0,D6L318C11/D6L318C15)</f>
        <v>9.5380007478819659E-5</v>
      </c>
      <c r="AJ25" s="16" t="s">
        <v>29696</v>
      </c>
      <c r="AK25" s="33">
        <f>IF(D6L318C5=0,0,D6L318C11/D6L318C5)</f>
        <v>1.8933963949132535E-2</v>
      </c>
      <c r="AL25" s="16" t="s">
        <v>29697</v>
      </c>
      <c r="AM25" s="33">
        <f>D6L318C8*CHOOSE(MIN(D6L318C9,RUN_YEARS),B7L803C4,B7L803C13,B7L803C22,B7L803C31,B7L803C40)</f>
        <v>5.5087473674008525</v>
      </c>
      <c r="AN25" s="16" t="s">
        <v>29698</v>
      </c>
      <c r="AO25" s="33">
        <f>D6L318C8-D6L318C18</f>
        <v>18.679416518809987</v>
      </c>
      <c r="AP25" s="16" t="s">
        <v>29699</v>
      </c>
      <c r="AQ25" s="33">
        <f>CHOOSE(MIN(D6L318C9,RUN_YEARS),B7L803C2,B7L803C11,B7L803C20,B7L803C29,B7L803C38)</f>
        <v>1237.0374075154434</v>
      </c>
      <c r="AR25" s="16" t="s">
        <v>29700</v>
      </c>
      <c r="AS25" s="33">
        <f>IF(D6L318C20=0,0,D6L318C18/D6L318C20)</f>
        <v>4.4531776758998942E-3</v>
      </c>
      <c r="AT25" s="16" t="s">
        <v>29701</v>
      </c>
      <c r="AU25" s="33">
        <f>IF(D6L318C5=0,0,D6L318C18/D6L318C5)</f>
        <v>0.11387278904913639</v>
      </c>
      <c r="AV25" s="16" t="s">
        <v>29702</v>
      </c>
      <c r="AW25" s="33">
        <f>CHOOSE(MIN(D6L318C9,RUN_YEARS),B7L803C1,B7L803C10,B7L803C19,B7L803C28,B7L803C37)</f>
        <v>4194.6263720625675</v>
      </c>
      <c r="AX25" s="16" t="s">
        <v>29703</v>
      </c>
      <c r="AY25" s="33">
        <f>IF(D6L318C23=0,0,D6L318C19/D6L318C23)</f>
        <v>4.4531776758998933E-3</v>
      </c>
      <c r="AZ25" s="16" t="s">
        <v>29704</v>
      </c>
      <c r="BA25" s="33">
        <f>IF(D6L318C5=0,0,D6L318C19/D6L318C5)</f>
        <v>0.38612721095086355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16637.794930636141</v>
      </c>
      <c r="J26" s="16" t="s">
        <v>29727</v>
      </c>
      <c r="K26" s="21">
        <f>IF(FLOW_THRU_100PCT="Y",1,INDEX(VariabilityMatrix,D6L319C1,D6L319C9))</f>
        <v>0.2908953920296285</v>
      </c>
      <c r="L26" s="16" t="s">
        <v>29707</v>
      </c>
      <c r="M26" s="15">
        <f>IF(D6L319C2&lt;&gt;0,D6L319C2*D6L319C4,D6L319C3*D6L319C4)</f>
        <v>4839.8578788559662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2419.9289394279831</v>
      </c>
      <c r="R26" s="16" t="s">
        <v>29709</v>
      </c>
      <c r="S26" s="15">
        <f>D6L319C5-D6L319C7</f>
        <v>2419.9289394279831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2328.727911600758</v>
      </c>
      <c r="X26" s="16" t="s">
        <v>29711</v>
      </c>
      <c r="Y26" s="33">
        <f>D6L319C7-D6L319C10</f>
        <v>91.201027827225062</v>
      </c>
      <c r="Z26" s="16" t="s">
        <v>29712</v>
      </c>
      <c r="AA26" s="33">
        <f>CHOOSE(MIN(D6L319C9,RUN_YEARS),B7L803C7,B7L803C16,B7L803C25,B7L803C34,B7L803C43)</f>
        <v>677646</v>
      </c>
      <c r="AB26" s="16" t="s">
        <v>29713</v>
      </c>
      <c r="AC26" s="33">
        <f>IF(D6L319C12=0,0,D6L319C10/D6L319C12)</f>
        <v>3.436496211297282E-3</v>
      </c>
      <c r="AD26" s="16" t="s">
        <v>29714</v>
      </c>
      <c r="AE26" s="33">
        <f>IF(D6L319C5=0,0,D6L319C10/D6L319C5)</f>
        <v>0.48115625910718213</v>
      </c>
      <c r="AF26" s="16" t="s">
        <v>29715</v>
      </c>
      <c r="AG26" s="33">
        <f>CHOOSE(MIN(D6L319C9,RUN_YEARS),B7L803C5,B7L803C14,B7L803C23,B7L803C32,B7L803C41)</f>
        <v>10207.291449870316</v>
      </c>
      <c r="AH26" s="16" t="s">
        <v>29716</v>
      </c>
      <c r="AI26" s="33">
        <f>IF(D6L319C15=0,0,D6L319C11/D6L319C15)</f>
        <v>8.9348901493729541E-3</v>
      </c>
      <c r="AJ26" s="16" t="s">
        <v>29717</v>
      </c>
      <c r="AK26" s="33">
        <f>IF(D6L319C5=0,0,D6L319C11/D6L319C5)</f>
        <v>1.8843740892817897E-2</v>
      </c>
      <c r="AL26" s="16" t="s">
        <v>29718</v>
      </c>
      <c r="AM26" s="33">
        <f>D6L319C8*CHOOSE(MIN(D6L319C9,RUN_YEARS),B7L803C4,B7L803C13,B7L803C22,B7L803C31,B7L803C40)</f>
        <v>541.58204951874939</v>
      </c>
      <c r="AN26" s="16" t="s">
        <v>29719</v>
      </c>
      <c r="AO26" s="33">
        <f>D6L319C8-D6L319C18</f>
        <v>1878.3468899092336</v>
      </c>
      <c r="AP26" s="16" t="s">
        <v>29720</v>
      </c>
      <c r="AQ26" s="33">
        <f>CHOOSE(MIN(D6L319C9,RUN_YEARS),B7L803C2,B7L803C11,B7L803C20,B7L803C29,B7L803C38)</f>
        <v>1282.0718048476217</v>
      </c>
      <c r="AR26" s="16" t="s">
        <v>29721</v>
      </c>
      <c r="AS26" s="33">
        <f>IF(D6L319C20=0,0,D6L319C18/D6L319C20)</f>
        <v>0.42242723650187292</v>
      </c>
      <c r="AT26" s="16" t="s">
        <v>29722</v>
      </c>
      <c r="AU26" s="33">
        <f>IF(D6L319C5=0,0,D6L319C18/D6L319C5)</f>
        <v>0.11190040349837034</v>
      </c>
      <c r="AV26" s="16" t="s">
        <v>29723</v>
      </c>
      <c r="AW26" s="33">
        <f>CHOOSE(MIN(D6L319C9,RUN_YEARS),B7L803C1,B7L803C10,B7L803C19,B7L803C28,B7L803C37)</f>
        <v>4446.5572472642998</v>
      </c>
      <c r="AX26" s="16" t="s">
        <v>29724</v>
      </c>
      <c r="AY26" s="33">
        <f>IF(D6L319C23=0,0,D6L319C19/D6L319C23)</f>
        <v>0.42242723650187297</v>
      </c>
      <c r="AZ26" s="16" t="s">
        <v>29725</v>
      </c>
      <c r="BA26" s="33">
        <f>IF(D6L319C5=0,0,D6L319C19/D6L319C5)</f>
        <v>0.38809959650162962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5397.2064449311401</v>
      </c>
      <c r="J27" s="16" t="s">
        <v>29748</v>
      </c>
      <c r="K27" s="21">
        <f>IF(FLOW_THRU_100PCT="Y",1,INDEX(VariabilityMatrix,D6L320C1,D6L320C9))</f>
        <v>0.28902558479029122</v>
      </c>
      <c r="L27" s="16" t="s">
        <v>29728</v>
      </c>
      <c r="M27" s="15">
        <f>IF(D6L320C2&lt;&gt;0,D6L320C2*D6L320C4,D6L320C3*D6L320C4)</f>
        <v>1559.9307489801515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779.96537449007576</v>
      </c>
      <c r="R27" s="16" t="s">
        <v>29730</v>
      </c>
      <c r="S27" s="15">
        <f>D6L320C5-D6L320C7</f>
        <v>779.96537449007576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750.42970192574228</v>
      </c>
      <c r="X27" s="16" t="s">
        <v>29732</v>
      </c>
      <c r="Y27" s="33">
        <f>D6L320C7-D6L320C10</f>
        <v>29.535672564333481</v>
      </c>
      <c r="Z27" s="16" t="s">
        <v>29733</v>
      </c>
      <c r="AA27" s="33">
        <f>CHOOSE(MIN(D6L320C9,RUN_YEARS),B7L803C7,B7L803C16,B7L803C25,B7L803C34,B7L803C43)</f>
        <v>634386</v>
      </c>
      <c r="AB27" s="16" t="s">
        <v>29734</v>
      </c>
      <c r="AC27" s="33">
        <f>IF(D6L320C12=0,0,D6L320C10/D6L320C12)</f>
        <v>1.18292286072792E-3</v>
      </c>
      <c r="AD27" s="16" t="s">
        <v>29735</v>
      </c>
      <c r="AE27" s="33">
        <f>IF(D6L320C5=0,0,D6L320C10/D6L320C5)</f>
        <v>0.48106603605086745</v>
      </c>
      <c r="AF27" s="16" t="s">
        <v>29736</v>
      </c>
      <c r="AG27" s="33">
        <f>CHOOSE(MIN(D6L320C9,RUN_YEARS),B7L803C5,B7L803C14,B7L803C23,B7L803C32,B7L803C41)</f>
        <v>9603.2247244041228</v>
      </c>
      <c r="AH27" s="16" t="s">
        <v>29737</v>
      </c>
      <c r="AI27" s="33">
        <f>IF(D6L320C15=0,0,D6L320C11/D6L320C15)</f>
        <v>3.0755994378925838E-3</v>
      </c>
      <c r="AJ27" s="16" t="s">
        <v>29738</v>
      </c>
      <c r="AK27" s="33">
        <f>IF(D6L320C5=0,0,D6L320C11/D6L320C5)</f>
        <v>1.8933963949132521E-2</v>
      </c>
      <c r="AL27" s="16" t="s">
        <v>29739</v>
      </c>
      <c r="AM27" s="33">
        <f>D6L320C8*CHOOSE(MIN(D6L320C9,RUN_YEARS),B7L803C4,B7L803C13,B7L803C22,B7L803C31,B7L803C40)</f>
        <v>177.63366510987814</v>
      </c>
      <c r="AN27" s="16" t="s">
        <v>29740</v>
      </c>
      <c r="AO27" s="33">
        <f>D6L320C8-D6L320C18</f>
        <v>602.33170938019759</v>
      </c>
      <c r="AP27" s="16" t="s">
        <v>29741</v>
      </c>
      <c r="AQ27" s="33">
        <f>CHOOSE(MIN(D6L320C9,RUN_YEARS),B7L803C2,B7L803C11,B7L803C20,B7L803C29,B7L803C38)</f>
        <v>1237.0374075154434</v>
      </c>
      <c r="AR27" s="16" t="s">
        <v>29742</v>
      </c>
      <c r="AS27" s="33">
        <f>IF(D6L320C20=0,0,D6L320C18/D6L320C20)</f>
        <v>0.14359603358046433</v>
      </c>
      <c r="AT27" s="16" t="s">
        <v>29743</v>
      </c>
      <c r="AU27" s="33">
        <f>IF(D6L320C5=0,0,D6L320C18/D6L320C5)</f>
        <v>0.11387278904913639</v>
      </c>
      <c r="AV27" s="16" t="s">
        <v>29744</v>
      </c>
      <c r="AW27" s="33">
        <f>CHOOSE(MIN(D6L320C9,RUN_YEARS),B7L803C1,B7L803C10,B7L803C19,B7L803C28,B7L803C37)</f>
        <v>4194.6263720625675</v>
      </c>
      <c r="AX27" s="16" t="s">
        <v>29745</v>
      </c>
      <c r="AY27" s="33">
        <f>IF(D6L320C23=0,0,D6L320C19/D6L320C23)</f>
        <v>0.1435960335804643</v>
      </c>
      <c r="AZ27" s="16" t="s">
        <v>29746</v>
      </c>
      <c r="BA27" s="33">
        <f>IF(D6L320C5=0,0,D6L320C19/D6L320C5)</f>
        <v>0.38612721095086361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0.28902558479029122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634386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9603.2247244041228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1237.0374075154434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4194.6263720625675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0.28902558479029122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634386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9603.2247244041228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1237.0374075154434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4194.6263720625675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0.28902558479029122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634386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9603.2247244041228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1237.0374075154434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4194.6263720625675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0.28902558479029122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634386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9603.2247244041228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1237.0374075154434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4194.6263720625675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0.28902558479029122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634386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9603.2247244041228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1237.0374075154434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4194.6263720625675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251.23688933845267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216.06372483106929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108.03186241553465</v>
      </c>
      <c r="R33" s="16" t="s">
        <v>29856</v>
      </c>
      <c r="S33" s="15">
        <f>D6L326C5-D6L326C7</f>
        <v>108.03186241553465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103.94091963886788</v>
      </c>
      <c r="X33" s="16" t="s">
        <v>29858</v>
      </c>
      <c r="Y33" s="33">
        <f>D6L326C7-D6L326C10</f>
        <v>4.0909427766667648</v>
      </c>
      <c r="Z33" s="16" t="s">
        <v>29859</v>
      </c>
      <c r="AA33" s="33">
        <f>CHOOSE(MIN(D6L326C9,RUN_YEARS),B7L803C7,B7L803C16,B7L803C25,B7L803C34,B7L803C43)</f>
        <v>634386</v>
      </c>
      <c r="AB33" s="16" t="s">
        <v>29860</v>
      </c>
      <c r="AC33" s="33">
        <f>IF(D6L326C12=0,0,D6L326C10/D6L326C12)</f>
        <v>1.6384491404108521E-4</v>
      </c>
      <c r="AD33" s="16" t="s">
        <v>29861</v>
      </c>
      <c r="AE33" s="33">
        <f>IF(D6L326C5=0,0,D6L326C10/D6L326C5)</f>
        <v>0.48106603605086745</v>
      </c>
      <c r="AF33" s="16" t="s">
        <v>29862</v>
      </c>
      <c r="AG33" s="33">
        <f>CHOOSE(MIN(D6L326C9,RUN_YEARS),B7L803C5,B7L803C14,B7L803C23,B7L803C32,B7L803C41)</f>
        <v>9603.2247244041228</v>
      </c>
      <c r="AH33" s="16" t="s">
        <v>29863</v>
      </c>
      <c r="AI33" s="33">
        <f>IF(D6L326C15=0,0,D6L326C11/D6L326C15)</f>
        <v>4.259967765068214E-4</v>
      </c>
      <c r="AJ33" s="16" t="s">
        <v>29864</v>
      </c>
      <c r="AK33" s="33">
        <f>IF(D6L326C5=0,0,D6L326C11/D6L326C5)</f>
        <v>1.8933963949132566E-2</v>
      </c>
      <c r="AL33" s="16" t="s">
        <v>29865</v>
      </c>
      <c r="AM33" s="33">
        <f>D6L326C8*CHOOSE(MIN(D6L326C9,RUN_YEARS),B7L803C4,B7L803C13,B7L803C22,B7L803C31,B7L803C40)</f>
        <v>24.603778958859007</v>
      </c>
      <c r="AN33" s="16" t="s">
        <v>29866</v>
      </c>
      <c r="AO33" s="33">
        <f>D6L326C8-D6L326C18</f>
        <v>83.428083456675637</v>
      </c>
      <c r="AP33" s="16" t="s">
        <v>29867</v>
      </c>
      <c r="AQ33" s="33">
        <f>CHOOSE(MIN(D6L326C9,RUN_YEARS),B7L803C2,B7L803C11,B7L803C20,B7L803C29,B7L803C38)</f>
        <v>1237.0374075154434</v>
      </c>
      <c r="AR33" s="16" t="s">
        <v>29868</v>
      </c>
      <c r="AS33" s="33">
        <f>IF(D6L326C20=0,0,D6L326C18/D6L326C20)</f>
        <v>1.9889276435281808E-2</v>
      </c>
      <c r="AT33" s="16" t="s">
        <v>29869</v>
      </c>
      <c r="AU33" s="33">
        <f>IF(D6L326C5=0,0,D6L326C18/D6L326C5)</f>
        <v>0.11387278904913639</v>
      </c>
      <c r="AV33" s="16" t="s">
        <v>29870</v>
      </c>
      <c r="AW33" s="33">
        <f>CHOOSE(MIN(D6L326C9,RUN_YEARS),B7L803C1,B7L803C10,B7L803C19,B7L803C28,B7L803C37)</f>
        <v>4194.6263720625675</v>
      </c>
      <c r="AX33" s="16" t="s">
        <v>29871</v>
      </c>
      <c r="AY33" s="33">
        <f>IF(D6L326C23=0,0,D6L326C19/D6L326C23)</f>
        <v>1.9889276435281805E-2</v>
      </c>
      <c r="AZ33" s="16" t="s">
        <v>29872</v>
      </c>
      <c r="BA33" s="33">
        <f>IF(D6L326C5=0,0,D6L326C19/D6L326C5)</f>
        <v>0.38612721095086361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1.1663886207788516E-2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1.0030942138698123E-2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5.0154710693490617E-3</v>
      </c>
      <c r="R34" s="16" t="s">
        <v>29876</v>
      </c>
      <c r="S34" s="15">
        <f>D6L327C5-D6L327C7</f>
        <v>5.0154710693490617E-3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4.826450594776586E-3</v>
      </c>
      <c r="X34" s="16" t="s">
        <v>29878</v>
      </c>
      <c r="Y34" s="33">
        <f>D6L327C7-D6L327C10</f>
        <v>1.8902047457247575E-4</v>
      </c>
      <c r="Z34" s="16" t="s">
        <v>29879</v>
      </c>
      <c r="AA34" s="33">
        <f>CHOOSE(MIN(D6L327C9,RUN_YEARS),B7L803C7,B7L803C16,B7L803C25,B7L803C34,B7L803C43)</f>
        <v>677646</v>
      </c>
      <c r="AB34" s="16" t="s">
        <v>29880</v>
      </c>
      <c r="AC34" s="33">
        <f>IF(D6L327C12=0,0,D6L327C10/D6L327C12)</f>
        <v>7.1223774578121704E-9</v>
      </c>
      <c r="AD34" s="16" t="s">
        <v>29881</v>
      </c>
      <c r="AE34" s="33">
        <f>IF(D6L327C5=0,0,D6L327C10/D6L327C5)</f>
        <v>0.48115625910718213</v>
      </c>
      <c r="AF34" s="16" t="s">
        <v>29882</v>
      </c>
      <c r="AG34" s="33">
        <f>CHOOSE(MIN(D6L327C9,RUN_YEARS),B7L803C5,B7L803C14,B7L803C23,B7L803C32,B7L803C41)</f>
        <v>10207.291449870316</v>
      </c>
      <c r="AH34" s="16" t="s">
        <v>29883</v>
      </c>
      <c r="AI34" s="33">
        <f>IF(D6L327C15=0,0,D6L327C11/D6L327C15)</f>
        <v>1.8518181390311656E-8</v>
      </c>
      <c r="AJ34" s="16" t="s">
        <v>29884</v>
      </c>
      <c r="AK34" s="33">
        <f>IF(D6L327C5=0,0,D6L327C11/D6L327C5)</f>
        <v>1.8843740892817869E-2</v>
      </c>
      <c r="AL34" s="16" t="s">
        <v>29885</v>
      </c>
      <c r="AM34" s="33">
        <f>D6L327C8*CHOOSE(MIN(D6L327C9,RUN_YEARS),B7L803C4,B7L803C13,B7L803C22,B7L803C31,B7L803C40)</f>
        <v>1.1224664727891259E-3</v>
      </c>
      <c r="AN34" s="16" t="s">
        <v>29886</v>
      </c>
      <c r="AO34" s="33">
        <f>D6L327C8-D6L327C18</f>
        <v>3.8930045965599358E-3</v>
      </c>
      <c r="AP34" s="16" t="s">
        <v>29887</v>
      </c>
      <c r="AQ34" s="33">
        <f>CHOOSE(MIN(D6L327C9,RUN_YEARS),B7L803C2,B7L803C11,B7L803C20,B7L803C29,B7L803C38)</f>
        <v>1282.0718048476217</v>
      </c>
      <c r="AR34" s="16" t="s">
        <v>29888</v>
      </c>
      <c r="AS34" s="33">
        <f>IF(D6L327C20=0,0,D6L327C18/D6L327C20)</f>
        <v>8.7550983380570845E-7</v>
      </c>
      <c r="AT34" s="16" t="s">
        <v>29889</v>
      </c>
      <c r="AU34" s="33">
        <f>IF(D6L327C5=0,0,D6L327C18/D6L327C5)</f>
        <v>0.11190040349837034</v>
      </c>
      <c r="AV34" s="16" t="s">
        <v>29890</v>
      </c>
      <c r="AW34" s="33">
        <f>CHOOSE(MIN(D6L327C9,RUN_YEARS),B7L803C1,B7L803C10,B7L803C19,B7L803C28,B7L803C37)</f>
        <v>4446.5572472642998</v>
      </c>
      <c r="AX34" s="16" t="s">
        <v>29891</v>
      </c>
      <c r="AY34" s="33">
        <f>IF(D6L327C23=0,0,D6L327C19/D6L327C23)</f>
        <v>8.7550983380570855E-7</v>
      </c>
      <c r="AZ34" s="16" t="s">
        <v>29892</v>
      </c>
      <c r="BA34" s="33">
        <f>IF(D6L327C5=0,0,D6L327C19/D6L327C5)</f>
        <v>0.38809959650162967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93529.802392580212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63758.534858385166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31879.267429192583</v>
      </c>
      <c r="R35" s="16" t="s">
        <v>29896</v>
      </c>
      <c r="S35" s="15">
        <f>SUM(D6L301C8:D6L327C8)-2*SUM(D6L309C8,D6L311C8,D6L322C8,D6L324C8,D6L327C8)</f>
        <v>31879.267429192583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30677.621094191785</v>
      </c>
      <c r="X35" s="16" t="s">
        <v>29898</v>
      </c>
      <c r="Y35" s="33">
        <f>SUM(D6L301C11:D6L327C11)-2*SUM(D6L309C11,D6L311C11,D6L322C11,D6L324C11,D6L327C11)</f>
        <v>1201.6463350008125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4.5352516075834536E-2</v>
      </c>
      <c r="AD35" s="16" t="s">
        <v>29900</v>
      </c>
      <c r="AE35" s="33">
        <f>IF(D6L328C5=0,0,D6L328C10/D6L328C5)</f>
        <v>0.48115316894169874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0.11791654179716995</v>
      </c>
      <c r="AJ35" s="16" t="s">
        <v>29902</v>
      </c>
      <c r="AK35" s="33">
        <f>IF(D6L328C5=0,0,D6L328C11/D6L328C5)</f>
        <v>1.8846831058301504E-2</v>
      </c>
      <c r="AL35" s="16" t="s">
        <v>29903</v>
      </c>
      <c r="AM35" s="33">
        <f>SUM(D6L301C18:D6L327C18)-2*SUM(D6L309C18,D6L311C18,D6L322C18,D6L324C18,D6L327C18)</f>
        <v>7138.7891256061594</v>
      </c>
      <c r="AN35" s="16" t="s">
        <v>29904</v>
      </c>
      <c r="AO35" s="33">
        <f>SUM(D6L301C19:D6L327C19)-2*SUM(D6L309C19,D6L311C19,D6L322C19,D6L324C19,D6L327C19)</f>
        <v>24740.478303586424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5.572517900221027</v>
      </c>
      <c r="AT35" s="16" t="s">
        <v>29906</v>
      </c>
      <c r="AU35" s="33">
        <f>IF(D6L328C5=0,0,D6L328C18/D6L328C5)</f>
        <v>0.11196601586692995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5.5725179002210279</v>
      </c>
      <c r="AZ35" s="16" t="s">
        <v>29908</v>
      </c>
      <c r="BA35" s="33">
        <f>IF(D6L328C5=0,0,D6L328C19/D6L328C5)</f>
        <v>0.38803398413307005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811.86139050623581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405.9306952531179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202.96534762655895</v>
      </c>
      <c r="R36" s="16" t="s">
        <v>29913</v>
      </c>
      <c r="S36" s="15">
        <f>D6L329C5-D6L329C7</f>
        <v>202.96534762655895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195.2794704767901</v>
      </c>
      <c r="X36" s="16" t="s">
        <v>29915</v>
      </c>
      <c r="Y36" s="33">
        <f>D6L329C7-D6L329C10</f>
        <v>7.6858771497688565</v>
      </c>
      <c r="Z36" s="16" t="s">
        <v>29916</v>
      </c>
      <c r="AA36" s="33">
        <f>CHOOSE(MIN(D6L329C9,RUN_YEARS),B7L803C7,B7L803C16,B7L803C25,B7L803C34,B7L803C43)</f>
        <v>634386</v>
      </c>
      <c r="AB36" s="16" t="s">
        <v>29917</v>
      </c>
      <c r="AC36" s="33">
        <f>IF(D6L329C12=0,0,D6L329C10/D6L329C12)</f>
        <v>3.0782436951129141E-4</v>
      </c>
      <c r="AD36" s="16" t="s">
        <v>29918</v>
      </c>
      <c r="AE36" s="33">
        <f>IF(D6L329C5=0,0,D6L329C10/D6L329C5)</f>
        <v>0.48106603605086745</v>
      </c>
      <c r="AF36" s="16" t="s">
        <v>29919</v>
      </c>
      <c r="AG36" s="33">
        <f>CHOOSE(MIN(D6L329C9,RUN_YEARS),B7L803C5,B7L803C14,B7L803C23,B7L803C32,B7L803C41)</f>
        <v>9603.2247244041228</v>
      </c>
      <c r="AH36" s="16" t="s">
        <v>29920</v>
      </c>
      <c r="AI36" s="33">
        <f>IF(D6L329C15=0,0,D6L329C11/D6L329C15)</f>
        <v>8.0034336072935775E-4</v>
      </c>
      <c r="AJ36" s="16" t="s">
        <v>29921</v>
      </c>
      <c r="AK36" s="33">
        <f>IF(D6L329C5=0,0,D6L329C11/D6L329C5)</f>
        <v>1.8933963949132576E-2</v>
      </c>
      <c r="AL36" s="16" t="s">
        <v>29922</v>
      </c>
      <c r="AM36" s="33">
        <f>D6L329C8*CHOOSE(MIN(D6L329C9,RUN_YEARS),B7L803C4,B7L803C13,B7L803C22,B7L803C31,B7L803C40)</f>
        <v>46.224460429127568</v>
      </c>
      <c r="AN36" s="16" t="s">
        <v>29923</v>
      </c>
      <c r="AO36" s="33">
        <f>D6L329C8-D6L329C18</f>
        <v>156.74088719743139</v>
      </c>
      <c r="AP36" s="16" t="s">
        <v>29924</v>
      </c>
      <c r="AQ36" s="33">
        <f>CHOOSE(MIN(D6L329C9,RUN_YEARS),B7L803C2,B7L803C11,B7L803C20,B7L803C29,B7L803C38)</f>
        <v>1237.0374075154434</v>
      </c>
      <c r="AR36" s="16" t="s">
        <v>29925</v>
      </c>
      <c r="AS36" s="33">
        <f>IF(D6L329C20=0,0,D6L329C18/D6L329C20)</f>
        <v>3.7367067599005079E-2</v>
      </c>
      <c r="AT36" s="16" t="s">
        <v>29926</v>
      </c>
      <c r="AU36" s="33">
        <f>IF(D6L329C5=0,0,D6L329C18/D6L329C5)</f>
        <v>0.11387278904913639</v>
      </c>
      <c r="AV36" s="16" t="s">
        <v>29927</v>
      </c>
      <c r="AW36" s="33">
        <f>CHOOSE(MIN(D6L329C9,RUN_YEARS),B7L803C1,B7L803C10,B7L803C19,B7L803C28,B7L803C37)</f>
        <v>4194.6263720625675</v>
      </c>
      <c r="AX36" s="16" t="s">
        <v>29928</v>
      </c>
      <c r="AY36" s="33">
        <f>IF(D6L329C23=0,0,D6L329C19/D6L329C23)</f>
        <v>3.7367067599005079E-2</v>
      </c>
      <c r="AZ36" s="16" t="s">
        <v>29929</v>
      </c>
      <c r="BA36" s="33">
        <f>IF(D6L329C5=0,0,D6L329C19/D6L329C5)</f>
        <v>0.38612721095086361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1.5373415876533816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1.5373415876533816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0.76867079382669079</v>
      </c>
      <c r="R37" s="16" t="s">
        <v>29933</v>
      </c>
      <c r="S37" s="15">
        <f>D6L330C5-D6L330C7</f>
        <v>0.76867079382669079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0.73956282362855952</v>
      </c>
      <c r="X37" s="16" t="s">
        <v>29935</v>
      </c>
      <c r="Y37" s="33">
        <f>D6L330C7-D6L330C10</f>
        <v>2.9107970198131272E-2</v>
      </c>
      <c r="Z37" s="16" t="s">
        <v>29936</v>
      </c>
      <c r="AA37" s="33">
        <f>CHOOSE(MIN(D6L330C9,RUN_YEARS),B7L803C7,B7L803C16,B7L803C25,B7L803C34,B7L803C43)</f>
        <v>634386</v>
      </c>
      <c r="AB37" s="16" t="s">
        <v>29937</v>
      </c>
      <c r="AC37" s="33">
        <f>IF(D6L330C12=0,0,D6L330C10/D6L330C12)</f>
        <v>1.1657931032976131E-6</v>
      </c>
      <c r="AD37" s="16" t="s">
        <v>29938</v>
      </c>
      <c r="AE37" s="33">
        <f>IF(D6L330C5=0,0,D6L330C10/D6L330C5)</f>
        <v>0.48106603605086751</v>
      </c>
      <c r="AF37" s="16" t="s">
        <v>29939</v>
      </c>
      <c r="AG37" s="33">
        <f>CHOOSE(MIN(D6L330C9,RUN_YEARS),B7L803C5,B7L803C14,B7L803C23,B7L803C32,B7L803C41)</f>
        <v>9603.2247244041228</v>
      </c>
      <c r="AH37" s="16" t="s">
        <v>29940</v>
      </c>
      <c r="AI37" s="33">
        <f>IF(D6L330C15=0,0,D6L330C11/D6L330C15)</f>
        <v>3.0310620685737845E-6</v>
      </c>
      <c r="AJ37" s="16" t="s">
        <v>29941</v>
      </c>
      <c r="AK37" s="33">
        <f>IF(D6L330C5=0,0,D6L330C11/D6L330C5)</f>
        <v>1.8933963949132517E-2</v>
      </c>
      <c r="AL37" s="16" t="s">
        <v>29942</v>
      </c>
      <c r="AM37" s="33">
        <f>D6L330C8*CHOOSE(MIN(D6L330C9,RUN_YEARS),B7L803C4,B7L803C13,B7L803C22,B7L803C31,B7L803C40)</f>
        <v>0.17506137430731794</v>
      </c>
      <c r="AN37" s="16" t="s">
        <v>29943</v>
      </c>
      <c r="AO37" s="33">
        <f>D6L330C8-D6L330C18</f>
        <v>0.59360941951937285</v>
      </c>
      <c r="AP37" s="16" t="s">
        <v>29944</v>
      </c>
      <c r="AQ37" s="33">
        <f>CHOOSE(MIN(D6L330C9,RUN_YEARS),B7L803C2,B7L803C11,B7L803C20,B7L803C29,B7L803C38)</f>
        <v>1237.0374075154434</v>
      </c>
      <c r="AR37" s="16" t="s">
        <v>29945</v>
      </c>
      <c r="AS37" s="33">
        <f>IF(D6L330C20=0,0,D6L330C18/D6L330C20)</f>
        <v>1.4151663744665897E-4</v>
      </c>
      <c r="AT37" s="16" t="s">
        <v>29946</v>
      </c>
      <c r="AU37" s="33">
        <f>IF(D6L330C5=0,0,D6L330C18/D6L330C5)</f>
        <v>0.11387278904913639</v>
      </c>
      <c r="AV37" s="16" t="s">
        <v>29947</v>
      </c>
      <c r="AW37" s="33">
        <f>CHOOSE(MIN(D6L330C9,RUN_YEARS),B7L803C1,B7L803C10,B7L803C19,B7L803C28,B7L803C37)</f>
        <v>4194.6263720625675</v>
      </c>
      <c r="AX37" s="16" t="s">
        <v>29948</v>
      </c>
      <c r="AY37" s="33">
        <f>IF(D6L330C23=0,0,D6L330C19/D6L330C23)</f>
        <v>1.4151663744665899E-4</v>
      </c>
      <c r="AZ37" s="16" t="s">
        <v>29949</v>
      </c>
      <c r="BA37" s="33">
        <f>IF(D6L330C5=0,0,D6L330C19/D6L330C5)</f>
        <v>0.38612721095086361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287.04602168262221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143.52301084131111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71.761505420655553</v>
      </c>
      <c r="R38" s="16" t="s">
        <v>29953</v>
      </c>
      <c r="S38" s="15">
        <f>D6L331C5-D6L331C7</f>
        <v>71.761505420655553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69.044045907515212</v>
      </c>
      <c r="X38" s="16" t="s">
        <v>29955</v>
      </c>
      <c r="Y38" s="33">
        <f>D6L331C7-D6L331C10</f>
        <v>2.7174595131403407</v>
      </c>
      <c r="Z38" s="16" t="s">
        <v>29956</v>
      </c>
      <c r="AA38" s="33">
        <f>CHOOSE(MIN(D6L331C9,RUN_YEARS),B7L803C7,B7L803C16,B7L803C25,B7L803C34,B7L803C43)</f>
        <v>634386</v>
      </c>
      <c r="AB38" s="16" t="s">
        <v>29957</v>
      </c>
      <c r="AC38" s="33">
        <f>IF(D6L331C12=0,0,D6L331C10/D6L331C12)</f>
        <v>1.0883601767301802E-4</v>
      </c>
      <c r="AD38" s="16" t="s">
        <v>29958</v>
      </c>
      <c r="AE38" s="33">
        <f>IF(D6L331C5=0,0,D6L331C10/D6L331C5)</f>
        <v>0.48106603605086745</v>
      </c>
      <c r="AF38" s="16" t="s">
        <v>29959</v>
      </c>
      <c r="AG38" s="33">
        <f>CHOOSE(MIN(D6L331C9,RUN_YEARS),B7L803C5,B7L803C14,B7L803C23,B7L803C32,B7L803C41)</f>
        <v>9603.2247244041228</v>
      </c>
      <c r="AH38" s="16" t="s">
        <v>29960</v>
      </c>
      <c r="AI38" s="33">
        <f>IF(D6L331C15=0,0,D6L331C11/D6L331C15)</f>
        <v>2.8297364594984613E-4</v>
      </c>
      <c r="AJ38" s="16" t="s">
        <v>29961</v>
      </c>
      <c r="AK38" s="33">
        <f>IF(D6L331C5=0,0,D6L331C11/D6L331C5)</f>
        <v>1.8933963949132524E-2</v>
      </c>
      <c r="AL38" s="16" t="s">
        <v>29962</v>
      </c>
      <c r="AM38" s="33">
        <f>D6L331C8*CHOOSE(MIN(D6L331C9,RUN_YEARS),B7L803C4,B7L803C13,B7L803C22,B7L803C31,B7L803C40)</f>
        <v>16.343365537229534</v>
      </c>
      <c r="AN38" s="16" t="s">
        <v>29963</v>
      </c>
      <c r="AO38" s="33">
        <f>D6L331C8-D6L331C18</f>
        <v>55.418139883426022</v>
      </c>
      <c r="AP38" s="16" t="s">
        <v>29964</v>
      </c>
      <c r="AQ38" s="33">
        <f>CHOOSE(MIN(D6L331C9,RUN_YEARS),B7L803C2,B7L803C11,B7L803C20,B7L803C29,B7L803C38)</f>
        <v>1237.0374075154434</v>
      </c>
      <c r="AR38" s="16" t="s">
        <v>29965</v>
      </c>
      <c r="AS38" s="33">
        <f>IF(D6L331C20=0,0,D6L331C18/D6L331C20)</f>
        <v>1.3211698723044073E-2</v>
      </c>
      <c r="AT38" s="16" t="s">
        <v>29966</v>
      </c>
      <c r="AU38" s="33">
        <f>IF(D6L331C5=0,0,D6L331C18/D6L331C5)</f>
        <v>0.11387278904913639</v>
      </c>
      <c r="AV38" s="16" t="s">
        <v>29967</v>
      </c>
      <c r="AW38" s="33">
        <f>CHOOSE(MIN(D6L331C9,RUN_YEARS),B7L803C1,B7L803C10,B7L803C19,B7L803C28,B7L803C37)</f>
        <v>4194.6263720625675</v>
      </c>
      <c r="AX38" s="16" t="s">
        <v>29968</v>
      </c>
      <c r="AY38" s="33">
        <f>IF(D6L331C23=0,0,D6L331C19/D6L331C23)</f>
        <v>1.3211698723044075E-2</v>
      </c>
      <c r="AZ38" s="16" t="s">
        <v>29969</v>
      </c>
      <c r="BA38" s="33">
        <f>IF(D6L331C5=0,0,D6L331C19/D6L331C5)</f>
        <v>0.38612721095086366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634386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9603.2247244041228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1237.0374075154434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4194.6263720625675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9097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9097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3638.8</v>
      </c>
      <c r="R40" s="16" t="s">
        <v>29994</v>
      </c>
      <c r="S40" s="15">
        <f>D6L333C5-D6L333C7</f>
        <v>5458.2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3501.0061839637933</v>
      </c>
      <c r="X40" s="16" t="s">
        <v>29996</v>
      </c>
      <c r="Y40" s="33">
        <f>D6L333C7-D6L333C10</f>
        <v>137.79381603620686</v>
      </c>
      <c r="Z40" s="16" t="s">
        <v>29997</v>
      </c>
      <c r="AA40" s="33">
        <f>CHOOSE(MIN(D6L333C9,RUN_YEARS),B7L803C7,B7L803C16,B7L803C25,B7L803C34,B7L803C43)</f>
        <v>634386</v>
      </c>
      <c r="AB40" s="16" t="s">
        <v>29998</v>
      </c>
      <c r="AC40" s="33">
        <f>IF(D6L333C12=0,0,D6L333C10/D6L333C12)</f>
        <v>5.5187317878449297E-3</v>
      </c>
      <c r="AD40" s="16" t="s">
        <v>29999</v>
      </c>
      <c r="AE40" s="33">
        <f>IF(D6L333C5=0,0,D6L333C10/D6L333C5)</f>
        <v>0.38485282884069399</v>
      </c>
      <c r="AF40" s="16" t="s">
        <v>30000</v>
      </c>
      <c r="AG40" s="33">
        <f>CHOOSE(MIN(D6L333C9,RUN_YEARS),B7L803C5,B7L803C14,B7L803C23,B7L803C32,B7L803C41)</f>
        <v>9603.2247244041228</v>
      </c>
      <c r="AH40" s="16" t="s">
        <v>30001</v>
      </c>
      <c r="AI40" s="33">
        <f>IF(D6L333C15=0,0,D6L333C11/D6L333C15)</f>
        <v>1.4348702648396779E-2</v>
      </c>
      <c r="AJ40" s="16" t="s">
        <v>30002</v>
      </c>
      <c r="AK40" s="33">
        <f>IF(D6L333C5=0,0,D6L333C11/D6L333C5)</f>
        <v>1.5147171159306021E-2</v>
      </c>
      <c r="AL40" s="16" t="s">
        <v>30003</v>
      </c>
      <c r="AM40" s="33">
        <f>D6L333C8*CHOOSE(MIN(D6L333C9,RUN_YEARS),B7L803C4,B7L803C13,B7L803C22,B7L803C31,B7L803C40)</f>
        <v>1243.0809143759925</v>
      </c>
      <c r="AN40" s="16" t="s">
        <v>30004</v>
      </c>
      <c r="AO40" s="33">
        <f>D6L333C8-D6L333C18</f>
        <v>4215.1190856240073</v>
      </c>
      <c r="AP40" s="16" t="s">
        <v>30005</v>
      </c>
      <c r="AQ40" s="33">
        <f>CHOOSE(MIN(D6L333C9,RUN_YEARS),B7L803C2,B7L803C11,B7L803C20,B7L803C29,B7L803C38)</f>
        <v>1237.0374075154434</v>
      </c>
      <c r="AR40" s="16" t="s">
        <v>30006</v>
      </c>
      <c r="AS40" s="33">
        <f>IF(D6L333C20=0,0,D6L333C18/D6L333C20)</f>
        <v>1.0048854681546675</v>
      </c>
      <c r="AT40" s="16" t="s">
        <v>30007</v>
      </c>
      <c r="AU40" s="33">
        <f>IF(D6L333C5=0,0,D6L333C18/D6L333C5)</f>
        <v>0.13664734685896368</v>
      </c>
      <c r="AV40" s="16" t="s">
        <v>30008</v>
      </c>
      <c r="AW40" s="33">
        <f>CHOOSE(MIN(D6L333C9,RUN_YEARS),B7L803C1,B7L803C10,B7L803C19,B7L803C28,B7L803C37)</f>
        <v>4194.6263720625675</v>
      </c>
      <c r="AX40" s="16" t="s">
        <v>30009</v>
      </c>
      <c r="AY40" s="33">
        <f>IF(D6L333C23=0,0,D6L333C19/D6L333C23)</f>
        <v>1.0048854681546675</v>
      </c>
      <c r="AZ40" s="16" t="s">
        <v>30010</v>
      </c>
      <c r="BA40" s="33">
        <f>IF(D6L333C5=0,0,D6L333C19/D6L333C5)</f>
        <v>0.4633526531410363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44738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44738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44738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634386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9603.2247244041228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10188.881672960528</v>
      </c>
      <c r="AN41" s="16" t="s">
        <v>30023</v>
      </c>
      <c r="AO41" s="33">
        <f>D6L334C8-D6L334C18</f>
        <v>34549.118327039469</v>
      </c>
      <c r="AP41" s="16" t="s">
        <v>30024</v>
      </c>
      <c r="AQ41" s="33">
        <f>CHOOSE(MIN(D6L334C9,RUN_YEARS),B7L803C2,B7L803C11,B7L803C20,B7L803C29,B7L803C38)</f>
        <v>1237.0374075154434</v>
      </c>
      <c r="AR41" s="16" t="s">
        <v>30025</v>
      </c>
      <c r="AS41" s="33">
        <f>IF(D6L334C20=0,0,D6L334C18/D6L334C20)</f>
        <v>8.2365186461294044</v>
      </c>
      <c r="AT41" s="16" t="s">
        <v>30026</v>
      </c>
      <c r="AU41" s="33">
        <f>IF(D6L334C5=0,0,D6L334C18/D6L334C5)</f>
        <v>0.22774557809827278</v>
      </c>
      <c r="AV41" s="16" t="s">
        <v>30027</v>
      </c>
      <c r="AW41" s="33">
        <f>CHOOSE(MIN(D6L334C9,RUN_YEARS),B7L803C1,B7L803C10,B7L803C19,B7L803C28,B7L803C37)</f>
        <v>4194.6263720625675</v>
      </c>
      <c r="AX41" s="16" t="s">
        <v>30028</v>
      </c>
      <c r="AY41" s="33">
        <f>IF(D6L334C23=0,0,D6L334C19/D6L334C23)</f>
        <v>8.2365186461294027</v>
      </c>
      <c r="AZ41" s="16" t="s">
        <v>30029</v>
      </c>
      <c r="BA41" s="33">
        <f>IF(D6L334C5=0,0,D6L334C19/D6L334C5)</f>
        <v>0.77225442190172711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14616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14616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14616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14062.522365838957</v>
      </c>
      <c r="X42" s="16" t="s">
        <v>30036</v>
      </c>
      <c r="Y42" s="33">
        <f>D6L335C7-D6L335C10</f>
        <v>553.47763416104317</v>
      </c>
      <c r="Z42" s="16" t="s">
        <v>30037</v>
      </c>
      <c r="AA42" s="33">
        <f>CHOOSE(MIN(D6L335C9,RUN_YEARS),B7L803C7,B7L803C16,B7L803C25,B7L803C34,B7L803C43)</f>
        <v>634386</v>
      </c>
      <c r="AB42" s="16" t="s">
        <v>30038</v>
      </c>
      <c r="AC42" s="33">
        <f>IF(D6L335C12=0,0,D6L335C10/D6L335C12)</f>
        <v>2.2167138565225206E-2</v>
      </c>
      <c r="AD42" s="16" t="s">
        <v>30039</v>
      </c>
      <c r="AE42" s="33">
        <f>IF(D6L335C5=0,0,D6L335C10/D6L335C5)</f>
        <v>0.9621320721017349</v>
      </c>
      <c r="AF42" s="16" t="s">
        <v>30040</v>
      </c>
      <c r="AG42" s="33">
        <f>CHOOSE(MIN(D6L335C9,RUN_YEARS),B7L803C5,B7L803C14,B7L803C23,B7L803C32,B7L803C41)</f>
        <v>9603.2247244041228</v>
      </c>
      <c r="AH42" s="16" t="s">
        <v>30041</v>
      </c>
      <c r="AI42" s="33">
        <f>IF(D6L335C15=0,0,D6L335C11/D6L335C15)</f>
        <v>5.7634560269585515E-2</v>
      </c>
      <c r="AJ42" s="16" t="s">
        <v>30042</v>
      </c>
      <c r="AK42" s="33">
        <f>IF(D6L335C5=0,0,D6L335C11/D6L335C5)</f>
        <v>3.7867927898265132E-2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1237.0374075154434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4194.6263720625675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20942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20942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20942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634386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9603.2247244041228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4769.4478965340286</v>
      </c>
      <c r="AN43" s="16" t="s">
        <v>30064</v>
      </c>
      <c r="AO43" s="33">
        <f>D6L336C8-D6L336C18</f>
        <v>16172.552103465972</v>
      </c>
      <c r="AP43" s="16" t="s">
        <v>30065</v>
      </c>
      <c r="AQ43" s="33">
        <f>CHOOSE(MIN(D6L336C9,RUN_YEARS),B7L803C2,B7L803C11,B7L803C20,B7L803C29,B7L803C38)</f>
        <v>1237.0374075154434</v>
      </c>
      <c r="AR43" s="16" t="s">
        <v>30066</v>
      </c>
      <c r="AS43" s="33">
        <f>IF(D6L336C20=0,0,D6L336C18/D6L336C20)</f>
        <v>3.8555405580768469</v>
      </c>
      <c r="AT43" s="16" t="s">
        <v>30067</v>
      </c>
      <c r="AU43" s="33">
        <f>IF(D6L336C5=0,0,D6L336C18/D6L336C5)</f>
        <v>0.22774557809827278</v>
      </c>
      <c r="AV43" s="16" t="s">
        <v>30068</v>
      </c>
      <c r="AW43" s="33">
        <f>CHOOSE(MIN(D6L336C9,RUN_YEARS),B7L803C1,B7L803C10,B7L803C19,B7L803C28,B7L803C37)</f>
        <v>4194.6263720625675</v>
      </c>
      <c r="AX43" s="16" t="s">
        <v>30069</v>
      </c>
      <c r="AY43" s="33">
        <f>IF(D6L336C23=0,0,D6L336C19/D6L336C23)</f>
        <v>3.8555405580768474</v>
      </c>
      <c r="AZ43" s="16" t="s">
        <v>30070</v>
      </c>
      <c r="BA43" s="33">
        <f>IF(D6L336C5=0,0,D6L336C19/D6L336C5)</f>
        <v>0.77225442190172722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90493.444753776508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89943.991047682081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18530.295523841043</v>
      </c>
      <c r="R44" s="16" t="s">
        <v>30074</v>
      </c>
      <c r="S44" s="15">
        <f>SUM(D6L329C8:D6L336C8)</f>
        <v>71413.695523841045</v>
      </c>
      <c r="U44" s="21" t="str">
        <f>NULL_VALUE</f>
        <v>n/a</v>
      </c>
      <c r="V44" s="16" t="s">
        <v>30075</v>
      </c>
      <c r="W44" s="33">
        <f>SUM(D6L329C10:D6L336C10)</f>
        <v>17828.591629010683</v>
      </c>
      <c r="X44" s="16" t="s">
        <v>30076</v>
      </c>
      <c r="Y44" s="33">
        <f>SUM(D6L329C11:D6L336C11)</f>
        <v>701.7038948303574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2.8103696533357744E-2</v>
      </c>
      <c r="AD44" s="16" t="s">
        <v>30078</v>
      </c>
      <c r="AE44" s="33">
        <f>IF(D6L337C5=0,0,D6L337C10/D6L337C5)</f>
        <v>0.19821881841510899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7.3069610986730066E-2</v>
      </c>
      <c r="AJ44" s="16" t="s">
        <v>30080</v>
      </c>
      <c r="AK44" s="33">
        <f>IF(D6L337C5=0,0,D6L337C11/D6L337C5)</f>
        <v>7.8015650257098612E-3</v>
      </c>
      <c r="AL44" s="16" t="s">
        <v>30081</v>
      </c>
      <c r="AM44" s="33">
        <f>SUM(D6L329C18:D6L336C18)</f>
        <v>16264.153371211214</v>
      </c>
      <c r="AN44" s="16" t="s">
        <v>30082</v>
      </c>
      <c r="AO44" s="33">
        <f>SUM(D6L329C19:D6L336C19)</f>
        <v>55149.542152629831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13.147664955320414</v>
      </c>
      <c r="AT44" s="16" t="s">
        <v>30084</v>
      </c>
      <c r="AU44" s="33">
        <f>IF(D6L337C5=0,0,D6L337C18/D6L337C5)</f>
        <v>0.18082534677151568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13.147664955320412</v>
      </c>
      <c r="AZ44" s="16" t="s">
        <v>30086</v>
      </c>
      <c r="BA44" s="33">
        <f>IF(D6L337C5=0,0,D6L337C19/D6L337C5)</f>
        <v>0.61315426978766552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3245.1162535088561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1622.558126754428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811.27906337721402</v>
      </c>
      <c r="R45" s="16" t="s">
        <v>30091</v>
      </c>
      <c r="S45" s="15">
        <f>D6L338C5-D6L338C7</f>
        <v>811.27906337721402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780.55760629987367</v>
      </c>
      <c r="X45" s="16" t="s">
        <v>30093</v>
      </c>
      <c r="Y45" s="33">
        <f>D6L338C7-D6L338C10</f>
        <v>30.721457077340347</v>
      </c>
      <c r="Z45" s="16" t="s">
        <v>30094</v>
      </c>
      <c r="AA45" s="33">
        <f>CHOOSE(MIN(D6L338C9,RUN_YEARS),B7L803C7,B7L803C16,B7L803C25,B7L803C34,B7L803C43)</f>
        <v>634386</v>
      </c>
      <c r="AB45" s="16" t="s">
        <v>30095</v>
      </c>
      <c r="AC45" s="33">
        <f>IF(D6L338C12=0,0,D6L338C10/D6L338C12)</f>
        <v>1.2304143002838551E-3</v>
      </c>
      <c r="AD45" s="16" t="s">
        <v>30096</v>
      </c>
      <c r="AE45" s="33">
        <f>IF(D6L338C5=0,0,D6L338C10/D6L338C5)</f>
        <v>0.48106603605086745</v>
      </c>
      <c r="AF45" s="16" t="s">
        <v>30097</v>
      </c>
      <c r="AG45" s="33">
        <f>CHOOSE(MIN(D6L338C9,RUN_YEARS),B7L803C5,B7L803C14,B7L803C23,B7L803C32,B7L803C41)</f>
        <v>9603.2247244041228</v>
      </c>
      <c r="AH45" s="16" t="s">
        <v>30098</v>
      </c>
      <c r="AI45" s="33">
        <f>IF(D6L338C15=0,0,D6L338C11/D6L338C15)</f>
        <v>3.1990771807380155E-3</v>
      </c>
      <c r="AJ45" s="16" t="s">
        <v>30099</v>
      </c>
      <c r="AK45" s="33">
        <f>IF(D6L338C5=0,0,D6L338C11/D6L338C5)</f>
        <v>1.8933963949132528E-2</v>
      </c>
      <c r="AL45" s="16" t="s">
        <v>30100</v>
      </c>
      <c r="AM45" s="33">
        <f>D6L338C8*CHOOSE(MIN(D6L338C9,RUN_YEARS),B7L803C4,B7L803C13,B7L803C22,B7L803C31,B7L803C40)</f>
        <v>184.76521928786889</v>
      </c>
      <c r="AN45" s="16" t="s">
        <v>30101</v>
      </c>
      <c r="AO45" s="33">
        <f>D6L338C8-D6L338C18</f>
        <v>626.51384408934518</v>
      </c>
      <c r="AP45" s="16" t="s">
        <v>30102</v>
      </c>
      <c r="AQ45" s="33">
        <f>CHOOSE(MIN(D6L338C9,RUN_YEARS),B7L803C2,B7L803C11,B7L803C20,B7L803C29,B7L803C38)</f>
        <v>1237.0374075154434</v>
      </c>
      <c r="AR45" s="16" t="s">
        <v>30103</v>
      </c>
      <c r="AS45" s="33">
        <f>IF(D6L338C20=0,0,D6L338C18/D6L338C20)</f>
        <v>0.14936106068042429</v>
      </c>
      <c r="AT45" s="16" t="s">
        <v>30104</v>
      </c>
      <c r="AU45" s="33">
        <f>IF(D6L338C5=0,0,D6L338C18/D6L338C5)</f>
        <v>0.11387278904913639</v>
      </c>
      <c r="AV45" s="16" t="s">
        <v>30105</v>
      </c>
      <c r="AW45" s="33">
        <f>CHOOSE(MIN(D6L338C9,RUN_YEARS),B7L803C1,B7L803C10,B7L803C19,B7L803C28,B7L803C37)</f>
        <v>4194.6263720625675</v>
      </c>
      <c r="AX45" s="16" t="s">
        <v>30106</v>
      </c>
      <c r="AY45" s="33">
        <f>IF(D6L338C23=0,0,D6L338C19/D6L338C23)</f>
        <v>0.14936106068042429</v>
      </c>
      <c r="AZ45" s="16" t="s">
        <v>30107</v>
      </c>
      <c r="BA45" s="33">
        <f>IF(D6L338C5=0,0,D6L338C19/D6L338C5)</f>
        <v>0.38612721095086366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25900.755746193656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25900.755746193656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10360.302298477463</v>
      </c>
      <c r="R46" s="16" t="s">
        <v>30111</v>
      </c>
      <c r="S46" s="15">
        <f>D6L339C5-D6L339C7</f>
        <v>15540.453447716192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9967.9791180344891</v>
      </c>
      <c r="X46" s="16" t="s">
        <v>30113</v>
      </c>
      <c r="Y46" s="33">
        <f>D6L339C7-D6L339C10</f>
        <v>392.32318044297426</v>
      </c>
      <c r="Z46" s="16" t="s">
        <v>30114</v>
      </c>
      <c r="AA46" s="33">
        <f>CHOOSE(MIN(D6L339C9,RUN_YEARS),B7L803C7,B7L803C16,B7L803C25,B7L803C34,B7L803C43)</f>
        <v>634386</v>
      </c>
      <c r="AB46" s="16" t="s">
        <v>30115</v>
      </c>
      <c r="AC46" s="33">
        <f>IF(D6L339C12=0,0,D6L339C10/D6L339C12)</f>
        <v>1.5712798072521288E-2</v>
      </c>
      <c r="AD46" s="16" t="s">
        <v>30116</v>
      </c>
      <c r="AE46" s="33">
        <f>IF(D6L339C5=0,0,D6L339C10/D6L339C5)</f>
        <v>0.38485282884069399</v>
      </c>
      <c r="AF46" s="16" t="s">
        <v>30117</v>
      </c>
      <c r="AG46" s="33">
        <f>CHOOSE(MIN(D6L339C9,RUN_YEARS),B7L803C5,B7L803C14,B7L803C23,B7L803C32,B7L803C41)</f>
        <v>9603.2247244041228</v>
      </c>
      <c r="AH46" s="16" t="s">
        <v>30118</v>
      </c>
      <c r="AI46" s="33">
        <f>IF(D6L339C15=0,0,D6L339C11/D6L339C15)</f>
        <v>4.085327498855524E-2</v>
      </c>
      <c r="AJ46" s="16" t="s">
        <v>30119</v>
      </c>
      <c r="AK46" s="33">
        <f>IF(D6L339C5=0,0,D6L339C11/D6L339C5)</f>
        <v>1.5147171159306022E-2</v>
      </c>
      <c r="AL46" s="16" t="s">
        <v>30120</v>
      </c>
      <c r="AM46" s="33">
        <f>D6L339C8*CHOOSE(MIN(D6L339C9,RUN_YEARS),B7L803C4,B7L803C13,B7L803C22,B7L803C31,B7L803C40)</f>
        <v>3539.2695543594205</v>
      </c>
      <c r="AN46" s="16" t="s">
        <v>30121</v>
      </c>
      <c r="AO46" s="33">
        <f>D6L339C8-D6L339C18</f>
        <v>12001.183893356772</v>
      </c>
      <c r="AP46" s="16" t="s">
        <v>30122</v>
      </c>
      <c r="AQ46" s="33">
        <f>CHOOSE(MIN(D6L339C9,RUN_YEARS),B7L803C2,B7L803C11,B7L803C20,B7L803C29,B7L803C38)</f>
        <v>1237.0374075154434</v>
      </c>
      <c r="AR46" s="16" t="s">
        <v>30123</v>
      </c>
      <c r="AS46" s="33">
        <f>IF(D6L339C20=0,0,D6L339C18/D6L339C20)</f>
        <v>2.8610853098354956</v>
      </c>
      <c r="AT46" s="16" t="s">
        <v>30124</v>
      </c>
      <c r="AU46" s="33">
        <f>IF(D6L339C5=0,0,D6L339C18/D6L339C5)</f>
        <v>0.13664734685896365</v>
      </c>
      <c r="AV46" s="16" t="s">
        <v>30125</v>
      </c>
      <c r="AW46" s="33">
        <f>CHOOSE(MIN(D6L339C9,RUN_YEARS),B7L803C1,B7L803C10,B7L803C19,B7L803C28,B7L803C37)</f>
        <v>4194.6263720625675</v>
      </c>
      <c r="AX46" s="16" t="s">
        <v>30126</v>
      </c>
      <c r="AY46" s="33">
        <f>IF(D6L339C23=0,0,D6L339C19/D6L339C23)</f>
        <v>2.8610853098354956</v>
      </c>
      <c r="AZ46" s="16" t="s">
        <v>30127</v>
      </c>
      <c r="BA46" s="33">
        <f>IF(D6L339C5=0,0,D6L339C19/D6L339C5)</f>
        <v>0.4633526531410363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29145.871999702511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27523.313872948085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11171.581361854678</v>
      </c>
      <c r="R47" s="16" t="s">
        <v>30131</v>
      </c>
      <c r="S47" s="15">
        <f>SUM(D6L338C8:D6L339C8)</f>
        <v>16351.732511093407</v>
      </c>
      <c r="U47" s="21" t="str">
        <f>NULL_VALUE</f>
        <v>n/a</v>
      </c>
      <c r="V47" s="16" t="s">
        <v>30132</v>
      </c>
      <c r="W47" s="33">
        <f>SUM(D6L338C10:D6L339C10)</f>
        <v>10748.536724334363</v>
      </c>
      <c r="X47" s="16" t="s">
        <v>30133</v>
      </c>
      <c r="Y47" s="33">
        <f>SUM(D6L338C11:D6L339C11)</f>
        <v>423.04463752031461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1.6943212372805144E-2</v>
      </c>
      <c r="AD47" s="16" t="s">
        <v>30135</v>
      </c>
      <c r="AE47" s="33">
        <f>IF(D6L340C5=0,0,D6L340C10/D6L340C5)</f>
        <v>0.39052480286172248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4.4052352169293256E-2</v>
      </c>
      <c r="AJ47" s="16" t="s">
        <v>30137</v>
      </c>
      <c r="AK47" s="33">
        <f>IF(D6L340C5=0,0,D6L340C11/D6L340C5)</f>
        <v>1.5370410680674381E-2</v>
      </c>
      <c r="AL47" s="16" t="s">
        <v>30138</v>
      </c>
      <c r="AM47" s="33">
        <f>SUM(D6L338C18:D6L339C18)</f>
        <v>3724.0347736472895</v>
      </c>
      <c r="AN47" s="16" t="s">
        <v>30139</v>
      </c>
      <c r="AO47" s="33">
        <f>SUM(D6L338C19:D6L339C19)</f>
        <v>12627.697737446117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3.0104463705159197</v>
      </c>
      <c r="AT47" s="16" t="s">
        <v>30141</v>
      </c>
      <c r="AU47" s="33">
        <f>IF(D6L340C5=0,0,D6L340C18/D6L340C5)</f>
        <v>0.13530473804273771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3.0104463705159197</v>
      </c>
      <c r="AZ47" s="16" t="s">
        <v>30143</v>
      </c>
      <c r="BA47" s="33">
        <f>IF(D6L340C5=0,0,D6L340C19/D6L340C5)</f>
        <v>0.45880004841486532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213169.11914605924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181225.83977901534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61581.144314888312</v>
      </c>
      <c r="R48" s="16" t="s">
        <v>30148</v>
      </c>
      <c r="S48" s="15">
        <f>SUM(D6L328C8,D6L337C8,D6L340C8)</f>
        <v>119644.69546412703</v>
      </c>
      <c r="U48" s="21" t="str">
        <f>NULL_VALUE</f>
        <v>n/a</v>
      </c>
      <c r="V48" s="16" t="s">
        <v>30149</v>
      </c>
      <c r="W48" s="33">
        <f>SUM(D6L328C10,D6L337C10,D6L340C10)</f>
        <v>59254.749447536829</v>
      </c>
      <c r="X48" s="16" t="s">
        <v>30150</v>
      </c>
      <c r="Y48" s="33">
        <f>SUM(D6L328C11,D6L337C11,D6L340C11)</f>
        <v>2326.3948673514847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9.039942498199742E-2</v>
      </c>
      <c r="AD48" s="16" t="s">
        <v>30152</v>
      </c>
      <c r="AE48" s="33">
        <f>IF(D6L341C5=0,0,D6L341C10/D6L341C5)</f>
        <v>0.32696633945684223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0.23503850495319328</v>
      </c>
      <c r="AJ48" s="16" t="s">
        <v>30154</v>
      </c>
      <c r="AK48" s="33">
        <f>IF(D6L341C5=0,0,D6L341C11/D6L341C5)</f>
        <v>1.2836993169341985E-2</v>
      </c>
      <c r="AL48" s="16" t="s">
        <v>30155</v>
      </c>
      <c r="AM48" s="33">
        <f>SUM(D6L328C18,D6L337C18,D6L340C18)</f>
        <v>27126.977270464664</v>
      </c>
      <c r="AN48" s="16" t="s">
        <v>30156</v>
      </c>
      <c r="AO48" s="33">
        <f>SUM(D6L328C19,D6L337C19,D6L340C19)</f>
        <v>92517.718193662367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21.73062922605736</v>
      </c>
      <c r="AT48" s="16" t="s">
        <v>30158</v>
      </c>
      <c r="AU48" s="33">
        <f>IF(D6L341C5=0,0,D6L341C18/D6L341C5)</f>
        <v>0.14968603430693428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21.730629226057356</v>
      </c>
      <c r="AZ48" s="16" t="s">
        <v>30160</v>
      </c>
      <c r="BA48" s="33">
        <f>IF(D6L341C5=0,0,D6L341C19/D6L341C5)</f>
        <v>0.5105106330668816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E5222A-BB46-4B00-969D-313FCA405D6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63201.170799166663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54353.006887283329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27176.503443641664</v>
      </c>
      <c r="R8" s="16" t="s">
        <v>30170</v>
      </c>
      <c r="S8" s="15">
        <f>D6L401C5-D6L401C7</f>
        <v>27176.503443641664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26134.160016414335</v>
      </c>
      <c r="X8" s="16" t="s">
        <v>30172</v>
      </c>
      <c r="Y8" s="33">
        <f>D6L401C7-D6L401C10</f>
        <v>1042.3434272273298</v>
      </c>
      <c r="Z8" s="16" t="s">
        <v>30173</v>
      </c>
      <c r="AA8" s="33">
        <f>CHOOSE(MIN(D6L401C9,RUN_YEARS),B7L804C7,B7L804C16,B7L804C25,B7L804C34,B7L804C43)</f>
        <v>768940.66666666674</v>
      </c>
      <c r="AB8" s="16" t="s">
        <v>30174</v>
      </c>
      <c r="AC8" s="33">
        <f>IF(D6L401C12=0,0,D6L401C10/D6L401C12)</f>
        <v>3.3987225737071608E-2</v>
      </c>
      <c r="AD8" s="16" t="s">
        <v>30175</v>
      </c>
      <c r="AE8" s="33">
        <f>IF(D6L401C5=0,0,D6L401C10/D6L401C5)</f>
        <v>0.48082270904737745</v>
      </c>
      <c r="AF8" s="16" t="s">
        <v>30176</v>
      </c>
      <c r="AG8" s="33">
        <f>CHOOSE(MIN(D6L401C9,RUN_YEARS),B7L804C5,B7L804C14,B7L804C23,B7L804C32,B7L804C41)</f>
        <v>11795.647025319669</v>
      </c>
      <c r="AH8" s="16" t="s">
        <v>30177</v>
      </c>
      <c r="AI8" s="33">
        <f>IF(D6L401C15=0,0,D6L401C11/D6L401C15)</f>
        <v>8.8366786916386358E-2</v>
      </c>
      <c r="AJ8" s="16" t="s">
        <v>30178</v>
      </c>
      <c r="AK8" s="33">
        <f>IF(D6L401C5=0,0,D6L401C11/D6L401C5)</f>
        <v>1.917729095262255E-2</v>
      </c>
      <c r="AL8" s="16" t="s">
        <v>30179</v>
      </c>
      <c r="AM8" s="33">
        <f>D6L401C8*CHOOSE(MIN(D6L401C9,RUN_YEARS),B7L804C4,B7L804C13,B7L804C22,B7L804C31,B7L804C40)</f>
        <v>5560.7302892466078</v>
      </c>
      <c r="AN8" s="16" t="s">
        <v>30180</v>
      </c>
      <c r="AO8" s="33">
        <f>D6L401C8-D6L401C18</f>
        <v>21615.773154395058</v>
      </c>
      <c r="AP8" s="16" t="s">
        <v>30181</v>
      </c>
      <c r="AQ8" s="33">
        <f>CHOOSE(MIN(D6L401C9,RUN_YEARS),B7L804C2,B7L804C11,B7L804C20,B7L804C29,B7L804C38)</f>
        <v>1454.7966760433426</v>
      </c>
      <c r="AR8" s="16" t="s">
        <v>30182</v>
      </c>
      <c r="AS8" s="33">
        <f>IF(D6L401C20=0,0,D6L401C18/D6L401C20)</f>
        <v>3.8223418989176583</v>
      </c>
      <c r="AT8" s="16" t="s">
        <v>30183</v>
      </c>
      <c r="AU8" s="33">
        <f>IF(D6L401C5=0,0,D6L401C18/D6L401C5)</f>
        <v>0.10230768466551242</v>
      </c>
      <c r="AV8" s="16" t="s">
        <v>30184</v>
      </c>
      <c r="AW8" s="33">
        <f>CHOOSE(MIN(D6L401C9,RUN_YEARS),B7L804C1,B7L804C10,B7L804C19,B7L804C28,B7L804C37)</f>
        <v>5655.1124221817572</v>
      </c>
      <c r="AX8" s="16" t="s">
        <v>30185</v>
      </c>
      <c r="AY8" s="33">
        <f>IF(D6L401C23=0,0,D6L401C19/D6L401C23)</f>
        <v>3.8223418989176587</v>
      </c>
      <c r="AZ8" s="16" t="s">
        <v>30186</v>
      </c>
      <c r="BA8" s="33">
        <f>IF(D6L401C5=0,0,D6L401C19/D6L401C5)</f>
        <v>0.39769231533448757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81.217478162901671</v>
      </c>
      <c r="J9" s="16" t="s">
        <v>30207</v>
      </c>
      <c r="K9" s="21">
        <f>IF(FLOW_THRU_100PCT="Y",1,INDEX(VariabilityMatrix,D6L402C1,D6L402C9))</f>
        <v>0.6192603548845832</v>
      </c>
      <c r="L9" s="16" t="s">
        <v>30187</v>
      </c>
      <c r="M9" s="15">
        <f>IF(D6L402C2&lt;&gt;0,D6L402C2*D6L402C4,D6L402C3*D6L402C4)</f>
        <v>50.294764349989372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25.147382174994686</v>
      </c>
      <c r="R9" s="16" t="s">
        <v>30189</v>
      </c>
      <c r="S9" s="15">
        <f>D6L402C5-D6L402C7</f>
        <v>25.147382174994686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24.171125786054638</v>
      </c>
      <c r="X9" s="16" t="s">
        <v>30191</v>
      </c>
      <c r="Y9" s="33">
        <f>D6L402C7-D6L402C10</f>
        <v>0.97625638894004751</v>
      </c>
      <c r="Z9" s="16" t="s">
        <v>30192</v>
      </c>
      <c r="AA9" s="33">
        <f>CHOOSE(MIN(D6L402C9,RUN_YEARS),B7L804C7,B7L804C16,B7L804C25,B7L804C34,B7L804C43)</f>
        <v>793257.2</v>
      </c>
      <c r="AB9" s="16" t="s">
        <v>30193</v>
      </c>
      <c r="AC9" s="33">
        <f>IF(D6L402C12=0,0,D6L402C10/D6L402C12)</f>
        <v>3.0470729778506442E-5</v>
      </c>
      <c r="AD9" s="16" t="s">
        <v>30194</v>
      </c>
      <c r="AE9" s="33">
        <f>IF(D6L402C5=0,0,D6L402C10/D6L402C5)</f>
        <v>0.48058930384589316</v>
      </c>
      <c r="AF9" s="16" t="s">
        <v>30195</v>
      </c>
      <c r="AG9" s="33">
        <f>CHOOSE(MIN(D6L402C9,RUN_YEARS),B7L804C5,B7L804C14,B7L804C23,B7L804C32,B7L804C41)</f>
        <v>12322.751350059949</v>
      </c>
      <c r="AH9" s="16" t="s">
        <v>30196</v>
      </c>
      <c r="AI9" s="33">
        <f>IF(D6L402C15=0,0,D6L402C11/D6L402C15)</f>
        <v>7.9223897424116909E-5</v>
      </c>
      <c r="AJ9" s="16" t="s">
        <v>30197</v>
      </c>
      <c r="AK9" s="33">
        <f>IF(D6L402C5=0,0,D6L402C11/D6L402C5)</f>
        <v>1.9410696154106819E-2</v>
      </c>
      <c r="AL9" s="16" t="s">
        <v>30198</v>
      </c>
      <c r="AM9" s="33">
        <f>D6L402C8*CHOOSE(MIN(D6L402C9,RUN_YEARS),B7L804C4,B7L804C13,B7L804C22,B7L804C31,B7L804C40)</f>
        <v>5.2272224826364777</v>
      </c>
      <c r="AN9" s="16" t="s">
        <v>30199</v>
      </c>
      <c r="AO9" s="33">
        <f>D6L402C8-D6L402C18</f>
        <v>19.920159692358208</v>
      </c>
      <c r="AP9" s="16" t="s">
        <v>30200</v>
      </c>
      <c r="AQ9" s="33">
        <f>CHOOSE(MIN(D6L402C9,RUN_YEARS),B7L804C2,B7L804C11,B7L804C20,B7L804C29,B7L804C38)</f>
        <v>1545.2764230891416</v>
      </c>
      <c r="AR9" s="16" t="s">
        <v>30201</v>
      </c>
      <c r="AS9" s="33">
        <f>IF(D6L402C20=0,0,D6L402C18/D6L402C20)</f>
        <v>3.3827103064102966E-3</v>
      </c>
      <c r="AT9" s="16" t="s">
        <v>30202</v>
      </c>
      <c r="AU9" s="33">
        <f>IF(D6L402C5=0,0,D6L402C18/D6L402C5)</f>
        <v>0.10393174220404877</v>
      </c>
      <c r="AV9" s="16" t="s">
        <v>30203</v>
      </c>
      <c r="AW9" s="33">
        <f>CHOOSE(MIN(D6L402C9,RUN_YEARS),B7L804C1,B7L804C10,B7L804C19,B7L804C28,B7L804C37)</f>
        <v>5888.8163300916267</v>
      </c>
      <c r="AX9" s="16" t="s">
        <v>30204</v>
      </c>
      <c r="AY9" s="33">
        <f>IF(D6L402C23=0,0,D6L402C19/D6L402C23)</f>
        <v>3.382710306410297E-3</v>
      </c>
      <c r="AZ9" s="16" t="s">
        <v>30205</v>
      </c>
      <c r="BA9" s="33">
        <f>IF(D6L402C5=0,0,D6L402C19/D6L402C5)</f>
        <v>0.39606825779595123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8.0083710451903514</v>
      </c>
      <c r="J10" s="16" t="s">
        <v>30228</v>
      </c>
      <c r="K10" s="21">
        <f>IF(FLOW_THRU_100PCT="Y",1,INDEX(VariabilityMatrix,D6L403C1,D6L403C9))</f>
        <v>0.6192603548845832</v>
      </c>
      <c r="L10" s="16" t="s">
        <v>30208</v>
      </c>
      <c r="M10" s="15">
        <f>IF(D6L403C2&lt;&gt;0,D6L403C2*D6L403C4,D6L403C3*D6L403C4)</f>
        <v>4.9592666954919977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2.4796333477459989</v>
      </c>
      <c r="R10" s="16" t="s">
        <v>30210</v>
      </c>
      <c r="S10" s="15">
        <f>D6L403C5-D6L403C7</f>
        <v>2.4796333477459989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2.3833705287726223</v>
      </c>
      <c r="X10" s="16" t="s">
        <v>30212</v>
      </c>
      <c r="Y10" s="33">
        <f>D6L403C7-D6L403C10</f>
        <v>9.6262818973376518E-2</v>
      </c>
      <c r="Z10" s="16" t="s">
        <v>30213</v>
      </c>
      <c r="AA10" s="33">
        <f>CHOOSE(MIN(D6L403C9,RUN_YEARS),B7L804C7,B7L804C16,B7L804C25,B7L804C34,B7L804C43)</f>
        <v>793257.2</v>
      </c>
      <c r="AB10" s="16" t="s">
        <v>30214</v>
      </c>
      <c r="AC10" s="33">
        <f>IF(D6L403C12=0,0,D6L403C10/D6L403C12)</f>
        <v>3.0045369002293611E-6</v>
      </c>
      <c r="AD10" s="16" t="s">
        <v>30215</v>
      </c>
      <c r="AE10" s="33">
        <f>IF(D6L403C5=0,0,D6L403C10/D6L403C5)</f>
        <v>0.48058930384589321</v>
      </c>
      <c r="AF10" s="16" t="s">
        <v>30216</v>
      </c>
      <c r="AG10" s="33">
        <f>CHOOSE(MIN(D6L403C9,RUN_YEARS),B7L804C5,B7L804C14,B7L804C23,B7L804C32,B7L804C41)</f>
        <v>12322.751350059949</v>
      </c>
      <c r="AH10" s="16" t="s">
        <v>30217</v>
      </c>
      <c r="AI10" s="33">
        <f>IF(D6L403C15=0,0,D6L403C11/D6L403C15)</f>
        <v>7.8117959405963523E-6</v>
      </c>
      <c r="AJ10" s="16" t="s">
        <v>30218</v>
      </c>
      <c r="AK10" s="33">
        <f>IF(D6L403C5=0,0,D6L403C11/D6L403C5)</f>
        <v>1.9410696154106812E-2</v>
      </c>
      <c r="AL10" s="16" t="s">
        <v>30219</v>
      </c>
      <c r="AM10" s="33">
        <f>D6L403C8*CHOOSE(MIN(D6L403C9,RUN_YEARS),B7L804C4,B7L804C13,B7L804C22,B7L804C31,B7L804C40)</f>
        <v>0.51542522771699917</v>
      </c>
      <c r="AN10" s="16" t="s">
        <v>30220</v>
      </c>
      <c r="AO10" s="33">
        <f>D6L403C8-D6L403C18</f>
        <v>1.9642081200289998</v>
      </c>
      <c r="AP10" s="16" t="s">
        <v>30221</v>
      </c>
      <c r="AQ10" s="33">
        <f>CHOOSE(MIN(D6L403C9,RUN_YEARS),B7L804C2,B7L804C11,B7L804C20,B7L804C29,B7L804C38)</f>
        <v>1545.2764230891416</v>
      </c>
      <c r="AR10" s="16" t="s">
        <v>30222</v>
      </c>
      <c r="AS10" s="33">
        <f>IF(D6L403C20=0,0,D6L403C18/D6L403C20)</f>
        <v>3.3354888485687205E-4</v>
      </c>
      <c r="AT10" s="16" t="s">
        <v>30223</v>
      </c>
      <c r="AU10" s="33">
        <f>IF(D6L403C5=0,0,D6L403C18/D6L403C5)</f>
        <v>0.10393174220404877</v>
      </c>
      <c r="AV10" s="16" t="s">
        <v>30224</v>
      </c>
      <c r="AW10" s="33">
        <f>CHOOSE(MIN(D6L403C9,RUN_YEARS),B7L804C1,B7L804C10,B7L804C19,B7L804C28,B7L804C37)</f>
        <v>5888.8163300916267</v>
      </c>
      <c r="AX10" s="16" t="s">
        <v>30225</v>
      </c>
      <c r="AY10" s="33">
        <f>IF(D6L403C23=0,0,D6L403C19/D6L403C23)</f>
        <v>3.3354888485687205E-4</v>
      </c>
      <c r="AZ10" s="16" t="s">
        <v>30226</v>
      </c>
      <c r="BA10" s="33">
        <f>IF(D6L403C5=0,0,D6L403C19/D6L403C5)</f>
        <v>0.39606825779595123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2.8970331514690097</v>
      </c>
      <c r="J11" s="16" t="s">
        <v>30249</v>
      </c>
      <c r="K11" s="21">
        <f>IF(FLOW_THRU_100PCT="Y",1,INDEX(VariabilityMatrix,D6L404C1,D6L404C9))</f>
        <v>0.61499432120579456</v>
      </c>
      <c r="L11" s="16" t="s">
        <v>30229</v>
      </c>
      <c r="M11" s="15">
        <f>IF(D6L404C2&lt;&gt;0,D6L404C2*D6L404C4,D6L404C3*D6L404C4)</f>
        <v>1.7816589364983675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0.89082946824918374</v>
      </c>
      <c r="R11" s="16" t="s">
        <v>30231</v>
      </c>
      <c r="S11" s="15">
        <f>D6L404C5-D6L404C7</f>
        <v>0.89082946824918374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0.85725402610630952</v>
      </c>
      <c r="X11" s="16" t="s">
        <v>30233</v>
      </c>
      <c r="Y11" s="33">
        <f>D6L404C7-D6L404C10</f>
        <v>3.3575442142874223E-2</v>
      </c>
      <c r="Z11" s="16" t="s">
        <v>30234</v>
      </c>
      <c r="AA11" s="33">
        <f>CHOOSE(MIN(D6L404C9,RUN_YEARS),B7L804C7,B7L804C16,B7L804C25,B7L804C34,B7L804C43)</f>
        <v>768620</v>
      </c>
      <c r="AB11" s="16" t="s">
        <v>30235</v>
      </c>
      <c r="AC11" s="33">
        <f>IF(D6L404C12=0,0,D6L404C10/D6L404C12)</f>
        <v>1.1153157946791775E-6</v>
      </c>
      <c r="AD11" s="16" t="s">
        <v>30236</v>
      </c>
      <c r="AE11" s="33">
        <f>IF(D6L404C5=0,0,D6L404C10/D6L404C5)</f>
        <v>0.48115495538732983</v>
      </c>
      <c r="AF11" s="16" t="s">
        <v>30237</v>
      </c>
      <c r="AG11" s="33">
        <f>CHOOSE(MIN(D6L404C9,RUN_YEARS),B7L804C5,B7L804C14,B7L804C23,B7L804C32,B7L804C41)</f>
        <v>11578.453075819481</v>
      </c>
      <c r="AH11" s="16" t="s">
        <v>30238</v>
      </c>
      <c r="AI11" s="33">
        <f>IF(D6L404C15=0,0,D6L404C11/D6L404C15)</f>
        <v>2.8998210661658594E-6</v>
      </c>
      <c r="AJ11" s="16" t="s">
        <v>30239</v>
      </c>
      <c r="AK11" s="33">
        <f>IF(D6L404C5=0,0,D6L404C11/D6L404C5)</f>
        <v>1.884504461267017E-2</v>
      </c>
      <c r="AL11" s="16" t="s">
        <v>30240</v>
      </c>
      <c r="AM11" s="33">
        <f>D6L404C8*CHOOSE(MIN(D6L404C9,RUN_YEARS),B7L804C4,B7L804C13,B7L804C22,B7L804C31,B7L804C40)</f>
        <v>0.18772921431582565</v>
      </c>
      <c r="AN11" s="16" t="s">
        <v>30241</v>
      </c>
      <c r="AO11" s="33">
        <f>D6L404C8-D6L404C18</f>
        <v>0.70310025393335807</v>
      </c>
      <c r="AP11" s="16" t="s">
        <v>30242</v>
      </c>
      <c r="AQ11" s="33">
        <f>CHOOSE(MIN(D6L404C9,RUN_YEARS),B7L804C2,B7L804C11,B7L804C20,B7L804C29,B7L804C38)</f>
        <v>1498.7904716757937</v>
      </c>
      <c r="AR11" s="16" t="s">
        <v>30243</v>
      </c>
      <c r="AS11" s="33">
        <f>IF(D6L404C20=0,0,D6L404C18/D6L404C20)</f>
        <v>1.2525380822972948E-4</v>
      </c>
      <c r="AT11" s="16" t="s">
        <v>30244</v>
      </c>
      <c r="AU11" s="33">
        <f>IF(D6L404C5=0,0,D6L404C18/D6L404C5)</f>
        <v>0.10536764948109791</v>
      </c>
      <c r="AV11" s="16" t="s">
        <v>30245</v>
      </c>
      <c r="AW11" s="33">
        <f>CHOOSE(MIN(D6L404C9,RUN_YEARS),B7L804C1,B7L804C10,B7L804C19,B7L804C28,B7L804C37)</f>
        <v>5613.4042059926323</v>
      </c>
      <c r="AX11" s="16" t="s">
        <v>30246</v>
      </c>
      <c r="AY11" s="33">
        <f>IF(D6L404C23=0,0,D6L404C19/D6L404C23)</f>
        <v>1.2525380822972948E-4</v>
      </c>
      <c r="AZ11" s="16" t="s">
        <v>30247</v>
      </c>
      <c r="BA11" s="33">
        <f>IF(D6L404C5=0,0,D6L404C19/D6L404C5)</f>
        <v>0.39463235051890211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428.86419799634973</v>
      </c>
      <c r="J12" s="16" t="s">
        <v>30270</v>
      </c>
      <c r="K12" s="21">
        <f>IF(FLOW_THRU_100PCT="Y",1,INDEX(VariabilityMatrix,D6L405C1,D6L405C9))</f>
        <v>0.2955505833208516</v>
      </c>
      <c r="L12" s="16" t="s">
        <v>30250</v>
      </c>
      <c r="M12" s="15">
        <f>IF(D6L405C2&lt;&gt;0,D6L405C2*D6L405C4,D6L405C3*D6L405C4)</f>
        <v>126.75106388325035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63.375531941625177</v>
      </c>
      <c r="R12" s="16" t="s">
        <v>30252</v>
      </c>
      <c r="S12" s="15">
        <f>D6L405C5-D6L405C7</f>
        <v>63.375531941625177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60.915205553377625</v>
      </c>
      <c r="X12" s="16" t="s">
        <v>30254</v>
      </c>
      <c r="Y12" s="33">
        <f>D6L405C7-D6L405C10</f>
        <v>2.4603263882475517</v>
      </c>
      <c r="Z12" s="16" t="s">
        <v>30255</v>
      </c>
      <c r="AA12" s="33">
        <f>CHOOSE(MIN(D6L405C9,RUN_YEARS),B7L804C7,B7L804C16,B7L804C25,B7L804C34,B7L804C43)</f>
        <v>793257.2</v>
      </c>
      <c r="AB12" s="16" t="s">
        <v>30256</v>
      </c>
      <c r="AC12" s="33">
        <f>IF(D6L405C12=0,0,D6L405C10/D6L405C12)</f>
        <v>7.6791241924280837E-5</v>
      </c>
      <c r="AD12" s="16" t="s">
        <v>30257</v>
      </c>
      <c r="AE12" s="33">
        <f>IF(D6L405C5=0,0,D6L405C10/D6L405C5)</f>
        <v>0.48058930384589321</v>
      </c>
      <c r="AF12" s="16" t="s">
        <v>30258</v>
      </c>
      <c r="AG12" s="33">
        <f>CHOOSE(MIN(D6L405C9,RUN_YEARS),B7L804C5,B7L804C14,B7L804C23,B7L804C32,B7L804C41)</f>
        <v>12322.751350059949</v>
      </c>
      <c r="AH12" s="16" t="s">
        <v>30259</v>
      </c>
      <c r="AI12" s="33">
        <f>IF(D6L405C15=0,0,D6L405C11/D6L405C15)</f>
        <v>1.9965722900313026E-4</v>
      </c>
      <c r="AJ12" s="16" t="s">
        <v>30260</v>
      </c>
      <c r="AK12" s="33">
        <f>IF(D6L405C5=0,0,D6L405C11/D6L405C5)</f>
        <v>1.9410696154106791E-2</v>
      </c>
      <c r="AL12" s="16" t="s">
        <v>30261</v>
      </c>
      <c r="AM12" s="33">
        <f>D6L405C8*CHOOSE(MIN(D6L405C9,RUN_YEARS),B7L804C4,B7L804C13,B7L804C22,B7L804C31,B7L804C40)</f>
        <v>13.173458895602893</v>
      </c>
      <c r="AN12" s="16" t="s">
        <v>30262</v>
      </c>
      <c r="AO12" s="33">
        <f>D6L405C8-D6L405C18</f>
        <v>50.202073046022285</v>
      </c>
      <c r="AP12" s="16" t="s">
        <v>30263</v>
      </c>
      <c r="AQ12" s="33">
        <f>CHOOSE(MIN(D6L405C9,RUN_YEARS),B7L804C2,B7L804C11,B7L804C20,B7L804C29,B7L804C38)</f>
        <v>1545.2764230891416</v>
      </c>
      <c r="AR12" s="16" t="s">
        <v>30264</v>
      </c>
      <c r="AS12" s="33">
        <f>IF(D6L405C20=0,0,D6L405C18/D6L405C20)</f>
        <v>8.5249853675163217E-3</v>
      </c>
      <c r="AT12" s="16" t="s">
        <v>30265</v>
      </c>
      <c r="AU12" s="33">
        <f>IF(D6L405C5=0,0,D6L405C18/D6L405C5)</f>
        <v>0.10393174220404877</v>
      </c>
      <c r="AV12" s="16" t="s">
        <v>30266</v>
      </c>
      <c r="AW12" s="33">
        <f>CHOOSE(MIN(D6L405C9,RUN_YEARS),B7L804C1,B7L804C10,B7L804C19,B7L804C28,B7L804C37)</f>
        <v>5888.8163300916267</v>
      </c>
      <c r="AX12" s="16" t="s">
        <v>30267</v>
      </c>
      <c r="AY12" s="33">
        <f>IF(D6L405C23=0,0,D6L405C19/D6L405C23)</f>
        <v>8.5249853675163217E-3</v>
      </c>
      <c r="AZ12" s="16" t="s">
        <v>30268</v>
      </c>
      <c r="BA12" s="33">
        <f>IF(D6L405C5=0,0,D6L405C19/D6L405C5)</f>
        <v>0.39606825779595123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141.22558877028044</v>
      </c>
      <c r="J13" s="16" t="s">
        <v>30291</v>
      </c>
      <c r="K13" s="21">
        <f>IF(FLOW_THRU_100PCT="Y",1,INDEX(VariabilityMatrix,D6L406C1,D6L406C9))</f>
        <v>0.6192603548845832</v>
      </c>
      <c r="L13" s="16" t="s">
        <v>30271</v>
      </c>
      <c r="M13" s="15">
        <f>IF(D6L406C2&lt;&gt;0,D6L406C2*D6L406C4,D6L406C3*D6L406C4)</f>
        <v>87.455408220668076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43.727704110334038</v>
      </c>
      <c r="R13" s="16" t="s">
        <v>30273</v>
      </c>
      <c r="S13" s="15">
        <f>D6L406C5-D6L406C7</f>
        <v>43.727704110334038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42.030133754329277</v>
      </c>
      <c r="X13" s="16" t="s">
        <v>30275</v>
      </c>
      <c r="Y13" s="33">
        <f>D6L406C7-D6L406C10</f>
        <v>1.6975703560047606</v>
      </c>
      <c r="Z13" s="16" t="s">
        <v>30276</v>
      </c>
      <c r="AA13" s="33">
        <f>CHOOSE(MIN(D6L406C9,RUN_YEARS),B7L804C7,B7L804C16,B7L804C25,B7L804C34,B7L804C43)</f>
        <v>793257.2</v>
      </c>
      <c r="AB13" s="16" t="s">
        <v>30277</v>
      </c>
      <c r="AC13" s="33">
        <f>IF(D6L406C12=0,0,D6L406C10/D6L406C12)</f>
        <v>5.2984244901060185E-5</v>
      </c>
      <c r="AD13" s="16" t="s">
        <v>30278</v>
      </c>
      <c r="AE13" s="33">
        <f>IF(D6L406C5=0,0,D6L406C10/D6L406C5)</f>
        <v>0.48058930384589321</v>
      </c>
      <c r="AF13" s="16" t="s">
        <v>30279</v>
      </c>
      <c r="AG13" s="33">
        <f>CHOOSE(MIN(D6L406C9,RUN_YEARS),B7L804C5,B7L804C14,B7L804C23,B7L804C32,B7L804C41)</f>
        <v>12322.751350059949</v>
      </c>
      <c r="AH13" s="16" t="s">
        <v>30280</v>
      </c>
      <c r="AI13" s="33">
        <f>IF(D6L406C15=0,0,D6L406C11/D6L406C15)</f>
        <v>1.3775903674275648E-4</v>
      </c>
      <c r="AJ13" s="16" t="s">
        <v>30281</v>
      </c>
      <c r="AK13" s="33">
        <f>IF(D6L406C5=0,0,D6L406C11/D6L406C5)</f>
        <v>1.9410696154106784E-2</v>
      </c>
      <c r="AL13" s="16" t="s">
        <v>30282</v>
      </c>
      <c r="AM13" s="33">
        <f>D6L406C8*CHOOSE(MIN(D6L406C9,RUN_YEARS),B7L804C4,B7L804C13,B7L804C22,B7L804C31,B7L804C40)</f>
        <v>9.0893929415403214</v>
      </c>
      <c r="AN13" s="16" t="s">
        <v>30283</v>
      </c>
      <c r="AO13" s="33">
        <f>D6L406C8-D6L406C18</f>
        <v>34.63831116879372</v>
      </c>
      <c r="AP13" s="16" t="s">
        <v>30284</v>
      </c>
      <c r="AQ13" s="33">
        <f>CHOOSE(MIN(D6L406C9,RUN_YEARS),B7L804C2,B7L804C11,B7L804C20,B7L804C29,B7L804C38)</f>
        <v>1545.2764230891416</v>
      </c>
      <c r="AR13" s="16" t="s">
        <v>30285</v>
      </c>
      <c r="AS13" s="33">
        <f>IF(D6L406C20=0,0,D6L406C18/D6L406C20)</f>
        <v>5.8820498428170127E-3</v>
      </c>
      <c r="AT13" s="16" t="s">
        <v>30286</v>
      </c>
      <c r="AU13" s="33">
        <f>IF(D6L406C5=0,0,D6L406C18/D6L406C5)</f>
        <v>0.10393174220404876</v>
      </c>
      <c r="AV13" s="16" t="s">
        <v>30287</v>
      </c>
      <c r="AW13" s="33">
        <f>CHOOSE(MIN(D6L406C9,RUN_YEARS),B7L804C1,B7L804C10,B7L804C19,B7L804C28,B7L804C37)</f>
        <v>5888.8163300916267</v>
      </c>
      <c r="AX13" s="16" t="s">
        <v>30288</v>
      </c>
      <c r="AY13" s="33">
        <f>IF(D6L406C23=0,0,D6L406C19/D6L406C23)</f>
        <v>5.8820498428170144E-3</v>
      </c>
      <c r="AZ13" s="16" t="s">
        <v>30289</v>
      </c>
      <c r="BA13" s="33">
        <f>IF(D6L406C5=0,0,D6L406C19/D6L406C5)</f>
        <v>0.39606825779595128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6.1462664015387531</v>
      </c>
      <c r="J14" s="16" t="s">
        <v>30312</v>
      </c>
      <c r="K14" s="21">
        <f>IF(FLOW_THRU_100PCT="Y",1,INDEX(VariabilityMatrix,D6L407C1,D6L407C9))</f>
        <v>0.61499432120579456</v>
      </c>
      <c r="L14" s="16" t="s">
        <v>30292</v>
      </c>
      <c r="M14" s="15">
        <f>IF(D6L407C2&lt;&gt;0,D6L407C2*D6L407C4,D6L407C3*D6L407C4)</f>
        <v>3.7799189335643071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1.8899594667821535</v>
      </c>
      <c r="R14" s="16" t="s">
        <v>30294</v>
      </c>
      <c r="S14" s="15">
        <f>D6L407C5-D6L407C7</f>
        <v>1.8899594667821535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1.8187267258468576</v>
      </c>
      <c r="X14" s="16" t="s">
        <v>30296</v>
      </c>
      <c r="Y14" s="33">
        <f>D6L407C7-D6L407C10</f>
        <v>7.1232740935295968E-2</v>
      </c>
      <c r="Z14" s="16" t="s">
        <v>30297</v>
      </c>
      <c r="AA14" s="33">
        <f>CHOOSE(MIN(D6L407C9,RUN_YEARS),B7L804C7,B7L804C16,B7L804C25,B7L804C34,B7L804C43)</f>
        <v>768620</v>
      </c>
      <c r="AB14" s="16" t="s">
        <v>30298</v>
      </c>
      <c r="AC14" s="33">
        <f>IF(D6L407C12=0,0,D6L407C10/D6L407C12)</f>
        <v>2.3662235250798282E-6</v>
      </c>
      <c r="AD14" s="16" t="s">
        <v>30299</v>
      </c>
      <c r="AE14" s="33">
        <f>IF(D6L407C5=0,0,D6L407C10/D6L407C5)</f>
        <v>0.48115495538732983</v>
      </c>
      <c r="AF14" s="16" t="s">
        <v>30300</v>
      </c>
      <c r="AG14" s="33">
        <f>CHOOSE(MIN(D6L407C9,RUN_YEARS),B7L804C5,B7L804C14,B7L804C23,B7L804C32,B7L804C41)</f>
        <v>11578.453075819481</v>
      </c>
      <c r="AH14" s="16" t="s">
        <v>30301</v>
      </c>
      <c r="AI14" s="33">
        <f>IF(D6L407C15=0,0,D6L407C11/D6L407C15)</f>
        <v>6.1521811652075437E-6</v>
      </c>
      <c r="AJ14" s="16" t="s">
        <v>30302</v>
      </c>
      <c r="AK14" s="33">
        <f>IF(D6L407C5=0,0,D6L407C11/D6L407C5)</f>
        <v>1.8845044612670156E-2</v>
      </c>
      <c r="AL14" s="16" t="s">
        <v>30303</v>
      </c>
      <c r="AM14" s="33">
        <f>D6L407C8*CHOOSE(MIN(D6L407C9,RUN_YEARS),B7L804C4,B7L804C13,B7L804C22,B7L804C31,B7L804C40)</f>
        <v>0.39828117325876933</v>
      </c>
      <c r="AN14" s="16" t="s">
        <v>30304</v>
      </c>
      <c r="AO14" s="33">
        <f>D6L407C8-D6L407C18</f>
        <v>1.4916782935233841</v>
      </c>
      <c r="AP14" s="16" t="s">
        <v>30305</v>
      </c>
      <c r="AQ14" s="33">
        <f>CHOOSE(MIN(D6L407C9,RUN_YEARS),B7L804C2,B7L804C11,B7L804C20,B7L804C29,B7L804C38)</f>
        <v>1498.7904716757937</v>
      </c>
      <c r="AR14" s="16" t="s">
        <v>30306</v>
      </c>
      <c r="AS14" s="33">
        <f>IF(D6L407C20=0,0,D6L407C18/D6L407C20)</f>
        <v>2.6573505822561857E-4</v>
      </c>
      <c r="AT14" s="16" t="s">
        <v>30307</v>
      </c>
      <c r="AU14" s="33">
        <f>IF(D6L407C5=0,0,D6L407C18/D6L407C5)</f>
        <v>0.10536764948109791</v>
      </c>
      <c r="AV14" s="16" t="s">
        <v>30308</v>
      </c>
      <c r="AW14" s="33">
        <f>CHOOSE(MIN(D6L407C9,RUN_YEARS),B7L804C1,B7L804C10,B7L804C19,B7L804C28,B7L804C37)</f>
        <v>5613.4042059926323</v>
      </c>
      <c r="AX14" s="16" t="s">
        <v>30309</v>
      </c>
      <c r="AY14" s="33">
        <f>IF(D6L407C23=0,0,D6L407C19/D6L407C23)</f>
        <v>2.6573505822561852E-4</v>
      </c>
      <c r="AZ14" s="16" t="s">
        <v>30310</v>
      </c>
      <c r="BA14" s="33">
        <f>IF(D6L407C5=0,0,D6L407C19/D6L407C5)</f>
        <v>0.39463235051890205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0.66243593013414503</v>
      </c>
      <c r="J15" s="16" t="s">
        <v>30333</v>
      </c>
      <c r="K15" s="21">
        <f>IF(FLOW_THRU_100PCT="Y",1,INDEX(VariabilityMatrix,D6L408C1,D6L408C9))</f>
        <v>0.61499432120579456</v>
      </c>
      <c r="L15" s="16" t="s">
        <v>30313</v>
      </c>
      <c r="M15" s="15">
        <f>IF(D6L408C2&lt;&gt;0,D6L408C2*D6L408C4,D6L408C3*D6L408C4)</f>
        <v>0.40739433519517765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0.20369716759758882</v>
      </c>
      <c r="R15" s="16" t="s">
        <v>30315</v>
      </c>
      <c r="S15" s="15">
        <f>D6L408C5-D6L408C7</f>
        <v>0.20369716759758882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0.1960198031758866</v>
      </c>
      <c r="X15" s="16" t="s">
        <v>30317</v>
      </c>
      <c r="Y15" s="33">
        <f>D6L408C7-D6L408C10</f>
        <v>7.6773644217022208E-3</v>
      </c>
      <c r="Z15" s="16" t="s">
        <v>30318</v>
      </c>
      <c r="AA15" s="33">
        <f>CHOOSE(MIN(D6L408C9,RUN_YEARS),B7L804C7,B7L804C16,B7L804C25,B7L804C34,B7L804C43)</f>
        <v>768620</v>
      </c>
      <c r="AB15" s="16" t="s">
        <v>30319</v>
      </c>
      <c r="AC15" s="33">
        <f>IF(D6L408C12=0,0,D6L408C10/D6L408C12)</f>
        <v>2.5502823654847208E-7</v>
      </c>
      <c r="AD15" s="16" t="s">
        <v>30320</v>
      </c>
      <c r="AE15" s="33">
        <f>IF(D6L408C5=0,0,D6L408C10/D6L408C5)</f>
        <v>0.48115495538732983</v>
      </c>
      <c r="AF15" s="16" t="s">
        <v>30321</v>
      </c>
      <c r="AG15" s="33">
        <f>CHOOSE(MIN(D6L408C9,RUN_YEARS),B7L804C5,B7L804C14,B7L804C23,B7L804C32,B7L804C41)</f>
        <v>11578.453075819481</v>
      </c>
      <c r="AH15" s="16" t="s">
        <v>30322</v>
      </c>
      <c r="AI15" s="33">
        <f>IF(D6L408C15=0,0,D6L408C11/D6L408C15)</f>
        <v>6.6307341502602622E-7</v>
      </c>
      <c r="AJ15" s="16" t="s">
        <v>30323</v>
      </c>
      <c r="AK15" s="33">
        <f>IF(D6L408C5=0,0,D6L408C11/D6L408C5)</f>
        <v>1.8845044612670152E-2</v>
      </c>
      <c r="AL15" s="16" t="s">
        <v>30324</v>
      </c>
      <c r="AM15" s="33">
        <f>D6L408C8*CHOOSE(MIN(D6L408C9,RUN_YEARS),B7L804C4,B7L804C13,B7L804C22,B7L804C31,B7L804C40)</f>
        <v>4.2926183511430384E-2</v>
      </c>
      <c r="AN15" s="16" t="s">
        <v>30325</v>
      </c>
      <c r="AO15" s="33">
        <f>D6L408C8-D6L408C18</f>
        <v>0.16077098408615845</v>
      </c>
      <c r="AP15" s="16" t="s">
        <v>30326</v>
      </c>
      <c r="AQ15" s="33">
        <f>CHOOSE(MIN(D6L408C9,RUN_YEARS),B7L804C2,B7L804C11,B7L804C20,B7L804C29,B7L804C38)</f>
        <v>1498.7904716757937</v>
      </c>
      <c r="AR15" s="16" t="s">
        <v>30327</v>
      </c>
      <c r="AS15" s="33">
        <f>IF(D6L408C20=0,0,D6L408C18/D6L408C20)</f>
        <v>2.864055004528734E-5</v>
      </c>
      <c r="AT15" s="16" t="s">
        <v>30328</v>
      </c>
      <c r="AU15" s="33">
        <f>IF(D6L408C5=0,0,D6L408C18/D6L408C5)</f>
        <v>0.10536764948109791</v>
      </c>
      <c r="AV15" s="16" t="s">
        <v>30329</v>
      </c>
      <c r="AW15" s="33">
        <f>CHOOSE(MIN(D6L408C9,RUN_YEARS),B7L804C1,B7L804C10,B7L804C19,B7L804C28,B7L804C37)</f>
        <v>5613.4042059926323</v>
      </c>
      <c r="AX15" s="16" t="s">
        <v>30330</v>
      </c>
      <c r="AY15" s="33">
        <f>IF(D6L408C23=0,0,D6L408C19/D6L408C23)</f>
        <v>2.8640550045287343E-5</v>
      </c>
      <c r="AZ15" s="16" t="s">
        <v>30331</v>
      </c>
      <c r="BA15" s="33">
        <f>IF(D6L408C5=0,0,D6L408C19/D6L408C5)</f>
        <v>0.39463235051890211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1.8913894656771291</v>
      </c>
      <c r="J16" s="16" t="s">
        <v>30354</v>
      </c>
      <c r="K16" s="21">
        <f>IF(FLOW_THRU_100PCT="Y",1,INDEX(VariabilityMatrix,D6L409C1,D6L409C9))</f>
        <v>0.61499432120579456</v>
      </c>
      <c r="L16" s="16" t="s">
        <v>30334</v>
      </c>
      <c r="M16" s="15">
        <f>IF(D6L409C2&lt;&gt;0,D6L409C2*D6L409C4,D6L409C3*D6L409C4)</f>
        <v>1.1631937805798964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0.58159689028994821</v>
      </c>
      <c r="R16" s="16" t="s">
        <v>30336</v>
      </c>
      <c r="S16" s="15">
        <f>D6L409C5-D6L409C7</f>
        <v>0.58159689028994821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0.55967645160173962</v>
      </c>
      <c r="X16" s="16" t="s">
        <v>30338</v>
      </c>
      <c r="Y16" s="33">
        <f>D6L409C7-D6L409C10</f>
        <v>2.1920438688208588E-2</v>
      </c>
      <c r="Z16" s="16" t="s">
        <v>30339</v>
      </c>
      <c r="AA16" s="33">
        <f>CHOOSE(MIN(D6L409C9,RUN_YEARS),B7L804C7,B7L804C16,B7L804C25,B7L804C34,B7L804C43)</f>
        <v>768620</v>
      </c>
      <c r="AB16" s="16" t="s">
        <v>30340</v>
      </c>
      <c r="AC16" s="33">
        <f>IF(D6L409C12=0,0,D6L409C10/D6L409C12)</f>
        <v>7.2815754417233437E-7</v>
      </c>
      <c r="AD16" s="16" t="s">
        <v>30341</v>
      </c>
      <c r="AE16" s="33">
        <f>IF(D6L409C5=0,0,D6L409C10/D6L409C5)</f>
        <v>0.48115495538732989</v>
      </c>
      <c r="AF16" s="16" t="s">
        <v>30342</v>
      </c>
      <c r="AG16" s="33">
        <f>CHOOSE(MIN(D6L409C9,RUN_YEARS),B7L804C5,B7L804C14,B7L804C23,B7L804C32,B7L804C41)</f>
        <v>11578.453075819481</v>
      </c>
      <c r="AH16" s="16" t="s">
        <v>30343</v>
      </c>
      <c r="AI16" s="33">
        <f>IF(D6L409C15=0,0,D6L409C11/D6L409C15)</f>
        <v>1.8932096148480645E-6</v>
      </c>
      <c r="AJ16" s="16" t="s">
        <v>30344</v>
      </c>
      <c r="AK16" s="33">
        <f>IF(D6L409C5=0,0,D6L409C11/D6L409C5)</f>
        <v>1.8845044612670139E-2</v>
      </c>
      <c r="AL16" s="16" t="s">
        <v>30345</v>
      </c>
      <c r="AM16" s="33">
        <f>D6L409C8*CHOOSE(MIN(D6L409C9,RUN_YEARS),B7L804C4,B7L804C13,B7L804C22,B7L804C31,B7L804C40)</f>
        <v>0.12256299455073563</v>
      </c>
      <c r="AN16" s="16" t="s">
        <v>30346</v>
      </c>
      <c r="AO16" s="33">
        <f>D6L409C8-D6L409C18</f>
        <v>0.45903389573921261</v>
      </c>
      <c r="AP16" s="16" t="s">
        <v>30347</v>
      </c>
      <c r="AQ16" s="33">
        <f>CHOOSE(MIN(D6L409C9,RUN_YEARS),B7L804C2,B7L804C11,B7L804C20,B7L804C29,B7L804C38)</f>
        <v>1498.7904716757937</v>
      </c>
      <c r="AR16" s="16" t="s">
        <v>30348</v>
      </c>
      <c r="AS16" s="33">
        <f>IF(D6L409C20=0,0,D6L409C18/D6L409C20)</f>
        <v>8.1774602165503679E-5</v>
      </c>
      <c r="AT16" s="16" t="s">
        <v>30349</v>
      </c>
      <c r="AU16" s="33">
        <f>IF(D6L409C5=0,0,D6L409C18/D6L409C5)</f>
        <v>0.10536764948109791</v>
      </c>
      <c r="AV16" s="16" t="s">
        <v>30350</v>
      </c>
      <c r="AW16" s="33">
        <f>CHOOSE(MIN(D6L409C9,RUN_YEARS),B7L804C1,B7L804C10,B7L804C19,B7L804C28,B7L804C37)</f>
        <v>5613.4042059926323</v>
      </c>
      <c r="AX16" s="16" t="s">
        <v>30351</v>
      </c>
      <c r="AY16" s="33">
        <f>IF(D6L409C23=0,0,D6L409C19/D6L409C23)</f>
        <v>8.1774602165503679E-5</v>
      </c>
      <c r="AZ16" s="16" t="s">
        <v>30352</v>
      </c>
      <c r="BA16" s="33">
        <f>IF(D6L409C5=0,0,D6L409C19/D6L409C5)</f>
        <v>0.39463235051890211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0.85127513193709126</v>
      </c>
      <c r="J17" s="16" t="s">
        <v>30375</v>
      </c>
      <c r="K17" s="21">
        <f>IF(FLOW_THRU_100PCT="Y",1,INDEX(VariabilityMatrix,D6L410C1,D6L410C9))</f>
        <v>0.61499432120579456</v>
      </c>
      <c r="L17" s="16" t="s">
        <v>30355</v>
      </c>
      <c r="M17" s="15">
        <f>IF(D6L410C2&lt;&gt;0,D6L410C2*D6L410C4,D6L410C3*D6L410C4)</f>
        <v>0.52352937192502469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0.26176468596251234</v>
      </c>
      <c r="R17" s="16" t="s">
        <v>30357</v>
      </c>
      <c r="S17" s="15">
        <f>D6L410C5-D6L410C7</f>
        <v>0.26176468596251234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0.25189875159254205</v>
      </c>
      <c r="X17" s="16" t="s">
        <v>30359</v>
      </c>
      <c r="Y17" s="33">
        <f>D6L410C7-D6L410C10</f>
        <v>9.8659343699702973E-3</v>
      </c>
      <c r="Z17" s="16" t="s">
        <v>30360</v>
      </c>
      <c r="AA17" s="33">
        <f>CHOOSE(MIN(D6L410C9,RUN_YEARS),B7L804C7,B7L804C16,B7L804C25,B7L804C34,B7L804C43)</f>
        <v>768620</v>
      </c>
      <c r="AB17" s="16" t="s">
        <v>30361</v>
      </c>
      <c r="AC17" s="33">
        <f>IF(D6L410C12=0,0,D6L410C10/D6L410C12)</f>
        <v>3.277285935736021E-7</v>
      </c>
      <c r="AD17" s="16" t="s">
        <v>30362</v>
      </c>
      <c r="AE17" s="33">
        <f>IF(D6L410C5=0,0,D6L410C10/D6L410C5)</f>
        <v>0.48115495538732983</v>
      </c>
      <c r="AF17" s="16" t="s">
        <v>30363</v>
      </c>
      <c r="AG17" s="33">
        <f>CHOOSE(MIN(D6L410C9,RUN_YEARS),B7L804C5,B7L804C14,B7L804C23,B7L804C32,B7L804C41)</f>
        <v>11578.453075819481</v>
      </c>
      <c r="AH17" s="16" t="s">
        <v>30364</v>
      </c>
      <c r="AI17" s="33">
        <f>IF(D6L410C15=0,0,D6L410C11/D6L410C15)</f>
        <v>8.5209434329136597E-7</v>
      </c>
      <c r="AJ17" s="16" t="s">
        <v>30365</v>
      </c>
      <c r="AK17" s="33">
        <f>IF(D6L410C5=0,0,D6L410C11/D6L410C5)</f>
        <v>1.8845044612670194E-2</v>
      </c>
      <c r="AL17" s="16" t="s">
        <v>30366</v>
      </c>
      <c r="AM17" s="33">
        <f>D6L410C8*CHOOSE(MIN(D6L410C9,RUN_YEARS),B7L804C4,B7L804C13,B7L804C22,B7L804C31,B7L804C40)</f>
        <v>5.5163059354055341E-2</v>
      </c>
      <c r="AN17" s="16" t="s">
        <v>30367</v>
      </c>
      <c r="AO17" s="33">
        <f>D6L410C8-D6L410C18</f>
        <v>0.20660162660845699</v>
      </c>
      <c r="AP17" s="16" t="s">
        <v>30368</v>
      </c>
      <c r="AQ17" s="33">
        <f>CHOOSE(MIN(D6L410C9,RUN_YEARS),B7L804C2,B7L804C11,B7L804C20,B7L804C29,B7L804C38)</f>
        <v>1498.7904716757937</v>
      </c>
      <c r="AR17" s="16" t="s">
        <v>30369</v>
      </c>
      <c r="AS17" s="33">
        <f>IF(D6L410C20=0,0,D6L410C18/D6L410C20)</f>
        <v>3.6805050736930341E-5</v>
      </c>
      <c r="AT17" s="16" t="s">
        <v>30370</v>
      </c>
      <c r="AU17" s="33">
        <f>IF(D6L410C5=0,0,D6L410C18/D6L410C5)</f>
        <v>0.10536764948109791</v>
      </c>
      <c r="AV17" s="16" t="s">
        <v>30371</v>
      </c>
      <c r="AW17" s="33">
        <f>CHOOSE(MIN(D6L410C9,RUN_YEARS),B7L804C1,B7L804C10,B7L804C19,B7L804C28,B7L804C37)</f>
        <v>5613.4042059926323</v>
      </c>
      <c r="AX17" s="16" t="s">
        <v>30372</v>
      </c>
      <c r="AY17" s="33">
        <f>IF(D6L410C23=0,0,D6L410C19/D6L410C23)</f>
        <v>3.6805050736930341E-5</v>
      </c>
      <c r="AZ17" s="16" t="s">
        <v>30373</v>
      </c>
      <c r="BA17" s="33">
        <f>IF(D6L410C5=0,0,D6L410C19/D6L410C5)</f>
        <v>0.39463235051890205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0.11240428678746804</v>
      </c>
      <c r="J18" s="16" t="s">
        <v>30396</v>
      </c>
      <c r="K18" s="21">
        <f>IF(FLOW_THRU_100PCT="Y",1,INDEX(VariabilityMatrix,D6L411C1,D6L411C9))</f>
        <v>0.61499432120579456</v>
      </c>
      <c r="L18" s="16" t="s">
        <v>30376</v>
      </c>
      <c r="M18" s="15">
        <f>IF(D6L411C2&lt;&gt;0,D6L411C2*D6L411C4,D6L411C3*D6L411C4)</f>
        <v>6.9127998053480369E-2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3.4563999026740184E-2</v>
      </c>
      <c r="R18" s="16" t="s">
        <v>30378</v>
      </c>
      <c r="S18" s="15">
        <f>D6L411C5-D6L411C7</f>
        <v>3.4563999026740184E-2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3.3261278819437773E-2</v>
      </c>
      <c r="X18" s="16" t="s">
        <v>30380</v>
      </c>
      <c r="Y18" s="33">
        <f>D6L411C7-D6L411C10</f>
        <v>1.3027202073024116E-3</v>
      </c>
      <c r="Z18" s="16" t="s">
        <v>30381</v>
      </c>
      <c r="AA18" s="33">
        <f>CHOOSE(MIN(D6L411C9,RUN_YEARS),B7L804C7,B7L804C16,B7L804C25,B7L804C34,B7L804C43)</f>
        <v>768620</v>
      </c>
      <c r="AB18" s="16" t="s">
        <v>30382</v>
      </c>
      <c r="AC18" s="33">
        <f>IF(D6L411C12=0,0,D6L411C10/D6L411C12)</f>
        <v>4.3274022038767885E-8</v>
      </c>
      <c r="AD18" s="16" t="s">
        <v>30383</v>
      </c>
      <c r="AE18" s="33">
        <f>IF(D6L411C5=0,0,D6L411C10/D6L411C5)</f>
        <v>0.48115495538732989</v>
      </c>
      <c r="AF18" s="16" t="s">
        <v>30384</v>
      </c>
      <c r="AG18" s="33">
        <f>CHOOSE(MIN(D6L411C9,RUN_YEARS),B7L804C5,B7L804C14,B7L804C23,B7L804C32,B7L804C41)</f>
        <v>11578.453075819481</v>
      </c>
      <c r="AH18" s="16" t="s">
        <v>30385</v>
      </c>
      <c r="AI18" s="33">
        <f>IF(D6L411C15=0,0,D6L411C11/D6L411C15)</f>
        <v>1.1251245730079618E-7</v>
      </c>
      <c r="AJ18" s="16" t="s">
        <v>30386</v>
      </c>
      <c r="AK18" s="33">
        <f>IF(D6L411C5=0,0,D6L411C11/D6L411C5)</f>
        <v>1.8845044612670132E-2</v>
      </c>
      <c r="AL18" s="16" t="s">
        <v>30387</v>
      </c>
      <c r="AM18" s="33">
        <f>D6L411C8*CHOOSE(MIN(D6L411C9,RUN_YEARS),B7L804C4,B7L804C13,B7L804C22,B7L804C31,B7L804C40)</f>
        <v>7.283854668229138E-3</v>
      </c>
      <c r="AN18" s="16" t="s">
        <v>30388</v>
      </c>
      <c r="AO18" s="33">
        <f>D6L411C8-D6L411C18</f>
        <v>2.7280144358511046E-2</v>
      </c>
      <c r="AP18" s="16" t="s">
        <v>30389</v>
      </c>
      <c r="AQ18" s="33">
        <f>CHOOSE(MIN(D6L411C9,RUN_YEARS),B7L804C2,B7L804C11,B7L804C20,B7L804C29,B7L804C38)</f>
        <v>1498.7904716757937</v>
      </c>
      <c r="AR18" s="16" t="s">
        <v>30390</v>
      </c>
      <c r="AS18" s="33">
        <f>IF(D6L411C20=0,0,D6L411C18/D6L411C20)</f>
        <v>4.859821840263689E-6</v>
      </c>
      <c r="AT18" s="16" t="s">
        <v>30391</v>
      </c>
      <c r="AU18" s="33">
        <f>IF(D6L411C5=0,0,D6L411C18/D6L411C5)</f>
        <v>0.10536764948109791</v>
      </c>
      <c r="AV18" s="16" t="s">
        <v>30392</v>
      </c>
      <c r="AW18" s="33">
        <f>CHOOSE(MIN(D6L411C9,RUN_YEARS),B7L804C1,B7L804C10,B7L804C19,B7L804C28,B7L804C37)</f>
        <v>5613.4042059926323</v>
      </c>
      <c r="AX18" s="16" t="s">
        <v>30393</v>
      </c>
      <c r="AY18" s="33">
        <f>IF(D6L411C23=0,0,D6L411C19/D6L411C23)</f>
        <v>4.859821840263689E-6</v>
      </c>
      <c r="AZ18" s="16" t="s">
        <v>30394</v>
      </c>
      <c r="BA18" s="33">
        <f>IF(D6L411C5=0,0,D6L411C19/D6L411C5)</f>
        <v>0.39463235051890211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0.61499432120579456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768620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11578.453075819481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1498.7904716757937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5613.4042059926323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6.7477897609515818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5.8030991944183601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2.90154959720918</v>
      </c>
      <c r="R20" s="16" t="s">
        <v>30420</v>
      </c>
      <c r="S20" s="15">
        <f>D6L413C5-D6L413C7</f>
        <v>2.90154959720918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2.7921899339986158</v>
      </c>
      <c r="X20" s="16" t="s">
        <v>30422</v>
      </c>
      <c r="Y20" s="33">
        <f>D6L413C7-D6L413C10</f>
        <v>0.10935966321056423</v>
      </c>
      <c r="Z20" s="16" t="s">
        <v>30423</v>
      </c>
      <c r="AA20" s="33">
        <f>CHOOSE(MIN(D6L413C9,RUN_YEARS),B7L804C7,B7L804C16,B7L804C25,B7L804C34,B7L804C43)</f>
        <v>768620</v>
      </c>
      <c r="AB20" s="16" t="s">
        <v>30424</v>
      </c>
      <c r="AC20" s="33">
        <f>IF(D6L413C12=0,0,D6L413C10/D6L413C12)</f>
        <v>3.6327313028526655E-6</v>
      </c>
      <c r="AD20" s="16" t="s">
        <v>30425</v>
      </c>
      <c r="AE20" s="33">
        <f>IF(D6L413C5=0,0,D6L413C10/D6L413C5)</f>
        <v>0.48115495538732983</v>
      </c>
      <c r="AF20" s="16" t="s">
        <v>30426</v>
      </c>
      <c r="AG20" s="33">
        <f>CHOOSE(MIN(D6L413C9,RUN_YEARS),B7L804C5,B7L804C14,B7L804C23,B7L804C32,B7L804C41)</f>
        <v>11578.453075819481</v>
      </c>
      <c r="AH20" s="16" t="s">
        <v>30427</v>
      </c>
      <c r="AI20" s="33">
        <f>IF(D6L413C15=0,0,D6L413C11/D6L413C15)</f>
        <v>9.4451013874169152E-6</v>
      </c>
      <c r="AJ20" s="16" t="s">
        <v>30428</v>
      </c>
      <c r="AK20" s="33">
        <f>IF(D6L413C5=0,0,D6L413C11/D6L413C5)</f>
        <v>1.8845044612670152E-2</v>
      </c>
      <c r="AL20" s="16" t="s">
        <v>30429</v>
      </c>
      <c r="AM20" s="33">
        <f>D6L413C8*CHOOSE(MIN(D6L413C9,RUN_YEARS),B7L804C4,B7L804C13,B7L804C22,B7L804C31,B7L804C40)</f>
        <v>0.6114589218215154</v>
      </c>
      <c r="AN20" s="16" t="s">
        <v>30430</v>
      </c>
      <c r="AO20" s="33">
        <f>D6L413C8-D6L413C18</f>
        <v>2.2900906753876646</v>
      </c>
      <c r="AP20" s="16" t="s">
        <v>30431</v>
      </c>
      <c r="AQ20" s="33">
        <f>CHOOSE(MIN(D6L413C9,RUN_YEARS),B7L804C2,B7L804C11,B7L804C20,B7L804C29,B7L804C38)</f>
        <v>1498.7904716757937</v>
      </c>
      <c r="AR20" s="16" t="s">
        <v>30432</v>
      </c>
      <c r="AS20" s="33">
        <f>IF(D6L413C20=0,0,D6L413C18/D6L413C20)</f>
        <v>4.0796824731467951E-4</v>
      </c>
      <c r="AT20" s="16" t="s">
        <v>30433</v>
      </c>
      <c r="AU20" s="33">
        <f>IF(D6L413C5=0,0,D6L413C18/D6L413C5)</f>
        <v>0.10536764948109791</v>
      </c>
      <c r="AV20" s="16" t="s">
        <v>30434</v>
      </c>
      <c r="AW20" s="33">
        <f>CHOOSE(MIN(D6L413C9,RUN_YEARS),B7L804C1,B7L804C10,B7L804C19,B7L804C28,B7L804C37)</f>
        <v>5613.4042059926323</v>
      </c>
      <c r="AX20" s="16" t="s">
        <v>30435</v>
      </c>
      <c r="AY20" s="33">
        <f>IF(D6L413C23=0,0,D6L413C19/D6L413C23)</f>
        <v>4.0796824731467957E-4</v>
      </c>
      <c r="AZ20" s="16" t="s">
        <v>30436</v>
      </c>
      <c r="BA20" s="33">
        <f>IF(D6L413C5=0,0,D6L413C19/D6L413C5)</f>
        <v>0.39463235051890211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12.289583433036555</v>
      </c>
      <c r="J21" s="16" t="s">
        <v>30458</v>
      </c>
      <c r="K21" s="21">
        <f>IF(FLOW_THRU_100PCT="Y",1,INDEX(VariabilityMatrix,D6L414C1,D6L414C9))</f>
        <v>0.6192603548845832</v>
      </c>
      <c r="L21" s="16" t="s">
        <v>30438</v>
      </c>
      <c r="M21" s="15">
        <f>IF(D6L414C2&lt;&gt;0,D6L414C2*D6L414C4,D6L414C3*D6L414C4)</f>
        <v>7.6104517981259114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3.8052258990629557</v>
      </c>
      <c r="R21" s="16" t="s">
        <v>30440</v>
      </c>
      <c r="S21" s="15">
        <f>D6L414C5-D6L414C7</f>
        <v>3.8052258990629557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3.6575017316140581</v>
      </c>
      <c r="X21" s="16" t="s">
        <v>30442</v>
      </c>
      <c r="Y21" s="33">
        <f>D6L414C7-D6L414C10</f>
        <v>0.1477241674488976</v>
      </c>
      <c r="Z21" s="16" t="s">
        <v>30443</v>
      </c>
      <c r="AA21" s="33">
        <f>CHOOSE(MIN(D6L414C9,RUN_YEARS),B7L804C7,B7L804C16,B7L804C25,B7L804C34,B7L804C43)</f>
        <v>793257.2</v>
      </c>
      <c r="AB21" s="16" t="s">
        <v>30444</v>
      </c>
      <c r="AC21" s="33">
        <f>IF(D6L414C12=0,0,D6L414C10/D6L414C12)</f>
        <v>4.6107387762935636E-6</v>
      </c>
      <c r="AD21" s="16" t="s">
        <v>30445</v>
      </c>
      <c r="AE21" s="33">
        <f>IF(D6L414C5=0,0,D6L414C10/D6L414C5)</f>
        <v>0.48058930384589321</v>
      </c>
      <c r="AF21" s="16" t="s">
        <v>30446</v>
      </c>
      <c r="AG21" s="33">
        <f>CHOOSE(MIN(D6L414C9,RUN_YEARS),B7L804C5,B7L804C14,B7L804C23,B7L804C32,B7L804C41)</f>
        <v>12322.751350059949</v>
      </c>
      <c r="AH21" s="16" t="s">
        <v>30447</v>
      </c>
      <c r="AI21" s="33">
        <f>IF(D6L414C15=0,0,D6L414C11/D6L414C15)</f>
        <v>1.1987920818363258E-5</v>
      </c>
      <c r="AJ21" s="16" t="s">
        <v>30448</v>
      </c>
      <c r="AK21" s="33">
        <f>IF(D6L414C5=0,0,D6L414C11/D6L414C5)</f>
        <v>1.9410696154106774E-2</v>
      </c>
      <c r="AL21" s="16" t="s">
        <v>30449</v>
      </c>
      <c r="AM21" s="33">
        <f>D6L414C8*CHOOSE(MIN(D6L414C9,RUN_YEARS),B7L804C4,B7L804C13,B7L804C22,B7L804C31,B7L804C40)</f>
        <v>0.79096751433916168</v>
      </c>
      <c r="AN21" s="16" t="s">
        <v>30450</v>
      </c>
      <c r="AO21" s="33">
        <f>D6L414C8-D6L414C18</f>
        <v>3.014258384723794</v>
      </c>
      <c r="AP21" s="16" t="s">
        <v>30451</v>
      </c>
      <c r="AQ21" s="33">
        <f>CHOOSE(MIN(D6L414C9,RUN_YEARS),B7L804C2,B7L804C11,B7L804C20,B7L804C29,B7L804C38)</f>
        <v>1545.2764230891416</v>
      </c>
      <c r="AR21" s="16" t="s">
        <v>30452</v>
      </c>
      <c r="AS21" s="33">
        <f>IF(D6L414C20=0,0,D6L414C18/D6L414C20)</f>
        <v>5.1186150420773845E-4</v>
      </c>
      <c r="AT21" s="16" t="s">
        <v>30453</v>
      </c>
      <c r="AU21" s="33">
        <f>IF(D6L414C5=0,0,D6L414C18/D6L414C5)</f>
        <v>0.10393174220404877</v>
      </c>
      <c r="AV21" s="16" t="s">
        <v>30454</v>
      </c>
      <c r="AW21" s="33">
        <f>CHOOSE(MIN(D6L414C9,RUN_YEARS),B7L804C1,B7L804C10,B7L804C19,B7L804C28,B7L804C37)</f>
        <v>5888.8163300916267</v>
      </c>
      <c r="AX21" s="16" t="s">
        <v>30455</v>
      </c>
      <c r="AY21" s="33">
        <f>IF(D6L414C23=0,0,D6L414C19/D6L414C23)</f>
        <v>5.1186150420773845E-4</v>
      </c>
      <c r="AZ21" s="16" t="s">
        <v>30456</v>
      </c>
      <c r="BA21" s="33">
        <f>IF(D6L414C5=0,0,D6L414C19/D6L414C5)</f>
        <v>0.39606825779595123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24.049447550373447</v>
      </c>
      <c r="J22" s="16" t="s">
        <v>30479</v>
      </c>
      <c r="K22" s="21">
        <f>IF(FLOW_THRU_100PCT="Y",1,INDEX(VariabilityMatrix,D6L415C1,D6L415C9))</f>
        <v>0.61489723706365995</v>
      </c>
      <c r="L22" s="16" t="s">
        <v>30459</v>
      </c>
      <c r="M22" s="15">
        <f>IF(D6L415C2&lt;&gt;0,D6L415C2*D6L415C4,D6L415C3*D6L415C4)</f>
        <v>14.787938851632038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7.3939694258160191</v>
      </c>
      <c r="R22" s="16" t="s">
        <v>30461</v>
      </c>
      <c r="S22" s="15">
        <f>D6L415C5-D6L415C7</f>
        <v>7.3939694258160191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7.110376819868681</v>
      </c>
      <c r="X22" s="16" t="s">
        <v>30463</v>
      </c>
      <c r="Y22" s="33">
        <f>D6L415C7-D6L415C10</f>
        <v>0.28359260594733815</v>
      </c>
      <c r="Z22" s="16" t="s">
        <v>30464</v>
      </c>
      <c r="AA22" s="33">
        <f>CHOOSE(MIN(D6L415C9,RUN_YEARS),B7L804C7,B7L804C16,B7L804C25,B7L804C34,B7L804C43)</f>
        <v>768940.66666666674</v>
      </c>
      <c r="AB22" s="16" t="s">
        <v>30465</v>
      </c>
      <c r="AC22" s="33">
        <f>IF(D6L415C12=0,0,D6L415C10/D6L415C12)</f>
        <v>9.2469772091674342E-6</v>
      </c>
      <c r="AD22" s="16" t="s">
        <v>30466</v>
      </c>
      <c r="AE22" s="33">
        <f>IF(D6L415C5=0,0,D6L415C10/D6L415C5)</f>
        <v>0.48082270904737751</v>
      </c>
      <c r="AF22" s="16" t="s">
        <v>30467</v>
      </c>
      <c r="AG22" s="33">
        <f>CHOOSE(MIN(D6L415C9,RUN_YEARS),B7L804C5,B7L804C14,B7L804C23,B7L804C32,B7L804C41)</f>
        <v>11795.647025319669</v>
      </c>
      <c r="AH22" s="16" t="s">
        <v>30468</v>
      </c>
      <c r="AI22" s="33">
        <f>IF(D6L415C15=0,0,D6L415C11/D6L415C15)</f>
        <v>2.4042140743835339E-5</v>
      </c>
      <c r="AJ22" s="16" t="s">
        <v>30469</v>
      </c>
      <c r="AK22" s="33">
        <f>IF(D6L415C5=0,0,D6L415C11/D6L415C5)</f>
        <v>1.9177290952622519E-2</v>
      </c>
      <c r="AL22" s="16" t="s">
        <v>30470</v>
      </c>
      <c r="AM22" s="33">
        <f>D6L415C8*CHOOSE(MIN(D6L415C9,RUN_YEARS),B7L804C4,B7L804C13,B7L804C22,B7L804C31,B7L804C40)</f>
        <v>1.5129197848856504</v>
      </c>
      <c r="AN22" s="16" t="s">
        <v>30471</v>
      </c>
      <c r="AO22" s="33">
        <f>D6L415C8-D6L415C18</f>
        <v>5.8810496409303692</v>
      </c>
      <c r="AP22" s="16" t="s">
        <v>30472</v>
      </c>
      <c r="AQ22" s="33">
        <f>CHOOSE(MIN(D6L415C9,RUN_YEARS),B7L804C2,B7L804C11,B7L804C20,B7L804C29,B7L804C38)</f>
        <v>1454.7966760433426</v>
      </c>
      <c r="AR22" s="16" t="s">
        <v>30473</v>
      </c>
      <c r="AS22" s="33">
        <f>IF(D6L415C20=0,0,D6L415C18/D6L415C20)</f>
        <v>1.0399527369009305E-3</v>
      </c>
      <c r="AT22" s="16" t="s">
        <v>30474</v>
      </c>
      <c r="AU22" s="33">
        <f>IF(D6L415C5=0,0,D6L415C18/D6L415C5)</f>
        <v>0.10230768466551242</v>
      </c>
      <c r="AV22" s="16" t="s">
        <v>30475</v>
      </c>
      <c r="AW22" s="33">
        <f>CHOOSE(MIN(D6L415C9,RUN_YEARS),B7L804C1,B7L804C10,B7L804C19,B7L804C28,B7L804C37)</f>
        <v>5655.1124221817572</v>
      </c>
      <c r="AX22" s="16" t="s">
        <v>30476</v>
      </c>
      <c r="AY22" s="33">
        <f>IF(D6L415C23=0,0,D6L415C19/D6L415C23)</f>
        <v>1.0399527369009305E-3</v>
      </c>
      <c r="AZ22" s="16" t="s">
        <v>30477</v>
      </c>
      <c r="BA22" s="33">
        <f>IF(D6L415C5=0,0,D6L415C19/D6L415C5)</f>
        <v>0.39769231533448762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6552.3396390655744</v>
      </c>
      <c r="J23" s="16" t="s">
        <v>30500</v>
      </c>
      <c r="K23" s="21">
        <f>IF(FLOW_THRU_100PCT="Y",1,INDEX(VariabilityMatrix,D6L416C1,D6L416C9))</f>
        <v>0.2908953920296285</v>
      </c>
      <c r="L23" s="16" t="s">
        <v>30480</v>
      </c>
      <c r="M23" s="15">
        <f>IF(D6L416C2&lt;&gt;0,D6L416C2*D6L416C4,D6L416C3*D6L416C4)</f>
        <v>1906.0454080172547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953.02270400862733</v>
      </c>
      <c r="R23" s="16" t="s">
        <v>30482</v>
      </c>
      <c r="S23" s="15">
        <f>D6L416C5-D6L416C7</f>
        <v>953.02270400862733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916.46991665017026</v>
      </c>
      <c r="X23" s="16" t="s">
        <v>30484</v>
      </c>
      <c r="Y23" s="33">
        <f>D6L416C7-D6L416C10</f>
        <v>36.552787358457067</v>
      </c>
      <c r="Z23" s="16" t="s">
        <v>30485</v>
      </c>
      <c r="AA23" s="33">
        <f>CHOOSE(MIN(D6L416C9,RUN_YEARS),B7L804C7,B7L804C16,B7L804C25,B7L804C34,B7L804C43)</f>
        <v>768940.66666666674</v>
      </c>
      <c r="AB23" s="16" t="s">
        <v>30486</v>
      </c>
      <c r="AC23" s="33">
        <f>IF(D6L416C12=0,0,D6L416C10/D6L416C12)</f>
        <v>1.1918603819239242E-3</v>
      </c>
      <c r="AD23" s="16" t="s">
        <v>30487</v>
      </c>
      <c r="AE23" s="33">
        <f>IF(D6L416C5=0,0,D6L416C10/D6L416C5)</f>
        <v>0.48082270904737745</v>
      </c>
      <c r="AF23" s="16" t="s">
        <v>30488</v>
      </c>
      <c r="AG23" s="33">
        <f>CHOOSE(MIN(D6L416C9,RUN_YEARS),B7L804C5,B7L804C14,B7L804C23,B7L804C32,B7L804C41)</f>
        <v>11795.647025319669</v>
      </c>
      <c r="AH23" s="16" t="s">
        <v>30489</v>
      </c>
      <c r="AI23" s="33">
        <f>IF(D6L416C15=0,0,D6L416C11/D6L416C15)</f>
        <v>3.0988369930022098E-3</v>
      </c>
      <c r="AJ23" s="16" t="s">
        <v>30490</v>
      </c>
      <c r="AK23" s="33">
        <f>IF(D6L416C5=0,0,D6L416C11/D6L416C5)</f>
        <v>1.9177290952622557E-2</v>
      </c>
      <c r="AL23" s="16" t="s">
        <v>30491</v>
      </c>
      <c r="AM23" s="33">
        <f>D6L416C8*CHOOSE(MIN(D6L416C9,RUN_YEARS),B7L804C4,B7L804C13,B7L804C22,B7L804C31,B7L804C40)</f>
        <v>195.00309256157723</v>
      </c>
      <c r="AN23" s="16" t="s">
        <v>30492</v>
      </c>
      <c r="AO23" s="33">
        <f>D6L416C8-D6L416C18</f>
        <v>758.01961144705012</v>
      </c>
      <c r="AP23" s="16" t="s">
        <v>30493</v>
      </c>
      <c r="AQ23" s="33">
        <f>CHOOSE(MIN(D6L416C9,RUN_YEARS),B7L804C2,B7L804C11,B7L804C20,B7L804C29,B7L804C38)</f>
        <v>1454.7966760433426</v>
      </c>
      <c r="AR23" s="16" t="s">
        <v>30494</v>
      </c>
      <c r="AS23" s="33">
        <f>IF(D6L416C20=0,0,D6L416C18/D6L416C20)</f>
        <v>0.13404147519221271</v>
      </c>
      <c r="AT23" s="16" t="s">
        <v>30495</v>
      </c>
      <c r="AU23" s="33">
        <f>IF(D6L416C5=0,0,D6L416C18/D6L416C5)</f>
        <v>0.10230768466551242</v>
      </c>
      <c r="AV23" s="16" t="s">
        <v>30496</v>
      </c>
      <c r="AW23" s="33">
        <f>CHOOSE(MIN(D6L416C9,RUN_YEARS),B7L804C1,B7L804C10,B7L804C19,B7L804C28,B7L804C37)</f>
        <v>5655.1124221817572</v>
      </c>
      <c r="AX23" s="16" t="s">
        <v>30497</v>
      </c>
      <c r="AY23" s="33">
        <f>IF(D6L416C23=0,0,D6L416C19/D6L416C23)</f>
        <v>0.13404147519221274</v>
      </c>
      <c r="AZ23" s="16" t="s">
        <v>30498</v>
      </c>
      <c r="BA23" s="33">
        <f>IF(D6L416C5=0,0,D6L416C19/D6L416C5)</f>
        <v>0.39769231533448762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721.96268730185977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620.88791107959935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310.44395553979967</v>
      </c>
      <c r="R24" s="16" t="s">
        <v>30503</v>
      </c>
      <c r="S24" s="15">
        <f>D6L417C5-D6L417C7</f>
        <v>310.44395553979967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298.53700742006015</v>
      </c>
      <c r="X24" s="16" t="s">
        <v>30505</v>
      </c>
      <c r="Y24" s="33">
        <f>D6L417C7-D6L417C10</f>
        <v>11.906948119739525</v>
      </c>
      <c r="Z24" s="16" t="s">
        <v>30506</v>
      </c>
      <c r="AA24" s="33">
        <f>CHOOSE(MIN(D6L417C9,RUN_YEARS),B7L804C7,B7L804C16,B7L804C25,B7L804C34,B7L804C43)</f>
        <v>768940.66666666674</v>
      </c>
      <c r="AB24" s="16" t="s">
        <v>30507</v>
      </c>
      <c r="AC24" s="33">
        <f>IF(D6L417C12=0,0,D6L417C10/D6L417C12)</f>
        <v>3.8824452959967449E-4</v>
      </c>
      <c r="AD24" s="16" t="s">
        <v>30508</v>
      </c>
      <c r="AE24" s="33">
        <f>IF(D6L417C5=0,0,D6L417C10/D6L417C5)</f>
        <v>0.48082270904737745</v>
      </c>
      <c r="AF24" s="16" t="s">
        <v>30509</v>
      </c>
      <c r="AG24" s="33">
        <f>CHOOSE(MIN(D6L417C9,RUN_YEARS),B7L804C5,B7L804C14,B7L804C23,B7L804C32,B7L804C41)</f>
        <v>11795.647025319669</v>
      </c>
      <c r="AH24" s="16" t="s">
        <v>30510</v>
      </c>
      <c r="AI24" s="33">
        <f>IF(D6L417C15=0,0,D6L417C11/D6L417C15)</f>
        <v>1.0094357769591567E-3</v>
      </c>
      <c r="AJ24" s="16" t="s">
        <v>30511</v>
      </c>
      <c r="AK24" s="33">
        <f>IF(D6L417C5=0,0,D6L417C11/D6L417C5)</f>
        <v>1.9177290952622567E-2</v>
      </c>
      <c r="AL24" s="16" t="s">
        <v>30512</v>
      </c>
      <c r="AM24" s="33">
        <f>D6L417C8*CHOOSE(MIN(D6L417C9,RUN_YEARS),B7L804C4,B7L804C13,B7L804C22,B7L804C31,B7L804C40)</f>
        <v>63.521604619360367</v>
      </c>
      <c r="AN24" s="16" t="s">
        <v>30513</v>
      </c>
      <c r="AO24" s="33">
        <f>D6L417C8-D6L417C18</f>
        <v>246.9223509204393</v>
      </c>
      <c r="AP24" s="16" t="s">
        <v>30514</v>
      </c>
      <c r="AQ24" s="33">
        <f>CHOOSE(MIN(D6L417C9,RUN_YEARS),B7L804C2,B7L804C11,B7L804C20,B7L804C29,B7L804C38)</f>
        <v>1454.7966760433426</v>
      </c>
      <c r="AR24" s="16" t="s">
        <v>30515</v>
      </c>
      <c r="AS24" s="33">
        <f>IF(D6L417C20=0,0,D6L417C18/D6L417C20)</f>
        <v>4.3663561833343009E-2</v>
      </c>
      <c r="AT24" s="16" t="s">
        <v>30516</v>
      </c>
      <c r="AU24" s="33">
        <f>IF(D6L417C5=0,0,D6L417C18/D6L417C5)</f>
        <v>0.10230768466551242</v>
      </c>
      <c r="AV24" s="16" t="s">
        <v>30517</v>
      </c>
      <c r="AW24" s="33">
        <f>CHOOSE(MIN(D6L417C9,RUN_YEARS),B7L804C1,B7L804C10,B7L804C19,B7L804C28,B7L804C37)</f>
        <v>5655.1124221817572</v>
      </c>
      <c r="AX24" s="16" t="s">
        <v>30518</v>
      </c>
      <c r="AY24" s="33">
        <f>IF(D6L417C23=0,0,D6L417C19/D6L417C23)</f>
        <v>4.3663561833343009E-2</v>
      </c>
      <c r="AZ24" s="16" t="s">
        <v>30519</v>
      </c>
      <c r="BA24" s="33">
        <f>IF(D6L417C5=0,0,D6L417C19/D6L417C5)</f>
        <v>0.39769231533448757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167.6369012940107</v>
      </c>
      <c r="J25" s="16" t="s">
        <v>30541</v>
      </c>
      <c r="K25" s="21">
        <f>IF(FLOW_THRU_100PCT="Y",1,INDEX(VariabilityMatrix,D6L418C1,D6L418C9))</f>
        <v>0.28902558479029122</v>
      </c>
      <c r="L25" s="16" t="s">
        <v>30521</v>
      </c>
      <c r="M25" s="15">
        <f>IF(D6L418C2&lt;&gt;0,D6L418C2*D6L418C4,D6L418C3*D6L418C4)</f>
        <v>48.451353428933771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24.225676714466886</v>
      </c>
      <c r="R25" s="16" t="s">
        <v>30523</v>
      </c>
      <c r="S25" s="15">
        <f>D6L418C5-D6L418C7</f>
        <v>24.225676714466886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23.312608797554379</v>
      </c>
      <c r="X25" s="16" t="s">
        <v>30525</v>
      </c>
      <c r="Y25" s="33">
        <f>D6L418C7-D6L418C10</f>
        <v>0.91306791691250666</v>
      </c>
      <c r="Z25" s="16" t="s">
        <v>30526</v>
      </c>
      <c r="AA25" s="33">
        <f>CHOOSE(MIN(D6L418C9,RUN_YEARS),B7L804C7,B7L804C16,B7L804C25,B7L804C34,B7L804C43)</f>
        <v>768620</v>
      </c>
      <c r="AB25" s="16" t="s">
        <v>30527</v>
      </c>
      <c r="AC25" s="33">
        <f>IF(D6L418C12=0,0,D6L418C10/D6L418C12)</f>
        <v>3.033047383304413E-5</v>
      </c>
      <c r="AD25" s="16" t="s">
        <v>30528</v>
      </c>
      <c r="AE25" s="33">
        <f>IF(D6L418C5=0,0,D6L418C10/D6L418C5)</f>
        <v>0.48115495538732983</v>
      </c>
      <c r="AF25" s="16" t="s">
        <v>30529</v>
      </c>
      <c r="AG25" s="33">
        <f>CHOOSE(MIN(D6L418C9,RUN_YEARS),B7L804C5,B7L804C14,B7L804C23,B7L804C32,B7L804C41)</f>
        <v>11578.453075819481</v>
      </c>
      <c r="AH25" s="16" t="s">
        <v>30530</v>
      </c>
      <c r="AI25" s="33">
        <f>IF(D6L418C15=0,0,D6L418C11/D6L418C15)</f>
        <v>7.8859231965914669E-5</v>
      </c>
      <c r="AJ25" s="16" t="s">
        <v>30531</v>
      </c>
      <c r="AK25" s="33">
        <f>IF(D6L418C5=0,0,D6L418C11/D6L418C5)</f>
        <v>1.884504461267017E-2</v>
      </c>
      <c r="AL25" s="16" t="s">
        <v>30532</v>
      </c>
      <c r="AM25" s="33">
        <f>D6L418C8*CHOOSE(MIN(D6L418C9,RUN_YEARS),B7L804C4,B7L804C13,B7L804C22,B7L804C31,B7L804C40)</f>
        <v>5.1052052249846849</v>
      </c>
      <c r="AN25" s="16" t="s">
        <v>30533</v>
      </c>
      <c r="AO25" s="33">
        <f>D6L418C8-D6L418C18</f>
        <v>19.120471489482199</v>
      </c>
      <c r="AP25" s="16" t="s">
        <v>30534</v>
      </c>
      <c r="AQ25" s="33">
        <f>CHOOSE(MIN(D6L418C9,RUN_YEARS),B7L804C2,B7L804C11,B7L804C20,B7L804C29,B7L804C38)</f>
        <v>1498.7904716757937</v>
      </c>
      <c r="AR25" s="16" t="s">
        <v>30535</v>
      </c>
      <c r="AS25" s="33">
        <f>IF(D6L418C20=0,0,D6L418C18/D6L418C20)</f>
        <v>3.4062167604232019E-3</v>
      </c>
      <c r="AT25" s="16" t="s">
        <v>30536</v>
      </c>
      <c r="AU25" s="33">
        <f>IF(D6L418C5=0,0,D6L418C18/D6L418C5)</f>
        <v>0.10536764948109791</v>
      </c>
      <c r="AV25" s="16" t="s">
        <v>30537</v>
      </c>
      <c r="AW25" s="33">
        <f>CHOOSE(MIN(D6L418C9,RUN_YEARS),B7L804C1,B7L804C10,B7L804C19,B7L804C28,B7L804C37)</f>
        <v>5613.4042059926323</v>
      </c>
      <c r="AX25" s="16" t="s">
        <v>30538</v>
      </c>
      <c r="AY25" s="33">
        <f>IF(D6L418C23=0,0,D6L418C19/D6L418C23)</f>
        <v>3.4062167604232015E-3</v>
      </c>
      <c r="AZ25" s="16" t="s">
        <v>30539</v>
      </c>
      <c r="BA25" s="33">
        <f>IF(D6L418C5=0,0,D6L418C19/D6L418C5)</f>
        <v>0.39463235051890205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16663.598077444982</v>
      </c>
      <c r="J26" s="16" t="s">
        <v>30562</v>
      </c>
      <c r="K26" s="21">
        <f>IF(FLOW_THRU_100PCT="Y",1,INDEX(VariabilityMatrix,D6L419C1,D6L419C9))</f>
        <v>0.2908953920296285</v>
      </c>
      <c r="L26" s="16" t="s">
        <v>30542</v>
      </c>
      <c r="M26" s="15">
        <f>IF(D6L419C2&lt;&gt;0,D6L419C2*D6L419C4,D6L419C3*D6L419C4)</f>
        <v>4847.3638953625214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2423.6819476812607</v>
      </c>
      <c r="R26" s="16" t="s">
        <v>30544</v>
      </c>
      <c r="S26" s="15">
        <f>D6L419C5-D6L419C7</f>
        <v>2423.6819476812607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2330.7226399066558</v>
      </c>
      <c r="X26" s="16" t="s">
        <v>30546</v>
      </c>
      <c r="Y26" s="33">
        <f>D6L419C7-D6L419C10</f>
        <v>92.959307774604895</v>
      </c>
      <c r="Z26" s="16" t="s">
        <v>30547</v>
      </c>
      <c r="AA26" s="33">
        <f>CHOOSE(MIN(D6L419C9,RUN_YEARS),B7L804C7,B7L804C16,B7L804C25,B7L804C34,B7L804C43)</f>
        <v>768940.66666666674</v>
      </c>
      <c r="AB26" s="16" t="s">
        <v>30548</v>
      </c>
      <c r="AC26" s="33">
        <f>IF(D6L419C12=0,0,D6L419C10/D6L419C12)</f>
        <v>3.0310825541459059E-3</v>
      </c>
      <c r="AD26" s="16" t="s">
        <v>30549</v>
      </c>
      <c r="AE26" s="33">
        <f>IF(D6L419C5=0,0,D6L419C10/D6L419C5)</f>
        <v>0.48082270904737745</v>
      </c>
      <c r="AF26" s="16" t="s">
        <v>30550</v>
      </c>
      <c r="AG26" s="33">
        <f>CHOOSE(MIN(D6L419C9,RUN_YEARS),B7L804C5,B7L804C14,B7L804C23,B7L804C32,B7L804C41)</f>
        <v>11795.647025319669</v>
      </c>
      <c r="AH26" s="16" t="s">
        <v>30551</v>
      </c>
      <c r="AI26" s="33">
        <f>IF(D6L419C15=0,0,D6L419C11/D6L419C15)</f>
        <v>7.8808146407793721E-3</v>
      </c>
      <c r="AJ26" s="16" t="s">
        <v>30552</v>
      </c>
      <c r="AK26" s="33">
        <f>IF(D6L419C5=0,0,D6L419C11/D6L419C5)</f>
        <v>1.9177290952622553E-2</v>
      </c>
      <c r="AL26" s="16" t="s">
        <v>30553</v>
      </c>
      <c r="AM26" s="33">
        <f>D6L419C8*CHOOSE(MIN(D6L419C9,RUN_YEARS),B7L804C4,B7L804C13,B7L804C22,B7L804C31,B7L804C40)</f>
        <v>495.92257686573879</v>
      </c>
      <c r="AN26" s="16" t="s">
        <v>30554</v>
      </c>
      <c r="AO26" s="33">
        <f>D6L419C8-D6L419C18</f>
        <v>1927.7593708155218</v>
      </c>
      <c r="AP26" s="16" t="s">
        <v>30555</v>
      </c>
      <c r="AQ26" s="33">
        <f>CHOOSE(MIN(D6L419C9,RUN_YEARS),B7L804C2,B7L804C11,B7L804C20,B7L804C29,B7L804C38)</f>
        <v>1454.7966760433426</v>
      </c>
      <c r="AR26" s="16" t="s">
        <v>30556</v>
      </c>
      <c r="AS26" s="33">
        <f>IF(D6L419C20=0,0,D6L419C18/D6L419C20)</f>
        <v>0.34088789521743712</v>
      </c>
      <c r="AT26" s="16" t="s">
        <v>30557</v>
      </c>
      <c r="AU26" s="33">
        <f>IF(D6L419C5=0,0,D6L419C18/D6L419C5)</f>
        <v>0.10230768466551242</v>
      </c>
      <c r="AV26" s="16" t="s">
        <v>30558</v>
      </c>
      <c r="AW26" s="33">
        <f>CHOOSE(MIN(D6L419C9,RUN_YEARS),B7L804C1,B7L804C10,B7L804C19,B7L804C28,B7L804C37)</f>
        <v>5655.1124221817572</v>
      </c>
      <c r="AX26" s="16" t="s">
        <v>30559</v>
      </c>
      <c r="AY26" s="33">
        <f>IF(D6L419C23=0,0,D6L419C19/D6L419C23)</f>
        <v>0.34088789521743712</v>
      </c>
      <c r="AZ26" s="16" t="s">
        <v>30560</v>
      </c>
      <c r="BA26" s="33">
        <f>IF(D6L419C5=0,0,D6L419C19/D6L419C5)</f>
        <v>0.39769231533448757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5405.5768396160602</v>
      </c>
      <c r="J27" s="16" t="s">
        <v>30583</v>
      </c>
      <c r="K27" s="21">
        <f>IF(FLOW_THRU_100PCT="Y",1,INDEX(VariabilityMatrix,D6L420C1,D6L420C9))</f>
        <v>0.28902558479029122</v>
      </c>
      <c r="L27" s="16" t="s">
        <v>30563</v>
      </c>
      <c r="M27" s="15">
        <f>IF(D6L420C2&lt;&gt;0,D6L420C2*D6L420C4,D6L420C3*D6L420C4)</f>
        <v>1562.350007198886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781.17500359944302</v>
      </c>
      <c r="R27" s="16" t="s">
        <v>30565</v>
      </c>
      <c r="S27" s="15">
        <f>D6L420C5-D6L420C7</f>
        <v>781.17500359944302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751.73244801317446</v>
      </c>
      <c r="X27" s="16" t="s">
        <v>30567</v>
      </c>
      <c r="Y27" s="33">
        <f>D6L420C7-D6L420C10</f>
        <v>29.442555586268554</v>
      </c>
      <c r="Z27" s="16" t="s">
        <v>30568</v>
      </c>
      <c r="AA27" s="33">
        <f>CHOOSE(MIN(D6L420C9,RUN_YEARS),B7L804C7,B7L804C16,B7L804C25,B7L804C34,B7L804C43)</f>
        <v>768620</v>
      </c>
      <c r="AB27" s="16" t="s">
        <v>30569</v>
      </c>
      <c r="AC27" s="33">
        <f>IF(D6L420C12=0,0,D6L420C10/D6L420C12)</f>
        <v>9.7802873723449105E-4</v>
      </c>
      <c r="AD27" s="16" t="s">
        <v>30570</v>
      </c>
      <c r="AE27" s="33">
        <f>IF(D6L420C5=0,0,D6L420C10/D6L420C5)</f>
        <v>0.48115495538732983</v>
      </c>
      <c r="AF27" s="16" t="s">
        <v>30571</v>
      </c>
      <c r="AG27" s="33">
        <f>CHOOSE(MIN(D6L420C9,RUN_YEARS),B7L804C5,B7L804C14,B7L804C23,B7L804C32,B7L804C41)</f>
        <v>11578.453075819481</v>
      </c>
      <c r="AH27" s="16" t="s">
        <v>30572</v>
      </c>
      <c r="AI27" s="33">
        <f>IF(D6L420C15=0,0,D6L420C11/D6L420C15)</f>
        <v>2.5428747168096733E-3</v>
      </c>
      <c r="AJ27" s="16" t="s">
        <v>30573</v>
      </c>
      <c r="AK27" s="33">
        <f>IF(D6L420C5=0,0,D6L420C11/D6L420C5)</f>
        <v>1.8845044612670159E-2</v>
      </c>
      <c r="AL27" s="16" t="s">
        <v>30574</v>
      </c>
      <c r="AM27" s="33">
        <f>D6L420C8*CHOOSE(MIN(D6L420C9,RUN_YEARS),B7L804C4,B7L804C13,B7L804C22,B7L804C31,B7L804C40)</f>
        <v>164.62114792532302</v>
      </c>
      <c r="AN27" s="16" t="s">
        <v>30575</v>
      </c>
      <c r="AO27" s="33">
        <f>D6L420C8-D6L420C18</f>
        <v>616.55385567411997</v>
      </c>
      <c r="AP27" s="16" t="s">
        <v>30576</v>
      </c>
      <c r="AQ27" s="33">
        <f>CHOOSE(MIN(D6L420C9,RUN_YEARS),B7L804C2,B7L804C11,B7L804C20,B7L804C29,B7L804C38)</f>
        <v>1498.7904716757937</v>
      </c>
      <c r="AR27" s="16" t="s">
        <v>30577</v>
      </c>
      <c r="AS27" s="33">
        <f>IF(D6L420C20=0,0,D6L420C18/D6L420C20)</f>
        <v>0.10983599845097797</v>
      </c>
      <c r="AT27" s="16" t="s">
        <v>30578</v>
      </c>
      <c r="AU27" s="33">
        <f>IF(D6L420C5=0,0,D6L420C18/D6L420C5)</f>
        <v>0.10536764948109791</v>
      </c>
      <c r="AV27" s="16" t="s">
        <v>30579</v>
      </c>
      <c r="AW27" s="33">
        <f>CHOOSE(MIN(D6L420C9,RUN_YEARS),B7L804C1,B7L804C10,B7L804C19,B7L804C28,B7L804C37)</f>
        <v>5613.4042059926323</v>
      </c>
      <c r="AX27" s="16" t="s">
        <v>30580</v>
      </c>
      <c r="AY27" s="33">
        <f>IF(D6L420C23=0,0,D6L420C19/D6L420C23)</f>
        <v>0.10983599845097797</v>
      </c>
      <c r="AZ27" s="16" t="s">
        <v>30581</v>
      </c>
      <c r="BA27" s="33">
        <f>IF(D6L420C5=0,0,D6L420C19/D6L420C5)</f>
        <v>0.39463235051890205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0.28902558479029122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768620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11578.453075819481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1498.7904716757937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5613.4042059926323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0.28902558479029122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768620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11578.453075819481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1498.7904716757937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5613.4042059926323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0.28902558479029122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768620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11578.453075819481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1498.7904716757937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5613.4042059926323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0.28902558479029122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768620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11578.453075819481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1498.7904716757937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5613.4042059926323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0.28902558479029122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768620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11578.453075819481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1498.7904716757937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5613.4042059926323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251.62652644880436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216.39881274597175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108.19940637298588</v>
      </c>
      <c r="R33" s="16" t="s">
        <v>30691</v>
      </c>
      <c r="S33" s="15">
        <f>D6L426C5-D6L426C7</f>
        <v>108.19940637298588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104.12136109265919</v>
      </c>
      <c r="X33" s="16" t="s">
        <v>30693</v>
      </c>
      <c r="Y33" s="33">
        <f>D6L426C7-D6L426C10</f>
        <v>4.0780452803266911</v>
      </c>
      <c r="Z33" s="16" t="s">
        <v>30694</v>
      </c>
      <c r="AA33" s="33">
        <f>CHOOSE(MIN(D6L426C9,RUN_YEARS),B7L804C7,B7L804C16,B7L804C25,B7L804C34,B7L804C43)</f>
        <v>768620</v>
      </c>
      <c r="AB33" s="16" t="s">
        <v>30695</v>
      </c>
      <c r="AC33" s="33">
        <f>IF(D6L426C12=0,0,D6L426C10/D6L426C12)</f>
        <v>1.3546532889159688E-4</v>
      </c>
      <c r="AD33" s="16" t="s">
        <v>30696</v>
      </c>
      <c r="AE33" s="33">
        <f>IF(D6L426C5=0,0,D6L426C10/D6L426C5)</f>
        <v>0.48115495538732983</v>
      </c>
      <c r="AF33" s="16" t="s">
        <v>30697</v>
      </c>
      <c r="AG33" s="33">
        <f>CHOOSE(MIN(D6L426C9,RUN_YEARS),B7L804C5,B7L804C14,B7L804C23,B7L804C32,B7L804C41)</f>
        <v>11578.453075819481</v>
      </c>
      <c r="AH33" s="16" t="s">
        <v>30698</v>
      </c>
      <c r="AI33" s="33">
        <f>IF(D6L426C15=0,0,D6L426C11/D6L426C15)</f>
        <v>3.5220985511815118E-4</v>
      </c>
      <c r="AJ33" s="16" t="s">
        <v>30699</v>
      </c>
      <c r="AK33" s="33">
        <f>IF(D6L426C5=0,0,D6L426C11/D6L426C5)</f>
        <v>1.8845044612670149E-2</v>
      </c>
      <c r="AL33" s="16" t="s">
        <v>30700</v>
      </c>
      <c r="AM33" s="33">
        <f>D6L426C8*CHOOSE(MIN(D6L426C9,RUN_YEARS),B7L804C4,B7L804C13,B7L804C22,B7L804C31,B7L804C40)</f>
        <v>22.801434249543295</v>
      </c>
      <c r="AN33" s="16" t="s">
        <v>30701</v>
      </c>
      <c r="AO33" s="33">
        <f>D6L426C8-D6L426C18</f>
        <v>85.397972123442585</v>
      </c>
      <c r="AP33" s="16" t="s">
        <v>30702</v>
      </c>
      <c r="AQ33" s="33">
        <f>CHOOSE(MIN(D6L426C9,RUN_YEARS),B7L804C2,B7L804C11,B7L804C20,B7L804C29,B7L804C38)</f>
        <v>1498.7904716757937</v>
      </c>
      <c r="AR33" s="16" t="s">
        <v>30703</v>
      </c>
      <c r="AS33" s="33">
        <f>IF(D6L426C20=0,0,D6L426C18/D6L426C20)</f>
        <v>1.5213223382751474E-2</v>
      </c>
      <c r="AT33" s="16" t="s">
        <v>30704</v>
      </c>
      <c r="AU33" s="33">
        <f>IF(D6L426C5=0,0,D6L426C18/D6L426C5)</f>
        <v>0.10536764948109792</v>
      </c>
      <c r="AV33" s="16" t="s">
        <v>30705</v>
      </c>
      <c r="AW33" s="33">
        <f>CHOOSE(MIN(D6L426C9,RUN_YEARS),B7L804C1,B7L804C10,B7L804C19,B7L804C28,B7L804C37)</f>
        <v>5613.4042059926323</v>
      </c>
      <c r="AX33" s="16" t="s">
        <v>30706</v>
      </c>
      <c r="AY33" s="33">
        <f>IF(D6L426C23=0,0,D6L426C19/D6L426C23)</f>
        <v>1.5213223382751474E-2</v>
      </c>
      <c r="AZ33" s="16" t="s">
        <v>30707</v>
      </c>
      <c r="BA33" s="33">
        <f>IF(D6L426C5=0,0,D6L426C19/D6L426C5)</f>
        <v>0.39463235051890211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1.1681975441934982E-2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1.0046498880064085E-2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5.0232494400320425E-3</v>
      </c>
      <c r="R34" s="16" t="s">
        <v>30711</v>
      </c>
      <c r="S34" s="15">
        <f>D6L427C5-D6L427C7</f>
        <v>5.0232494400320425E-3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4.8305848079538572E-3</v>
      </c>
      <c r="X34" s="16" t="s">
        <v>30713</v>
      </c>
      <c r="Y34" s="33">
        <f>D6L427C7-D6L427C10</f>
        <v>1.9266463207818531E-4</v>
      </c>
      <c r="Z34" s="16" t="s">
        <v>30714</v>
      </c>
      <c r="AA34" s="33">
        <f>CHOOSE(MIN(D6L427C9,RUN_YEARS),B7L804C7,B7L804C16,B7L804C25,B7L804C34,B7L804C43)</f>
        <v>768940.66666666674</v>
      </c>
      <c r="AB34" s="16" t="s">
        <v>30715</v>
      </c>
      <c r="AC34" s="33">
        <f>IF(D6L427C12=0,0,D6L427C10/D6L427C12)</f>
        <v>6.2821294507602108E-9</v>
      </c>
      <c r="AD34" s="16" t="s">
        <v>30716</v>
      </c>
      <c r="AE34" s="33">
        <f>IF(D6L427C5=0,0,D6L427C10/D6L427C5)</f>
        <v>0.48082270904737745</v>
      </c>
      <c r="AF34" s="16" t="s">
        <v>30717</v>
      </c>
      <c r="AG34" s="33">
        <f>CHOOSE(MIN(D6L427C9,RUN_YEARS),B7L804C5,B7L804C14,B7L804C23,B7L804C32,B7L804C41)</f>
        <v>11795.647025319669</v>
      </c>
      <c r="AH34" s="16" t="s">
        <v>30718</v>
      </c>
      <c r="AI34" s="33">
        <f>IF(D6L427C15=0,0,D6L427C11/D6L427C15)</f>
        <v>1.6333536571976557E-8</v>
      </c>
      <c r="AJ34" s="16" t="s">
        <v>30719</v>
      </c>
      <c r="AK34" s="33">
        <f>IF(D6L427C5=0,0,D6L427C11/D6L427C5)</f>
        <v>1.9177290952622526E-2</v>
      </c>
      <c r="AL34" s="16" t="s">
        <v>30720</v>
      </c>
      <c r="AM34" s="33">
        <f>D6L427C8*CHOOSE(MIN(D6L427C9,RUN_YEARS),B7L804C4,B7L804C13,B7L804C22,B7L804C31,B7L804C40)</f>
        <v>1.02783403941402E-3</v>
      </c>
      <c r="AN34" s="16" t="s">
        <v>30721</v>
      </c>
      <c r="AO34" s="33">
        <f>D6L427C8-D6L427C18</f>
        <v>3.9954154006180227E-3</v>
      </c>
      <c r="AP34" s="16" t="s">
        <v>30722</v>
      </c>
      <c r="AQ34" s="33">
        <f>CHOOSE(MIN(D6L427C9,RUN_YEARS),B7L804C2,B7L804C11,B7L804C20,B7L804C29,B7L804C38)</f>
        <v>1454.7966760433426</v>
      </c>
      <c r="AR34" s="16" t="s">
        <v>30723</v>
      </c>
      <c r="AS34" s="33">
        <f>IF(D6L427C20=0,0,D6L427C18/D6L427C20)</f>
        <v>7.0651387670849877E-7</v>
      </c>
      <c r="AT34" s="16" t="s">
        <v>30724</v>
      </c>
      <c r="AU34" s="33">
        <f>IF(D6L427C5=0,0,D6L427C18/D6L427C5)</f>
        <v>0.10230768466551242</v>
      </c>
      <c r="AV34" s="16" t="s">
        <v>30725</v>
      </c>
      <c r="AW34" s="33">
        <f>CHOOSE(MIN(D6L427C9,RUN_YEARS),B7L804C1,B7L804C10,B7L804C19,B7L804C28,B7L804C37)</f>
        <v>5655.1124221817572</v>
      </c>
      <c r="AX34" s="16" t="s">
        <v>30726</v>
      </c>
      <c r="AY34" s="33">
        <f>IF(D6L427C23=0,0,D6L427C19/D6L427C23)</f>
        <v>7.0651387670849888E-7</v>
      </c>
      <c r="AZ34" s="16" t="s">
        <v>30727</v>
      </c>
      <c r="BA34" s="33">
        <f>IF(D6L427C5=0,0,D6L427C19/D6L427C5)</f>
        <v>0.39769231533448762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93674.8554619442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63857.416401409741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31928.70820070487</v>
      </c>
      <c r="R35" s="16" t="s">
        <v>30731</v>
      </c>
      <c r="S35" s="15">
        <f>SUM(D6L401C8:D6L427C8)-2*SUM(D6L409C8,D6L411C8,D6L422C8,D6L424C8,D6L427C8)</f>
        <v>31928.70820070487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30704.642033394124</v>
      </c>
      <c r="X35" s="16" t="s">
        <v>30733</v>
      </c>
      <c r="Y35" s="33">
        <f>SUM(D6L401C11:D6L427C11)-2*SUM(D6L409C11,D6L411C11,D6L422C11,D6L424C11,D6L427C11)</f>
        <v>1224.0661673107541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3.9926265525946844E-2</v>
      </c>
      <c r="AD35" s="16" t="s">
        <v>30735</v>
      </c>
      <c r="AE35" s="33">
        <f>IF(D6L428C5=0,0,D6L428C10/D6L428C5)</f>
        <v>0.48083126070093052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0.103808290367462</v>
      </c>
      <c r="AJ35" s="16" t="s">
        <v>30737</v>
      </c>
      <c r="AK35" s="33">
        <f>IF(D6L428C5=0,0,D6L428C11/D6L428C5)</f>
        <v>1.9168739299069593E-2</v>
      </c>
      <c r="AL35" s="16" t="s">
        <v>30738</v>
      </c>
      <c r="AM35" s="33">
        <f>SUM(D6L401C18:D6L427C18)-2*SUM(D6L409C18,D6L411C18,D6L422C18,D6L424C18,D6L427C18)</f>
        <v>6539.1794214088613</v>
      </c>
      <c r="AN35" s="16" t="s">
        <v>30739</v>
      </c>
      <c r="AO35" s="33">
        <f>SUM(D6L401C19:D6L427C19)-2*SUM(D6L409C19,D6L411C19,D6L422C19,D6L424C19,D6L427C19)</f>
        <v>25389.528779296012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4.4898424401741837</v>
      </c>
      <c r="AT35" s="16" t="s">
        <v>30741</v>
      </c>
      <c r="AU35" s="33">
        <f>IF(D6L428C5=0,0,D6L428C18/D6L428C5)</f>
        <v>0.10240281849649809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4.4898424401741837</v>
      </c>
      <c r="AZ35" s="16" t="s">
        <v>30743</v>
      </c>
      <c r="BA35" s="33">
        <f>IF(D6L428C5=0,0,D6L428C19/D6L428C5)</f>
        <v>0.39759718150350198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813.12048636208669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406.56024318104335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203.28012159052167</v>
      </c>
      <c r="R36" s="16" t="s">
        <v>30748</v>
      </c>
      <c r="S36" s="15">
        <f>D6L429C5-D6L429C7</f>
        <v>203.28012159052167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195.61847567003687</v>
      </c>
      <c r="X36" s="16" t="s">
        <v>30750</v>
      </c>
      <c r="Y36" s="33">
        <f>D6L429C7-D6L429C10</f>
        <v>7.6616459204848013</v>
      </c>
      <c r="Z36" s="16" t="s">
        <v>30751</v>
      </c>
      <c r="AA36" s="33">
        <f>CHOOSE(MIN(D6L429C9,RUN_YEARS),B7L804C7,B7L804C16,B7L804C25,B7L804C34,B7L804C43)</f>
        <v>768620</v>
      </c>
      <c r="AB36" s="16" t="s">
        <v>30752</v>
      </c>
      <c r="AC36" s="33">
        <f>IF(D6L429C12=0,0,D6L429C10/D6L429C12)</f>
        <v>2.5450609621143979E-4</v>
      </c>
      <c r="AD36" s="16" t="s">
        <v>30753</v>
      </c>
      <c r="AE36" s="33">
        <f>IF(D6L429C5=0,0,D6L429C10/D6L429C5)</f>
        <v>0.48115495538732983</v>
      </c>
      <c r="AF36" s="16" t="s">
        <v>30754</v>
      </c>
      <c r="AG36" s="33">
        <f>CHOOSE(MIN(D6L429C9,RUN_YEARS),B7L804C5,B7L804C14,B7L804C23,B7L804C32,B7L804C41)</f>
        <v>11578.453075819481</v>
      </c>
      <c r="AH36" s="16" t="s">
        <v>30755</v>
      </c>
      <c r="AI36" s="33">
        <f>IF(D6L429C15=0,0,D6L429C11/D6L429C15)</f>
        <v>6.6171585014974357E-4</v>
      </c>
      <c r="AJ36" s="16" t="s">
        <v>30756</v>
      </c>
      <c r="AK36" s="33">
        <f>IF(D6L429C5=0,0,D6L429C11/D6L429C5)</f>
        <v>1.8845044612670184E-2</v>
      </c>
      <c r="AL36" s="16" t="s">
        <v>30757</v>
      </c>
      <c r="AM36" s="33">
        <f>D6L429C8*CHOOSE(MIN(D6L429C9,RUN_YEARS),B7L804C4,B7L804C13,B7L804C22,B7L804C31,B7L804C40)</f>
        <v>42.8382971964501</v>
      </c>
      <c r="AN36" s="16" t="s">
        <v>30758</v>
      </c>
      <c r="AO36" s="33">
        <f>D6L429C8-D6L429C18</f>
        <v>160.44182439407157</v>
      </c>
      <c r="AP36" s="16" t="s">
        <v>30759</v>
      </c>
      <c r="AQ36" s="33">
        <f>CHOOSE(MIN(D6L429C9,RUN_YEARS),B7L804C2,B7L804C11,B7L804C20,B7L804C29,B7L804C38)</f>
        <v>1498.7904716757937</v>
      </c>
      <c r="AR36" s="16" t="s">
        <v>30760</v>
      </c>
      <c r="AS36" s="33">
        <f>IF(D6L429C20=0,0,D6L429C18/D6L429C20)</f>
        <v>2.8581911885623819E-2</v>
      </c>
      <c r="AT36" s="16" t="s">
        <v>30761</v>
      </c>
      <c r="AU36" s="33">
        <f>IF(D6L429C5=0,0,D6L429C18/D6L429C5)</f>
        <v>0.10536764948109791</v>
      </c>
      <c r="AV36" s="16" t="s">
        <v>30762</v>
      </c>
      <c r="AW36" s="33">
        <f>CHOOSE(MIN(D6L429C9,RUN_YEARS),B7L804C1,B7L804C10,B7L804C19,B7L804C28,B7L804C37)</f>
        <v>5613.4042059926323</v>
      </c>
      <c r="AX36" s="16" t="s">
        <v>30763</v>
      </c>
      <c r="AY36" s="33">
        <f>IF(D6L429C23=0,0,D6L429C19/D6L429C23)</f>
        <v>2.8581911885623822E-2</v>
      </c>
      <c r="AZ36" s="16" t="s">
        <v>30764</v>
      </c>
      <c r="BA36" s="33">
        <f>IF(D6L429C5=0,0,D6L429C19/D6L429C5)</f>
        <v>0.39463235051890211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1.5397258128975881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1.5397258128975881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0.76986290644879407</v>
      </c>
      <c r="R37" s="16" t="s">
        <v>30768</v>
      </c>
      <c r="S37" s="15">
        <f>D6L430C5-D6L430C7</f>
        <v>0.76986290644879407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0.74084670481345916</v>
      </c>
      <c r="X37" s="16" t="s">
        <v>30770</v>
      </c>
      <c r="Y37" s="33">
        <f>D6L430C7-D6L430C10</f>
        <v>2.9016201635334915E-2</v>
      </c>
      <c r="Z37" s="16" t="s">
        <v>30771</v>
      </c>
      <c r="AA37" s="33">
        <f>CHOOSE(MIN(D6L430C9,RUN_YEARS),B7L804C7,B7L804C16,B7L804C25,B7L804C34,B7L804C43)</f>
        <v>768620</v>
      </c>
      <c r="AB37" s="16" t="s">
        <v>30772</v>
      </c>
      <c r="AC37" s="33">
        <f>IF(D6L430C12=0,0,D6L430C10/D6L430C12)</f>
        <v>9.6386602588204727E-7</v>
      </c>
      <c r="AD37" s="16" t="s">
        <v>30773</v>
      </c>
      <c r="AE37" s="33">
        <f>IF(D6L430C5=0,0,D6L430C10/D6L430C5)</f>
        <v>0.48115495538732983</v>
      </c>
      <c r="AF37" s="16" t="s">
        <v>30774</v>
      </c>
      <c r="AG37" s="33">
        <f>CHOOSE(MIN(D6L430C9,RUN_YEARS),B7L804C5,B7L804C14,B7L804C23,B7L804C32,B7L804C41)</f>
        <v>11578.453075819481</v>
      </c>
      <c r="AH37" s="16" t="s">
        <v>30775</v>
      </c>
      <c r="AI37" s="33">
        <f>IF(D6L430C15=0,0,D6L430C11/D6L430C15)</f>
        <v>2.506051667293323E-6</v>
      </c>
      <c r="AJ37" s="16" t="s">
        <v>30776</v>
      </c>
      <c r="AK37" s="33">
        <f>IF(D6L430C5=0,0,D6L430C11/D6L430C5)</f>
        <v>1.8845044612670184E-2</v>
      </c>
      <c r="AL37" s="16" t="s">
        <v>30777</v>
      </c>
      <c r="AM37" s="33">
        <f>D6L430C8*CHOOSE(MIN(D6L430C9,RUN_YEARS),B7L804C4,B7L804C13,B7L804C22,B7L804C31,B7L804C40)</f>
        <v>0.16223728975039162</v>
      </c>
      <c r="AN37" s="16" t="s">
        <v>30778</v>
      </c>
      <c r="AO37" s="33">
        <f>D6L430C8-D6L430C18</f>
        <v>0.60762561669840243</v>
      </c>
      <c r="AP37" s="16" t="s">
        <v>30779</v>
      </c>
      <c r="AQ37" s="33">
        <f>CHOOSE(MIN(D6L430C9,RUN_YEARS),B7L804C2,B7L804C11,B7L804C20,B7L804C29,B7L804C38)</f>
        <v>1498.7904716757937</v>
      </c>
      <c r="AR37" s="16" t="s">
        <v>30780</v>
      </c>
      <c r="AS37" s="33">
        <f>IF(D6L430C20=0,0,D6L430C18/D6L430C20)</f>
        <v>1.0824547714731235E-4</v>
      </c>
      <c r="AT37" s="16" t="s">
        <v>30781</v>
      </c>
      <c r="AU37" s="33">
        <f>IF(D6L430C5=0,0,D6L430C18/D6L430C5)</f>
        <v>0.10536764948109792</v>
      </c>
      <c r="AV37" s="16" t="s">
        <v>30782</v>
      </c>
      <c r="AW37" s="33">
        <f>CHOOSE(MIN(D6L430C9,RUN_YEARS),B7L804C1,B7L804C10,B7L804C19,B7L804C28,B7L804C37)</f>
        <v>5613.4042059926323</v>
      </c>
      <c r="AX37" s="16" t="s">
        <v>30783</v>
      </c>
      <c r="AY37" s="33">
        <f>IF(D6L430C23=0,0,D6L430C19/D6L430C23)</f>
        <v>1.0824547714731233E-4</v>
      </c>
      <c r="AZ37" s="16" t="s">
        <v>30784</v>
      </c>
      <c r="BA37" s="33">
        <f>IF(D6L430C5=0,0,D6L430C19/D6L430C5)</f>
        <v>0.39463235051890205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193.42553731059405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96.712768655297026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48.356384327648513</v>
      </c>
      <c r="R38" s="16" t="s">
        <v>30788</v>
      </c>
      <c r="S38" s="15">
        <f>D6L431C5-D6L431C7</f>
        <v>48.356384327648513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46.533827887724591</v>
      </c>
      <c r="X38" s="16" t="s">
        <v>30790</v>
      </c>
      <c r="Y38" s="33">
        <f>D6L431C7-D6L431C10</f>
        <v>1.8225564399239218</v>
      </c>
      <c r="Z38" s="16" t="s">
        <v>30791</v>
      </c>
      <c r="AA38" s="33">
        <f>CHOOSE(MIN(D6L431C9,RUN_YEARS),B7L804C7,B7L804C16,B7L804C25,B7L804C34,B7L804C43)</f>
        <v>768620</v>
      </c>
      <c r="AB38" s="16" t="s">
        <v>30792</v>
      </c>
      <c r="AC38" s="33">
        <f>IF(D6L431C12=0,0,D6L431C10/D6L431C12)</f>
        <v>6.0542046639073392E-5</v>
      </c>
      <c r="AD38" s="16" t="s">
        <v>30793</v>
      </c>
      <c r="AE38" s="33">
        <f>IF(D6L431C5=0,0,D6L431C10/D6L431C5)</f>
        <v>0.48115495538732983</v>
      </c>
      <c r="AF38" s="16" t="s">
        <v>30794</v>
      </c>
      <c r="AG38" s="33">
        <f>CHOOSE(MIN(D6L431C9,RUN_YEARS),B7L804C5,B7L804C14,B7L804C23,B7L804C32,B7L804C41)</f>
        <v>11578.453075819481</v>
      </c>
      <c r="AH38" s="16" t="s">
        <v>30795</v>
      </c>
      <c r="AI38" s="33">
        <f>IF(D6L431C15=0,0,D6L431C11/D6L431C15)</f>
        <v>1.5740932126159072E-4</v>
      </c>
      <c r="AJ38" s="16" t="s">
        <v>30796</v>
      </c>
      <c r="AK38" s="33">
        <f>IF(D6L431C5=0,0,D6L431C11/D6L431C5)</f>
        <v>1.884504461267017E-2</v>
      </c>
      <c r="AL38" s="16" t="s">
        <v>30797</v>
      </c>
      <c r="AM38" s="33">
        <f>D6L431C8*CHOOSE(MIN(D6L431C9,RUN_YEARS),B7L804C4,B7L804C13,B7L804C22,B7L804C31,B7L804C40)</f>
        <v>10.19039710801785</v>
      </c>
      <c r="AN38" s="16" t="s">
        <v>30798</v>
      </c>
      <c r="AO38" s="33">
        <f>D6L431C8-D6L431C18</f>
        <v>38.165987219630665</v>
      </c>
      <c r="AP38" s="16" t="s">
        <v>30799</v>
      </c>
      <c r="AQ38" s="33">
        <f>CHOOSE(MIN(D6L431C9,RUN_YEARS),B7L804C2,B7L804C11,B7L804C20,B7L804C29,B7L804C38)</f>
        <v>1498.7904716757937</v>
      </c>
      <c r="AR38" s="16" t="s">
        <v>30800</v>
      </c>
      <c r="AS38" s="33">
        <f>IF(D6L431C20=0,0,D6L431C18/D6L431C20)</f>
        <v>6.7990805256614648E-3</v>
      </c>
      <c r="AT38" s="16" t="s">
        <v>30801</v>
      </c>
      <c r="AU38" s="33">
        <f>IF(D6L431C5=0,0,D6L431C18/D6L431C5)</f>
        <v>0.10536764948109791</v>
      </c>
      <c r="AV38" s="16" t="s">
        <v>30802</v>
      </c>
      <c r="AW38" s="33">
        <f>CHOOSE(MIN(D6L431C9,RUN_YEARS),B7L804C1,B7L804C10,B7L804C19,B7L804C28,B7L804C37)</f>
        <v>5613.4042059926323</v>
      </c>
      <c r="AX38" s="16" t="s">
        <v>30803</v>
      </c>
      <c r="AY38" s="33">
        <f>IF(D6L431C23=0,0,D6L431C19/D6L431C23)</f>
        <v>6.7990805256614648E-3</v>
      </c>
      <c r="AZ38" s="16" t="s">
        <v>30804</v>
      </c>
      <c r="BA38" s="33">
        <f>IF(D6L431C5=0,0,D6L431C19/D6L431C5)</f>
        <v>0.39463235051890211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768620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11578.453075819481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1498.7904716757937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5613.4042059926323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6130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6130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2452</v>
      </c>
      <c r="R40" s="16" t="s">
        <v>30829</v>
      </c>
      <c r="S40" s="15">
        <f>D6L433C5-D6L433C7</f>
        <v>3678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2359.5839012194656</v>
      </c>
      <c r="X40" s="16" t="s">
        <v>30831</v>
      </c>
      <c r="Y40" s="33">
        <f>D6L433C7-D6L433C10</f>
        <v>92.416098780534412</v>
      </c>
      <c r="Z40" s="16" t="s">
        <v>30832</v>
      </c>
      <c r="AA40" s="33">
        <f>CHOOSE(MIN(D6L433C9,RUN_YEARS),B7L804C7,B7L804C16,B7L804C25,B7L804C34,B7L804C43)</f>
        <v>768620</v>
      </c>
      <c r="AB40" s="16" t="s">
        <v>30833</v>
      </c>
      <c r="AC40" s="33">
        <f>IF(D6L433C12=0,0,D6L433C10/D6L433C12)</f>
        <v>3.0698965694614575E-3</v>
      </c>
      <c r="AD40" s="16" t="s">
        <v>30834</v>
      </c>
      <c r="AE40" s="33">
        <f>IF(D6L433C5=0,0,D6L433C10/D6L433C5)</f>
        <v>0.38492396430986386</v>
      </c>
      <c r="AF40" s="16" t="s">
        <v>30835</v>
      </c>
      <c r="AG40" s="33">
        <f>CHOOSE(MIN(D6L433C9,RUN_YEARS),B7L804C5,B7L804C14,B7L804C23,B7L804C32,B7L804C41)</f>
        <v>11578.453075819481</v>
      </c>
      <c r="AH40" s="16" t="s">
        <v>30836</v>
      </c>
      <c r="AI40" s="33">
        <f>IF(D6L433C15=0,0,D6L433C11/D6L433C15)</f>
        <v>7.981731080599774E-3</v>
      </c>
      <c r="AJ40" s="16" t="s">
        <v>30837</v>
      </c>
      <c r="AK40" s="33">
        <f>IF(D6L433C5=0,0,D6L433C11/D6L433C5)</f>
        <v>1.507603569013612E-2</v>
      </c>
      <c r="AL40" s="16" t="s">
        <v>30838</v>
      </c>
      <c r="AM40" s="33">
        <f>D6L433C8*CHOOSE(MIN(D6L433C9,RUN_YEARS),B7L804C4,B7L804C13,B7L804C22,B7L804C31,B7L804C40)</f>
        <v>775.0844295829562</v>
      </c>
      <c r="AN40" s="16" t="s">
        <v>30839</v>
      </c>
      <c r="AO40" s="33">
        <f>D6L433C8-D6L433C18</f>
        <v>2902.9155704170439</v>
      </c>
      <c r="AP40" s="16" t="s">
        <v>30840</v>
      </c>
      <c r="AQ40" s="33">
        <f>CHOOSE(MIN(D6L433C9,RUN_YEARS),B7L804C2,B7L804C11,B7L804C20,B7L804C29,B7L804C38)</f>
        <v>1498.7904716757937</v>
      </c>
      <c r="AR40" s="16" t="s">
        <v>30841</v>
      </c>
      <c r="AS40" s="33">
        <f>IF(D6L433C20=0,0,D6L433C18/D6L433C20)</f>
        <v>0.51713995000003987</v>
      </c>
      <c r="AT40" s="16" t="s">
        <v>30842</v>
      </c>
      <c r="AU40" s="33">
        <f>IF(D6L433C5=0,0,D6L433C18/D6L433C5)</f>
        <v>0.1264411793773175</v>
      </c>
      <c r="AV40" s="16" t="s">
        <v>30843</v>
      </c>
      <c r="AW40" s="33">
        <f>CHOOSE(MIN(D6L433C9,RUN_YEARS),B7L804C1,B7L804C10,B7L804C19,B7L804C28,B7L804C37)</f>
        <v>5613.4042059926323</v>
      </c>
      <c r="AX40" s="16" t="s">
        <v>30844</v>
      </c>
      <c r="AY40" s="33">
        <f>IF(D6L433C23=0,0,D6L433C19/D6L433C23)</f>
        <v>0.51713995000003998</v>
      </c>
      <c r="AZ40" s="16" t="s">
        <v>30845</v>
      </c>
      <c r="BA40" s="33">
        <f>IF(D6L433C5=0,0,D6L433C19/D6L433C5)</f>
        <v>0.47355882062268251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10446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10446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10446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768620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11578.453075819481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2201.3409329590972</v>
      </c>
      <c r="AN41" s="16" t="s">
        <v>30858</v>
      </c>
      <c r="AO41" s="33">
        <f>D6L434C8-D6L434C18</f>
        <v>8244.6590670409023</v>
      </c>
      <c r="AP41" s="16" t="s">
        <v>30859</v>
      </c>
      <c r="AQ41" s="33">
        <f>CHOOSE(MIN(D6L434C9,RUN_YEARS),B7L804C2,B7L804C11,B7L804C20,B7L804C29,B7L804C38)</f>
        <v>1498.7904716757937</v>
      </c>
      <c r="AR41" s="16" t="s">
        <v>30860</v>
      </c>
      <c r="AS41" s="33">
        <f>IF(D6L434C20=0,0,D6L434C18/D6L434C20)</f>
        <v>1.4687449477162633</v>
      </c>
      <c r="AT41" s="16" t="s">
        <v>30861</v>
      </c>
      <c r="AU41" s="33">
        <f>IF(D6L434C5=0,0,D6L434C18/D6L434C5)</f>
        <v>0.21073529896219578</v>
      </c>
      <c r="AV41" s="16" t="s">
        <v>30862</v>
      </c>
      <c r="AW41" s="33">
        <f>CHOOSE(MIN(D6L434C9,RUN_YEARS),B7L804C1,B7L804C10,B7L804C19,B7L804C28,B7L804C37)</f>
        <v>5613.4042059926323</v>
      </c>
      <c r="AX41" s="16" t="s">
        <v>30863</v>
      </c>
      <c r="AY41" s="33">
        <f>IF(D6L434C23=0,0,D6L434C19/D6L434C23)</f>
        <v>1.4687449477162635</v>
      </c>
      <c r="AZ41" s="16" t="s">
        <v>30864</v>
      </c>
      <c r="BA41" s="33">
        <f>IF(D6L434C5=0,0,D6L434C19/D6L434C5)</f>
        <v>0.78926470103780422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1719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1719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1719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1654.2107366216399</v>
      </c>
      <c r="X42" s="16" t="s">
        <v>30871</v>
      </c>
      <c r="Y42" s="33">
        <f>D6L435C7-D6L435C10</f>
        <v>64.789263378360147</v>
      </c>
      <c r="Z42" s="16" t="s">
        <v>30872</v>
      </c>
      <c r="AA42" s="33">
        <f>CHOOSE(MIN(D6L435C9,RUN_YEARS),B7L804C7,B7L804C16,B7L804C25,B7L804C34,B7L804C43)</f>
        <v>768620</v>
      </c>
      <c r="AB42" s="16" t="s">
        <v>30873</v>
      </c>
      <c r="AC42" s="33">
        <f>IF(D6L435C12=0,0,D6L435C10/D6L435C12)</f>
        <v>2.1521827907439823E-3</v>
      </c>
      <c r="AD42" s="16" t="s">
        <v>30874</v>
      </c>
      <c r="AE42" s="33">
        <f>IF(D6L435C5=0,0,D6L435C10/D6L435C5)</f>
        <v>0.96230991077465955</v>
      </c>
      <c r="AF42" s="16" t="s">
        <v>30875</v>
      </c>
      <c r="AG42" s="33">
        <f>CHOOSE(MIN(D6L435C9,RUN_YEARS),B7L804C5,B7L804C14,B7L804C23,B7L804C32,B7L804C41)</f>
        <v>11578.453075819481</v>
      </c>
      <c r="AH42" s="16" t="s">
        <v>30876</v>
      </c>
      <c r="AI42" s="33">
        <f>IF(D6L435C15=0,0,D6L435C11/D6L435C15)</f>
        <v>5.5956752559343593E-3</v>
      </c>
      <c r="AJ42" s="16" t="s">
        <v>30877</v>
      </c>
      <c r="AK42" s="33">
        <f>IF(D6L435C5=0,0,D6L435C11/D6L435C5)</f>
        <v>3.7690089225340402E-2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1498.7904716757937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5613.4042059926323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4676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4676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4676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768620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11578.453075819481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985.39825794722765</v>
      </c>
      <c r="AN43" s="16" t="s">
        <v>30899</v>
      </c>
      <c r="AO43" s="33">
        <f>D6L436C8-D6L436C18</f>
        <v>3690.6017420527724</v>
      </c>
      <c r="AP43" s="16" t="s">
        <v>30900</v>
      </c>
      <c r="AQ43" s="33">
        <f>CHOOSE(MIN(D6L436C9,RUN_YEARS),B7L804C2,B7L804C11,B7L804C20,B7L804C29,B7L804C38)</f>
        <v>1498.7904716757937</v>
      </c>
      <c r="AR43" s="16" t="s">
        <v>30901</v>
      </c>
      <c r="AS43" s="33">
        <f>IF(D6L436C20=0,0,D6L436C18/D6L436C20)</f>
        <v>0.65746231816209533</v>
      </c>
      <c r="AT43" s="16" t="s">
        <v>30902</v>
      </c>
      <c r="AU43" s="33">
        <f>IF(D6L436C5=0,0,D6L436C18/D6L436C5)</f>
        <v>0.21073529896219581</v>
      </c>
      <c r="AV43" s="16" t="s">
        <v>30903</v>
      </c>
      <c r="AW43" s="33">
        <f>CHOOSE(MIN(D6L436C9,RUN_YEARS),B7L804C1,B7L804C10,B7L804C19,B7L804C28,B7L804C37)</f>
        <v>5613.4042059926323</v>
      </c>
      <c r="AX43" s="16" t="s">
        <v>30904</v>
      </c>
      <c r="AY43" s="33">
        <f>IF(D6L436C23=0,0,D6L436C19/D6L436C23)</f>
        <v>0.65746231816209533</v>
      </c>
      <c r="AZ43" s="16" t="s">
        <v>30905</v>
      </c>
      <c r="BA43" s="33">
        <f>IF(D6L436C5=0,0,D6L436C19/D6L436C5)</f>
        <v>0.78926470103780422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23979.085749485577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23475.812737649238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4423.4063688246188</v>
      </c>
      <c r="R44" s="16" t="s">
        <v>30909</v>
      </c>
      <c r="S44" s="15">
        <f>SUM(D6L429C8:D6L436C8)</f>
        <v>19052.406368824617</v>
      </c>
      <c r="U44" s="21" t="str">
        <f>NULL_VALUE</f>
        <v>n/a</v>
      </c>
      <c r="V44" s="16" t="s">
        <v>30910</v>
      </c>
      <c r="W44" s="33">
        <f>SUM(D6L429C10:D6L436C10)</f>
        <v>4256.6877881036808</v>
      </c>
      <c r="X44" s="16" t="s">
        <v>30911</v>
      </c>
      <c r="Y44" s="33">
        <f>SUM(D6L429C11:D6L436C11)</f>
        <v>166.71858072093863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5.5380913690818347E-3</v>
      </c>
      <c r="AD44" s="16" t="s">
        <v>30913</v>
      </c>
      <c r="AE44" s="33">
        <f>IF(D6L437C5=0,0,D6L437C10/D6L437C5)</f>
        <v>0.18132227564062289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1.4399037559612762E-2</v>
      </c>
      <c r="AJ44" s="16" t="s">
        <v>30915</v>
      </c>
      <c r="AK44" s="33">
        <f>IF(D6L437C5=0,0,D6L437C11/D6L437C5)</f>
        <v>7.1017170985336921E-3</v>
      </c>
      <c r="AL44" s="16" t="s">
        <v>30916</v>
      </c>
      <c r="AM44" s="33">
        <f>SUM(D6L429C18:D6L436C18)</f>
        <v>4015.0145520834994</v>
      </c>
      <c r="AN44" s="16" t="s">
        <v>30917</v>
      </c>
      <c r="AO44" s="33">
        <f>SUM(D6L429C19:D6L436C19)</f>
        <v>15037.391816741118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2.6788364537668308</v>
      </c>
      <c r="AT44" s="16" t="s">
        <v>30919</v>
      </c>
      <c r="AU44" s="33">
        <f>IF(D6L437C5=0,0,D6L437C18/D6L437C5)</f>
        <v>0.17102771252065904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2.6788364537668317</v>
      </c>
      <c r="AZ44" s="16" t="s">
        <v>30921</v>
      </c>
      <c r="BA44" s="33">
        <f>IF(D6L437C5=0,0,D6L437C19/D6L437C5)</f>
        <v>0.64054829474018438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3060.2277622807442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1530.1138811403721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765.05694057018604</v>
      </c>
      <c r="R45" s="16" t="s">
        <v>30926</v>
      </c>
      <c r="S45" s="15">
        <f>D6L438C5-D6L438C7</f>
        <v>765.05694057018604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736.22187621762987</v>
      </c>
      <c r="X45" s="16" t="s">
        <v>30928</v>
      </c>
      <c r="Y45" s="33">
        <f>D6L438C7-D6L438C10</f>
        <v>28.835064352556174</v>
      </c>
      <c r="Z45" s="16" t="s">
        <v>30929</v>
      </c>
      <c r="AA45" s="33">
        <f>CHOOSE(MIN(D6L438C9,RUN_YEARS),B7L804C7,B7L804C16,B7L804C25,B7L804C34,B7L804C43)</f>
        <v>768620</v>
      </c>
      <c r="AB45" s="16" t="s">
        <v>30930</v>
      </c>
      <c r="AC45" s="33">
        <f>IF(D6L438C12=0,0,D6L438C10/D6L438C12)</f>
        <v>9.5784897116602463E-4</v>
      </c>
      <c r="AD45" s="16" t="s">
        <v>30931</v>
      </c>
      <c r="AE45" s="33">
        <f>IF(D6L438C5=0,0,D6L438C10/D6L438C5)</f>
        <v>0.48115495538732983</v>
      </c>
      <c r="AF45" s="16" t="s">
        <v>30932</v>
      </c>
      <c r="AG45" s="33">
        <f>CHOOSE(MIN(D6L438C9,RUN_YEARS),B7L804C5,B7L804C14,B7L804C23,B7L804C32,B7L804C41)</f>
        <v>11578.453075819481</v>
      </c>
      <c r="AH45" s="16" t="s">
        <v>30933</v>
      </c>
      <c r="AI45" s="33">
        <f>IF(D6L438C15=0,0,D6L438C11/D6L438C15)</f>
        <v>2.4904073250316583E-3</v>
      </c>
      <c r="AJ45" s="16" t="s">
        <v>30934</v>
      </c>
      <c r="AK45" s="33">
        <f>IF(D6L438C5=0,0,D6L438C11/D6L438C5)</f>
        <v>1.8845044612670142E-2</v>
      </c>
      <c r="AL45" s="16" t="s">
        <v>30935</v>
      </c>
      <c r="AM45" s="33">
        <f>D6L438C8*CHOOSE(MIN(D6L438C9,RUN_YEARS),B7L804C4,B7L804C13,B7L804C22,B7L804C31,B7L804C40)</f>
        <v>161.22450309416104</v>
      </c>
      <c r="AN45" s="16" t="s">
        <v>30936</v>
      </c>
      <c r="AO45" s="33">
        <f>D6L438C8-D6L438C18</f>
        <v>603.83243747602501</v>
      </c>
      <c r="AP45" s="16" t="s">
        <v>30937</v>
      </c>
      <c r="AQ45" s="33">
        <f>CHOOSE(MIN(D6L438C9,RUN_YEARS),B7L804C2,B7L804C11,B7L804C20,B7L804C29,B7L804C38)</f>
        <v>1498.7904716757937</v>
      </c>
      <c r="AR45" s="16" t="s">
        <v>30938</v>
      </c>
      <c r="AS45" s="33">
        <f>IF(D6L438C20=0,0,D6L438C18/D6L438C20)</f>
        <v>0.1075697411619493</v>
      </c>
      <c r="AT45" s="16" t="s">
        <v>30939</v>
      </c>
      <c r="AU45" s="33">
        <f>IF(D6L438C5=0,0,D6L438C18/D6L438C5)</f>
        <v>0.10536764948109791</v>
      </c>
      <c r="AV45" s="16" t="s">
        <v>30940</v>
      </c>
      <c r="AW45" s="33">
        <f>CHOOSE(MIN(D6L438C9,RUN_YEARS),B7L804C1,B7L804C10,B7L804C19,B7L804C28,B7L804C37)</f>
        <v>5613.4042059926323</v>
      </c>
      <c r="AX45" s="16" t="s">
        <v>30941</v>
      </c>
      <c r="AY45" s="33">
        <f>IF(D6L438C23=0,0,D6L438C19/D6L438C23)</f>
        <v>0.1075697411619493</v>
      </c>
      <c r="AZ45" s="16" t="s">
        <v>30942</v>
      </c>
      <c r="BA45" s="33">
        <f>IF(D6L438C5=0,0,D6L438C19/D6L438C5)</f>
        <v>0.39463235051890211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19165.782754554766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19165.782754554766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7666.3131018219065</v>
      </c>
      <c r="R46" s="16" t="s">
        <v>30946</v>
      </c>
      <c r="S46" s="15">
        <f>D6L439C5-D6L439C7</f>
        <v>11499.46965273286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7377.3690769848436</v>
      </c>
      <c r="X46" s="16" t="s">
        <v>30948</v>
      </c>
      <c r="Y46" s="33">
        <f>D6L439C7-D6L439C10</f>
        <v>288.9440248370629</v>
      </c>
      <c r="Z46" s="16" t="s">
        <v>30949</v>
      </c>
      <c r="AA46" s="33">
        <f>CHOOSE(MIN(D6L439C9,RUN_YEARS),B7L804C7,B7L804C16,B7L804C25,B7L804C34,B7L804C43)</f>
        <v>768620</v>
      </c>
      <c r="AB46" s="16" t="s">
        <v>30950</v>
      </c>
      <c r="AC46" s="33">
        <f>IF(D6L439C12=0,0,D6L439C10/D6L439C12)</f>
        <v>9.5982007714928621E-3</v>
      </c>
      <c r="AD46" s="16" t="s">
        <v>30951</v>
      </c>
      <c r="AE46" s="33">
        <f>IF(D6L439C5=0,0,D6L439C10/D6L439C5)</f>
        <v>0.38492396430986386</v>
      </c>
      <c r="AF46" s="16" t="s">
        <v>30952</v>
      </c>
      <c r="AG46" s="33">
        <f>CHOOSE(MIN(D6L439C9,RUN_YEARS),B7L804C5,B7L804C14,B7L804C23,B7L804C32,B7L804C41)</f>
        <v>11578.453075819481</v>
      </c>
      <c r="AH46" s="16" t="s">
        <v>30953</v>
      </c>
      <c r="AI46" s="33">
        <f>IF(D6L439C15=0,0,D6L439C11/D6L439C15)</f>
        <v>2.4955322005881384E-2</v>
      </c>
      <c r="AJ46" s="16" t="s">
        <v>30954</v>
      </c>
      <c r="AK46" s="33">
        <f>IF(D6L439C5=0,0,D6L439C11/D6L439C5)</f>
        <v>1.5076035690136115E-2</v>
      </c>
      <c r="AL46" s="16" t="s">
        <v>30955</v>
      </c>
      <c r="AM46" s="33">
        <f>D6L439C8*CHOOSE(MIN(D6L439C9,RUN_YEARS),B7L804C4,B7L804C13,B7L804C22,B7L804C31,B7L804C40)</f>
        <v>2423.3441751753571</v>
      </c>
      <c r="AN46" s="16" t="s">
        <v>30956</v>
      </c>
      <c r="AO46" s="33">
        <f>D6L439C8-D6L439C18</f>
        <v>9076.1254775575035</v>
      </c>
      <c r="AP46" s="16" t="s">
        <v>30957</v>
      </c>
      <c r="AQ46" s="33">
        <f>CHOOSE(MIN(D6L439C9,RUN_YEARS),B7L804C2,B7L804C11,B7L804C20,B7L804C29,B7L804C38)</f>
        <v>1498.7904716757937</v>
      </c>
      <c r="AR46" s="16" t="s">
        <v>30958</v>
      </c>
      <c r="AS46" s="33">
        <f>IF(D6L439C20=0,0,D6L439C18/D6L439C20)</f>
        <v>1.6168665473739117</v>
      </c>
      <c r="AT46" s="16" t="s">
        <v>30959</v>
      </c>
      <c r="AU46" s="33">
        <f>IF(D6L439C5=0,0,D6L439C18/D6L439C5)</f>
        <v>0.12644117937731747</v>
      </c>
      <c r="AV46" s="16" t="s">
        <v>30960</v>
      </c>
      <c r="AW46" s="33">
        <f>CHOOSE(MIN(D6L439C9,RUN_YEARS),B7L804C1,B7L804C10,B7L804C19,B7L804C28,B7L804C37)</f>
        <v>5613.4042059926323</v>
      </c>
      <c r="AX46" s="16" t="s">
        <v>30961</v>
      </c>
      <c r="AY46" s="33">
        <f>IF(D6L439C23=0,0,D6L439C19/D6L439C23)</f>
        <v>1.6168665473739121</v>
      </c>
      <c r="AZ46" s="16" t="s">
        <v>30962</v>
      </c>
      <c r="BA46" s="33">
        <f>IF(D6L439C5=0,0,D6L439C19/D6L439C5)</f>
        <v>0.47355882062268256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22226.010516835511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20695.896635695139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8431.3700423920927</v>
      </c>
      <c r="R47" s="16" t="s">
        <v>30966</v>
      </c>
      <c r="S47" s="15">
        <f>SUM(D6L438C8:D6L439C8)</f>
        <v>12264.526593303046</v>
      </c>
      <c r="U47" s="21" t="str">
        <f>NULL_VALUE</f>
        <v>n/a</v>
      </c>
      <c r="V47" s="16" t="s">
        <v>30967</v>
      </c>
      <c r="W47" s="33">
        <f>SUM(D6L438C10:D6L439C10)</f>
        <v>8113.5909532024734</v>
      </c>
      <c r="X47" s="16" t="s">
        <v>30968</v>
      </c>
      <c r="Y47" s="33">
        <f>SUM(D6L438C11:D6L439C11)</f>
        <v>317.77908918961907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1.0556049742658887E-2</v>
      </c>
      <c r="AD47" s="16" t="s">
        <v>30970</v>
      </c>
      <c r="AE47" s="33">
        <f>IF(D6L440C5=0,0,D6L440C10/D6L440C5)</f>
        <v>0.39203862949376161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2.7445729330913042E-2</v>
      </c>
      <c r="AJ47" s="16" t="s">
        <v>30972</v>
      </c>
      <c r="AK47" s="33">
        <f>IF(D6L440C5=0,0,D6L440C11/D6L440C5)</f>
        <v>1.5354690583520372E-2</v>
      </c>
      <c r="AL47" s="16" t="s">
        <v>30973</v>
      </c>
      <c r="AM47" s="33">
        <f>SUM(D6L438C18:D6L439C18)</f>
        <v>2584.5686782695184</v>
      </c>
      <c r="AN47" s="16" t="s">
        <v>30974</v>
      </c>
      <c r="AO47" s="33">
        <f>SUM(D6L438C19:D6L439C19)</f>
        <v>9679.9579150335285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1.7244362885358611</v>
      </c>
      <c r="AT47" s="16" t="s">
        <v>30976</v>
      </c>
      <c r="AU47" s="33">
        <f>IF(D6L440C5=0,0,D6L440C18/D6L440C5)</f>
        <v>0.12488314586050828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1.7244362885358615</v>
      </c>
      <c r="AZ47" s="16" t="s">
        <v>30978</v>
      </c>
      <c r="BA47" s="33">
        <f>IF(D6L440C5=0,0,D6L440C19/D6L440C5)</f>
        <v>0.46772353406220979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139879.9517282653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108029.12577475412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44783.48461192158</v>
      </c>
      <c r="R48" s="16" t="s">
        <v>30983</v>
      </c>
      <c r="S48" s="15">
        <f>SUM(D6L428C8,D6L437C8,D6L440C8)</f>
        <v>63245.64116283253</v>
      </c>
      <c r="U48" s="21" t="str">
        <f>NULL_VALUE</f>
        <v>n/a</v>
      </c>
      <c r="V48" s="16" t="s">
        <v>30984</v>
      </c>
      <c r="W48" s="33">
        <f>SUM(D6L428C10,D6L437C10,D6L440C10)</f>
        <v>43074.92077470028</v>
      </c>
      <c r="X48" s="16" t="s">
        <v>30985</v>
      </c>
      <c r="Y48" s="33">
        <f>SUM(D6L428C11,D6L437C11,D6L440C11)</f>
        <v>1708.5638372213118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5.6020406637687564E-2</v>
      </c>
      <c r="AD48" s="16" t="s">
        <v>30987</v>
      </c>
      <c r="AE48" s="33">
        <f>IF(D6L441C5=0,0,D6L441C10/D6L441C5)</f>
        <v>0.39873432711575896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0.1456530572579878</v>
      </c>
      <c r="AJ48" s="16" t="s">
        <v>30989</v>
      </c>
      <c r="AK48" s="33">
        <f>IF(D6L441C5=0,0,D6L441C11/D6L441C5)</f>
        <v>1.5815770283874635E-2</v>
      </c>
      <c r="AL48" s="16" t="s">
        <v>30990</v>
      </c>
      <c r="AM48" s="33">
        <f>SUM(D6L428C18,D6L437C18,D6L440C18)</f>
        <v>13138.762651761881</v>
      </c>
      <c r="AN48" s="16" t="s">
        <v>30991</v>
      </c>
      <c r="AO48" s="33">
        <f>SUM(D6L428C19,D6L437C19,D6L440C19)</f>
        <v>50106.878511070659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8.8931151824768762</v>
      </c>
      <c r="AT48" s="16" t="s">
        <v>30993</v>
      </c>
      <c r="AU48" s="33">
        <f>IF(D6L441C5=0,0,D6L441C18/D6L441C5)</f>
        <v>0.12162241022996731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8.8931151824768762</v>
      </c>
      <c r="AZ48" s="16" t="s">
        <v>30995</v>
      </c>
      <c r="BA48" s="33">
        <f>IF(D6L441C5=0,0,D6L441C19/D6L441C5)</f>
        <v>0.46382749237039916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BAC0C-0299-48E3-B14B-D6F5A7D2DE4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26278.763360533336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22599.736490058669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11299.868245029335</v>
      </c>
      <c r="R8" s="16" t="s">
        <v>31004</v>
      </c>
      <c r="S8" s="15">
        <f>D6L501C5-D6L501C7</f>
        <v>11299.868245029335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10838.826527188432</v>
      </c>
      <c r="X8" s="16" t="s">
        <v>31006</v>
      </c>
      <c r="Y8" s="33">
        <f>D6L501C7-D6L501C10</f>
        <v>461.04171784090249</v>
      </c>
      <c r="Z8" s="16" t="s">
        <v>31007</v>
      </c>
      <c r="AA8" s="33">
        <f>CHOOSE(MIN(D6L501C9,RUN_YEARS),B7L805C7,B7L805C16,B7L805C25,B7L805C34,B7L805C43)</f>
        <v>271377.33333333337</v>
      </c>
      <c r="AB8" s="16" t="s">
        <v>31008</v>
      </c>
      <c r="AC8" s="33">
        <f>IF(D6L501C12=0,0,D6L501C10/D6L501C12)</f>
        <v>3.9940058346269756E-2</v>
      </c>
      <c r="AD8" s="16" t="s">
        <v>31009</v>
      </c>
      <c r="AE8" s="33">
        <f>IF(D6L501C5=0,0,D6L501C10/D6L501C5)</f>
        <v>0.47959968612714982</v>
      </c>
      <c r="AF8" s="16" t="s">
        <v>31010</v>
      </c>
      <c r="AG8" s="33">
        <f>CHOOSE(MIN(D6L501C9,RUN_YEARS),B7L805C5,B7L805C14,B7L805C23,B7L805C32,B7L805C41)</f>
        <v>4439.746584588489</v>
      </c>
      <c r="AH8" s="16" t="s">
        <v>31011</v>
      </c>
      <c r="AI8" s="33">
        <f>IF(D6L501C15=0,0,D6L501C11/D6L501C15)</f>
        <v>0.10384415170030149</v>
      </c>
      <c r="AJ8" s="16" t="s">
        <v>31012</v>
      </c>
      <c r="AK8" s="33">
        <f>IF(D6L501C5=0,0,D6L501C11/D6L501C5)</f>
        <v>2.0400313872850188E-2</v>
      </c>
      <c r="AL8" s="16" t="s">
        <v>31013</v>
      </c>
      <c r="AM8" s="33">
        <f>D6L501C8*CHOOSE(MIN(D6L501C9,RUN_YEARS),B7L805C4,B7L805C13,B7L805C22,B7L805C31,B7L805C40)</f>
        <v>2303.8224574358619</v>
      </c>
      <c r="AN8" s="16" t="s">
        <v>31014</v>
      </c>
      <c r="AO8" s="33">
        <f>D6L501C8-D6L501C18</f>
        <v>8996.0457875934735</v>
      </c>
      <c r="AP8" s="16" t="s">
        <v>31015</v>
      </c>
      <c r="AQ8" s="33">
        <f>CHOOSE(MIN(D6L501C9,RUN_YEARS),B7L805C2,B7L805C11,B7L805C20,B7L805C29,B7L805C38)</f>
        <v>513.43212760261451</v>
      </c>
      <c r="AR8" s="16" t="s">
        <v>31016</v>
      </c>
      <c r="AS8" s="33">
        <f>IF(D6L501C20=0,0,D6L501C18/D6L501C20)</f>
        <v>4.4871022547676862</v>
      </c>
      <c r="AT8" s="16" t="s">
        <v>31017</v>
      </c>
      <c r="AU8" s="33">
        <f>IF(D6L501C5=0,0,D6L501C18/D6L501C5)</f>
        <v>0.10194023538501361</v>
      </c>
      <c r="AV8" s="16" t="s">
        <v>31018</v>
      </c>
      <c r="AW8" s="33">
        <f>CHOOSE(MIN(D6L501C9,RUN_YEARS),B7L805C1,B7L805C10,B7L805C19,B7L805C28,B7L805C37)</f>
        <v>2004.8675686039678</v>
      </c>
      <c r="AX8" s="16" t="s">
        <v>31019</v>
      </c>
      <c r="AY8" s="33">
        <f>IF(D6L501C23=0,0,D6L501C19/D6L501C23)</f>
        <v>4.4871022547676862</v>
      </c>
      <c r="AZ8" s="16" t="s">
        <v>31020</v>
      </c>
      <c r="BA8" s="33">
        <f>IF(D6L501C5=0,0,D6L501C19/D6L501C5)</f>
        <v>0.39805976461498643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33.76986315909069</v>
      </c>
      <c r="J9" s="16" t="s">
        <v>31041</v>
      </c>
      <c r="K9" s="21">
        <f>IF(FLOW_THRU_100PCT="Y",1,INDEX(VariabilityMatrix,D6L502C1,D6L502C9))</f>
        <v>0.6192603548845832</v>
      </c>
      <c r="L9" s="16" t="s">
        <v>31021</v>
      </c>
      <c r="M9" s="15">
        <f>IF(D6L502C2&lt;&gt;0,D6L502C2*D6L502C4,D6L502C3*D6L502C4)</f>
        <v>20.912337444302313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10.456168722151157</v>
      </c>
      <c r="R9" s="16" t="s">
        <v>31023</v>
      </c>
      <c r="S9" s="15">
        <f>D6L502C5-D6L502C7</f>
        <v>10.456168722151157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10.021651281262921</v>
      </c>
      <c r="X9" s="16" t="s">
        <v>31025</v>
      </c>
      <c r="Y9" s="33">
        <f>D6L502C7-D6L502C10</f>
        <v>0.43451744088823574</v>
      </c>
      <c r="Z9" s="16" t="s">
        <v>31026</v>
      </c>
      <c r="AA9" s="33">
        <f>CHOOSE(MIN(D6L502C9,RUN_YEARS),B7L805C7,B7L805C16,B7L805C25,B7L805C34,B7L805C43)</f>
        <v>301886</v>
      </c>
      <c r="AB9" s="16" t="s">
        <v>31027</v>
      </c>
      <c r="AC9" s="33">
        <f>IF(D6L502C12=0,0,D6L502C10/D6L502C12)</f>
        <v>3.3196807010801831E-5</v>
      </c>
      <c r="AD9" s="16" t="s">
        <v>31028</v>
      </c>
      <c r="AE9" s="33">
        <f>IF(D6L502C5=0,0,D6L502C10/D6L502C5)</f>
        <v>0.47922195727543493</v>
      </c>
      <c r="AF9" s="16" t="s">
        <v>31029</v>
      </c>
      <c r="AG9" s="33">
        <f>CHOOSE(MIN(D6L502C9,RUN_YEARS),B7L805C5,B7L805C14,B7L805C23,B7L805C32,B7L805C41)</f>
        <v>5034.2821402956615</v>
      </c>
      <c r="AH9" s="16" t="s">
        <v>31030</v>
      </c>
      <c r="AI9" s="33">
        <f>IF(D6L502C15=0,0,D6L502C11/D6L502C15)</f>
        <v>8.6311698228084746E-5</v>
      </c>
      <c r="AJ9" s="16" t="s">
        <v>31031</v>
      </c>
      <c r="AK9" s="33">
        <f>IF(D6L502C5=0,0,D6L502C11/D6L502C5)</f>
        <v>2.0778042724565089E-2</v>
      </c>
      <c r="AL9" s="16" t="s">
        <v>31032</v>
      </c>
      <c r="AM9" s="33">
        <f>D6L502C8*CHOOSE(MIN(D6L502C9,RUN_YEARS),B7L805C4,B7L805C13,B7L805C22,B7L805C31,B7L805C40)</f>
        <v>2.1558552765001191</v>
      </c>
      <c r="AN9" s="16" t="s">
        <v>31033</v>
      </c>
      <c r="AO9" s="33">
        <f>D6L502C8-D6L502C18</f>
        <v>8.300313445651037</v>
      </c>
      <c r="AP9" s="16" t="s">
        <v>31034</v>
      </c>
      <c r="AQ9" s="33">
        <f>CHOOSE(MIN(D6L502C9,RUN_YEARS),B7L805C2,B7L805C11,B7L805C20,B7L805C29,B7L805C38)</f>
        <v>588.07826548651383</v>
      </c>
      <c r="AR9" s="16" t="s">
        <v>31035</v>
      </c>
      <c r="AS9" s="33">
        <f>IF(D6L502C20=0,0,D6L502C18/D6L502C20)</f>
        <v>3.6659325858890437E-3</v>
      </c>
      <c r="AT9" s="16" t="s">
        <v>31036</v>
      </c>
      <c r="AU9" s="33">
        <f>IF(D6L502C5=0,0,D6L502C18/D6L502C5)</f>
        <v>0.10309011521270638</v>
      </c>
      <c r="AV9" s="16" t="s">
        <v>31037</v>
      </c>
      <c r="AW9" s="33">
        <f>CHOOSE(MIN(D6L502C9,RUN_YEARS),B7L805C1,B7L805C10,B7L805C19,B7L805C28,B7L805C37)</f>
        <v>2264.1751453915749</v>
      </c>
      <c r="AX9" s="16" t="s">
        <v>31038</v>
      </c>
      <c r="AY9" s="33">
        <f>IF(D6L502C23=0,0,D6L502C19/D6L502C23)</f>
        <v>3.6659325858890432E-3</v>
      </c>
      <c r="AZ9" s="16" t="s">
        <v>31039</v>
      </c>
      <c r="BA9" s="33">
        <f>IF(D6L502C5=0,0,D6L502C19/D6L502C5)</f>
        <v>0.39690988478729361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3.3298447629814971</v>
      </c>
      <c r="J10" s="16" t="s">
        <v>31062</v>
      </c>
      <c r="K10" s="21">
        <f>IF(FLOW_THRU_100PCT="Y",1,INDEX(VariabilityMatrix,D6L503C1,D6L503C9))</f>
        <v>0.6192603548845832</v>
      </c>
      <c r="L10" s="16" t="s">
        <v>31042</v>
      </c>
      <c r="M10" s="15">
        <f>IF(D6L503C2&lt;&gt;0,D6L503C2*D6L503C4,D6L503C3*D6L503C4)</f>
        <v>2.0620408496344926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1.0310204248172463</v>
      </c>
      <c r="R10" s="16" t="s">
        <v>31044</v>
      </c>
      <c r="S10" s="15">
        <f>D6L503C5-D6L503C7</f>
        <v>1.0310204248172463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0.98817525194374234</v>
      </c>
      <c r="X10" s="16" t="s">
        <v>31046</v>
      </c>
      <c r="Y10" s="33">
        <f>D6L503C7-D6L503C10</f>
        <v>4.2845172873503978E-2</v>
      </c>
      <c r="Z10" s="16" t="s">
        <v>31047</v>
      </c>
      <c r="AA10" s="33">
        <f>CHOOSE(MIN(D6L503C9,RUN_YEARS),B7L805C7,B7L805C16,B7L805C25,B7L805C34,B7L805C43)</f>
        <v>301886</v>
      </c>
      <c r="AB10" s="16" t="s">
        <v>31048</v>
      </c>
      <c r="AC10" s="33">
        <f>IF(D6L503C12=0,0,D6L503C10/D6L503C12)</f>
        <v>3.2733391145788224E-6</v>
      </c>
      <c r="AD10" s="16" t="s">
        <v>31049</v>
      </c>
      <c r="AE10" s="33">
        <f>IF(D6L503C5=0,0,D6L503C10/D6L503C5)</f>
        <v>0.47922195727543493</v>
      </c>
      <c r="AF10" s="16" t="s">
        <v>31050</v>
      </c>
      <c r="AG10" s="33">
        <f>CHOOSE(MIN(D6L503C9,RUN_YEARS),B7L805C5,B7L805C14,B7L805C23,B7L805C32,B7L805C41)</f>
        <v>5034.2821402956615</v>
      </c>
      <c r="AH10" s="16" t="s">
        <v>31051</v>
      </c>
      <c r="AI10" s="33">
        <f>IF(D6L503C15=0,0,D6L503C11/D6L503C15)</f>
        <v>8.5106816979049358E-6</v>
      </c>
      <c r="AJ10" s="16" t="s">
        <v>31052</v>
      </c>
      <c r="AK10" s="33">
        <f>IF(D6L503C5=0,0,D6L503C11/D6L503C5)</f>
        <v>2.0778042724565085E-2</v>
      </c>
      <c r="AL10" s="16" t="s">
        <v>31053</v>
      </c>
      <c r="AM10" s="33">
        <f>D6L503C8*CHOOSE(MIN(D6L503C9,RUN_YEARS),B7L805C4,B7L805C13,B7L805C22,B7L805C31,B7L805C40)</f>
        <v>0.21257602876212678</v>
      </c>
      <c r="AN10" s="16" t="s">
        <v>31054</v>
      </c>
      <c r="AO10" s="33">
        <f>D6L503C8-D6L503C18</f>
        <v>0.81844439605511954</v>
      </c>
      <c r="AP10" s="16" t="s">
        <v>31055</v>
      </c>
      <c r="AQ10" s="33">
        <f>CHOOSE(MIN(D6L503C9,RUN_YEARS),B7L805C2,B7L805C11,B7L805C20,B7L805C29,B7L805C38)</f>
        <v>588.07826548651383</v>
      </c>
      <c r="AR10" s="16" t="s">
        <v>31056</v>
      </c>
      <c r="AS10" s="33">
        <f>IF(D6L503C20=0,0,D6L503C18/D6L503C20)</f>
        <v>3.6147574436586912E-4</v>
      </c>
      <c r="AT10" s="16" t="s">
        <v>31057</v>
      </c>
      <c r="AU10" s="33">
        <f>IF(D6L503C5=0,0,D6L503C18/D6L503C5)</f>
        <v>0.10309011521270638</v>
      </c>
      <c r="AV10" s="16" t="s">
        <v>31058</v>
      </c>
      <c r="AW10" s="33">
        <f>CHOOSE(MIN(D6L503C9,RUN_YEARS),B7L805C1,B7L805C10,B7L805C19,B7L805C28,B7L805C37)</f>
        <v>2264.1751453915749</v>
      </c>
      <c r="AX10" s="16" t="s">
        <v>31059</v>
      </c>
      <c r="AY10" s="33">
        <f>IF(D6L503C23=0,0,D6L503C19/D6L503C23)</f>
        <v>3.6147574436586912E-4</v>
      </c>
      <c r="AZ10" s="16" t="s">
        <v>31060</v>
      </c>
      <c r="BA10" s="33">
        <f>IF(D6L503C5=0,0,D6L503C19/D6L503C5)</f>
        <v>0.39690988478729361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1.2045733911637921</v>
      </c>
      <c r="J11" s="16" t="s">
        <v>31083</v>
      </c>
      <c r="K11" s="21">
        <f>IF(FLOW_THRU_100PCT="Y",1,INDEX(VariabilityMatrix,D6L504C1,D6L504C9))</f>
        <v>0.61499432120579456</v>
      </c>
      <c r="L11" s="16" t="s">
        <v>31063</v>
      </c>
      <c r="M11" s="15">
        <f>IF(D6L504C2&lt;&gt;0,D6L504C2*D6L504C4,D6L504C3*D6L504C4)</f>
        <v>0.74080579504133837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0.37040289752066918</v>
      </c>
      <c r="R11" s="16" t="s">
        <v>31065</v>
      </c>
      <c r="S11" s="15">
        <f>D6L504C5-D6L504C7</f>
        <v>0.37040289752066918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0.35553685218693054</v>
      </c>
      <c r="X11" s="16" t="s">
        <v>31067</v>
      </c>
      <c r="Y11" s="33">
        <f>D6L504C7-D6L504C10</f>
        <v>1.4866045333738642E-2</v>
      </c>
      <c r="Z11" s="16" t="s">
        <v>31068</v>
      </c>
      <c r="AA11" s="33">
        <f>CHOOSE(MIN(D6L504C9,RUN_YEARS),B7L805C7,B7L805C16,B7L805C25,B7L805C34,B7L805C43)</f>
        <v>294440</v>
      </c>
      <c r="AB11" s="16" t="s">
        <v>31069</v>
      </c>
      <c r="AC11" s="33">
        <f>IF(D6L504C12=0,0,D6L504C10/D6L504C12)</f>
        <v>1.2075018753801471E-6</v>
      </c>
      <c r="AD11" s="16" t="s">
        <v>31070</v>
      </c>
      <c r="AE11" s="33">
        <f>IF(D6L504C5=0,0,D6L504C10/D6L504C5)</f>
        <v>0.47993260118475572</v>
      </c>
      <c r="AF11" s="16" t="s">
        <v>31071</v>
      </c>
      <c r="AG11" s="33">
        <f>CHOOSE(MIN(D6L504C9,RUN_YEARS),B7L805C5,B7L805C14,B7L805C23,B7L805C32,B7L805C41)</f>
        <v>4735.1559946402376</v>
      </c>
      <c r="AH11" s="16" t="s">
        <v>31072</v>
      </c>
      <c r="AI11" s="33">
        <f>IF(D6L504C15=0,0,D6L504C11/D6L504C15)</f>
        <v>3.1395048759883818E-6</v>
      </c>
      <c r="AJ11" s="16" t="s">
        <v>31073</v>
      </c>
      <c r="AK11" s="33">
        <f>IF(D6L504C5=0,0,D6L504C11/D6L504C5)</f>
        <v>2.0067398815244268E-2</v>
      </c>
      <c r="AL11" s="16" t="s">
        <v>31074</v>
      </c>
      <c r="AM11" s="33">
        <f>D6L504C8*CHOOSE(MIN(D6L504C9,RUN_YEARS),B7L805C4,B7L805C13,B7L805C22,B7L805C31,B7L805C40)</f>
        <v>7.8389384886421554E-2</v>
      </c>
      <c r="AN11" s="16" t="s">
        <v>31075</v>
      </c>
      <c r="AO11" s="33">
        <f>D6L504C8-D6L504C18</f>
        <v>0.29201351263424763</v>
      </c>
      <c r="AP11" s="16" t="s">
        <v>31076</v>
      </c>
      <c r="AQ11" s="33">
        <f>CHOOSE(MIN(D6L504C9,RUN_YEARS),B7L805C2,B7L805C11,B7L805C20,B7L805C29,B7L805C38)</f>
        <v>574.15090224066603</v>
      </c>
      <c r="AR11" s="16" t="s">
        <v>31077</v>
      </c>
      <c r="AS11" s="33">
        <f>IF(D6L504C20=0,0,D6L504C18/D6L504C20)</f>
        <v>1.365309791911869E-4</v>
      </c>
      <c r="AT11" s="16" t="s">
        <v>31078</v>
      </c>
      <c r="AU11" s="33">
        <f>IF(D6L504C5=0,0,D6L504C18/D6L504C5)</f>
        <v>0.10581637645268052</v>
      </c>
      <c r="AV11" s="16" t="s">
        <v>31079</v>
      </c>
      <c r="AW11" s="33">
        <f>CHOOSE(MIN(D6L504C9,RUN_YEARS),B7L805C1,B7L805C10,B7L805C19,B7L805C28,B7L805C37)</f>
        <v>2138.8077223509522</v>
      </c>
      <c r="AX11" s="16" t="s">
        <v>31080</v>
      </c>
      <c r="AY11" s="33">
        <f>IF(D6L504C23=0,0,D6L504C19/D6L504C23)</f>
        <v>1.3653097919118687E-4</v>
      </c>
      <c r="AZ11" s="16" t="s">
        <v>31081</v>
      </c>
      <c r="BA11" s="33">
        <f>IF(D6L504C5=0,0,D6L504C19/D6L504C5)</f>
        <v>0.39418362354731945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178.31981006749942</v>
      </c>
      <c r="J12" s="16" t="s">
        <v>31104</v>
      </c>
      <c r="K12" s="21">
        <f>IF(FLOW_THRU_100PCT="Y",1,INDEX(VariabilityMatrix,D6L505C1,D6L505C9))</f>
        <v>0.2955505833208516</v>
      </c>
      <c r="L12" s="16" t="s">
        <v>31084</v>
      </c>
      <c r="M12" s="15">
        <f>IF(D6L505C2&lt;&gt;0,D6L505C2*D6L505C4,D6L505C3*D6L505C4)</f>
        <v>52.702523883112917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26.351261941556459</v>
      </c>
      <c r="R12" s="16" t="s">
        <v>31086</v>
      </c>
      <c r="S12" s="15">
        <f>D6L505C5-D6L505C7</f>
        <v>26.351261941556459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25.256206648620726</v>
      </c>
      <c r="X12" s="16" t="s">
        <v>31088</v>
      </c>
      <c r="Y12" s="33">
        <f>D6L505C7-D6L505C10</f>
        <v>1.0950552929357329</v>
      </c>
      <c r="Z12" s="16" t="s">
        <v>31089</v>
      </c>
      <c r="AA12" s="33">
        <f>CHOOSE(MIN(D6L505C9,RUN_YEARS),B7L805C7,B7L805C16,B7L805C25,B7L805C34,B7L805C43)</f>
        <v>301886</v>
      </c>
      <c r="AB12" s="16" t="s">
        <v>31090</v>
      </c>
      <c r="AC12" s="33">
        <f>IF(D6L505C12=0,0,D6L505C10/D6L505C12)</f>
        <v>8.3661404134742013E-5</v>
      </c>
      <c r="AD12" s="16" t="s">
        <v>31091</v>
      </c>
      <c r="AE12" s="33">
        <f>IF(D6L505C5=0,0,D6L505C10/D6L505C5)</f>
        <v>0.47922195727543487</v>
      </c>
      <c r="AF12" s="16" t="s">
        <v>31092</v>
      </c>
      <c r="AG12" s="33">
        <f>CHOOSE(MIN(D6L505C9,RUN_YEARS),B7L805C5,B7L805C14,B7L805C23,B7L805C32,B7L805C41)</f>
        <v>5034.2821402956615</v>
      </c>
      <c r="AH12" s="16" t="s">
        <v>31093</v>
      </c>
      <c r="AI12" s="33">
        <f>IF(D6L505C15=0,0,D6L505C11/D6L505C15)</f>
        <v>2.1751965075032936E-4</v>
      </c>
      <c r="AJ12" s="16" t="s">
        <v>31094</v>
      </c>
      <c r="AK12" s="33">
        <f>IF(D6L505C5=0,0,D6L505C11/D6L505C5)</f>
        <v>2.0778042724565102E-2</v>
      </c>
      <c r="AL12" s="16" t="s">
        <v>31095</v>
      </c>
      <c r="AM12" s="33">
        <f>D6L505C8*CHOOSE(MIN(D6L505C9,RUN_YEARS),B7L805C4,B7L805C13,B7L805C22,B7L805C31,B7L805C40)</f>
        <v>5.4331092591105197</v>
      </c>
      <c r="AN12" s="16" t="s">
        <v>31096</v>
      </c>
      <c r="AO12" s="33">
        <f>D6L505C8-D6L505C18</f>
        <v>20.918152682445939</v>
      </c>
      <c r="AP12" s="16" t="s">
        <v>31097</v>
      </c>
      <c r="AQ12" s="33">
        <f>CHOOSE(MIN(D6L505C9,RUN_YEARS),B7L805C2,B7L805C11,B7L805C20,B7L805C29,B7L805C38)</f>
        <v>588.07826548651383</v>
      </c>
      <c r="AR12" s="16" t="s">
        <v>31098</v>
      </c>
      <c r="AS12" s="33">
        <f>IF(D6L505C20=0,0,D6L505C18/D6L505C20)</f>
        <v>9.2387520130772713E-3</v>
      </c>
      <c r="AT12" s="16" t="s">
        <v>31099</v>
      </c>
      <c r="AU12" s="33">
        <f>IF(D6L505C5=0,0,D6L505C18/D6L505C5)</f>
        <v>0.10309011521270636</v>
      </c>
      <c r="AV12" s="16" t="s">
        <v>31100</v>
      </c>
      <c r="AW12" s="33">
        <f>CHOOSE(MIN(D6L505C9,RUN_YEARS),B7L805C1,B7L805C10,B7L805C19,B7L805C28,B7L805C37)</f>
        <v>2264.1751453915749</v>
      </c>
      <c r="AX12" s="16" t="s">
        <v>31101</v>
      </c>
      <c r="AY12" s="33">
        <f>IF(D6L505C23=0,0,D6L505C19/D6L505C23)</f>
        <v>9.238752013077273E-3</v>
      </c>
      <c r="AZ12" s="16" t="s">
        <v>31102</v>
      </c>
      <c r="BA12" s="33">
        <f>IF(D6L505C5=0,0,D6L505C19/D6L505C5)</f>
        <v>0.39690988478729361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58.720966412779298</v>
      </c>
      <c r="J13" s="16" t="s">
        <v>31125</v>
      </c>
      <c r="K13" s="21">
        <f>IF(FLOW_THRU_100PCT="Y",1,INDEX(VariabilityMatrix,D6L506C1,D6L506C9))</f>
        <v>0.6192603548845832</v>
      </c>
      <c r="L13" s="16" t="s">
        <v>31105</v>
      </c>
      <c r="M13" s="15">
        <f>IF(D6L506C2&lt;&gt;0,D6L506C2*D6L506C4,D6L506C3*D6L506C4)</f>
        <v>36.363566499943396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18.181783249971698</v>
      </c>
      <c r="R13" s="16" t="s">
        <v>31107</v>
      </c>
      <c r="S13" s="15">
        <f>D6L506C5-D6L506C7</f>
        <v>18.181783249971698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17.42621951161831</v>
      </c>
      <c r="X13" s="16" t="s">
        <v>31109</v>
      </c>
      <c r="Y13" s="33">
        <f>D6L506C7-D6L506C10</f>
        <v>0.75556373835338775</v>
      </c>
      <c r="Z13" s="16" t="s">
        <v>31110</v>
      </c>
      <c r="AA13" s="33">
        <f>CHOOSE(MIN(D6L506C9,RUN_YEARS),B7L805C7,B7L805C16,B7L805C25,B7L805C34,B7L805C43)</f>
        <v>301886</v>
      </c>
      <c r="AB13" s="16" t="s">
        <v>31111</v>
      </c>
      <c r="AC13" s="33">
        <f>IF(D6L506C12=0,0,D6L506C10/D6L506C12)</f>
        <v>5.7724503659057757E-5</v>
      </c>
      <c r="AD13" s="16" t="s">
        <v>31112</v>
      </c>
      <c r="AE13" s="33">
        <f>IF(D6L506C5=0,0,D6L506C10/D6L506C5)</f>
        <v>0.47922195727543493</v>
      </c>
      <c r="AF13" s="16" t="s">
        <v>31113</v>
      </c>
      <c r="AG13" s="33">
        <f>CHOOSE(MIN(D6L506C9,RUN_YEARS),B7L805C5,B7L805C14,B7L805C23,B7L805C32,B7L805C41)</f>
        <v>5034.2821402956615</v>
      </c>
      <c r="AH13" s="16" t="s">
        <v>31114</v>
      </c>
      <c r="AI13" s="33">
        <f>IF(D6L506C15=0,0,D6L506C11/D6L506C15)</f>
        <v>1.5008370951355017E-4</v>
      </c>
      <c r="AJ13" s="16" t="s">
        <v>31115</v>
      </c>
      <c r="AK13" s="33">
        <f>IF(D6L506C5=0,0,D6L506C11/D6L506C5)</f>
        <v>2.0778042724565092E-2</v>
      </c>
      <c r="AL13" s="16" t="s">
        <v>31116</v>
      </c>
      <c r="AM13" s="33">
        <f>D6L506C8*CHOOSE(MIN(D6L506C9,RUN_YEARS),B7L805C4,B7L805C13,B7L805C22,B7L805C31,B7L805C40)</f>
        <v>3.7487242600240744</v>
      </c>
      <c r="AN13" s="16" t="s">
        <v>31117</v>
      </c>
      <c r="AO13" s="33">
        <f>D6L506C8-D6L506C18</f>
        <v>14.433058989947623</v>
      </c>
      <c r="AP13" s="16" t="s">
        <v>31118</v>
      </c>
      <c r="AQ13" s="33">
        <f>CHOOSE(MIN(D6L506C9,RUN_YEARS),B7L805C2,B7L805C11,B7L805C20,B7L805C29,B7L805C38)</f>
        <v>588.07826548651383</v>
      </c>
      <c r="AR13" s="16" t="s">
        <v>31119</v>
      </c>
      <c r="AS13" s="33">
        <f>IF(D6L506C20=0,0,D6L506C18/D6L506C20)</f>
        <v>6.3745329151431501E-3</v>
      </c>
      <c r="AT13" s="16" t="s">
        <v>31120</v>
      </c>
      <c r="AU13" s="33">
        <f>IF(D6L506C5=0,0,D6L506C18/D6L506C5)</f>
        <v>0.10309011521270638</v>
      </c>
      <c r="AV13" s="16" t="s">
        <v>31121</v>
      </c>
      <c r="AW13" s="33">
        <f>CHOOSE(MIN(D6L506C9,RUN_YEARS),B7L805C1,B7L805C10,B7L805C19,B7L805C28,B7L805C37)</f>
        <v>2264.1751453915749</v>
      </c>
      <c r="AX13" s="16" t="s">
        <v>31122</v>
      </c>
      <c r="AY13" s="33">
        <f>IF(D6L506C23=0,0,D6L506C19/D6L506C23)</f>
        <v>6.374532915143151E-3</v>
      </c>
      <c r="AZ13" s="16" t="s">
        <v>31123</v>
      </c>
      <c r="BA13" s="33">
        <f>IF(D6L506C5=0,0,D6L506C19/D6L506C5)</f>
        <v>0.39690988478729361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2.5555900037054902</v>
      </c>
      <c r="J14" s="16" t="s">
        <v>31146</v>
      </c>
      <c r="K14" s="21">
        <f>IF(FLOW_THRU_100PCT="Y",1,INDEX(VariabilityMatrix,D6L507C1,D6L507C9))</f>
        <v>0.61499432120579456</v>
      </c>
      <c r="L14" s="16" t="s">
        <v>31126</v>
      </c>
      <c r="M14" s="15">
        <f>IF(D6L507C2&lt;&gt;0,D6L507C2*D6L507C4,D6L507C3*D6L507C4)</f>
        <v>1.571673339609172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0.785836669804586</v>
      </c>
      <c r="R14" s="16" t="s">
        <v>31128</v>
      </c>
      <c r="S14" s="15">
        <f>D6L507C5-D6L507C7</f>
        <v>0.785836669804586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0.75429727409136194</v>
      </c>
      <c r="X14" s="16" t="s">
        <v>31130</v>
      </c>
      <c r="Y14" s="33">
        <f>D6L507C7-D6L507C10</f>
        <v>3.1539395713224061E-2</v>
      </c>
      <c r="Z14" s="16" t="s">
        <v>31131</v>
      </c>
      <c r="AA14" s="33">
        <f>CHOOSE(MIN(D6L507C9,RUN_YEARS),B7L805C7,B7L805C16,B7L805C25,B7L805C34,B7L805C43)</f>
        <v>294440</v>
      </c>
      <c r="AB14" s="16" t="s">
        <v>31132</v>
      </c>
      <c r="AC14" s="33">
        <f>IF(D6L507C12=0,0,D6L507C10/D6L507C12)</f>
        <v>2.5618029958272041E-6</v>
      </c>
      <c r="AD14" s="16" t="s">
        <v>31133</v>
      </c>
      <c r="AE14" s="33">
        <f>IF(D6L507C5=0,0,D6L507C10/D6L507C5)</f>
        <v>0.47993260118475578</v>
      </c>
      <c r="AF14" s="16" t="s">
        <v>31134</v>
      </c>
      <c r="AG14" s="33">
        <f>CHOOSE(MIN(D6L507C9,RUN_YEARS),B7L805C5,B7L805C14,B7L805C23,B7L805C32,B7L805C41)</f>
        <v>4735.1559946402376</v>
      </c>
      <c r="AH14" s="16" t="s">
        <v>31135</v>
      </c>
      <c r="AI14" s="33">
        <f>IF(D6L507C15=0,0,D6L507C11/D6L507C15)</f>
        <v>6.6606877891507194E-6</v>
      </c>
      <c r="AJ14" s="16" t="s">
        <v>31136</v>
      </c>
      <c r="AK14" s="33">
        <f>IF(D6L507C5=0,0,D6L507C11/D6L507C5)</f>
        <v>2.0067398815244244E-2</v>
      </c>
      <c r="AL14" s="16" t="s">
        <v>31137</v>
      </c>
      <c r="AM14" s="33">
        <f>D6L507C8*CHOOSE(MIN(D6L507C9,RUN_YEARS),B7L805C4,B7L805C13,B7L805C22,B7L805C31,B7L805C40)</f>
        <v>0.16630877776472575</v>
      </c>
      <c r="AN14" s="16" t="s">
        <v>31138</v>
      </c>
      <c r="AO14" s="33">
        <f>D6L507C8-D6L507C18</f>
        <v>0.61952789203986025</v>
      </c>
      <c r="AP14" s="16" t="s">
        <v>31139</v>
      </c>
      <c r="AQ14" s="33">
        <f>CHOOSE(MIN(D6L507C9,RUN_YEARS),B7L805C2,B7L805C11,B7L805C20,B7L805C29,B7L805C38)</f>
        <v>574.15090224066603</v>
      </c>
      <c r="AR14" s="16" t="s">
        <v>31140</v>
      </c>
      <c r="AS14" s="33">
        <f>IF(D6L507C20=0,0,D6L507C18/D6L507C20)</f>
        <v>2.8966039610090925E-4</v>
      </c>
      <c r="AT14" s="16" t="s">
        <v>31141</v>
      </c>
      <c r="AU14" s="33">
        <f>IF(D6L507C5=0,0,D6L507C18/D6L507C5)</f>
        <v>0.10581637645268052</v>
      </c>
      <c r="AV14" s="16" t="s">
        <v>31142</v>
      </c>
      <c r="AW14" s="33">
        <f>CHOOSE(MIN(D6L507C9,RUN_YEARS),B7L805C1,B7L805C10,B7L805C19,B7L805C28,B7L805C37)</f>
        <v>2138.8077223509522</v>
      </c>
      <c r="AX14" s="16" t="s">
        <v>31143</v>
      </c>
      <c r="AY14" s="33">
        <f>IF(D6L507C23=0,0,D6L507C19/D6L507C23)</f>
        <v>2.8966039610090919E-4</v>
      </c>
      <c r="AZ14" s="16" t="s">
        <v>31144</v>
      </c>
      <c r="BA14" s="33">
        <f>IF(D6L507C5=0,0,D6L507C19/D6L507C5)</f>
        <v>0.39418362354731945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0.27543788871929448</v>
      </c>
      <c r="J15" s="16" t="s">
        <v>31167</v>
      </c>
      <c r="K15" s="21">
        <f>IF(FLOW_THRU_100PCT="Y",1,INDEX(VariabilityMatrix,D6L508C1,D6L508C9))</f>
        <v>0.61499432120579456</v>
      </c>
      <c r="L15" s="16" t="s">
        <v>31147</v>
      </c>
      <c r="M15" s="15">
        <f>IF(D6L508C2&lt;&gt;0,D6L508C2*D6L508C4,D6L508C3*D6L508C4)</f>
        <v>0.1693927374072797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8.4696368703639849E-2</v>
      </c>
      <c r="R15" s="16" t="s">
        <v>31149</v>
      </c>
      <c r="S15" s="15">
        <f>D6L508C5-D6L508C7</f>
        <v>8.4696368703639849E-2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8.1297097085682016E-2</v>
      </c>
      <c r="X15" s="16" t="s">
        <v>31151</v>
      </c>
      <c r="Y15" s="33">
        <f>D6L508C7-D6L508C10</f>
        <v>3.3992716179578331E-3</v>
      </c>
      <c r="Z15" s="16" t="s">
        <v>31152</v>
      </c>
      <c r="AA15" s="33">
        <f>CHOOSE(MIN(D6L508C9,RUN_YEARS),B7L805C7,B7L805C16,B7L805C25,B7L805C34,B7L805C43)</f>
        <v>294440</v>
      </c>
      <c r="AB15" s="16" t="s">
        <v>31153</v>
      </c>
      <c r="AC15" s="33">
        <f>IF(D6L508C12=0,0,D6L508C10/D6L508C12)</f>
        <v>2.7610751625350499E-7</v>
      </c>
      <c r="AD15" s="16" t="s">
        <v>31154</v>
      </c>
      <c r="AE15" s="33">
        <f>IF(D6L508C5=0,0,D6L508C10/D6L508C5)</f>
        <v>0.47993260118475572</v>
      </c>
      <c r="AF15" s="16" t="s">
        <v>31155</v>
      </c>
      <c r="AG15" s="33">
        <f>CHOOSE(MIN(D6L508C9,RUN_YEARS),B7L805C5,B7L805C14,B7L805C23,B7L805C32,B7L805C41)</f>
        <v>4735.1559946402376</v>
      </c>
      <c r="AH15" s="16" t="s">
        <v>31156</v>
      </c>
      <c r="AI15" s="33">
        <f>IF(D6L508C15=0,0,D6L508C11/D6L508C15)</f>
        <v>7.1787954225911389E-7</v>
      </c>
      <c r="AJ15" s="16" t="s">
        <v>31157</v>
      </c>
      <c r="AK15" s="33">
        <f>IF(D6L508C5=0,0,D6L508C11/D6L508C5)</f>
        <v>2.0067398815244299E-2</v>
      </c>
      <c r="AL15" s="16" t="s">
        <v>31158</v>
      </c>
      <c r="AM15" s="33">
        <f>D6L508C8*CHOOSE(MIN(D6L508C9,RUN_YEARS),B7L805C4,B7L805C13,B7L805C22,B7L805C31,B7L805C40)</f>
        <v>1.7924525669838768E-2</v>
      </c>
      <c r="AN15" s="16" t="s">
        <v>31159</v>
      </c>
      <c r="AO15" s="33">
        <f>D6L508C8-D6L508C18</f>
        <v>6.6771843033801084E-2</v>
      </c>
      <c r="AP15" s="16" t="s">
        <v>31160</v>
      </c>
      <c r="AQ15" s="33">
        <f>CHOOSE(MIN(D6L508C9,RUN_YEARS),B7L805C2,B7L805C11,B7L805C20,B7L805C29,B7L805C38)</f>
        <v>574.15090224066603</v>
      </c>
      <c r="AR15" s="16" t="s">
        <v>31161</v>
      </c>
      <c r="AS15" s="33">
        <f>IF(D6L508C20=0,0,D6L508C18/D6L508C20)</f>
        <v>3.1219189240819779E-5</v>
      </c>
      <c r="AT15" s="16" t="s">
        <v>31162</v>
      </c>
      <c r="AU15" s="33">
        <f>IF(D6L508C5=0,0,D6L508C18/D6L508C5)</f>
        <v>0.10581637645268054</v>
      </c>
      <c r="AV15" s="16" t="s">
        <v>31163</v>
      </c>
      <c r="AW15" s="33">
        <f>CHOOSE(MIN(D6L508C9,RUN_YEARS),B7L805C1,B7L805C10,B7L805C19,B7L805C28,B7L805C37)</f>
        <v>2138.8077223509522</v>
      </c>
      <c r="AX15" s="16" t="s">
        <v>31164</v>
      </c>
      <c r="AY15" s="33">
        <f>IF(D6L508C23=0,0,D6L508C19/D6L508C23)</f>
        <v>3.1219189240819772E-5</v>
      </c>
      <c r="AZ15" s="16" t="s">
        <v>31165</v>
      </c>
      <c r="BA15" s="33">
        <f>IF(D6L508C5=0,0,D6L508C19/D6L508C5)</f>
        <v>0.39418362354731951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0.78643125693156024</v>
      </c>
      <c r="J16" s="16" t="s">
        <v>31188</v>
      </c>
      <c r="K16" s="21">
        <f>IF(FLOW_THRU_100PCT="Y",1,INDEX(VariabilityMatrix,D6L509C1,D6L509C9))</f>
        <v>0.61499432120579456</v>
      </c>
      <c r="L16" s="16" t="s">
        <v>31168</v>
      </c>
      <c r="M16" s="15">
        <f>IF(D6L509C2&lt;&gt;0,D6L509C2*D6L509C4,D6L509C3*D6L509C4)</f>
        <v>0.48365075703164473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0.24182537851582236</v>
      </c>
      <c r="R16" s="16" t="s">
        <v>31170</v>
      </c>
      <c r="S16" s="15">
        <f>D6L509C5-D6L509C7</f>
        <v>0.24182537851582236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0.23211976588717353</v>
      </c>
      <c r="X16" s="16" t="s">
        <v>31172</v>
      </c>
      <c r="Y16" s="33">
        <f>D6L509C7-D6L509C10</f>
        <v>9.7056126286488298E-3</v>
      </c>
      <c r="Z16" s="16" t="s">
        <v>31173</v>
      </c>
      <c r="AA16" s="33">
        <f>CHOOSE(MIN(D6L509C9,RUN_YEARS),B7L805C7,B7L805C16,B7L805C25,B7L805C34,B7L805C43)</f>
        <v>294440</v>
      </c>
      <c r="AB16" s="16" t="s">
        <v>31174</v>
      </c>
      <c r="AC16" s="33">
        <f>IF(D6L509C12=0,0,D6L509C10/D6L509C12)</f>
        <v>7.8834317989122919E-7</v>
      </c>
      <c r="AD16" s="16" t="s">
        <v>31175</v>
      </c>
      <c r="AE16" s="33">
        <f>IF(D6L509C5=0,0,D6L509C10/D6L509C5)</f>
        <v>0.47993260118475572</v>
      </c>
      <c r="AF16" s="16" t="s">
        <v>31176</v>
      </c>
      <c r="AG16" s="33">
        <f>CHOOSE(MIN(D6L509C9,RUN_YEARS),B7L805C5,B7L805C14,B7L805C23,B7L805C32,B7L805C41)</f>
        <v>4735.1559946402376</v>
      </c>
      <c r="AH16" s="16" t="s">
        <v>31177</v>
      </c>
      <c r="AI16" s="33">
        <f>IF(D6L509C15=0,0,D6L509C11/D6L509C15)</f>
        <v>2.0496922677171972E-6</v>
      </c>
      <c r="AJ16" s="16" t="s">
        <v>31178</v>
      </c>
      <c r="AK16" s="33">
        <f>IF(D6L509C5=0,0,D6L509C11/D6L509C5)</f>
        <v>2.0067398815244285E-2</v>
      </c>
      <c r="AL16" s="16" t="s">
        <v>31179</v>
      </c>
      <c r="AM16" s="33">
        <f>D6L509C8*CHOOSE(MIN(D6L509C9,RUN_YEARS),B7L805C4,B7L805C13,B7L805C22,B7L805C31,B7L805C40)</f>
        <v>5.1178170577684437E-2</v>
      </c>
      <c r="AN16" s="16" t="s">
        <v>31180</v>
      </c>
      <c r="AO16" s="33">
        <f>D6L509C8-D6L509C18</f>
        <v>0.19064720793813794</v>
      </c>
      <c r="AP16" s="16" t="s">
        <v>31181</v>
      </c>
      <c r="AQ16" s="33">
        <f>CHOOSE(MIN(D6L509C9,RUN_YEARS),B7L805C2,B7L805C11,B7L805C20,B7L805C29,B7L805C38)</f>
        <v>574.15090224066603</v>
      </c>
      <c r="AR16" s="16" t="s">
        <v>31182</v>
      </c>
      <c r="AS16" s="33">
        <f>IF(D6L509C20=0,0,D6L509C18/D6L509C20)</f>
        <v>8.9137142131028393E-5</v>
      </c>
      <c r="AT16" s="16" t="s">
        <v>31183</v>
      </c>
      <c r="AU16" s="33">
        <f>IF(D6L509C5=0,0,D6L509C18/D6L509C5)</f>
        <v>0.10581637645268052</v>
      </c>
      <c r="AV16" s="16" t="s">
        <v>31184</v>
      </c>
      <c r="AW16" s="33">
        <f>CHOOSE(MIN(D6L509C9,RUN_YEARS),B7L805C1,B7L805C10,B7L805C19,B7L805C28,B7L805C37)</f>
        <v>2138.8077223509522</v>
      </c>
      <c r="AX16" s="16" t="s">
        <v>31185</v>
      </c>
      <c r="AY16" s="33">
        <f>IF(D6L509C23=0,0,D6L509C19/D6L509C23)</f>
        <v>8.9137142131028393E-5</v>
      </c>
      <c r="AZ16" s="16" t="s">
        <v>31186</v>
      </c>
      <c r="BA16" s="33">
        <f>IF(D6L509C5=0,0,D6L509C19/D6L509C5)</f>
        <v>0.39418362354731951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0.35395638188361822</v>
      </c>
      <c r="J17" s="16" t="s">
        <v>31209</v>
      </c>
      <c r="K17" s="21">
        <f>IF(FLOW_THRU_100PCT="Y",1,INDEX(VariabilityMatrix,D6L510C1,D6L510C9))</f>
        <v>0.61499432120579456</v>
      </c>
      <c r="L17" s="16" t="s">
        <v>31189</v>
      </c>
      <c r="M17" s="15">
        <f>IF(D6L510C2&lt;&gt;0,D6L510C2*D6L510C4,D6L510C3*D6L510C4)</f>
        <v>0.21768116481297478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0.10884058240648739</v>
      </c>
      <c r="R17" s="16" t="s">
        <v>31191</v>
      </c>
      <c r="S17" s="15">
        <f>D6L510C5-D6L510C7</f>
        <v>0.10884058240648739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0.10447228765761851</v>
      </c>
      <c r="X17" s="16" t="s">
        <v>31193</v>
      </c>
      <c r="Y17" s="33">
        <f>D6L510C7-D6L510C10</f>
        <v>4.3682947488688784E-3</v>
      </c>
      <c r="Z17" s="16" t="s">
        <v>31194</v>
      </c>
      <c r="AA17" s="33">
        <f>CHOOSE(MIN(D6L510C9,RUN_YEARS),B7L805C7,B7L805C16,B7L805C25,B7L805C34,B7L805C43)</f>
        <v>294440</v>
      </c>
      <c r="AB17" s="16" t="s">
        <v>31195</v>
      </c>
      <c r="AC17" s="33">
        <f>IF(D6L510C12=0,0,D6L510C10/D6L510C12)</f>
        <v>3.5481689871491139E-7</v>
      </c>
      <c r="AD17" s="16" t="s">
        <v>31196</v>
      </c>
      <c r="AE17" s="33">
        <f>IF(D6L510C5=0,0,D6L510C10/D6L510C5)</f>
        <v>0.47993260118475572</v>
      </c>
      <c r="AF17" s="16" t="s">
        <v>31197</v>
      </c>
      <c r="AG17" s="33">
        <f>CHOOSE(MIN(D6L510C9,RUN_YEARS),B7L805C5,B7L805C14,B7L805C23,B7L805C32,B7L805C41)</f>
        <v>4735.1559946402376</v>
      </c>
      <c r="AH17" s="16" t="s">
        <v>31198</v>
      </c>
      <c r="AI17" s="33">
        <f>IF(D6L510C15=0,0,D6L510C11/D6L510C15)</f>
        <v>9.2252393665876851E-7</v>
      </c>
      <c r="AJ17" s="16" t="s">
        <v>31199</v>
      </c>
      <c r="AK17" s="33">
        <f>IF(D6L510C5=0,0,D6L510C11/D6L510C5)</f>
        <v>2.0067398815244251E-2</v>
      </c>
      <c r="AL17" s="16" t="s">
        <v>31200</v>
      </c>
      <c r="AM17" s="33">
        <f>D6L510C8*CHOOSE(MIN(D6L510C9,RUN_YEARS),B7L805C4,B7L805C13,B7L805C22,B7L805C31,B7L805C40)</f>
        <v>2.3034232082507732E-2</v>
      </c>
      <c r="AN17" s="16" t="s">
        <v>31201</v>
      </c>
      <c r="AO17" s="33">
        <f>D6L510C8-D6L510C18</f>
        <v>8.5806350323979652E-2</v>
      </c>
      <c r="AP17" s="16" t="s">
        <v>31202</v>
      </c>
      <c r="AQ17" s="33">
        <f>CHOOSE(MIN(D6L510C9,RUN_YEARS),B7L805C2,B7L805C11,B7L805C20,B7L805C29,B7L805C38)</f>
        <v>574.15090224066603</v>
      </c>
      <c r="AR17" s="16" t="s">
        <v>31203</v>
      </c>
      <c r="AS17" s="33">
        <f>IF(D6L510C20=0,0,D6L510C18/D6L510C20)</f>
        <v>4.0118777123949384E-5</v>
      </c>
      <c r="AT17" s="16" t="s">
        <v>31204</v>
      </c>
      <c r="AU17" s="33">
        <f>IF(D6L510C5=0,0,D6L510C18/D6L510C5)</f>
        <v>0.10581637645268052</v>
      </c>
      <c r="AV17" s="16" t="s">
        <v>31205</v>
      </c>
      <c r="AW17" s="33">
        <f>CHOOSE(MIN(D6L510C9,RUN_YEARS),B7L805C1,B7L805C10,B7L805C19,B7L805C28,B7L805C37)</f>
        <v>2138.8077223509522</v>
      </c>
      <c r="AX17" s="16" t="s">
        <v>31206</v>
      </c>
      <c r="AY17" s="33">
        <f>IF(D6L510C23=0,0,D6L510C19/D6L510C23)</f>
        <v>4.0118777123949377E-5</v>
      </c>
      <c r="AZ17" s="16" t="s">
        <v>31207</v>
      </c>
      <c r="BA17" s="33">
        <f>IF(D6L510C5=0,0,D6L510C19/D6L510C5)</f>
        <v>0.39418362354731945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4.6737198312097473E-2</v>
      </c>
      <c r="J18" s="16" t="s">
        <v>31230</v>
      </c>
      <c r="K18" s="21">
        <f>IF(FLOW_THRU_100PCT="Y",1,INDEX(VariabilityMatrix,D6L511C1,D6L511C9))</f>
        <v>0.61499432120579456</v>
      </c>
      <c r="L18" s="16" t="s">
        <v>31210</v>
      </c>
      <c r="M18" s="15">
        <f>IF(D6L511C2&lt;&gt;0,D6L511C2*D6L511C4,D6L511C3*D6L511C4)</f>
        <v>2.8743111551008994E-2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1.4371555775504497E-2</v>
      </c>
      <c r="R18" s="16" t="s">
        <v>31212</v>
      </c>
      <c r="S18" s="15">
        <f>D6L511C5-D6L511C7</f>
        <v>1.4371555775504497E-2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1.3794756292819345E-2</v>
      </c>
      <c r="X18" s="16" t="s">
        <v>31214</v>
      </c>
      <c r="Y18" s="33">
        <f>D6L511C7-D6L511C10</f>
        <v>5.7679948268515163E-4</v>
      </c>
      <c r="Z18" s="16" t="s">
        <v>31215</v>
      </c>
      <c r="AA18" s="33">
        <f>CHOOSE(MIN(D6L511C9,RUN_YEARS),B7L805C7,B7L805C16,B7L805C25,B7L805C34,B7L805C43)</f>
        <v>294440</v>
      </c>
      <c r="AB18" s="16" t="s">
        <v>31216</v>
      </c>
      <c r="AC18" s="33">
        <f>IF(D6L511C12=0,0,D6L511C10/D6L511C12)</f>
        <v>4.6850822893694282E-8</v>
      </c>
      <c r="AD18" s="16" t="s">
        <v>31217</v>
      </c>
      <c r="AE18" s="33">
        <f>IF(D6L511C5=0,0,D6L511C10/D6L511C5)</f>
        <v>0.47993260118475572</v>
      </c>
      <c r="AF18" s="16" t="s">
        <v>31218</v>
      </c>
      <c r="AG18" s="33">
        <f>CHOOSE(MIN(D6L511C9,RUN_YEARS),B7L805C5,B7L805C14,B7L805C23,B7L805C32,B7L805C41)</f>
        <v>4735.1559946402376</v>
      </c>
      <c r="AH18" s="16" t="s">
        <v>31219</v>
      </c>
      <c r="AI18" s="33">
        <f>IF(D6L511C15=0,0,D6L511C11/D6L511C15)</f>
        <v>1.218121395236051E-7</v>
      </c>
      <c r="AJ18" s="16" t="s">
        <v>31220</v>
      </c>
      <c r="AK18" s="33">
        <f>IF(D6L511C5=0,0,D6L511C11/D6L511C5)</f>
        <v>2.0067398815244265E-2</v>
      </c>
      <c r="AL18" s="16" t="s">
        <v>31221</v>
      </c>
      <c r="AM18" s="33">
        <f>D6L511C8*CHOOSE(MIN(D6L511C9,RUN_YEARS),B7L805C4,B7L805C13,B7L805C22,B7L805C31,B7L805C40)</f>
        <v>3.0414919123029575E-3</v>
      </c>
      <c r="AN18" s="16" t="s">
        <v>31222</v>
      </c>
      <c r="AO18" s="33">
        <f>D6L511C8-D6L511C18</f>
        <v>1.1330063863201539E-2</v>
      </c>
      <c r="AP18" s="16" t="s">
        <v>31223</v>
      </c>
      <c r="AQ18" s="33">
        <f>CHOOSE(MIN(D6L511C9,RUN_YEARS),B7L805C2,B7L805C11,B7L805C20,B7L805C29,B7L805C38)</f>
        <v>574.15090224066603</v>
      </c>
      <c r="AR18" s="16" t="s">
        <v>31224</v>
      </c>
      <c r="AS18" s="33">
        <f>IF(D6L511C20=0,0,D6L511C18/D6L511C20)</f>
        <v>5.2973737399581052E-6</v>
      </c>
      <c r="AT18" s="16" t="s">
        <v>31225</v>
      </c>
      <c r="AU18" s="33">
        <f>IF(D6L511C5=0,0,D6L511C18/D6L511C5)</f>
        <v>0.10581637645268052</v>
      </c>
      <c r="AV18" s="16" t="s">
        <v>31226</v>
      </c>
      <c r="AW18" s="33">
        <f>CHOOSE(MIN(D6L511C9,RUN_YEARS),B7L805C1,B7L805C10,B7L805C19,B7L805C28,B7L805C37)</f>
        <v>2138.8077223509522</v>
      </c>
      <c r="AX18" s="16" t="s">
        <v>31227</v>
      </c>
      <c r="AY18" s="33">
        <f>IF(D6L511C23=0,0,D6L511C19/D6L511C23)</f>
        <v>5.2973737399581044E-6</v>
      </c>
      <c r="AZ18" s="16" t="s">
        <v>31228</v>
      </c>
      <c r="BA18" s="33">
        <f>IF(D6L511C5=0,0,D6L511C19/D6L511C5)</f>
        <v>0.39418362354731951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0.61499432120579456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294440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4735.1559946402376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574.15090224066603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2138.8077223509522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2.8057007187122314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2.4129026180925188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1.2064513090462594</v>
      </c>
      <c r="R20" s="16" t="s">
        <v>31254</v>
      </c>
      <c r="S20" s="15">
        <f>D6L513C5-D6L513C7</f>
        <v>1.2064513090462594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1.1580306299066498</v>
      </c>
      <c r="X20" s="16" t="s">
        <v>31256</v>
      </c>
      <c r="Y20" s="33">
        <f>D6L513C7-D6L513C10</f>
        <v>4.8420679139609568E-2</v>
      </c>
      <c r="Z20" s="16" t="s">
        <v>31257</v>
      </c>
      <c r="AA20" s="33">
        <f>CHOOSE(MIN(D6L513C9,RUN_YEARS),B7L805C7,B7L805C16,B7L805C25,B7L805C34,B7L805C43)</f>
        <v>294440</v>
      </c>
      <c r="AB20" s="16" t="s">
        <v>31258</v>
      </c>
      <c r="AC20" s="33">
        <f>IF(D6L513C12=0,0,D6L513C10/D6L513C12)</f>
        <v>3.9329935807181428E-6</v>
      </c>
      <c r="AD20" s="16" t="s">
        <v>31259</v>
      </c>
      <c r="AE20" s="33">
        <f>IF(D6L513C5=0,0,D6L513C10/D6L513C5)</f>
        <v>0.47993260118475572</v>
      </c>
      <c r="AF20" s="16" t="s">
        <v>31260</v>
      </c>
      <c r="AG20" s="33">
        <f>CHOOSE(MIN(D6L513C9,RUN_YEARS),B7L805C5,B7L805C14,B7L805C23,B7L805C32,B7L805C41)</f>
        <v>4735.1559946402376</v>
      </c>
      <c r="AH20" s="16" t="s">
        <v>31261</v>
      </c>
      <c r="AI20" s="33">
        <f>IF(D6L513C15=0,0,D6L513C11/D6L513C15)</f>
        <v>1.0225783309867159E-5</v>
      </c>
      <c r="AJ20" s="16" t="s">
        <v>31262</v>
      </c>
      <c r="AK20" s="33">
        <f>IF(D6L513C5=0,0,D6L513C11/D6L513C5)</f>
        <v>2.0067398815244254E-2</v>
      </c>
      <c r="AL20" s="16" t="s">
        <v>31263</v>
      </c>
      <c r="AM20" s="33">
        <f>D6L513C8*CHOOSE(MIN(D6L513C9,RUN_YEARS),B7L805C4,B7L805C13,B7L805C22,B7L805C31,B7L805C40)</f>
        <v>0.25532461177973637</v>
      </c>
      <c r="AN20" s="16" t="s">
        <v>31264</v>
      </c>
      <c r="AO20" s="33">
        <f>D6L513C8-D6L513C18</f>
        <v>0.9511266972665231</v>
      </c>
      <c r="AP20" s="16" t="s">
        <v>31265</v>
      </c>
      <c r="AQ20" s="33">
        <f>CHOOSE(MIN(D6L513C9,RUN_YEARS),B7L805C2,B7L805C11,B7L805C20,B7L805C29,B7L805C38)</f>
        <v>574.15090224066603</v>
      </c>
      <c r="AR20" s="16" t="s">
        <v>31266</v>
      </c>
      <c r="AS20" s="33">
        <f>IF(D6L513C20=0,0,D6L513C18/D6L513C20)</f>
        <v>4.4469948716149941E-4</v>
      </c>
      <c r="AT20" s="16" t="s">
        <v>31267</v>
      </c>
      <c r="AU20" s="33">
        <f>IF(D6L513C5=0,0,D6L513C18/D6L513C5)</f>
        <v>0.10581637645268051</v>
      </c>
      <c r="AV20" s="16" t="s">
        <v>31268</v>
      </c>
      <c r="AW20" s="33">
        <f>CHOOSE(MIN(D6L513C9,RUN_YEARS),B7L805C1,B7L805C10,B7L805C19,B7L805C28,B7L805C37)</f>
        <v>2138.8077223509522</v>
      </c>
      <c r="AX20" s="16" t="s">
        <v>31269</v>
      </c>
      <c r="AY20" s="33">
        <f>IF(D6L513C23=0,0,D6L513C19/D6L513C23)</f>
        <v>4.4469948716149941E-4</v>
      </c>
      <c r="AZ20" s="16" t="s">
        <v>31270</v>
      </c>
      <c r="BA20" s="33">
        <f>IF(D6L513C5=0,0,D6L513C19/D6L513C5)</f>
        <v>0.39418362354731951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5.1099536725759007</v>
      </c>
      <c r="J21" s="16" t="s">
        <v>31292</v>
      </c>
      <c r="K21" s="21">
        <f>IF(FLOW_THRU_100PCT="Y",1,INDEX(VariabilityMatrix,D6L514C1,D6L514C9))</f>
        <v>0.6192603548845832</v>
      </c>
      <c r="L21" s="16" t="s">
        <v>31272</v>
      </c>
      <c r="M21" s="15">
        <f>IF(D6L514C2&lt;&gt;0,D6L514C2*D6L514C4,D6L514C3*D6L514C4)</f>
        <v>3.1643917247231315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1.5821958623615657</v>
      </c>
      <c r="R21" s="16" t="s">
        <v>31274</v>
      </c>
      <c r="S21" s="15">
        <f>D6L514C5-D6L514C7</f>
        <v>1.5821958623615657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1.5164459959080083</v>
      </c>
      <c r="X21" s="16" t="s">
        <v>31276</v>
      </c>
      <c r="Y21" s="33">
        <f>D6L514C7-D6L514C10</f>
        <v>6.5749866453557404E-2</v>
      </c>
      <c r="Z21" s="16" t="s">
        <v>31277</v>
      </c>
      <c r="AA21" s="33">
        <f>CHOOSE(MIN(D6L514C9,RUN_YEARS),B7L805C7,B7L805C16,B7L805C25,B7L805C34,B7L805C43)</f>
        <v>301886</v>
      </c>
      <c r="AB21" s="16" t="s">
        <v>31278</v>
      </c>
      <c r="AC21" s="33">
        <f>IF(D6L514C12=0,0,D6L514C10/D6L514C12)</f>
        <v>5.0232405474517145E-6</v>
      </c>
      <c r="AD21" s="16" t="s">
        <v>31279</v>
      </c>
      <c r="AE21" s="33">
        <f>IF(D6L514C5=0,0,D6L514C10/D6L514C5)</f>
        <v>0.47922195727543493</v>
      </c>
      <c r="AF21" s="16" t="s">
        <v>31280</v>
      </c>
      <c r="AG21" s="33">
        <f>CHOOSE(MIN(D6L514C9,RUN_YEARS),B7L805C5,B7L805C14,B7L805C23,B7L805C32,B7L805C41)</f>
        <v>5034.2821402956615</v>
      </c>
      <c r="AH21" s="16" t="s">
        <v>31281</v>
      </c>
      <c r="AI21" s="33">
        <f>IF(D6L514C15=0,0,D6L514C11/D6L514C15)</f>
        <v>1.3060425423374451E-5</v>
      </c>
      <c r="AJ21" s="16" t="s">
        <v>31282</v>
      </c>
      <c r="AK21" s="33">
        <f>IF(D6L514C5=0,0,D6L514C11/D6L514C5)</f>
        <v>2.0778042724565078E-2</v>
      </c>
      <c r="AL21" s="16" t="s">
        <v>31283</v>
      </c>
      <c r="AM21" s="33">
        <f>D6L514C8*CHOOSE(MIN(D6L514C9,RUN_YEARS),B7L805C4,B7L805C13,B7L805C22,B7L805C31,B7L805C40)</f>
        <v>0.32621750747984224</v>
      </c>
      <c r="AN21" s="16" t="s">
        <v>31284</v>
      </c>
      <c r="AO21" s="33">
        <f>D6L514C8-D6L514C18</f>
        <v>1.2559783548817234</v>
      </c>
      <c r="AP21" s="16" t="s">
        <v>31285</v>
      </c>
      <c r="AQ21" s="33">
        <f>CHOOSE(MIN(D6L514C9,RUN_YEARS),B7L805C2,B7L805C11,B7L805C20,B7L805C29,B7L805C38)</f>
        <v>588.07826548651383</v>
      </c>
      <c r="AR21" s="16" t="s">
        <v>31286</v>
      </c>
      <c r="AS21" s="33">
        <f>IF(D6L514C20=0,0,D6L514C18/D6L514C20)</f>
        <v>5.5471784390801165E-4</v>
      </c>
      <c r="AT21" s="16" t="s">
        <v>31287</v>
      </c>
      <c r="AU21" s="33">
        <f>IF(D6L514C5=0,0,D6L514C18/D6L514C5)</f>
        <v>0.10309011521270636</v>
      </c>
      <c r="AV21" s="16" t="s">
        <v>31288</v>
      </c>
      <c r="AW21" s="33">
        <f>CHOOSE(MIN(D6L514C9,RUN_YEARS),B7L805C1,B7L805C10,B7L805C19,B7L805C28,B7L805C37)</f>
        <v>2264.1751453915749</v>
      </c>
      <c r="AX21" s="16" t="s">
        <v>31289</v>
      </c>
      <c r="AY21" s="33">
        <f>IF(D6L514C23=0,0,D6L514C19/D6L514C23)</f>
        <v>5.5471784390801176E-4</v>
      </c>
      <c r="AZ21" s="16" t="s">
        <v>31290</v>
      </c>
      <c r="BA21" s="33">
        <f>IF(D6L514C5=0,0,D6L514C19/D6L514C5)</f>
        <v>0.39690988478729361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9.9996524294792799</v>
      </c>
      <c r="J22" s="16" t="s">
        <v>31313</v>
      </c>
      <c r="K22" s="21">
        <f>IF(FLOW_THRU_100PCT="Y",1,INDEX(VariabilityMatrix,D6L515C1,D6L515C9))</f>
        <v>0.61489723706365995</v>
      </c>
      <c r="L22" s="16" t="s">
        <v>31293</v>
      </c>
      <c r="M22" s="15">
        <f>IF(D6L515C2&lt;&gt;0,D6L515C2*D6L515C4,D6L515C3*D6L515C4)</f>
        <v>6.1487586504837237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3.0743793252418619</v>
      </c>
      <c r="R22" s="16" t="s">
        <v>31295</v>
      </c>
      <c r="S22" s="15">
        <f>D6L515C5-D6L515C7</f>
        <v>3.0743793252418619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2.948942718843591</v>
      </c>
      <c r="X22" s="16" t="s">
        <v>31297</v>
      </c>
      <c r="Y22" s="33">
        <f>D6L515C7-D6L515C10</f>
        <v>0.12543660639827081</v>
      </c>
      <c r="Z22" s="16" t="s">
        <v>31298</v>
      </c>
      <c r="AA22" s="33">
        <f>CHOOSE(MIN(D6L515C9,RUN_YEARS),B7L805C7,B7L805C16,B7L805C25,B7L805C34,B7L805C43)</f>
        <v>271377.33333333337</v>
      </c>
      <c r="AB22" s="16" t="s">
        <v>31299</v>
      </c>
      <c r="AC22" s="33">
        <f>IF(D6L515C12=0,0,D6L515C10/D6L515C12)</f>
        <v>1.086657711099769E-5</v>
      </c>
      <c r="AD22" s="16" t="s">
        <v>31300</v>
      </c>
      <c r="AE22" s="33">
        <f>IF(D6L515C5=0,0,D6L515C10/D6L515C5)</f>
        <v>0.47959968612714982</v>
      </c>
      <c r="AF22" s="16" t="s">
        <v>31301</v>
      </c>
      <c r="AG22" s="33">
        <f>CHOOSE(MIN(D6L515C9,RUN_YEARS),B7L805C5,B7L805C14,B7L805C23,B7L805C32,B7L805C41)</f>
        <v>4439.746584588489</v>
      </c>
      <c r="AH22" s="16" t="s">
        <v>31302</v>
      </c>
      <c r="AI22" s="33">
        <f>IF(D6L515C15=0,0,D6L515C11/D6L515C15)</f>
        <v>2.8253100488594051E-5</v>
      </c>
      <c r="AJ22" s="16" t="s">
        <v>31303</v>
      </c>
      <c r="AK22" s="33">
        <f>IF(D6L515C5=0,0,D6L515C11/D6L515C5)</f>
        <v>2.0400313872850205E-2</v>
      </c>
      <c r="AL22" s="16" t="s">
        <v>31304</v>
      </c>
      <c r="AM22" s="33">
        <f>D6L515C8*CHOOSE(MIN(D6L515C9,RUN_YEARS),B7L805C4,B7L805C13,B7L805C22,B7L805C31,B7L805C40)</f>
        <v>0.62680590415594939</v>
      </c>
      <c r="AN22" s="16" t="s">
        <v>31305</v>
      </c>
      <c r="AO22" s="33">
        <f>D6L515C8-D6L515C18</f>
        <v>2.4475734210859126</v>
      </c>
      <c r="AP22" s="16" t="s">
        <v>31306</v>
      </c>
      <c r="AQ22" s="33">
        <f>CHOOSE(MIN(D6L515C9,RUN_YEARS),B7L805C2,B7L805C11,B7L805C20,B7L805C29,B7L805C38)</f>
        <v>513.43212760261451</v>
      </c>
      <c r="AR22" s="16" t="s">
        <v>31307</v>
      </c>
      <c r="AS22" s="33">
        <f>IF(D6L515C20=0,0,D6L515C18/D6L515C20)</f>
        <v>1.2208155089217241E-3</v>
      </c>
      <c r="AT22" s="16" t="s">
        <v>31308</v>
      </c>
      <c r="AU22" s="33">
        <f>IF(D6L515C5=0,0,D6L515C18/D6L515C5)</f>
        <v>0.10194023538501361</v>
      </c>
      <c r="AV22" s="16" t="s">
        <v>31309</v>
      </c>
      <c r="AW22" s="33">
        <f>CHOOSE(MIN(D6L515C9,RUN_YEARS),B7L805C1,B7L805C10,B7L805C19,B7L805C28,B7L805C37)</f>
        <v>2004.8675686039678</v>
      </c>
      <c r="AX22" s="16" t="s">
        <v>31310</v>
      </c>
      <c r="AY22" s="33">
        <f>IF(D6L515C23=0,0,D6L515C19/D6L515C23)</f>
        <v>1.2208155089217241E-3</v>
      </c>
      <c r="AZ22" s="16" t="s">
        <v>31311</v>
      </c>
      <c r="BA22" s="33">
        <f>IF(D6L515C5=0,0,D6L515C19/D6L515C5)</f>
        <v>0.39805976461498643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2724.4334346274009</v>
      </c>
      <c r="J23" s="16" t="s">
        <v>31334</v>
      </c>
      <c r="K23" s="21">
        <f>IF(FLOW_THRU_100PCT="Y",1,INDEX(VariabilityMatrix,D6L516C1,D6L516C9))</f>
        <v>0.2908953920296285</v>
      </c>
      <c r="L23" s="16" t="s">
        <v>31314</v>
      </c>
      <c r="M23" s="15">
        <f>IF(D6L516C2&lt;&gt;0,D6L516C2*D6L516C4,D6L516C3*D6L516C4)</f>
        <v>792.52513202456498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396.26256601228249</v>
      </c>
      <c r="R23" s="16" t="s">
        <v>31316</v>
      </c>
      <c r="S23" s="15">
        <f>D6L516C5-D6L516C7</f>
        <v>396.26256601228249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380.09480456685935</v>
      </c>
      <c r="X23" s="16" t="s">
        <v>31318</v>
      </c>
      <c r="Y23" s="33">
        <f>D6L516C7-D6L516C10</f>
        <v>16.167761445423139</v>
      </c>
      <c r="Z23" s="16" t="s">
        <v>31319</v>
      </c>
      <c r="AA23" s="33">
        <f>CHOOSE(MIN(D6L516C9,RUN_YEARS),B7L805C7,B7L805C16,B7L805C25,B7L805C34,B7L805C43)</f>
        <v>271377.33333333337</v>
      </c>
      <c r="AB23" s="16" t="s">
        <v>31320</v>
      </c>
      <c r="AC23" s="33">
        <f>IF(D6L516C12=0,0,D6L516C10/D6L516C12)</f>
        <v>1.400613676529823E-3</v>
      </c>
      <c r="AD23" s="16" t="s">
        <v>31321</v>
      </c>
      <c r="AE23" s="33">
        <f>IF(D6L516C5=0,0,D6L516C10/D6L516C5)</f>
        <v>0.47959968612714982</v>
      </c>
      <c r="AF23" s="16" t="s">
        <v>31322</v>
      </c>
      <c r="AG23" s="33">
        <f>CHOOSE(MIN(D6L516C9,RUN_YEARS),B7L805C5,B7L805C14,B7L805C23,B7L805C32,B7L805C41)</f>
        <v>4439.746584588489</v>
      </c>
      <c r="AH23" s="16" t="s">
        <v>31323</v>
      </c>
      <c r="AI23" s="33">
        <f>IF(D6L516C15=0,0,D6L516C11/D6L516C15)</f>
        <v>3.6415955589775392E-3</v>
      </c>
      <c r="AJ23" s="16" t="s">
        <v>31324</v>
      </c>
      <c r="AK23" s="33">
        <f>IF(D6L516C5=0,0,D6L516C11/D6L516C5)</f>
        <v>2.040031387285016E-2</v>
      </c>
      <c r="AL23" s="16" t="s">
        <v>31325</v>
      </c>
      <c r="AM23" s="33">
        <f>D6L516C8*CHOOSE(MIN(D6L516C9,RUN_YEARS),B7L805C4,B7L805C13,B7L805C22,B7L805C31,B7L805C40)</f>
        <v>80.790198507123137</v>
      </c>
      <c r="AN23" s="16" t="s">
        <v>31326</v>
      </c>
      <c r="AO23" s="33">
        <f>D6L516C8-D6L516C18</f>
        <v>315.47236750515935</v>
      </c>
      <c r="AP23" s="16" t="s">
        <v>31327</v>
      </c>
      <c r="AQ23" s="33">
        <f>CHOOSE(MIN(D6L516C9,RUN_YEARS),B7L805C2,B7L805C11,B7L805C20,B7L805C29,B7L805C38)</f>
        <v>513.43212760261451</v>
      </c>
      <c r="AR23" s="16" t="s">
        <v>31328</v>
      </c>
      <c r="AS23" s="33">
        <f>IF(D6L516C20=0,0,D6L516C18/D6L516C20)</f>
        <v>0.15735321995598417</v>
      </c>
      <c r="AT23" s="16" t="s">
        <v>31329</v>
      </c>
      <c r="AU23" s="33">
        <f>IF(D6L516C5=0,0,D6L516C18/D6L516C5)</f>
        <v>0.10194023538501361</v>
      </c>
      <c r="AV23" s="16" t="s">
        <v>31330</v>
      </c>
      <c r="AW23" s="33">
        <f>CHOOSE(MIN(D6L516C9,RUN_YEARS),B7L805C1,B7L805C10,B7L805C19,B7L805C28,B7L805C37)</f>
        <v>2004.8675686039678</v>
      </c>
      <c r="AX23" s="16" t="s">
        <v>31331</v>
      </c>
      <c r="AY23" s="33">
        <f>IF(D6L516C23=0,0,D6L516C19/D6L516C23)</f>
        <v>0.15735321995598417</v>
      </c>
      <c r="AZ23" s="16" t="s">
        <v>31332</v>
      </c>
      <c r="BA23" s="33">
        <f>IF(D6L516C5=0,0,D6L516C19/D6L516C5)</f>
        <v>0.39805976461498638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300.18884737164484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258.16240873961453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129.08120436980727</v>
      </c>
      <c r="R24" s="16" t="s">
        <v>31337</v>
      </c>
      <c r="S24" s="15">
        <f>D6L517C5-D6L517C7</f>
        <v>129.08120436980727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123.81461020134809</v>
      </c>
      <c r="X24" s="16" t="s">
        <v>31339</v>
      </c>
      <c r="Y24" s="33">
        <f>D6L517C7-D6L517C10</f>
        <v>5.2665941684591786</v>
      </c>
      <c r="Z24" s="16" t="s">
        <v>31340</v>
      </c>
      <c r="AA24" s="33">
        <f>CHOOSE(MIN(D6L517C9,RUN_YEARS),B7L805C7,B7L805C16,B7L805C25,B7L805C34,B7L805C43)</f>
        <v>271377.33333333337</v>
      </c>
      <c r="AB24" s="16" t="s">
        <v>31341</v>
      </c>
      <c r="AC24" s="33">
        <f>IF(D6L517C12=0,0,D6L517C10/D6L517C12)</f>
        <v>4.5624521650548588E-4</v>
      </c>
      <c r="AD24" s="16" t="s">
        <v>31342</v>
      </c>
      <c r="AE24" s="33">
        <f>IF(D6L517C5=0,0,D6L517C10/D6L517C5)</f>
        <v>0.47959968612714982</v>
      </c>
      <c r="AF24" s="16" t="s">
        <v>31343</v>
      </c>
      <c r="AG24" s="33">
        <f>CHOOSE(MIN(D6L517C9,RUN_YEARS),B7L805C5,B7L805C14,B7L805C23,B7L805C32,B7L805C41)</f>
        <v>4439.746584588489</v>
      </c>
      <c r="AH24" s="16" t="s">
        <v>31344</v>
      </c>
      <c r="AI24" s="33">
        <f>IF(D6L517C15=0,0,D6L517C11/D6L517C15)</f>
        <v>1.1862375629142644E-3</v>
      </c>
      <c r="AJ24" s="16" t="s">
        <v>31345</v>
      </c>
      <c r="AK24" s="33">
        <f>IF(D6L517C5=0,0,D6L517C11/D6L517C5)</f>
        <v>2.0400313872850188E-2</v>
      </c>
      <c r="AL24" s="16" t="s">
        <v>31346</v>
      </c>
      <c r="AM24" s="33">
        <f>D6L517C8*CHOOSE(MIN(D6L517C9,RUN_YEARS),B7L805C4,B7L805C13,B7L805C22,B7L805C31,B7L805C40)</f>
        <v>26.317136714478401</v>
      </c>
      <c r="AN24" s="16" t="s">
        <v>31347</v>
      </c>
      <c r="AO24" s="33">
        <f>D6L517C8-D6L517C18</f>
        <v>102.76406765532886</v>
      </c>
      <c r="AP24" s="16" t="s">
        <v>31348</v>
      </c>
      <c r="AQ24" s="33">
        <f>CHOOSE(MIN(D6L517C9,RUN_YEARS),B7L805C2,B7L805C11,B7L805C20,B7L805C29,B7L805C38)</f>
        <v>513.43212760261451</v>
      </c>
      <c r="AR24" s="16" t="s">
        <v>31349</v>
      </c>
      <c r="AS24" s="33">
        <f>IF(D6L517C20=0,0,D6L517C18/D6L517C20)</f>
        <v>5.1257284652913855E-2</v>
      </c>
      <c r="AT24" s="16" t="s">
        <v>31350</v>
      </c>
      <c r="AU24" s="33">
        <f>IF(D6L517C5=0,0,D6L517C18/D6L517C5)</f>
        <v>0.10194023538501361</v>
      </c>
      <c r="AV24" s="16" t="s">
        <v>31351</v>
      </c>
      <c r="AW24" s="33">
        <f>CHOOSE(MIN(D6L517C9,RUN_YEARS),B7L805C1,B7L805C10,B7L805C19,B7L805C28,B7L805C37)</f>
        <v>2004.8675686039678</v>
      </c>
      <c r="AX24" s="16" t="s">
        <v>31352</v>
      </c>
      <c r="AY24" s="33">
        <f>IF(D6L517C23=0,0,D6L517C19/D6L517C23)</f>
        <v>5.1257284652913848E-2</v>
      </c>
      <c r="AZ24" s="16" t="s">
        <v>31353</v>
      </c>
      <c r="BA24" s="33">
        <f>IF(D6L517C5=0,0,D6L517C19/D6L517C5)</f>
        <v>0.39805976461498638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69.702671705196906</v>
      </c>
      <c r="J25" s="16" t="s">
        <v>31375</v>
      </c>
      <c r="K25" s="21">
        <f>IF(FLOW_THRU_100PCT="Y",1,INDEX(VariabilityMatrix,D6L518C1,D6L518C9))</f>
        <v>0.28902558479029122</v>
      </c>
      <c r="L25" s="16" t="s">
        <v>31355</v>
      </c>
      <c r="M25" s="15">
        <f>IF(D6L518C2&lt;&gt;0,D6L518C2*D6L518C4,D6L518C3*D6L518C4)</f>
        <v>20.145855451040219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10.07292772552011</v>
      </c>
      <c r="R25" s="16" t="s">
        <v>31357</v>
      </c>
      <c r="S25" s="15">
        <f>D6L518C5-D6L518C7</f>
        <v>10.07292772552011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9.6686528097098225</v>
      </c>
      <c r="X25" s="16" t="s">
        <v>31359</v>
      </c>
      <c r="Y25" s="33">
        <f>D6L518C7-D6L518C10</f>
        <v>0.40427491581028718</v>
      </c>
      <c r="Z25" s="16" t="s">
        <v>31360</v>
      </c>
      <c r="AA25" s="33">
        <f>CHOOSE(MIN(D6L518C9,RUN_YEARS),B7L805C7,B7L805C16,B7L805C25,B7L805C34,B7L805C43)</f>
        <v>294440</v>
      </c>
      <c r="AB25" s="16" t="s">
        <v>31361</v>
      </c>
      <c r="AC25" s="33">
        <f>IF(D6L518C12=0,0,D6L518C10/D6L518C12)</f>
        <v>3.2837429730029282E-5</v>
      </c>
      <c r="AD25" s="16" t="s">
        <v>31362</v>
      </c>
      <c r="AE25" s="33">
        <f>IF(D6L518C5=0,0,D6L518C10/D6L518C5)</f>
        <v>0.47993260118475572</v>
      </c>
      <c r="AF25" s="16" t="s">
        <v>31363</v>
      </c>
      <c r="AG25" s="33">
        <f>CHOOSE(MIN(D6L518C9,RUN_YEARS),B7L805C5,B7L805C14,B7L805C23,B7L805C32,B7L805C41)</f>
        <v>4735.1559946402376</v>
      </c>
      <c r="AH25" s="16" t="s">
        <v>31364</v>
      </c>
      <c r="AI25" s="33">
        <f>IF(D6L518C15=0,0,D6L518C11/D6L518C15)</f>
        <v>8.5377317298076206E-5</v>
      </c>
      <c r="AJ25" s="16" t="s">
        <v>31365</v>
      </c>
      <c r="AK25" s="33">
        <f>IF(D6L518C5=0,0,D6L518C11/D6L518C5)</f>
        <v>2.0067398815244289E-2</v>
      </c>
      <c r="AL25" s="16" t="s">
        <v>31366</v>
      </c>
      <c r="AM25" s="33">
        <f>D6L518C8*CHOOSE(MIN(D6L518C9,RUN_YEARS),B7L805C4,B7L805C13,B7L805C22,B7L805C31,B7L805C40)</f>
        <v>2.1317614243685576</v>
      </c>
      <c r="AN25" s="16" t="s">
        <v>31367</v>
      </c>
      <c r="AO25" s="33">
        <f>D6L518C8-D6L518C18</f>
        <v>7.9411663011515525</v>
      </c>
      <c r="AP25" s="16" t="s">
        <v>31368</v>
      </c>
      <c r="AQ25" s="33">
        <f>CHOOSE(MIN(D6L518C9,RUN_YEARS),B7L805C2,B7L805C11,B7L805C20,B7L805C29,B7L805C38)</f>
        <v>574.15090224066603</v>
      </c>
      <c r="AR25" s="16" t="s">
        <v>31369</v>
      </c>
      <c r="AS25" s="33">
        <f>IF(D6L518C20=0,0,D6L518C18/D6L518C20)</f>
        <v>3.7128939727329563E-3</v>
      </c>
      <c r="AT25" s="16" t="s">
        <v>31370</v>
      </c>
      <c r="AU25" s="33">
        <f>IF(D6L518C5=0,0,D6L518C18/D6L518C5)</f>
        <v>0.10581637645268051</v>
      </c>
      <c r="AV25" s="16" t="s">
        <v>31371</v>
      </c>
      <c r="AW25" s="33">
        <f>CHOOSE(MIN(D6L518C9,RUN_YEARS),B7L805C1,B7L805C10,B7L805C19,B7L805C28,B7L805C37)</f>
        <v>2138.8077223509522</v>
      </c>
      <c r="AX25" s="16" t="s">
        <v>31372</v>
      </c>
      <c r="AY25" s="33">
        <f>IF(D6L518C23=0,0,D6L518C19/D6L518C23)</f>
        <v>3.7128939727329563E-3</v>
      </c>
      <c r="AZ25" s="16" t="s">
        <v>31373</v>
      </c>
      <c r="BA25" s="33">
        <f>IF(D6L518C5=0,0,D6L518C19/D6L518C5)</f>
        <v>0.39418362354731951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6928.6493442300089</v>
      </c>
      <c r="J26" s="16" t="s">
        <v>31396</v>
      </c>
      <c r="K26" s="21">
        <f>IF(FLOW_THRU_100PCT="Y",1,INDEX(VariabilityMatrix,D6L519C1,D6L519C9))</f>
        <v>0.2908953920296285</v>
      </c>
      <c r="L26" s="16" t="s">
        <v>31376</v>
      </c>
      <c r="M26" s="15">
        <f>IF(D6L519C2&lt;&gt;0,D6L519C2*D6L519C4,D6L519C3*D6L519C4)</f>
        <v>2015.5121672256168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1007.7560836128084</v>
      </c>
      <c r="R26" s="16" t="s">
        <v>31378</v>
      </c>
      <c r="S26" s="15">
        <f>D6L519C5-D6L519C7</f>
        <v>1007.7560836128084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966.6390027868573</v>
      </c>
      <c r="X26" s="16" t="s">
        <v>31380</v>
      </c>
      <c r="Y26" s="33">
        <f>D6L519C7-D6L519C10</f>
        <v>41.11708082595112</v>
      </c>
      <c r="Z26" s="16" t="s">
        <v>31381</v>
      </c>
      <c r="AA26" s="33">
        <f>CHOOSE(MIN(D6L519C9,RUN_YEARS),B7L805C7,B7L805C16,B7L805C25,B7L805C34,B7L805C43)</f>
        <v>271377.33333333337</v>
      </c>
      <c r="AB26" s="16" t="s">
        <v>31382</v>
      </c>
      <c r="AC26" s="33">
        <f>IF(D6L519C12=0,0,D6L519C10/D6L519C12)</f>
        <v>3.5619739899187988E-3</v>
      </c>
      <c r="AD26" s="16" t="s">
        <v>31383</v>
      </c>
      <c r="AE26" s="33">
        <f>IF(D6L519C5=0,0,D6L519C10/D6L519C5)</f>
        <v>0.47959968612714982</v>
      </c>
      <c r="AF26" s="16" t="s">
        <v>31384</v>
      </c>
      <c r="AG26" s="33">
        <f>CHOOSE(MIN(D6L519C9,RUN_YEARS),B7L805C5,B7L805C14,B7L805C23,B7L805C32,B7L805C41)</f>
        <v>4439.746584588489</v>
      </c>
      <c r="AH26" s="16" t="s">
        <v>31385</v>
      </c>
      <c r="AI26" s="33">
        <f>IF(D6L519C15=0,0,D6L519C11/D6L519C15)</f>
        <v>9.2611323737888922E-3</v>
      </c>
      <c r="AJ26" s="16" t="s">
        <v>31386</v>
      </c>
      <c r="AK26" s="33">
        <f>IF(D6L519C5=0,0,D6L519C11/D6L519C5)</f>
        <v>2.0400313872850198E-2</v>
      </c>
      <c r="AL26" s="16" t="s">
        <v>31387</v>
      </c>
      <c r="AM26" s="33">
        <f>D6L519C8*CHOOSE(MIN(D6L519C9,RUN_YEARS),B7L805C4,B7L805C13,B7L805C22,B7L805C31,B7L805C40)</f>
        <v>205.46178474833829</v>
      </c>
      <c r="AN26" s="16" t="s">
        <v>31388</v>
      </c>
      <c r="AO26" s="33">
        <f>D6L519C8-D6L519C18</f>
        <v>802.29429886447019</v>
      </c>
      <c r="AP26" s="16" t="s">
        <v>31389</v>
      </c>
      <c r="AQ26" s="33">
        <f>CHOOSE(MIN(D6L519C9,RUN_YEARS),B7L805C2,B7L805C11,B7L805C20,B7L805C29,B7L805C38)</f>
        <v>513.43212760261451</v>
      </c>
      <c r="AR26" s="16" t="s">
        <v>31390</v>
      </c>
      <c r="AS26" s="33">
        <f>IF(D6L519C20=0,0,D6L519C18/D6L519C20)</f>
        <v>0.40017321414557311</v>
      </c>
      <c r="AT26" s="16" t="s">
        <v>31391</v>
      </c>
      <c r="AU26" s="33">
        <f>IF(D6L519C5=0,0,D6L519C18/D6L519C5)</f>
        <v>0.10194023538501361</v>
      </c>
      <c r="AV26" s="16" t="s">
        <v>31392</v>
      </c>
      <c r="AW26" s="33">
        <f>CHOOSE(MIN(D6L519C9,RUN_YEARS),B7L805C1,B7L805C10,B7L805C19,B7L805C28,B7L805C37)</f>
        <v>2004.8675686039678</v>
      </c>
      <c r="AX26" s="16" t="s">
        <v>31393</v>
      </c>
      <c r="AY26" s="33">
        <f>IF(D6L519C23=0,0,D6L519C19/D6L519C23)</f>
        <v>0.40017321414557316</v>
      </c>
      <c r="AZ26" s="16" t="s">
        <v>31394</v>
      </c>
      <c r="BA26" s="33">
        <f>IF(D6L519C5=0,0,D6L519C19/D6L519C5)</f>
        <v>0.39805976461498643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2247.6146058566865</v>
      </c>
      <c r="J27" s="16" t="s">
        <v>31417</v>
      </c>
      <c r="K27" s="21">
        <f>IF(FLOW_THRU_100PCT="Y",1,INDEX(VariabilityMatrix,D6L520C1,D6L520C9))</f>
        <v>0.28902558479029122</v>
      </c>
      <c r="L27" s="16" t="s">
        <v>31397</v>
      </c>
      <c r="M27" s="15">
        <f>IF(D6L520C2&lt;&gt;0,D6L520C2*D6L520C4,D6L520C3*D6L520C4)</f>
        <v>649.61812584092877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324.80906292046438</v>
      </c>
      <c r="R27" s="16" t="s">
        <v>31399</v>
      </c>
      <c r="S27" s="15">
        <f>D6L520C5-D6L520C7</f>
        <v>324.80906292046438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311.77291691160292</v>
      </c>
      <c r="X27" s="16" t="s">
        <v>31401</v>
      </c>
      <c r="Y27" s="33">
        <f>D6L520C7-D6L520C10</f>
        <v>13.036146008861465</v>
      </c>
      <c r="Z27" s="16" t="s">
        <v>31402</v>
      </c>
      <c r="AA27" s="33">
        <f>CHOOSE(MIN(D6L520C9,RUN_YEARS),B7L805C7,B7L805C16,B7L805C25,B7L805C34,B7L805C43)</f>
        <v>294440</v>
      </c>
      <c r="AB27" s="16" t="s">
        <v>31403</v>
      </c>
      <c r="AC27" s="33">
        <f>IF(D6L520C12=0,0,D6L520C10/D6L520C12)</f>
        <v>1.0588673988303318E-3</v>
      </c>
      <c r="AD27" s="16" t="s">
        <v>31404</v>
      </c>
      <c r="AE27" s="33">
        <f>IF(D6L520C5=0,0,D6L520C10/D6L520C5)</f>
        <v>0.47993260118475572</v>
      </c>
      <c r="AF27" s="16" t="s">
        <v>31405</v>
      </c>
      <c r="AG27" s="33">
        <f>CHOOSE(MIN(D6L520C9,RUN_YEARS),B7L805C5,B7L805C14,B7L805C23,B7L805C32,B7L805C41)</f>
        <v>4735.1559946402376</v>
      </c>
      <c r="AH27" s="16" t="s">
        <v>31406</v>
      </c>
      <c r="AI27" s="33">
        <f>IF(D6L520C15=0,0,D6L520C11/D6L520C15)</f>
        <v>2.7530552369588639E-3</v>
      </c>
      <c r="AJ27" s="16" t="s">
        <v>31407</v>
      </c>
      <c r="AK27" s="33">
        <f>IF(D6L520C5=0,0,D6L520C11/D6L520C5)</f>
        <v>2.0067398815244282E-2</v>
      </c>
      <c r="AL27" s="16" t="s">
        <v>31408</v>
      </c>
      <c r="AM27" s="33">
        <f>D6L520C8*CHOOSE(MIN(D6L520C9,RUN_YEARS),B7L805C4,B7L805C13,B7L805C22,B7L805C31,B7L805C40)</f>
        <v>68.740236154468505</v>
      </c>
      <c r="AN27" s="16" t="s">
        <v>31409</v>
      </c>
      <c r="AO27" s="33">
        <f>D6L520C8-D6L520C18</f>
        <v>256.06882676599588</v>
      </c>
      <c r="AP27" s="16" t="s">
        <v>31410</v>
      </c>
      <c r="AQ27" s="33">
        <f>CHOOSE(MIN(D6L520C9,RUN_YEARS),B7L805C2,B7L805C11,B7L805C20,B7L805C29,B7L805C38)</f>
        <v>574.15090224066603</v>
      </c>
      <c r="AR27" s="16" t="s">
        <v>31411</v>
      </c>
      <c r="AS27" s="33">
        <f>IF(D6L520C20=0,0,D6L520C18/D6L520C20)</f>
        <v>0.11972503376064496</v>
      </c>
      <c r="AT27" s="16" t="s">
        <v>31412</v>
      </c>
      <c r="AU27" s="33">
        <f>IF(D6L520C5=0,0,D6L520C18/D6L520C5)</f>
        <v>0.10581637645268052</v>
      </c>
      <c r="AV27" s="16" t="s">
        <v>31413</v>
      </c>
      <c r="AW27" s="33">
        <f>CHOOSE(MIN(D6L520C9,RUN_YEARS),B7L805C1,B7L805C10,B7L805C19,B7L805C28,B7L805C37)</f>
        <v>2138.8077223509522</v>
      </c>
      <c r="AX27" s="16" t="s">
        <v>31414</v>
      </c>
      <c r="AY27" s="33">
        <f>IF(D6L520C23=0,0,D6L520C19/D6L520C23)</f>
        <v>0.11972503376064494</v>
      </c>
      <c r="AZ27" s="16" t="s">
        <v>31415</v>
      </c>
      <c r="BA27" s="33">
        <f>IF(D6L520C5=0,0,D6L520C19/D6L520C5)</f>
        <v>0.39418362354731951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0.28902558479029122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294440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4735.1559946402376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574.15090224066603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2138.8077223509522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0.28902558479029122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294440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4735.1559946402376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574.15090224066603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2138.8077223509522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0.28902558479029122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294440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4735.1559946402376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574.15090224066603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2138.8077223509522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0.28902558479029122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294440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4735.1559946402376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574.15090224066603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2138.8077223509522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0.28902558479029122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294440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4735.1559946402376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574.15090224066603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2138.8077223509522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104.62518115041469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89.977655789356632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44.988827894678316</v>
      </c>
      <c r="R33" s="16" t="s">
        <v>31525</v>
      </c>
      <c r="S33" s="15">
        <f>D6L526C5-D6L526C7</f>
        <v>44.988827894678316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43.183210391492523</v>
      </c>
      <c r="X33" s="16" t="s">
        <v>31527</v>
      </c>
      <c r="Y33" s="33">
        <f>D6L526C7-D6L526C10</f>
        <v>1.8056175031857933</v>
      </c>
      <c r="Z33" s="16" t="s">
        <v>31528</v>
      </c>
      <c r="AA33" s="33">
        <f>CHOOSE(MIN(D6L526C9,RUN_YEARS),B7L805C7,B7L805C16,B7L805C25,B7L805C34,B7L805C43)</f>
        <v>294440</v>
      </c>
      <c r="AB33" s="16" t="s">
        <v>31529</v>
      </c>
      <c r="AC33" s="33">
        <f>IF(D6L526C12=0,0,D6L526C10/D6L526C12)</f>
        <v>1.4666217358882123E-4</v>
      </c>
      <c r="AD33" s="16" t="s">
        <v>31530</v>
      </c>
      <c r="AE33" s="33">
        <f>IF(D6L526C5=0,0,D6L526C10/D6L526C5)</f>
        <v>0.47993260118475572</v>
      </c>
      <c r="AF33" s="16" t="s">
        <v>31531</v>
      </c>
      <c r="AG33" s="33">
        <f>CHOOSE(MIN(D6L526C9,RUN_YEARS),B7L805C5,B7L805C14,B7L805C23,B7L805C32,B7L805C41)</f>
        <v>4735.1559946402376</v>
      </c>
      <c r="AH33" s="16" t="s">
        <v>31532</v>
      </c>
      <c r="AI33" s="33">
        <f>IF(D6L526C15=0,0,D6L526C11/D6L526C15)</f>
        <v>3.8132165133093537E-4</v>
      </c>
      <c r="AJ33" s="16" t="s">
        <v>31533</v>
      </c>
      <c r="AK33" s="33">
        <f>IF(D6L526C5=0,0,D6L526C11/D6L526C5)</f>
        <v>2.0067398815244285E-2</v>
      </c>
      <c r="AL33" s="16" t="s">
        <v>31534</v>
      </c>
      <c r="AM33" s="33">
        <f>D6L526C8*CHOOSE(MIN(D6L526C9,RUN_YEARS),B7L805C4,B7L805C13,B7L805C22,B7L805C31,B7L805C40)</f>
        <v>9.5211094973362709</v>
      </c>
      <c r="AN33" s="16" t="s">
        <v>31535</v>
      </c>
      <c r="AO33" s="33">
        <f>D6L526C8-D6L526C18</f>
        <v>35.467718397342047</v>
      </c>
      <c r="AP33" s="16" t="s">
        <v>31536</v>
      </c>
      <c r="AQ33" s="33">
        <f>CHOOSE(MIN(D6L526C9,RUN_YEARS),B7L805C2,B7L805C11,B7L805C20,B7L805C29,B7L805C38)</f>
        <v>574.15090224066603</v>
      </c>
      <c r="AR33" s="16" t="s">
        <v>31537</v>
      </c>
      <c r="AS33" s="33">
        <f>IF(D6L526C20=0,0,D6L526C18/D6L526C20)</f>
        <v>1.6582939189295778E-2</v>
      </c>
      <c r="AT33" s="16" t="s">
        <v>31538</v>
      </c>
      <c r="AU33" s="33">
        <f>IF(D6L526C5=0,0,D6L526C18/D6L526C5)</f>
        <v>0.10581637645268052</v>
      </c>
      <c r="AV33" s="16" t="s">
        <v>31539</v>
      </c>
      <c r="AW33" s="33">
        <f>CHOOSE(MIN(D6L526C9,RUN_YEARS),B7L805C1,B7L805C10,B7L805C19,B7L805C28,B7L805C37)</f>
        <v>2138.8077223509522</v>
      </c>
      <c r="AX33" s="16" t="s">
        <v>31540</v>
      </c>
      <c r="AY33" s="33">
        <f>IF(D6L526C23=0,0,D6L526C19/D6L526C23)</f>
        <v>1.6582939189295778E-2</v>
      </c>
      <c r="AZ33" s="16" t="s">
        <v>31541</v>
      </c>
      <c r="BA33" s="33">
        <f>IF(D6L526C5=0,0,D6L526C19/D6L526C5)</f>
        <v>0.39418362354731951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4.8573129950026019E-3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4.1772891757022373E-3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2.0886445878511187E-3</v>
      </c>
      <c r="R34" s="16" t="s">
        <v>31545</v>
      </c>
      <c r="S34" s="15">
        <f>D6L527C5-D6L527C7</f>
        <v>2.0886445878511187E-3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2.0034265775291334E-3</v>
      </c>
      <c r="X34" s="16" t="s">
        <v>31547</v>
      </c>
      <c r="Y34" s="33">
        <f>D6L527C7-D6L527C10</f>
        <v>8.5218010321985206E-5</v>
      </c>
      <c r="Z34" s="16" t="s">
        <v>31548</v>
      </c>
      <c r="AA34" s="33">
        <f>CHOOSE(MIN(D6L527C9,RUN_YEARS),B7L805C7,B7L805C16,B7L805C25,B7L805C34,B7L805C43)</f>
        <v>271377.33333333337</v>
      </c>
      <c r="AB34" s="16" t="s">
        <v>31549</v>
      </c>
      <c r="AC34" s="33">
        <f>IF(D6L527C12=0,0,D6L527C10/D6L527C12)</f>
        <v>7.3824388828683794E-9</v>
      </c>
      <c r="AD34" s="16" t="s">
        <v>31550</v>
      </c>
      <c r="AE34" s="33">
        <f>IF(D6L527C5=0,0,D6L527C10/D6L527C5)</f>
        <v>0.47959968612714982</v>
      </c>
      <c r="AF34" s="16" t="s">
        <v>31551</v>
      </c>
      <c r="AG34" s="33">
        <f>CHOOSE(MIN(D6L527C9,RUN_YEARS),B7L805C5,B7L805C14,B7L805C23,B7L805C32,B7L805C41)</f>
        <v>4439.746584588489</v>
      </c>
      <c r="AH34" s="16" t="s">
        <v>31552</v>
      </c>
      <c r="AI34" s="33">
        <f>IF(D6L527C15=0,0,D6L527C11/D6L527C15)</f>
        <v>1.919434109545779E-8</v>
      </c>
      <c r="AJ34" s="16" t="s">
        <v>31553</v>
      </c>
      <c r="AK34" s="33">
        <f>IF(D6L527C5=0,0,D6L527C11/D6L527C5)</f>
        <v>2.040031387285017E-2</v>
      </c>
      <c r="AL34" s="16" t="s">
        <v>31554</v>
      </c>
      <c r="AM34" s="33">
        <f>D6L527C8*CHOOSE(MIN(D6L527C9,RUN_YEARS),B7L805C4,B7L805C13,B7L805C22,B7L805C31,B7L805C40)</f>
        <v>4.2583384184235556E-4</v>
      </c>
      <c r="AN34" s="16" t="s">
        <v>31555</v>
      </c>
      <c r="AO34" s="33">
        <f>D6L527C8-D6L527C18</f>
        <v>1.662810746008763E-3</v>
      </c>
      <c r="AP34" s="16" t="s">
        <v>31556</v>
      </c>
      <c r="AQ34" s="33">
        <f>CHOOSE(MIN(D6L527C9,RUN_YEARS),B7L805C2,B7L805C11,B7L805C20,B7L805C29,B7L805C38)</f>
        <v>513.43212760261451</v>
      </c>
      <c r="AR34" s="16" t="s">
        <v>31557</v>
      </c>
      <c r="AS34" s="33">
        <f>IF(D6L527C20=0,0,D6L527C18/D6L527C20)</f>
        <v>8.2938682437095534E-7</v>
      </c>
      <c r="AT34" s="16" t="s">
        <v>31558</v>
      </c>
      <c r="AU34" s="33">
        <f>IF(D6L527C5=0,0,D6L527C18/D6L527C5)</f>
        <v>0.10194023538501361</v>
      </c>
      <c r="AV34" s="16" t="s">
        <v>31559</v>
      </c>
      <c r="AW34" s="33">
        <f>CHOOSE(MIN(D6L527C9,RUN_YEARS),B7L805C1,B7L805C10,B7L805C19,B7L805C28,B7L805C37)</f>
        <v>2004.8675686039678</v>
      </c>
      <c r="AX34" s="16" t="s">
        <v>31560</v>
      </c>
      <c r="AY34" s="33">
        <f>IF(D6L527C23=0,0,D6L527C19/D6L527C23)</f>
        <v>8.2938682437095523E-7</v>
      </c>
      <c r="AZ34" s="16" t="s">
        <v>31561</v>
      </c>
      <c r="BA34" s="33">
        <f>IF(D6L527C5=0,0,D6L527C19/D6L527C5)</f>
        <v>0.39805976461498638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38949.584768595043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26551.627338679195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13275.813669339597</v>
      </c>
      <c r="R35" s="16" t="s">
        <v>31565</v>
      </c>
      <c r="S35" s="15">
        <f>SUM(D6L501C8:D6L527C8)-2*SUM(D6L509C8,D6L511C8,D6L522C8,D6L524C8,D6L527C8)</f>
        <v>13275.813669339597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12734.363082456674</v>
      </c>
      <c r="X35" s="16" t="s">
        <v>31567</v>
      </c>
      <c r="Y35" s="33">
        <f>SUM(D6L501C11:D6L527C11)-2*SUM(D6L509C11,D6L511C11,D6L522C11,D6L524C11,D6L527C11)</f>
        <v>541.45058688292784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4.6798494749375912E-2</v>
      </c>
      <c r="AD35" s="16" t="s">
        <v>31569</v>
      </c>
      <c r="AE35" s="33">
        <f>IF(D6L528C5=0,0,D6L528C10/D6L528C5)</f>
        <v>0.47960763082516744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0.12167608634837748</v>
      </c>
      <c r="AJ35" s="16" t="s">
        <v>31571</v>
      </c>
      <c r="AK35" s="33">
        <f>IF(D6L528C5=0,0,D6L528C11/D6L528C5)</f>
        <v>2.0392369174832739E-2</v>
      </c>
      <c r="AL35" s="16" t="s">
        <v>31572</v>
      </c>
      <c r="AM35" s="33">
        <f>SUM(D6L501C18:D6L527C18)-2*SUM(D6L509C18,D6L511C18,D6L522C18,D6L524C18,D6L527C18)</f>
        <v>2709.7743087538583</v>
      </c>
      <c r="AN35" s="16" t="s">
        <v>31573</v>
      </c>
      <c r="AO35" s="33">
        <f>SUM(D6L501C19:D6L527C19)-2*SUM(D6L509C19,D6L511C19,D6L522C19,D6L524C19,D6L527C19)</f>
        <v>10566.039360585743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5.2581700319822584</v>
      </c>
      <c r="AT35" s="16" t="s">
        <v>31575</v>
      </c>
      <c r="AU35" s="33">
        <f>IF(D6L528C5=0,0,D6L528C18/D6L528C5)</f>
        <v>0.10205680707209924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5.2581700319822584</v>
      </c>
      <c r="AZ35" s="16" t="s">
        <v>31577</v>
      </c>
      <c r="BA35" s="33">
        <f>IF(D6L528C5=0,0,D6L528C19/D6L528C5)</f>
        <v>0.39794319292790092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338.09185137742406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169.04592568871203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84.522962844356016</v>
      </c>
      <c r="R36" s="16" t="s">
        <v>31582</v>
      </c>
      <c r="S36" s="15">
        <f>D6L529C5-D6L529C7</f>
        <v>84.522962844356016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81.130650835468487</v>
      </c>
      <c r="X36" s="16" t="s">
        <v>31584</v>
      </c>
      <c r="Y36" s="33">
        <f>D6L529C7-D6L529C10</f>
        <v>3.3923120088875294</v>
      </c>
      <c r="Z36" s="16" t="s">
        <v>31585</v>
      </c>
      <c r="AA36" s="33">
        <f>CHOOSE(MIN(D6L529C9,RUN_YEARS),B7L805C7,B7L805C16,B7L805C25,B7L805C34,B7L805C43)</f>
        <v>294440</v>
      </c>
      <c r="AB36" s="16" t="s">
        <v>31586</v>
      </c>
      <c r="AC36" s="33">
        <f>IF(D6L529C12=0,0,D6L529C10/D6L529C12)</f>
        <v>2.7554221856904116E-4</v>
      </c>
      <c r="AD36" s="16" t="s">
        <v>31587</v>
      </c>
      <c r="AE36" s="33">
        <f>IF(D6L529C5=0,0,D6L529C10/D6L529C5)</f>
        <v>0.47993260118475572</v>
      </c>
      <c r="AF36" s="16" t="s">
        <v>31588</v>
      </c>
      <c r="AG36" s="33">
        <f>CHOOSE(MIN(D6L529C9,RUN_YEARS),B7L805C5,B7L805C14,B7L805C23,B7L805C32,B7L805C41)</f>
        <v>4735.1559946402376</v>
      </c>
      <c r="AH36" s="16" t="s">
        <v>31589</v>
      </c>
      <c r="AI36" s="33">
        <f>IF(D6L529C15=0,0,D6L529C11/D6L529C15)</f>
        <v>7.1640976827950663E-4</v>
      </c>
      <c r="AJ36" s="16" t="s">
        <v>31590</v>
      </c>
      <c r="AK36" s="33">
        <f>IF(D6L529C5=0,0,D6L529C11/D6L529C5)</f>
        <v>2.0067398815244261E-2</v>
      </c>
      <c r="AL36" s="16" t="s">
        <v>31591</v>
      </c>
      <c r="AM36" s="33">
        <f>D6L529C8*CHOOSE(MIN(D6L529C9,RUN_YEARS),B7L805C4,B7L805C13,B7L805C22,B7L805C31,B7L805C40)</f>
        <v>17.887827310468609</v>
      </c>
      <c r="AN36" s="16" t="s">
        <v>31592</v>
      </c>
      <c r="AO36" s="33">
        <f>D6L529C8-D6L529C18</f>
        <v>66.635135533887407</v>
      </c>
      <c r="AP36" s="16" t="s">
        <v>31593</v>
      </c>
      <c r="AQ36" s="33">
        <f>CHOOSE(MIN(D6L529C9,RUN_YEARS),B7L805C2,B7L805C11,B7L805C20,B7L805C29,B7L805C38)</f>
        <v>574.15090224066603</v>
      </c>
      <c r="AR36" s="16" t="s">
        <v>31594</v>
      </c>
      <c r="AS36" s="33">
        <f>IF(D6L529C20=0,0,D6L529C18/D6L529C20)</f>
        <v>3.1155271620509607E-2</v>
      </c>
      <c r="AT36" s="16" t="s">
        <v>31595</v>
      </c>
      <c r="AU36" s="33">
        <f>IF(D6L529C5=0,0,D6L529C18/D6L529C5)</f>
        <v>0.10581637645268052</v>
      </c>
      <c r="AV36" s="16" t="s">
        <v>31596</v>
      </c>
      <c r="AW36" s="33">
        <f>CHOOSE(MIN(D6L529C9,RUN_YEARS),B7L805C1,B7L805C10,B7L805C19,B7L805C28,B7L805C37)</f>
        <v>2138.8077223509522</v>
      </c>
      <c r="AX36" s="16" t="s">
        <v>31597</v>
      </c>
      <c r="AY36" s="33">
        <f>IF(D6L529C23=0,0,D6L529C19/D6L529C23)</f>
        <v>3.1155271620509604E-2</v>
      </c>
      <c r="AZ36" s="16" t="s">
        <v>31598</v>
      </c>
      <c r="BA36" s="33">
        <f>IF(D6L529C5=0,0,D6L529C19/D6L529C5)</f>
        <v>0.39418362354731951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0.64021108732014276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0.64021108732014276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0.32010554366007138</v>
      </c>
      <c r="R37" s="16" t="s">
        <v>31602</v>
      </c>
      <c r="S37" s="15">
        <f>D6L530C5-D6L530C7</f>
        <v>0.32010554366007138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0.30725817244487691</v>
      </c>
      <c r="X37" s="16" t="s">
        <v>31604</v>
      </c>
      <c r="Y37" s="33">
        <f>D6L530C7-D6L530C10</f>
        <v>1.284737121519447E-2</v>
      </c>
      <c r="Z37" s="16" t="s">
        <v>31605</v>
      </c>
      <c r="AA37" s="33">
        <f>CHOOSE(MIN(D6L530C9,RUN_YEARS),B7L805C7,B7L805C16,B7L805C25,B7L805C34,B7L805C43)</f>
        <v>294440</v>
      </c>
      <c r="AB37" s="16" t="s">
        <v>31606</v>
      </c>
      <c r="AC37" s="33">
        <f>IF(D6L530C12=0,0,D6L530C10/D6L530C12)</f>
        <v>1.043534072968608E-6</v>
      </c>
      <c r="AD37" s="16" t="s">
        <v>31607</v>
      </c>
      <c r="AE37" s="33">
        <f>IF(D6L530C5=0,0,D6L530C10/D6L530C5)</f>
        <v>0.47993260118475572</v>
      </c>
      <c r="AF37" s="16" t="s">
        <v>31608</v>
      </c>
      <c r="AG37" s="33">
        <f>CHOOSE(MIN(D6L530C9,RUN_YEARS),B7L805C5,B7L805C14,B7L805C23,B7L805C32,B7L805C41)</f>
        <v>4735.1559946402376</v>
      </c>
      <c r="AH37" s="16" t="s">
        <v>31609</v>
      </c>
      <c r="AI37" s="33">
        <f>IF(D6L530C15=0,0,D6L530C11/D6L530C15)</f>
        <v>2.7131885897183781E-6</v>
      </c>
      <c r="AJ37" s="16" t="s">
        <v>31610</v>
      </c>
      <c r="AK37" s="33">
        <f>IF(D6L530C5=0,0,D6L530C11/D6L530C5)</f>
        <v>2.0067398815244254E-2</v>
      </c>
      <c r="AL37" s="16" t="s">
        <v>31611</v>
      </c>
      <c r="AM37" s="33">
        <f>D6L530C8*CHOOSE(MIN(D6L530C9,RUN_YEARS),B7L805C4,B7L805C13,B7L805C22,B7L805C31,B7L805C40)</f>
        <v>6.7744817425048148E-2</v>
      </c>
      <c r="AN37" s="16" t="s">
        <v>31612</v>
      </c>
      <c r="AO37" s="33">
        <f>D6L530C8-D6L530C18</f>
        <v>0.25236072623502326</v>
      </c>
      <c r="AP37" s="16" t="s">
        <v>31613</v>
      </c>
      <c r="AQ37" s="33">
        <f>CHOOSE(MIN(D6L530C9,RUN_YEARS),B7L805C2,B7L805C11,B7L805C20,B7L805C29,B7L805C38)</f>
        <v>574.15090224066603</v>
      </c>
      <c r="AR37" s="16" t="s">
        <v>31614</v>
      </c>
      <c r="AS37" s="33">
        <f>IF(D6L530C20=0,0,D6L530C18/D6L530C20)</f>
        <v>1.1799131057822782E-4</v>
      </c>
      <c r="AT37" s="16" t="s">
        <v>31615</v>
      </c>
      <c r="AU37" s="33">
        <f>IF(D6L530C5=0,0,D6L530C18/D6L530C5)</f>
        <v>0.10581637645268052</v>
      </c>
      <c r="AV37" s="16" t="s">
        <v>31616</v>
      </c>
      <c r="AW37" s="33">
        <f>CHOOSE(MIN(D6L530C9,RUN_YEARS),B7L805C1,B7L805C10,B7L805C19,B7L805C28,B7L805C37)</f>
        <v>2138.8077223509522</v>
      </c>
      <c r="AX37" s="16" t="s">
        <v>31617</v>
      </c>
      <c r="AY37" s="33">
        <f>IF(D6L530C23=0,0,D6L530C19/D6L530C23)</f>
        <v>1.1799131057822782E-4</v>
      </c>
      <c r="AZ37" s="16" t="s">
        <v>31618</v>
      </c>
      <c r="BA37" s="33">
        <f>IF(D6L530C5=0,0,D6L530C19/D6L530C5)</f>
        <v>0.39418362354731951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125.93169974006213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62.965849870031064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31.482924935015532</v>
      </c>
      <c r="R38" s="16" t="s">
        <v>31622</v>
      </c>
      <c r="S38" s="15">
        <f>D6L531C5-D6L531C7</f>
        <v>31.482924935015532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30.219364113932823</v>
      </c>
      <c r="X38" s="16" t="s">
        <v>31624</v>
      </c>
      <c r="Y38" s="33">
        <f>D6L531C7-D6L531C10</f>
        <v>1.2635608210827094</v>
      </c>
      <c r="Z38" s="16" t="s">
        <v>31625</v>
      </c>
      <c r="AA38" s="33">
        <f>CHOOSE(MIN(D6L531C9,RUN_YEARS),B7L805C7,B7L805C16,B7L805C25,B7L805C34,B7L805C43)</f>
        <v>294440</v>
      </c>
      <c r="AB38" s="16" t="s">
        <v>31626</v>
      </c>
      <c r="AC38" s="33">
        <f>IF(D6L531C12=0,0,D6L531C10/D6L531C12)</f>
        <v>1.026333518337618E-4</v>
      </c>
      <c r="AD38" s="16" t="s">
        <v>31627</v>
      </c>
      <c r="AE38" s="33">
        <f>IF(D6L531C5=0,0,D6L531C10/D6L531C5)</f>
        <v>0.47993260118475572</v>
      </c>
      <c r="AF38" s="16" t="s">
        <v>31628</v>
      </c>
      <c r="AG38" s="33">
        <f>CHOOSE(MIN(D6L531C9,RUN_YEARS),B7L805C5,B7L805C14,B7L805C23,B7L805C32,B7L805C41)</f>
        <v>4735.1559946402376</v>
      </c>
      <c r="AH38" s="16" t="s">
        <v>31629</v>
      </c>
      <c r="AI38" s="33">
        <f>IF(D6L531C15=0,0,D6L531C11/D6L531C15)</f>
        <v>2.668467147677805E-4</v>
      </c>
      <c r="AJ38" s="16" t="s">
        <v>31630</v>
      </c>
      <c r="AK38" s="33">
        <f>IF(D6L531C5=0,0,D6L531C11/D6L531C5)</f>
        <v>2.0067398815244261E-2</v>
      </c>
      <c r="AL38" s="16" t="s">
        <v>31631</v>
      </c>
      <c r="AM38" s="33">
        <f>D6L531C8*CHOOSE(MIN(D6L531C9,RUN_YEARS),B7L805C4,B7L805C13,B7L805C22,B7L805C31,B7L805C40)</f>
        <v>6.6628180735101719</v>
      </c>
      <c r="AN38" s="16" t="s">
        <v>31632</v>
      </c>
      <c r="AO38" s="33">
        <f>D6L531C8-D6L531C18</f>
        <v>24.820106861505359</v>
      </c>
      <c r="AP38" s="16" t="s">
        <v>31633</v>
      </c>
      <c r="AQ38" s="33">
        <f>CHOOSE(MIN(D6L531C9,RUN_YEARS),B7L805C2,B7L805C11,B7L805C20,B7L805C29,B7L805C38)</f>
        <v>574.15090224066603</v>
      </c>
      <c r="AR38" s="16" t="s">
        <v>31634</v>
      </c>
      <c r="AS38" s="33">
        <f>IF(D6L531C20=0,0,D6L531C18/D6L531C20)</f>
        <v>1.1604646178396717E-2</v>
      </c>
      <c r="AT38" s="16" t="s">
        <v>31635</v>
      </c>
      <c r="AU38" s="33">
        <f>IF(D6L531C5=0,0,D6L531C18/D6L531C5)</f>
        <v>0.10581637645268052</v>
      </c>
      <c r="AV38" s="16" t="s">
        <v>31636</v>
      </c>
      <c r="AW38" s="33">
        <f>CHOOSE(MIN(D6L531C9,RUN_YEARS),B7L805C1,B7L805C10,B7L805C19,B7L805C28,B7L805C37)</f>
        <v>2138.8077223509522</v>
      </c>
      <c r="AX38" s="16" t="s">
        <v>31637</v>
      </c>
      <c r="AY38" s="33">
        <f>IF(D6L531C23=0,0,D6L531C19/D6L531C23)</f>
        <v>1.1604646178396714E-2</v>
      </c>
      <c r="AZ38" s="16" t="s">
        <v>31638</v>
      </c>
      <c r="BA38" s="33">
        <f>IF(D6L531C5=0,0,D6L531C19/D6L531C5)</f>
        <v>0.39418362354731945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294440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4735.1559946402376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574.15090224066603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2138.8077223509522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3991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3991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1596.4</v>
      </c>
      <c r="R40" s="16" t="s">
        <v>31663</v>
      </c>
      <c r="S40" s="15">
        <f>D6L533C5-D6L533C7</f>
        <v>2394.6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1532.3288090626882</v>
      </c>
      <c r="X40" s="16" t="s">
        <v>31665</v>
      </c>
      <c r="Y40" s="33">
        <f>D6L533C7-D6L533C10</f>
        <v>64.07119093731194</v>
      </c>
      <c r="Z40" s="16" t="s">
        <v>31666</v>
      </c>
      <c r="AA40" s="33">
        <f>CHOOSE(MIN(D6L533C9,RUN_YEARS),B7L805C7,B7L805C16,B7L805C25,B7L805C34,B7L805C43)</f>
        <v>294440</v>
      </c>
      <c r="AB40" s="16" t="s">
        <v>31667</v>
      </c>
      <c r="AC40" s="33">
        <f>IF(D6L533C12=0,0,D6L533C10/D6L533C12)</f>
        <v>5.2042141321243318E-3</v>
      </c>
      <c r="AD40" s="16" t="s">
        <v>31668</v>
      </c>
      <c r="AE40" s="33">
        <f>IF(D6L533C5=0,0,D6L533C10/D6L533C5)</f>
        <v>0.38394608094780458</v>
      </c>
      <c r="AF40" s="16" t="s">
        <v>31669</v>
      </c>
      <c r="AG40" s="33">
        <f>CHOOSE(MIN(D6L533C9,RUN_YEARS),B7L805C5,B7L805C14,B7L805C23,B7L805C32,B7L805C41)</f>
        <v>4735.1559946402376</v>
      </c>
      <c r="AH40" s="16" t="s">
        <v>31670</v>
      </c>
      <c r="AI40" s="33">
        <f>IF(D6L533C15=0,0,D6L533C11/D6L533C15)</f>
        <v>1.3530956743523266E-2</v>
      </c>
      <c r="AJ40" s="16" t="s">
        <v>31671</v>
      </c>
      <c r="AK40" s="33">
        <f>IF(D6L533C5=0,0,D6L533C11/D6L533C5)</f>
        <v>1.6053919052195425E-2</v>
      </c>
      <c r="AL40" s="16" t="s">
        <v>31672</v>
      </c>
      <c r="AM40" s="33">
        <f>D6L533C8*CHOOSE(MIN(D6L533C9,RUN_YEARS),B7L805C4,B7L805C13,B7L805C22,B7L805C31,B7L805C40)</f>
        <v>506.77579010717756</v>
      </c>
      <c r="AN40" s="16" t="s">
        <v>31673</v>
      </c>
      <c r="AO40" s="33">
        <f>D6L533C8-D6L533C18</f>
        <v>1887.8242098928224</v>
      </c>
      <c r="AP40" s="16" t="s">
        <v>31674</v>
      </c>
      <c r="AQ40" s="33">
        <f>CHOOSE(MIN(D6L533C9,RUN_YEARS),B7L805C2,B7L805C11,B7L805C20,B7L805C29,B7L805C38)</f>
        <v>574.15090224066603</v>
      </c>
      <c r="AR40" s="16" t="s">
        <v>31675</v>
      </c>
      <c r="AS40" s="33">
        <f>IF(D6L533C20=0,0,D6L533C18/D6L533C20)</f>
        <v>0.88265260601254447</v>
      </c>
      <c r="AT40" s="16" t="s">
        <v>31676</v>
      </c>
      <c r="AU40" s="33">
        <f>IF(D6L533C5=0,0,D6L533C18/D6L533C5)</f>
        <v>0.12697965174321663</v>
      </c>
      <c r="AV40" s="16" t="s">
        <v>31677</v>
      </c>
      <c r="AW40" s="33">
        <f>CHOOSE(MIN(D6L533C9,RUN_YEARS),B7L805C1,B7L805C10,B7L805C19,B7L805C28,B7L805C37)</f>
        <v>2138.8077223509522</v>
      </c>
      <c r="AX40" s="16" t="s">
        <v>31678</v>
      </c>
      <c r="AY40" s="33">
        <f>IF(D6L533C23=0,0,D6L533C19/D6L533C23)</f>
        <v>0.88265260601254436</v>
      </c>
      <c r="AZ40" s="16" t="s">
        <v>31679</v>
      </c>
      <c r="BA40" s="33">
        <f>IF(D6L533C5=0,0,D6L533C19/D6L533C5)</f>
        <v>0.47302034825678335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33995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33995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33995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294440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4735.1559946402376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7194.4554350177486</v>
      </c>
      <c r="AN41" s="16" t="s">
        <v>31692</v>
      </c>
      <c r="AO41" s="33">
        <f>D6L534C8-D6L534C18</f>
        <v>26800.54456498225</v>
      </c>
      <c r="AP41" s="16" t="s">
        <v>31693</v>
      </c>
      <c r="AQ41" s="33">
        <f>CHOOSE(MIN(D6L534C9,RUN_YEARS),B7L805C2,B7L805C11,B7L805C20,B7L805C29,B7L805C38)</f>
        <v>574.15090224066603</v>
      </c>
      <c r="AR41" s="16" t="s">
        <v>31694</v>
      </c>
      <c r="AS41" s="33">
        <f>IF(D6L534C20=0,0,D6L534C18/D6L534C20)</f>
        <v>12.53060024279481</v>
      </c>
      <c r="AT41" s="16" t="s">
        <v>31695</v>
      </c>
      <c r="AU41" s="33">
        <f>IF(D6L534C5=0,0,D6L534C18/D6L534C5)</f>
        <v>0.21163275290536104</v>
      </c>
      <c r="AV41" s="16" t="s">
        <v>31696</v>
      </c>
      <c r="AW41" s="33">
        <f>CHOOSE(MIN(D6L534C9,RUN_YEARS),B7L805C1,B7L805C10,B7L805C19,B7L805C28,B7L805C37)</f>
        <v>2138.8077223509522</v>
      </c>
      <c r="AX41" s="16" t="s">
        <v>31697</v>
      </c>
      <c r="AY41" s="33">
        <f>IF(D6L534C23=0,0,D6L534C19/D6L534C23)</f>
        <v>12.530600242794808</v>
      </c>
      <c r="AZ41" s="16" t="s">
        <v>31698</v>
      </c>
      <c r="BA41" s="33">
        <f>IF(D6L534C5=0,0,D6L534C19/D6L534C5)</f>
        <v>0.7883672470946389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8375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8375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8375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8038.8710698446585</v>
      </c>
      <c r="X42" s="16" t="s">
        <v>31705</v>
      </c>
      <c r="Y42" s="33">
        <f>D6L535C7-D6L535C10</f>
        <v>336.12893015534155</v>
      </c>
      <c r="Z42" s="16" t="s">
        <v>31706</v>
      </c>
      <c r="AA42" s="33">
        <f>CHOOSE(MIN(D6L535C9,RUN_YEARS),B7L805C7,B7L805C16,B7L805C25,B7L805C34,B7L805C43)</f>
        <v>294440</v>
      </c>
      <c r="AB42" s="16" t="s">
        <v>31707</v>
      </c>
      <c r="AC42" s="33">
        <f>IF(D6L535C12=0,0,D6L535C10/D6L535C12)</f>
        <v>2.7302238384202752E-2</v>
      </c>
      <c r="AD42" s="16" t="s">
        <v>31708</v>
      </c>
      <c r="AE42" s="33">
        <f>IF(D6L535C5=0,0,D6L535C10/D6L535C5)</f>
        <v>0.95986520236951145</v>
      </c>
      <c r="AF42" s="16" t="s">
        <v>31709</v>
      </c>
      <c r="AG42" s="33">
        <f>CHOOSE(MIN(D6L535C9,RUN_YEARS),B7L805C5,B7L805C14,B7L805C23,B7L805C32,B7L805C41)</f>
        <v>4735.1559946402376</v>
      </c>
      <c r="AH42" s="16" t="s">
        <v>31710</v>
      </c>
      <c r="AI42" s="33">
        <f>IF(D6L535C15=0,0,D6L535C11/D6L535C15)</f>
        <v>7.0985819798927152E-2</v>
      </c>
      <c r="AJ42" s="16" t="s">
        <v>31711</v>
      </c>
      <c r="AK42" s="33">
        <f>IF(D6L535C5=0,0,D6L535C11/D6L535C5)</f>
        <v>4.0134797630488543E-2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574.15090224066603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2138.8077223509522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13737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13737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13737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294440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4735.1559946402376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2907.1991266609448</v>
      </c>
      <c r="AN43" s="16" t="s">
        <v>31733</v>
      </c>
      <c r="AO43" s="33">
        <f>D6L536C8-D6L536C18</f>
        <v>10829.800873339056</v>
      </c>
      <c r="AP43" s="16" t="s">
        <v>31734</v>
      </c>
      <c r="AQ43" s="33">
        <f>CHOOSE(MIN(D6L536C9,RUN_YEARS),B7L805C2,B7L805C11,B7L805C20,B7L805C29,B7L805C38)</f>
        <v>574.15090224066603</v>
      </c>
      <c r="AR43" s="16" t="s">
        <v>31735</v>
      </c>
      <c r="AS43" s="33">
        <f>IF(D6L536C20=0,0,D6L536C18/D6L536C20)</f>
        <v>5.0634756739306459</v>
      </c>
      <c r="AT43" s="16" t="s">
        <v>31736</v>
      </c>
      <c r="AU43" s="33">
        <f>IF(D6L536C5=0,0,D6L536C18/D6L536C5)</f>
        <v>0.21163275290536104</v>
      </c>
      <c r="AV43" s="16" t="s">
        <v>31737</v>
      </c>
      <c r="AW43" s="33">
        <f>CHOOSE(MIN(D6L536C9,RUN_YEARS),B7L805C1,B7L805C10,B7L805C19,B7L805C28,B7L805C37)</f>
        <v>2138.8077223509522</v>
      </c>
      <c r="AX43" s="16" t="s">
        <v>31738</v>
      </c>
      <c r="AY43" s="33">
        <f>IF(D6L536C23=0,0,D6L536C19/D6L536C23)</f>
        <v>5.063475673930645</v>
      </c>
      <c r="AZ43" s="16" t="s">
        <v>31739</v>
      </c>
      <c r="BA43" s="33">
        <f>IF(D6L536C5=0,0,D6L536C19/D6L536C5)</f>
        <v>0.78836724709463901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60562.663762204807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60330.651986646066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10087.725993323031</v>
      </c>
      <c r="R44" s="16" t="s">
        <v>31743</v>
      </c>
      <c r="S44" s="15">
        <f>SUM(D6L529C8:D6L536C8)</f>
        <v>50242.925993323035</v>
      </c>
      <c r="U44" s="21" t="str">
        <f>NULL_VALUE</f>
        <v>n/a</v>
      </c>
      <c r="V44" s="16" t="s">
        <v>31744</v>
      </c>
      <c r="W44" s="33">
        <f>SUM(D6L529C10:D6L536C10)</f>
        <v>9682.8571520291935</v>
      </c>
      <c r="X44" s="16" t="s">
        <v>31745</v>
      </c>
      <c r="Y44" s="33">
        <f>SUM(D6L529C11:D6L536C11)</f>
        <v>404.86884129383895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3.2885671620802859E-2</v>
      </c>
      <c r="AD44" s="16" t="s">
        <v>31747</v>
      </c>
      <c r="AE44" s="33">
        <f>IF(D6L537C5=0,0,D6L537C10/D6L537C5)</f>
        <v>0.16049647787947746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8.5502746214087419E-2</v>
      </c>
      <c r="AJ44" s="16" t="s">
        <v>31749</v>
      </c>
      <c r="AK44" s="33">
        <f>IF(D6L537C5=0,0,D6L537C11/D6L537C5)</f>
        <v>6.7108315252991952E-3</v>
      </c>
      <c r="AL44" s="16" t="s">
        <v>31750</v>
      </c>
      <c r="AM44" s="33">
        <f>SUM(D6L529C18:D6L536C18)</f>
        <v>10633.048741987273</v>
      </c>
      <c r="AN44" s="16" t="s">
        <v>31751</v>
      </c>
      <c r="AO44" s="33">
        <f>SUM(D6L529C19:D6L536C19)</f>
        <v>39609.877251335754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18.519606431847485</v>
      </c>
      <c r="AT44" s="16" t="s">
        <v>31753</v>
      </c>
      <c r="AU44" s="33">
        <f>IF(D6L537C5=0,0,D6L537C18/D6L537C5)</f>
        <v>0.17624620971012966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18.519606431847482</v>
      </c>
      <c r="AZ44" s="16" t="s">
        <v>31755</v>
      </c>
      <c r="BA44" s="33">
        <f>IF(D6L537C5=0,0,D6L537C19/D6L537C5)</f>
        <v>0.6565464808850936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1364.3073609766288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682.15368048831442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341.07684024415721</v>
      </c>
      <c r="R45" s="16" t="s">
        <v>31760</v>
      </c>
      <c r="S45" s="15">
        <f>D6L538C5-D6L538C7</f>
        <v>341.07684024415721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327.38779028451148</v>
      </c>
      <c r="X45" s="16" t="s">
        <v>31762</v>
      </c>
      <c r="Y45" s="33">
        <f>D6L538C7-D6L538C10</f>
        <v>13.689049959645729</v>
      </c>
      <c r="Z45" s="16" t="s">
        <v>31763</v>
      </c>
      <c r="AA45" s="33">
        <f>CHOOSE(MIN(D6L538C9,RUN_YEARS),B7L805C7,B7L805C16,B7L805C25,B7L805C34,B7L805C43)</f>
        <v>294440</v>
      </c>
      <c r="AB45" s="16" t="s">
        <v>31764</v>
      </c>
      <c r="AC45" s="33">
        <f>IF(D6L538C12=0,0,D6L538C10/D6L538C12)</f>
        <v>1.1118998447375067E-3</v>
      </c>
      <c r="AD45" s="16" t="s">
        <v>31765</v>
      </c>
      <c r="AE45" s="33">
        <f>IF(D6L538C5=0,0,D6L538C10/D6L538C5)</f>
        <v>0.47993260118475572</v>
      </c>
      <c r="AF45" s="16" t="s">
        <v>31766</v>
      </c>
      <c r="AG45" s="33">
        <f>CHOOSE(MIN(D6L538C9,RUN_YEARS),B7L805C5,B7L805C14,B7L805C23,B7L805C32,B7L805C41)</f>
        <v>4735.1559946402376</v>
      </c>
      <c r="AH45" s="16" t="s">
        <v>31767</v>
      </c>
      <c r="AI45" s="33">
        <f>IF(D6L538C15=0,0,D6L538C11/D6L538C15)</f>
        <v>2.8909395963175192E-3</v>
      </c>
      <c r="AJ45" s="16" t="s">
        <v>31768</v>
      </c>
      <c r="AK45" s="33">
        <f>IF(D6L538C5=0,0,D6L538C11/D6L538C5)</f>
        <v>2.0067398815244285E-2</v>
      </c>
      <c r="AL45" s="16" t="s">
        <v>31769</v>
      </c>
      <c r="AM45" s="33">
        <f>D6L538C8*CHOOSE(MIN(D6L538C9,RUN_YEARS),B7L805C4,B7L805C13,B7L805C22,B7L805C31,B7L805C40)</f>
        <v>72.183030653133031</v>
      </c>
      <c r="AN45" s="16" t="s">
        <v>31770</v>
      </c>
      <c r="AO45" s="33">
        <f>D6L538C8-D6L538C18</f>
        <v>268.89380959102419</v>
      </c>
      <c r="AP45" s="16" t="s">
        <v>31771</v>
      </c>
      <c r="AQ45" s="33">
        <f>CHOOSE(MIN(D6L538C9,RUN_YEARS),B7L805C2,B7L805C11,B7L805C20,B7L805C29,B7L805C38)</f>
        <v>574.15090224066603</v>
      </c>
      <c r="AR45" s="16" t="s">
        <v>31772</v>
      </c>
      <c r="AS45" s="33">
        <f>IF(D6L538C20=0,0,D6L538C18/D6L538C20)</f>
        <v>0.12572135717532351</v>
      </c>
      <c r="AT45" s="16" t="s">
        <v>31773</v>
      </c>
      <c r="AU45" s="33">
        <f>IF(D6L538C5=0,0,D6L538C18/D6L538C5)</f>
        <v>0.10581637645268052</v>
      </c>
      <c r="AV45" s="16" t="s">
        <v>31774</v>
      </c>
      <c r="AW45" s="33">
        <f>CHOOSE(MIN(D6L538C9,RUN_YEARS),B7L805C1,B7L805C10,B7L805C19,B7L805C28,B7L805C37)</f>
        <v>2138.8077223509522</v>
      </c>
      <c r="AX45" s="16" t="s">
        <v>31775</v>
      </c>
      <c r="AY45" s="33">
        <f>IF(D6L538C23=0,0,D6L538C19/D6L538C23)</f>
        <v>0.12572135717532351</v>
      </c>
      <c r="AZ45" s="16" t="s">
        <v>31776</v>
      </c>
      <c r="BA45" s="33">
        <f>IF(D6L538C5=0,0,D6L538C19/D6L538C5)</f>
        <v>0.39418362354731951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10857.284752682457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10857.284752682457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4342.9139010729832</v>
      </c>
      <c r="R46" s="16" t="s">
        <v>31780</v>
      </c>
      <c r="S46" s="15">
        <f>D6L539C5-D6L539C7</f>
        <v>6514.3708516094739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4168.6119305267839</v>
      </c>
      <c r="X46" s="16" t="s">
        <v>31782</v>
      </c>
      <c r="Y46" s="33">
        <f>D6L539C7-D6L539C10</f>
        <v>174.3019705461993</v>
      </c>
      <c r="Z46" s="16" t="s">
        <v>31783</v>
      </c>
      <c r="AA46" s="33">
        <f>CHOOSE(MIN(D6L539C9,RUN_YEARS),B7L805C7,B7L805C16,B7L805C25,B7L805C34,B7L805C43)</f>
        <v>294440</v>
      </c>
      <c r="AB46" s="16" t="s">
        <v>31784</v>
      </c>
      <c r="AC46" s="33">
        <f>IF(D6L539C12=0,0,D6L539C10/D6L539C12)</f>
        <v>1.4157763654825377E-2</v>
      </c>
      <c r="AD46" s="16" t="s">
        <v>31785</v>
      </c>
      <c r="AE46" s="33">
        <f>IF(D6L539C5=0,0,D6L539C10/D6L539C5)</f>
        <v>0.38394608094780464</v>
      </c>
      <c r="AF46" s="16" t="s">
        <v>31786</v>
      </c>
      <c r="AG46" s="33">
        <f>CHOOSE(MIN(D6L539C9,RUN_YEARS),B7L805C5,B7L805C14,B7L805C23,B7L805C32,B7L805C41)</f>
        <v>4735.1559946402376</v>
      </c>
      <c r="AH46" s="16" t="s">
        <v>31787</v>
      </c>
      <c r="AI46" s="33">
        <f>IF(D6L539C15=0,0,D6L539C11/D6L539C15)</f>
        <v>3.6810185502545882E-2</v>
      </c>
      <c r="AJ46" s="16" t="s">
        <v>31788</v>
      </c>
      <c r="AK46" s="33">
        <f>IF(D6L539C5=0,0,D6L539C11/D6L539C5)</f>
        <v>1.605391905219538E-2</v>
      </c>
      <c r="AL46" s="16" t="s">
        <v>31789</v>
      </c>
      <c r="AM46" s="33">
        <f>D6L539C8*CHOOSE(MIN(D6L539C9,RUN_YEARS),B7L805C4,B7L805C13,B7L805C22,B7L805C31,B7L805C40)</f>
        <v>1378.6542367725542</v>
      </c>
      <c r="AN46" s="16" t="s">
        <v>31790</v>
      </c>
      <c r="AO46" s="33">
        <f>D6L539C8-D6L539C18</f>
        <v>5135.7166148369197</v>
      </c>
      <c r="AP46" s="16" t="s">
        <v>31791</v>
      </c>
      <c r="AQ46" s="33">
        <f>CHOOSE(MIN(D6L539C9,RUN_YEARS),B7L805C2,B7L805C11,B7L805C20,B7L805C29,B7L805C38)</f>
        <v>574.15090224066603</v>
      </c>
      <c r="AR46" s="16" t="s">
        <v>31792</v>
      </c>
      <c r="AS46" s="33">
        <f>IF(D6L539C20=0,0,D6L539C18/D6L539C20)</f>
        <v>2.4012053824042683</v>
      </c>
      <c r="AT46" s="16" t="s">
        <v>31793</v>
      </c>
      <c r="AU46" s="33">
        <f>IF(D6L539C5=0,0,D6L539C18/D6L539C5)</f>
        <v>0.12697965174321663</v>
      </c>
      <c r="AV46" s="16" t="s">
        <v>31794</v>
      </c>
      <c r="AW46" s="33">
        <f>CHOOSE(MIN(D6L539C9,RUN_YEARS),B7L805C1,B7L805C10,B7L805C19,B7L805C28,B7L805C37)</f>
        <v>2138.8077223509522</v>
      </c>
      <c r="AX46" s="16" t="s">
        <v>31795</v>
      </c>
      <c r="AY46" s="33">
        <f>IF(D6L539C23=0,0,D6L539C19/D6L539C23)</f>
        <v>2.4012053824042678</v>
      </c>
      <c r="AZ46" s="16" t="s">
        <v>31796</v>
      </c>
      <c r="BA46" s="33">
        <f>IF(D6L539C5=0,0,D6L539C19/D6L539C5)</f>
        <v>0.47302034825678335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12221.592113659086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11539.438433170772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4683.9907413171404</v>
      </c>
      <c r="R47" s="16" t="s">
        <v>31800</v>
      </c>
      <c r="S47" s="15">
        <f>SUM(D6L538C8:D6L539C8)</f>
        <v>6855.4476918536311</v>
      </c>
      <c r="U47" s="21" t="str">
        <f>NULL_VALUE</f>
        <v>n/a</v>
      </c>
      <c r="V47" s="16" t="s">
        <v>31801</v>
      </c>
      <c r="W47" s="33">
        <f>SUM(D6L538C10:D6L539C10)</f>
        <v>4495.9997208112954</v>
      </c>
      <c r="X47" s="16" t="s">
        <v>31802</v>
      </c>
      <c r="Y47" s="33">
        <f>SUM(D6L538C11:D6L539C11)</f>
        <v>187.99102050584503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1.5269663499562883E-2</v>
      </c>
      <c r="AD47" s="16" t="s">
        <v>31804</v>
      </c>
      <c r="AE47" s="33">
        <f>IF(D6L540C5=0,0,D6L540C10/D6L540C5)</f>
        <v>0.38962032224092369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3.97011250988634E-2</v>
      </c>
      <c r="AJ47" s="16" t="s">
        <v>31806</v>
      </c>
      <c r="AK47" s="33">
        <f>IF(D6L540C5=0,0,D6L540C11/D6L540C5)</f>
        <v>1.6291175831005273E-2</v>
      </c>
      <c r="AL47" s="16" t="s">
        <v>31807</v>
      </c>
      <c r="AM47" s="33">
        <f>SUM(D6L538C18:D6L539C18)</f>
        <v>1450.8372674256873</v>
      </c>
      <c r="AN47" s="16" t="s">
        <v>31808</v>
      </c>
      <c r="AO47" s="33">
        <f>SUM(D6L538C19:D6L539C19)</f>
        <v>5404.6104244279441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2.5269267395795918</v>
      </c>
      <c r="AT47" s="16" t="s">
        <v>31810</v>
      </c>
      <c r="AU47" s="33">
        <f>IF(D6L540C5=0,0,D6L540C18/D6L540C5)</f>
        <v>0.12572858513245957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2.5269267395795914</v>
      </c>
      <c r="AZ47" s="16" t="s">
        <v>31812</v>
      </c>
      <c r="BA47" s="33">
        <f>IF(D6L540C5=0,0,D6L540C19/D6L540C5)</f>
        <v>0.46835991679561151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111733.84064445893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98421.71775849603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28047.53040397977</v>
      </c>
      <c r="R48" s="16" t="s">
        <v>31817</v>
      </c>
      <c r="S48" s="15">
        <f>SUM(D6L528C8,D6L537C8,D6L540C8)</f>
        <v>70374.187354516267</v>
      </c>
      <c r="U48" s="21" t="str">
        <f>NULL_VALUE</f>
        <v>n/a</v>
      </c>
      <c r="V48" s="16" t="s">
        <v>31818</v>
      </c>
      <c r="W48" s="33">
        <f>SUM(D6L528C10,D6L537C10,D6L540C10)</f>
        <v>26913.219955297162</v>
      </c>
      <c r="X48" s="16" t="s">
        <v>31819</v>
      </c>
      <c r="Y48" s="33">
        <f>SUM(D6L528C11,D6L537C11,D6L540C11)</f>
        <v>1134.3104486826119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9.4953829869741657E-2</v>
      </c>
      <c r="AD48" s="16" t="s">
        <v>31821</v>
      </c>
      <c r="AE48" s="33">
        <f>IF(D6L541C5=0,0,D6L541C10/D6L541C5)</f>
        <v>0.27344798046845653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0.24687995766132828</v>
      </c>
      <c r="AJ48" s="16" t="s">
        <v>31823</v>
      </c>
      <c r="AK48" s="33">
        <f>IF(D6L541C5=0,0,D6L541C11/D6L541C5)</f>
        <v>1.1525001539456419E-2</v>
      </c>
      <c r="AL48" s="16" t="s">
        <v>31824</v>
      </c>
      <c r="AM48" s="33">
        <f>SUM(D6L528C18,D6L537C18,D6L540C18)</f>
        <v>14793.66031816682</v>
      </c>
      <c r="AN48" s="16" t="s">
        <v>31825</v>
      </c>
      <c r="AO48" s="33">
        <f>SUM(D6L528C19,D6L537C19,D6L540C19)</f>
        <v>55580.527036349435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26.304703203409339</v>
      </c>
      <c r="AT48" s="16" t="s">
        <v>31827</v>
      </c>
      <c r="AU48" s="33">
        <f>IF(D6L541C5=0,0,D6L541C18/D6L541C5)</f>
        <v>0.15030890188755916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26.304703203409328</v>
      </c>
      <c r="AZ48" s="16" t="s">
        <v>31829</v>
      </c>
      <c r="BA48" s="33">
        <f>IF(D6L541C5=0,0,D6L541C19/D6L541C5)</f>
        <v>0.56471811610452793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7598F-54C2-4435-9F14-FEDD23E8474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200885.74807983334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172761.74334865666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86380.871674328329</v>
      </c>
      <c r="R8" s="16" t="s">
        <v>31838</v>
      </c>
      <c r="S8" s="15">
        <f>D6L601C5-D6L601C7</f>
        <v>86380.871674328329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83285.340125649047</v>
      </c>
      <c r="X8" s="16" t="s">
        <v>31840</v>
      </c>
      <c r="Y8" s="33">
        <f>D6L601C7-D6L601C10</f>
        <v>3095.5315486792824</v>
      </c>
      <c r="Z8" s="16" t="s">
        <v>31841</v>
      </c>
      <c r="AA8" s="33">
        <f>CHOOSE(MIN(D6L601C9,RUN_YEARS),B7L806C7,B7L806C16,B7L806C25,B7L806C34,B7L806C43)</f>
        <v>2578658.333333333</v>
      </c>
      <c r="AB8" s="16" t="s">
        <v>31842</v>
      </c>
      <c r="AC8" s="33">
        <f>IF(D6L601C12=0,0,D6L601C10/D6L601C12)</f>
        <v>3.2297935344536038E-2</v>
      </c>
      <c r="AD8" s="16" t="s">
        <v>31843</v>
      </c>
      <c r="AE8" s="33">
        <f>IF(D6L601C5=0,0,D6L601C10/D6L601C5)</f>
        <v>0.48208207738195791</v>
      </c>
      <c r="AF8" s="16" t="s">
        <v>31844</v>
      </c>
      <c r="AG8" s="33">
        <f>CHOOSE(MIN(D6L601C9,RUN_YEARS),B7L806C5,B7L806C14,B7L806C23,B7L806C32,B7L806C41)</f>
        <v>36862.698636423942</v>
      </c>
      <c r="AH8" s="16" t="s">
        <v>31845</v>
      </c>
      <c r="AI8" s="33">
        <f>IF(D6L601C15=0,0,D6L601C11/D6L601C15)</f>
        <v>8.397463189579385E-2</v>
      </c>
      <c r="AJ8" s="16" t="s">
        <v>31846</v>
      </c>
      <c r="AK8" s="33">
        <f>IF(D6L601C5=0,0,D6L601C11/D6L601C5)</f>
        <v>1.7917922618042117E-2</v>
      </c>
      <c r="AL8" s="16" t="s">
        <v>31847</v>
      </c>
      <c r="AM8" s="33">
        <f>D6L601C8*CHOOSE(MIN(D6L601C9,RUN_YEARS),B7L806C4,B7L806C13,B7L806C22,B7L806C31,B7L806C40)</f>
        <v>19116.528800903958</v>
      </c>
      <c r="AN8" s="16" t="s">
        <v>31848</v>
      </c>
      <c r="AO8" s="33">
        <f>D6L601C8-D6L601C18</f>
        <v>67264.342873424379</v>
      </c>
      <c r="AP8" s="16" t="s">
        <v>31849</v>
      </c>
      <c r="AQ8" s="33">
        <f>CHOOSE(MIN(D6L601C9,RUN_YEARS),B7L806C2,B7L806C11,B7L806C20,B7L806C29,B7L806C38)</f>
        <v>4878.6905604135873</v>
      </c>
      <c r="AR8" s="16" t="s">
        <v>31850</v>
      </c>
      <c r="AS8" s="33">
        <f>IF(D6L601C20=0,0,D6L601C18/D6L601C20)</f>
        <v>3.9183728839082939</v>
      </c>
      <c r="AT8" s="16" t="s">
        <v>31851</v>
      </c>
      <c r="AU8" s="33">
        <f>IF(D6L601C5=0,0,D6L601C18/D6L601C5)</f>
        <v>0.11065255785434051</v>
      </c>
      <c r="AV8" s="16" t="s">
        <v>31852</v>
      </c>
      <c r="AW8" s="33">
        <f>CHOOSE(MIN(D6L601C9,RUN_YEARS),B7L806C1,B7L806C10,B7L806C19,B7L806C28,B7L806C37)</f>
        <v>17166.396579983746</v>
      </c>
      <c r="AX8" s="16" t="s">
        <v>31853</v>
      </c>
      <c r="AY8" s="33">
        <f>IF(D6L601C23=0,0,D6L601C19/D6L601C23)</f>
        <v>3.9183728839082934</v>
      </c>
      <c r="AZ8" s="16" t="s">
        <v>31854</v>
      </c>
      <c r="BA8" s="33">
        <f>IF(D6L601C5=0,0,D6L601C19/D6L601C5)</f>
        <v>0.38934744214565953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258.15081669542673</v>
      </c>
      <c r="J9" s="16" t="s">
        <v>31875</v>
      </c>
      <c r="K9" s="21">
        <f>IF(FLOW_THRU_100PCT="Y",1,INDEX(VariabilityMatrix,D6L602C1,D6L602C9))</f>
        <v>0.6192603548845832</v>
      </c>
      <c r="L9" s="16" t="s">
        <v>31855</v>
      </c>
      <c r="M9" s="15">
        <f>IF(D6L602C2&lt;&gt;0,D6L602C2*D6L602C4,D6L602C3*D6L602C4)</f>
        <v>159.86256636055495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79.931283180277475</v>
      </c>
      <c r="R9" s="16" t="s">
        <v>31857</v>
      </c>
      <c r="S9" s="15">
        <f>D6L602C5-D6L602C7</f>
        <v>79.931283180277475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77.021661919124952</v>
      </c>
      <c r="X9" s="16" t="s">
        <v>31859</v>
      </c>
      <c r="Y9" s="33">
        <f>D6L602C7-D6L602C10</f>
        <v>2.9096212611525232</v>
      </c>
      <c r="Z9" s="16" t="s">
        <v>31860</v>
      </c>
      <c r="AA9" s="33">
        <f>CHOOSE(MIN(D6L602C9,RUN_YEARS),B7L806C7,B7L806C16,B7L806C25,B7L806C34,B7L806C43)</f>
        <v>2498825.4</v>
      </c>
      <c r="AB9" s="16" t="s">
        <v>31861</v>
      </c>
      <c r="AC9" s="33">
        <f>IF(D6L602C12=0,0,D6L602C10/D6L602C12)</f>
        <v>3.0823146714902515E-5</v>
      </c>
      <c r="AD9" s="16" t="s">
        <v>31862</v>
      </c>
      <c r="AE9" s="33">
        <f>IF(D6L602C5=0,0,D6L602C10/D6L602C5)</f>
        <v>0.48179923338281616</v>
      </c>
      <c r="AF9" s="16" t="s">
        <v>31863</v>
      </c>
      <c r="AG9" s="33">
        <f>CHOOSE(MIN(D6L602C9,RUN_YEARS),B7L806C5,B7L806C14,B7L806C23,B7L806C32,B7L806C41)</f>
        <v>36306.646780557923</v>
      </c>
      <c r="AH9" s="16" t="s">
        <v>31864</v>
      </c>
      <c r="AI9" s="33">
        <f>IF(D6L602C15=0,0,D6L602C11/D6L602C15)</f>
        <v>8.0140181458746414E-5</v>
      </c>
      <c r="AJ9" s="16" t="s">
        <v>31865</v>
      </c>
      <c r="AK9" s="33">
        <f>IF(D6L602C5=0,0,D6L602C11/D6L602C5)</f>
        <v>1.8200766617183829E-2</v>
      </c>
      <c r="AL9" s="16" t="s">
        <v>31866</v>
      </c>
      <c r="AM9" s="33">
        <f>D6L602C8*CHOOSE(MIN(D6L602C9,RUN_YEARS),B7L806C4,B7L806C13,B7L806C22,B7L806C31,B7L806C40)</f>
        <v>17.889601189452598</v>
      </c>
      <c r="AN9" s="16" t="s">
        <v>31867</v>
      </c>
      <c r="AO9" s="33">
        <f>D6L602C8-D6L602C18</f>
        <v>62.041681990824877</v>
      </c>
      <c r="AP9" s="16" t="s">
        <v>31868</v>
      </c>
      <c r="AQ9" s="33">
        <f>CHOOSE(MIN(D6L602C9,RUN_YEARS),B7L806C2,B7L806C11,B7L806C20,B7L806C29,B7L806C38)</f>
        <v>4867.7477822278752</v>
      </c>
      <c r="AR9" s="16" t="s">
        <v>31869</v>
      </c>
      <c r="AS9" s="33">
        <f>IF(D6L602C20=0,0,D6L602C18/D6L602C20)</f>
        <v>3.675129030876959E-3</v>
      </c>
      <c r="AT9" s="16" t="s">
        <v>31870</v>
      </c>
      <c r="AU9" s="33">
        <f>IF(D6L602C5=0,0,D6L602C18/D6L602C5)</f>
        <v>0.11190613035139377</v>
      </c>
      <c r="AV9" s="16" t="s">
        <v>31871</v>
      </c>
      <c r="AW9" s="33">
        <f>CHOOSE(MIN(D6L602C9,RUN_YEARS),B7L806C1,B7L806C10,B7L806C19,B7L806C28,B7L806C37)</f>
        <v>16881.49762078435</v>
      </c>
      <c r="AX9" s="16" t="s">
        <v>31872</v>
      </c>
      <c r="AY9" s="33">
        <f>IF(D6L602C23=0,0,D6L602C19/D6L602C23)</f>
        <v>3.675129030876959E-3</v>
      </c>
      <c r="AZ9" s="16" t="s">
        <v>31873</v>
      </c>
      <c r="BA9" s="33">
        <f>IF(D6L602C5=0,0,D6L602C19/D6L602C5)</f>
        <v>0.38809386964860626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25.454712119591822</v>
      </c>
      <c r="J10" s="16" t="s">
        <v>31896</v>
      </c>
      <c r="K10" s="21">
        <f>IF(FLOW_THRU_100PCT="Y",1,INDEX(VariabilityMatrix,D6L603C1,D6L603C9))</f>
        <v>0.6192603548845832</v>
      </c>
      <c r="L10" s="16" t="s">
        <v>31876</v>
      </c>
      <c r="M10" s="15">
        <f>IF(D6L603C2&lt;&gt;0,D6L603C2*D6L603C4,D6L603C3*D6L603C4)</f>
        <v>15.763094060663333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7.8815470303316664</v>
      </c>
      <c r="R10" s="16" t="s">
        <v>31878</v>
      </c>
      <c r="S10" s="15">
        <f>D6L603C5-D6L603C7</f>
        <v>7.8815470303316664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7.5946466341688161</v>
      </c>
      <c r="X10" s="16" t="s">
        <v>31880</v>
      </c>
      <c r="Y10" s="33">
        <f>D6L603C7-D6L603C10</f>
        <v>0.28690039616285024</v>
      </c>
      <c r="Z10" s="16" t="s">
        <v>31881</v>
      </c>
      <c r="AA10" s="33">
        <f>CHOOSE(MIN(D6L603C9,RUN_YEARS),B7L806C7,B7L806C16,B7L806C25,B7L806C34,B7L806C43)</f>
        <v>2498825.4</v>
      </c>
      <c r="AB10" s="16" t="s">
        <v>31882</v>
      </c>
      <c r="AC10" s="33">
        <f>IF(D6L603C12=0,0,D6L603C10/D6L603C12)</f>
        <v>3.0392866320987518E-6</v>
      </c>
      <c r="AD10" s="16" t="s">
        <v>31883</v>
      </c>
      <c r="AE10" s="33">
        <f>IF(D6L603C5=0,0,D6L603C10/D6L603C5)</f>
        <v>0.48179923338281616</v>
      </c>
      <c r="AF10" s="16" t="s">
        <v>31884</v>
      </c>
      <c r="AG10" s="33">
        <f>CHOOSE(MIN(D6L603C9,RUN_YEARS),B7L806C5,B7L806C14,B7L806C23,B7L806C32,B7L806C41)</f>
        <v>36306.646780557923</v>
      </c>
      <c r="AH10" s="16" t="s">
        <v>31885</v>
      </c>
      <c r="AI10" s="33">
        <f>IF(D6L603C15=0,0,D6L603C11/D6L603C15)</f>
        <v>7.9021452434567524E-6</v>
      </c>
      <c r="AJ10" s="16" t="s">
        <v>31886</v>
      </c>
      <c r="AK10" s="33">
        <f>IF(D6L603C5=0,0,D6L603C11/D6L603C5)</f>
        <v>1.8200766617183853E-2</v>
      </c>
      <c r="AL10" s="16" t="s">
        <v>31887</v>
      </c>
      <c r="AM10" s="33">
        <f>D6L603C8*CHOOSE(MIN(D6L603C9,RUN_YEARS),B7L806C4,B7L806C13,B7L806C22,B7L806C31,B7L806C40)</f>
        <v>1.7639868586938718</v>
      </c>
      <c r="AN10" s="16" t="s">
        <v>31888</v>
      </c>
      <c r="AO10" s="33">
        <f>D6L603C8-D6L603C18</f>
        <v>6.1175601716377948</v>
      </c>
      <c r="AP10" s="16" t="s">
        <v>31889</v>
      </c>
      <c r="AQ10" s="33">
        <f>CHOOSE(MIN(D6L603C9,RUN_YEARS),B7L806C2,B7L806C11,B7L806C20,B7L806C29,B7L806C38)</f>
        <v>4867.7477822278752</v>
      </c>
      <c r="AR10" s="16" t="s">
        <v>31890</v>
      </c>
      <c r="AS10" s="33">
        <f>IF(D6L603C20=0,0,D6L603C18/D6L603C20)</f>
        <v>3.6238255094772572E-4</v>
      </c>
      <c r="AT10" s="16" t="s">
        <v>31891</v>
      </c>
      <c r="AU10" s="33">
        <f>IF(D6L603C5=0,0,D6L603C18/D6L603C5)</f>
        <v>0.11190613035139377</v>
      </c>
      <c r="AV10" s="16" t="s">
        <v>31892</v>
      </c>
      <c r="AW10" s="33">
        <f>CHOOSE(MIN(D6L603C9,RUN_YEARS),B7L806C1,B7L806C10,B7L806C19,B7L806C28,B7L806C37)</f>
        <v>16881.49762078435</v>
      </c>
      <c r="AX10" s="16" t="s">
        <v>31893</v>
      </c>
      <c r="AY10" s="33">
        <f>IF(D6L603C23=0,0,D6L603C19/D6L603C23)</f>
        <v>3.6238255094772566E-4</v>
      </c>
      <c r="AZ10" s="16" t="s">
        <v>31894</v>
      </c>
      <c r="BA10" s="33">
        <f>IF(D6L603C5=0,0,D6L603C19/D6L603C5)</f>
        <v>0.38809386964860626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9.2082577662090195</v>
      </c>
      <c r="J11" s="16" t="s">
        <v>31917</v>
      </c>
      <c r="K11" s="21">
        <f>IF(FLOW_THRU_100PCT="Y",1,INDEX(VariabilityMatrix,D6L604C1,D6L604C9))</f>
        <v>0.61499432120579456</v>
      </c>
      <c r="L11" s="16" t="s">
        <v>31897</v>
      </c>
      <c r="M11" s="15">
        <f>IF(D6L604C2&lt;&gt;0,D6L604C2*D6L604C4,D6L604C3*D6L604C4)</f>
        <v>5.6630262344177016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2.8315131172088508</v>
      </c>
      <c r="R11" s="16" t="s">
        <v>31899</v>
      </c>
      <c r="S11" s="15">
        <f>D6L604C5-D6L604C7</f>
        <v>2.8315131172088508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2.7312517962851892</v>
      </c>
      <c r="X11" s="16" t="s">
        <v>31901</v>
      </c>
      <c r="Y11" s="33">
        <f>D6L604C7-D6L604C10</f>
        <v>0.10026132092366158</v>
      </c>
      <c r="Z11" s="16" t="s">
        <v>31902</v>
      </c>
      <c r="AA11" s="33">
        <f>CHOOSE(MIN(D6L604C9,RUN_YEARS),B7L806C7,B7L806C16,B7L806C25,B7L806C34,B7L806C43)</f>
        <v>2615718</v>
      </c>
      <c r="AB11" s="16" t="s">
        <v>31903</v>
      </c>
      <c r="AC11" s="33">
        <f>IF(D6L604C12=0,0,D6L604C10/D6L604C12)</f>
        <v>1.0441690565593038E-6</v>
      </c>
      <c r="AD11" s="16" t="s">
        <v>31904</v>
      </c>
      <c r="AE11" s="33">
        <f>IF(D6L604C5=0,0,D6L604C10/D6L604C5)</f>
        <v>0.48229545180025624</v>
      </c>
      <c r="AF11" s="16" t="s">
        <v>31905</v>
      </c>
      <c r="AG11" s="33">
        <f>CHOOSE(MIN(D6L604C9,RUN_YEARS),B7L806C5,B7L806C14,B7L806C23,B7L806C32,B7L806C41)</f>
        <v>36930.845888278338</v>
      </c>
      <c r="AH11" s="16" t="s">
        <v>31906</v>
      </c>
      <c r="AI11" s="33">
        <f>IF(D6L604C15=0,0,D6L604C11/D6L604C15)</f>
        <v>2.7148395470541879E-6</v>
      </c>
      <c r="AJ11" s="16" t="s">
        <v>31907</v>
      </c>
      <c r="AK11" s="33">
        <f>IF(D6L604C5=0,0,D6L604C11/D6L604C5)</f>
        <v>1.7704548199743757E-2</v>
      </c>
      <c r="AL11" s="16" t="s">
        <v>31908</v>
      </c>
      <c r="AM11" s="33">
        <f>D6L604C8*CHOOSE(MIN(D6L604C9,RUN_YEARS),B7L806C4,B7L806C13,B7L806C22,B7L806C31,B7L806C40)</f>
        <v>0.64606405018080981</v>
      </c>
      <c r="AN11" s="16" t="s">
        <v>31909</v>
      </c>
      <c r="AO11" s="33">
        <f>D6L604C8-D6L604C18</f>
        <v>2.1854490670280411</v>
      </c>
      <c r="AP11" s="16" t="s">
        <v>31910</v>
      </c>
      <c r="AQ11" s="33">
        <f>CHOOSE(MIN(D6L604C9,RUN_YEARS),B7L806C2,B7L806C11,B7L806C20,B7L806C29,B7L806C38)</f>
        <v>5100.5870456023313</v>
      </c>
      <c r="AR11" s="16" t="s">
        <v>31911</v>
      </c>
      <c r="AS11" s="33">
        <f>IF(D6L604C20=0,0,D6L604C18/D6L604C20)</f>
        <v>1.2666464554072045E-4</v>
      </c>
      <c r="AT11" s="16" t="s">
        <v>31912</v>
      </c>
      <c r="AU11" s="33">
        <f>IF(D6L604C5=0,0,D6L604C18/D6L604C5)</f>
        <v>0.11408459425002843</v>
      </c>
      <c r="AV11" s="16" t="s">
        <v>31913</v>
      </c>
      <c r="AW11" s="33">
        <f>CHOOSE(MIN(D6L604C9,RUN_YEARS),B7L806C1,B7L806C10,B7L806C19,B7L806C28,B7L806C37)</f>
        <v>17253.820572414246</v>
      </c>
      <c r="AX11" s="16" t="s">
        <v>31914</v>
      </c>
      <c r="AY11" s="33">
        <f>IF(D6L604C23=0,0,D6L604C19/D6L604C23)</f>
        <v>1.2666464554072045E-4</v>
      </c>
      <c r="AZ11" s="16" t="s">
        <v>31915</v>
      </c>
      <c r="BA11" s="33">
        <f>IF(D6L604C5=0,0,D6L604C19/D6L604C5)</f>
        <v>0.38591540574997157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1363.150463033676</v>
      </c>
      <c r="J12" s="16" t="s">
        <v>31938</v>
      </c>
      <c r="K12" s="21">
        <f>IF(FLOW_THRU_100PCT="Y",1,INDEX(VariabilityMatrix,D6L605C1,D6L605C9))</f>
        <v>0.2955505833208516</v>
      </c>
      <c r="L12" s="16" t="s">
        <v>31918</v>
      </c>
      <c r="M12" s="15">
        <f>IF(D6L605C2&lt;&gt;0,D6L605C2*D6L605C4,D6L605C3*D6L605C4)</f>
        <v>402.87991450369191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201.43995725184595</v>
      </c>
      <c r="R12" s="16" t="s">
        <v>31920</v>
      </c>
      <c r="S12" s="15">
        <f>D6L605C5-D6L605C7</f>
        <v>201.43995725184595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194.10723395321327</v>
      </c>
      <c r="X12" s="16" t="s">
        <v>31922</v>
      </c>
      <c r="Y12" s="33">
        <f>D6L605C7-D6L605C10</f>
        <v>7.3327232986326862</v>
      </c>
      <c r="Z12" s="16" t="s">
        <v>31923</v>
      </c>
      <c r="AA12" s="33">
        <f>CHOOSE(MIN(D6L605C9,RUN_YEARS),B7L806C7,B7L806C16,B7L806C25,B7L806C34,B7L806C43)</f>
        <v>2498825.4</v>
      </c>
      <c r="AB12" s="16" t="s">
        <v>31924</v>
      </c>
      <c r="AC12" s="33">
        <f>IF(D6L605C12=0,0,D6L605C10/D6L605C12)</f>
        <v>7.7679390466101902E-5</v>
      </c>
      <c r="AD12" s="16" t="s">
        <v>31925</v>
      </c>
      <c r="AE12" s="33">
        <f>IF(D6L605C5=0,0,D6L605C10/D6L605C5)</f>
        <v>0.48179923338281611</v>
      </c>
      <c r="AF12" s="16" t="s">
        <v>31926</v>
      </c>
      <c r="AG12" s="33">
        <f>CHOOSE(MIN(D6L605C9,RUN_YEARS),B7L806C5,B7L806C14,B7L806C23,B7L806C32,B7L806C41)</f>
        <v>36306.646780557923</v>
      </c>
      <c r="AH12" s="16" t="s">
        <v>31927</v>
      </c>
      <c r="AI12" s="33">
        <f>IF(D6L605C15=0,0,D6L605C11/D6L605C15)</f>
        <v>2.0196641521186509E-4</v>
      </c>
      <c r="AJ12" s="16" t="s">
        <v>31928</v>
      </c>
      <c r="AK12" s="33">
        <f>IF(D6L605C5=0,0,D6L605C11/D6L605C5)</f>
        <v>1.8200766617183867E-2</v>
      </c>
      <c r="AL12" s="16" t="s">
        <v>31929</v>
      </c>
      <c r="AM12" s="33">
        <f>D6L605C8*CHOOSE(MIN(D6L605C9,RUN_YEARS),B7L806C4,B7L806C13,B7L806C22,B7L806C31,B7L806C40)</f>
        <v>45.084732228408527</v>
      </c>
      <c r="AN12" s="16" t="s">
        <v>31930</v>
      </c>
      <c r="AO12" s="33">
        <f>D6L605C8-D6L605C18</f>
        <v>156.35522502343741</v>
      </c>
      <c r="AP12" s="16" t="s">
        <v>31931</v>
      </c>
      <c r="AQ12" s="33">
        <f>CHOOSE(MIN(D6L605C9,RUN_YEARS),B7L806C2,B7L806C11,B7L806C20,B7L806C29,B7L806C38)</f>
        <v>4867.7477822278752</v>
      </c>
      <c r="AR12" s="16" t="s">
        <v>31932</v>
      </c>
      <c r="AS12" s="33">
        <f>IF(D6L605C20=0,0,D6L605C18/D6L605C20)</f>
        <v>9.2619285643789264E-3</v>
      </c>
      <c r="AT12" s="16" t="s">
        <v>31933</v>
      </c>
      <c r="AU12" s="33">
        <f>IF(D6L605C5=0,0,D6L605C18/D6L605C5)</f>
        <v>0.11190613035139378</v>
      </c>
      <c r="AV12" s="16" t="s">
        <v>31934</v>
      </c>
      <c r="AW12" s="33">
        <f>CHOOSE(MIN(D6L605C9,RUN_YEARS),B7L806C1,B7L806C10,B7L806C19,B7L806C28,B7L806C37)</f>
        <v>16881.49762078435</v>
      </c>
      <c r="AX12" s="16" t="s">
        <v>31935</v>
      </c>
      <c r="AY12" s="33">
        <f>IF(D6L605C23=0,0,D6L605C19/D6L605C23)</f>
        <v>9.2619285643789229E-3</v>
      </c>
      <c r="AZ12" s="16" t="s">
        <v>31936</v>
      </c>
      <c r="BA12" s="33">
        <f>IF(D6L605C5=0,0,D6L605C19/D6L605C5)</f>
        <v>0.3880938696486062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448.88738118925431</v>
      </c>
      <c r="J13" s="16" t="s">
        <v>31959</v>
      </c>
      <c r="K13" s="21">
        <f>IF(FLOW_THRU_100PCT="Y",1,INDEX(VariabilityMatrix,D6L606C1,D6L606C9))</f>
        <v>0.6192603548845832</v>
      </c>
      <c r="L13" s="16" t="s">
        <v>31939</v>
      </c>
      <c r="M13" s="15">
        <f>IF(D6L606C2&lt;&gt;0,D6L606C2*D6L606C4,D6L606C3*D6L606C4)</f>
        <v>277.9781589784688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138.9890794892344</v>
      </c>
      <c r="R13" s="16" t="s">
        <v>31941</v>
      </c>
      <c r="S13" s="15">
        <f>D6L606C5-D6L606C7</f>
        <v>138.9890794892344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133.92966389299286</v>
      </c>
      <c r="X13" s="16" t="s">
        <v>31943</v>
      </c>
      <c r="Y13" s="33">
        <f>D6L606C7-D6L606C10</f>
        <v>5.0594155962415357</v>
      </c>
      <c r="Z13" s="16" t="s">
        <v>31944</v>
      </c>
      <c r="AA13" s="33">
        <f>CHOOSE(MIN(D6L606C9,RUN_YEARS),B7L806C7,B7L806C16,B7L806C25,B7L806C34,B7L806C43)</f>
        <v>2498825.4</v>
      </c>
      <c r="AB13" s="16" t="s">
        <v>31945</v>
      </c>
      <c r="AC13" s="33">
        <f>IF(D6L606C12=0,0,D6L606C10/D6L606C12)</f>
        <v>5.3597047594038731E-5</v>
      </c>
      <c r="AD13" s="16" t="s">
        <v>31946</v>
      </c>
      <c r="AE13" s="33">
        <f>IF(D6L606C5=0,0,D6L606C10/D6L606C5)</f>
        <v>0.48179923338281616</v>
      </c>
      <c r="AF13" s="16" t="s">
        <v>31947</v>
      </c>
      <c r="AG13" s="33">
        <f>CHOOSE(MIN(D6L606C9,RUN_YEARS),B7L806C5,B7L806C14,B7L806C23,B7L806C32,B7L806C41)</f>
        <v>36306.646780557923</v>
      </c>
      <c r="AH13" s="16" t="s">
        <v>31948</v>
      </c>
      <c r="AI13" s="33">
        <f>IF(D6L606C15=0,0,D6L606C11/D6L606C15)</f>
        <v>1.3935232374450053E-4</v>
      </c>
      <c r="AJ13" s="16" t="s">
        <v>31949</v>
      </c>
      <c r="AK13" s="33">
        <f>IF(D6L606C5=0,0,D6L606C11/D6L606C5)</f>
        <v>1.8200766617183835E-2</v>
      </c>
      <c r="AL13" s="16" t="s">
        <v>31950</v>
      </c>
      <c r="AM13" s="33">
        <f>D6L606C8*CHOOSE(MIN(D6L606C9,RUN_YEARS),B7L806C4,B7L806C13,B7L806C22,B7L806C31,B7L806C40)</f>
        <v>31.107460093484988</v>
      </c>
      <c r="AN13" s="16" t="s">
        <v>31951</v>
      </c>
      <c r="AO13" s="33">
        <f>D6L606C8-D6L606C18</f>
        <v>107.88161939574941</v>
      </c>
      <c r="AP13" s="16" t="s">
        <v>31952</v>
      </c>
      <c r="AQ13" s="33">
        <f>CHOOSE(MIN(D6L606C9,RUN_YEARS),B7L806C2,B7L806C11,B7L806C20,B7L806C29,B7L806C38)</f>
        <v>4867.7477822278752</v>
      </c>
      <c r="AR13" s="16" t="s">
        <v>31953</v>
      </c>
      <c r="AS13" s="33">
        <f>IF(D6L606C20=0,0,D6L606C18/D6L606C20)</f>
        <v>6.3905242188303556E-3</v>
      </c>
      <c r="AT13" s="16" t="s">
        <v>31954</v>
      </c>
      <c r="AU13" s="33">
        <f>IF(D6L606C5=0,0,D6L606C18/D6L606C5)</f>
        <v>0.11190613035139377</v>
      </c>
      <c r="AV13" s="16" t="s">
        <v>31955</v>
      </c>
      <c r="AW13" s="33">
        <f>CHOOSE(MIN(D6L606C9,RUN_YEARS),B7L806C1,B7L806C10,B7L806C19,B7L806C28,B7L806C37)</f>
        <v>16881.49762078435</v>
      </c>
      <c r="AX13" s="16" t="s">
        <v>31956</v>
      </c>
      <c r="AY13" s="33">
        <f>IF(D6L606C23=0,0,D6L606C19/D6L606C23)</f>
        <v>6.3905242188303556E-3</v>
      </c>
      <c r="AZ13" s="16" t="s">
        <v>31957</v>
      </c>
      <c r="BA13" s="33">
        <f>IF(D6L606C5=0,0,D6L606C19/D6L606C5)</f>
        <v>0.38809386964860626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19.535988152727981</v>
      </c>
      <c r="J14" s="16" t="s">
        <v>31980</v>
      </c>
      <c r="K14" s="21">
        <f>IF(FLOW_THRU_100PCT="Y",1,INDEX(VariabilityMatrix,D6L607C1,D6L607C9))</f>
        <v>0.61499432120579456</v>
      </c>
      <c r="L14" s="16" t="s">
        <v>31960</v>
      </c>
      <c r="M14" s="15">
        <f>IF(D6L607C2&lt;&gt;0,D6L607C2*D6L607C4,D6L607C3*D6L607C4)</f>
        <v>12.014521773071388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6.0072608865356942</v>
      </c>
      <c r="R14" s="16" t="s">
        <v>31962</v>
      </c>
      <c r="S14" s="15">
        <f>D6L607C5-D6L607C7</f>
        <v>6.0072608865356942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5.7945492067074813</v>
      </c>
      <c r="X14" s="16" t="s">
        <v>31964</v>
      </c>
      <c r="Y14" s="33">
        <f>D6L607C7-D6L607C10</f>
        <v>0.21271167982821293</v>
      </c>
      <c r="Z14" s="16" t="s">
        <v>31965</v>
      </c>
      <c r="AA14" s="33">
        <f>CHOOSE(MIN(D6L607C9,RUN_YEARS),B7L806C7,B7L806C16,B7L806C25,B7L806C34,B7L806C43)</f>
        <v>2615718</v>
      </c>
      <c r="AB14" s="16" t="s">
        <v>31966</v>
      </c>
      <c r="AC14" s="33">
        <f>IF(D6L607C12=0,0,D6L607C10/D6L607C12)</f>
        <v>2.2152805488617204E-6</v>
      </c>
      <c r="AD14" s="16" t="s">
        <v>31967</v>
      </c>
      <c r="AE14" s="33">
        <f>IF(D6L607C5=0,0,D6L607C10/D6L607C5)</f>
        <v>0.48229545180025629</v>
      </c>
      <c r="AF14" s="16" t="s">
        <v>31968</v>
      </c>
      <c r="AG14" s="33">
        <f>CHOOSE(MIN(D6L607C9,RUN_YEARS),B7L806C5,B7L806C14,B7L806C23,B7L806C32,B7L806C41)</f>
        <v>36930.845888278338</v>
      </c>
      <c r="AH14" s="16" t="s">
        <v>31969</v>
      </c>
      <c r="AI14" s="33">
        <f>IF(D6L607C15=0,0,D6L607C11/D6L607C15)</f>
        <v>5.7597294270404604E-6</v>
      </c>
      <c r="AJ14" s="16" t="s">
        <v>31970</v>
      </c>
      <c r="AK14" s="33">
        <f>IF(D6L607C5=0,0,D6L607C11/D6L607C5)</f>
        <v>1.7704548199743732E-2</v>
      </c>
      <c r="AL14" s="16" t="s">
        <v>31971</v>
      </c>
      <c r="AM14" s="33">
        <f>D6L607C8*CHOOSE(MIN(D6L607C9,RUN_YEARS),B7L806C4,B7L806C13,B7L806C22,B7L806C31,B7L806C40)</f>
        <v>1.3706718415889814</v>
      </c>
      <c r="AN14" s="16" t="s">
        <v>31972</v>
      </c>
      <c r="AO14" s="33">
        <f>D6L607C8-D6L607C18</f>
        <v>4.6365890449467129</v>
      </c>
      <c r="AP14" s="16" t="s">
        <v>31973</v>
      </c>
      <c r="AQ14" s="33">
        <f>CHOOSE(MIN(D6L607C9,RUN_YEARS),B7L806C2,B7L806C11,B7L806C20,B7L806C29,B7L806C38)</f>
        <v>5100.5870456023313</v>
      </c>
      <c r="AR14" s="16" t="s">
        <v>31974</v>
      </c>
      <c r="AS14" s="33">
        <f>IF(D6L607C20=0,0,D6L607C18/D6L607C20)</f>
        <v>2.6872825212751915E-4</v>
      </c>
      <c r="AT14" s="16" t="s">
        <v>31975</v>
      </c>
      <c r="AU14" s="33">
        <f>IF(D6L607C5=0,0,D6L607C18/D6L607C5)</f>
        <v>0.11408459425002841</v>
      </c>
      <c r="AV14" s="16" t="s">
        <v>31976</v>
      </c>
      <c r="AW14" s="33">
        <f>CHOOSE(MIN(D6L607C9,RUN_YEARS),B7L806C1,B7L806C10,B7L806C19,B7L806C28,B7L806C37)</f>
        <v>17253.820572414246</v>
      </c>
      <c r="AX14" s="16" t="s">
        <v>31977</v>
      </c>
      <c r="AY14" s="33">
        <f>IF(D6L607C23=0,0,D6L607C19/D6L607C23)</f>
        <v>2.687282521275192E-4</v>
      </c>
      <c r="AZ14" s="16" t="s">
        <v>31978</v>
      </c>
      <c r="BA14" s="33">
        <f>IF(D6L607C5=0,0,D6L607C19/D6L607C5)</f>
        <v>0.38591540574997157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2.1055612688382754</v>
      </c>
      <c r="J15" s="16" t="s">
        <v>32001</v>
      </c>
      <c r="K15" s="21">
        <f>IF(FLOW_THRU_100PCT="Y",1,INDEX(VariabilityMatrix,D6L608C1,D6L608C9))</f>
        <v>0.61499432120579456</v>
      </c>
      <c r="L15" s="16" t="s">
        <v>31981</v>
      </c>
      <c r="M15" s="15">
        <f>IF(D6L608C2&lt;&gt;0,D6L608C2*D6L608C4,D6L608C3*D6L608C4)</f>
        <v>1.2949082232864066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0.64745411164320332</v>
      </c>
      <c r="R15" s="16" t="s">
        <v>31983</v>
      </c>
      <c r="S15" s="15">
        <f>D6L608C5-D6L608C7</f>
        <v>0.64745411164320332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0.62452834658978462</v>
      </c>
      <c r="X15" s="16" t="s">
        <v>31985</v>
      </c>
      <c r="Y15" s="33">
        <f>D6L608C7-D6L608C10</f>
        <v>2.2925765053418701E-2</v>
      </c>
      <c r="Z15" s="16" t="s">
        <v>31986</v>
      </c>
      <c r="AA15" s="33">
        <f>CHOOSE(MIN(D6L608C9,RUN_YEARS),B7L806C7,B7L806C16,B7L806C25,B7L806C34,B7L806C43)</f>
        <v>2615718</v>
      </c>
      <c r="AB15" s="16" t="s">
        <v>31987</v>
      </c>
      <c r="AC15" s="33">
        <f>IF(D6L608C12=0,0,D6L608C10/D6L608C12)</f>
        <v>2.3875981531257752E-7</v>
      </c>
      <c r="AD15" s="16" t="s">
        <v>31988</v>
      </c>
      <c r="AE15" s="33">
        <f>IF(D6L608C5=0,0,D6L608C10/D6L608C5)</f>
        <v>0.48229545180025629</v>
      </c>
      <c r="AF15" s="16" t="s">
        <v>31989</v>
      </c>
      <c r="AG15" s="33">
        <f>CHOOSE(MIN(D6L608C9,RUN_YEARS),B7L806C5,B7L806C14,B7L806C23,B7L806C32,B7L806C41)</f>
        <v>36930.845888278338</v>
      </c>
      <c r="AH15" s="16" t="s">
        <v>31990</v>
      </c>
      <c r="AI15" s="33">
        <f>IF(D6L608C15=0,0,D6L608C11/D6L608C15)</f>
        <v>6.2077551981270003E-7</v>
      </c>
      <c r="AJ15" s="16" t="s">
        <v>31991</v>
      </c>
      <c r="AK15" s="33">
        <f>IF(D6L608C5=0,0,D6L608C11/D6L608C5)</f>
        <v>1.7704548199743729E-2</v>
      </c>
      <c r="AL15" s="16" t="s">
        <v>31992</v>
      </c>
      <c r="AM15" s="33">
        <f>D6L608C8*CHOOSE(MIN(D6L608C9,RUN_YEARS),B7L806C4,B7L806C13,B7L806C22,B7L806C31,B7L806C40)</f>
        <v>0.14772907924465489</v>
      </c>
      <c r="AN15" s="16" t="s">
        <v>31993</v>
      </c>
      <c r="AO15" s="33">
        <f>D6L608C8-D6L608C18</f>
        <v>0.49972503239854843</v>
      </c>
      <c r="AP15" s="16" t="s">
        <v>31994</v>
      </c>
      <c r="AQ15" s="33">
        <f>CHOOSE(MIN(D6L608C9,RUN_YEARS),B7L806C2,B7L806C11,B7L806C20,B7L806C29,B7L806C38)</f>
        <v>5100.5870456023313</v>
      </c>
      <c r="AR15" s="16" t="s">
        <v>31995</v>
      </c>
      <c r="AS15" s="33">
        <f>IF(D6L608C20=0,0,D6L608C18/D6L608C20)</f>
        <v>2.8963152265389774E-5</v>
      </c>
      <c r="AT15" s="16" t="s">
        <v>31996</v>
      </c>
      <c r="AU15" s="33">
        <f>IF(D6L608C5=0,0,D6L608C18/D6L608C5)</f>
        <v>0.11408459425002841</v>
      </c>
      <c r="AV15" s="16" t="s">
        <v>31997</v>
      </c>
      <c r="AW15" s="33">
        <f>CHOOSE(MIN(D6L608C9,RUN_YEARS),B7L806C1,B7L806C10,B7L806C19,B7L806C28,B7L806C37)</f>
        <v>17253.820572414246</v>
      </c>
      <c r="AX15" s="16" t="s">
        <v>31998</v>
      </c>
      <c r="AY15" s="33">
        <f>IF(D6L608C23=0,0,D6L608C19/D6L608C23)</f>
        <v>2.8963152265389777E-5</v>
      </c>
      <c r="AZ15" s="16" t="s">
        <v>31999</v>
      </c>
      <c r="BA15" s="33">
        <f>IF(D6L608C5=0,0,D6L608C19/D6L608C5)</f>
        <v>0.38591540574997157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6.0118061567282899</v>
      </c>
      <c r="J16" s="16" t="s">
        <v>32022</v>
      </c>
      <c r="K16" s="21">
        <f>IF(FLOW_THRU_100PCT="Y",1,INDEX(VariabilityMatrix,D6L609C1,D6L609C9))</f>
        <v>0.61499432120579456</v>
      </c>
      <c r="L16" s="16" t="s">
        <v>32002</v>
      </c>
      <c r="M16" s="15">
        <f>IF(D6L609C2&lt;&gt;0,D6L609C2*D6L609C4,D6L609C3*D6L609C4)</f>
        <v>3.6972266465779313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1.8486133232889657</v>
      </c>
      <c r="R16" s="16" t="s">
        <v>32004</v>
      </c>
      <c r="S16" s="15">
        <f>D6L609C5-D6L609C7</f>
        <v>1.8486133232889657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1.7831555959192498</v>
      </c>
      <c r="X16" s="16" t="s">
        <v>32006</v>
      </c>
      <c r="Y16" s="33">
        <f>D6L609C7-D6L609C10</f>
        <v>6.545772736971589E-2</v>
      </c>
      <c r="Z16" s="16" t="s">
        <v>32007</v>
      </c>
      <c r="AA16" s="33">
        <f>CHOOSE(MIN(D6L609C9,RUN_YEARS),B7L806C7,B7L806C16,B7L806C25,B7L806C34,B7L806C43)</f>
        <v>2615718</v>
      </c>
      <c r="AB16" s="16" t="s">
        <v>32008</v>
      </c>
      <c r="AC16" s="33">
        <f>IF(D6L609C12=0,0,D6L609C10/D6L609C12)</f>
        <v>6.8170788896939575E-7</v>
      </c>
      <c r="AD16" s="16" t="s">
        <v>32009</v>
      </c>
      <c r="AE16" s="33">
        <f>IF(D6L609C5=0,0,D6L609C10/D6L609C5)</f>
        <v>0.48229545180025624</v>
      </c>
      <c r="AF16" s="16" t="s">
        <v>32010</v>
      </c>
      <c r="AG16" s="33">
        <f>CHOOSE(MIN(D6L609C9,RUN_YEARS),B7L806C5,B7L806C14,B7L806C23,B7L806C32,B7L806C41)</f>
        <v>36930.845888278338</v>
      </c>
      <c r="AH16" s="16" t="s">
        <v>32011</v>
      </c>
      <c r="AI16" s="33">
        <f>IF(D6L609C15=0,0,D6L609C11/D6L609C15)</f>
        <v>1.7724405113204254E-6</v>
      </c>
      <c r="AJ16" s="16" t="s">
        <v>32012</v>
      </c>
      <c r="AK16" s="33">
        <f>IF(D6L609C5=0,0,D6L609C11/D6L609C5)</f>
        <v>1.7704548199743736E-2</v>
      </c>
      <c r="AL16" s="16" t="s">
        <v>32013</v>
      </c>
      <c r="AM16" s="33">
        <f>D6L609C8*CHOOSE(MIN(D6L609C9,RUN_YEARS),B7L806C4,B7L806C13,B7L806C22,B7L806C31,B7L806C40)</f>
        <v>0.42179660182523648</v>
      </c>
      <c r="AN16" s="16" t="s">
        <v>32014</v>
      </c>
      <c r="AO16" s="33">
        <f>D6L609C8-D6L609C18</f>
        <v>1.4268167214637293</v>
      </c>
      <c r="AP16" s="16" t="s">
        <v>32015</v>
      </c>
      <c r="AQ16" s="33">
        <f>CHOOSE(MIN(D6L609C9,RUN_YEARS),B7L806C2,B7L806C11,B7L806C20,B7L806C29,B7L806C38)</f>
        <v>5100.5870456023313</v>
      </c>
      <c r="AR16" s="16" t="s">
        <v>32016</v>
      </c>
      <c r="AS16" s="33">
        <f>IF(D6L609C20=0,0,D6L609C18/D6L609C20)</f>
        <v>8.2695697192131006E-5</v>
      </c>
      <c r="AT16" s="16" t="s">
        <v>32017</v>
      </c>
      <c r="AU16" s="33">
        <f>IF(D6L609C5=0,0,D6L609C18/D6L609C5)</f>
        <v>0.11408459425002841</v>
      </c>
      <c r="AV16" s="16" t="s">
        <v>32018</v>
      </c>
      <c r="AW16" s="33">
        <f>CHOOSE(MIN(D6L609C9,RUN_YEARS),B7L806C1,B7L806C10,B7L806C19,B7L806C28,B7L806C37)</f>
        <v>17253.820572414246</v>
      </c>
      <c r="AX16" s="16" t="s">
        <v>32019</v>
      </c>
      <c r="AY16" s="33">
        <f>IF(D6L609C23=0,0,D6L609C19/D6L609C23)</f>
        <v>8.269569719213102E-5</v>
      </c>
      <c r="AZ16" s="16" t="s">
        <v>32020</v>
      </c>
      <c r="BA16" s="33">
        <f>IF(D6L609C5=0,0,D6L609C19/D6L609C5)</f>
        <v>0.38591540574997163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2.7057891418555213</v>
      </c>
      <c r="J17" s="16" t="s">
        <v>32043</v>
      </c>
      <c r="K17" s="21">
        <f>IF(FLOW_THRU_100PCT="Y",1,INDEX(VariabilityMatrix,D6L610C1,D6L610C9))</f>
        <v>0.61499432120579456</v>
      </c>
      <c r="L17" s="16" t="s">
        <v>32023</v>
      </c>
      <c r="M17" s="15">
        <f>IF(D6L610C2&lt;&gt;0,D6L610C2*D6L610C4,D6L610C3*D6L610C4)</f>
        <v>1.6640449566214457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0.83202247831072285</v>
      </c>
      <c r="R17" s="16" t="s">
        <v>32025</v>
      </c>
      <c r="S17" s="15">
        <f>D6L610C5-D6L610C7</f>
        <v>0.83202247831072285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0.80256131416967791</v>
      </c>
      <c r="X17" s="16" t="s">
        <v>32027</v>
      </c>
      <c r="Y17" s="33">
        <f>D6L610C7-D6L610C10</f>
        <v>2.9461164141044938E-2</v>
      </c>
      <c r="Z17" s="16" t="s">
        <v>32028</v>
      </c>
      <c r="AA17" s="33">
        <f>CHOOSE(MIN(D6L610C9,RUN_YEARS),B7L806C7,B7L806C16,B7L806C25,B7L806C34,B7L806C43)</f>
        <v>2615718</v>
      </c>
      <c r="AB17" s="16" t="s">
        <v>32029</v>
      </c>
      <c r="AC17" s="33">
        <f>IF(D6L610C12=0,0,D6L610C10/D6L610C12)</f>
        <v>3.06822568093991E-7</v>
      </c>
      <c r="AD17" s="16" t="s">
        <v>32030</v>
      </c>
      <c r="AE17" s="33">
        <f>IF(D6L610C5=0,0,D6L610C10/D6L610C5)</f>
        <v>0.48229545180025624</v>
      </c>
      <c r="AF17" s="16" t="s">
        <v>32031</v>
      </c>
      <c r="AG17" s="33">
        <f>CHOOSE(MIN(D6L610C9,RUN_YEARS),B7L806C5,B7L806C14,B7L806C23,B7L806C32,B7L806C41)</f>
        <v>36930.845888278338</v>
      </c>
      <c r="AH17" s="16" t="s">
        <v>32032</v>
      </c>
      <c r="AI17" s="33">
        <f>IF(D6L610C15=0,0,D6L610C11/D6L610C15)</f>
        <v>7.9773867704437713E-7</v>
      </c>
      <c r="AJ17" s="16" t="s">
        <v>32033</v>
      </c>
      <c r="AK17" s="33">
        <f>IF(D6L610C5=0,0,D6L610C11/D6L610C5)</f>
        <v>1.7704548199743785E-2</v>
      </c>
      <c r="AL17" s="16" t="s">
        <v>32034</v>
      </c>
      <c r="AM17" s="33">
        <f>D6L610C8*CHOOSE(MIN(D6L610C9,RUN_YEARS),B7L806C4,B7L806C13,B7L806C22,B7L806C31,B7L806C40)</f>
        <v>0.18984189368996376</v>
      </c>
      <c r="AN17" s="16" t="s">
        <v>32035</v>
      </c>
      <c r="AO17" s="33">
        <f>D6L610C8-D6L610C18</f>
        <v>0.64218058462075911</v>
      </c>
      <c r="AP17" s="16" t="s">
        <v>32036</v>
      </c>
      <c r="AQ17" s="33">
        <f>CHOOSE(MIN(D6L610C9,RUN_YEARS),B7L806C2,B7L806C11,B7L806C20,B7L806C29,B7L806C38)</f>
        <v>5100.5870456023313</v>
      </c>
      <c r="AR17" s="16" t="s">
        <v>32037</v>
      </c>
      <c r="AS17" s="33">
        <f>IF(D6L610C20=0,0,D6L610C18/D6L610C20)</f>
        <v>3.7219616485840252E-5</v>
      </c>
      <c r="AT17" s="16" t="s">
        <v>32038</v>
      </c>
      <c r="AU17" s="33">
        <f>IF(D6L610C5=0,0,D6L610C18/D6L610C5)</f>
        <v>0.11408459425002841</v>
      </c>
      <c r="AV17" s="16" t="s">
        <v>32039</v>
      </c>
      <c r="AW17" s="33">
        <f>CHOOSE(MIN(D6L610C9,RUN_YEARS),B7L806C1,B7L806C10,B7L806C19,B7L806C28,B7L806C37)</f>
        <v>17253.820572414246</v>
      </c>
      <c r="AX17" s="16" t="s">
        <v>32040</v>
      </c>
      <c r="AY17" s="33">
        <f>IF(D6L610C23=0,0,D6L610C19/D6L610C23)</f>
        <v>3.7219616485840259E-5</v>
      </c>
      <c r="AZ17" s="16" t="s">
        <v>32041</v>
      </c>
      <c r="BA17" s="33">
        <f>IF(D6L610C5=0,0,D6L610C19/D6L610C5)</f>
        <v>0.38591540574997163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0.35727849584359878</v>
      </c>
      <c r="J18" s="16" t="s">
        <v>32064</v>
      </c>
      <c r="K18" s="21">
        <f>IF(FLOW_THRU_100PCT="Y",1,INDEX(VariabilityMatrix,D6L611C1,D6L611C9))</f>
        <v>0.61499432120579456</v>
      </c>
      <c r="L18" s="16" t="s">
        <v>32044</v>
      </c>
      <c r="M18" s="15">
        <f>IF(D6L611C2&lt;&gt;0,D6L611C2*D6L611C4,D6L611C3*D6L611C4)</f>
        <v>0.21972424603276133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0.10986212301638067</v>
      </c>
      <c r="R18" s="16" t="s">
        <v>32046</v>
      </c>
      <c r="S18" s="15">
        <f>D6L611C5-D6L611C7</f>
        <v>0.10986212301638067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0.10597200451184129</v>
      </c>
      <c r="X18" s="16" t="s">
        <v>32048</v>
      </c>
      <c r="Y18" s="33">
        <f>D6L611C7-D6L611C10</f>
        <v>3.8901185045393805E-3</v>
      </c>
      <c r="Z18" s="16" t="s">
        <v>32049</v>
      </c>
      <c r="AA18" s="33">
        <f>CHOOSE(MIN(D6L611C9,RUN_YEARS),B7L806C7,B7L806C16,B7L806C25,B7L806C34,B7L806C43)</f>
        <v>2615718</v>
      </c>
      <c r="AB18" s="16" t="s">
        <v>32050</v>
      </c>
      <c r="AC18" s="33">
        <f>IF(D6L611C12=0,0,D6L611C10/D6L611C12)</f>
        <v>4.0513543322269942E-8</v>
      </c>
      <c r="AD18" s="16" t="s">
        <v>32051</v>
      </c>
      <c r="AE18" s="33">
        <f>IF(D6L611C5=0,0,D6L611C10/D6L611C5)</f>
        <v>0.48229545180025624</v>
      </c>
      <c r="AF18" s="16" t="s">
        <v>32052</v>
      </c>
      <c r="AG18" s="33">
        <f>CHOOSE(MIN(D6L611C9,RUN_YEARS),B7L806C5,B7L806C14,B7L806C23,B7L806C32,B7L806C41)</f>
        <v>36930.845888278338</v>
      </c>
      <c r="AH18" s="16" t="s">
        <v>32053</v>
      </c>
      <c r="AI18" s="33">
        <f>IF(D6L611C15=0,0,D6L611C11/D6L611C15)</f>
        <v>1.0533521263790181E-7</v>
      </c>
      <c r="AJ18" s="16" t="s">
        <v>32054</v>
      </c>
      <c r="AK18" s="33">
        <f>IF(D6L611C5=0,0,D6L611C11/D6L611C5)</f>
        <v>1.7704548199743764E-2</v>
      </c>
      <c r="AL18" s="16" t="s">
        <v>32055</v>
      </c>
      <c r="AM18" s="33">
        <f>D6L611C8*CHOOSE(MIN(D6L611C9,RUN_YEARS),B7L806C4,B7L806C13,B7L806C22,B7L806C31,B7L806C40)</f>
        <v>2.5067151455540993E-2</v>
      </c>
      <c r="AN18" s="16" t="s">
        <v>32056</v>
      </c>
      <c r="AO18" s="33">
        <f>D6L611C8-D6L611C18</f>
        <v>8.4794971560839677E-2</v>
      </c>
      <c r="AP18" s="16" t="s">
        <v>32057</v>
      </c>
      <c r="AQ18" s="33">
        <f>CHOOSE(MIN(D6L611C9,RUN_YEARS),B7L806C2,B7L806C11,B7L806C20,B7L806C29,B7L806C38)</f>
        <v>5100.5870456023313</v>
      </c>
      <c r="AR18" s="16" t="s">
        <v>32058</v>
      </c>
      <c r="AS18" s="33">
        <f>IF(D6L611C20=0,0,D6L611C18/D6L611C20)</f>
        <v>4.9145620359824286E-6</v>
      </c>
      <c r="AT18" s="16" t="s">
        <v>32059</v>
      </c>
      <c r="AU18" s="33">
        <f>IF(D6L611C5=0,0,D6L611C18/D6L611C5)</f>
        <v>0.11408459425002841</v>
      </c>
      <c r="AV18" s="16" t="s">
        <v>32060</v>
      </c>
      <c r="AW18" s="33">
        <f>CHOOSE(MIN(D6L611C9,RUN_YEARS),B7L806C1,B7L806C10,B7L806C19,B7L806C28,B7L806C37)</f>
        <v>17253.820572414246</v>
      </c>
      <c r="AX18" s="16" t="s">
        <v>32061</v>
      </c>
      <c r="AY18" s="33">
        <f>IF(D6L611C23=0,0,D6L611C19/D6L611C23)</f>
        <v>4.9145620359824294E-6</v>
      </c>
      <c r="AZ18" s="16" t="s">
        <v>32062</v>
      </c>
      <c r="BA18" s="33">
        <f>IF(D6L611C5=0,0,D6L611C19/D6L611C5)</f>
        <v>0.38591540574997157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0.61499432120579456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2615718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36930.845888278338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5100.5870456023313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17253.820572414246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21.447938018769609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18.445226696141862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9.2226133480709311</v>
      </c>
      <c r="R20" s="16" t="s">
        <v>32088</v>
      </c>
      <c r="S20" s="15">
        <f>D6L613C5-D6L613C7</f>
        <v>9.2226133480709311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8.8960489429738878</v>
      </c>
      <c r="X20" s="16" t="s">
        <v>32090</v>
      </c>
      <c r="Y20" s="33">
        <f>D6L613C7-D6L613C10</f>
        <v>0.32656440509704332</v>
      </c>
      <c r="Z20" s="16" t="s">
        <v>32091</v>
      </c>
      <c r="AA20" s="33">
        <f>CHOOSE(MIN(D6L613C9,RUN_YEARS),B7L806C7,B7L806C16,B7L806C25,B7L806C34,B7L806C43)</f>
        <v>2615718</v>
      </c>
      <c r="AB20" s="16" t="s">
        <v>32092</v>
      </c>
      <c r="AC20" s="33">
        <f>IF(D6L613C12=0,0,D6L613C10/D6L613C12)</f>
        <v>3.4009969511139532E-6</v>
      </c>
      <c r="AD20" s="16" t="s">
        <v>32093</v>
      </c>
      <c r="AE20" s="33">
        <f>IF(D6L613C5=0,0,D6L613C10/D6L613C5)</f>
        <v>0.48229545180025629</v>
      </c>
      <c r="AF20" s="16" t="s">
        <v>32094</v>
      </c>
      <c r="AG20" s="33">
        <f>CHOOSE(MIN(D6L613C9,RUN_YEARS),B7L806C5,B7L806C14,B7L806C23,B7L806C32,B7L806C41)</f>
        <v>36930.845888278338</v>
      </c>
      <c r="AH20" s="16" t="s">
        <v>32095</v>
      </c>
      <c r="AI20" s="33">
        <f>IF(D6L613C15=0,0,D6L613C11/D6L613C15)</f>
        <v>8.8425920728962556E-6</v>
      </c>
      <c r="AJ20" s="16" t="s">
        <v>32096</v>
      </c>
      <c r="AK20" s="33">
        <f>IF(D6L613C5=0,0,D6L613C11/D6L613C5)</f>
        <v>1.7704548199743726E-2</v>
      </c>
      <c r="AL20" s="16" t="s">
        <v>32097</v>
      </c>
      <c r="AM20" s="33">
        <f>D6L613C8*CHOOSE(MIN(D6L613C9,RUN_YEARS),B7L806C4,B7L806C13,B7L806C22,B7L806C31,B7L806C40)</f>
        <v>2.1043162034791365</v>
      </c>
      <c r="AN20" s="16" t="s">
        <v>32098</v>
      </c>
      <c r="AO20" s="33">
        <f>D6L613C8-D6L613C18</f>
        <v>7.1182971445917946</v>
      </c>
      <c r="AP20" s="16" t="s">
        <v>32099</v>
      </c>
      <c r="AQ20" s="33">
        <f>CHOOSE(MIN(D6L613C9,RUN_YEARS),B7L806C2,B7L806C11,B7L806C20,B7L806C29,B7L806C38)</f>
        <v>5100.5870456023313</v>
      </c>
      <c r="AR20" s="16" t="s">
        <v>32100</v>
      </c>
      <c r="AS20" s="33">
        <f>IF(D6L613C20=0,0,D6L613C18/D6L613C20)</f>
        <v>4.1256353134752486E-4</v>
      </c>
      <c r="AT20" s="16" t="s">
        <v>32101</v>
      </c>
      <c r="AU20" s="33">
        <f>IF(D6L613C5=0,0,D6L613C18/D6L613C5)</f>
        <v>0.11408459425002841</v>
      </c>
      <c r="AV20" s="16" t="s">
        <v>32102</v>
      </c>
      <c r="AW20" s="33">
        <f>CHOOSE(MIN(D6L613C9,RUN_YEARS),B7L806C1,B7L806C10,B7L806C19,B7L806C28,B7L806C37)</f>
        <v>17253.820572414246</v>
      </c>
      <c r="AX20" s="16" t="s">
        <v>32103</v>
      </c>
      <c r="AY20" s="33">
        <f>IF(D6L613C23=0,0,D6L613C19/D6L613C23)</f>
        <v>4.1256353134752486E-4</v>
      </c>
      <c r="AZ20" s="16" t="s">
        <v>32104</v>
      </c>
      <c r="BA20" s="33">
        <f>IF(D6L613C5=0,0,D6L613C19/D6L613C5)</f>
        <v>0.38591540574997157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39.062601694201952</v>
      </c>
      <c r="J21" s="16" t="s">
        <v>32126</v>
      </c>
      <c r="K21" s="21">
        <f>IF(FLOW_THRU_100PCT="Y",1,INDEX(VariabilityMatrix,D6L614C1,D6L614C9))</f>
        <v>0.6192603548845832</v>
      </c>
      <c r="L21" s="16" t="s">
        <v>32106</v>
      </c>
      <c r="M21" s="15">
        <f>IF(D6L614C2&lt;&gt;0,D6L614C2*D6L614C4,D6L614C3*D6L614C4)</f>
        <v>24.18992058786662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12.09496029393331</v>
      </c>
      <c r="R21" s="16" t="s">
        <v>32108</v>
      </c>
      <c r="S21" s="15">
        <f>D6L614C5-D6L614C7</f>
        <v>12.09496029393331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11.654685194825339</v>
      </c>
      <c r="X21" s="16" t="s">
        <v>32110</v>
      </c>
      <c r="Y21" s="33">
        <f>D6L614C7-D6L614C10</f>
        <v>0.44027509910797136</v>
      </c>
      <c r="Z21" s="16" t="s">
        <v>32111</v>
      </c>
      <c r="AA21" s="33">
        <f>CHOOSE(MIN(D6L614C9,RUN_YEARS),B7L806C7,B7L806C16,B7L806C25,B7L806C34,B7L806C43)</f>
        <v>2498825.4</v>
      </c>
      <c r="AB21" s="16" t="s">
        <v>32112</v>
      </c>
      <c r="AC21" s="33">
        <f>IF(D6L614C12=0,0,D6L614C10/D6L614C12)</f>
        <v>4.6640654424376108E-6</v>
      </c>
      <c r="AD21" s="16" t="s">
        <v>32113</v>
      </c>
      <c r="AE21" s="33">
        <f>IF(D6L614C5=0,0,D6L614C10/D6L614C5)</f>
        <v>0.48179923338281616</v>
      </c>
      <c r="AF21" s="16" t="s">
        <v>32114</v>
      </c>
      <c r="AG21" s="33">
        <f>CHOOSE(MIN(D6L614C9,RUN_YEARS),B7L806C5,B7L806C14,B7L806C23,B7L806C32,B7L806C41)</f>
        <v>36306.646780557923</v>
      </c>
      <c r="AH21" s="16" t="s">
        <v>32115</v>
      </c>
      <c r="AI21" s="33">
        <f>IF(D6L614C15=0,0,D6L614C11/D6L614C15)</f>
        <v>1.212657015033779E-5</v>
      </c>
      <c r="AJ21" s="16" t="s">
        <v>32116</v>
      </c>
      <c r="AK21" s="33">
        <f>IF(D6L614C5=0,0,D6L614C11/D6L614C5)</f>
        <v>1.820076661718386E-2</v>
      </c>
      <c r="AL21" s="16" t="s">
        <v>32117</v>
      </c>
      <c r="AM21" s="33">
        <f>D6L614C8*CHOOSE(MIN(D6L614C9,RUN_YEARS),B7L806C4,B7L806C13,B7L806C22,B7L806C31,B7L806C40)</f>
        <v>2.7070004064956659</v>
      </c>
      <c r="AN21" s="16" t="s">
        <v>32118</v>
      </c>
      <c r="AO21" s="33">
        <f>D6L614C8-D6L614C18</f>
        <v>9.3879598874376438</v>
      </c>
      <c r="AP21" s="16" t="s">
        <v>32119</v>
      </c>
      <c r="AQ21" s="33">
        <f>CHOOSE(MIN(D6L614C9,RUN_YEARS),B7L806C2,B7L806C11,B7L806C20,B7L806C29,B7L806C38)</f>
        <v>4867.7477822278752</v>
      </c>
      <c r="AR21" s="16" t="s">
        <v>32120</v>
      </c>
      <c r="AS21" s="33">
        <f>IF(D6L614C20=0,0,D6L614C18/D6L614C20)</f>
        <v>5.561094221806052E-4</v>
      </c>
      <c r="AT21" s="16" t="s">
        <v>32121</v>
      </c>
      <c r="AU21" s="33">
        <f>IF(D6L614C5=0,0,D6L614C18/D6L614C5)</f>
        <v>0.11190613035139377</v>
      </c>
      <c r="AV21" s="16" t="s">
        <v>32122</v>
      </c>
      <c r="AW21" s="33">
        <f>CHOOSE(MIN(D6L614C9,RUN_YEARS),B7L806C1,B7L806C10,B7L806C19,B7L806C28,B7L806C37)</f>
        <v>16881.49762078435</v>
      </c>
      <c r="AX21" s="16" t="s">
        <v>32123</v>
      </c>
      <c r="AY21" s="33">
        <f>IF(D6L614C23=0,0,D6L614C19/D6L614C23)</f>
        <v>5.5610942218060509E-4</v>
      </c>
      <c r="AZ21" s="16" t="s">
        <v>32124</v>
      </c>
      <c r="BA21" s="33">
        <f>IF(D6L614C5=0,0,D6L614C19/D6L614C5)</f>
        <v>0.3880938696486062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76.441483614528011</v>
      </c>
      <c r="J22" s="16" t="s">
        <v>32147</v>
      </c>
      <c r="K22" s="21">
        <f>IF(FLOW_THRU_100PCT="Y",1,INDEX(VariabilityMatrix,D6L615C1,D6L615C9))</f>
        <v>0.61489723706365995</v>
      </c>
      <c r="L22" s="16" t="s">
        <v>32127</v>
      </c>
      <c r="M22" s="15">
        <f>IF(D6L615C2&lt;&gt;0,D6L615C2*D6L615C4,D6L615C3*D6L615C4)</f>
        <v>47.00365707162031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23.501828535810155</v>
      </c>
      <c r="R22" s="16" t="s">
        <v>32129</v>
      </c>
      <c r="S22" s="15">
        <f>D6L615C5-D6L615C7</f>
        <v>23.501828535810155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22.659620645635876</v>
      </c>
      <c r="X22" s="16" t="s">
        <v>32131</v>
      </c>
      <c r="Y22" s="33">
        <f>D6L615C7-D6L615C10</f>
        <v>0.84220789017427933</v>
      </c>
      <c r="Z22" s="16" t="s">
        <v>32132</v>
      </c>
      <c r="AA22" s="33">
        <f>CHOOSE(MIN(D6L615C9,RUN_YEARS),B7L806C7,B7L806C16,B7L806C25,B7L806C34,B7L806C43)</f>
        <v>2578658.333333333</v>
      </c>
      <c r="AB22" s="16" t="s">
        <v>32133</v>
      </c>
      <c r="AC22" s="33">
        <f>IF(D6L615C12=0,0,D6L615C10/D6L615C12)</f>
        <v>8.7873683584690535E-6</v>
      </c>
      <c r="AD22" s="16" t="s">
        <v>32134</v>
      </c>
      <c r="AE22" s="33">
        <f>IF(D6L615C5=0,0,D6L615C10/D6L615C5)</f>
        <v>0.48208207738195791</v>
      </c>
      <c r="AF22" s="16" t="s">
        <v>32135</v>
      </c>
      <c r="AG22" s="33">
        <f>CHOOSE(MIN(D6L615C9,RUN_YEARS),B7L806C5,B7L806C14,B7L806C23,B7L806C32,B7L806C41)</f>
        <v>36862.698636423942</v>
      </c>
      <c r="AH22" s="16" t="s">
        <v>32136</v>
      </c>
      <c r="AI22" s="33">
        <f>IF(D6L615C15=0,0,D6L615C11/D6L615C15)</f>
        <v>2.2847157732019537E-5</v>
      </c>
      <c r="AJ22" s="16" t="s">
        <v>32137</v>
      </c>
      <c r="AK22" s="33">
        <f>IF(D6L615C5=0,0,D6L615C11/D6L615C5)</f>
        <v>1.7917922618042086E-2</v>
      </c>
      <c r="AL22" s="16" t="s">
        <v>32138</v>
      </c>
      <c r="AM22" s="33">
        <f>D6L615C8*CHOOSE(MIN(D6L615C9,RUN_YEARS),B7L806C4,B7L806C13,B7L806C22,B7L806C31,B7L806C40)</f>
        <v>5.2010748834830469</v>
      </c>
      <c r="AN22" s="16" t="s">
        <v>32139</v>
      </c>
      <c r="AO22" s="33">
        <f>D6L615C8-D6L615C18</f>
        <v>18.30075365232711</v>
      </c>
      <c r="AP22" s="16" t="s">
        <v>32140</v>
      </c>
      <c r="AQ22" s="33">
        <f>CHOOSE(MIN(D6L615C9,RUN_YEARS),B7L806C2,B7L806C11,B7L806C20,B7L806C29,B7L806C38)</f>
        <v>4878.6905604135873</v>
      </c>
      <c r="AR22" s="16" t="s">
        <v>32141</v>
      </c>
      <c r="AS22" s="33">
        <f>IF(D6L615C20=0,0,D6L615C18/D6L615C20)</f>
        <v>1.0660800924094948E-3</v>
      </c>
      <c r="AT22" s="16" t="s">
        <v>32142</v>
      </c>
      <c r="AU22" s="33">
        <f>IF(D6L615C5=0,0,D6L615C18/D6L615C5)</f>
        <v>0.11065255785434049</v>
      </c>
      <c r="AV22" s="16" t="s">
        <v>32143</v>
      </c>
      <c r="AW22" s="33">
        <f>CHOOSE(MIN(D6L615C9,RUN_YEARS),B7L806C1,B7L806C10,B7L806C19,B7L806C28,B7L806C37)</f>
        <v>17166.396579983746</v>
      </c>
      <c r="AX22" s="16" t="s">
        <v>32144</v>
      </c>
      <c r="AY22" s="33">
        <f>IF(D6L615C23=0,0,D6L615C19/D6L615C23)</f>
        <v>1.0660800924094948E-3</v>
      </c>
      <c r="AZ22" s="16" t="s">
        <v>32145</v>
      </c>
      <c r="BA22" s="33">
        <f>IF(D6L615C5=0,0,D6L615C19/D6L615C5)</f>
        <v>0.38934744214565953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20826.697249795074</v>
      </c>
      <c r="J23" s="16" t="s">
        <v>32168</v>
      </c>
      <c r="K23" s="21">
        <f>IF(FLOW_THRU_100PCT="Y",1,INDEX(VariabilityMatrix,D6L616C1,D6L616C9))</f>
        <v>0.2908953920296285</v>
      </c>
      <c r="L23" s="16" t="s">
        <v>32148</v>
      </c>
      <c r="M23" s="15">
        <f>IF(D6L616C2&lt;&gt;0,D6L616C2*D6L616C4,D6L616C3*D6L616C4)</f>
        <v>6058.390261161524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3029.195130580762</v>
      </c>
      <c r="R23" s="16" t="s">
        <v>32150</v>
      </c>
      <c r="S23" s="15">
        <f>D6L616C5-D6L616C7</f>
        <v>3029.195130580762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2920.64136269137</v>
      </c>
      <c r="X23" s="16" t="s">
        <v>32152</v>
      </c>
      <c r="Y23" s="33">
        <f>D6L616C7-D6L616C10</f>
        <v>108.55376788939202</v>
      </c>
      <c r="Z23" s="16" t="s">
        <v>32153</v>
      </c>
      <c r="AA23" s="33">
        <f>CHOOSE(MIN(D6L616C9,RUN_YEARS),B7L806C7,B7L806C16,B7L806C25,B7L806C34,B7L806C43)</f>
        <v>2578658.333333333</v>
      </c>
      <c r="AB23" s="16" t="s">
        <v>32154</v>
      </c>
      <c r="AC23" s="33">
        <f>IF(D6L616C12=0,0,D6L616C10/D6L616C12)</f>
        <v>1.1326205278680594E-3</v>
      </c>
      <c r="AD23" s="16" t="s">
        <v>32155</v>
      </c>
      <c r="AE23" s="33">
        <f>IF(D6L616C5=0,0,D6L616C10/D6L616C5)</f>
        <v>0.48208207738195791</v>
      </c>
      <c r="AF23" s="16" t="s">
        <v>32156</v>
      </c>
      <c r="AG23" s="33">
        <f>CHOOSE(MIN(D6L616C9,RUN_YEARS),B7L806C5,B7L806C14,B7L806C23,B7L806C32,B7L806C41)</f>
        <v>36862.698636423942</v>
      </c>
      <c r="AH23" s="16" t="s">
        <v>32157</v>
      </c>
      <c r="AI23" s="33">
        <f>IF(D6L616C15=0,0,D6L616C11/D6L616C15)</f>
        <v>2.944813372456956E-3</v>
      </c>
      <c r="AJ23" s="16" t="s">
        <v>32158</v>
      </c>
      <c r="AK23" s="33">
        <f>IF(D6L616C5=0,0,D6L616C11/D6L616C5)</f>
        <v>1.7917922618042093E-2</v>
      </c>
      <c r="AL23" s="16" t="s">
        <v>32159</v>
      </c>
      <c r="AM23" s="33">
        <f>D6L616C8*CHOOSE(MIN(D6L616C9,RUN_YEARS),B7L806C4,B7L806C13,B7L806C22,B7L806C31,B7L806C40)</f>
        <v>670.37637887734854</v>
      </c>
      <c r="AN23" s="16" t="s">
        <v>32160</v>
      </c>
      <c r="AO23" s="33">
        <f>D6L616C8-D6L616C18</f>
        <v>2358.8187517034135</v>
      </c>
      <c r="AP23" s="16" t="s">
        <v>32161</v>
      </c>
      <c r="AQ23" s="33">
        <f>CHOOSE(MIN(D6L616C9,RUN_YEARS),B7L806C2,B7L806C11,B7L806C20,B7L806C29,B7L806C38)</f>
        <v>4878.6905604135873</v>
      </c>
      <c r="AR23" s="16" t="s">
        <v>32162</v>
      </c>
      <c r="AS23" s="33">
        <f>IF(D6L616C20=0,0,D6L616C18/D6L616C20)</f>
        <v>0.1374090794601488</v>
      </c>
      <c r="AT23" s="16" t="s">
        <v>32163</v>
      </c>
      <c r="AU23" s="33">
        <f>IF(D6L616C5=0,0,D6L616C18/D6L616C5)</f>
        <v>0.1106525578543405</v>
      </c>
      <c r="AV23" s="16" t="s">
        <v>32164</v>
      </c>
      <c r="AW23" s="33">
        <f>CHOOSE(MIN(D6L616C9,RUN_YEARS),B7L806C1,B7L806C10,B7L806C19,B7L806C28,B7L806C37)</f>
        <v>17166.396579983746</v>
      </c>
      <c r="AX23" s="16" t="s">
        <v>32165</v>
      </c>
      <c r="AY23" s="33">
        <f>IF(D6L616C23=0,0,D6L616C19/D6L616C23)</f>
        <v>0.13740907946014883</v>
      </c>
      <c r="AZ23" s="16" t="s">
        <v>32166</v>
      </c>
      <c r="BA23" s="33">
        <f>IF(D6L616C5=0,0,D6L616C19/D6L616C5)</f>
        <v>0.38934744214565953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2294.7678451278503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1973.5003468099512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986.75017340497561</v>
      </c>
      <c r="R24" s="16" t="s">
        <v>32171</v>
      </c>
      <c r="S24" s="15">
        <f>D6L617C5-D6L617C7</f>
        <v>986.75017340497561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951.38914690415572</v>
      </c>
      <c r="X24" s="16" t="s">
        <v>32173</v>
      </c>
      <c r="Y24" s="33">
        <f>D6L617C7-D6L617C10</f>
        <v>35.361026500819889</v>
      </c>
      <c r="Z24" s="16" t="s">
        <v>32174</v>
      </c>
      <c r="AA24" s="33">
        <f>CHOOSE(MIN(D6L617C9,RUN_YEARS),B7L806C7,B7L806C16,B7L806C25,B7L806C34,B7L806C43)</f>
        <v>2578658.333333333</v>
      </c>
      <c r="AB24" s="16" t="s">
        <v>32175</v>
      </c>
      <c r="AC24" s="33">
        <f>IF(D6L617C12=0,0,D6L617C10/D6L617C12)</f>
        <v>3.6894734544934123E-4</v>
      </c>
      <c r="AD24" s="16" t="s">
        <v>32176</v>
      </c>
      <c r="AE24" s="33">
        <f>IF(D6L617C5=0,0,D6L617C10/D6L617C5)</f>
        <v>0.48208207738195791</v>
      </c>
      <c r="AF24" s="16" t="s">
        <v>32177</v>
      </c>
      <c r="AG24" s="33">
        <f>CHOOSE(MIN(D6L617C9,RUN_YEARS),B7L806C5,B7L806C14,B7L806C23,B7L806C32,B7L806C41)</f>
        <v>36862.698636423942</v>
      </c>
      <c r="AH24" s="16" t="s">
        <v>32178</v>
      </c>
      <c r="AI24" s="33">
        <f>IF(D6L617C15=0,0,D6L617C11/D6L617C15)</f>
        <v>9.5926309816828624E-4</v>
      </c>
      <c r="AJ24" s="16" t="s">
        <v>32179</v>
      </c>
      <c r="AK24" s="33">
        <f>IF(D6L617C5=0,0,D6L617C11/D6L617C5)</f>
        <v>1.7917922618042068E-2</v>
      </c>
      <c r="AL24" s="16" t="s">
        <v>32180</v>
      </c>
      <c r="AM24" s="33">
        <f>D6L617C8*CHOOSE(MIN(D6L617C9,RUN_YEARS),B7L806C4,B7L806C13,B7L806C22,B7L806C31,B7L806C40)</f>
        <v>218.37286130094918</v>
      </c>
      <c r="AN24" s="16" t="s">
        <v>32181</v>
      </c>
      <c r="AO24" s="33">
        <f>D6L617C8-D6L617C18</f>
        <v>768.37731210402649</v>
      </c>
      <c r="AP24" s="16" t="s">
        <v>32182</v>
      </c>
      <c r="AQ24" s="33">
        <f>CHOOSE(MIN(D6L617C9,RUN_YEARS),B7L806C2,B7L806C11,B7L806C20,B7L806C29,B7L806C38)</f>
        <v>4878.6905604135873</v>
      </c>
      <c r="AR24" s="16" t="s">
        <v>32183</v>
      </c>
      <c r="AS24" s="33">
        <f>IF(D6L617C20=0,0,D6L617C18/D6L617C20)</f>
        <v>4.4760547650400023E-2</v>
      </c>
      <c r="AT24" s="16" t="s">
        <v>32184</v>
      </c>
      <c r="AU24" s="33">
        <f>IF(D6L617C5=0,0,D6L617C18/D6L617C5)</f>
        <v>0.11065255785434051</v>
      </c>
      <c r="AV24" s="16" t="s">
        <v>32185</v>
      </c>
      <c r="AW24" s="33">
        <f>CHOOSE(MIN(D6L617C9,RUN_YEARS),B7L806C1,B7L806C10,B7L806C19,B7L806C28,B7L806C37)</f>
        <v>17166.396579983746</v>
      </c>
      <c r="AX24" s="16" t="s">
        <v>32186</v>
      </c>
      <c r="AY24" s="33">
        <f>IF(D6L617C23=0,0,D6L617C19/D6L617C23)</f>
        <v>4.4760547650400023E-2</v>
      </c>
      <c r="AZ24" s="16" t="s">
        <v>32187</v>
      </c>
      <c r="BA24" s="33">
        <f>IF(D6L617C5=0,0,D6L617C19/D6L617C5)</f>
        <v>0.38934744214565953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532.83608351566409</v>
      </c>
      <c r="J25" s="16" t="s">
        <v>32209</v>
      </c>
      <c r="K25" s="21">
        <f>IF(FLOW_THRU_100PCT="Y",1,INDEX(VariabilityMatrix,D6L618C1,D6L618C9))</f>
        <v>0.28902558479029122</v>
      </c>
      <c r="L25" s="16" t="s">
        <v>32189</v>
      </c>
      <c r="M25" s="15">
        <f>IF(D6L618C2&lt;&gt;0,D6L618C2*D6L618C4,D6L618C3*D6L618C4)</f>
        <v>154.00326063548326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77.001630317741629</v>
      </c>
      <c r="R25" s="16" t="s">
        <v>32191</v>
      </c>
      <c r="S25" s="15">
        <f>D6L618C5-D6L618C7</f>
        <v>77.001630317741629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74.275072166903016</v>
      </c>
      <c r="X25" s="16" t="s">
        <v>32193</v>
      </c>
      <c r="Y25" s="33">
        <f>D6L618C7-D6L618C10</f>
        <v>2.7265581508386134</v>
      </c>
      <c r="Z25" s="16" t="s">
        <v>32194</v>
      </c>
      <c r="AA25" s="33">
        <f>CHOOSE(MIN(D6L618C9,RUN_YEARS),B7L806C7,B7L806C16,B7L806C25,B7L806C34,B7L806C43)</f>
        <v>2615718</v>
      </c>
      <c r="AB25" s="16" t="s">
        <v>32195</v>
      </c>
      <c r="AC25" s="33">
        <f>IF(D6L618C12=0,0,D6L618C10/D6L618C12)</f>
        <v>2.8395672686009355E-5</v>
      </c>
      <c r="AD25" s="16" t="s">
        <v>32196</v>
      </c>
      <c r="AE25" s="33">
        <f>IF(D6L618C5=0,0,D6L618C10/D6L618C5)</f>
        <v>0.48229545180025624</v>
      </c>
      <c r="AF25" s="16" t="s">
        <v>32197</v>
      </c>
      <c r="AG25" s="33">
        <f>CHOOSE(MIN(D6L618C9,RUN_YEARS),B7L806C5,B7L806C14,B7L806C23,B7L806C32,B7L806C41)</f>
        <v>36930.845888278338</v>
      </c>
      <c r="AH25" s="16" t="s">
        <v>32198</v>
      </c>
      <c r="AI25" s="33">
        <f>IF(D6L618C15=0,0,D6L618C11/D6L618C15)</f>
        <v>7.3828748983624252E-5</v>
      </c>
      <c r="AJ25" s="16" t="s">
        <v>32199</v>
      </c>
      <c r="AK25" s="33">
        <f>IF(D6L618C5=0,0,D6L618C11/D6L618C5)</f>
        <v>1.7704548199743757E-2</v>
      </c>
      <c r="AL25" s="16" t="s">
        <v>32200</v>
      </c>
      <c r="AM25" s="33">
        <f>D6L618C8*CHOOSE(MIN(D6L618C9,RUN_YEARS),B7L806C4,B7L806C13,B7L806C22,B7L806C31,B7L806C40)</f>
        <v>17.569399502780481</v>
      </c>
      <c r="AN25" s="16" t="s">
        <v>32201</v>
      </c>
      <c r="AO25" s="33">
        <f>D6L618C8-D6L618C18</f>
        <v>59.432230814961144</v>
      </c>
      <c r="AP25" s="16" t="s">
        <v>32202</v>
      </c>
      <c r="AQ25" s="33">
        <f>CHOOSE(MIN(D6L618C9,RUN_YEARS),B7L806C2,B7L806C11,B7L806C20,B7L806C29,B7L806C38)</f>
        <v>5100.5870456023313</v>
      </c>
      <c r="AR25" s="16" t="s">
        <v>32203</v>
      </c>
      <c r="AS25" s="33">
        <f>IF(D6L618C20=0,0,D6L618C18/D6L618C20)</f>
        <v>3.4445837990214516E-3</v>
      </c>
      <c r="AT25" s="16" t="s">
        <v>32204</v>
      </c>
      <c r="AU25" s="33">
        <f>IF(D6L618C5=0,0,D6L618C18/D6L618C5)</f>
        <v>0.11408459425002841</v>
      </c>
      <c r="AV25" s="16" t="s">
        <v>32205</v>
      </c>
      <c r="AW25" s="33">
        <f>CHOOSE(MIN(D6L618C9,RUN_YEARS),B7L806C1,B7L806C10,B7L806C19,B7L806C28,B7L806C37)</f>
        <v>17253.820572414246</v>
      </c>
      <c r="AX25" s="16" t="s">
        <v>32206</v>
      </c>
      <c r="AY25" s="33">
        <f>IF(D6L618C23=0,0,D6L618C19/D6L618C23)</f>
        <v>3.4445837990214516E-3</v>
      </c>
      <c r="AZ25" s="16" t="s">
        <v>32207</v>
      </c>
      <c r="BA25" s="33">
        <f>IF(D6L618C5=0,0,D6L618C19/D6L618C5)</f>
        <v>0.38591540574997157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52965.464455182933</v>
      </c>
      <c r="J26" s="16" t="s">
        <v>32230</v>
      </c>
      <c r="K26" s="21">
        <f>IF(FLOW_THRU_100PCT="Y",1,INDEX(VariabilityMatrix,D6L619C1,D6L619C9))</f>
        <v>0.2908953920296285</v>
      </c>
      <c r="L26" s="16" t="s">
        <v>32210</v>
      </c>
      <c r="M26" s="15">
        <f>IF(D6L619C2&lt;&gt;0,D6L619C2*D6L619C4,D6L619C3*D6L619C4)</f>
        <v>15407.409546721792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7703.7047733608961</v>
      </c>
      <c r="R26" s="16" t="s">
        <v>32212</v>
      </c>
      <c r="S26" s="15">
        <f>D6L619C5-D6L619C7</f>
        <v>7703.7047733608961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7427.6360013582516</v>
      </c>
      <c r="X26" s="16" t="s">
        <v>32214</v>
      </c>
      <c r="Y26" s="33">
        <f>D6L619C7-D6L619C10</f>
        <v>276.06877200264444</v>
      </c>
      <c r="Z26" s="16" t="s">
        <v>32215</v>
      </c>
      <c r="AA26" s="33">
        <f>CHOOSE(MIN(D6L619C9,RUN_YEARS),B7L806C7,B7L806C16,B7L806C25,B7L806C34,B7L806C43)</f>
        <v>2578658.333333333</v>
      </c>
      <c r="AB26" s="16" t="s">
        <v>32216</v>
      </c>
      <c r="AC26" s="33">
        <f>IF(D6L619C12=0,0,D6L619C10/D6L619C12)</f>
        <v>2.8804265789476773E-3</v>
      </c>
      <c r="AD26" s="16" t="s">
        <v>32217</v>
      </c>
      <c r="AE26" s="33">
        <f>IF(D6L619C5=0,0,D6L619C10/D6L619C5)</f>
        <v>0.48208207738195791</v>
      </c>
      <c r="AF26" s="16" t="s">
        <v>32218</v>
      </c>
      <c r="AG26" s="33">
        <f>CHOOSE(MIN(D6L619C9,RUN_YEARS),B7L806C5,B7L806C14,B7L806C23,B7L806C32,B7L806C41)</f>
        <v>36862.698636423942</v>
      </c>
      <c r="AH26" s="16" t="s">
        <v>32219</v>
      </c>
      <c r="AI26" s="33">
        <f>IF(D6L619C15=0,0,D6L619C11/D6L619C15)</f>
        <v>7.4891091052639745E-3</v>
      </c>
      <c r="AJ26" s="16" t="s">
        <v>32220</v>
      </c>
      <c r="AK26" s="33">
        <f>IF(D6L619C5=0,0,D6L619C11/D6L619C5)</f>
        <v>1.7917922618042117E-2</v>
      </c>
      <c r="AL26" s="16" t="s">
        <v>32221</v>
      </c>
      <c r="AM26" s="33">
        <f>D6L619C8*CHOOSE(MIN(D6L619C9,RUN_YEARS),B7L806C4,B7L806C13,B7L806C22,B7L806C31,B7L806C40)</f>
        <v>1704.8692762541511</v>
      </c>
      <c r="AN26" s="16" t="s">
        <v>32222</v>
      </c>
      <c r="AO26" s="33">
        <f>D6L619C8-D6L619C18</f>
        <v>5998.8354971067447</v>
      </c>
      <c r="AP26" s="16" t="s">
        <v>32223</v>
      </c>
      <c r="AQ26" s="33">
        <f>CHOOSE(MIN(D6L619C9,RUN_YEARS),B7L806C2,B7L806C11,B7L806C20,B7L806C29,B7L806C38)</f>
        <v>4878.6905604135873</v>
      </c>
      <c r="AR26" s="16" t="s">
        <v>32224</v>
      </c>
      <c r="AS26" s="33">
        <f>IF(D6L619C20=0,0,D6L619C18/D6L619C20)</f>
        <v>0.34945222599025055</v>
      </c>
      <c r="AT26" s="16" t="s">
        <v>32225</v>
      </c>
      <c r="AU26" s="33">
        <f>IF(D6L619C5=0,0,D6L619C18/D6L619C5)</f>
        <v>0.1106525578543405</v>
      </c>
      <c r="AV26" s="16" t="s">
        <v>32226</v>
      </c>
      <c r="AW26" s="33">
        <f>CHOOSE(MIN(D6L619C9,RUN_YEARS),B7L806C1,B7L806C10,B7L806C19,B7L806C28,B7L806C37)</f>
        <v>17166.396579983746</v>
      </c>
      <c r="AX26" s="16" t="s">
        <v>32227</v>
      </c>
      <c r="AY26" s="33">
        <f>IF(D6L619C23=0,0,D6L619C19/D6L619C23)</f>
        <v>0.34945222599025055</v>
      </c>
      <c r="AZ26" s="16" t="s">
        <v>32228</v>
      </c>
      <c r="BA26" s="33">
        <f>IF(D6L619C5=0,0,D6L619C19/D6L619C5)</f>
        <v>0.38934744214565947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17181.696691663372</v>
      </c>
      <c r="J27" s="16" t="s">
        <v>32251</v>
      </c>
      <c r="K27" s="21">
        <f>IF(FLOW_THRU_100PCT="Y",1,INDEX(VariabilityMatrix,D6L620C1,D6L620C9))</f>
        <v>0.28902558479029122</v>
      </c>
      <c r="L27" s="16" t="s">
        <v>32231</v>
      </c>
      <c r="M27" s="15">
        <f>IF(D6L620C2&lt;&gt;0,D6L620C2*D6L620C4,D6L620C3*D6L620C4)</f>
        <v>4965.9499339974182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2482.9749669987091</v>
      </c>
      <c r="R27" s="16" t="s">
        <v>32233</v>
      </c>
      <c r="S27" s="15">
        <f>D6L620C5-D6L620C7</f>
        <v>2482.9749669987091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2395.0550670347375</v>
      </c>
      <c r="X27" s="16" t="s">
        <v>32235</v>
      </c>
      <c r="Y27" s="33">
        <f>D6L620C7-D6L620C10</f>
        <v>87.919899963971602</v>
      </c>
      <c r="Z27" s="16" t="s">
        <v>32236</v>
      </c>
      <c r="AA27" s="33">
        <f>CHOOSE(MIN(D6L620C9,RUN_YEARS),B7L806C7,B7L806C16,B7L806C25,B7L806C34,B7L806C43)</f>
        <v>2615718</v>
      </c>
      <c r="AB27" s="16" t="s">
        <v>32237</v>
      </c>
      <c r="AC27" s="33">
        <f>IF(D6L620C12=0,0,D6L620C10/D6L620C12)</f>
        <v>9.1563963203783341E-4</v>
      </c>
      <c r="AD27" s="16" t="s">
        <v>32238</v>
      </c>
      <c r="AE27" s="33">
        <f>IF(D6L620C5=0,0,D6L620C10/D6L620C5)</f>
        <v>0.48229545180025624</v>
      </c>
      <c r="AF27" s="16" t="s">
        <v>32239</v>
      </c>
      <c r="AG27" s="33">
        <f>CHOOSE(MIN(D6L620C9,RUN_YEARS),B7L806C5,B7L806C14,B7L806C23,B7L806C32,B7L806C41)</f>
        <v>36930.845888278338</v>
      </c>
      <c r="AH27" s="16" t="s">
        <v>32240</v>
      </c>
      <c r="AI27" s="33">
        <f>IF(D6L620C15=0,0,D6L620C11/D6L620C15)</f>
        <v>2.3806630432983648E-3</v>
      </c>
      <c r="AJ27" s="16" t="s">
        <v>32241</v>
      </c>
      <c r="AK27" s="33">
        <f>IF(D6L620C5=0,0,D6L620C11/D6L620C5)</f>
        <v>1.7704548199743753E-2</v>
      </c>
      <c r="AL27" s="16" t="s">
        <v>32242</v>
      </c>
      <c r="AM27" s="33">
        <f>D6L620C8*CHOOSE(MIN(D6L620C9,RUN_YEARS),B7L806C4,B7L806C13,B7L806C22,B7L806C31,B7L806C40)</f>
        <v>566.53838328605082</v>
      </c>
      <c r="AN27" s="16" t="s">
        <v>32243</v>
      </c>
      <c r="AO27" s="33">
        <f>D6L620C8-D6L620C18</f>
        <v>1916.4365837126584</v>
      </c>
      <c r="AP27" s="16" t="s">
        <v>32244</v>
      </c>
      <c r="AQ27" s="33">
        <f>CHOOSE(MIN(D6L620C9,RUN_YEARS),B7L806C2,B7L806C11,B7L806C20,B7L806C29,B7L806C38)</f>
        <v>5100.5870456023313</v>
      </c>
      <c r="AR27" s="16" t="s">
        <v>32245</v>
      </c>
      <c r="AS27" s="33">
        <f>IF(D6L620C20=0,0,D6L620C18/D6L620C20)</f>
        <v>0.11107317220956239</v>
      </c>
      <c r="AT27" s="16" t="s">
        <v>32246</v>
      </c>
      <c r="AU27" s="33">
        <f>IF(D6L620C5=0,0,D6L620C18/D6L620C5)</f>
        <v>0.11408459425002841</v>
      </c>
      <c r="AV27" s="16" t="s">
        <v>32247</v>
      </c>
      <c r="AW27" s="33">
        <f>CHOOSE(MIN(D6L620C9,RUN_YEARS),B7L806C1,B7L806C10,B7L806C19,B7L806C28,B7L806C37)</f>
        <v>17253.820572414246</v>
      </c>
      <c r="AX27" s="16" t="s">
        <v>32248</v>
      </c>
      <c r="AY27" s="33">
        <f>IF(D6L620C23=0,0,D6L620C19/D6L620C23)</f>
        <v>0.11107317220956242</v>
      </c>
      <c r="AZ27" s="16" t="s">
        <v>32249</v>
      </c>
      <c r="BA27" s="33">
        <f>IF(D6L620C5=0,0,D6L620C19/D6L620C5)</f>
        <v>0.38591540574997163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0.28902558479029122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2615718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36930.845888278338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5100.5870456023313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17253.820572414246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0.28902558479029122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2615718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36930.845888278338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5100.5870456023313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17253.820572414246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0.28902558479029122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2615718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36930.845888278338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5100.5870456023313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17253.820572414246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0.28902558479029122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2615718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36930.845888278338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5100.5870456023313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17253.820572414246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0.28902558479029122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2615718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36930.845888278338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5100.5870456023313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17253.820572414246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799.79820568552714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687.82645688955336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343.91322844477668</v>
      </c>
      <c r="R33" s="16" t="s">
        <v>32359</v>
      </c>
      <c r="S33" s="15">
        <f>D6L626C5-D6L626C7</f>
        <v>343.91322844477668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331.73557178571662</v>
      </c>
      <c r="X33" s="16" t="s">
        <v>32361</v>
      </c>
      <c r="Y33" s="33">
        <f>D6L626C7-D6L626C10</f>
        <v>12.177656659060062</v>
      </c>
      <c r="Z33" s="16" t="s">
        <v>32362</v>
      </c>
      <c r="AA33" s="33">
        <f>CHOOSE(MIN(D6L626C9,RUN_YEARS),B7L806C7,B7L806C16,B7L806C25,B7L806C34,B7L806C43)</f>
        <v>2615718</v>
      </c>
      <c r="AB33" s="16" t="s">
        <v>32363</v>
      </c>
      <c r="AC33" s="33">
        <f>IF(D6L626C12=0,0,D6L626C10/D6L626C12)</f>
        <v>1.2682390524732277E-4</v>
      </c>
      <c r="AD33" s="16" t="s">
        <v>32364</v>
      </c>
      <c r="AE33" s="33">
        <f>IF(D6L626C5=0,0,D6L626C10/D6L626C5)</f>
        <v>0.48229545180025624</v>
      </c>
      <c r="AF33" s="16" t="s">
        <v>32365</v>
      </c>
      <c r="AG33" s="33">
        <f>CHOOSE(MIN(D6L626C9,RUN_YEARS),B7L806C5,B7L806C14,B7L806C23,B7L806C32,B7L806C41)</f>
        <v>36930.845888278338</v>
      </c>
      <c r="AH33" s="16" t="s">
        <v>32366</v>
      </c>
      <c r="AI33" s="33">
        <f>IF(D6L626C15=0,0,D6L626C11/D6L626C15)</f>
        <v>3.2974215364303878E-4</v>
      </c>
      <c r="AJ33" s="16" t="s">
        <v>32367</v>
      </c>
      <c r="AK33" s="33">
        <f>IF(D6L626C5=0,0,D6L626C11/D6L626C5)</f>
        <v>1.7704548199743746E-2</v>
      </c>
      <c r="AL33" s="16" t="s">
        <v>32368</v>
      </c>
      <c r="AM33" s="33">
        <f>D6L626C8*CHOOSE(MIN(D6L626C9,RUN_YEARS),B7L806C4,B7L806C13,B7L806C22,B7L806C31,B7L806C40)</f>
        <v>78.470402248679349</v>
      </c>
      <c r="AN33" s="16" t="s">
        <v>32369</v>
      </c>
      <c r="AO33" s="33">
        <f>D6L626C8-D6L626C18</f>
        <v>265.44282619609731</v>
      </c>
      <c r="AP33" s="16" t="s">
        <v>32370</v>
      </c>
      <c r="AQ33" s="33">
        <f>CHOOSE(MIN(D6L626C9,RUN_YEARS),B7L806C2,B7L806C11,B7L806C20,B7L806C29,B7L806C38)</f>
        <v>5100.5870456023313</v>
      </c>
      <c r="AR33" s="16" t="s">
        <v>32371</v>
      </c>
      <c r="AS33" s="33">
        <f>IF(D6L626C20=0,0,D6L626C18/D6L626C20)</f>
        <v>1.5384582509249723E-2</v>
      </c>
      <c r="AT33" s="16" t="s">
        <v>32372</v>
      </c>
      <c r="AU33" s="33">
        <f>IF(D6L626C5=0,0,D6L626C18/D6L626C5)</f>
        <v>0.1140845942500284</v>
      </c>
      <c r="AV33" s="16" t="s">
        <v>32373</v>
      </c>
      <c r="AW33" s="33">
        <f>CHOOSE(MIN(D6L626C9,RUN_YEARS),B7L806C1,B7L806C10,B7L806C19,B7L806C28,B7L806C37)</f>
        <v>17253.820572414246</v>
      </c>
      <c r="AX33" s="16" t="s">
        <v>32374</v>
      </c>
      <c r="AY33" s="33">
        <f>IF(D6L626C23=0,0,D6L626C19/D6L626C23)</f>
        <v>1.5384582509249727E-2</v>
      </c>
      <c r="AZ33" s="16" t="s">
        <v>32375</v>
      </c>
      <c r="BA33" s="33">
        <f>IF(D6L626C5=0,0,D6L626C19/D6L626C5)</f>
        <v>0.38591540574997157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3.713131174674842E-2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3.1932928102203641E-2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1.596646405110182E-2</v>
      </c>
      <c r="R34" s="16" t="s">
        <v>32379</v>
      </c>
      <c r="S34" s="15">
        <f>D6L627C5-D6L627C7</f>
        <v>1.596646405110182E-2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1.5394292316399034E-2</v>
      </c>
      <c r="X34" s="16" t="s">
        <v>32381</v>
      </c>
      <c r="Y34" s="33">
        <f>D6L627C7-D6L627C10</f>
        <v>5.7217173470278625E-4</v>
      </c>
      <c r="Z34" s="16" t="s">
        <v>32382</v>
      </c>
      <c r="AA34" s="33">
        <f>CHOOSE(MIN(D6L627C9,RUN_YEARS),B7L806C7,B7L806C16,B7L806C25,B7L806C34,B7L806C43)</f>
        <v>2578658.333333333</v>
      </c>
      <c r="AB34" s="16" t="s">
        <v>32383</v>
      </c>
      <c r="AC34" s="33">
        <f>IF(D6L627C12=0,0,D6L627C10/D6L627C12)</f>
        <v>5.9698844617772299E-9</v>
      </c>
      <c r="AD34" s="16" t="s">
        <v>32384</v>
      </c>
      <c r="AE34" s="33">
        <f>IF(D6L627C5=0,0,D6L627C10/D6L627C5)</f>
        <v>0.48208207738195791</v>
      </c>
      <c r="AF34" s="16" t="s">
        <v>32385</v>
      </c>
      <c r="AG34" s="33">
        <f>CHOOSE(MIN(D6L627C9,RUN_YEARS),B7L806C5,B7L806C14,B7L806C23,B7L806C32,B7L806C41)</f>
        <v>36862.698636423942</v>
      </c>
      <c r="AH34" s="16" t="s">
        <v>32386</v>
      </c>
      <c r="AI34" s="33">
        <f>IF(D6L627C15=0,0,D6L627C11/D6L627C15)</f>
        <v>1.5521699600620794E-8</v>
      </c>
      <c r="AJ34" s="16" t="s">
        <v>32387</v>
      </c>
      <c r="AK34" s="33">
        <f>IF(D6L627C5=0,0,D6L627C11/D6L627C5)</f>
        <v>1.7917922618042082E-2</v>
      </c>
      <c r="AL34" s="16" t="s">
        <v>32388</v>
      </c>
      <c r="AM34" s="33">
        <f>D6L627C8*CHOOSE(MIN(D6L627C9,RUN_YEARS),B7L806C4,B7L806C13,B7L806C22,B7L806C31,B7L806C40)</f>
        <v>3.5334601742875839E-3</v>
      </c>
      <c r="AN34" s="16" t="s">
        <v>32389</v>
      </c>
      <c r="AO34" s="33">
        <f>D6L627C8-D6L627C18</f>
        <v>1.2433003876814237E-2</v>
      </c>
      <c r="AP34" s="16" t="s">
        <v>32390</v>
      </c>
      <c r="AQ34" s="33">
        <f>CHOOSE(MIN(D6L627C9,RUN_YEARS),B7L806C2,B7L806C11,B7L806C20,B7L806C29,B7L806C38)</f>
        <v>4878.6905604135873</v>
      </c>
      <c r="AR34" s="16" t="s">
        <v>32391</v>
      </c>
      <c r="AS34" s="33">
        <f>IF(D6L627C20=0,0,D6L627C18/D6L627C20)</f>
        <v>7.2426404801292373E-7</v>
      </c>
      <c r="AT34" s="16" t="s">
        <v>32392</v>
      </c>
      <c r="AU34" s="33">
        <f>IF(D6L627C5=0,0,D6L627C18/D6L627C5)</f>
        <v>0.1106525578543405</v>
      </c>
      <c r="AV34" s="16" t="s">
        <v>32393</v>
      </c>
      <c r="AW34" s="33">
        <f>CHOOSE(MIN(D6L627C9,RUN_YEARS),B7L806C1,B7L806C10,B7L806C19,B7L806C28,B7L806C37)</f>
        <v>17166.396579983746</v>
      </c>
      <c r="AX34" s="16" t="s">
        <v>32394</v>
      </c>
      <c r="AY34" s="33">
        <f>IF(D6L627C23=0,0,D6L627C19/D6L627C23)</f>
        <v>7.2426404801292373E-7</v>
      </c>
      <c r="AZ34" s="16" t="s">
        <v>32395</v>
      </c>
      <c r="BA34" s="33">
        <f>IF(D6L627C5=0,0,D6L627C19/D6L627C5)</f>
        <v>0.38934744214565953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297746.75338753441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202971.63331049806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101485.81665524903</v>
      </c>
      <c r="R35" s="16" t="s">
        <v>32399</v>
      </c>
      <c r="S35" s="15">
        <f>SUM(D6L601C8:D6L627C8)-2*SUM(D6L609C8,D6L611C8,D6L622C8,D6L624C8,D6L627C8)</f>
        <v>101485.81665524903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97849.984277544092</v>
      </c>
      <c r="X35" s="16" t="s">
        <v>32401</v>
      </c>
      <c r="Y35" s="33">
        <f>SUM(D6L601C11:D6L627C11)-2*SUM(D6L609C11,D6L611C11,D6L622C11,D6L624C11,D6L627C11)</f>
        <v>3635.8323777049159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3.7935857149603534E-2</v>
      </c>
      <c r="AD35" s="16" t="s">
        <v>32403</v>
      </c>
      <c r="AE35" s="33">
        <f>IF(D6L628C5=0,0,D6L628C10/D6L628C5)</f>
        <v>0.48208699255948251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9.8633228588969293E-2</v>
      </c>
      <c r="AJ35" s="16" t="s">
        <v>32405</v>
      </c>
      <c r="AK35" s="33">
        <f>IF(D6L628C5=0,0,D6L628C11/D6L628C5)</f>
        <v>1.7913007440517374E-2</v>
      </c>
      <c r="AL35" s="16" t="s">
        <v>32406</v>
      </c>
      <c r="AM35" s="33">
        <f>SUM(D6L601C18:D6L627C18)-2*SUM(D6L609C18,D6L611C18,D6L622C18,D6L624C18,D6L627C18)</f>
        <v>22480.487583888666</v>
      </c>
      <c r="AN35" s="16" t="s">
        <v>32407</v>
      </c>
      <c r="AO35" s="33">
        <f>SUM(D6L601C19:D6L627C19)-2*SUM(D6L609C19,D6L611C19,D6L622C19,D6L624C19,D6L627C19)</f>
        <v>79005.329071360364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4.6019950340810425</v>
      </c>
      <c r="AT35" s="16" t="s">
        <v>32409</v>
      </c>
      <c r="AU35" s="33">
        <f>IF(D6L628C5=0,0,D6L628C18/D6L628C5)</f>
        <v>0.1107567950123301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4.6019950340810416</v>
      </c>
      <c r="AZ35" s="16" t="s">
        <v>32411</v>
      </c>
      <c r="BA35" s="33">
        <f>IF(D6L628C5=0,0,D6L628C19/D6L628C5)</f>
        <v>0.3892432049876699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2584.5141018184981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1292.2570509092491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646.12852545462454</v>
      </c>
      <c r="R36" s="16" t="s">
        <v>32416</v>
      </c>
      <c r="S36" s="15">
        <f>D6L629C5-D6L629C7</f>
        <v>646.12852545462454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623.24969821034301</v>
      </c>
      <c r="X36" s="16" t="s">
        <v>32418</v>
      </c>
      <c r="Y36" s="33">
        <f>D6L629C7-D6L629C10</f>
        <v>22.878827244281524</v>
      </c>
      <c r="Z36" s="16" t="s">
        <v>32419</v>
      </c>
      <c r="AA36" s="33">
        <f>CHOOSE(MIN(D6L629C9,RUN_YEARS),B7L806C7,B7L806C16,B7L806C25,B7L806C34,B7L806C43)</f>
        <v>2615718</v>
      </c>
      <c r="AB36" s="16" t="s">
        <v>32420</v>
      </c>
      <c r="AC36" s="33">
        <f>IF(D6L629C12=0,0,D6L629C10/D6L629C12)</f>
        <v>2.3827098265575379E-4</v>
      </c>
      <c r="AD36" s="16" t="s">
        <v>32421</v>
      </c>
      <c r="AE36" s="33">
        <f>IF(D6L629C5=0,0,D6L629C10/D6L629C5)</f>
        <v>0.48229545180025624</v>
      </c>
      <c r="AF36" s="16" t="s">
        <v>32422</v>
      </c>
      <c r="AG36" s="33">
        <f>CHOOSE(MIN(D6L629C9,RUN_YEARS),B7L806C5,B7L806C14,B7L806C23,B7L806C32,B7L806C41)</f>
        <v>36930.845888278338</v>
      </c>
      <c r="AH36" s="16" t="s">
        <v>32423</v>
      </c>
      <c r="AI36" s="33">
        <f>IF(D6L629C15=0,0,D6L629C11/D6L629C15)</f>
        <v>6.1950455490495944E-4</v>
      </c>
      <c r="AJ36" s="16" t="s">
        <v>32424</v>
      </c>
      <c r="AK36" s="33">
        <f>IF(D6L629C5=0,0,D6L629C11/D6L629C5)</f>
        <v>1.7704548199743757E-2</v>
      </c>
      <c r="AL36" s="16" t="s">
        <v>32425</v>
      </c>
      <c r="AM36" s="33">
        <f>D6L629C8*CHOOSE(MIN(D6L629C9,RUN_YEARS),B7L806C4,B7L806C13,B7L806C22,B7L806C31,B7L806C40)</f>
        <v>147.42662131972</v>
      </c>
      <c r="AN36" s="16" t="s">
        <v>32426</v>
      </c>
      <c r="AO36" s="33">
        <f>D6L629C8-D6L629C18</f>
        <v>498.70190413490457</v>
      </c>
      <c r="AP36" s="16" t="s">
        <v>32427</v>
      </c>
      <c r="AQ36" s="33">
        <f>CHOOSE(MIN(D6L629C9,RUN_YEARS),B7L806C2,B7L806C11,B7L806C20,B7L806C29,B7L806C38)</f>
        <v>5100.5870456023313</v>
      </c>
      <c r="AR36" s="16" t="s">
        <v>32428</v>
      </c>
      <c r="AS36" s="33">
        <f>IF(D6L629C20=0,0,D6L629C18/D6L629C20)</f>
        <v>2.890385361560089E-2</v>
      </c>
      <c r="AT36" s="16" t="s">
        <v>32429</v>
      </c>
      <c r="AU36" s="33">
        <f>IF(D6L629C5=0,0,D6L629C18/D6L629C5)</f>
        <v>0.11408459425002841</v>
      </c>
      <c r="AV36" s="16" t="s">
        <v>32430</v>
      </c>
      <c r="AW36" s="33">
        <f>CHOOSE(MIN(D6L629C9,RUN_YEARS),B7L806C1,B7L806C10,B7L806C19,B7L806C28,B7L806C37)</f>
        <v>17253.820572414246</v>
      </c>
      <c r="AX36" s="16" t="s">
        <v>32431</v>
      </c>
      <c r="AY36" s="33">
        <f>IF(D6L629C23=0,0,D6L629C19/D6L629C23)</f>
        <v>2.8903853615600893E-2</v>
      </c>
      <c r="AZ36" s="16" t="s">
        <v>32432</v>
      </c>
      <c r="BA36" s="33">
        <f>IF(D6L629C5=0,0,D6L629C19/D6L629C5)</f>
        <v>0.38591540574997163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4.8940386364779158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4.8940386364779158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2.4470193182389579</v>
      </c>
      <c r="R37" s="16" t="s">
        <v>32436</v>
      </c>
      <c r="S37" s="15">
        <f>D6L630C5-D6L630C7</f>
        <v>2.4470193182389579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2.3603725753080265</v>
      </c>
      <c r="X37" s="16" t="s">
        <v>32438</v>
      </c>
      <c r="Y37" s="33">
        <f>D6L630C7-D6L630C10</f>
        <v>8.6646742930931442E-2</v>
      </c>
      <c r="Z37" s="16" t="s">
        <v>32439</v>
      </c>
      <c r="AA37" s="33">
        <f>CHOOSE(MIN(D6L630C9,RUN_YEARS),B7L806C7,B7L806C16,B7L806C25,B7L806C34,B7L806C43)</f>
        <v>2615718</v>
      </c>
      <c r="AB37" s="16" t="s">
        <v>32440</v>
      </c>
      <c r="AC37" s="33">
        <f>IF(D6L630C12=0,0,D6L630C10/D6L630C12)</f>
        <v>9.0238036948479399E-7</v>
      </c>
      <c r="AD37" s="16" t="s">
        <v>32441</v>
      </c>
      <c r="AE37" s="33">
        <f>IF(D6L630C5=0,0,D6L630C10/D6L630C5)</f>
        <v>0.48229545180025624</v>
      </c>
      <c r="AF37" s="16" t="s">
        <v>32442</v>
      </c>
      <c r="AG37" s="33">
        <f>CHOOSE(MIN(D6L630C9,RUN_YEARS),B7L806C5,B7L806C14,B7L806C23,B7L806C32,B7L806C41)</f>
        <v>36930.845888278338</v>
      </c>
      <c r="AH37" s="16" t="s">
        <v>32443</v>
      </c>
      <c r="AI37" s="33">
        <f>IF(D6L630C15=0,0,D6L630C11/D6L630C15)</f>
        <v>2.3461889606604619E-6</v>
      </c>
      <c r="AJ37" s="16" t="s">
        <v>32444</v>
      </c>
      <c r="AK37" s="33">
        <f>IF(D6L630C5=0,0,D6L630C11/D6L630C5)</f>
        <v>1.770454819974375E-2</v>
      </c>
      <c r="AL37" s="16" t="s">
        <v>32445</v>
      </c>
      <c r="AM37" s="33">
        <f>D6L630C8*CHOOSE(MIN(D6L630C9,RUN_YEARS),B7L806C4,B7L806C13,B7L806C22,B7L806C31,B7L806C40)</f>
        <v>0.55833441208654533</v>
      </c>
      <c r="AN37" s="16" t="s">
        <v>32446</v>
      </c>
      <c r="AO37" s="33">
        <f>D6L630C8-D6L630C18</f>
        <v>1.8886849061524127</v>
      </c>
      <c r="AP37" s="16" t="s">
        <v>32447</v>
      </c>
      <c r="AQ37" s="33">
        <f>CHOOSE(MIN(D6L630C9,RUN_YEARS),B7L806C2,B7L806C11,B7L806C20,B7L806C29,B7L806C38)</f>
        <v>5100.5870456023313</v>
      </c>
      <c r="AR37" s="16" t="s">
        <v>32448</v>
      </c>
      <c r="AS37" s="33">
        <f>IF(D6L630C20=0,0,D6L630C18/D6L630C20)</f>
        <v>1.0946473554802579E-4</v>
      </c>
      <c r="AT37" s="16" t="s">
        <v>32449</v>
      </c>
      <c r="AU37" s="33">
        <f>IF(D6L630C5=0,0,D6L630C18/D6L630C5)</f>
        <v>0.11408459425002841</v>
      </c>
      <c r="AV37" s="16" t="s">
        <v>32450</v>
      </c>
      <c r="AW37" s="33">
        <f>CHOOSE(MIN(D6L630C9,RUN_YEARS),B7L806C1,B7L806C10,B7L806C19,B7L806C28,B7L806C37)</f>
        <v>17253.820572414246</v>
      </c>
      <c r="AX37" s="16" t="s">
        <v>32451</v>
      </c>
      <c r="AY37" s="33">
        <f>IF(D6L630C23=0,0,D6L630C19/D6L630C23)</f>
        <v>1.094647355480258E-4</v>
      </c>
      <c r="AZ37" s="16" t="s">
        <v>32452</v>
      </c>
      <c r="BA37" s="33">
        <f>IF(D6L630C5=0,0,D6L630C19/D6L630C5)</f>
        <v>0.38591540574997163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1363.5395993152856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681.76979965764281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340.8848998288214</v>
      </c>
      <c r="R38" s="16" t="s">
        <v>32456</v>
      </c>
      <c r="S38" s="15">
        <f>D6L631C5-D6L631C7</f>
        <v>340.8848998288214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328.81447354965303</v>
      </c>
      <c r="X38" s="16" t="s">
        <v>32458</v>
      </c>
      <c r="Y38" s="33">
        <f>D6L631C7-D6L631C10</f>
        <v>12.070426279168373</v>
      </c>
      <c r="Z38" s="16" t="s">
        <v>32459</v>
      </c>
      <c r="AA38" s="33">
        <f>CHOOSE(MIN(D6L631C9,RUN_YEARS),B7L806C7,B7L806C16,B7L806C25,B7L806C34,B7L806C43)</f>
        <v>2615718</v>
      </c>
      <c r="AB38" s="16" t="s">
        <v>32460</v>
      </c>
      <c r="AC38" s="33">
        <f>IF(D6L631C12=0,0,D6L631C10/D6L631C12)</f>
        <v>1.2570715709784197E-4</v>
      </c>
      <c r="AD38" s="16" t="s">
        <v>32461</v>
      </c>
      <c r="AE38" s="33">
        <f>IF(D6L631C5=0,0,D6L631C10/D6L631C5)</f>
        <v>0.48229545180025624</v>
      </c>
      <c r="AF38" s="16" t="s">
        <v>32462</v>
      </c>
      <c r="AG38" s="33">
        <f>CHOOSE(MIN(D6L631C9,RUN_YEARS),B7L806C5,B7L806C14,B7L806C23,B7L806C32,B7L806C41)</f>
        <v>36930.845888278338</v>
      </c>
      <c r="AH38" s="16" t="s">
        <v>32463</v>
      </c>
      <c r="AI38" s="33">
        <f>IF(D6L631C15=0,0,D6L631C11/D6L631C15)</f>
        <v>3.2683860845438868E-4</v>
      </c>
      <c r="AJ38" s="16" t="s">
        <v>32464</v>
      </c>
      <c r="AK38" s="33">
        <f>IF(D6L631C5=0,0,D6L631C11/D6L631C5)</f>
        <v>1.7704548199743743E-2</v>
      </c>
      <c r="AL38" s="16" t="s">
        <v>32465</v>
      </c>
      <c r="AM38" s="33">
        <f>D6L631C8*CHOOSE(MIN(D6L631C9,RUN_YEARS),B7L806C4,B7L806C13,B7L806C22,B7L806C31,B7L806C40)</f>
        <v>77.779430965865345</v>
      </c>
      <c r="AN38" s="16" t="s">
        <v>32466</v>
      </c>
      <c r="AO38" s="33">
        <f>D6L631C8-D6L631C18</f>
        <v>263.10546886295606</v>
      </c>
      <c r="AP38" s="16" t="s">
        <v>32467</v>
      </c>
      <c r="AQ38" s="33">
        <f>CHOOSE(MIN(D6L631C9,RUN_YEARS),B7L806C2,B7L806C11,B7L806C20,B7L806C29,B7L806C38)</f>
        <v>5100.5870456023313</v>
      </c>
      <c r="AR38" s="16" t="s">
        <v>32468</v>
      </c>
      <c r="AS38" s="33">
        <f>IF(D6L631C20=0,0,D6L631C18/D6L631C20)</f>
        <v>1.5249113537416422E-2</v>
      </c>
      <c r="AT38" s="16" t="s">
        <v>32469</v>
      </c>
      <c r="AU38" s="33">
        <f>IF(D6L631C5=0,0,D6L631C18/D6L631C5)</f>
        <v>0.11408459425002843</v>
      </c>
      <c r="AV38" s="16" t="s">
        <v>32470</v>
      </c>
      <c r="AW38" s="33">
        <f>CHOOSE(MIN(D6L631C9,RUN_YEARS),B7L806C1,B7L806C10,B7L806C19,B7L806C28,B7L806C37)</f>
        <v>17253.820572414246</v>
      </c>
      <c r="AX38" s="16" t="s">
        <v>32471</v>
      </c>
      <c r="AY38" s="33">
        <f>IF(D6L631C23=0,0,D6L631C19/D6L631C23)</f>
        <v>1.5249113537416424E-2</v>
      </c>
      <c r="AZ38" s="16" t="s">
        <v>32472</v>
      </c>
      <c r="BA38" s="33">
        <f>IF(D6L631C5=0,0,D6L631C19/D6L631C5)</f>
        <v>0.38591540574997157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2615718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36930.845888278338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5100.5870456023313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17253.820572414246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43213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43213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17285.2</v>
      </c>
      <c r="R40" s="16" t="s">
        <v>32497</v>
      </c>
      <c r="S40" s="15">
        <f>D6L633C5-D6L633C7</f>
        <v>25927.8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16673.146686915577</v>
      </c>
      <c r="X40" s="16" t="s">
        <v>32499</v>
      </c>
      <c r="Y40" s="33">
        <f>D6L633C7-D6L633C10</f>
        <v>612.05331308442328</v>
      </c>
      <c r="Z40" s="16" t="s">
        <v>32500</v>
      </c>
      <c r="AA40" s="33">
        <f>CHOOSE(MIN(D6L633C9,RUN_YEARS),B7L806C7,B7L806C16,B7L806C25,B7L806C34,B7L806C43)</f>
        <v>2615718</v>
      </c>
      <c r="AB40" s="16" t="s">
        <v>32501</v>
      </c>
      <c r="AC40" s="33">
        <f>IF(D6L633C12=0,0,D6L633C10/D6L633C12)</f>
        <v>6.374214149581712E-3</v>
      </c>
      <c r="AD40" s="16" t="s">
        <v>32502</v>
      </c>
      <c r="AE40" s="33">
        <f>IF(D6L633C5=0,0,D6L633C10/D6L633C5)</f>
        <v>0.38583636144020494</v>
      </c>
      <c r="AF40" s="16" t="s">
        <v>32503</v>
      </c>
      <c r="AG40" s="33">
        <f>CHOOSE(MIN(D6L633C9,RUN_YEARS),B7L806C5,B7L806C14,B7L806C23,B7L806C32,B7L806C41)</f>
        <v>36930.845888278338</v>
      </c>
      <c r="AH40" s="16" t="s">
        <v>32504</v>
      </c>
      <c r="AI40" s="33">
        <f>IF(D6L633C15=0,0,D6L633C11/D6L633C15)</f>
        <v>1.6572956788912487E-2</v>
      </c>
      <c r="AJ40" s="16" t="s">
        <v>32505</v>
      </c>
      <c r="AK40" s="33">
        <f>IF(D6L633C5=0,0,D6L633C11/D6L633C5)</f>
        <v>1.4163638559795045E-2</v>
      </c>
      <c r="AL40" s="16" t="s">
        <v>32506</v>
      </c>
      <c r="AM40" s="33">
        <f>D6L633C8*CHOOSE(MIN(D6L633C9,RUN_YEARS),B7L806C4,B7L806C13,B7L806C22,B7L806C31,B7L806C40)</f>
        <v>5915.9250855917735</v>
      </c>
      <c r="AN40" s="16" t="s">
        <v>32507</v>
      </c>
      <c r="AO40" s="33">
        <f>D6L633C8-D6L633C18</f>
        <v>20011.874914408225</v>
      </c>
      <c r="AP40" s="16" t="s">
        <v>32508</v>
      </c>
      <c r="AQ40" s="33">
        <f>CHOOSE(MIN(D6L633C9,RUN_YEARS),B7L806C2,B7L806C11,B7L806C20,B7L806C29,B7L806C38)</f>
        <v>5100.5870456023313</v>
      </c>
      <c r="AR40" s="16" t="s">
        <v>32509</v>
      </c>
      <c r="AS40" s="33">
        <f>IF(D6L633C20=0,0,D6L633C18/D6L633C20)</f>
        <v>1.1598518038609726</v>
      </c>
      <c r="AT40" s="16" t="s">
        <v>32510</v>
      </c>
      <c r="AU40" s="33">
        <f>IF(D6L633C5=0,0,D6L633C18/D6L633C5)</f>
        <v>0.13690151310003409</v>
      </c>
      <c r="AV40" s="16" t="s">
        <v>32511</v>
      </c>
      <c r="AW40" s="33">
        <f>CHOOSE(MIN(D6L633C9,RUN_YEARS),B7L806C1,B7L806C10,B7L806C19,B7L806C28,B7L806C37)</f>
        <v>17253.820572414246</v>
      </c>
      <c r="AX40" s="16" t="s">
        <v>32512</v>
      </c>
      <c r="AY40" s="33">
        <f>IF(D6L633C23=0,0,D6L633C19/D6L633C23)</f>
        <v>1.1598518038609726</v>
      </c>
      <c r="AZ40" s="16" t="s">
        <v>32513</v>
      </c>
      <c r="BA40" s="33">
        <f>IF(D6L633C5=0,0,D6L633C19/D6L633C5)</f>
        <v>0.46309848689996586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150908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150908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150908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2615718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36930.845888278338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34432.555898166574</v>
      </c>
      <c r="AN41" s="16" t="s">
        <v>32526</v>
      </c>
      <c r="AO41" s="33">
        <f>D6L634C8-D6L634C18</f>
        <v>116475.44410183342</v>
      </c>
      <c r="AP41" s="16" t="s">
        <v>32527</v>
      </c>
      <c r="AQ41" s="33">
        <f>CHOOSE(MIN(D6L634C9,RUN_YEARS),B7L806C2,B7L806C11,B7L806C20,B7L806C29,B7L806C38)</f>
        <v>5100.5870456023313</v>
      </c>
      <c r="AR41" s="16" t="s">
        <v>32528</v>
      </c>
      <c r="AS41" s="33">
        <f>IF(D6L634C20=0,0,D6L634C18/D6L634C20)</f>
        <v>6.7507044954470361</v>
      </c>
      <c r="AT41" s="16" t="s">
        <v>32529</v>
      </c>
      <c r="AU41" s="33">
        <f>IF(D6L634C5=0,0,D6L634C18/D6L634C5)</f>
        <v>0.22816918850005682</v>
      </c>
      <c r="AV41" s="16" t="s">
        <v>32530</v>
      </c>
      <c r="AW41" s="33">
        <f>CHOOSE(MIN(D6L634C9,RUN_YEARS),B7L806C1,B7L806C10,B7L806C19,B7L806C28,B7L806C37)</f>
        <v>17253.820572414246</v>
      </c>
      <c r="AX41" s="16" t="s">
        <v>32531</v>
      </c>
      <c r="AY41" s="33">
        <f>IF(D6L634C23=0,0,D6L634C19/D6L634C23)</f>
        <v>6.750704495447037</v>
      </c>
      <c r="AZ41" s="16" t="s">
        <v>32532</v>
      </c>
      <c r="BA41" s="33">
        <f>IF(D6L634C5=0,0,D6L634C19/D6L634C5)</f>
        <v>0.77183081149994315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-12058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-12058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-12058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-11631.037115614979</v>
      </c>
      <c r="X42" s="16" t="s">
        <v>32539</v>
      </c>
      <c r="Y42" s="33">
        <f>D6L635C7-D6L635C10</f>
        <v>-426.96288438502052</v>
      </c>
      <c r="Z42" s="16" t="s">
        <v>32540</v>
      </c>
      <c r="AA42" s="33">
        <f>CHOOSE(MIN(D6L635C9,RUN_YEARS),B7L806C7,B7L806C16,B7L806C25,B7L806C34,B7L806C43)</f>
        <v>2615718</v>
      </c>
      <c r="AB42" s="16" t="s">
        <v>32541</v>
      </c>
      <c r="AC42" s="33">
        <f>IF(D6L635C12=0,0,D6L635C10/D6L635C12)</f>
        <v>-4.4465944400791596E-3</v>
      </c>
      <c r="AD42" s="16" t="s">
        <v>32542</v>
      </c>
      <c r="AE42" s="33">
        <f>IF(D6L635C5=0,0,D6L635C10/D6L635C5)</f>
        <v>0.96459090360051247</v>
      </c>
      <c r="AF42" s="16" t="s">
        <v>32543</v>
      </c>
      <c r="AG42" s="33">
        <f>CHOOSE(MIN(D6L635C9,RUN_YEARS),B7L806C5,B7L806C14,B7L806C23,B7L806C32,B7L806C41)</f>
        <v>36930.845888278338</v>
      </c>
      <c r="AH42" s="16" t="s">
        <v>32544</v>
      </c>
      <c r="AI42" s="33">
        <f>IF(D6L635C15=0,0,D6L635C11/D6L635C15)</f>
        <v>-1.1561145544205809E-2</v>
      </c>
      <c r="AJ42" s="16" t="s">
        <v>32545</v>
      </c>
      <c r="AK42" s="33">
        <f>IF(D6L635C5=0,0,D6L635C11/D6L635C5)</f>
        <v>3.540909639948752E-2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5100.5870456023313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17253.820572414246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-46996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-46996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-46996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2615718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36930.845888278338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-10723.039182748671</v>
      </c>
      <c r="AN43" s="16" t="s">
        <v>32567</v>
      </c>
      <c r="AO43" s="33">
        <f>D6L636C8-D6L636C18</f>
        <v>-36272.960817251325</v>
      </c>
      <c r="AP43" s="16" t="s">
        <v>32568</v>
      </c>
      <c r="AQ43" s="33">
        <f>CHOOSE(MIN(D6L636C9,RUN_YEARS),B7L806C2,B7L806C11,B7L806C20,B7L806C29,B7L806C38)</f>
        <v>5100.5870456023313</v>
      </c>
      <c r="AR43" s="16" t="s">
        <v>32569</v>
      </c>
      <c r="AS43" s="33">
        <f>IF(D6L636C20=0,0,D6L636C18/D6L636C20)</f>
        <v>-2.1023147114005152</v>
      </c>
      <c r="AT43" s="16" t="s">
        <v>32570</v>
      </c>
      <c r="AU43" s="33">
        <f>IF(D6L636C5=0,0,D6L636C18/D6L636C5)</f>
        <v>0.22816918850005682</v>
      </c>
      <c r="AV43" s="16" t="s">
        <v>32571</v>
      </c>
      <c r="AW43" s="33">
        <f>CHOOSE(MIN(D6L636C9,RUN_YEARS),B7L806C1,B7L806C10,B7L806C19,B7L806C28,B7L806C37)</f>
        <v>17253.820572414246</v>
      </c>
      <c r="AX43" s="16" t="s">
        <v>32572</v>
      </c>
      <c r="AY43" s="33">
        <f>IF(D6L636C23=0,0,D6L636C19/D6L636C23)</f>
        <v>-2.1023147114005152</v>
      </c>
      <c r="AZ43" s="16" t="s">
        <v>32573</v>
      </c>
      <c r="BA43" s="33">
        <f>IF(D6L636C5=0,0,D6L636C19/D6L636C5)</f>
        <v>0.77183081149994304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139019.94773977026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137045.92088920338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6216.6604446016863</v>
      </c>
      <c r="R44" s="16" t="s">
        <v>32577</v>
      </c>
      <c r="S44" s="15">
        <f>SUM(D6L629C8:D6L636C8)</f>
        <v>130829.26044460168</v>
      </c>
      <c r="U44" s="21" t="str">
        <f>NULL_VALUE</f>
        <v>n/a</v>
      </c>
      <c r="V44" s="16" t="s">
        <v>32578</v>
      </c>
      <c r="W44" s="33">
        <f>SUM(D6L629C10:D6L636C10)</f>
        <v>5996.5341156359009</v>
      </c>
      <c r="X44" s="16" t="s">
        <v>32579</v>
      </c>
      <c r="Y44" s="33">
        <f>SUM(D6L629C11:D6L636C11)</f>
        <v>220.12632896578361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2.292500229625633E-3</v>
      </c>
      <c r="AD44" s="16" t="s">
        <v>32581</v>
      </c>
      <c r="AE44" s="33">
        <f>IF(D6L637C5=0,0,D6L637C10/D6L637C5)</f>
        <v>4.375565559870899E-2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5.9605005970266873E-3</v>
      </c>
      <c r="AJ44" s="16" t="s">
        <v>32583</v>
      </c>
      <c r="AK44" s="33">
        <f>IF(D6L637C5=0,0,D6L637C11/D6L637C5)</f>
        <v>1.6062231370151303E-3</v>
      </c>
      <c r="AL44" s="16" t="s">
        <v>32584</v>
      </c>
      <c r="AM44" s="33">
        <f>SUM(D6L629C18:D6L636C18)</f>
        <v>29851.206187707347</v>
      </c>
      <c r="AN44" s="16" t="s">
        <v>32585</v>
      </c>
      <c r="AO44" s="33">
        <f>SUM(D6L629C19:D6L636C19)</f>
        <v>100978.05425689433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5.8525040197960587</v>
      </c>
      <c r="AT44" s="16" t="s">
        <v>32587</v>
      </c>
      <c r="AU44" s="33">
        <f>IF(D6L637C5=0,0,D6L637C18/D6L637C5)</f>
        <v>0.21781900544008864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5.8525040197960596</v>
      </c>
      <c r="AZ44" s="16" t="s">
        <v>32589</v>
      </c>
      <c r="BA44" s="33">
        <f>IF(D6L637C5=0,0,D6L637C19/D6L637C5)</f>
        <v>0.73681911582418713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11238.689412096821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5619.3447060484104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2809.6723530242052</v>
      </c>
      <c r="R45" s="16" t="s">
        <v>32594</v>
      </c>
      <c r="S45" s="15">
        <f>D6L638C5-D6L638C7</f>
        <v>2809.6723530242052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2710.1843938249963</v>
      </c>
      <c r="X45" s="16" t="s">
        <v>32596</v>
      </c>
      <c r="Y45" s="33">
        <f>D6L638C7-D6L638C10</f>
        <v>99.487959199208944</v>
      </c>
      <c r="Z45" s="16" t="s">
        <v>32597</v>
      </c>
      <c r="AA45" s="33">
        <f>CHOOSE(MIN(D6L638C9,RUN_YEARS),B7L806C7,B7L806C16,B7L806C25,B7L806C34,B7L806C43)</f>
        <v>2615718</v>
      </c>
      <c r="AB45" s="16" t="s">
        <v>32598</v>
      </c>
      <c r="AC45" s="33">
        <f>IF(D6L638C12=0,0,D6L638C10/D6L638C12)</f>
        <v>1.0361148999337834E-3</v>
      </c>
      <c r="AD45" s="16" t="s">
        <v>32599</v>
      </c>
      <c r="AE45" s="33">
        <f>IF(D6L638C5=0,0,D6L638C10/D6L638C5)</f>
        <v>0.48229545180025624</v>
      </c>
      <c r="AF45" s="16" t="s">
        <v>32600</v>
      </c>
      <c r="AG45" s="33">
        <f>CHOOSE(MIN(D6L638C9,RUN_YEARS),B7L806C5,B7L806C14,B7L806C23,B7L806C32,B7L806C41)</f>
        <v>36930.845888278338</v>
      </c>
      <c r="AH45" s="16" t="s">
        <v>32601</v>
      </c>
      <c r="AI45" s="33">
        <f>IF(D6L638C15=0,0,D6L638C11/D6L638C15)</f>
        <v>2.6938987398278337E-3</v>
      </c>
      <c r="AJ45" s="16" t="s">
        <v>32602</v>
      </c>
      <c r="AK45" s="33">
        <f>IF(D6L638C5=0,0,D6L638C11/D6L638C5)</f>
        <v>1.7704548199743746E-2</v>
      </c>
      <c r="AL45" s="16" t="s">
        <v>32603</v>
      </c>
      <c r="AM45" s="33">
        <f>D6L638C8*CHOOSE(MIN(D6L638C9,RUN_YEARS),B7L806C4,B7L806C13,B7L806C22,B7L806C31,B7L806C40)</f>
        <v>641.08066074057808</v>
      </c>
      <c r="AN45" s="16" t="s">
        <v>32604</v>
      </c>
      <c r="AO45" s="33">
        <f>D6L638C8-D6L638C18</f>
        <v>2168.5916922836273</v>
      </c>
      <c r="AP45" s="16" t="s">
        <v>32605</v>
      </c>
      <c r="AQ45" s="33">
        <f>CHOOSE(MIN(D6L638C9,RUN_YEARS),B7L806C2,B7L806C11,B7L806C20,B7L806C29,B7L806C38)</f>
        <v>5100.5870456023313</v>
      </c>
      <c r="AR45" s="16" t="s">
        <v>32606</v>
      </c>
      <c r="AS45" s="33">
        <f>IF(D6L638C20=0,0,D6L638C18/D6L638C20)</f>
        <v>0.12568762281849707</v>
      </c>
      <c r="AT45" s="16" t="s">
        <v>32607</v>
      </c>
      <c r="AU45" s="33">
        <f>IF(D6L638C5=0,0,D6L638C18/D6L638C5)</f>
        <v>0.11408459425002841</v>
      </c>
      <c r="AV45" s="16" t="s">
        <v>32608</v>
      </c>
      <c r="AW45" s="33">
        <f>CHOOSE(MIN(D6L638C9,RUN_YEARS),B7L806C1,B7L806C10,B7L806C19,B7L806C28,B7L806C37)</f>
        <v>17253.820572414246</v>
      </c>
      <c r="AX45" s="16" t="s">
        <v>32609</v>
      </c>
      <c r="AY45" s="33">
        <f>IF(D6L638C23=0,0,D6L638C19/D6L638C23)</f>
        <v>0.12568762281849707</v>
      </c>
      <c r="AZ45" s="16" t="s">
        <v>32610</v>
      </c>
      <c r="BA45" s="33">
        <f>IF(D6L638C5=0,0,D6L638C19/D6L638C5)</f>
        <v>0.38591540574997163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134857.28267848687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134857.28267848687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53942.913071394752</v>
      </c>
      <c r="R46" s="16" t="s">
        <v>32614</v>
      </c>
      <c r="S46" s="15">
        <f>D6L639C5-D6L639C7</f>
        <v>80914.369607092114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52032.843262380557</v>
      </c>
      <c r="X46" s="16" t="s">
        <v>32616</v>
      </c>
      <c r="Y46" s="33">
        <f>D6L639C7-D6L639C10</f>
        <v>1910.0698090141959</v>
      </c>
      <c r="Z46" s="16" t="s">
        <v>32617</v>
      </c>
      <c r="AA46" s="33">
        <f>CHOOSE(MIN(D6L639C9,RUN_YEARS),B7L806C7,B7L806C16,B7L806C25,B7L806C34,B7L806C43)</f>
        <v>2615718</v>
      </c>
      <c r="AB46" s="16" t="s">
        <v>32618</v>
      </c>
      <c r="AC46" s="33">
        <f>IF(D6L639C12=0,0,D6L639C10/D6L639C12)</f>
        <v>1.9892374966407143E-2</v>
      </c>
      <c r="AD46" s="16" t="s">
        <v>32619</v>
      </c>
      <c r="AE46" s="33">
        <f>IF(D6L639C5=0,0,D6L639C10/D6L639C5)</f>
        <v>0.385836361440205</v>
      </c>
      <c r="AF46" s="16" t="s">
        <v>32620</v>
      </c>
      <c r="AG46" s="33">
        <f>CHOOSE(MIN(D6L639C9,RUN_YEARS),B7L806C5,B7L806C14,B7L806C23,B7L806C32,B7L806C41)</f>
        <v>36930.845888278338</v>
      </c>
      <c r="AH46" s="16" t="s">
        <v>32621</v>
      </c>
      <c r="AI46" s="33">
        <f>IF(D6L639C15=0,0,D6L639C11/D6L639C15)</f>
        <v>5.1720174912658644E-2</v>
      </c>
      <c r="AJ46" s="16" t="s">
        <v>32622</v>
      </c>
      <c r="AK46" s="33">
        <f>IF(D6L639C5=0,0,D6L639C11/D6L639C5)</f>
        <v>1.4163638559795038E-2</v>
      </c>
      <c r="AL46" s="16" t="s">
        <v>32623</v>
      </c>
      <c r="AM46" s="33">
        <f>D6L639C8*CHOOSE(MIN(D6L639C9,RUN_YEARS),B7L806C4,B7L806C13,B7L806C22,B7L806C31,B7L806C40)</f>
        <v>18462.166051243868</v>
      </c>
      <c r="AN46" s="16" t="s">
        <v>32624</v>
      </c>
      <c r="AO46" s="33">
        <f>D6L639C8-D6L639C18</f>
        <v>62452.203555848246</v>
      </c>
      <c r="AP46" s="16" t="s">
        <v>32625</v>
      </c>
      <c r="AQ46" s="33">
        <f>CHOOSE(MIN(D6L639C9,RUN_YEARS),B7L806C2,B7L806C11,B7L806C20,B7L806C29,B7L806C38)</f>
        <v>5100.5870456023313</v>
      </c>
      <c r="AR46" s="16" t="s">
        <v>32626</v>
      </c>
      <c r="AS46" s="33">
        <f>IF(D6L639C20=0,0,D6L639C18/D6L639C20)</f>
        <v>3.6196159160074997</v>
      </c>
      <c r="AT46" s="16" t="s">
        <v>32627</v>
      </c>
      <c r="AU46" s="33">
        <f>IF(D6L639C5=0,0,D6L639C18/D6L639C5)</f>
        <v>0.13690151310003407</v>
      </c>
      <c r="AV46" s="16" t="s">
        <v>32628</v>
      </c>
      <c r="AW46" s="33">
        <f>CHOOSE(MIN(D6L639C9,RUN_YEARS),B7L806C1,B7L806C10,B7L806C19,B7L806C28,B7L806C37)</f>
        <v>17253.820572414246</v>
      </c>
      <c r="AX46" s="16" t="s">
        <v>32629</v>
      </c>
      <c r="AY46" s="33">
        <f>IF(D6L639C23=0,0,D6L639C19/D6L639C23)</f>
        <v>3.6196159160075005</v>
      </c>
      <c r="AZ46" s="16" t="s">
        <v>32630</v>
      </c>
      <c r="BA46" s="33">
        <f>IF(D6L639C5=0,0,D6L639C19/D6L639C5)</f>
        <v>0.46309848689996586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146095.9720905837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140476.62738453527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56752.585424418954</v>
      </c>
      <c r="R47" s="16" t="s">
        <v>32634</v>
      </c>
      <c r="S47" s="15">
        <f>SUM(D6L638C8:D6L639C8)</f>
        <v>83724.041960116316</v>
      </c>
      <c r="U47" s="21" t="str">
        <f>NULL_VALUE</f>
        <v>n/a</v>
      </c>
      <c r="V47" s="16" t="s">
        <v>32635</v>
      </c>
      <c r="W47" s="33">
        <f>SUM(D6L638C10:D6L639C10)</f>
        <v>54743.027656205551</v>
      </c>
      <c r="X47" s="16" t="s">
        <v>32636</v>
      </c>
      <c r="Y47" s="33">
        <f>SUM(D6L638C11:D6L639C11)</f>
        <v>2009.5577682134049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2.0928489866340928E-2</v>
      </c>
      <c r="AD47" s="16" t="s">
        <v>32638</v>
      </c>
      <c r="AE47" s="33">
        <f>IF(D6L640C5=0,0,D6L640C10/D6L640C5)</f>
        <v>0.3896949170508921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5.4414073652486475E-2</v>
      </c>
      <c r="AJ47" s="16" t="s">
        <v>32640</v>
      </c>
      <c r="AK47" s="33">
        <f>IF(D6L640C5=0,0,D6L640C11/D6L640C5)</f>
        <v>1.4305281993370465E-2</v>
      </c>
      <c r="AL47" s="16" t="s">
        <v>32641</v>
      </c>
      <c r="AM47" s="33">
        <f>SUM(D6L638C18:D6L639C18)</f>
        <v>19103.246711984448</v>
      </c>
      <c r="AN47" s="16" t="s">
        <v>32642</v>
      </c>
      <c r="AO47" s="33">
        <f>SUM(D6L638C19:D6L639C19)</f>
        <v>64620.795248131872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3.7453035388259965</v>
      </c>
      <c r="AT47" s="16" t="s">
        <v>32644</v>
      </c>
      <c r="AU47" s="33">
        <f>IF(D6L640C5=0,0,D6L640C18/D6L640C5)</f>
        <v>0.135988790930266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3.7453035388259974</v>
      </c>
      <c r="AZ47" s="16" t="s">
        <v>32646</v>
      </c>
      <c r="BA47" s="33">
        <f>IF(D6L640C5=0,0,D6L640C19/D6L640C5)</f>
        <v>0.46001101002547146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582862.67321788846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480494.18158423668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164455.06252426968</v>
      </c>
      <c r="R48" s="16" t="s">
        <v>32651</v>
      </c>
      <c r="S48" s="15">
        <f>SUM(D6L628C8,D6L637C8,D6L640C8)</f>
        <v>316039.11905996699</v>
      </c>
      <c r="U48" s="21" t="str">
        <f>NULL_VALUE</f>
        <v>n/a</v>
      </c>
      <c r="V48" s="16" t="s">
        <v>32652</v>
      </c>
      <c r="W48" s="33">
        <f>SUM(D6L628C10,D6L637C10,D6L640C10)</f>
        <v>158589.54604938556</v>
      </c>
      <c r="X48" s="16" t="s">
        <v>32653</v>
      </c>
      <c r="Y48" s="33">
        <f>SUM(D6L628C11,D6L637C11,D6L640C11)</f>
        <v>5865.5164748841044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6.1156847245570092E-2</v>
      </c>
      <c r="AD48" s="16" t="s">
        <v>32655</v>
      </c>
      <c r="AE48" s="33">
        <f>IF(D6L641C5=0,0,D6L641C10/D6L641C5)</f>
        <v>0.33005508105530063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0.15900780283848245</v>
      </c>
      <c r="AJ48" s="16" t="s">
        <v>32657</v>
      </c>
      <c r="AK48" s="33">
        <f>IF(D6L641C5=0,0,D6L641C11/D6L641C5)</f>
        <v>1.2207258068234913E-2</v>
      </c>
      <c r="AL48" s="16" t="s">
        <v>32658</v>
      </c>
      <c r="AM48" s="33">
        <f>SUM(D6L628C18,D6L637C18,D6L640C18)</f>
        <v>71434.94048358046</v>
      </c>
      <c r="AN48" s="16" t="s">
        <v>32659</v>
      </c>
      <c r="AO48" s="33">
        <f>SUM(D6L628C19,D6L637C19,D6L640C19)</f>
        <v>244604.17857638656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14.199802592703097</v>
      </c>
      <c r="AT48" s="16" t="s">
        <v>32661</v>
      </c>
      <c r="AU48" s="33">
        <f>IF(D6L641C5=0,0,D6L641C18/D6L641C5)</f>
        <v>0.14866973050131932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14.199802592703097</v>
      </c>
      <c r="AZ48" s="16" t="s">
        <v>32663</v>
      </c>
      <c r="BA48" s="33">
        <f>IF(D6L641C5=0,0,D6L641C19/D6L641C5)</f>
        <v>0.50906793037514519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979A8-35E5-4E90-823C-047EFEEB607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16948.069747533333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14575.339982878666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7287.669991439333</v>
      </c>
      <c r="R8" s="16" t="s">
        <v>32673</v>
      </c>
      <c r="S8" s="15">
        <f>D6L701C5-D6L701C7</f>
        <v>7287.669991439333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6895.8983932149285</v>
      </c>
      <c r="X8" s="16" t="s">
        <v>32675</v>
      </c>
      <c r="Y8" s="33">
        <f>D6L701C7-D6L701C10</f>
        <v>391.77159822440444</v>
      </c>
      <c r="Z8" s="16" t="s">
        <v>32676</v>
      </c>
      <c r="AA8" s="33">
        <f>CHOOSE(MIN(D6L701C9,RUN_YEARS),B7L807C7,B7L807C16,B7L807C25,B7L807C34,B7L807C43)</f>
        <v>200271.66666666666</v>
      </c>
      <c r="AB8" s="16" t="s">
        <v>32677</v>
      </c>
      <c r="AC8" s="33">
        <f>IF(D6L701C12=0,0,D6L701C10/D6L701C12)</f>
        <v>3.4432720853581865E-2</v>
      </c>
      <c r="AD8" s="16" t="s">
        <v>32678</v>
      </c>
      <c r="AE8" s="33">
        <f>IF(D6L701C5=0,0,D6L701C10/D6L701C5)</f>
        <v>0.47312092900168295</v>
      </c>
      <c r="AF8" s="16" t="s">
        <v>32679</v>
      </c>
      <c r="AG8" s="33">
        <f>CHOOSE(MIN(D6L701C9,RUN_YEARS),B7L807C5,B7L807C14,B7L807C23,B7L807C32,B7L807C41)</f>
        <v>4376.1102868752469</v>
      </c>
      <c r="AH8" s="16" t="s">
        <v>32680</v>
      </c>
      <c r="AI8" s="33">
        <f>IF(D6L701C15=0,0,D6L701C11/D6L701C15)</f>
        <v>8.9525074219312745E-2</v>
      </c>
      <c r="AJ8" s="16" t="s">
        <v>32681</v>
      </c>
      <c r="AK8" s="33">
        <f>IF(D6L701C5=0,0,D6L701C11/D6L701C5)</f>
        <v>2.6879070998317021E-2</v>
      </c>
      <c r="AL8" s="16" t="s">
        <v>32682</v>
      </c>
      <c r="AM8" s="33">
        <f>D6L701C8*CHOOSE(MIN(D6L701C9,RUN_YEARS),B7L807C4,B7L807C13,B7L807C22,B7L807C31,B7L807C40)</f>
        <v>1105.6413238929431</v>
      </c>
      <c r="AN8" s="16" t="s">
        <v>32683</v>
      </c>
      <c r="AO8" s="33">
        <f>D6L701C8-D6L701C18</f>
        <v>6182.0286675463904</v>
      </c>
      <c r="AP8" s="16" t="s">
        <v>32684</v>
      </c>
      <c r="AQ8" s="33">
        <f>CHOOSE(MIN(D6L701C9,RUN_YEARS),B7L807C2,B7L807C11,B7L807C20,B7L807C29,B7L807C38)</f>
        <v>378.90381872419312</v>
      </c>
      <c r="AR8" s="16" t="s">
        <v>32685</v>
      </c>
      <c r="AS8" s="33">
        <f>IF(D6L701C20=0,0,D6L701C18/D6L701C20)</f>
        <v>2.9179999494746385</v>
      </c>
      <c r="AT8" s="16" t="s">
        <v>32686</v>
      </c>
      <c r="AU8" s="33">
        <f>IF(D6L701C5=0,0,D6L701C18/D6L701C5)</f>
        <v>7.5856983452304766E-2</v>
      </c>
      <c r="AV8" s="16" t="s">
        <v>32687</v>
      </c>
      <c r="AW8" s="33">
        <f>CHOOSE(MIN(D6L701C9,RUN_YEARS),B7L807C1,B7L807C10,B7L807C19,B7L807C28,B7L807C37)</f>
        <v>2118.5842270694388</v>
      </c>
      <c r="AX8" s="16" t="s">
        <v>32688</v>
      </c>
      <c r="AY8" s="33">
        <f>IF(D6L701C23=0,0,D6L701C19/D6L701C23)</f>
        <v>2.9179999494746394</v>
      </c>
      <c r="AZ8" s="16" t="s">
        <v>32689</v>
      </c>
      <c r="BA8" s="33">
        <f>IF(D6L701C5=0,0,D6L701C19/D6L701C5)</f>
        <v>0.42414301654769526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21.779335211963708</v>
      </c>
      <c r="J9" s="16" t="s">
        <v>32710</v>
      </c>
      <c r="K9" s="21">
        <f>IF(FLOW_THRU_100PCT="Y",1,INDEX(VariabilityMatrix,D6L702C1,D6L702C9))</f>
        <v>0.6192603548845832</v>
      </c>
      <c r="L9" s="16" t="s">
        <v>32690</v>
      </c>
      <c r="M9" s="15">
        <f>IF(D6L702C2&lt;&gt;0,D6L702C2*D6L702C4,D6L702C3*D6L702C4)</f>
        <v>13.487078852510946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6.7435394262554729</v>
      </c>
      <c r="R9" s="16" t="s">
        <v>32692</v>
      </c>
      <c r="S9" s="15">
        <f>D6L702C5-D6L702C7</f>
        <v>6.7435394262554729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6.4296967199905071</v>
      </c>
      <c r="X9" s="16" t="s">
        <v>32694</v>
      </c>
      <c r="Y9" s="33">
        <f>D6L702C7-D6L702C10</f>
        <v>0.3138427062649658</v>
      </c>
      <c r="Z9" s="16" t="s">
        <v>32695</v>
      </c>
      <c r="AA9" s="33">
        <f>CHOOSE(MIN(D6L702C9,RUN_YEARS),B7L807C7,B7L807C16,B7L807C25,B7L807C34,B7L807C43)</f>
        <v>301764.59999999998</v>
      </c>
      <c r="AB9" s="16" t="s">
        <v>32696</v>
      </c>
      <c r="AC9" s="33">
        <f>IF(D6L702C12=0,0,D6L702C10/D6L702C12)</f>
        <v>2.1306994657393571E-5</v>
      </c>
      <c r="AD9" s="16" t="s">
        <v>32697</v>
      </c>
      <c r="AE9" s="33">
        <f>IF(D6L702C5=0,0,D6L702C10/D6L702C5)</f>
        <v>0.47673012001360571</v>
      </c>
      <c r="AF9" s="16" t="s">
        <v>32698</v>
      </c>
      <c r="AG9" s="33">
        <f>CHOOSE(MIN(D6L702C9,RUN_YEARS),B7L807C5,B7L807C14,B7L807C23,B7L807C32,B7L807C41)</f>
        <v>5665.2162878797699</v>
      </c>
      <c r="AH9" s="16" t="s">
        <v>32699</v>
      </c>
      <c r="AI9" s="33">
        <f>IF(D6L702C15=0,0,D6L702C11/D6L702C15)</f>
        <v>5.5398186109223146E-5</v>
      </c>
      <c r="AJ9" s="16" t="s">
        <v>32700</v>
      </c>
      <c r="AK9" s="33">
        <f>IF(D6L702C5=0,0,D6L702C11/D6L702C5)</f>
        <v>2.3269879986394265E-2</v>
      </c>
      <c r="AL9" s="16" t="s">
        <v>32701</v>
      </c>
      <c r="AM9" s="33">
        <f>D6L702C8*CHOOSE(MIN(D6L702C9,RUN_YEARS),B7L807C4,B7L807C13,B7L807C22,B7L807C31,B7L807C40)</f>
        <v>1.2011676619949878</v>
      </c>
      <c r="AN9" s="16" t="s">
        <v>32702</v>
      </c>
      <c r="AO9" s="33">
        <f>D6L702C8-D6L702C18</f>
        <v>5.5423717642604853</v>
      </c>
      <c r="AP9" s="16" t="s">
        <v>32703</v>
      </c>
      <c r="AQ9" s="33">
        <f>CHOOSE(MIN(D6L702C9,RUN_YEARS),B7L807C2,B7L807C11,B7L807C20,B7L807C29,B7L807C38)</f>
        <v>587.84177654224322</v>
      </c>
      <c r="AR9" s="16" t="s">
        <v>32704</v>
      </c>
      <c r="AS9" s="33">
        <f>IF(D6L702C20=0,0,D6L702C18/D6L702C20)</f>
        <v>2.0433519867546707E-3</v>
      </c>
      <c r="AT9" s="16" t="s">
        <v>32705</v>
      </c>
      <c r="AU9" s="33">
        <f>IF(D6L702C5=0,0,D6L702C18/D6L702C5)</f>
        <v>8.9060624256034615E-2</v>
      </c>
      <c r="AV9" s="16" t="s">
        <v>32706</v>
      </c>
      <c r="AW9" s="33">
        <f>CHOOSE(MIN(D6L702C9,RUN_YEARS),B7L807C1,B7L807C10,B7L807C19,B7L807C28,B7L807C37)</f>
        <v>2712.3920891686853</v>
      </c>
      <c r="AX9" s="16" t="s">
        <v>32707</v>
      </c>
      <c r="AY9" s="33">
        <f>IF(D6L702C23=0,0,D6L702C19/D6L702C23)</f>
        <v>2.0433519867546707E-3</v>
      </c>
      <c r="AZ9" s="16" t="s">
        <v>32708</v>
      </c>
      <c r="BA9" s="33">
        <f>IF(D6L702C5=0,0,D6L702C19/D6L702C5)</f>
        <v>0.41093937574396538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2.1475303277103546</v>
      </c>
      <c r="J10" s="16" t="s">
        <v>32731</v>
      </c>
      <c r="K10" s="21">
        <f>IF(FLOW_THRU_100PCT="Y",1,INDEX(VariabilityMatrix,D6L703C1,D6L703C9))</f>
        <v>0.6192603548845832</v>
      </c>
      <c r="L10" s="16" t="s">
        <v>32711</v>
      </c>
      <c r="M10" s="15">
        <f>IF(D6L703C2&lt;&gt;0,D6L703C2*D6L703C4,D6L703C3*D6L703C4)</f>
        <v>1.3298803928633194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0.66494019643165969</v>
      </c>
      <c r="R10" s="16" t="s">
        <v>32713</v>
      </c>
      <c r="S10" s="15">
        <f>D6L703C5-D6L703C7</f>
        <v>0.66494019643165969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0.63399403929347131</v>
      </c>
      <c r="X10" s="16" t="s">
        <v>32715</v>
      </c>
      <c r="Y10" s="33">
        <f>D6L703C7-D6L703C10</f>
        <v>3.0946157138188379E-2</v>
      </c>
      <c r="Z10" s="16" t="s">
        <v>32716</v>
      </c>
      <c r="AA10" s="33">
        <f>CHOOSE(MIN(D6L703C9,RUN_YEARS),B7L807C7,B7L807C16,B7L807C25,B7L807C34,B7L807C43)</f>
        <v>301764.59999999998</v>
      </c>
      <c r="AB10" s="16" t="s">
        <v>32717</v>
      </c>
      <c r="AC10" s="33">
        <f>IF(D6L703C12=0,0,D6L703C10/D6L703C12)</f>
        <v>2.1009556432181618E-6</v>
      </c>
      <c r="AD10" s="16" t="s">
        <v>32718</v>
      </c>
      <c r="AE10" s="33">
        <f>IF(D6L703C5=0,0,D6L703C10/D6L703C5)</f>
        <v>0.47673012001360565</v>
      </c>
      <c r="AF10" s="16" t="s">
        <v>32719</v>
      </c>
      <c r="AG10" s="33">
        <f>CHOOSE(MIN(D6L703C9,RUN_YEARS),B7L807C5,B7L807C14,B7L807C23,B7L807C32,B7L807C41)</f>
        <v>5665.2162878797699</v>
      </c>
      <c r="AH10" s="16" t="s">
        <v>32720</v>
      </c>
      <c r="AI10" s="33">
        <f>IF(D6L703C15=0,0,D6L703C11/D6L703C15)</f>
        <v>5.4624846723672228E-6</v>
      </c>
      <c r="AJ10" s="16" t="s">
        <v>32721</v>
      </c>
      <c r="AK10" s="33">
        <f>IF(D6L703C5=0,0,D6L703C11/D6L703C5)</f>
        <v>2.3269879986394328E-2</v>
      </c>
      <c r="AL10" s="16" t="s">
        <v>32722</v>
      </c>
      <c r="AM10" s="33">
        <f>D6L703C8*CHOOSE(MIN(D6L703C9,RUN_YEARS),B7L807C4,B7L807C13,B7L807C22,B7L807C31,B7L807C40)</f>
        <v>0.11843997797426778</v>
      </c>
      <c r="AN10" s="16" t="s">
        <v>32723</v>
      </c>
      <c r="AO10" s="33">
        <f>D6L703C8-D6L703C18</f>
        <v>0.54650021845739194</v>
      </c>
      <c r="AP10" s="16" t="s">
        <v>32724</v>
      </c>
      <c r="AQ10" s="33">
        <f>CHOOSE(MIN(D6L703C9,RUN_YEARS),B7L807C2,B7L807C11,B7L807C20,B7L807C29,B7L807C38)</f>
        <v>587.84177654224322</v>
      </c>
      <c r="AR10" s="16" t="s">
        <v>32725</v>
      </c>
      <c r="AS10" s="33">
        <f>IF(D6L703C20=0,0,D6L703C18/D6L703C20)</f>
        <v>2.0148275046211607E-4</v>
      </c>
      <c r="AT10" s="16" t="s">
        <v>32726</v>
      </c>
      <c r="AU10" s="33">
        <f>IF(D6L703C5=0,0,D6L703C18/D6L703C5)</f>
        <v>8.9060624256034615E-2</v>
      </c>
      <c r="AV10" s="16" t="s">
        <v>32727</v>
      </c>
      <c r="AW10" s="33">
        <f>CHOOSE(MIN(D6L703C9,RUN_YEARS),B7L807C1,B7L807C10,B7L807C19,B7L807C28,B7L807C37)</f>
        <v>2712.3920891686853</v>
      </c>
      <c r="AX10" s="16" t="s">
        <v>32728</v>
      </c>
      <c r="AY10" s="33">
        <f>IF(D6L703C23=0,0,D6L703C19/D6L703C23)</f>
        <v>2.014827504621161E-4</v>
      </c>
      <c r="AZ10" s="16" t="s">
        <v>32729</v>
      </c>
      <c r="BA10" s="33">
        <f>IF(D6L703C5=0,0,D6L703C19/D6L703C5)</f>
        <v>0.41093937574396538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0.77687041697430814</v>
      </c>
      <c r="J11" s="16" t="s">
        <v>32752</v>
      </c>
      <c r="K11" s="21">
        <f>IF(FLOW_THRU_100PCT="Y",1,INDEX(VariabilityMatrix,D6L704C1,D6L704C9))</f>
        <v>0.61499432120579456</v>
      </c>
      <c r="L11" s="16" t="s">
        <v>32732</v>
      </c>
      <c r="M11" s="15">
        <f>IF(D6L704C2&lt;&gt;0,D6L704C2*D6L704C4,D6L704C3*D6L704C4)</f>
        <v>0.4777708947519772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0.2388854473759886</v>
      </c>
      <c r="R11" s="16" t="s">
        <v>32734</v>
      </c>
      <c r="S11" s="15">
        <f>D6L704C5-D6L704C7</f>
        <v>0.2388854473759886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0.22681324202850409</v>
      </c>
      <c r="X11" s="16" t="s">
        <v>32736</v>
      </c>
      <c r="Y11" s="33">
        <f>D6L704C7-D6L704C10</f>
        <v>1.2072205347484516E-2</v>
      </c>
      <c r="Z11" s="16" t="s">
        <v>32737</v>
      </c>
      <c r="AA11" s="33">
        <f>CHOOSE(MIN(D6L704C9,RUN_YEARS),B7L807C7,B7L807C16,B7L807C25,B7L807C34,B7L807C43)</f>
        <v>200728</v>
      </c>
      <c r="AB11" s="16" t="s">
        <v>32738</v>
      </c>
      <c r="AC11" s="33">
        <f>IF(D6L704C12=0,0,D6L704C10/D6L704C12)</f>
        <v>1.129953180565263E-6</v>
      </c>
      <c r="AD11" s="16" t="s">
        <v>32739</v>
      </c>
      <c r="AE11" s="33">
        <f>IF(D6L704C5=0,0,D6L704C10/D6L704C5)</f>
        <v>0.47473222944283472</v>
      </c>
      <c r="AF11" s="16" t="s">
        <v>32740</v>
      </c>
      <c r="AG11" s="33">
        <f>CHOOSE(MIN(D6L704C9,RUN_YEARS),B7L807C5,B7L807C14,B7L807C23,B7L807C32,B7L807C41)</f>
        <v>4109.1577799319994</v>
      </c>
      <c r="AH11" s="16" t="s">
        <v>32741</v>
      </c>
      <c r="AI11" s="33">
        <f>IF(D6L704C15=0,0,D6L704C11/D6L704C15)</f>
        <v>2.9378782694696854E-6</v>
      </c>
      <c r="AJ11" s="16" t="s">
        <v>32742</v>
      </c>
      <c r="AK11" s="33">
        <f>IF(D6L704C5=0,0,D6L704C11/D6L704C5)</f>
        <v>2.5267770557165267E-2</v>
      </c>
      <c r="AL11" s="16" t="s">
        <v>32743</v>
      </c>
      <c r="AM11" s="33">
        <f>D6L704C8*CHOOSE(MIN(D6L704C9,RUN_YEARS),B7L807C4,B7L807C13,B7L807C22,B7L807C31,B7L807C40)</f>
        <v>3.8868291032075612E-2</v>
      </c>
      <c r="AN11" s="16" t="s">
        <v>32744</v>
      </c>
      <c r="AO11" s="33">
        <f>D6L704C8-D6L704C18</f>
        <v>0.20001715634391298</v>
      </c>
      <c r="AP11" s="16" t="s">
        <v>32745</v>
      </c>
      <c r="AQ11" s="33">
        <f>CHOOSE(MIN(D6L704C9,RUN_YEARS),B7L807C2,B7L807C11,B7L807C20,B7L807C29,B7L807C38)</f>
        <v>391.41476125853961</v>
      </c>
      <c r="AR11" s="16" t="s">
        <v>32746</v>
      </c>
      <c r="AS11" s="33">
        <f>IF(D6L704C20=0,0,D6L704C18/D6L704C20)</f>
        <v>9.9302057252772068E-5</v>
      </c>
      <c r="AT11" s="16" t="s">
        <v>32747</v>
      </c>
      <c r="AU11" s="33">
        <f>IF(D6L704C5=0,0,D6L704C18/D6L704C5)</f>
        <v>8.1353409048186401E-2</v>
      </c>
      <c r="AV11" s="16" t="s">
        <v>32748</v>
      </c>
      <c r="AW11" s="33">
        <f>CHOOSE(MIN(D6L704C9,RUN_YEARS),B7L807C1,B7L807C10,B7L807C19,B7L807C28,B7L807C37)</f>
        <v>2014.2297337785453</v>
      </c>
      <c r="AX11" s="16" t="s">
        <v>32749</v>
      </c>
      <c r="AY11" s="33">
        <f>IF(D6L704C23=0,0,D6L704C19/D6L704C23)</f>
        <v>9.9302057252772082E-5</v>
      </c>
      <c r="AZ11" s="16" t="s">
        <v>32750</v>
      </c>
      <c r="BA11" s="33">
        <f>IF(D6L704C5=0,0,D6L704C19/D6L704C5)</f>
        <v>0.41864659095181361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115.004520453566</v>
      </c>
      <c r="J12" s="16" t="s">
        <v>32773</v>
      </c>
      <c r="K12" s="21">
        <f>IF(FLOW_THRU_100PCT="Y",1,INDEX(VariabilityMatrix,D6L705C1,D6L705C9))</f>
        <v>0.2955505833208516</v>
      </c>
      <c r="L12" s="16" t="s">
        <v>32753</v>
      </c>
      <c r="M12" s="15">
        <f>IF(D6L705C2&lt;&gt;0,D6L705C2*D6L705C4,D6L705C3*D6L705C4)</f>
        <v>33.989653104586239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16.994826552293119</v>
      </c>
      <c r="R12" s="16" t="s">
        <v>32755</v>
      </c>
      <c r="S12" s="15">
        <f>D6L705C5-D6L705C7</f>
        <v>16.994826552293119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16.203891403770225</v>
      </c>
      <c r="X12" s="16" t="s">
        <v>32757</v>
      </c>
      <c r="Y12" s="33">
        <f>D6L705C7-D6L705C10</f>
        <v>0.79093514852289459</v>
      </c>
      <c r="Z12" s="16" t="s">
        <v>32758</v>
      </c>
      <c r="AA12" s="33">
        <f>CHOOSE(MIN(D6L705C9,RUN_YEARS),B7L807C7,B7L807C16,B7L807C25,B7L807C34,B7L807C43)</f>
        <v>301764.59999999998</v>
      </c>
      <c r="AB12" s="16" t="s">
        <v>32759</v>
      </c>
      <c r="AC12" s="33">
        <f>IF(D6L705C12=0,0,D6L705C10/D6L705C12)</f>
        <v>5.3697124857489003E-5</v>
      </c>
      <c r="AD12" s="16" t="s">
        <v>32760</v>
      </c>
      <c r="AE12" s="33">
        <f>IF(D6L705C5=0,0,D6L705C10/D6L705C5)</f>
        <v>0.47673012001360576</v>
      </c>
      <c r="AF12" s="16" t="s">
        <v>32761</v>
      </c>
      <c r="AG12" s="33">
        <f>CHOOSE(MIN(D6L705C9,RUN_YEARS),B7L807C5,B7L807C14,B7L807C23,B7L807C32,B7L807C41)</f>
        <v>5665.2162878797699</v>
      </c>
      <c r="AH12" s="16" t="s">
        <v>32762</v>
      </c>
      <c r="AI12" s="33">
        <f>IF(D6L705C15=0,0,D6L705C11/D6L705C15)</f>
        <v>1.39612524629471E-4</v>
      </c>
      <c r="AJ12" s="16" t="s">
        <v>32763</v>
      </c>
      <c r="AK12" s="33">
        <f>IF(D6L705C5=0,0,D6L705C11/D6L705C5)</f>
        <v>2.3269879986394251E-2</v>
      </c>
      <c r="AL12" s="16" t="s">
        <v>32764</v>
      </c>
      <c r="AM12" s="33">
        <f>D6L705C8*CHOOSE(MIN(D6L705C9,RUN_YEARS),B7L807C4,B7L807C13,B7L807C22,B7L807C31,B7L807C40)</f>
        <v>3.0271397237405155</v>
      </c>
      <c r="AN12" s="16" t="s">
        <v>32765</v>
      </c>
      <c r="AO12" s="33">
        <f>D6L705C8-D6L705C18</f>
        <v>13.967686828552605</v>
      </c>
      <c r="AP12" s="16" t="s">
        <v>32766</v>
      </c>
      <c r="AQ12" s="33">
        <f>CHOOSE(MIN(D6L705C9,RUN_YEARS),B7L807C2,B7L807C11,B7L807C20,B7L807C29,B7L807C38)</f>
        <v>587.84177654224322</v>
      </c>
      <c r="AR12" s="16" t="s">
        <v>32767</v>
      </c>
      <c r="AS12" s="33">
        <f>IF(D6L705C20=0,0,D6L705C18/D6L705C20)</f>
        <v>5.1495824974307188E-3</v>
      </c>
      <c r="AT12" s="16" t="s">
        <v>32768</v>
      </c>
      <c r="AU12" s="33">
        <f>IF(D6L705C5=0,0,D6L705C18/D6L705C5)</f>
        <v>8.9060624256034615E-2</v>
      </c>
      <c r="AV12" s="16" t="s">
        <v>32769</v>
      </c>
      <c r="AW12" s="33">
        <f>CHOOSE(MIN(D6L705C9,RUN_YEARS),B7L807C1,B7L807C10,B7L807C19,B7L807C28,B7L807C37)</f>
        <v>2712.3920891686853</v>
      </c>
      <c r="AX12" s="16" t="s">
        <v>32770</v>
      </c>
      <c r="AY12" s="33">
        <f>IF(D6L705C23=0,0,D6L705C19/D6L705C23)</f>
        <v>5.1495824974307196E-3</v>
      </c>
      <c r="AZ12" s="16" t="s">
        <v>32771</v>
      </c>
      <c r="BA12" s="33">
        <f>IF(D6L705C5=0,0,D6L705C19/D6L705C5)</f>
        <v>0.41093937574396538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37.871151726302074</v>
      </c>
      <c r="J13" s="16" t="s">
        <v>32794</v>
      </c>
      <c r="K13" s="21">
        <f>IF(FLOW_THRU_100PCT="Y",1,INDEX(VariabilityMatrix,D6L706C1,D6L706C9))</f>
        <v>0.6192603548845832</v>
      </c>
      <c r="L13" s="16" t="s">
        <v>32774</v>
      </c>
      <c r="M13" s="15">
        <f>IF(D6L706C2&lt;&gt;0,D6L706C2*D6L706C4,D6L706C3*D6L706C4)</f>
        <v>23.452102857917719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11.72605142895886</v>
      </c>
      <c r="R13" s="16" t="s">
        <v>32776</v>
      </c>
      <c r="S13" s="15">
        <f>D6L706C5-D6L706C7</f>
        <v>11.72605142895886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11.18032381002654</v>
      </c>
      <c r="X13" s="16" t="s">
        <v>32778</v>
      </c>
      <c r="Y13" s="33">
        <f>D6L706C7-D6L706C10</f>
        <v>0.54572761893231991</v>
      </c>
      <c r="Z13" s="16" t="s">
        <v>32779</v>
      </c>
      <c r="AA13" s="33">
        <f>CHOOSE(MIN(D6L706C9,RUN_YEARS),B7L807C7,B7L807C16,B7L807C25,B7L807C34,B7L807C43)</f>
        <v>301764.59999999998</v>
      </c>
      <c r="AB13" s="16" t="s">
        <v>32780</v>
      </c>
      <c r="AC13" s="33">
        <f>IF(D6L706C12=0,0,D6L706C10/D6L706C12)</f>
        <v>3.7049818998075125E-5</v>
      </c>
      <c r="AD13" s="16" t="s">
        <v>32781</v>
      </c>
      <c r="AE13" s="33">
        <f>IF(D6L706C5=0,0,D6L706C10/D6L706C5)</f>
        <v>0.47673012001360571</v>
      </c>
      <c r="AF13" s="16" t="s">
        <v>32782</v>
      </c>
      <c r="AG13" s="33">
        <f>CHOOSE(MIN(D6L706C9,RUN_YEARS),B7L807C5,B7L807C14,B7L807C23,B7L807C32,B7L807C41)</f>
        <v>5665.2162878797699</v>
      </c>
      <c r="AH13" s="16" t="s">
        <v>32783</v>
      </c>
      <c r="AI13" s="33">
        <f>IF(D6L706C15=0,0,D6L706C11/D6L706C15)</f>
        <v>9.63295293949952E-5</v>
      </c>
      <c r="AJ13" s="16" t="s">
        <v>32784</v>
      </c>
      <c r="AK13" s="33">
        <f>IF(D6L706C5=0,0,D6L706C11/D6L706C5)</f>
        <v>2.3269879986394293E-2</v>
      </c>
      <c r="AL13" s="16" t="s">
        <v>32785</v>
      </c>
      <c r="AM13" s="33">
        <f>D6L706C8*CHOOSE(MIN(D6L706C9,RUN_YEARS),B7L807C4,B7L807C13,B7L807C22,B7L807C31,B7L807C40)</f>
        <v>2.0886589206428856</v>
      </c>
      <c r="AN13" s="16" t="s">
        <v>32786</v>
      </c>
      <c r="AO13" s="33">
        <f>D6L706C8-D6L706C18</f>
        <v>9.6373925083159744</v>
      </c>
      <c r="AP13" s="16" t="s">
        <v>32787</v>
      </c>
      <c r="AQ13" s="33">
        <f>CHOOSE(MIN(D6L706C9,RUN_YEARS),B7L807C2,B7L807C11,B7L807C20,B7L807C29,B7L807C38)</f>
        <v>587.84177654224322</v>
      </c>
      <c r="AR13" s="16" t="s">
        <v>32788</v>
      </c>
      <c r="AS13" s="33">
        <f>IF(D6L706C20=0,0,D6L706C18/D6L706C20)</f>
        <v>3.5530971155684635E-3</v>
      </c>
      <c r="AT13" s="16" t="s">
        <v>32789</v>
      </c>
      <c r="AU13" s="33">
        <f>IF(D6L706C5=0,0,D6L706C18/D6L706C5)</f>
        <v>8.9060624256034615E-2</v>
      </c>
      <c r="AV13" s="16" t="s">
        <v>32790</v>
      </c>
      <c r="AW13" s="33">
        <f>CHOOSE(MIN(D6L706C9,RUN_YEARS),B7L807C1,B7L807C10,B7L807C19,B7L807C28,B7L807C37)</f>
        <v>2712.3920891686853</v>
      </c>
      <c r="AX13" s="16" t="s">
        <v>32791</v>
      </c>
      <c r="AY13" s="33">
        <f>IF(D6L706C23=0,0,D6L706C19/D6L706C23)</f>
        <v>3.5530971155684635E-3</v>
      </c>
      <c r="AZ13" s="16" t="s">
        <v>32792</v>
      </c>
      <c r="BA13" s="33">
        <f>IF(D6L706C5=0,0,D6L706C19/D6L706C5)</f>
        <v>0.41093937574396538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1.6481870563950531</v>
      </c>
      <c r="J14" s="16" t="s">
        <v>32815</v>
      </c>
      <c r="K14" s="21">
        <f>IF(FLOW_THRU_100PCT="Y",1,INDEX(VariabilityMatrix,D6L707C1,D6L707C9))</f>
        <v>0.61499432120579456</v>
      </c>
      <c r="L14" s="16" t="s">
        <v>32795</v>
      </c>
      <c r="M14" s="15">
        <f>IF(D6L707C2&lt;&gt;0,D6L707C2*D6L707C4,D6L707C3*D6L707C4)</f>
        <v>1.0136256799678522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0.50681283998392612</v>
      </c>
      <c r="R14" s="16" t="s">
        <v>32797</v>
      </c>
      <c r="S14" s="15">
        <f>D6L707C5-D6L707C7</f>
        <v>0.50681283998392612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0.48120077887164781</v>
      </c>
      <c r="X14" s="16" t="s">
        <v>32799</v>
      </c>
      <c r="Y14" s="33">
        <f>D6L707C7-D6L707C10</f>
        <v>2.5612061112278317E-2</v>
      </c>
      <c r="Z14" s="16" t="s">
        <v>32800</v>
      </c>
      <c r="AA14" s="33">
        <f>CHOOSE(MIN(D6L707C9,RUN_YEARS),B7L807C7,B7L807C16,B7L807C25,B7L807C34,B7L807C43)</f>
        <v>200728</v>
      </c>
      <c r="AB14" s="16" t="s">
        <v>32801</v>
      </c>
      <c r="AC14" s="33">
        <f>IF(D6L707C12=0,0,D6L707C10/D6L707C12)</f>
        <v>2.3972778031547558E-6</v>
      </c>
      <c r="AD14" s="16" t="s">
        <v>32802</v>
      </c>
      <c r="AE14" s="33">
        <f>IF(D6L707C5=0,0,D6L707C10/D6L707C5)</f>
        <v>0.47473222944283472</v>
      </c>
      <c r="AF14" s="16" t="s">
        <v>32803</v>
      </c>
      <c r="AG14" s="33">
        <f>CHOOSE(MIN(D6L707C9,RUN_YEARS),B7L807C5,B7L807C14,B7L807C23,B7L807C32,B7L807C41)</f>
        <v>4109.1577799319994</v>
      </c>
      <c r="AH14" s="16" t="s">
        <v>32804</v>
      </c>
      <c r="AI14" s="33">
        <f>IF(D6L707C15=0,0,D6L707C11/D6L707C15)</f>
        <v>6.2329222882023676E-6</v>
      </c>
      <c r="AJ14" s="16" t="s">
        <v>32805</v>
      </c>
      <c r="AK14" s="33">
        <f>IF(D6L707C5=0,0,D6L707C11/D6L707C5)</f>
        <v>2.5267770557165264E-2</v>
      </c>
      <c r="AL14" s="16" t="s">
        <v>32806</v>
      </c>
      <c r="AM14" s="33">
        <f>D6L707C8*CHOOSE(MIN(D6L707C9,RUN_YEARS),B7L807C4,B7L807C13,B7L807C22,B7L807C31,B7L807C40)</f>
        <v>8.2461904564170768E-2</v>
      </c>
      <c r="AN14" s="16" t="s">
        <v>32807</v>
      </c>
      <c r="AO14" s="33">
        <f>D6L707C8-D6L707C18</f>
        <v>0.42435093541975533</v>
      </c>
      <c r="AP14" s="16" t="s">
        <v>32808</v>
      </c>
      <c r="AQ14" s="33">
        <f>CHOOSE(MIN(D6L707C9,RUN_YEARS),B7L807C2,B7L807C11,B7L807C20,B7L807C29,B7L807C38)</f>
        <v>391.41476125853961</v>
      </c>
      <c r="AR14" s="16" t="s">
        <v>32809</v>
      </c>
      <c r="AS14" s="33">
        <f>IF(D6L707C20=0,0,D6L707C18/D6L707C20)</f>
        <v>2.1067653222639333E-4</v>
      </c>
      <c r="AT14" s="16" t="s">
        <v>32810</v>
      </c>
      <c r="AU14" s="33">
        <f>IF(D6L707C5=0,0,D6L707C18/D6L707C5)</f>
        <v>8.1353409048186401E-2</v>
      </c>
      <c r="AV14" s="16" t="s">
        <v>32811</v>
      </c>
      <c r="AW14" s="33">
        <f>CHOOSE(MIN(D6L707C9,RUN_YEARS),B7L807C1,B7L807C10,B7L807C19,B7L807C28,B7L807C37)</f>
        <v>2014.2297337785453</v>
      </c>
      <c r="AX14" s="16" t="s">
        <v>32812</v>
      </c>
      <c r="AY14" s="33">
        <f>IF(D6L707C23=0,0,D6L707C19/D6L707C23)</f>
        <v>2.106765322263933E-4</v>
      </c>
      <c r="AZ14" s="16" t="s">
        <v>32813</v>
      </c>
      <c r="BA14" s="33">
        <f>IF(D6L707C5=0,0,D6L707C19/D6L707C5)</f>
        <v>0.41864659095181356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0.17763927796308548</v>
      </c>
      <c r="J15" s="16" t="s">
        <v>32836</v>
      </c>
      <c r="K15" s="21">
        <f>IF(FLOW_THRU_100PCT="Y",1,INDEX(VariabilityMatrix,D6L708C1,D6L708C9))</f>
        <v>0.61499432120579456</v>
      </c>
      <c r="L15" s="16" t="s">
        <v>32816</v>
      </c>
      <c r="M15" s="15">
        <f>IF(D6L708C2&lt;&gt;0,D6L708C2*D6L708C4,D6L708C3*D6L708C4)</f>
        <v>0.10924714717039521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5.4623573585197607E-2</v>
      </c>
      <c r="R15" s="16" t="s">
        <v>32818</v>
      </c>
      <c r="S15" s="15">
        <f>D6L708C5-D6L708C7</f>
        <v>5.4623573585197607E-2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5.1863141736471191E-2</v>
      </c>
      <c r="X15" s="16" t="s">
        <v>32820</v>
      </c>
      <c r="Y15" s="33">
        <f>D6L708C7-D6L708C10</f>
        <v>2.7604318487264162E-3</v>
      </c>
      <c r="Z15" s="16" t="s">
        <v>32821</v>
      </c>
      <c r="AA15" s="33">
        <f>CHOOSE(MIN(D6L708C9,RUN_YEARS),B7L807C7,B7L807C16,B7L807C25,B7L807C34,B7L807C43)</f>
        <v>200728</v>
      </c>
      <c r="AB15" s="16" t="s">
        <v>32822</v>
      </c>
      <c r="AC15" s="33">
        <f>IF(D6L708C12=0,0,D6L708C10/D6L708C12)</f>
        <v>2.5837522287110514E-7</v>
      </c>
      <c r="AD15" s="16" t="s">
        <v>32823</v>
      </c>
      <c r="AE15" s="33">
        <f>IF(D6L708C5=0,0,D6L708C10/D6L708C5)</f>
        <v>0.47473222944283472</v>
      </c>
      <c r="AF15" s="16" t="s">
        <v>32824</v>
      </c>
      <c r="AG15" s="33">
        <f>CHOOSE(MIN(D6L708C9,RUN_YEARS),B7L807C5,B7L807C14,B7L807C23,B7L807C32,B7L807C41)</f>
        <v>4109.1577799319994</v>
      </c>
      <c r="AH15" s="16" t="s">
        <v>32825</v>
      </c>
      <c r="AI15" s="33">
        <f>IF(D6L708C15=0,0,D6L708C11/D6L708C15)</f>
        <v>6.7177557946487455E-7</v>
      </c>
      <c r="AJ15" s="16" t="s">
        <v>32826</v>
      </c>
      <c r="AK15" s="33">
        <f>IF(D6L708C5=0,0,D6L708C11/D6L708C5)</f>
        <v>2.5267770557165295E-2</v>
      </c>
      <c r="AL15" s="16" t="s">
        <v>32827</v>
      </c>
      <c r="AM15" s="33">
        <f>D6L708C8*CHOOSE(MIN(D6L708C9,RUN_YEARS),B7L807C4,B7L807C13,B7L807C22,B7L807C31,B7L807C40)</f>
        <v>8.887627851100581E-3</v>
      </c>
      <c r="AN15" s="16" t="s">
        <v>32828</v>
      </c>
      <c r="AO15" s="33">
        <f>D6L708C8-D6L708C18</f>
        <v>4.5735945734097026E-2</v>
      </c>
      <c r="AP15" s="16" t="s">
        <v>32829</v>
      </c>
      <c r="AQ15" s="33">
        <f>CHOOSE(MIN(D6L708C9,RUN_YEARS),B7L807C2,B7L807C11,B7L807C20,B7L807C29,B7L807C38)</f>
        <v>391.41476125853961</v>
      </c>
      <c r="AR15" s="16" t="s">
        <v>32830</v>
      </c>
      <c r="AS15" s="33">
        <f>IF(D6L708C20=0,0,D6L708C18/D6L708C20)</f>
        <v>2.2706419713256733E-5</v>
      </c>
      <c r="AT15" s="16" t="s">
        <v>32831</v>
      </c>
      <c r="AU15" s="33">
        <f>IF(D6L708C5=0,0,D6L708C18/D6L708C5)</f>
        <v>8.1353409048186401E-2</v>
      </c>
      <c r="AV15" s="16" t="s">
        <v>32832</v>
      </c>
      <c r="AW15" s="33">
        <f>CHOOSE(MIN(D6L708C9,RUN_YEARS),B7L807C1,B7L807C10,B7L807C19,B7L807C28,B7L807C37)</f>
        <v>2014.2297337785453</v>
      </c>
      <c r="AX15" s="16" t="s">
        <v>32833</v>
      </c>
      <c r="AY15" s="33">
        <f>IF(D6L708C23=0,0,D6L708C19/D6L708C23)</f>
        <v>2.2706419713256736E-5</v>
      </c>
      <c r="AZ15" s="16" t="s">
        <v>32834</v>
      </c>
      <c r="BA15" s="33">
        <f>IF(D6L708C5=0,0,D6L708C19/D6L708C5)</f>
        <v>0.41864659095181361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0.50719630947831196</v>
      </c>
      <c r="J16" s="16" t="s">
        <v>32857</v>
      </c>
      <c r="K16" s="21">
        <f>IF(FLOW_THRU_100PCT="Y",1,INDEX(VariabilityMatrix,D6L709C1,D6L709C9))</f>
        <v>0.61499432120579456</v>
      </c>
      <c r="L16" s="16" t="s">
        <v>32837</v>
      </c>
      <c r="M16" s="15">
        <f>IF(D6L709C2&lt;&gt;0,D6L709C2*D6L709C4,D6L709C3*D6L709C4)</f>
        <v>0.31192285006569859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0.15596142503284929</v>
      </c>
      <c r="R16" s="16" t="s">
        <v>32839</v>
      </c>
      <c r="S16" s="15">
        <f>D6L709C5-D6L709C7</f>
        <v>0.15596142503284929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0.14807983002585215</v>
      </c>
      <c r="X16" s="16" t="s">
        <v>32841</v>
      </c>
      <c r="Y16" s="33">
        <f>D6L709C7-D6L709C10</f>
        <v>7.8815950069971441E-3</v>
      </c>
      <c r="Z16" s="16" t="s">
        <v>32842</v>
      </c>
      <c r="AA16" s="33">
        <f>CHOOSE(MIN(D6L709C9,RUN_YEARS),B7L807C7,B7L807C16,B7L807C25,B7L807C34,B7L807C43)</f>
        <v>200728</v>
      </c>
      <c r="AB16" s="16" t="s">
        <v>32843</v>
      </c>
      <c r="AC16" s="33">
        <f>IF(D6L709C12=0,0,D6L709C10/D6L709C12)</f>
        <v>7.3771387163650383E-7</v>
      </c>
      <c r="AD16" s="16" t="s">
        <v>32844</v>
      </c>
      <c r="AE16" s="33">
        <f>IF(D6L709C5=0,0,D6L709C10/D6L709C5)</f>
        <v>0.47473222944283472</v>
      </c>
      <c r="AF16" s="16" t="s">
        <v>32845</v>
      </c>
      <c r="AG16" s="33">
        <f>CHOOSE(MIN(D6L709C9,RUN_YEARS),B7L807C5,B7L807C14,B7L807C23,B7L807C32,B7L807C41)</f>
        <v>4109.1577799319994</v>
      </c>
      <c r="AH16" s="16" t="s">
        <v>32846</v>
      </c>
      <c r="AI16" s="33">
        <f>IF(D6L709C15=0,0,D6L709C11/D6L709C15)</f>
        <v>1.9180560662549133E-6</v>
      </c>
      <c r="AJ16" s="16" t="s">
        <v>32847</v>
      </c>
      <c r="AK16" s="33">
        <f>IF(D6L709C5=0,0,D6L709C11/D6L709C5)</f>
        <v>2.5267770557165298E-2</v>
      </c>
      <c r="AL16" s="16" t="s">
        <v>32848</v>
      </c>
      <c r="AM16" s="33">
        <f>D6L709C8*CHOOSE(MIN(D6L709C9,RUN_YEARS),B7L807C4,B7L807C13,B7L807C22,B7L807C31,B7L807C40)</f>
        <v>2.5375987212870894E-2</v>
      </c>
      <c r="AN16" s="16" t="s">
        <v>32849</v>
      </c>
      <c r="AO16" s="33">
        <f>D6L709C8-D6L709C18</f>
        <v>0.13058543781997839</v>
      </c>
      <c r="AP16" s="16" t="s">
        <v>32850</v>
      </c>
      <c r="AQ16" s="33">
        <f>CHOOSE(MIN(D6L709C9,RUN_YEARS),B7L807C2,B7L807C11,B7L807C20,B7L807C29,B7L807C38)</f>
        <v>391.41476125853961</v>
      </c>
      <c r="AR16" s="16" t="s">
        <v>32851</v>
      </c>
      <c r="AS16" s="33">
        <f>IF(D6L709C20=0,0,D6L709C18/D6L709C20)</f>
        <v>6.4831451760475115E-5</v>
      </c>
      <c r="AT16" s="16" t="s">
        <v>32852</v>
      </c>
      <c r="AU16" s="33">
        <f>IF(D6L709C5=0,0,D6L709C18/D6L709C5)</f>
        <v>8.1353409048186401E-2</v>
      </c>
      <c r="AV16" s="16" t="s">
        <v>32853</v>
      </c>
      <c r="AW16" s="33">
        <f>CHOOSE(MIN(D6L709C9,RUN_YEARS),B7L807C1,B7L807C10,B7L807C19,B7L807C28,B7L807C37)</f>
        <v>2014.2297337785453</v>
      </c>
      <c r="AX16" s="16" t="s">
        <v>32854</v>
      </c>
      <c r="AY16" s="33">
        <f>IF(D6L709C23=0,0,D6L709C19/D6L709C23)</f>
        <v>6.4831451760475115E-5</v>
      </c>
      <c r="AZ16" s="16" t="s">
        <v>32855</v>
      </c>
      <c r="BA16" s="33">
        <f>IF(D6L709C5=0,0,D6L709C19/D6L709C5)</f>
        <v>0.41864659095181356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0.22827852914713245</v>
      </c>
      <c r="J17" s="16" t="s">
        <v>32878</v>
      </c>
      <c r="K17" s="21">
        <f>IF(FLOW_THRU_100PCT="Y",1,INDEX(VariabilityMatrix,D6L710C1,D6L710C9))</f>
        <v>0.61499432120579456</v>
      </c>
      <c r="L17" s="16" t="s">
        <v>32858</v>
      </c>
      <c r="M17" s="15">
        <f>IF(D6L710C2&lt;&gt;0,D6L710C2*D6L710C4,D6L710C3*D6L710C4)</f>
        <v>0.14038999907869792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7.0194999539348962E-2</v>
      </c>
      <c r="R17" s="16" t="s">
        <v>32860</v>
      </c>
      <c r="S17" s="15">
        <f>D6L710C5-D6L710C7</f>
        <v>7.0194999539348962E-2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6.6647657254107776E-2</v>
      </c>
      <c r="X17" s="16" t="s">
        <v>32862</v>
      </c>
      <c r="Y17" s="33">
        <f>D6L710C7-D6L710C10</f>
        <v>3.5473422852411868E-3</v>
      </c>
      <c r="Z17" s="16" t="s">
        <v>32863</v>
      </c>
      <c r="AA17" s="33">
        <f>CHOOSE(MIN(D6L710C9,RUN_YEARS),B7L807C7,B7L807C16,B7L807C25,B7L807C34,B7L807C43)</f>
        <v>200728</v>
      </c>
      <c r="AB17" s="16" t="s">
        <v>32864</v>
      </c>
      <c r="AC17" s="33">
        <f>IF(D6L710C12=0,0,D6L710C10/D6L710C12)</f>
        <v>3.3202969816920299E-7</v>
      </c>
      <c r="AD17" s="16" t="s">
        <v>32865</v>
      </c>
      <c r="AE17" s="33">
        <f>IF(D6L710C5=0,0,D6L710C10/D6L710C5)</f>
        <v>0.47473222944283472</v>
      </c>
      <c r="AF17" s="16" t="s">
        <v>32866</v>
      </c>
      <c r="AG17" s="33">
        <f>CHOOSE(MIN(D6L710C9,RUN_YEARS),B7L807C5,B7L807C14,B7L807C23,B7L807C32,B7L807C41)</f>
        <v>4109.1577799319994</v>
      </c>
      <c r="AH17" s="16" t="s">
        <v>32867</v>
      </c>
      <c r="AI17" s="33">
        <f>IF(D6L710C15=0,0,D6L710C11/D6L710C15)</f>
        <v>8.6327721523992938E-7</v>
      </c>
      <c r="AJ17" s="16" t="s">
        <v>32868</v>
      </c>
      <c r="AK17" s="33">
        <f>IF(D6L710C5=0,0,D6L710C11/D6L710C5)</f>
        <v>2.5267770557165298E-2</v>
      </c>
      <c r="AL17" s="16" t="s">
        <v>32869</v>
      </c>
      <c r="AM17" s="33">
        <f>D6L710C8*CHOOSE(MIN(D6L710C9,RUN_YEARS),B7L807C4,B7L807C13,B7L807C22,B7L807C31,B7L807C40)</f>
        <v>1.1421205021323825E-2</v>
      </c>
      <c r="AN17" s="16" t="s">
        <v>32870</v>
      </c>
      <c r="AO17" s="33">
        <f>D6L710C8-D6L710C18</f>
        <v>5.8773794518025141E-2</v>
      </c>
      <c r="AP17" s="16" t="s">
        <v>32871</v>
      </c>
      <c r="AQ17" s="33">
        <f>CHOOSE(MIN(D6L710C9,RUN_YEARS),B7L807C2,B7L807C11,B7L807C20,B7L807C29,B7L807C38)</f>
        <v>391.41476125853961</v>
      </c>
      <c r="AR17" s="16" t="s">
        <v>32872</v>
      </c>
      <c r="AS17" s="33">
        <f>IF(D6L710C20=0,0,D6L710C18/D6L710C20)</f>
        <v>2.9179290491243947E-5</v>
      </c>
      <c r="AT17" s="16" t="s">
        <v>32873</v>
      </c>
      <c r="AU17" s="33">
        <f>IF(D6L710C5=0,0,D6L710C18/D6L710C5)</f>
        <v>8.1353409048186401E-2</v>
      </c>
      <c r="AV17" s="16" t="s">
        <v>32874</v>
      </c>
      <c r="AW17" s="33">
        <f>CHOOSE(MIN(D6L710C9,RUN_YEARS),B7L807C1,B7L807C10,B7L807C19,B7L807C28,B7L807C37)</f>
        <v>2014.2297337785453</v>
      </c>
      <c r="AX17" s="16" t="s">
        <v>32875</v>
      </c>
      <c r="AY17" s="33">
        <f>IF(D6L710C23=0,0,D6L710C19/D6L710C23)</f>
        <v>2.917929049124395E-5</v>
      </c>
      <c r="AZ17" s="16" t="s">
        <v>32876</v>
      </c>
      <c r="BA17" s="33">
        <f>IF(D6L710C5=0,0,D6L710C19/D6L710C5)</f>
        <v>0.41864659095181361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3.0142411419075588E-2</v>
      </c>
      <c r="J18" s="16" t="s">
        <v>32899</v>
      </c>
      <c r="K18" s="21">
        <f>IF(FLOW_THRU_100PCT="Y",1,INDEX(VariabilityMatrix,D6L711C1,D6L711C9))</f>
        <v>0.61499432120579456</v>
      </c>
      <c r="L18" s="16" t="s">
        <v>32879</v>
      </c>
      <c r="M18" s="15">
        <f>IF(D6L711C2&lt;&gt;0,D6L711C2*D6L711C4,D6L711C3*D6L711C4)</f>
        <v>1.8537411850180183E-2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9.2687059250900917E-3</v>
      </c>
      <c r="R18" s="16" t="s">
        <v>32881</v>
      </c>
      <c r="S18" s="15">
        <f>D6L711C5-D6L711C7</f>
        <v>9.2687059250900917E-3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8.8003068557360627E-3</v>
      </c>
      <c r="X18" s="16" t="s">
        <v>32883</v>
      </c>
      <c r="Y18" s="33">
        <f>D6L711C7-D6L711C10</f>
        <v>4.6839906935402902E-4</v>
      </c>
      <c r="Z18" s="16" t="s">
        <v>32884</v>
      </c>
      <c r="AA18" s="33">
        <f>CHOOSE(MIN(D6L711C9,RUN_YEARS),B7L807C7,B7L807C16,B7L807C25,B7L807C34,B7L807C43)</f>
        <v>200728</v>
      </c>
      <c r="AB18" s="16" t="s">
        <v>32885</v>
      </c>
      <c r="AC18" s="33">
        <f>IF(D6L711C12=0,0,D6L711C10/D6L711C12)</f>
        <v>4.3841949582201098E-8</v>
      </c>
      <c r="AD18" s="16" t="s">
        <v>32886</v>
      </c>
      <c r="AE18" s="33">
        <f>IF(D6L711C5=0,0,D6L711C10/D6L711C5)</f>
        <v>0.47473222944283477</v>
      </c>
      <c r="AF18" s="16" t="s">
        <v>32887</v>
      </c>
      <c r="AG18" s="33">
        <f>CHOOSE(MIN(D6L711C9,RUN_YEARS),B7L807C5,B7L807C14,B7L807C23,B7L807C32,B7L807C41)</f>
        <v>4109.1577799319994</v>
      </c>
      <c r="AH18" s="16" t="s">
        <v>32888</v>
      </c>
      <c r="AI18" s="33">
        <f>IF(D6L711C15=0,0,D6L711C11/D6L711C15)</f>
        <v>1.1398906891372284E-7</v>
      </c>
      <c r="AJ18" s="16" t="s">
        <v>32889</v>
      </c>
      <c r="AK18" s="33">
        <f>IF(D6L711C5=0,0,D6L711C11/D6L711C5)</f>
        <v>2.526777055716525E-2</v>
      </c>
      <c r="AL18" s="16" t="s">
        <v>32890</v>
      </c>
      <c r="AM18" s="33">
        <f>D6L711C8*CHOOSE(MIN(D6L711C9,RUN_YEARS),B7L807C4,B7L807C13,B7L807C22,B7L807C31,B7L807C40)</f>
        <v>1.5080816489424064E-3</v>
      </c>
      <c r="AN18" s="16" t="s">
        <v>32891</v>
      </c>
      <c r="AO18" s="33">
        <f>D6L711C8-D6L711C18</f>
        <v>7.7606242761476853E-3</v>
      </c>
      <c r="AP18" s="16" t="s">
        <v>32892</v>
      </c>
      <c r="AQ18" s="33">
        <f>CHOOSE(MIN(D6L711C9,RUN_YEARS),B7L807C2,B7L807C11,B7L807C20,B7L807C29,B7L807C38)</f>
        <v>391.41476125853961</v>
      </c>
      <c r="AR18" s="16" t="s">
        <v>32893</v>
      </c>
      <c r="AS18" s="33">
        <f>IF(D6L711C20=0,0,D6L711C18/D6L711C20)</f>
        <v>3.8528992726114366E-6</v>
      </c>
      <c r="AT18" s="16" t="s">
        <v>32894</v>
      </c>
      <c r="AU18" s="33">
        <f>IF(D6L711C5=0,0,D6L711C18/D6L711C5)</f>
        <v>8.1353409048186401E-2</v>
      </c>
      <c r="AV18" s="16" t="s">
        <v>32895</v>
      </c>
      <c r="AW18" s="33">
        <f>CHOOSE(MIN(D6L711C9,RUN_YEARS),B7L807C1,B7L807C10,B7L807C19,B7L807C28,B7L807C37)</f>
        <v>2014.2297337785453</v>
      </c>
      <c r="AX18" s="16" t="s">
        <v>32896</v>
      </c>
      <c r="AY18" s="33">
        <f>IF(D6L711C23=0,0,D6L711C19/D6L711C23)</f>
        <v>3.8528992726114366E-6</v>
      </c>
      <c r="AZ18" s="16" t="s">
        <v>32897</v>
      </c>
      <c r="BA18" s="33">
        <f>IF(D6L711C5=0,0,D6L711C19/D6L711C5)</f>
        <v>0.41864659095181361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0.61499432120579456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200728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4109.1577799319994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391.41476125853961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2014.2297337785453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1.8094919771930331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1.5561631003860084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0.77808155019300418</v>
      </c>
      <c r="R20" s="16" t="s">
        <v>32923</v>
      </c>
      <c r="S20" s="15">
        <f>D6L713C5-D6L713C7</f>
        <v>0.77808155019300418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0.7387607780229235</v>
      </c>
      <c r="X20" s="16" t="s">
        <v>32925</v>
      </c>
      <c r="Y20" s="33">
        <f>D6L713C7-D6L713C10</f>
        <v>3.9320772170080676E-2</v>
      </c>
      <c r="Z20" s="16" t="s">
        <v>32926</v>
      </c>
      <c r="AA20" s="33">
        <f>CHOOSE(MIN(D6L713C9,RUN_YEARS),B7L807C7,B7L807C16,B7L807C25,B7L807C34,B7L807C43)</f>
        <v>200728</v>
      </c>
      <c r="AB20" s="16" t="s">
        <v>32927</v>
      </c>
      <c r="AC20" s="33">
        <f>IF(D6L713C12=0,0,D6L713C10/D6L713C12)</f>
        <v>3.680407207877942E-6</v>
      </c>
      <c r="AD20" s="16" t="s">
        <v>32928</v>
      </c>
      <c r="AE20" s="33">
        <f>IF(D6L713C5=0,0,D6L713C10/D6L713C5)</f>
        <v>0.47473222944283466</v>
      </c>
      <c r="AF20" s="16" t="s">
        <v>32929</v>
      </c>
      <c r="AG20" s="33">
        <f>CHOOSE(MIN(D6L713C9,RUN_YEARS),B7L807C5,B7L807C14,B7L807C23,B7L807C32,B7L807C41)</f>
        <v>4109.1577799319994</v>
      </c>
      <c r="AH20" s="16" t="s">
        <v>32930</v>
      </c>
      <c r="AI20" s="33">
        <f>IF(D6L713C15=0,0,D6L713C11/D6L713C15)</f>
        <v>9.5690587404826735E-6</v>
      </c>
      <c r="AJ20" s="16" t="s">
        <v>32931</v>
      </c>
      <c r="AK20" s="33">
        <f>IF(D6L713C5=0,0,D6L713C11/D6L713C5)</f>
        <v>2.5267770557165316E-2</v>
      </c>
      <c r="AL20" s="16" t="s">
        <v>32932</v>
      </c>
      <c r="AM20" s="33">
        <f>D6L713C8*CHOOSE(MIN(D6L713C9,RUN_YEARS),B7L807C4,B7L807C13,B7L807C22,B7L807C31,B7L807C40)</f>
        <v>0.12659917325139688</v>
      </c>
      <c r="AN20" s="16" t="s">
        <v>32933</v>
      </c>
      <c r="AO20" s="33">
        <f>D6L713C8-D6L713C18</f>
        <v>0.65148237694160727</v>
      </c>
      <c r="AP20" s="16" t="s">
        <v>32934</v>
      </c>
      <c r="AQ20" s="33">
        <f>CHOOSE(MIN(D6L713C9,RUN_YEARS),B7L807C2,B7L807C11,B7L807C20,B7L807C29,B7L807C38)</f>
        <v>391.41476125853961</v>
      </c>
      <c r="AR20" s="16" t="s">
        <v>32935</v>
      </c>
      <c r="AS20" s="33">
        <f>IF(D6L713C20=0,0,D6L713C18/D6L713C20)</f>
        <v>3.234399562355157E-4</v>
      </c>
      <c r="AT20" s="16" t="s">
        <v>32936</v>
      </c>
      <c r="AU20" s="33">
        <f>IF(D6L713C5=0,0,D6L713C18/D6L713C5)</f>
        <v>8.1353409048186401E-2</v>
      </c>
      <c r="AV20" s="16" t="s">
        <v>32937</v>
      </c>
      <c r="AW20" s="33">
        <f>CHOOSE(MIN(D6L713C9,RUN_YEARS),B7L807C1,B7L807C10,B7L807C19,B7L807C28,B7L807C37)</f>
        <v>2014.2297337785453</v>
      </c>
      <c r="AX20" s="16" t="s">
        <v>32938</v>
      </c>
      <c r="AY20" s="33">
        <f>IF(D6L713C23=0,0,D6L713C19/D6L713C23)</f>
        <v>3.2343995623551576E-4</v>
      </c>
      <c r="AZ20" s="16" t="s">
        <v>32939</v>
      </c>
      <c r="BA20" s="33">
        <f>IF(D6L713C5=0,0,D6L713C19/D6L713C5)</f>
        <v>0.41864659095181361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3.2955832076765894</v>
      </c>
      <c r="J21" s="16" t="s">
        <v>32961</v>
      </c>
      <c r="K21" s="21">
        <f>IF(FLOW_THRU_100PCT="Y",1,INDEX(VariabilityMatrix,D6L714C1,D6L714C9))</f>
        <v>0.6192603548845832</v>
      </c>
      <c r="L21" s="16" t="s">
        <v>32941</v>
      </c>
      <c r="M21" s="15">
        <f>IF(D6L714C2&lt;&gt;0,D6L714C2*D6L714C4,D6L714C3*D6L714C4)</f>
        <v>2.0408240267374778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1.0204120133687389</v>
      </c>
      <c r="R21" s="16" t="s">
        <v>32943</v>
      </c>
      <c r="S21" s="15">
        <f>D6L714C5-D6L714C7</f>
        <v>1.0204120133687389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0.97292228319320784</v>
      </c>
      <c r="X21" s="16" t="s">
        <v>32945</v>
      </c>
      <c r="Y21" s="33">
        <f>D6L714C7-D6L714C10</f>
        <v>4.7489730175531042E-2</v>
      </c>
      <c r="Z21" s="16" t="s">
        <v>32946</v>
      </c>
      <c r="AA21" s="33">
        <f>CHOOSE(MIN(D6L714C9,RUN_YEARS),B7L807C7,B7L807C16,B7L807C25,B7L807C34,B7L807C43)</f>
        <v>301764.59999999998</v>
      </c>
      <c r="AB21" s="16" t="s">
        <v>32947</v>
      </c>
      <c r="AC21" s="33">
        <f>IF(D6L714C12=0,0,D6L714C10/D6L714C12)</f>
        <v>3.2241100619264416E-6</v>
      </c>
      <c r="AD21" s="16" t="s">
        <v>32948</v>
      </c>
      <c r="AE21" s="33">
        <f>IF(D6L714C5=0,0,D6L714C10/D6L714C5)</f>
        <v>0.47673012001360571</v>
      </c>
      <c r="AF21" s="16" t="s">
        <v>32949</v>
      </c>
      <c r="AG21" s="33">
        <f>CHOOSE(MIN(D6L714C9,RUN_YEARS),B7L807C5,B7L807C14,B7L807C23,B7L807C32,B7L807C41)</f>
        <v>5665.2162878797699</v>
      </c>
      <c r="AH21" s="16" t="s">
        <v>32950</v>
      </c>
      <c r="AI21" s="33">
        <f>IF(D6L714C15=0,0,D6L714C11/D6L714C15)</f>
        <v>8.3826861610087375E-6</v>
      </c>
      <c r="AJ21" s="16" t="s">
        <v>32951</v>
      </c>
      <c r="AK21" s="33">
        <f>IF(D6L714C5=0,0,D6L714C11/D6L714C5)</f>
        <v>2.3269879986394293E-2</v>
      </c>
      <c r="AL21" s="16" t="s">
        <v>32952</v>
      </c>
      <c r="AM21" s="33">
        <f>D6L714C8*CHOOSE(MIN(D6L714C9,RUN_YEARS),B7L807C4,B7L807C13,B7L807C22,B7L807C31,B7L807C40)</f>
        <v>0.18175706181795404</v>
      </c>
      <c r="AN21" s="16" t="s">
        <v>32953</v>
      </c>
      <c r="AO21" s="33">
        <f>D6L714C8-D6L714C18</f>
        <v>0.83865495155078484</v>
      </c>
      <c r="AP21" s="16" t="s">
        <v>32954</v>
      </c>
      <c r="AQ21" s="33">
        <f>CHOOSE(MIN(D6L714C9,RUN_YEARS),B7L807C2,B7L807C11,B7L807C20,B7L807C29,B7L807C38)</f>
        <v>587.84177654224322</v>
      </c>
      <c r="AR21" s="16" t="s">
        <v>32955</v>
      </c>
      <c r="AS21" s="33">
        <f>IF(D6L714C20=0,0,D6L714C18/D6L714C20)</f>
        <v>3.0919384955433273E-4</v>
      </c>
      <c r="AT21" s="16" t="s">
        <v>32956</v>
      </c>
      <c r="AU21" s="33">
        <f>IF(D6L714C5=0,0,D6L714C18/D6L714C5)</f>
        <v>8.9060624256034615E-2</v>
      </c>
      <c r="AV21" s="16" t="s">
        <v>32957</v>
      </c>
      <c r="AW21" s="33">
        <f>CHOOSE(MIN(D6L714C9,RUN_YEARS),B7L807C1,B7L807C10,B7L807C19,B7L807C28,B7L807C37)</f>
        <v>2712.3920891686853</v>
      </c>
      <c r="AX21" s="16" t="s">
        <v>32958</v>
      </c>
      <c r="AY21" s="33">
        <f>IF(D6L714C23=0,0,D6L714C19/D6L714C23)</f>
        <v>3.0919384955433279E-4</v>
      </c>
      <c r="AZ21" s="16" t="s">
        <v>32959</v>
      </c>
      <c r="BA21" s="33">
        <f>IF(D6L714C5=0,0,D6L714C19/D6L714C5)</f>
        <v>0.41093937574396538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6.4491165166634552</v>
      </c>
      <c r="J22" s="16" t="s">
        <v>32982</v>
      </c>
      <c r="K22" s="21">
        <f>IF(FLOW_THRU_100PCT="Y",1,INDEX(VariabilityMatrix,D6L715C1,D6L715C9))</f>
        <v>0.61489723706365995</v>
      </c>
      <c r="L22" s="16" t="s">
        <v>32962</v>
      </c>
      <c r="M22" s="15">
        <f>IF(D6L715C2&lt;&gt;0,D6L715C2*D6L715C4,D6L715C3*D6L715C4)</f>
        <v>3.9655439275979734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1.9827719637989867</v>
      </c>
      <c r="R22" s="16" t="s">
        <v>32964</v>
      </c>
      <c r="S22" s="15">
        <f>D6L715C5-D6L715C7</f>
        <v>1.9827719637989867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1.8761818270221358</v>
      </c>
      <c r="X22" s="16" t="s">
        <v>32966</v>
      </c>
      <c r="Y22" s="33">
        <f>D6L715C7-D6L715C10</f>
        <v>0.10659013677685092</v>
      </c>
      <c r="Z22" s="16" t="s">
        <v>32967</v>
      </c>
      <c r="AA22" s="33">
        <f>CHOOSE(MIN(D6L715C9,RUN_YEARS),B7L807C7,B7L807C16,B7L807C25,B7L807C34,B7L807C43)</f>
        <v>200271.66666666666</v>
      </c>
      <c r="AB22" s="16" t="s">
        <v>32968</v>
      </c>
      <c r="AC22" s="33">
        <f>IF(D6L715C12=0,0,D6L715C10/D6L715C12)</f>
        <v>9.3681840184855699E-6</v>
      </c>
      <c r="AD22" s="16" t="s">
        <v>32969</v>
      </c>
      <c r="AE22" s="33">
        <f>IF(D6L715C5=0,0,D6L715C10/D6L715C5)</f>
        <v>0.47312092900168295</v>
      </c>
      <c r="AF22" s="16" t="s">
        <v>32970</v>
      </c>
      <c r="AG22" s="33">
        <f>CHOOSE(MIN(D6L715C9,RUN_YEARS),B7L807C5,B7L807C14,B7L807C23,B7L807C32,B7L807C41)</f>
        <v>4376.1102868752469</v>
      </c>
      <c r="AH22" s="16" t="s">
        <v>32971</v>
      </c>
      <c r="AI22" s="33">
        <f>IF(D6L715C15=0,0,D6L715C11/D6L715C15)</f>
        <v>2.435727844806247E-5</v>
      </c>
      <c r="AJ22" s="16" t="s">
        <v>32972</v>
      </c>
      <c r="AK22" s="33">
        <f>IF(D6L715C5=0,0,D6L715C11/D6L715C5)</f>
        <v>2.6879070998317035E-2</v>
      </c>
      <c r="AL22" s="16" t="s">
        <v>32973</v>
      </c>
      <c r="AM22" s="33">
        <f>D6L715C8*CHOOSE(MIN(D6L715C9,RUN_YEARS),B7L807C4,B7L807C13,B7L807C22,B7L807C31,B7L807C40)</f>
        <v>0.30081420009518717</v>
      </c>
      <c r="AN22" s="16" t="s">
        <v>32974</v>
      </c>
      <c r="AO22" s="33">
        <f>D6L715C8-D6L715C18</f>
        <v>1.6819577637037995</v>
      </c>
      <c r="AP22" s="16" t="s">
        <v>32975</v>
      </c>
      <c r="AQ22" s="33">
        <f>CHOOSE(MIN(D6L715C9,RUN_YEARS),B7L807C2,B7L807C11,B7L807C20,B7L807C29,B7L807C38)</f>
        <v>378.90381872419312</v>
      </c>
      <c r="AR22" s="16" t="s">
        <v>32976</v>
      </c>
      <c r="AS22" s="33">
        <f>IF(D6L715C20=0,0,D6L715C18/D6L715C20)</f>
        <v>7.9390648821661008E-4</v>
      </c>
      <c r="AT22" s="16" t="s">
        <v>32977</v>
      </c>
      <c r="AU22" s="33">
        <f>IF(D6L715C5=0,0,D6L715C18/D6L715C5)</f>
        <v>7.585698345230478E-2</v>
      </c>
      <c r="AV22" s="16" t="s">
        <v>32978</v>
      </c>
      <c r="AW22" s="33">
        <f>CHOOSE(MIN(D6L715C9,RUN_YEARS),B7L807C1,B7L807C10,B7L807C19,B7L807C28,B7L807C37)</f>
        <v>2118.5842270694388</v>
      </c>
      <c r="AX22" s="16" t="s">
        <v>32979</v>
      </c>
      <c r="AY22" s="33">
        <f>IF(D6L715C23=0,0,D6L715C19/D6L715C23)</f>
        <v>7.9390648821661008E-4</v>
      </c>
      <c r="AZ22" s="16" t="s">
        <v>32980</v>
      </c>
      <c r="BA22" s="33">
        <f>IF(D6L715C5=0,0,D6L715C19/D6L715C5)</f>
        <v>0.42414301654769521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1757.07993709944</v>
      </c>
      <c r="J23" s="16" t="s">
        <v>33003</v>
      </c>
      <c r="K23" s="21">
        <f>IF(FLOW_THRU_100PCT="Y",1,INDEX(VariabilityMatrix,D6L716C1,D6L716C9))</f>
        <v>0.2908953920296285</v>
      </c>
      <c r="L23" s="16" t="s">
        <v>32983</v>
      </c>
      <c r="M23" s="15">
        <f>IF(D6L716C2&lt;&gt;0,D6L716C2*D6L716C4,D6L716C3*D6L716C4)</f>
        <v>511.12645712993657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255.56322856496828</v>
      </c>
      <c r="R23" s="16" t="s">
        <v>32985</v>
      </c>
      <c r="S23" s="15">
        <f>D6L716C5-D6L716C7</f>
        <v>255.56322856496828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241.82462423465446</v>
      </c>
      <c r="X23" s="16" t="s">
        <v>32987</v>
      </c>
      <c r="Y23" s="33">
        <f>D6L716C7-D6L716C10</f>
        <v>13.738604330313819</v>
      </c>
      <c r="Z23" s="16" t="s">
        <v>32988</v>
      </c>
      <c r="AA23" s="33">
        <f>CHOOSE(MIN(D6L716C9,RUN_YEARS),B7L807C7,B7L807C16,B7L807C25,B7L807C34,B7L807C43)</f>
        <v>200271.66666666666</v>
      </c>
      <c r="AB23" s="16" t="s">
        <v>32989</v>
      </c>
      <c r="AC23" s="33">
        <f>IF(D6L716C12=0,0,D6L716C10/D6L716C12)</f>
        <v>1.2074829568235871E-3</v>
      </c>
      <c r="AD23" s="16" t="s">
        <v>32990</v>
      </c>
      <c r="AE23" s="33">
        <f>IF(D6L716C5=0,0,D6L716C10/D6L716C5)</f>
        <v>0.47312092900168295</v>
      </c>
      <c r="AF23" s="16" t="s">
        <v>32991</v>
      </c>
      <c r="AG23" s="33">
        <f>CHOOSE(MIN(D6L716C9,RUN_YEARS),B7L807C5,B7L807C14,B7L807C23,B7L807C32,B7L807C41)</f>
        <v>4376.1102868752469</v>
      </c>
      <c r="AH23" s="16" t="s">
        <v>32992</v>
      </c>
      <c r="AI23" s="33">
        <f>IF(D6L716C15=0,0,D6L716C11/D6L716C15)</f>
        <v>3.1394556877413259E-3</v>
      </c>
      <c r="AJ23" s="16" t="s">
        <v>32993</v>
      </c>
      <c r="AK23" s="33">
        <f>IF(D6L716C5=0,0,D6L716C11/D6L716C5)</f>
        <v>2.6879070998317049E-2</v>
      </c>
      <c r="AL23" s="16" t="s">
        <v>32994</v>
      </c>
      <c r="AM23" s="33">
        <f>D6L716C8*CHOOSE(MIN(D6L716C9,RUN_YEARS),B7L807C4,B7L807C13,B7L807C22,B7L807C31,B7L807C40)</f>
        <v>38.772511200540769</v>
      </c>
      <c r="AN23" s="16" t="s">
        <v>32995</v>
      </c>
      <c r="AO23" s="33">
        <f>D6L716C8-D6L716C18</f>
        <v>216.79071736442751</v>
      </c>
      <c r="AP23" s="16" t="s">
        <v>32996</v>
      </c>
      <c r="AQ23" s="33">
        <f>CHOOSE(MIN(D6L716C9,RUN_YEARS),B7L807C2,B7L807C11,B7L807C20,B7L807C29,B7L807C38)</f>
        <v>378.90381872419312</v>
      </c>
      <c r="AR23" s="16" t="s">
        <v>32997</v>
      </c>
      <c r="AS23" s="33">
        <f>IF(D6L716C20=0,0,D6L716C18/D6L716C20)</f>
        <v>0.10232810883535477</v>
      </c>
      <c r="AT23" s="16" t="s">
        <v>32998</v>
      </c>
      <c r="AU23" s="33">
        <f>IF(D6L716C5=0,0,D6L716C18/D6L716C5)</f>
        <v>7.585698345230478E-2</v>
      </c>
      <c r="AV23" s="16" t="s">
        <v>32999</v>
      </c>
      <c r="AW23" s="33">
        <f>CHOOSE(MIN(D6L716C9,RUN_YEARS),B7L807C1,B7L807C10,B7L807C19,B7L807C28,B7L807C37)</f>
        <v>2118.5842270694388</v>
      </c>
      <c r="AX23" s="16" t="s">
        <v>33000</v>
      </c>
      <c r="AY23" s="33">
        <f>IF(D6L716C23=0,0,D6L716C19/D6L716C23)</f>
        <v>0.10232810883535477</v>
      </c>
      <c r="AZ23" s="16" t="s">
        <v>33001</v>
      </c>
      <c r="BA23" s="33">
        <f>IF(D6L716C5=0,0,D6L716C19/D6L716C5)</f>
        <v>0.42414301654769521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193.60201440555991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166.49773238878151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83.248866194390757</v>
      </c>
      <c r="R24" s="16" t="s">
        <v>33006</v>
      </c>
      <c r="S24" s="15">
        <f>D6L717C5-D6L717C7</f>
        <v>83.248866194390757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78.773561824453907</v>
      </c>
      <c r="X24" s="16" t="s">
        <v>33008</v>
      </c>
      <c r="Y24" s="33">
        <f>D6L717C7-D6L717C10</f>
        <v>4.4753043699368504</v>
      </c>
      <c r="Z24" s="16" t="s">
        <v>33009</v>
      </c>
      <c r="AA24" s="33">
        <f>CHOOSE(MIN(D6L717C9,RUN_YEARS),B7L807C7,B7L807C16,B7L807C25,B7L807C34,B7L807C43)</f>
        <v>200271.66666666666</v>
      </c>
      <c r="AB24" s="16" t="s">
        <v>33010</v>
      </c>
      <c r="AC24" s="33">
        <f>IF(D6L717C12=0,0,D6L717C10/D6L717C12)</f>
        <v>3.9333353107589148E-4</v>
      </c>
      <c r="AD24" s="16" t="s">
        <v>33011</v>
      </c>
      <c r="AE24" s="33">
        <f>IF(D6L717C5=0,0,D6L717C10/D6L717C5)</f>
        <v>0.47312092900168295</v>
      </c>
      <c r="AF24" s="16" t="s">
        <v>33012</v>
      </c>
      <c r="AG24" s="33">
        <f>CHOOSE(MIN(D6L717C9,RUN_YEARS),B7L807C5,B7L807C14,B7L807C23,B7L807C32,B7L807C41)</f>
        <v>4376.1102868752469</v>
      </c>
      <c r="AH24" s="16" t="s">
        <v>33013</v>
      </c>
      <c r="AI24" s="33">
        <f>IF(D6L717C15=0,0,D6L717C11/D6L717C15)</f>
        <v>1.0226671807973178E-3</v>
      </c>
      <c r="AJ24" s="16" t="s">
        <v>33014</v>
      </c>
      <c r="AK24" s="33">
        <f>IF(D6L717C5=0,0,D6L717C11/D6L717C5)</f>
        <v>2.6879070998317049E-2</v>
      </c>
      <c r="AL24" s="16" t="s">
        <v>33015</v>
      </c>
      <c r="AM24" s="33">
        <f>D6L717C8*CHOOSE(MIN(D6L717C9,RUN_YEARS),B7L807C4,B7L807C13,B7L807C22,B7L807C31,B7L807C40)</f>
        <v>12.63001573066207</v>
      </c>
      <c r="AN24" s="16" t="s">
        <v>33016</v>
      </c>
      <c r="AO24" s="33">
        <f>D6L717C8-D6L717C18</f>
        <v>70.618850463728691</v>
      </c>
      <c r="AP24" s="16" t="s">
        <v>33017</v>
      </c>
      <c r="AQ24" s="33">
        <f>CHOOSE(MIN(D6L717C9,RUN_YEARS),B7L807C2,B7L807C11,B7L807C20,B7L807C29,B7L807C38)</f>
        <v>378.90381872419312</v>
      </c>
      <c r="AR24" s="16" t="s">
        <v>33018</v>
      </c>
      <c r="AS24" s="33">
        <f>IF(D6L717C20=0,0,D6L717C18/D6L717C20)</f>
        <v>3.3333038904671347E-2</v>
      </c>
      <c r="AT24" s="16" t="s">
        <v>33019</v>
      </c>
      <c r="AU24" s="33">
        <f>IF(D6L717C5=0,0,D6L717C18/D6L717C5)</f>
        <v>7.585698345230478E-2</v>
      </c>
      <c r="AV24" s="16" t="s">
        <v>33020</v>
      </c>
      <c r="AW24" s="33">
        <f>CHOOSE(MIN(D6L717C9,RUN_YEARS),B7L807C1,B7L807C10,B7L807C19,B7L807C28,B7L807C37)</f>
        <v>2118.5842270694388</v>
      </c>
      <c r="AX24" s="16" t="s">
        <v>33021</v>
      </c>
      <c r="AY24" s="33">
        <f>IF(D6L717C23=0,0,D6L717C19/D6L717C23)</f>
        <v>3.3333038904671354E-2</v>
      </c>
      <c r="AZ24" s="16" t="s">
        <v>33022</v>
      </c>
      <c r="BA24" s="33">
        <f>IF(D6L717C5=0,0,D6L717C19/D6L717C5)</f>
        <v>0.42414301654769526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44.95362759053058</v>
      </c>
      <c r="J25" s="16" t="s">
        <v>33044</v>
      </c>
      <c r="K25" s="21">
        <f>IF(FLOW_THRU_100PCT="Y",1,INDEX(VariabilityMatrix,D6L718C1,D6L718C9))</f>
        <v>0.28902558479029122</v>
      </c>
      <c r="L25" s="16" t="s">
        <v>33024</v>
      </c>
      <c r="M25" s="15">
        <f>IF(D6L718C2&lt;&gt;0,D6L718C2*D6L718C4,D6L718C3*D6L718C4)</f>
        <v>12.99274850279807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6.4963742513990352</v>
      </c>
      <c r="R25" s="16" t="s">
        <v>33026</v>
      </c>
      <c r="S25" s="15">
        <f>D6L718C5-D6L718C7</f>
        <v>6.4963742513990352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6.1680764633233807</v>
      </c>
      <c r="X25" s="16" t="s">
        <v>33028</v>
      </c>
      <c r="Y25" s="33">
        <f>D6L718C7-D6L718C10</f>
        <v>0.32829778807565457</v>
      </c>
      <c r="Z25" s="16" t="s">
        <v>33029</v>
      </c>
      <c r="AA25" s="33">
        <f>CHOOSE(MIN(D6L718C9,RUN_YEARS),B7L807C7,B7L807C16,B7L807C25,B7L807C34,B7L807C43)</f>
        <v>200728</v>
      </c>
      <c r="AB25" s="16" t="s">
        <v>33030</v>
      </c>
      <c r="AC25" s="33">
        <f>IF(D6L718C12=0,0,D6L718C10/D6L718C12)</f>
        <v>3.0728530465721677E-5</v>
      </c>
      <c r="AD25" s="16" t="s">
        <v>33031</v>
      </c>
      <c r="AE25" s="33">
        <f>IF(D6L718C5=0,0,D6L718C10/D6L718C5)</f>
        <v>0.47473222944283472</v>
      </c>
      <c r="AF25" s="16" t="s">
        <v>33032</v>
      </c>
      <c r="AG25" s="33">
        <f>CHOOSE(MIN(D6L718C9,RUN_YEARS),B7L807C5,B7L807C14,B7L807C23,B7L807C32,B7L807C41)</f>
        <v>4109.1577799319994</v>
      </c>
      <c r="AH25" s="16" t="s">
        <v>33033</v>
      </c>
      <c r="AI25" s="33">
        <f>IF(D6L718C15=0,0,D6L718C11/D6L718C15)</f>
        <v>7.9894179210876503E-5</v>
      </c>
      <c r="AJ25" s="16" t="s">
        <v>33034</v>
      </c>
      <c r="AK25" s="33">
        <f>IF(D6L718C5=0,0,D6L718C11/D6L718C5)</f>
        <v>2.5267770557165295E-2</v>
      </c>
      <c r="AL25" s="16" t="s">
        <v>33035</v>
      </c>
      <c r="AM25" s="33">
        <f>D6L718C8*CHOOSE(MIN(D6L718C9,RUN_YEARS),B7L807C4,B7L807C13,B7L807C22,B7L807C31,B7L807C40)</f>
        <v>1.0570043836083429</v>
      </c>
      <c r="AN25" s="16" t="s">
        <v>33036</v>
      </c>
      <c r="AO25" s="33">
        <f>D6L718C8-D6L718C18</f>
        <v>5.4393698677906919</v>
      </c>
      <c r="AP25" s="16" t="s">
        <v>33037</v>
      </c>
      <c r="AQ25" s="33">
        <f>CHOOSE(MIN(D6L718C9,RUN_YEARS),B7L807C2,B7L807C11,B7L807C20,B7L807C29,B7L807C38)</f>
        <v>391.41476125853961</v>
      </c>
      <c r="AR25" s="16" t="s">
        <v>33038</v>
      </c>
      <c r="AS25" s="33">
        <f>IF(D6L718C20=0,0,D6L718C18/D6L718C20)</f>
        <v>2.7004714390680938E-3</v>
      </c>
      <c r="AT25" s="16" t="s">
        <v>33039</v>
      </c>
      <c r="AU25" s="33">
        <f>IF(D6L718C5=0,0,D6L718C18/D6L718C5)</f>
        <v>8.1353409048186401E-2</v>
      </c>
      <c r="AV25" s="16" t="s">
        <v>33040</v>
      </c>
      <c r="AW25" s="33">
        <f>CHOOSE(MIN(D6L718C9,RUN_YEARS),B7L807C1,B7L807C10,B7L807C19,B7L807C28,B7L807C37)</f>
        <v>2014.2297337785453</v>
      </c>
      <c r="AX25" s="16" t="s">
        <v>33041</v>
      </c>
      <c r="AY25" s="33">
        <f>IF(D6L718C23=0,0,D6L718C19/D6L718C23)</f>
        <v>2.7004714390680938E-3</v>
      </c>
      <c r="AZ25" s="16" t="s">
        <v>33042</v>
      </c>
      <c r="BA25" s="33">
        <f>IF(D6L718C5=0,0,D6L718C19/D6L718C5)</f>
        <v>0.41864659095181356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4468.5220050563312</v>
      </c>
      <c r="J26" s="16" t="s">
        <v>33065</v>
      </c>
      <c r="K26" s="21">
        <f>IF(FLOW_THRU_100PCT="Y",1,INDEX(VariabilityMatrix,D6L719C1,D6L719C9))</f>
        <v>0.2908953920296285</v>
      </c>
      <c r="L26" s="16" t="s">
        <v>33045</v>
      </c>
      <c r="M26" s="15">
        <f>IF(D6L719C2&lt;&gt;0,D6L719C2*D6L719C4,D6L719C3*D6L719C4)</f>
        <v>1299.8724604538829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649.93623022694146</v>
      </c>
      <c r="R26" s="16" t="s">
        <v>33047</v>
      </c>
      <c r="S26" s="15">
        <f>D6L719C5-D6L719C7</f>
        <v>649.93623022694146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614.99686607364447</v>
      </c>
      <c r="X26" s="16" t="s">
        <v>33049</v>
      </c>
      <c r="Y26" s="33">
        <f>D6L719C7-D6L719C10</f>
        <v>34.939364153296992</v>
      </c>
      <c r="Z26" s="16" t="s">
        <v>33050</v>
      </c>
      <c r="AA26" s="33">
        <f>CHOOSE(MIN(D6L719C9,RUN_YEARS),B7L807C7,B7L807C16,B7L807C25,B7L807C34,B7L807C43)</f>
        <v>200271.66666666666</v>
      </c>
      <c r="AB26" s="16" t="s">
        <v>33051</v>
      </c>
      <c r="AC26" s="33">
        <f>IF(D6L719C12=0,0,D6L719C10/D6L719C12)</f>
        <v>3.0708131425163047E-3</v>
      </c>
      <c r="AD26" s="16" t="s">
        <v>33052</v>
      </c>
      <c r="AE26" s="33">
        <f>IF(D6L719C5=0,0,D6L719C10/D6L719C5)</f>
        <v>0.47312092900168295</v>
      </c>
      <c r="AF26" s="16" t="s">
        <v>33053</v>
      </c>
      <c r="AG26" s="33">
        <f>CHOOSE(MIN(D6L719C9,RUN_YEARS),B7L807C5,B7L807C14,B7L807C23,B7L807C32,B7L807C41)</f>
        <v>4376.1102868752469</v>
      </c>
      <c r="AH26" s="16" t="s">
        <v>33054</v>
      </c>
      <c r="AI26" s="33">
        <f>IF(D6L719C15=0,0,D6L719C11/D6L719C15)</f>
        <v>7.9841141705423932E-3</v>
      </c>
      <c r="AJ26" s="16" t="s">
        <v>33055</v>
      </c>
      <c r="AK26" s="33">
        <f>IF(D6L719C5=0,0,D6L719C11/D6L719C5)</f>
        <v>2.6879070998317052E-2</v>
      </c>
      <c r="AL26" s="16" t="s">
        <v>33056</v>
      </c>
      <c r="AM26" s="33">
        <f>D6L719C8*CHOOSE(MIN(D6L719C9,RUN_YEARS),B7L807C4,B7L807C13,B7L807C22,B7L807C31,B7L807C40)</f>
        <v>98.604403722756899</v>
      </c>
      <c r="AN26" s="16" t="s">
        <v>33057</v>
      </c>
      <c r="AO26" s="33">
        <f>D6L719C8-D6L719C18</f>
        <v>551.33182650418462</v>
      </c>
      <c r="AP26" s="16" t="s">
        <v>33058</v>
      </c>
      <c r="AQ26" s="33">
        <f>CHOOSE(MIN(D6L719C9,RUN_YEARS),B7L807C2,B7L807C11,B7L807C20,B7L807C29,B7L807C38)</f>
        <v>378.90381872419312</v>
      </c>
      <c r="AR26" s="16" t="s">
        <v>33059</v>
      </c>
      <c r="AS26" s="33">
        <f>IF(D6L719C20=0,0,D6L719C18/D6L719C20)</f>
        <v>0.26023597242901308</v>
      </c>
      <c r="AT26" s="16" t="s">
        <v>33060</v>
      </c>
      <c r="AU26" s="33">
        <f>IF(D6L719C5=0,0,D6L719C18/D6L719C5)</f>
        <v>7.585698345230478E-2</v>
      </c>
      <c r="AV26" s="16" t="s">
        <v>33061</v>
      </c>
      <c r="AW26" s="33">
        <f>CHOOSE(MIN(D6L719C9,RUN_YEARS),B7L807C1,B7L807C10,B7L807C19,B7L807C28,B7L807C37)</f>
        <v>2118.5842270694388</v>
      </c>
      <c r="AX26" s="16" t="s">
        <v>33062</v>
      </c>
      <c r="AY26" s="33">
        <f>IF(D6L719C23=0,0,D6L719C19/D6L719C23)</f>
        <v>0.26023597242901314</v>
      </c>
      <c r="AZ26" s="16" t="s">
        <v>33063</v>
      </c>
      <c r="BA26" s="33">
        <f>IF(D6L719C5=0,0,D6L719C19/D6L719C5)</f>
        <v>0.42414301654769526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1449.5632303171158</v>
      </c>
      <c r="J27" s="16" t="s">
        <v>33086</v>
      </c>
      <c r="K27" s="21">
        <f>IF(FLOW_THRU_100PCT="Y",1,INDEX(VariabilityMatrix,D6L720C1,D6L720C9))</f>
        <v>0.28902558479029122</v>
      </c>
      <c r="L27" s="16" t="s">
        <v>33066</v>
      </c>
      <c r="M27" s="15">
        <f>IF(D6L720C2&lt;&gt;0,D6L720C2*D6L720C4,D6L720C3*D6L720C4)</f>
        <v>418.960860332908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209.480430166454</v>
      </c>
      <c r="R27" s="16" t="s">
        <v>33068</v>
      </c>
      <c r="S27" s="15">
        <f>D6L720C5-D6L720C7</f>
        <v>209.480430166454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198.89422327512952</v>
      </c>
      <c r="X27" s="16" t="s">
        <v>33070</v>
      </c>
      <c r="Y27" s="33">
        <f>D6L720C7-D6L720C10</f>
        <v>10.58620689132448</v>
      </c>
      <c r="Z27" s="16" t="s">
        <v>33071</v>
      </c>
      <c r="AA27" s="33">
        <f>CHOOSE(MIN(D6L720C9,RUN_YEARS),B7L807C7,B7L807C16,B7L807C25,B7L807C34,B7L807C43)</f>
        <v>200728</v>
      </c>
      <c r="AB27" s="16" t="s">
        <v>33072</v>
      </c>
      <c r="AC27" s="33">
        <f>IF(D6L720C12=0,0,D6L720C10/D6L720C12)</f>
        <v>9.9086437006859788E-4</v>
      </c>
      <c r="AD27" s="16" t="s">
        <v>33073</v>
      </c>
      <c r="AE27" s="33">
        <f>IF(D6L720C5=0,0,D6L720C10/D6L720C5)</f>
        <v>0.47473222944283472</v>
      </c>
      <c r="AF27" s="16" t="s">
        <v>33074</v>
      </c>
      <c r="AG27" s="33">
        <f>CHOOSE(MIN(D6L720C9,RUN_YEARS),B7L807C5,B7L807C14,B7L807C23,B7L807C32,B7L807C41)</f>
        <v>4109.1577799319994</v>
      </c>
      <c r="AH27" s="16" t="s">
        <v>33075</v>
      </c>
      <c r="AI27" s="33">
        <f>IF(D6L720C15=0,0,D6L720C11/D6L720C15)</f>
        <v>2.5762473621783553E-3</v>
      </c>
      <c r="AJ27" s="16" t="s">
        <v>33076</v>
      </c>
      <c r="AK27" s="33">
        <f>IF(D6L720C5=0,0,D6L720C11/D6L720C5)</f>
        <v>2.526777055716526E-2</v>
      </c>
      <c r="AL27" s="16" t="s">
        <v>33077</v>
      </c>
      <c r="AM27" s="33">
        <f>D6L720C8*CHOOSE(MIN(D6L720C9,RUN_YEARS),B7L807C4,B7L807C13,B7L807C22,B7L807C31,B7L807C40)</f>
        <v>34.083894245843155</v>
      </c>
      <c r="AN27" s="16" t="s">
        <v>33078</v>
      </c>
      <c r="AO27" s="33">
        <f>D6L720C8-D6L720C18</f>
        <v>175.39653592061086</v>
      </c>
      <c r="AP27" s="16" t="s">
        <v>33079</v>
      </c>
      <c r="AQ27" s="33">
        <f>CHOOSE(MIN(D6L720C9,RUN_YEARS),B7L807C2,B7L807C11,B7L807C20,B7L807C29,B7L807C38)</f>
        <v>391.41476125853961</v>
      </c>
      <c r="AR27" s="16" t="s">
        <v>33080</v>
      </c>
      <c r="AS27" s="33">
        <f>IF(D6L720C20=0,0,D6L720C18/D6L720C20)</f>
        <v>8.7078714497764831E-2</v>
      </c>
      <c r="AT27" s="16" t="s">
        <v>33081</v>
      </c>
      <c r="AU27" s="33">
        <f>IF(D6L720C5=0,0,D6L720C18/D6L720C5)</f>
        <v>8.1353409048186401E-2</v>
      </c>
      <c r="AV27" s="16" t="s">
        <v>33082</v>
      </c>
      <c r="AW27" s="33">
        <f>CHOOSE(MIN(D6L720C9,RUN_YEARS),B7L807C1,B7L807C10,B7L807C19,B7L807C28,B7L807C37)</f>
        <v>2014.2297337785453</v>
      </c>
      <c r="AX27" s="16" t="s">
        <v>33083</v>
      </c>
      <c r="AY27" s="33">
        <f>IF(D6L720C23=0,0,D6L720C19/D6L720C23)</f>
        <v>8.7078714497764859E-2</v>
      </c>
      <c r="AZ27" s="16" t="s">
        <v>33084</v>
      </c>
      <c r="BA27" s="33">
        <f>IF(D6L720C5=0,0,D6L720C19/D6L720C5)</f>
        <v>0.41864659095181361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0.28902558479029122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200728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4109.1577799319994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391.41476125853961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2014.2297337785453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0.28902558479029122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200728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4109.1577799319994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391.41476125853961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2014.2297337785453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0.28902558479029122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200728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4109.1577799319994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391.41476125853961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2014.2297337785453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0.28902558479029122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200728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4109.1577799319994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391.41476125853961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2014.2297337785453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0.28902558479029122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200728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4109.1577799319994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391.41476125853961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2014.2297337785453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67.476343660394775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58.029655547939505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29.014827773969753</v>
      </c>
      <c r="R33" s="16" t="s">
        <v>33194</v>
      </c>
      <c r="S33" s="15">
        <f>D6L726C5-D6L726C7</f>
        <v>29.014827773969753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27.548547752073084</v>
      </c>
      <c r="X33" s="16" t="s">
        <v>33196</v>
      </c>
      <c r="Y33" s="33">
        <f>D6L726C7-D6L726C10</f>
        <v>1.4662800218966687</v>
      </c>
      <c r="Z33" s="16" t="s">
        <v>33197</v>
      </c>
      <c r="AA33" s="33">
        <f>CHOOSE(MIN(D6L726C9,RUN_YEARS),B7L807C7,B7L807C16,B7L807C25,B7L807C34,B7L807C43)</f>
        <v>200728</v>
      </c>
      <c r="AB33" s="16" t="s">
        <v>33198</v>
      </c>
      <c r="AC33" s="33">
        <f>IF(D6L726C12=0,0,D6L726C10/D6L726C12)</f>
        <v>1.3724317360843072E-4</v>
      </c>
      <c r="AD33" s="16" t="s">
        <v>33199</v>
      </c>
      <c r="AE33" s="33">
        <f>IF(D6L726C5=0,0,D6L726C10/D6L726C5)</f>
        <v>0.47473222944283472</v>
      </c>
      <c r="AF33" s="16" t="s">
        <v>33200</v>
      </c>
      <c r="AG33" s="33">
        <f>CHOOSE(MIN(D6L726C9,RUN_YEARS),B7L807C5,B7L807C14,B7L807C23,B7L807C32,B7L807C41)</f>
        <v>4109.1577799319994</v>
      </c>
      <c r="AH33" s="16" t="s">
        <v>33201</v>
      </c>
      <c r="AI33" s="33">
        <f>IF(D6L726C15=0,0,D6L726C11/D6L726C15)</f>
        <v>3.5683225138192029E-4</v>
      </c>
      <c r="AJ33" s="16" t="s">
        <v>33202</v>
      </c>
      <c r="AK33" s="33">
        <f>IF(D6L726C5=0,0,D6L726C11/D6L726C5)</f>
        <v>2.5267770557165281E-2</v>
      </c>
      <c r="AL33" s="16" t="s">
        <v>33203</v>
      </c>
      <c r="AM33" s="33">
        <f>D6L726C8*CHOOSE(MIN(D6L726C9,RUN_YEARS),B7L807C4,B7L807C13,B7L807C22,B7L807C31,B7L807C40)</f>
        <v>4.7209103047168819</v>
      </c>
      <c r="AN33" s="16" t="s">
        <v>33204</v>
      </c>
      <c r="AO33" s="33">
        <f>D6L726C8-D6L726C18</f>
        <v>24.293917469252872</v>
      </c>
      <c r="AP33" s="16" t="s">
        <v>33205</v>
      </c>
      <c r="AQ33" s="33">
        <f>CHOOSE(MIN(D6L726C9,RUN_YEARS),B7L807C2,B7L807C11,B7L807C20,B7L807C29,B7L807C38)</f>
        <v>391.41476125853961</v>
      </c>
      <c r="AR33" s="16" t="s">
        <v>33206</v>
      </c>
      <c r="AS33" s="33">
        <f>IF(D6L726C20=0,0,D6L726C18/D6L726C20)</f>
        <v>1.2061145291346328E-2</v>
      </c>
      <c r="AT33" s="16" t="s">
        <v>33207</v>
      </c>
      <c r="AU33" s="33">
        <f>IF(D6L726C5=0,0,D6L726C18/D6L726C5)</f>
        <v>8.1353409048186401E-2</v>
      </c>
      <c r="AV33" s="16" t="s">
        <v>33208</v>
      </c>
      <c r="AW33" s="33">
        <f>CHOOSE(MIN(D6L726C9,RUN_YEARS),B7L807C1,B7L807C10,B7L807C19,B7L807C28,B7L807C37)</f>
        <v>2014.2297337785453</v>
      </c>
      <c r="AX33" s="16" t="s">
        <v>33209</v>
      </c>
      <c r="AY33" s="33">
        <f>IF(D6L726C23=0,0,D6L726C19/D6L726C23)</f>
        <v>1.206114529134633E-2</v>
      </c>
      <c r="AZ33" s="16" t="s">
        <v>33210</v>
      </c>
      <c r="BA33" s="33">
        <f>IF(D6L726C5=0,0,D6L726C19/D6L726C5)</f>
        <v>0.41864659095181361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3.1326466278294982E-3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2.6940760999333685E-3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1.3470380499666843E-3</v>
      </c>
      <c r="R34" s="16" t="s">
        <v>33214</v>
      </c>
      <c r="S34" s="15">
        <f>D6L727C5-D6L727C7</f>
        <v>1.3470380499666843E-3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1.2746237872017061E-3</v>
      </c>
      <c r="X34" s="16" t="s">
        <v>33216</v>
      </c>
      <c r="Y34" s="33">
        <f>D6L727C7-D6L727C10</f>
        <v>7.2414262764978208E-5</v>
      </c>
      <c r="Z34" s="16" t="s">
        <v>33217</v>
      </c>
      <c r="AA34" s="33">
        <f>CHOOSE(MIN(D6L727C9,RUN_YEARS),B7L807C7,B7L807C16,B7L807C25,B7L807C34,B7L807C43)</f>
        <v>200271.66666666666</v>
      </c>
      <c r="AB34" s="16" t="s">
        <v>33218</v>
      </c>
      <c r="AC34" s="33">
        <f>IF(D6L727C12=0,0,D6L727C10/D6L727C12)</f>
        <v>6.3644738590166993E-9</v>
      </c>
      <c r="AD34" s="16" t="s">
        <v>33219</v>
      </c>
      <c r="AE34" s="33">
        <f>IF(D6L727C5=0,0,D6L727C10/D6L727C5)</f>
        <v>0.4731209290016829</v>
      </c>
      <c r="AF34" s="16" t="s">
        <v>33220</v>
      </c>
      <c r="AG34" s="33">
        <f>CHOOSE(MIN(D6L727C9,RUN_YEARS),B7L807C5,B7L807C14,B7L807C23,B7L807C32,B7L807C41)</f>
        <v>4376.1102868752469</v>
      </c>
      <c r="AH34" s="16" t="s">
        <v>33221</v>
      </c>
      <c r="AI34" s="33">
        <f>IF(D6L727C15=0,0,D6L727C11/D6L727C15)</f>
        <v>1.6547632033443444E-8</v>
      </c>
      <c r="AJ34" s="16" t="s">
        <v>33222</v>
      </c>
      <c r="AK34" s="33">
        <f>IF(D6L727C5=0,0,D6L727C11/D6L727C5)</f>
        <v>2.6879070998317087E-2</v>
      </c>
      <c r="AL34" s="16" t="s">
        <v>33223</v>
      </c>
      <c r="AM34" s="33">
        <f>D6L727C8*CHOOSE(MIN(D6L727C9,RUN_YEARS),B7L807C4,B7L807C13,B7L807C22,B7L807C31,B7L807C40)</f>
        <v>2.0436448613189533E-4</v>
      </c>
      <c r="AN34" s="16" t="s">
        <v>33224</v>
      </c>
      <c r="AO34" s="33">
        <f>D6L727C8-D6L727C18</f>
        <v>1.1426735638347891E-3</v>
      </c>
      <c r="AP34" s="16" t="s">
        <v>33225</v>
      </c>
      <c r="AQ34" s="33">
        <f>CHOOSE(MIN(D6L727C9,RUN_YEARS),B7L807C2,B7L807C11,B7L807C20,B7L807C29,B7L807C38)</f>
        <v>378.90381872419312</v>
      </c>
      <c r="AR34" s="16" t="s">
        <v>33226</v>
      </c>
      <c r="AS34" s="33">
        <f>IF(D6L727C20=0,0,D6L727C18/D6L727C20)</f>
        <v>5.3935715617755165E-7</v>
      </c>
      <c r="AT34" s="16" t="s">
        <v>33227</v>
      </c>
      <c r="AU34" s="33">
        <f>IF(D6L727C5=0,0,D6L727C18/D6L727C5)</f>
        <v>7.585698345230478E-2</v>
      </c>
      <c r="AV34" s="16" t="s">
        <v>33228</v>
      </c>
      <c r="AW34" s="33">
        <f>CHOOSE(MIN(D6L727C9,RUN_YEARS),B7L807C1,B7L807C10,B7L807C19,B7L807C28,B7L807C37)</f>
        <v>2118.5842270694388</v>
      </c>
      <c r="AX34" s="16" t="s">
        <v>33229</v>
      </c>
      <c r="AY34" s="33">
        <f>IF(D6L727C23=0,0,D6L727C19/D6L727C23)</f>
        <v>5.3935715617755175E-7</v>
      </c>
      <c r="AZ34" s="16" t="s">
        <v>33230</v>
      </c>
      <c r="BA34" s="33">
        <f>IF(D6L727C5=0,0,D6L727C19/D6L727C5)</f>
        <v>0.42414301654769526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25119.914138996734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17124.049022880463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8562.0245114402314</v>
      </c>
      <c r="R35" s="16" t="s">
        <v>33234</v>
      </c>
      <c r="S35" s="15">
        <f>SUM(D6L701C8:D6L727C8)-2*SUM(D6L709C8,D6L711C8,D6L722C8,D6L724C8,D6L727C8)</f>
        <v>8562.0245114402314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8102.8084337587497</v>
      </c>
      <c r="X35" s="16" t="s">
        <v>33236</v>
      </c>
      <c r="Y35" s="33">
        <f>SUM(D6L701C11:D6L727C11)-2*SUM(D6L709C11,D6L711C11,D6L722C11,D6L724C11,D6L727C11)</f>
        <v>459.21607768148436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4.039694386919454E-2</v>
      </c>
      <c r="AD35" s="16" t="s">
        <v>33238</v>
      </c>
      <c r="AE35" s="33">
        <f>IF(D6L728C5=0,0,D6L728C10/D6L728C5)</f>
        <v>0.47318297342714355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0.10503205405990571</v>
      </c>
      <c r="AJ35" s="16" t="s">
        <v>33240</v>
      </c>
      <c r="AK35" s="33">
        <f>IF(D6L728C5=0,0,D6L728C11/D6L728C5)</f>
        <v>2.6817026572856593E-2</v>
      </c>
      <c r="AL35" s="16" t="s">
        <v>33241</v>
      </c>
      <c r="AM35" s="33">
        <f>SUM(D6L701C18:D6L727C18)-2*SUM(D6L709C18,D6L711C18,D6L722C18,D6L724C18,D6L727C18)</f>
        <v>1302.669190795709</v>
      </c>
      <c r="AN35" s="16" t="s">
        <v>33242</v>
      </c>
      <c r="AO35" s="33">
        <f>SUM(D6L701C19:D6L727C19)-2*SUM(D6L709C19,D6L711C19,D6L722C19,D6L724C19,D6L727C19)</f>
        <v>7259.3553206445213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3.4284040961075739</v>
      </c>
      <c r="AT35" s="16" t="s">
        <v>33244</v>
      </c>
      <c r="AU35" s="33">
        <f>IF(D6L728C5=0,0,D6L728C18/D6L728C5)</f>
        <v>7.6072498335827882E-2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3.4284040961075748</v>
      </c>
      <c r="AZ35" s="16" t="s">
        <v>33246</v>
      </c>
      <c r="BA35" s="33">
        <f>IF(D6L728C5=0,0,D6L728C19/D6L728C5)</f>
        <v>0.42392750166417204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218.0469529560452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109.0234764780226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54.511738239011301</v>
      </c>
      <c r="R36" s="16" t="s">
        <v>33251</v>
      </c>
      <c r="S36" s="15">
        <f>D6L729C5-D6L729C7</f>
        <v>54.511738239011301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51.756958050020117</v>
      </c>
      <c r="X36" s="16" t="s">
        <v>33253</v>
      </c>
      <c r="Y36" s="33">
        <f>D6L729C7-D6L729C10</f>
        <v>2.7547801889911838</v>
      </c>
      <c r="Z36" s="16" t="s">
        <v>33254</v>
      </c>
      <c r="AA36" s="33">
        <f>CHOOSE(MIN(D6L729C9,RUN_YEARS),B7L807C7,B7L807C16,B7L807C25,B7L807C34,B7L807C43)</f>
        <v>200728</v>
      </c>
      <c r="AB36" s="16" t="s">
        <v>33255</v>
      </c>
      <c r="AC36" s="33">
        <f>IF(D6L729C12=0,0,D6L729C10/D6L729C12)</f>
        <v>2.5784622997299887E-4</v>
      </c>
      <c r="AD36" s="16" t="s">
        <v>33256</v>
      </c>
      <c r="AE36" s="33">
        <f>IF(D6L729C5=0,0,D6L729C10/D6L729C5)</f>
        <v>0.47473222944283472</v>
      </c>
      <c r="AF36" s="16" t="s">
        <v>33257</v>
      </c>
      <c r="AG36" s="33">
        <f>CHOOSE(MIN(D6L729C9,RUN_YEARS),B7L807C5,B7L807C14,B7L807C23,B7L807C32,B7L807C41)</f>
        <v>4109.1577799319994</v>
      </c>
      <c r="AH36" s="16" t="s">
        <v>33258</v>
      </c>
      <c r="AI36" s="33">
        <f>IF(D6L729C15=0,0,D6L729C11/D6L729C15)</f>
        <v>6.7040019792979856E-4</v>
      </c>
      <c r="AJ36" s="16" t="s">
        <v>33259</v>
      </c>
      <c r="AK36" s="33">
        <f>IF(D6L729C5=0,0,D6L729C11/D6L729C5)</f>
        <v>2.5267770557165305E-2</v>
      </c>
      <c r="AL36" s="16" t="s">
        <v>33260</v>
      </c>
      <c r="AM36" s="33">
        <f>D6L729C8*CHOOSE(MIN(D6L729C9,RUN_YEARS),B7L807C4,B7L807C13,B7L807C22,B7L807C31,B7L807C40)</f>
        <v>8.8694314777719008</v>
      </c>
      <c r="AN36" s="16" t="s">
        <v>33261</v>
      </c>
      <c r="AO36" s="33">
        <f>D6L729C8-D6L729C18</f>
        <v>45.642306761239396</v>
      </c>
      <c r="AP36" s="16" t="s">
        <v>33262</v>
      </c>
      <c r="AQ36" s="33">
        <f>CHOOSE(MIN(D6L729C9,RUN_YEARS),B7L807C2,B7L807C11,B7L807C20,B7L807C29,B7L807C38)</f>
        <v>391.41476125853961</v>
      </c>
      <c r="AR36" s="16" t="s">
        <v>33263</v>
      </c>
      <c r="AS36" s="33">
        <f>IF(D6L729C20=0,0,D6L729C18/D6L729C20)</f>
        <v>2.2659930987920539E-2</v>
      </c>
      <c r="AT36" s="16" t="s">
        <v>33264</v>
      </c>
      <c r="AU36" s="33">
        <f>IF(D6L729C5=0,0,D6L729C18/D6L729C5)</f>
        <v>8.1353409048186401E-2</v>
      </c>
      <c r="AV36" s="16" t="s">
        <v>33265</v>
      </c>
      <c r="AW36" s="33">
        <f>CHOOSE(MIN(D6L729C9,RUN_YEARS),B7L807C1,B7L807C10,B7L807C19,B7L807C28,B7L807C37)</f>
        <v>2014.2297337785453</v>
      </c>
      <c r="AX36" s="16" t="s">
        <v>33266</v>
      </c>
      <c r="AY36" s="33">
        <f>IF(D6L729C23=0,0,D6L729C19/D6L729C23)</f>
        <v>2.2659930987920539E-2</v>
      </c>
      <c r="AZ36" s="16" t="s">
        <v>33267</v>
      </c>
      <c r="BA36" s="33">
        <f>IF(D6L729C5=0,0,D6L729C19/D6L729C5)</f>
        <v>0.41864659095181356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0.41289394071493785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0.41289394071493785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0.20644697035746892</v>
      </c>
      <c r="R37" s="16" t="s">
        <v>33271</v>
      </c>
      <c r="S37" s="15">
        <f>D6L730C5-D6L730C7</f>
        <v>0.20644697035746892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0.19601406099904006</v>
      </c>
      <c r="X37" s="16" t="s">
        <v>33273</v>
      </c>
      <c r="Y37" s="33">
        <f>D6L730C7-D6L730C10</f>
        <v>1.043290935842886E-2</v>
      </c>
      <c r="Z37" s="16" t="s">
        <v>33274</v>
      </c>
      <c r="AA37" s="33">
        <f>CHOOSE(MIN(D6L730C9,RUN_YEARS),B7L807C7,B7L807C16,B7L807C25,B7L807C34,B7L807C43)</f>
        <v>200728</v>
      </c>
      <c r="AB37" s="16" t="s">
        <v>33275</v>
      </c>
      <c r="AC37" s="33">
        <f>IF(D6L730C12=0,0,D6L730C10/D6L730C12)</f>
        <v>9.7651578752859629E-7</v>
      </c>
      <c r="AD37" s="16" t="s">
        <v>33276</v>
      </c>
      <c r="AE37" s="33">
        <f>IF(D6L730C5=0,0,D6L730C10/D6L730C5)</f>
        <v>0.47473222944283472</v>
      </c>
      <c r="AF37" s="16" t="s">
        <v>33277</v>
      </c>
      <c r="AG37" s="33">
        <f>CHOOSE(MIN(D6L730C9,RUN_YEARS),B7L807C5,B7L807C14,B7L807C23,B7L807C32,B7L807C41)</f>
        <v>4109.1577799319994</v>
      </c>
      <c r="AH37" s="16" t="s">
        <v>33278</v>
      </c>
      <c r="AI37" s="33">
        <f>IF(D6L730C15=0,0,D6L730C11/D6L730C15)</f>
        <v>2.5389410475743547E-6</v>
      </c>
      <c r="AJ37" s="16" t="s">
        <v>33279</v>
      </c>
      <c r="AK37" s="33">
        <f>IF(D6L730C5=0,0,D6L730C11/D6L730C5)</f>
        <v>2.5267770557165298E-2</v>
      </c>
      <c r="AL37" s="16" t="s">
        <v>33280</v>
      </c>
      <c r="AM37" s="33">
        <f>D6L730C8*CHOOSE(MIN(D6L730C9,RUN_YEARS),B7L807C4,B7L807C13,B7L807C22,B7L807C31,B7L807C40)</f>
        <v>3.3590329652499966E-2</v>
      </c>
      <c r="AN37" s="16" t="s">
        <v>33281</v>
      </c>
      <c r="AO37" s="33">
        <f>D6L730C8-D6L730C18</f>
        <v>0.17285664070496895</v>
      </c>
      <c r="AP37" s="16" t="s">
        <v>33282</v>
      </c>
      <c r="AQ37" s="33">
        <f>CHOOSE(MIN(D6L730C9,RUN_YEARS),B7L807C2,B7L807C11,B7L807C20,B7L807C29,B7L807C38)</f>
        <v>391.41476125853961</v>
      </c>
      <c r="AR37" s="16" t="s">
        <v>33283</v>
      </c>
      <c r="AS37" s="33">
        <f>IF(D6L730C20=0,0,D6L730C18/D6L730C20)</f>
        <v>8.5817738565850048E-5</v>
      </c>
      <c r="AT37" s="16" t="s">
        <v>33284</v>
      </c>
      <c r="AU37" s="33">
        <f>IF(D6L730C5=0,0,D6L730C18/D6L730C5)</f>
        <v>8.1353409048186401E-2</v>
      </c>
      <c r="AV37" s="16" t="s">
        <v>33285</v>
      </c>
      <c r="AW37" s="33">
        <f>CHOOSE(MIN(D6L730C9,RUN_YEARS),B7L807C1,B7L807C10,B7L807C19,B7L807C28,B7L807C37)</f>
        <v>2014.2297337785453</v>
      </c>
      <c r="AX37" s="16" t="s">
        <v>33286</v>
      </c>
      <c r="AY37" s="33">
        <f>IF(D6L730C23=0,0,D6L730C19/D6L730C23)</f>
        <v>8.5817738565850048E-5</v>
      </c>
      <c r="AZ37" s="16" t="s">
        <v>33287</v>
      </c>
      <c r="BA37" s="33">
        <f>IF(D6L730C5=0,0,D6L730C19/D6L730C5)</f>
        <v>0.41864659095181356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100.87788626133265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50.438943130666324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25.219471565333162</v>
      </c>
      <c r="R38" s="16" t="s">
        <v>33291</v>
      </c>
      <c r="S38" s="15">
        <f>D6L731C5-D6L731C7</f>
        <v>25.219471565333162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23.944991923161577</v>
      </c>
      <c r="X38" s="16" t="s">
        <v>33293</v>
      </c>
      <c r="Y38" s="33">
        <f>D6L731C7-D6L731C10</f>
        <v>1.2744796421715847</v>
      </c>
      <c r="Z38" s="16" t="s">
        <v>33294</v>
      </c>
      <c r="AA38" s="33">
        <f>CHOOSE(MIN(D6L731C9,RUN_YEARS),B7L807C7,B7L807C16,B7L807C25,B7L807C34,B7L807C43)</f>
        <v>200728</v>
      </c>
      <c r="AB38" s="16" t="s">
        <v>33295</v>
      </c>
      <c r="AC38" s="33">
        <f>IF(D6L731C12=0,0,D6L731C10/D6L731C12)</f>
        <v>1.192907413174125E-4</v>
      </c>
      <c r="AD38" s="16" t="s">
        <v>33296</v>
      </c>
      <c r="AE38" s="33">
        <f>IF(D6L731C5=0,0,D6L731C10/D6L731C5)</f>
        <v>0.47473222944283472</v>
      </c>
      <c r="AF38" s="16" t="s">
        <v>33297</v>
      </c>
      <c r="AG38" s="33">
        <f>CHOOSE(MIN(D6L731C9,RUN_YEARS),B7L807C5,B7L807C14,B7L807C23,B7L807C32,B7L807C41)</f>
        <v>4109.1577799319994</v>
      </c>
      <c r="AH38" s="16" t="s">
        <v>33298</v>
      </c>
      <c r="AI38" s="33">
        <f>IF(D6L731C15=0,0,D6L731C11/D6L731C15)</f>
        <v>3.1015592742527292E-4</v>
      </c>
      <c r="AJ38" s="16" t="s">
        <v>33299</v>
      </c>
      <c r="AK38" s="33">
        <f>IF(D6L731C5=0,0,D6L731C11/D6L731C5)</f>
        <v>2.5267770557165285E-2</v>
      </c>
      <c r="AL38" s="16" t="s">
        <v>33300</v>
      </c>
      <c r="AM38" s="33">
        <f>D6L731C8*CHOOSE(MIN(D6L731C9,RUN_YEARS),B7L807C4,B7L807C13,B7L807C22,B7L807C31,B7L807C40)</f>
        <v>4.1033799724673088</v>
      </c>
      <c r="AN38" s="16" t="s">
        <v>33301</v>
      </c>
      <c r="AO38" s="33">
        <f>D6L731C8-D6L731C18</f>
        <v>21.116091592865853</v>
      </c>
      <c r="AP38" s="16" t="s">
        <v>33302</v>
      </c>
      <c r="AQ38" s="33">
        <f>CHOOSE(MIN(D6L731C9,RUN_YEARS),B7L807C2,B7L807C11,B7L807C20,B7L807C29,B7L807C38)</f>
        <v>391.41476125853961</v>
      </c>
      <c r="AR38" s="16" t="s">
        <v>33303</v>
      </c>
      <c r="AS38" s="33">
        <f>IF(D6L731C20=0,0,D6L731C18/D6L731C20)</f>
        <v>1.0483457392545602E-2</v>
      </c>
      <c r="AT38" s="16" t="s">
        <v>33304</v>
      </c>
      <c r="AU38" s="33">
        <f>IF(D6L731C5=0,0,D6L731C18/D6L731C5)</f>
        <v>8.1353409048186401E-2</v>
      </c>
      <c r="AV38" s="16" t="s">
        <v>33305</v>
      </c>
      <c r="AW38" s="33">
        <f>CHOOSE(MIN(D6L731C9,RUN_YEARS),B7L807C1,B7L807C10,B7L807C19,B7L807C28,B7L807C37)</f>
        <v>2014.2297337785453</v>
      </c>
      <c r="AX38" s="16" t="s">
        <v>33306</v>
      </c>
      <c r="AY38" s="33">
        <f>IF(D6L731C23=0,0,D6L731C19/D6L731C23)</f>
        <v>1.0483457392545604E-2</v>
      </c>
      <c r="AZ38" s="16" t="s">
        <v>33307</v>
      </c>
      <c r="BA38" s="33">
        <f>IF(D6L731C5=0,0,D6L731C19/D6L731C5)</f>
        <v>0.41864659095181361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200728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4109.1577799319994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391.41476125853961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2014.2297337785453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3197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3197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1278.8000000000002</v>
      </c>
      <c r="R40" s="16" t="s">
        <v>33332</v>
      </c>
      <c r="S40" s="15">
        <f>D6L733C5-D6L733C7</f>
        <v>1918.1999999999998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1214.1751500229943</v>
      </c>
      <c r="X40" s="16" t="s">
        <v>33334</v>
      </c>
      <c r="Y40" s="33">
        <f>D6L733C7-D6L733C10</f>
        <v>64.624849977005852</v>
      </c>
      <c r="Z40" s="16" t="s">
        <v>33335</v>
      </c>
      <c r="AA40" s="33">
        <f>CHOOSE(MIN(D6L733C9,RUN_YEARS),B7L807C7,B7L807C16,B7L807C25,B7L807C34,B7L807C43)</f>
        <v>200728</v>
      </c>
      <c r="AB40" s="16" t="s">
        <v>33336</v>
      </c>
      <c r="AC40" s="33">
        <f>IF(D6L733C12=0,0,D6L733C10/D6L733C12)</f>
        <v>6.0488579073322817E-3</v>
      </c>
      <c r="AD40" s="16" t="s">
        <v>33337</v>
      </c>
      <c r="AE40" s="33">
        <f>IF(D6L733C5=0,0,D6L733C10/D6L733C5)</f>
        <v>0.37978578355426784</v>
      </c>
      <c r="AF40" s="16" t="s">
        <v>33338</v>
      </c>
      <c r="AG40" s="33">
        <f>CHOOSE(MIN(D6L733C9,RUN_YEARS),B7L807C5,B7L807C14,B7L807C23,B7L807C32,B7L807C41)</f>
        <v>4109.1577799319994</v>
      </c>
      <c r="AH40" s="16" t="s">
        <v>33339</v>
      </c>
      <c r="AI40" s="33">
        <f>IF(D6L733C15=0,0,D6L733C11/D6L733C15)</f>
        <v>1.572703055906393E-2</v>
      </c>
      <c r="AJ40" s="16" t="s">
        <v>33340</v>
      </c>
      <c r="AK40" s="33">
        <f>IF(D6L733C5=0,0,D6L733C11/D6L733C5)</f>
        <v>2.0214216445732201E-2</v>
      </c>
      <c r="AL40" s="16" t="s">
        <v>33341</v>
      </c>
      <c r="AM40" s="33">
        <f>D6L733C8*CHOOSE(MIN(D6L733C9,RUN_YEARS),B7L807C4,B7L807C13,B7L807C22,B7L807C31,B7L807C40)</f>
        <v>312.10421847246226</v>
      </c>
      <c r="AN40" s="16" t="s">
        <v>33342</v>
      </c>
      <c r="AO40" s="33">
        <f>D6L733C8-D6L733C18</f>
        <v>1606.0957815275376</v>
      </c>
      <c r="AP40" s="16" t="s">
        <v>33343</v>
      </c>
      <c r="AQ40" s="33">
        <f>CHOOSE(MIN(D6L733C9,RUN_YEARS),B7L807C2,B7L807C11,B7L807C20,B7L807C29,B7L807C38)</f>
        <v>391.41476125853961</v>
      </c>
      <c r="AR40" s="16" t="s">
        <v>33344</v>
      </c>
      <c r="AS40" s="33">
        <f>IF(D6L733C20=0,0,D6L733C18/D6L733C20)</f>
        <v>0.79737467608256429</v>
      </c>
      <c r="AT40" s="16" t="s">
        <v>33345</v>
      </c>
      <c r="AU40" s="33">
        <f>IF(D6L733C5=0,0,D6L733C18/D6L733C5)</f>
        <v>9.762409085782367E-2</v>
      </c>
      <c r="AV40" s="16" t="s">
        <v>33346</v>
      </c>
      <c r="AW40" s="33">
        <f>CHOOSE(MIN(D6L733C9,RUN_YEARS),B7L807C1,B7L807C10,B7L807C19,B7L807C28,B7L807C37)</f>
        <v>2014.2297337785453</v>
      </c>
      <c r="AX40" s="16" t="s">
        <v>33347</v>
      </c>
      <c r="AY40" s="33">
        <f>IF(D6L733C23=0,0,D6L733C19/D6L733C23)</f>
        <v>0.7973746760825644</v>
      </c>
      <c r="AZ40" s="16" t="s">
        <v>33348</v>
      </c>
      <c r="BA40" s="33">
        <f>IF(D6L733C5=0,0,D6L733C19/D6L733C5)</f>
        <v>0.50237590914217634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4786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4786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4786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200728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4109.1577799319994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778.71483140924022</v>
      </c>
      <c r="AN41" s="16" t="s">
        <v>33361</v>
      </c>
      <c r="AO41" s="33">
        <f>D6L734C8-D6L734C18</f>
        <v>4007.2851685907599</v>
      </c>
      <c r="AP41" s="16" t="s">
        <v>33362</v>
      </c>
      <c r="AQ41" s="33">
        <f>CHOOSE(MIN(D6L734C9,RUN_YEARS),B7L807C2,B7L807C11,B7L807C20,B7L807C29,B7L807C38)</f>
        <v>391.41476125853961</v>
      </c>
      <c r="AR41" s="16" t="s">
        <v>33363</v>
      </c>
      <c r="AS41" s="33">
        <f>IF(D6L734C20=0,0,D6L734C18/D6L734C20)</f>
        <v>1.9894876445267196</v>
      </c>
      <c r="AT41" s="16" t="s">
        <v>33364</v>
      </c>
      <c r="AU41" s="33">
        <f>IF(D6L734C5=0,0,D6L734C18/D6L734C5)</f>
        <v>0.1627068180963728</v>
      </c>
      <c r="AV41" s="16" t="s">
        <v>33365</v>
      </c>
      <c r="AW41" s="33">
        <f>CHOOSE(MIN(D6L734C9,RUN_YEARS),B7L807C1,B7L807C10,B7L807C19,B7L807C28,B7L807C37)</f>
        <v>2014.2297337785453</v>
      </c>
      <c r="AX41" s="16" t="s">
        <v>33366</v>
      </c>
      <c r="AY41" s="33">
        <f>IF(D6L734C23=0,0,D6L734C19/D6L734C23)</f>
        <v>1.9894876445267198</v>
      </c>
      <c r="AZ41" s="16" t="s">
        <v>33367</v>
      </c>
      <c r="BA41" s="33">
        <f>IF(D6L734C5=0,0,D6L734C19/D6L734C5)</f>
        <v>0.83729318190362723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-277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-277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-277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-263.00165511133042</v>
      </c>
      <c r="X42" s="16" t="s">
        <v>33374</v>
      </c>
      <c r="Y42" s="33">
        <f>D6L735C7-D6L735C10</f>
        <v>-13.998344888669578</v>
      </c>
      <c r="Z42" s="16" t="s">
        <v>33375</v>
      </c>
      <c r="AA42" s="33">
        <f>CHOOSE(MIN(D6L735C9,RUN_YEARS),B7L807C7,B7L807C16,B7L807C25,B7L807C34,B7L807C43)</f>
        <v>200728</v>
      </c>
      <c r="AB42" s="16" t="s">
        <v>33376</v>
      </c>
      <c r="AC42" s="33">
        <f>IF(D6L735C12=0,0,D6L735C10/D6L735C12)</f>
        <v>-1.3102390055763542E-3</v>
      </c>
      <c r="AD42" s="16" t="s">
        <v>33377</v>
      </c>
      <c r="AE42" s="33">
        <f>IF(D6L735C5=0,0,D6L735C10/D6L735C5)</f>
        <v>0.94946445888566944</v>
      </c>
      <c r="AF42" s="16" t="s">
        <v>33378</v>
      </c>
      <c r="AG42" s="33">
        <f>CHOOSE(MIN(D6L735C9,RUN_YEARS),B7L807C5,B7L807C14,B7L807C23,B7L807C32,B7L807C41)</f>
        <v>4109.1577799319994</v>
      </c>
      <c r="AH42" s="16" t="s">
        <v>33379</v>
      </c>
      <c r="AI42" s="33">
        <f>IF(D6L735C15=0,0,D6L735C11/D6L735C15)</f>
        <v>-3.4066214144985278E-3</v>
      </c>
      <c r="AJ42" s="16" t="s">
        <v>33380</v>
      </c>
      <c r="AK42" s="33">
        <f>IF(D6L735C5=0,0,D6L735C11/D6L735C5)</f>
        <v>5.0535541114330611E-2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391.41476125853961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2014.2297337785453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-4916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-4916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-4916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200728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4109.1577799319994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-799.86671776176865</v>
      </c>
      <c r="AN43" s="16" t="s">
        <v>33402</v>
      </c>
      <c r="AO43" s="33">
        <f>D6L736C8-D6L736C18</f>
        <v>-4116.133282238231</v>
      </c>
      <c r="AP43" s="16" t="s">
        <v>33403</v>
      </c>
      <c r="AQ43" s="33">
        <f>CHOOSE(MIN(D6L736C9,RUN_YEARS),B7L807C2,B7L807C11,B7L807C20,B7L807C29,B7L807C38)</f>
        <v>391.41476125853961</v>
      </c>
      <c r="AR43" s="16" t="s">
        <v>33404</v>
      </c>
      <c r="AS43" s="33">
        <f>IF(D6L736C20=0,0,D6L736C18/D6L736C20)</f>
        <v>-2.0435272169856566</v>
      </c>
      <c r="AT43" s="16" t="s">
        <v>33405</v>
      </c>
      <c r="AU43" s="33">
        <f>IF(D6L736C5=0,0,D6L736C18/D6L736C5)</f>
        <v>0.1627068180963728</v>
      </c>
      <c r="AV43" s="16" t="s">
        <v>33406</v>
      </c>
      <c r="AW43" s="33">
        <f>CHOOSE(MIN(D6L736C9,RUN_YEARS),B7L807C1,B7L807C10,B7L807C19,B7L807C28,B7L807C37)</f>
        <v>2014.2297337785453</v>
      </c>
      <c r="AX43" s="16" t="s">
        <v>33407</v>
      </c>
      <c r="AY43" s="33">
        <f>IF(D6L736C23=0,0,D6L736C19/D6L736C23)</f>
        <v>-2.0435272169856566</v>
      </c>
      <c r="AZ43" s="16" t="s">
        <v>33408</v>
      </c>
      <c r="BA43" s="33">
        <f>IF(D6L736C5=0,0,D6L736C19/D6L736C5)</f>
        <v>0.83729318190362712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3109.3377331580923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2949.8753135494044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1081.7376567747021</v>
      </c>
      <c r="R44" s="16" t="s">
        <v>33412</v>
      </c>
      <c r="S44" s="15">
        <f>SUM(D6L729C8:D6L736C8)</f>
        <v>1868.137656774702</v>
      </c>
      <c r="U44" s="21" t="str">
        <f>NULL_VALUE</f>
        <v>n/a</v>
      </c>
      <c r="V44" s="16" t="s">
        <v>33413</v>
      </c>
      <c r="W44" s="33">
        <f>SUM(D6L729C10:D6L736C10)</f>
        <v>1027.0714589458446</v>
      </c>
      <c r="X44" s="16" t="s">
        <v>33414</v>
      </c>
      <c r="Y44" s="33">
        <f>SUM(D6L729C11:D6L736C11)</f>
        <v>54.666197828857463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5.1167323888338676E-3</v>
      </c>
      <c r="AD44" s="16" t="s">
        <v>33416</v>
      </c>
      <c r="AE44" s="33">
        <f>IF(D6L737C5=0,0,D6L737C10/D6L737C5)</f>
        <v>0.34817453274322718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1.3303504210968049E-2</v>
      </c>
      <c r="AJ44" s="16" t="s">
        <v>33418</v>
      </c>
      <c r="AK44" s="33">
        <f>IF(D6L737C5=0,0,D6L737C11/D6L737C5)</f>
        <v>1.8531697789992682E-2</v>
      </c>
      <c r="AL44" s="16" t="s">
        <v>33419</v>
      </c>
      <c r="AM44" s="33">
        <f>SUM(D6L729C18:D6L736C18)</f>
        <v>303.95873389982546</v>
      </c>
      <c r="AN44" s="16" t="s">
        <v>33420</v>
      </c>
      <c r="AO44" s="33">
        <f>SUM(D6L729C19:D6L736C19)</f>
        <v>1564.1789228748767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0.77656430974265911</v>
      </c>
      <c r="AT44" s="16" t="s">
        <v>33422</v>
      </c>
      <c r="AU44" s="33">
        <f>IF(D6L737C5=0,0,D6L737C18/D6L737C5)</f>
        <v>0.1030412141501976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0.77656430974265955</v>
      </c>
      <c r="AZ44" s="16" t="s">
        <v>33424</v>
      </c>
      <c r="BA44" s="33">
        <f>IF(D6L737C5=0,0,D6L737C19/D6L737C5)</f>
        <v>0.53025255531658244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919.58289075227015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459.79144537613507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229.89572268806754</v>
      </c>
      <c r="R45" s="16" t="s">
        <v>33429</v>
      </c>
      <c r="S45" s="15">
        <f>D6L738C5-D6L738C7</f>
        <v>229.89572268806754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218.27781794215596</v>
      </c>
      <c r="X45" s="16" t="s">
        <v>33431</v>
      </c>
      <c r="Y45" s="33">
        <f>D6L738C7-D6L738C10</f>
        <v>11.617904745911574</v>
      </c>
      <c r="Z45" s="16" t="s">
        <v>33432</v>
      </c>
      <c r="AA45" s="33">
        <f>CHOOSE(MIN(D6L738C9,RUN_YEARS),B7L807C7,B7L807C16,B7L807C25,B7L807C34,B7L807C43)</f>
        <v>200728</v>
      </c>
      <c r="AB45" s="16" t="s">
        <v>33433</v>
      </c>
      <c r="AC45" s="33">
        <f>IF(D6L738C12=0,0,D6L738C10/D6L738C12)</f>
        <v>1.0874308414479095E-3</v>
      </c>
      <c r="AD45" s="16" t="s">
        <v>33434</v>
      </c>
      <c r="AE45" s="33">
        <f>IF(D6L738C5=0,0,D6L738C10/D6L738C5)</f>
        <v>0.47473222944283472</v>
      </c>
      <c r="AF45" s="16" t="s">
        <v>33435</v>
      </c>
      <c r="AG45" s="33">
        <f>CHOOSE(MIN(D6L738C9,RUN_YEARS),B7L807C5,B7L807C14,B7L807C23,B7L807C32,B7L807C41)</f>
        <v>4109.1577799319994</v>
      </c>
      <c r="AH45" s="16" t="s">
        <v>33436</v>
      </c>
      <c r="AI45" s="33">
        <f>IF(D6L738C15=0,0,D6L738C11/D6L738C15)</f>
        <v>2.8273201877645673E-3</v>
      </c>
      <c r="AJ45" s="16" t="s">
        <v>33437</v>
      </c>
      <c r="AK45" s="33">
        <f>IF(D6L738C5=0,0,D6L738C11/D6L738C5)</f>
        <v>2.5267770557165281E-2</v>
      </c>
      <c r="AL45" s="16" t="s">
        <v>33438</v>
      </c>
      <c r="AM45" s="33">
        <f>D6L738C8*CHOOSE(MIN(D6L738C9,RUN_YEARS),B7L807C4,B7L807C13,B7L807C22,B7L807C31,B7L807C40)</f>
        <v>37.405601532541567</v>
      </c>
      <c r="AN45" s="16" t="s">
        <v>33439</v>
      </c>
      <c r="AO45" s="33">
        <f>D6L738C8-D6L738C18</f>
        <v>192.49012115552597</v>
      </c>
      <c r="AP45" s="16" t="s">
        <v>33440</v>
      </c>
      <c r="AQ45" s="33">
        <f>CHOOSE(MIN(D6L738C9,RUN_YEARS),B7L807C2,B7L807C11,B7L807C20,B7L807C29,B7L807C38)</f>
        <v>391.41476125853961</v>
      </c>
      <c r="AR45" s="16" t="s">
        <v>33441</v>
      </c>
      <c r="AS45" s="33">
        <f>IF(D6L738C20=0,0,D6L738C18/D6L738C20)</f>
        <v>9.5565127416935097E-2</v>
      </c>
      <c r="AT45" s="16" t="s">
        <v>33442</v>
      </c>
      <c r="AU45" s="33">
        <f>IF(D6L738C5=0,0,D6L738C18/D6L738C5)</f>
        <v>8.1353409048186401E-2</v>
      </c>
      <c r="AV45" s="16" t="s">
        <v>33443</v>
      </c>
      <c r="AW45" s="33">
        <f>CHOOSE(MIN(D6L738C9,RUN_YEARS),B7L807C1,B7L807C10,B7L807C19,B7L807C28,B7L807C37)</f>
        <v>2014.2297337785453</v>
      </c>
      <c r="AX45" s="16" t="s">
        <v>33444</v>
      </c>
      <c r="AY45" s="33">
        <f>IF(D6L738C23=0,0,D6L738C19/D6L738C23)</f>
        <v>9.5565127416935111E-2</v>
      </c>
      <c r="AZ45" s="16" t="s">
        <v>33445</v>
      </c>
      <c r="BA45" s="33">
        <f>IF(D6L738C5=0,0,D6L738C19/D6L738C5)</f>
        <v>0.41864659095181361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11650.16989941553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11650.16989941553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4660.067959766212</v>
      </c>
      <c r="R46" s="16" t="s">
        <v>33449</v>
      </c>
      <c r="S46" s="15">
        <f>D6L739C5-D6L739C7</f>
        <v>6990.1019396493184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4424.5689037898719</v>
      </c>
      <c r="X46" s="16" t="s">
        <v>33451</v>
      </c>
      <c r="Y46" s="33">
        <f>D6L739C7-D6L739C10</f>
        <v>235.49905597634006</v>
      </c>
      <c r="Z46" s="16" t="s">
        <v>33452</v>
      </c>
      <c r="AA46" s="33">
        <f>CHOOSE(MIN(D6L739C9,RUN_YEARS),B7L807C7,B7L807C16,B7L807C25,B7L807C34,B7L807C43)</f>
        <v>200728</v>
      </c>
      <c r="AB46" s="16" t="s">
        <v>33453</v>
      </c>
      <c r="AC46" s="33">
        <f>IF(D6L739C12=0,0,D6L739C10/D6L739C12)</f>
        <v>2.2042609420658162E-2</v>
      </c>
      <c r="AD46" s="16" t="s">
        <v>33454</v>
      </c>
      <c r="AE46" s="33">
        <f>IF(D6L739C5=0,0,D6L739C10/D6L739C5)</f>
        <v>0.37978578355426773</v>
      </c>
      <c r="AF46" s="16" t="s">
        <v>33455</v>
      </c>
      <c r="AG46" s="33">
        <f>CHOOSE(MIN(D6L739C9,RUN_YEARS),B7L807C5,B7L807C14,B7L807C23,B7L807C32,B7L807C41)</f>
        <v>4109.1577799319994</v>
      </c>
      <c r="AH46" s="16" t="s">
        <v>33456</v>
      </c>
      <c r="AI46" s="33">
        <f>IF(D6L739C15=0,0,D6L739C11/D6L739C15)</f>
        <v>5.7310784493711318E-2</v>
      </c>
      <c r="AJ46" s="16" t="s">
        <v>33457</v>
      </c>
      <c r="AK46" s="33">
        <f>IF(D6L739C5=0,0,D6L739C11/D6L739C5)</f>
        <v>2.0214216445732233E-2</v>
      </c>
      <c r="AL46" s="16" t="s">
        <v>33458</v>
      </c>
      <c r="AM46" s="33">
        <f>D6L739C8*CHOOSE(MIN(D6L739C9,RUN_YEARS),B7L807C4,B7L807C13,B7L807C22,B7L807C31,B7L807C40)</f>
        <v>1137.3372447696242</v>
      </c>
      <c r="AN46" s="16" t="s">
        <v>33459</v>
      </c>
      <c r="AO46" s="33">
        <f>D6L739C8-D6L739C18</f>
        <v>5852.7646948796937</v>
      </c>
      <c r="AP46" s="16" t="s">
        <v>33460</v>
      </c>
      <c r="AQ46" s="33">
        <f>CHOOSE(MIN(D6L739C9,RUN_YEARS),B7L807C2,B7L807C11,B7L807C20,B7L807C29,B7L807C38)</f>
        <v>391.41476125853961</v>
      </c>
      <c r="AR46" s="16" t="s">
        <v>33461</v>
      </c>
      <c r="AS46" s="33">
        <f>IF(D6L739C20=0,0,D6L739C18/D6L739C20)</f>
        <v>2.9057086174079765</v>
      </c>
      <c r="AT46" s="16" t="s">
        <v>33462</v>
      </c>
      <c r="AU46" s="33">
        <f>IF(D6L739C5=0,0,D6L739C18/D6L739C5)</f>
        <v>9.762409085782367E-2</v>
      </c>
      <c r="AV46" s="16" t="s">
        <v>33463</v>
      </c>
      <c r="AW46" s="33">
        <f>CHOOSE(MIN(D6L739C9,RUN_YEARS),B7L807C1,B7L807C10,B7L807C19,B7L807C28,B7L807C37)</f>
        <v>2014.2297337785453</v>
      </c>
      <c r="AX46" s="16" t="s">
        <v>33464</v>
      </c>
      <c r="AY46" s="33">
        <f>IF(D6L739C23=0,0,D6L739C19/D6L739C23)</f>
        <v>2.9057086174079765</v>
      </c>
      <c r="AZ46" s="16" t="s">
        <v>33465</v>
      </c>
      <c r="BA46" s="33">
        <f>IF(D6L739C5=0,0,D6L739C19/D6L739C5)</f>
        <v>0.50237590914217634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12569.7527901678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12109.961344791665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4889.9636824542795</v>
      </c>
      <c r="R47" s="16" t="s">
        <v>33469</v>
      </c>
      <c r="S47" s="15">
        <f>SUM(D6L738C8:D6L739C8)</f>
        <v>7219.9976623373859</v>
      </c>
      <c r="U47" s="21" t="str">
        <f>NULL_VALUE</f>
        <v>n/a</v>
      </c>
      <c r="V47" s="16" t="s">
        <v>33470</v>
      </c>
      <c r="W47" s="33">
        <f>SUM(D6L738C10:D6L739C10)</f>
        <v>4642.8467217320276</v>
      </c>
      <c r="X47" s="16" t="s">
        <v>33471</v>
      </c>
      <c r="Y47" s="33">
        <f>SUM(D6L738C11:D6L739C11)</f>
        <v>247.11696072225163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2.3130040262106071E-2</v>
      </c>
      <c r="AD47" s="16" t="s">
        <v>33473</v>
      </c>
      <c r="AE47" s="33">
        <f>IF(D6L740C5=0,0,D6L740C10/D6L740C5)</f>
        <v>0.38339071360693111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6.0138104681475887E-2</v>
      </c>
      <c r="AJ47" s="16" t="s">
        <v>33475</v>
      </c>
      <c r="AK47" s="33">
        <f>IF(D6L740C5=0,0,D6L740C11/D6L740C5)</f>
        <v>2.0406089968943903E-2</v>
      </c>
      <c r="AL47" s="16" t="s">
        <v>33476</v>
      </c>
      <c r="AM47" s="33">
        <f>SUM(D6L738C18:D6L739C18)</f>
        <v>1174.7428463021658</v>
      </c>
      <c r="AN47" s="16" t="s">
        <v>33477</v>
      </c>
      <c r="AO47" s="33">
        <f>SUM(D6L738C19:D6L739C19)</f>
        <v>6045.2548160352198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3.0012737448249114</v>
      </c>
      <c r="AT47" s="16" t="s">
        <v>33479</v>
      </c>
      <c r="AU47" s="33">
        <f>IF(D6L740C5=0,0,D6L740C18/D6L740C5)</f>
        <v>9.7006325029056123E-2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3.0012737448249114</v>
      </c>
      <c r="AZ47" s="16" t="s">
        <v>33481</v>
      </c>
      <c r="BA47" s="33">
        <f>IF(D6L740C5=0,0,D6L740C19/D6L740C5)</f>
        <v>0.49919687139506885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40799.004662322623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32183.885681221531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14533.725850669212</v>
      </c>
      <c r="R48" s="16" t="s">
        <v>33486</v>
      </c>
      <c r="S48" s="15">
        <f>SUM(D6L728C8,D6L737C8,D6L740C8)</f>
        <v>17650.159830552322</v>
      </c>
      <c r="U48" s="21" t="str">
        <f>NULL_VALUE</f>
        <v>n/a</v>
      </c>
      <c r="V48" s="16" t="s">
        <v>33487</v>
      </c>
      <c r="W48" s="33">
        <f>SUM(D6L728C10,D6L737C10,D6L740C10)</f>
        <v>13772.726614436622</v>
      </c>
      <c r="X48" s="16" t="s">
        <v>33488</v>
      </c>
      <c r="Y48" s="33">
        <f>SUM(D6L728C11,D6L737C11,D6L740C11)</f>
        <v>760.99923623259349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6.8643716520134485E-2</v>
      </c>
      <c r="AD48" s="16" t="s">
        <v>33490</v>
      </c>
      <c r="AE48" s="33">
        <f>IF(D6L741C5=0,0,D6L741C10/D6L741C5)</f>
        <v>0.42793858861090395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0.17847366295234962</v>
      </c>
      <c r="AJ48" s="16" t="s">
        <v>33492</v>
      </c>
      <c r="AK48" s="33">
        <f>IF(D6L741C5=0,0,D6L741C11/D6L741C5)</f>
        <v>2.3645349842782253E-2</v>
      </c>
      <c r="AL48" s="16" t="s">
        <v>33493</v>
      </c>
      <c r="AM48" s="33">
        <f>SUM(D6L728C18,D6L737C18,D6L740C18)</f>
        <v>2781.3707709977007</v>
      </c>
      <c r="AN48" s="16" t="s">
        <v>33494</v>
      </c>
      <c r="AO48" s="33">
        <f>SUM(D6L728C19,D6L737C19,D6L740C19)</f>
        <v>14868.789059554618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7.206242150675144</v>
      </c>
      <c r="AT48" s="16" t="s">
        <v>33496</v>
      </c>
      <c r="AU48" s="33">
        <f>IF(D6L741C5=0,0,D6L741C18/D6L741C5)</f>
        <v>8.6421223296246019E-2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7.2062421506751457</v>
      </c>
      <c r="AZ48" s="16" t="s">
        <v>33498</v>
      </c>
      <c r="BA48" s="33">
        <f>IF(D6L741C5=0,0,D6L741C19/D6L741C5)</f>
        <v>0.46199483825006793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BA81E-A21E-4784-A79F-3F2003E0258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25030.669536800004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21526.375801648002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10763.187900824001</v>
      </c>
      <c r="R8" s="16" t="s">
        <v>33509</v>
      </c>
      <c r="S8" s="15">
        <f>D6L801C5-D6L801C7</f>
        <v>10763.187900824001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10291.220393745243</v>
      </c>
      <c r="X8" s="16" t="s">
        <v>33511</v>
      </c>
      <c r="Y8" s="33">
        <f>D6L801C7-D6L801C10</f>
        <v>471.96750707875799</v>
      </c>
      <c r="Z8" s="16" t="s">
        <v>33512</v>
      </c>
      <c r="AA8" s="33">
        <f>CHOOSE(MIN(D6L801C9,RUN_YEARS),B7L808C7,B7L808C16,B7L808C25,B7L808C34,B7L808C43)</f>
        <v>390034.66666666663</v>
      </c>
      <c r="AB8" s="16" t="s">
        <v>33513</v>
      </c>
      <c r="AC8" s="33">
        <f>IF(D6L801C12=0,0,D6L801C10/D6L801C12)</f>
        <v>2.6385399230526289E-2</v>
      </c>
      <c r="AD8" s="16" t="s">
        <v>33514</v>
      </c>
      <c r="AE8" s="33">
        <f>IF(D6L801C5=0,0,D6L801C10/D6L801C5)</f>
        <v>0.47807492020823006</v>
      </c>
      <c r="AF8" s="16" t="s">
        <v>33515</v>
      </c>
      <c r="AG8" s="33">
        <f>CHOOSE(MIN(D6L801C9,RUN_YEARS),B7L808C5,B7L808C14,B7L808C23,B7L808C32,B7L808C41)</f>
        <v>6879.7884267389181</v>
      </c>
      <c r="AH8" s="16" t="s">
        <v>33516</v>
      </c>
      <c r="AI8" s="33">
        <f>IF(D6L801C15=0,0,D6L801C11/D6L801C15)</f>
        <v>6.860203799936837E-2</v>
      </c>
      <c r="AJ8" s="16" t="s">
        <v>33517</v>
      </c>
      <c r="AK8" s="33">
        <f>IF(D6L801C5=0,0,D6L801C11/D6L801C5)</f>
        <v>2.1925079791769938E-2</v>
      </c>
      <c r="AL8" s="16" t="s">
        <v>33518</v>
      </c>
      <c r="AM8" s="33">
        <f>D6L801C8*CHOOSE(MIN(D6L801C9,RUN_YEARS),B7L808C4,B7L808C13,B7L808C22,B7L808C31,B7L808C40)</f>
        <v>1991.7354061083522</v>
      </c>
      <c r="AN8" s="16" t="s">
        <v>33519</v>
      </c>
      <c r="AO8" s="33">
        <f>D6L801C8-D6L801C18</f>
        <v>8771.4524947156497</v>
      </c>
      <c r="AP8" s="16" t="s">
        <v>33520</v>
      </c>
      <c r="AQ8" s="33">
        <f>CHOOSE(MIN(D6L801C9,RUN_YEARS),B7L808C2,B7L808C11,B7L808C20,B7L808C29,B7L808C38)</f>
        <v>737.92577399774189</v>
      </c>
      <c r="AR8" s="16" t="s">
        <v>33521</v>
      </c>
      <c r="AS8" s="33">
        <f>IF(D6L801C20=0,0,D6L801C18/D6L801C20)</f>
        <v>2.6990999315799034</v>
      </c>
      <c r="AT8" s="16" t="s">
        <v>33522</v>
      </c>
      <c r="AU8" s="33">
        <f>IF(D6L801C5=0,0,D6L801C18/D6L801C5)</f>
        <v>9.2525347715794792E-2</v>
      </c>
      <c r="AV8" s="16" t="s">
        <v>33523</v>
      </c>
      <c r="AW8" s="33">
        <f>CHOOSE(MIN(D6L801C9,RUN_YEARS),B7L808C1,B7L808C10,B7L808C19,B7L808C28,B7L808C37)</f>
        <v>3249.769447988288</v>
      </c>
      <c r="AX8" s="16" t="s">
        <v>33524</v>
      </c>
      <c r="AY8" s="33">
        <f>IF(D6L801C23=0,0,D6L801C19/D6L801C23)</f>
        <v>2.6990999315799038</v>
      </c>
      <c r="AZ8" s="16" t="s">
        <v>33525</v>
      </c>
      <c r="BA8" s="33">
        <f>IF(D6L801C5=0,0,D6L801C19/D6L801C5)</f>
        <v>0.40747465228420526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32.165984123424934</v>
      </c>
      <c r="J9" s="16" t="s">
        <v>33546</v>
      </c>
      <c r="K9" s="21">
        <f>IF(FLOW_THRU_100PCT="Y",1,INDEX(VariabilityMatrix,D6L802C1,D6L802C9))</f>
        <v>0.6192603548845832</v>
      </c>
      <c r="L9" s="16" t="s">
        <v>33526</v>
      </c>
      <c r="M9" s="15">
        <f>IF(D6L802C2&lt;&gt;0,D6L802C2*D6L802C4,D6L802C3*D6L802C4)</f>
        <v>19.919118743483992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9.9595593717419959</v>
      </c>
      <c r="R9" s="16" t="s">
        <v>33528</v>
      </c>
      <c r="S9" s="15">
        <f>D6L802C5-D6L802C7</f>
        <v>9.9595593717419959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9.5449327998397777</v>
      </c>
      <c r="X9" s="16" t="s">
        <v>33530</v>
      </c>
      <c r="Y9" s="33">
        <f>D6L802C7-D6L802C10</f>
        <v>0.41462657190221819</v>
      </c>
      <c r="Z9" s="16" t="s">
        <v>33531</v>
      </c>
      <c r="AA9" s="33">
        <f>CHOOSE(MIN(D6L802C9,RUN_YEARS),B7L808C7,B7L808C16,B7L808C25,B7L808C34,B7L808C43)</f>
        <v>437099.4</v>
      </c>
      <c r="AB9" s="16" t="s">
        <v>33532</v>
      </c>
      <c r="AC9" s="33">
        <f>IF(D6L802C12=0,0,D6L802C10/D6L802C12)</f>
        <v>2.1836984447564505E-5</v>
      </c>
      <c r="AD9" s="16" t="s">
        <v>33533</v>
      </c>
      <c r="AE9" s="33">
        <f>IF(D6L802C5=0,0,D6L802C10/D6L802C5)</f>
        <v>0.47918449218352832</v>
      </c>
      <c r="AF9" s="16" t="s">
        <v>33534</v>
      </c>
      <c r="AG9" s="33">
        <f>CHOOSE(MIN(D6L802C9,RUN_YEARS),B7L808C5,B7L808C14,B7L808C23,B7L808C32,B7L808C41)</f>
        <v>7302.828776878865</v>
      </c>
      <c r="AH9" s="16" t="s">
        <v>33535</v>
      </c>
      <c r="AI9" s="33">
        <f>IF(D6L802C15=0,0,D6L802C11/D6L802C15)</f>
        <v>5.6776159563667638E-5</v>
      </c>
      <c r="AJ9" s="16" t="s">
        <v>33536</v>
      </c>
      <c r="AK9" s="33">
        <f>IF(D6L802C5=0,0,D6L802C11/D6L802C5)</f>
        <v>2.0815507816471662E-2</v>
      </c>
      <c r="AL9" s="16" t="s">
        <v>33537</v>
      </c>
      <c r="AM9" s="33">
        <f>D6L802C8*CHOOSE(MIN(D6L802C9,RUN_YEARS),B7L808C4,B7L808C13,B7L808C22,B7L808C31,B7L808C40)</f>
        <v>1.9665723658497007</v>
      </c>
      <c r="AN9" s="16" t="s">
        <v>33538</v>
      </c>
      <c r="AO9" s="33">
        <f>D6L802C8-D6L802C18</f>
        <v>7.9929870058922949</v>
      </c>
      <c r="AP9" s="16" t="s">
        <v>33539</v>
      </c>
      <c r="AQ9" s="33">
        <f>CHOOSE(MIN(D6L802C9,RUN_YEARS),B7L808C2,B7L808C11,B7L808C20,B7L808C29,B7L808C38)</f>
        <v>851.47591142747899</v>
      </c>
      <c r="AR9" s="16" t="s">
        <v>33540</v>
      </c>
      <c r="AS9" s="33">
        <f>IF(D6L802C20=0,0,D6L802C18/D6L802C20)</f>
        <v>2.3096042289121126E-3</v>
      </c>
      <c r="AT9" s="16" t="s">
        <v>33541</v>
      </c>
      <c r="AU9" s="33">
        <f>IF(D6L802C5=0,0,D6L802C18/D6L802C5)</f>
        <v>9.8727880042033103E-2</v>
      </c>
      <c r="AV9" s="16" t="s">
        <v>33542</v>
      </c>
      <c r="AW9" s="33">
        <f>CHOOSE(MIN(D6L802C9,RUN_YEARS),B7L808C1,B7L808C10,B7L808C19,B7L808C28,B7L808C37)</f>
        <v>3460.760465292884</v>
      </c>
      <c r="AX9" s="16" t="s">
        <v>33543</v>
      </c>
      <c r="AY9" s="33">
        <f>IF(D6L802C23=0,0,D6L802C19/D6L802C23)</f>
        <v>2.3096042289121126E-3</v>
      </c>
      <c r="AZ9" s="16" t="s">
        <v>33544</v>
      </c>
      <c r="BA9" s="33">
        <f>IF(D6L802C5=0,0,D6L802C19/D6L802C5)</f>
        <v>0.40127211995796691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3.1716958186932893</v>
      </c>
      <c r="J10" s="16" t="s">
        <v>33567</v>
      </c>
      <c r="K10" s="21">
        <f>IF(FLOW_THRU_100PCT="Y",1,INDEX(VariabilityMatrix,D6L803C1,D6L803C9))</f>
        <v>0.6192603548845832</v>
      </c>
      <c r="L10" s="16" t="s">
        <v>33547</v>
      </c>
      <c r="M10" s="15">
        <f>IF(D6L803C2&lt;&gt;0,D6L803C2*D6L803C4,D6L803C3*D6L803C4)</f>
        <v>1.964105478269955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0.98205273913497748</v>
      </c>
      <c r="R10" s="16" t="s">
        <v>33549</v>
      </c>
      <c r="S10" s="15">
        <f>D6L803C5-D6L803C7</f>
        <v>0.98205273913497748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0.94116888619967443</v>
      </c>
      <c r="X10" s="16" t="s">
        <v>33551</v>
      </c>
      <c r="Y10" s="33">
        <f>D6L803C7-D6L803C10</f>
        <v>4.0883852935303056E-2</v>
      </c>
      <c r="Z10" s="16" t="s">
        <v>33552</v>
      </c>
      <c r="AA10" s="33">
        <f>CHOOSE(MIN(D6L803C9,RUN_YEARS),B7L808C7,B7L808C16,B7L808C25,B7L808C34,B7L808C43)</f>
        <v>437099.4</v>
      </c>
      <c r="AB10" s="16" t="s">
        <v>33553</v>
      </c>
      <c r="AC10" s="33">
        <f>IF(D6L803C12=0,0,D6L803C10/D6L803C12)</f>
        <v>2.1532147749451825E-6</v>
      </c>
      <c r="AD10" s="16" t="s">
        <v>33554</v>
      </c>
      <c r="AE10" s="33">
        <f>IF(D6L803C5=0,0,D6L803C10/D6L803C5)</f>
        <v>0.47918449218352832</v>
      </c>
      <c r="AF10" s="16" t="s">
        <v>33555</v>
      </c>
      <c r="AG10" s="33">
        <f>CHOOSE(MIN(D6L803C9,RUN_YEARS),B7L808C5,B7L808C14,B7L808C23,B7L808C32,B7L808C41)</f>
        <v>7302.828776878865</v>
      </c>
      <c r="AH10" s="16" t="s">
        <v>33556</v>
      </c>
      <c r="AI10" s="33">
        <f>IF(D6L803C15=0,0,D6L803C11/D6L803C15)</f>
        <v>5.5983584148574665E-6</v>
      </c>
      <c r="AJ10" s="16" t="s">
        <v>33557</v>
      </c>
      <c r="AK10" s="33">
        <f>IF(D6L803C5=0,0,D6L803C11/D6L803C5)</f>
        <v>2.0815507816471662E-2</v>
      </c>
      <c r="AL10" s="16" t="s">
        <v>33558</v>
      </c>
      <c r="AM10" s="33">
        <f>D6L803C8*CHOOSE(MIN(D6L803C9,RUN_YEARS),B7L808C4,B7L808C13,B7L808C22,B7L808C31,B7L808C40)</f>
        <v>0.19391197004853616</v>
      </c>
      <c r="AN10" s="16" t="s">
        <v>33559</v>
      </c>
      <c r="AO10" s="33">
        <f>D6L803C8-D6L803C18</f>
        <v>0.78814076908644126</v>
      </c>
      <c r="AP10" s="16" t="s">
        <v>33560</v>
      </c>
      <c r="AQ10" s="33">
        <f>CHOOSE(MIN(D6L803C9,RUN_YEARS),B7L808C2,B7L808C11,B7L808C20,B7L808C29,B7L808C38)</f>
        <v>851.47591142747899</v>
      </c>
      <c r="AR10" s="16" t="s">
        <v>33561</v>
      </c>
      <c r="AS10" s="33">
        <f>IF(D6L803C20=0,0,D6L803C18/D6L803C20)</f>
        <v>2.2773629582009829E-4</v>
      </c>
      <c r="AT10" s="16" t="s">
        <v>33562</v>
      </c>
      <c r="AU10" s="33">
        <f>IF(D6L803C5=0,0,D6L803C18/D6L803C5)</f>
        <v>9.8727880042033103E-2</v>
      </c>
      <c r="AV10" s="16" t="s">
        <v>33563</v>
      </c>
      <c r="AW10" s="33">
        <f>CHOOSE(MIN(D6L803C9,RUN_YEARS),B7L808C1,B7L808C10,B7L808C19,B7L808C28,B7L808C37)</f>
        <v>3460.760465292884</v>
      </c>
      <c r="AX10" s="16" t="s">
        <v>33564</v>
      </c>
      <c r="AY10" s="33">
        <f>IF(D6L803C23=0,0,D6L803C19/D6L803C23)</f>
        <v>2.2773629582009829E-4</v>
      </c>
      <c r="AZ10" s="16" t="s">
        <v>33565</v>
      </c>
      <c r="BA10" s="33">
        <f>IF(D6L803C5=0,0,D6L803C19/D6L803C5)</f>
        <v>0.40127211995796686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1.1473629132916503</v>
      </c>
      <c r="J11" s="16" t="s">
        <v>33588</v>
      </c>
      <c r="K11" s="21">
        <f>IF(FLOW_THRU_100PCT="Y",1,INDEX(VariabilityMatrix,D6L804C1,D6L804C9))</f>
        <v>0.61499432120579456</v>
      </c>
      <c r="L11" s="16" t="s">
        <v>33568</v>
      </c>
      <c r="M11" s="15">
        <f>IF(D6L804C2&lt;&gt;0,D6L804C2*D6L804C4,D6L804C3*D6L804C4)</f>
        <v>0.70562167603650139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0.35281083801825069</v>
      </c>
      <c r="R11" s="16" t="s">
        <v>33570</v>
      </c>
      <c r="S11" s="15">
        <f>D6L804C5-D6L804C7</f>
        <v>0.35281083801825069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0.3367770389368015</v>
      </c>
      <c r="X11" s="16" t="s">
        <v>33572</v>
      </c>
      <c r="Y11" s="33">
        <f>D6L804C7-D6L804C10</f>
        <v>1.6033799081449196E-2</v>
      </c>
      <c r="Z11" s="16" t="s">
        <v>33573</v>
      </c>
      <c r="AA11" s="33">
        <f>CHOOSE(MIN(D6L804C9,RUN_YEARS),B7L808C7,B7L808C16,B7L808C25,B7L808C34,B7L808C43)</f>
        <v>398449</v>
      </c>
      <c r="AB11" s="16" t="s">
        <v>33574</v>
      </c>
      <c r="AC11" s="33">
        <f>IF(D6L804C12=0,0,D6L804C10/D6L804C12)</f>
        <v>8.4521993765024261E-7</v>
      </c>
      <c r="AD11" s="16" t="s">
        <v>33575</v>
      </c>
      <c r="AE11" s="33">
        <f>IF(D6L804C5=0,0,D6L804C10/D6L804C5)</f>
        <v>0.47727705989488373</v>
      </c>
      <c r="AF11" s="16" t="s">
        <v>33576</v>
      </c>
      <c r="AG11" s="33">
        <f>CHOOSE(MIN(D6L804C9,RUN_YEARS),B7L808C5,B7L808C14,B7L808C23,B7L808C32,B7L808C41)</f>
        <v>7296.1433182723431</v>
      </c>
      <c r="AH11" s="16" t="s">
        <v>33577</v>
      </c>
      <c r="AI11" s="33">
        <f>IF(D6L804C15=0,0,D6L804C11/D6L804C15)</f>
        <v>2.1975718378906303E-6</v>
      </c>
      <c r="AJ11" s="16" t="s">
        <v>33578</v>
      </c>
      <c r="AK11" s="33">
        <f>IF(D6L804C5=0,0,D6L804C11/D6L804C5)</f>
        <v>2.2722940105116295E-2</v>
      </c>
      <c r="AL11" s="16" t="s">
        <v>33579</v>
      </c>
      <c r="AM11" s="33">
        <f>D6L804C8*CHOOSE(MIN(D6L804C9,RUN_YEARS),B7L808C4,B7L808C13,B7L808C22,B7L808C31,B7L808C40)</f>
        <v>6.5594957205642776E-2</v>
      </c>
      <c r="AN11" s="16" t="s">
        <v>33580</v>
      </c>
      <c r="AO11" s="33">
        <f>D6L804C8-D6L804C18</f>
        <v>0.2872158808126079</v>
      </c>
      <c r="AP11" s="16" t="s">
        <v>33581</v>
      </c>
      <c r="AQ11" s="33">
        <f>CHOOSE(MIN(D6L804C9,RUN_YEARS),B7L808C2,B7L808C11,B7L808C20,B7L808C29,B7L808C38)</f>
        <v>776.96594500370577</v>
      </c>
      <c r="AR11" s="16" t="s">
        <v>33582</v>
      </c>
      <c r="AS11" s="33">
        <f>IF(D6L804C20=0,0,D6L804C18/D6L804C20)</f>
        <v>8.442449457077545E-5</v>
      </c>
      <c r="AT11" s="16" t="s">
        <v>33583</v>
      </c>
      <c r="AU11" s="33">
        <f>IF(D6L804C5=0,0,D6L804C18/D6L804C5)</f>
        <v>9.2960518976814413E-2</v>
      </c>
      <c r="AV11" s="16" t="s">
        <v>33584</v>
      </c>
      <c r="AW11" s="33">
        <f>CHOOSE(MIN(D6L804C9,RUN_YEARS),B7L808C1,B7L808C10,B7L808C19,B7L808C28,B7L808C37)</f>
        <v>3402.0444217386071</v>
      </c>
      <c r="AX11" s="16" t="s">
        <v>33585</v>
      </c>
      <c r="AY11" s="33">
        <f>IF(D6L804C23=0,0,D6L804C19/D6L804C23)</f>
        <v>8.4424494570775437E-5</v>
      </c>
      <c r="AZ11" s="16" t="s">
        <v>33586</v>
      </c>
      <c r="BA11" s="33">
        <f>IF(D6L804C5=0,0,D6L804C19/D6L804C5)</f>
        <v>0.40703948102318555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169.85061954505659</v>
      </c>
      <c r="J12" s="16" t="s">
        <v>33609</v>
      </c>
      <c r="K12" s="21">
        <f>IF(FLOW_THRU_100PCT="Y",1,INDEX(VariabilityMatrix,D6L805C1,D6L805C9))</f>
        <v>0.2955505833208516</v>
      </c>
      <c r="L12" s="16" t="s">
        <v>33589</v>
      </c>
      <c r="M12" s="15">
        <f>IF(D6L805C2&lt;&gt;0,D6L805C2*D6L805C4,D6L805C3*D6L805C4)</f>
        <v>50.19944968394951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25.099724841974755</v>
      </c>
      <c r="R12" s="16" t="s">
        <v>33591</v>
      </c>
      <c r="S12" s="15">
        <f>D6L805C5-D6L805C7</f>
        <v>25.099724841974755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24.054797804695927</v>
      </c>
      <c r="X12" s="16" t="s">
        <v>33593</v>
      </c>
      <c r="Y12" s="33">
        <f>D6L805C7-D6L805C10</f>
        <v>1.0449270372788284</v>
      </c>
      <c r="Z12" s="16" t="s">
        <v>33594</v>
      </c>
      <c r="AA12" s="33">
        <f>CHOOSE(MIN(D6L805C9,RUN_YEARS),B7L808C7,B7L808C16,B7L808C25,B7L808C34,B7L808C43)</f>
        <v>437099.4</v>
      </c>
      <c r="AB12" s="16" t="s">
        <v>33595</v>
      </c>
      <c r="AC12" s="33">
        <f>IF(D6L805C12=0,0,D6L805C10/D6L805C12)</f>
        <v>5.5032786145887928E-5</v>
      </c>
      <c r="AD12" s="16" t="s">
        <v>33596</v>
      </c>
      <c r="AE12" s="33">
        <f>IF(D6L805C5=0,0,D6L805C10/D6L805C5)</f>
        <v>0.47918449218352832</v>
      </c>
      <c r="AF12" s="16" t="s">
        <v>33597</v>
      </c>
      <c r="AG12" s="33">
        <f>CHOOSE(MIN(D6L805C9,RUN_YEARS),B7L808C5,B7L808C14,B7L808C23,B7L808C32,B7L808C41)</f>
        <v>7302.828776878865</v>
      </c>
      <c r="AH12" s="16" t="s">
        <v>33598</v>
      </c>
      <c r="AI12" s="33">
        <f>IF(D6L805C15=0,0,D6L805C11/D6L805C15)</f>
        <v>1.4308524397930862E-4</v>
      </c>
      <c r="AJ12" s="16" t="s">
        <v>33599</v>
      </c>
      <c r="AK12" s="33">
        <f>IF(D6L805C5=0,0,D6L805C11/D6L805C5)</f>
        <v>2.0815507816471693E-2</v>
      </c>
      <c r="AL12" s="16" t="s">
        <v>33600</v>
      </c>
      <c r="AM12" s="33">
        <f>D6L805C8*CHOOSE(MIN(D6L805C9,RUN_YEARS),B7L808C4,B7L808C13,B7L808C22,B7L808C31,B7L808C40)</f>
        <v>4.9560852465730436</v>
      </c>
      <c r="AN12" s="16" t="s">
        <v>33601</v>
      </c>
      <c r="AO12" s="33">
        <f>D6L805C8-D6L805C18</f>
        <v>20.143639595401712</v>
      </c>
      <c r="AP12" s="16" t="s">
        <v>33602</v>
      </c>
      <c r="AQ12" s="33">
        <f>CHOOSE(MIN(D6L805C9,RUN_YEARS),B7L808C2,B7L808C11,B7L808C20,B7L808C29,B7L808C38)</f>
        <v>851.47591142747899</v>
      </c>
      <c r="AR12" s="16" t="s">
        <v>33603</v>
      </c>
      <c r="AS12" s="33">
        <f>IF(D6L805C20=0,0,D6L805C18/D6L805C20)</f>
        <v>5.8205818626909656E-3</v>
      </c>
      <c r="AT12" s="16" t="s">
        <v>33604</v>
      </c>
      <c r="AU12" s="33">
        <f>IF(D6L805C5=0,0,D6L805C18/D6L805C5)</f>
        <v>9.8727880042033103E-2</v>
      </c>
      <c r="AV12" s="16" t="s">
        <v>33605</v>
      </c>
      <c r="AW12" s="33">
        <f>CHOOSE(MIN(D6L805C9,RUN_YEARS),B7L808C1,B7L808C10,B7L808C19,B7L808C28,B7L808C37)</f>
        <v>3460.760465292884</v>
      </c>
      <c r="AX12" s="16" t="s">
        <v>33606</v>
      </c>
      <c r="AY12" s="33">
        <f>IF(D6L805C23=0,0,D6L805C19/D6L805C23)</f>
        <v>5.8205818626909673E-3</v>
      </c>
      <c r="AZ12" s="16" t="s">
        <v>33607</v>
      </c>
      <c r="BA12" s="33">
        <f>IF(D6L805C5=0,0,D6L805C19/D6L805C5)</f>
        <v>0.40127211995796691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55.932049959674373</v>
      </c>
      <c r="J13" s="16" t="s">
        <v>33630</v>
      </c>
      <c r="K13" s="21">
        <f>IF(FLOW_THRU_100PCT="Y",1,INDEX(VariabilityMatrix,D6L806C1,D6L806C9))</f>
        <v>0.6192603548845832</v>
      </c>
      <c r="L13" s="16" t="s">
        <v>33610</v>
      </c>
      <c r="M13" s="15">
        <f>IF(D6L806C2&lt;&gt;0,D6L806C2*D6L806C4,D6L806C3*D6L806C4)</f>
        <v>34.636501107450187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17.318250553725093</v>
      </c>
      <c r="R13" s="16" t="s">
        <v>33612</v>
      </c>
      <c r="S13" s="15">
        <f>D6L806C5-D6L806C7</f>
        <v>17.318250553725093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16.597274194187733</v>
      </c>
      <c r="X13" s="16" t="s">
        <v>33614</v>
      </c>
      <c r="Y13" s="33">
        <f>D6L806C7-D6L806C10</f>
        <v>0.72097635953736017</v>
      </c>
      <c r="Z13" s="16" t="s">
        <v>33615</v>
      </c>
      <c r="AA13" s="33">
        <f>CHOOSE(MIN(D6L806C9,RUN_YEARS),B7L808C7,B7L808C16,B7L808C25,B7L808C34,B7L808C43)</f>
        <v>437099.4</v>
      </c>
      <c r="AB13" s="16" t="s">
        <v>33616</v>
      </c>
      <c r="AC13" s="33">
        <f>IF(D6L806C12=0,0,D6L806C10/D6L806C12)</f>
        <v>3.7971395509094116E-5</v>
      </c>
      <c r="AD13" s="16" t="s">
        <v>33617</v>
      </c>
      <c r="AE13" s="33">
        <f>IF(D6L806C5=0,0,D6L806C10/D6L806C5)</f>
        <v>0.47918449218352832</v>
      </c>
      <c r="AF13" s="16" t="s">
        <v>33618</v>
      </c>
      <c r="AG13" s="33">
        <f>CHOOSE(MIN(D6L806C9,RUN_YEARS),B7L808C5,B7L808C14,B7L808C23,B7L808C32,B7L808C41)</f>
        <v>7302.828776878865</v>
      </c>
      <c r="AH13" s="16" t="s">
        <v>33619</v>
      </c>
      <c r="AI13" s="33">
        <f>IF(D6L806C15=0,0,D6L806C11/D6L806C15)</f>
        <v>9.8725628323644769E-5</v>
      </c>
      <c r="AJ13" s="16" t="s">
        <v>33620</v>
      </c>
      <c r="AK13" s="33">
        <f>IF(D6L806C5=0,0,D6L806C11/D6L806C5)</f>
        <v>2.0815507816471703E-2</v>
      </c>
      <c r="AL13" s="16" t="s">
        <v>33621</v>
      </c>
      <c r="AM13" s="33">
        <f>D6L806C8*CHOOSE(MIN(D6L806C9,RUN_YEARS),B7L808C4,B7L808C13,B7L808C22,B7L808C31,B7L808C40)</f>
        <v>3.4195883264120885</v>
      </c>
      <c r="AN13" s="16" t="s">
        <v>33622</v>
      </c>
      <c r="AO13" s="33">
        <f>D6L806C8-D6L806C18</f>
        <v>13.898662227313004</v>
      </c>
      <c r="AP13" s="16" t="s">
        <v>33623</v>
      </c>
      <c r="AQ13" s="33">
        <f>CHOOSE(MIN(D6L806C9,RUN_YEARS),B7L808C2,B7L808C11,B7L808C20,B7L808C29,B7L808C38)</f>
        <v>851.47591142747899</v>
      </c>
      <c r="AR13" s="16" t="s">
        <v>33624</v>
      </c>
      <c r="AS13" s="33">
        <f>IF(D6L806C20=0,0,D6L806C18/D6L806C20)</f>
        <v>4.0160717179646699E-3</v>
      </c>
      <c r="AT13" s="16" t="s">
        <v>33625</v>
      </c>
      <c r="AU13" s="33">
        <f>IF(D6L806C5=0,0,D6L806C18/D6L806C5)</f>
        <v>9.8727880042033103E-2</v>
      </c>
      <c r="AV13" s="16" t="s">
        <v>33626</v>
      </c>
      <c r="AW13" s="33">
        <f>CHOOSE(MIN(D6L806C9,RUN_YEARS),B7L808C1,B7L808C10,B7L808C19,B7L808C28,B7L808C37)</f>
        <v>3460.760465292884</v>
      </c>
      <c r="AX13" s="16" t="s">
        <v>33627</v>
      </c>
      <c r="AY13" s="33">
        <f>IF(D6L806C23=0,0,D6L806C19/D6L806C23)</f>
        <v>4.0160717179646699E-3</v>
      </c>
      <c r="AZ13" s="16" t="s">
        <v>33628</v>
      </c>
      <c r="BA13" s="33">
        <f>IF(D6L806C5=0,0,D6L806C19/D6L806C5)</f>
        <v>0.40127211995796686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2.4342138165592648</v>
      </c>
      <c r="J14" s="16" t="s">
        <v>33651</v>
      </c>
      <c r="K14" s="21">
        <f>IF(FLOW_THRU_100PCT="Y",1,INDEX(VariabilityMatrix,D6L807C1,D6L807C9))</f>
        <v>0.61499432120579456</v>
      </c>
      <c r="L14" s="16" t="s">
        <v>33631</v>
      </c>
      <c r="M14" s="15">
        <f>IF(D6L807C2&lt;&gt;0,D6L807C2*D6L807C4,D6L807C3*D6L807C4)</f>
        <v>1.4970276737846315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0.74851383689231576</v>
      </c>
      <c r="R14" s="16" t="s">
        <v>33633</v>
      </c>
      <c r="S14" s="15">
        <f>D6L807C5-D6L807C7</f>
        <v>0.74851383689231576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0.71449696672520591</v>
      </c>
      <c r="X14" s="16" t="s">
        <v>33635</v>
      </c>
      <c r="Y14" s="33">
        <f>D6L807C7-D6L807C10</f>
        <v>3.4016870167109858E-2</v>
      </c>
      <c r="Z14" s="16" t="s">
        <v>33636</v>
      </c>
      <c r="AA14" s="33">
        <f>CHOOSE(MIN(D6L807C9,RUN_YEARS),B7L808C7,B7L808C16,B7L808C25,B7L808C34,B7L808C43)</f>
        <v>398449</v>
      </c>
      <c r="AB14" s="16" t="s">
        <v>33637</v>
      </c>
      <c r="AC14" s="33">
        <f>IF(D6L807C12=0,0,D6L807C10/D6L807C12)</f>
        <v>1.7931955324902457E-6</v>
      </c>
      <c r="AD14" s="16" t="s">
        <v>33638</v>
      </c>
      <c r="AE14" s="33">
        <f>IF(D6L807C5=0,0,D6L807C10/D6L807C5)</f>
        <v>0.47727705989488362</v>
      </c>
      <c r="AF14" s="16" t="s">
        <v>33639</v>
      </c>
      <c r="AG14" s="33">
        <f>CHOOSE(MIN(D6L807C9,RUN_YEARS),B7L808C5,B7L808C14,B7L808C23,B7L808C32,B7L808C41)</f>
        <v>7296.1433182723431</v>
      </c>
      <c r="AH14" s="16" t="s">
        <v>33640</v>
      </c>
      <c r="AI14" s="33">
        <f>IF(D6L807C15=0,0,D6L807C11/D6L807C15)</f>
        <v>4.6623083844746529E-6</v>
      </c>
      <c r="AJ14" s="16" t="s">
        <v>33641</v>
      </c>
      <c r="AK14" s="33">
        <f>IF(D6L807C5=0,0,D6L807C11/D6L807C5)</f>
        <v>2.2722940105116361E-2</v>
      </c>
      <c r="AL14" s="16" t="s">
        <v>33642</v>
      </c>
      <c r="AM14" s="33">
        <f>D6L807C8*CHOOSE(MIN(D6L807C9,RUN_YEARS),B7L808C4,B7L808C13,B7L808C22,B7L808C31,B7L808C40)</f>
        <v>0.13916446947767255</v>
      </c>
      <c r="AN14" s="16" t="s">
        <v>33643</v>
      </c>
      <c r="AO14" s="33">
        <f>D6L807C8-D6L807C18</f>
        <v>0.60934936741464318</v>
      </c>
      <c r="AP14" s="16" t="s">
        <v>33644</v>
      </c>
      <c r="AQ14" s="33">
        <f>CHOOSE(MIN(D6L807C9,RUN_YEARS),B7L808C2,B7L808C11,B7L808C20,B7L808C29,B7L808C38)</f>
        <v>776.96594500370577</v>
      </c>
      <c r="AR14" s="16" t="s">
        <v>33645</v>
      </c>
      <c r="AS14" s="33">
        <f>IF(D6L807C20=0,0,D6L807C18/D6L807C20)</f>
        <v>1.791127016217021E-4</v>
      </c>
      <c r="AT14" s="16" t="s">
        <v>33646</v>
      </c>
      <c r="AU14" s="33">
        <f>IF(D6L807C5=0,0,D6L807C18/D6L807C5)</f>
        <v>9.2960518976814399E-2</v>
      </c>
      <c r="AV14" s="16" t="s">
        <v>33647</v>
      </c>
      <c r="AW14" s="33">
        <f>CHOOSE(MIN(D6L807C9,RUN_YEARS),B7L808C1,B7L808C10,B7L808C19,B7L808C28,B7L808C37)</f>
        <v>3402.0444217386071</v>
      </c>
      <c r="AX14" s="16" t="s">
        <v>33648</v>
      </c>
      <c r="AY14" s="33">
        <f>IF(D6L807C23=0,0,D6L807C19/D6L807C23)</f>
        <v>1.791127016217021E-4</v>
      </c>
      <c r="AZ14" s="16" t="s">
        <v>33649</v>
      </c>
      <c r="BA14" s="33">
        <f>IF(D6L807C5=0,0,D6L807C19/D6L807C5)</f>
        <v>0.4070394810231856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0.26235613433777005</v>
      </c>
      <c r="J15" s="16" t="s">
        <v>33672</v>
      </c>
      <c r="K15" s="21">
        <f>IF(FLOW_THRU_100PCT="Y",1,INDEX(VariabilityMatrix,D6L808C1,D6L808C9))</f>
        <v>0.61499432120579456</v>
      </c>
      <c r="L15" s="16" t="s">
        <v>33652</v>
      </c>
      <c r="M15" s="15">
        <f>IF(D6L808C2&lt;&gt;0,D6L808C2*D6L808C4,D6L808C3*D6L808C4)</f>
        <v>0.16134753275123315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8.0673766375616573E-2</v>
      </c>
      <c r="R15" s="16" t="s">
        <v>33654</v>
      </c>
      <c r="S15" s="15">
        <f>D6L808C5-D6L808C7</f>
        <v>8.0673766375616573E-2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7.7007476052802004E-2</v>
      </c>
      <c r="X15" s="16" t="s">
        <v>33656</v>
      </c>
      <c r="Y15" s="33">
        <f>D6L808C7-D6L808C10</f>
        <v>3.6662903228145693E-3</v>
      </c>
      <c r="Z15" s="16" t="s">
        <v>33657</v>
      </c>
      <c r="AA15" s="33">
        <f>CHOOSE(MIN(D6L808C9,RUN_YEARS),B7L808C7,B7L808C16,B7L808C25,B7L808C34,B7L808C43)</f>
        <v>398449</v>
      </c>
      <c r="AB15" s="16" t="s">
        <v>33658</v>
      </c>
      <c r="AC15" s="33">
        <f>IF(D6L808C12=0,0,D6L808C10/D6L808C12)</f>
        <v>1.9326808713988993E-7</v>
      </c>
      <c r="AD15" s="16" t="s">
        <v>33659</v>
      </c>
      <c r="AE15" s="33">
        <f>IF(D6L808C5=0,0,D6L808C10/D6L808C5)</f>
        <v>0.47727705989488367</v>
      </c>
      <c r="AF15" s="16" t="s">
        <v>33660</v>
      </c>
      <c r="AG15" s="33">
        <f>CHOOSE(MIN(D6L808C9,RUN_YEARS),B7L808C5,B7L808C14,B7L808C23,B7L808C32,B7L808C41)</f>
        <v>7296.1433182723431</v>
      </c>
      <c r="AH15" s="16" t="s">
        <v>33661</v>
      </c>
      <c r="AI15" s="33">
        <f>IF(D6L808C15=0,0,D6L808C11/D6L808C15)</f>
        <v>5.02497026563715E-7</v>
      </c>
      <c r="AJ15" s="16" t="s">
        <v>33662</v>
      </c>
      <c r="AK15" s="33">
        <f>IF(D6L808C5=0,0,D6L808C11/D6L808C5)</f>
        <v>2.272294010511635E-2</v>
      </c>
      <c r="AL15" s="16" t="s">
        <v>33663</v>
      </c>
      <c r="AM15" s="33">
        <f>D6L808C8*CHOOSE(MIN(D6L808C9,RUN_YEARS),B7L808C4,B7L808C13,B7L808C22,B7L808C31,B7L808C40)</f>
        <v>1.4998950380183191E-2</v>
      </c>
      <c r="AN15" s="16" t="s">
        <v>33664</v>
      </c>
      <c r="AO15" s="33">
        <f>D6L808C8-D6L808C18</f>
        <v>6.5674815995433386E-2</v>
      </c>
      <c r="AP15" s="16" t="s">
        <v>33665</v>
      </c>
      <c r="AQ15" s="33">
        <f>CHOOSE(MIN(D6L808C9,RUN_YEARS),B7L808C2,B7L808C11,B7L808C20,B7L808C29,B7L808C38)</f>
        <v>776.96594500370577</v>
      </c>
      <c r="AR15" s="16" t="s">
        <v>33666</v>
      </c>
      <c r="AS15" s="33">
        <f>IF(D6L808C20=0,0,D6L808C18/D6L808C20)</f>
        <v>1.9304514537135413E-5</v>
      </c>
      <c r="AT15" s="16" t="s">
        <v>33667</v>
      </c>
      <c r="AU15" s="33">
        <f>IF(D6L808C5=0,0,D6L808C18/D6L808C5)</f>
        <v>9.2960518976814399E-2</v>
      </c>
      <c r="AV15" s="16" t="s">
        <v>33668</v>
      </c>
      <c r="AW15" s="33">
        <f>CHOOSE(MIN(D6L808C9,RUN_YEARS),B7L808C1,B7L808C10,B7L808C19,B7L808C28,B7L808C37)</f>
        <v>3402.0444217386071</v>
      </c>
      <c r="AX15" s="16" t="s">
        <v>33669</v>
      </c>
      <c r="AY15" s="33">
        <f>IF(D6L808C23=0,0,D6L808C19/D6L808C23)</f>
        <v>1.9304514537135416E-5</v>
      </c>
      <c r="AZ15" s="16" t="s">
        <v>33670</v>
      </c>
      <c r="BA15" s="33">
        <f>IF(D6L808C5=0,0,D6L808C19/D6L808C5)</f>
        <v>0.4070394810231856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0.74908018446666469</v>
      </c>
      <c r="J16" s="16" t="s">
        <v>33693</v>
      </c>
      <c r="K16" s="21">
        <f>IF(FLOW_THRU_100PCT="Y",1,INDEX(VariabilityMatrix,D6L809C1,D6L809C9))</f>
        <v>0.61499432120579456</v>
      </c>
      <c r="L16" s="16" t="s">
        <v>33673</v>
      </c>
      <c r="M16" s="15">
        <f>IF(D6L809C2&lt;&gt;0,D6L809C2*D6L809C4,D6L809C3*D6L809C4)</f>
        <v>0.4606800595747878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0.2303400297873939</v>
      </c>
      <c r="R16" s="16" t="s">
        <v>33675</v>
      </c>
      <c r="S16" s="15">
        <f>D6L809C5-D6L809C7</f>
        <v>0.2303400297873939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0.21987202438605458</v>
      </c>
      <c r="X16" s="16" t="s">
        <v>33677</v>
      </c>
      <c r="Y16" s="33">
        <f>D6L809C7-D6L809C10</f>
        <v>1.0468005401339325E-2</v>
      </c>
      <c r="Z16" s="16" t="s">
        <v>33678</v>
      </c>
      <c r="AA16" s="33">
        <f>CHOOSE(MIN(D6L809C9,RUN_YEARS),B7L808C7,B7L808C16,B7L808C25,B7L808C34,B7L808C43)</f>
        <v>398449</v>
      </c>
      <c r="AB16" s="16" t="s">
        <v>33679</v>
      </c>
      <c r="AC16" s="33">
        <f>IF(D6L809C12=0,0,D6L809C10/D6L809C12)</f>
        <v>5.5181974201479882E-7</v>
      </c>
      <c r="AD16" s="16" t="s">
        <v>33680</v>
      </c>
      <c r="AE16" s="33">
        <f>IF(D6L809C5=0,0,D6L809C10/D6L809C5)</f>
        <v>0.47727705989488367</v>
      </c>
      <c r="AF16" s="16" t="s">
        <v>33681</v>
      </c>
      <c r="AG16" s="33">
        <f>CHOOSE(MIN(D6L809C9,RUN_YEARS),B7L808C5,B7L808C14,B7L808C23,B7L808C32,B7L808C41)</f>
        <v>7296.1433182723431</v>
      </c>
      <c r="AH16" s="16" t="s">
        <v>33682</v>
      </c>
      <c r="AI16" s="33">
        <f>IF(D6L809C15=0,0,D6L809C11/D6L809C15)</f>
        <v>1.434731329238479E-6</v>
      </c>
      <c r="AJ16" s="16" t="s">
        <v>33683</v>
      </c>
      <c r="AK16" s="33">
        <f>IF(D6L809C5=0,0,D6L809C11/D6L809C5)</f>
        <v>2.2722940105116329E-2</v>
      </c>
      <c r="AL16" s="16" t="s">
        <v>33684</v>
      </c>
      <c r="AM16" s="33">
        <f>D6L809C8*CHOOSE(MIN(D6L809C9,RUN_YEARS),B7L808C4,B7L808C13,B7L808C22,B7L808C31,B7L808C40)</f>
        <v>4.2825057420342053E-2</v>
      </c>
      <c r="AN16" s="16" t="s">
        <v>33685</v>
      </c>
      <c r="AO16" s="33">
        <f>D6L809C8-D6L809C18</f>
        <v>0.18751497236705184</v>
      </c>
      <c r="AP16" s="16" t="s">
        <v>33686</v>
      </c>
      <c r="AQ16" s="33">
        <f>CHOOSE(MIN(D6L809C9,RUN_YEARS),B7L808C2,B7L808C11,B7L808C20,B7L808C29,B7L808C38)</f>
        <v>776.96594500370577</v>
      </c>
      <c r="AR16" s="16" t="s">
        <v>33687</v>
      </c>
      <c r="AS16" s="33">
        <f>IF(D6L809C20=0,0,D6L809C18/D6L809C20)</f>
        <v>5.5118319787024636E-5</v>
      </c>
      <c r="AT16" s="16" t="s">
        <v>33688</v>
      </c>
      <c r="AU16" s="33">
        <f>IF(D6L809C5=0,0,D6L809C18/D6L809C5)</f>
        <v>9.2960518976814399E-2</v>
      </c>
      <c r="AV16" s="16" t="s">
        <v>33689</v>
      </c>
      <c r="AW16" s="33">
        <f>CHOOSE(MIN(D6L809C9,RUN_YEARS),B7L808C1,B7L808C10,B7L808C19,B7L808C28,B7L808C37)</f>
        <v>3402.0444217386071</v>
      </c>
      <c r="AX16" s="16" t="s">
        <v>33690</v>
      </c>
      <c r="AY16" s="33">
        <f>IF(D6L809C23=0,0,D6L809C19/D6L809C23)</f>
        <v>5.511831978702463E-5</v>
      </c>
      <c r="AZ16" s="16" t="s">
        <v>33691</v>
      </c>
      <c r="BA16" s="33">
        <f>IF(D6L809C5=0,0,D6L809C19/D6L809C5)</f>
        <v>0.40703948102318555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0.33714543960147825</v>
      </c>
      <c r="J17" s="16" t="s">
        <v>33714</v>
      </c>
      <c r="K17" s="21">
        <f>IF(FLOW_THRU_100PCT="Y",1,INDEX(VariabilityMatrix,D6L810C1,D6L810C9))</f>
        <v>0.61499432120579456</v>
      </c>
      <c r="L17" s="16" t="s">
        <v>33694</v>
      </c>
      <c r="M17" s="15">
        <f>IF(D6L810C2&lt;&gt;0,D6L810C2*D6L810C4,D6L810C3*D6L810C4)</f>
        <v>0.20734253077534032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0.10367126538767016</v>
      </c>
      <c r="R17" s="16" t="s">
        <v>33696</v>
      </c>
      <c r="S17" s="15">
        <f>D6L810C5-D6L810C7</f>
        <v>0.10367126538767016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9.8959833479618856E-2</v>
      </c>
      <c r="X17" s="16" t="s">
        <v>33698</v>
      </c>
      <c r="Y17" s="33">
        <f>D6L810C7-D6L810C10</f>
        <v>4.7114319080513029E-3</v>
      </c>
      <c r="Z17" s="16" t="s">
        <v>33699</v>
      </c>
      <c r="AA17" s="33">
        <f>CHOOSE(MIN(D6L810C9,RUN_YEARS),B7L808C7,B7L808C16,B7L808C25,B7L808C34,B7L808C43)</f>
        <v>398449</v>
      </c>
      <c r="AB17" s="16" t="s">
        <v>33700</v>
      </c>
      <c r="AC17" s="33">
        <f>IF(D6L810C12=0,0,D6L810C10/D6L810C12)</f>
        <v>2.4836260971822959E-7</v>
      </c>
      <c r="AD17" s="16" t="s">
        <v>33701</v>
      </c>
      <c r="AE17" s="33">
        <f>IF(D6L810C5=0,0,D6L810C10/D6L810C5)</f>
        <v>0.47727705989488367</v>
      </c>
      <c r="AF17" s="16" t="s">
        <v>33702</v>
      </c>
      <c r="AG17" s="33">
        <f>CHOOSE(MIN(D6L810C9,RUN_YEARS),B7L808C5,B7L808C14,B7L808C23,B7L808C32,B7L808C41)</f>
        <v>7296.1433182723431</v>
      </c>
      <c r="AH17" s="16" t="s">
        <v>33703</v>
      </c>
      <c r="AI17" s="33">
        <f>IF(D6L810C15=0,0,D6L810C11/D6L810C15)</f>
        <v>6.4574278526739867E-7</v>
      </c>
      <c r="AJ17" s="16" t="s">
        <v>33704</v>
      </c>
      <c r="AK17" s="33">
        <f>IF(D6L810C5=0,0,D6L810C11/D6L810C5)</f>
        <v>2.2722940105116357E-2</v>
      </c>
      <c r="AL17" s="16" t="s">
        <v>33705</v>
      </c>
      <c r="AM17" s="33">
        <f>D6L810C8*CHOOSE(MIN(D6L810C9,RUN_YEARS),B7L808C4,B7L808C13,B7L808C22,B7L808C31,B7L808C40)</f>
        <v>1.9274669266841748E-2</v>
      </c>
      <c r="AN17" s="16" t="s">
        <v>33706</v>
      </c>
      <c r="AO17" s="33">
        <f>D6L810C8-D6L810C18</f>
        <v>8.4396596120828407E-2</v>
      </c>
      <c r="AP17" s="16" t="s">
        <v>33707</v>
      </c>
      <c r="AQ17" s="33">
        <f>CHOOSE(MIN(D6L810C9,RUN_YEARS),B7L808C2,B7L808C11,B7L808C20,B7L808C29,B7L808C38)</f>
        <v>776.96594500370577</v>
      </c>
      <c r="AR17" s="16" t="s">
        <v>33708</v>
      </c>
      <c r="AS17" s="33">
        <f>IF(D6L810C20=0,0,D6L810C18/D6L810C20)</f>
        <v>2.4807611441386683E-5</v>
      </c>
      <c r="AT17" s="16" t="s">
        <v>33709</v>
      </c>
      <c r="AU17" s="33">
        <f>IF(D6L810C5=0,0,D6L810C18/D6L810C5)</f>
        <v>9.2960518976814399E-2</v>
      </c>
      <c r="AV17" s="16" t="s">
        <v>33710</v>
      </c>
      <c r="AW17" s="33">
        <f>CHOOSE(MIN(D6L810C9,RUN_YEARS),B7L808C1,B7L808C10,B7L808C19,B7L808C28,B7L808C37)</f>
        <v>3402.0444217386071</v>
      </c>
      <c r="AX17" s="16" t="s">
        <v>33711</v>
      </c>
      <c r="AY17" s="33">
        <f>IF(D6L810C23=0,0,D6L810C19/D6L810C23)</f>
        <v>2.4807611441386683E-5</v>
      </c>
      <c r="AZ17" s="16" t="s">
        <v>33712</v>
      </c>
      <c r="BA17" s="33">
        <f>IF(D6L810C5=0,0,D6L810C19/D6L810C5)</f>
        <v>0.4070394810231856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4.4517443609350116E-2</v>
      </c>
      <c r="J18" s="16" t="s">
        <v>33735</v>
      </c>
      <c r="K18" s="21">
        <f>IF(FLOW_THRU_100PCT="Y",1,INDEX(VariabilityMatrix,D6L811C1,D6L811C9))</f>
        <v>0.61499432120579456</v>
      </c>
      <c r="L18" s="16" t="s">
        <v>33715</v>
      </c>
      <c r="M18" s="15">
        <f>IF(D6L811C2&lt;&gt;0,D6L811C2*D6L811C4,D6L811C3*D6L811C4)</f>
        <v>2.737797501434951E-2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1.3688987507174755E-2</v>
      </c>
      <c r="R18" s="16" t="s">
        <v>33717</v>
      </c>
      <c r="S18" s="15">
        <f>D6L811C5-D6L811C7</f>
        <v>1.3688987507174755E-2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1.306687942072432E-2</v>
      </c>
      <c r="X18" s="16" t="s">
        <v>33719</v>
      </c>
      <c r="Y18" s="33">
        <f>D6L811C7-D6L811C10</f>
        <v>6.2210808645043504E-4</v>
      </c>
      <c r="Z18" s="16" t="s">
        <v>33720</v>
      </c>
      <c r="AA18" s="33">
        <f>CHOOSE(MIN(D6L811C9,RUN_YEARS),B7L808C7,B7L808C16,B7L808C25,B7L808C34,B7L808C43)</f>
        <v>398449</v>
      </c>
      <c r="AB18" s="16" t="s">
        <v>33721</v>
      </c>
      <c r="AC18" s="33">
        <f>IF(D6L811C12=0,0,D6L811C10/D6L811C12)</f>
        <v>3.279435867758313E-8</v>
      </c>
      <c r="AD18" s="16" t="s">
        <v>33722</v>
      </c>
      <c r="AE18" s="33">
        <f>IF(D6L811C5=0,0,D6L811C10/D6L811C5)</f>
        <v>0.47727705989488367</v>
      </c>
      <c r="AF18" s="16" t="s">
        <v>33723</v>
      </c>
      <c r="AG18" s="33">
        <f>CHOOSE(MIN(D6L811C9,RUN_YEARS),B7L808C5,B7L808C14,B7L808C23,B7L808C32,B7L808C41)</f>
        <v>7296.1433182723431</v>
      </c>
      <c r="AH18" s="16" t="s">
        <v>33724</v>
      </c>
      <c r="AI18" s="33">
        <f>IF(D6L811C15=0,0,D6L811C11/D6L811C15)</f>
        <v>8.5265332561716215E-8</v>
      </c>
      <c r="AJ18" s="16" t="s">
        <v>33725</v>
      </c>
      <c r="AK18" s="33">
        <f>IF(D6L811C5=0,0,D6L811C11/D6L811C5)</f>
        <v>2.2722940105116319E-2</v>
      </c>
      <c r="AL18" s="16" t="s">
        <v>33726</v>
      </c>
      <c r="AM18" s="33">
        <f>D6L811C8*CHOOSE(MIN(D6L811C9,RUN_YEARS),B7L808C4,B7L808C13,B7L808C22,B7L808C31,B7L808C40)</f>
        <v>2.5450707658681883E-3</v>
      </c>
      <c r="AN18" s="16" t="s">
        <v>33727</v>
      </c>
      <c r="AO18" s="33">
        <f>D6L811C8-D6L811C18</f>
        <v>1.1143916741306567E-2</v>
      </c>
      <c r="AP18" s="16" t="s">
        <v>33728</v>
      </c>
      <c r="AQ18" s="33">
        <f>CHOOSE(MIN(D6L811C9,RUN_YEARS),B7L808C2,B7L808C11,B7L808C20,B7L808C29,B7L808C38)</f>
        <v>776.96594500370577</v>
      </c>
      <c r="AR18" s="16" t="s">
        <v>33729</v>
      </c>
      <c r="AS18" s="33">
        <f>IF(D6L811C20=0,0,D6L811C18/D6L811C20)</f>
        <v>3.2756529191971849E-6</v>
      </c>
      <c r="AT18" s="16" t="s">
        <v>33730</v>
      </c>
      <c r="AU18" s="33">
        <f>IF(D6L811C5=0,0,D6L811C18/D6L811C5)</f>
        <v>9.2960518976814399E-2</v>
      </c>
      <c r="AV18" s="16" t="s">
        <v>33731</v>
      </c>
      <c r="AW18" s="33">
        <f>CHOOSE(MIN(D6L811C9,RUN_YEARS),B7L808C1,B7L808C10,B7L808C19,B7L808C28,B7L808C37)</f>
        <v>3402.0444217386071</v>
      </c>
      <c r="AX18" s="16" t="s">
        <v>33732</v>
      </c>
      <c r="AY18" s="33">
        <f>IF(D6L811C23=0,0,D6L811C19/D6L811C23)</f>
        <v>3.2756529191971849E-6</v>
      </c>
      <c r="AZ18" s="16" t="s">
        <v>33733</v>
      </c>
      <c r="BA18" s="33">
        <f>IF(D6L811C5=0,0,D6L811C19/D6L811C5)</f>
        <v>0.4070394810231856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0.61499432120579456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398449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7296.1433182723431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776.96594500370577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3402.0444217386071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2.6724456758387896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2.2983032812213589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1.1491516406106794</v>
      </c>
      <c r="R20" s="16" t="s">
        <v>33759</v>
      </c>
      <c r="S20" s="15">
        <f>D6L813C5-D6L813C7</f>
        <v>1.1491516406106794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1.0969274328080942</v>
      </c>
      <c r="X20" s="16" t="s">
        <v>33761</v>
      </c>
      <c r="Y20" s="33">
        <f>D6L813C7-D6L813C10</f>
        <v>5.2224207802585187E-2</v>
      </c>
      <c r="Z20" s="16" t="s">
        <v>33762</v>
      </c>
      <c r="AA20" s="33">
        <f>CHOOSE(MIN(D6L813C9,RUN_YEARS),B7L808C7,B7L808C16,B7L808C25,B7L808C34,B7L808C43)</f>
        <v>398449</v>
      </c>
      <c r="AB20" s="16" t="s">
        <v>33763</v>
      </c>
      <c r="AC20" s="33">
        <f>IF(D6L813C12=0,0,D6L813C10/D6L813C12)</f>
        <v>2.7529933135936951E-6</v>
      </c>
      <c r="AD20" s="16" t="s">
        <v>33764</v>
      </c>
      <c r="AE20" s="33">
        <f>IF(D6L813C5=0,0,D6L813C10/D6L813C5)</f>
        <v>0.47727705989488373</v>
      </c>
      <c r="AF20" s="16" t="s">
        <v>33765</v>
      </c>
      <c r="AG20" s="33">
        <f>CHOOSE(MIN(D6L813C9,RUN_YEARS),B7L808C5,B7L808C14,B7L808C23,B7L808C32,B7L808C41)</f>
        <v>7296.1433182723431</v>
      </c>
      <c r="AH20" s="16" t="s">
        <v>33766</v>
      </c>
      <c r="AI20" s="33">
        <f>IF(D6L813C15=0,0,D6L813C11/D6L813C15)</f>
        <v>7.1577826153436062E-6</v>
      </c>
      <c r="AJ20" s="16" t="s">
        <v>33767</v>
      </c>
      <c r="AK20" s="33">
        <f>IF(D6L813C5=0,0,D6L813C11/D6L813C5)</f>
        <v>2.2722940105116295E-2</v>
      </c>
      <c r="AL20" s="16" t="s">
        <v>33768</v>
      </c>
      <c r="AM20" s="33">
        <f>D6L813C8*CHOOSE(MIN(D6L813C9,RUN_YEARS),B7L808C4,B7L808C13,B7L808C22,B7L808C31,B7L808C40)</f>
        <v>0.21365146578845293</v>
      </c>
      <c r="AN20" s="16" t="s">
        <v>33769</v>
      </c>
      <c r="AO20" s="33">
        <f>D6L813C8-D6L813C18</f>
        <v>0.93550017482222647</v>
      </c>
      <c r="AP20" s="16" t="s">
        <v>33770</v>
      </c>
      <c r="AQ20" s="33">
        <f>CHOOSE(MIN(D6L813C9,RUN_YEARS),B7L808C2,B7L808C11,B7L808C20,B7L808C29,B7L808C38)</f>
        <v>776.96594500370577</v>
      </c>
      <c r="AR20" s="16" t="s">
        <v>33771</v>
      </c>
      <c r="AS20" s="33">
        <f>IF(D6L813C20=0,0,D6L813C18/D6L813C20)</f>
        <v>2.7498176356678531E-4</v>
      </c>
      <c r="AT20" s="16" t="s">
        <v>33772</v>
      </c>
      <c r="AU20" s="33">
        <f>IF(D6L813C5=0,0,D6L813C18/D6L813C5)</f>
        <v>9.2960518976814399E-2</v>
      </c>
      <c r="AV20" s="16" t="s">
        <v>33773</v>
      </c>
      <c r="AW20" s="33">
        <f>CHOOSE(MIN(D6L813C9,RUN_YEARS),B7L808C1,B7L808C10,B7L808C19,B7L808C28,B7L808C37)</f>
        <v>3402.0444217386071</v>
      </c>
      <c r="AX20" s="16" t="s">
        <v>33774</v>
      </c>
      <c r="AY20" s="33">
        <f>IF(D6L813C23=0,0,D6L813C19/D6L813C23)</f>
        <v>2.7498176356678531E-4</v>
      </c>
      <c r="AZ20" s="16" t="s">
        <v>33775</v>
      </c>
      <c r="BA20" s="33">
        <f>IF(D6L813C5=0,0,D6L813C19/D6L813C5)</f>
        <v>0.4070394810231856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4.8672595423078171</v>
      </c>
      <c r="J21" s="16" t="s">
        <v>33797</v>
      </c>
      <c r="K21" s="21">
        <f>IF(FLOW_THRU_100PCT="Y",1,INDEX(VariabilityMatrix,D6L814C1,D6L814C9))</f>
        <v>0.6192603548845832</v>
      </c>
      <c r="L21" s="16" t="s">
        <v>33777</v>
      </c>
      <c r="M21" s="15">
        <f>IF(D6L814C2&lt;&gt;0,D6L814C2*D6L814C4,D6L814C3*D6L814C4)</f>
        <v>3.0141008714849127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1.5070504357424563</v>
      </c>
      <c r="R21" s="16" t="s">
        <v>33779</v>
      </c>
      <c r="S21" s="15">
        <f>D6L814C5-D6L814C7</f>
        <v>1.5070504357424563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1.4443103954924281</v>
      </c>
      <c r="X21" s="16" t="s">
        <v>33781</v>
      </c>
      <c r="Y21" s="33">
        <f>D6L814C7-D6L814C10</f>
        <v>6.2740040250028217E-2</v>
      </c>
      <c r="Z21" s="16" t="s">
        <v>33782</v>
      </c>
      <c r="AA21" s="33">
        <f>CHOOSE(MIN(D6L814C9,RUN_YEARS),B7L808C7,B7L808C16,B7L808C25,B7L808C34,B7L808C43)</f>
        <v>437099.4</v>
      </c>
      <c r="AB21" s="16" t="s">
        <v>33783</v>
      </c>
      <c r="AC21" s="33">
        <f>IF(D6L814C12=0,0,D6L814C10/D6L814C12)</f>
        <v>3.3043065158461168E-6</v>
      </c>
      <c r="AD21" s="16" t="s">
        <v>33784</v>
      </c>
      <c r="AE21" s="33">
        <f>IF(D6L814C5=0,0,D6L814C10/D6L814C5)</f>
        <v>0.47918449218352832</v>
      </c>
      <c r="AF21" s="16" t="s">
        <v>33785</v>
      </c>
      <c r="AG21" s="33">
        <f>CHOOSE(MIN(D6L814C9,RUN_YEARS),B7L808C5,B7L808C14,B7L808C23,B7L808C32,B7L808C41)</f>
        <v>7302.828776878865</v>
      </c>
      <c r="AH21" s="16" t="s">
        <v>33786</v>
      </c>
      <c r="AI21" s="33">
        <f>IF(D6L814C15=0,0,D6L814C11/D6L814C15)</f>
        <v>8.5911969411998877E-6</v>
      </c>
      <c r="AJ21" s="16" t="s">
        <v>33787</v>
      </c>
      <c r="AK21" s="33">
        <f>IF(D6L814C5=0,0,D6L814C11/D6L814C5)</f>
        <v>2.0815507816471651E-2</v>
      </c>
      <c r="AL21" s="16" t="s">
        <v>33788</v>
      </c>
      <c r="AM21" s="33">
        <f>D6L814C8*CHOOSE(MIN(D6L814C9,RUN_YEARS),B7L808C4,B7L808C13,B7L808C22,B7L808C31,B7L808C40)</f>
        <v>0.29757578927454992</v>
      </c>
      <c r="AN21" s="16" t="s">
        <v>33789</v>
      </c>
      <c r="AO21" s="33">
        <f>D6L814C8-D6L814C18</f>
        <v>1.2094746464679065</v>
      </c>
      <c r="AP21" s="16" t="s">
        <v>33790</v>
      </c>
      <c r="AQ21" s="33">
        <f>CHOOSE(MIN(D6L814C9,RUN_YEARS),B7L808C2,B7L808C11,B7L808C20,B7L808C29,B7L808C38)</f>
        <v>851.47591142747899</v>
      </c>
      <c r="AR21" s="16" t="s">
        <v>33791</v>
      </c>
      <c r="AS21" s="33">
        <f>IF(D6L814C20=0,0,D6L814C18/D6L814C20)</f>
        <v>3.494823344745845E-4</v>
      </c>
      <c r="AT21" s="16" t="s">
        <v>33792</v>
      </c>
      <c r="AU21" s="33">
        <f>IF(D6L814C5=0,0,D6L814C18/D6L814C5)</f>
        <v>9.8727880042033117E-2</v>
      </c>
      <c r="AV21" s="16" t="s">
        <v>33793</v>
      </c>
      <c r="AW21" s="33">
        <f>CHOOSE(MIN(D6L814C9,RUN_YEARS),B7L808C1,B7L808C10,B7L808C19,B7L808C28,B7L808C37)</f>
        <v>3460.760465292884</v>
      </c>
      <c r="AX21" s="16" t="s">
        <v>33794</v>
      </c>
      <c r="AY21" s="33">
        <f>IF(D6L814C23=0,0,D6L814C19/D6L814C23)</f>
        <v>3.4948233447458456E-4</v>
      </c>
      <c r="AZ21" s="16" t="s">
        <v>33795</v>
      </c>
      <c r="BA21" s="33">
        <f>IF(D6L814C5=0,0,D6L814C19/D6L814C5)</f>
        <v>0.40127211995796691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9.5247250417066542</v>
      </c>
      <c r="J22" s="16" t="s">
        <v>33818</v>
      </c>
      <c r="K22" s="21">
        <f>IF(FLOW_THRU_100PCT="Y",1,INDEX(VariabilityMatrix,D6L815C1,D6L815C9))</f>
        <v>0.61489723706365995</v>
      </c>
      <c r="L22" s="16" t="s">
        <v>33798</v>
      </c>
      <c r="M22" s="15">
        <f>IF(D6L815C2&lt;&gt;0,D6L815C2*D6L815C4,D6L815C3*D6L815C4)</f>
        <v>5.8567271119364746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2.9283635559682373</v>
      </c>
      <c r="R22" s="16" t="s">
        <v>33800</v>
      </c>
      <c r="S22" s="15">
        <f>D6L815C5-D6L815C7</f>
        <v>2.9283635559682373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2.7999543467204075</v>
      </c>
      <c r="X22" s="16" t="s">
        <v>33802</v>
      </c>
      <c r="Y22" s="33">
        <f>D6L815C7-D6L815C10</f>
        <v>0.12840920924782973</v>
      </c>
      <c r="Z22" s="16" t="s">
        <v>33803</v>
      </c>
      <c r="AA22" s="33">
        <f>CHOOSE(MIN(D6L815C9,RUN_YEARS),B7L808C7,B7L808C16,B7L808C25,B7L808C34,B7L808C43)</f>
        <v>390034.66666666663</v>
      </c>
      <c r="AB22" s="16" t="s">
        <v>33804</v>
      </c>
      <c r="AC22" s="33">
        <f>IF(D6L815C12=0,0,D6L815C10/D6L815C12)</f>
        <v>7.1787320102838927E-6</v>
      </c>
      <c r="AD22" s="16" t="s">
        <v>33805</v>
      </c>
      <c r="AE22" s="33">
        <f>IF(D6L815C5=0,0,D6L815C10/D6L815C5)</f>
        <v>0.47807492020823</v>
      </c>
      <c r="AF22" s="16" t="s">
        <v>33806</v>
      </c>
      <c r="AG22" s="33">
        <f>CHOOSE(MIN(D6L815C9,RUN_YEARS),B7L808C5,B7L808C14,B7L808C23,B7L808C32,B7L808C41)</f>
        <v>6879.7884267389181</v>
      </c>
      <c r="AH22" s="16" t="s">
        <v>33807</v>
      </c>
      <c r="AI22" s="33">
        <f>IF(D6L815C15=0,0,D6L815C11/D6L815C15)</f>
        <v>1.8664703226738159E-5</v>
      </c>
      <c r="AJ22" s="16" t="s">
        <v>33808</v>
      </c>
      <c r="AK22" s="33">
        <f>IF(D6L815C5=0,0,D6L815C11/D6L815C5)</f>
        <v>2.1925079791769976E-2</v>
      </c>
      <c r="AL22" s="16" t="s">
        <v>33809</v>
      </c>
      <c r="AM22" s="33">
        <f>D6L815C8*CHOOSE(MIN(D6L815C9,RUN_YEARS),B7L808C4,B7L808C13,B7L808C22,B7L808C31,B7L808C40)</f>
        <v>0.54189571250844493</v>
      </c>
      <c r="AN22" s="16" t="s">
        <v>33810</v>
      </c>
      <c r="AO22" s="33">
        <f>D6L815C8-D6L815C18</f>
        <v>2.3864678434597923</v>
      </c>
      <c r="AP22" s="16" t="s">
        <v>33811</v>
      </c>
      <c r="AQ22" s="33">
        <f>CHOOSE(MIN(D6L815C9,RUN_YEARS),B7L808C2,B7L808C11,B7L808C20,B7L808C29,B7L808C38)</f>
        <v>737.92577399774189</v>
      </c>
      <c r="AR22" s="16" t="s">
        <v>33812</v>
      </c>
      <c r="AS22" s="33">
        <f>IF(D6L815C20=0,0,D6L815C18/D6L815C20)</f>
        <v>7.3434989209375848E-4</v>
      </c>
      <c r="AT22" s="16" t="s">
        <v>33813</v>
      </c>
      <c r="AU22" s="33">
        <f>IF(D6L815C5=0,0,D6L815C18/D6L815C5)</f>
        <v>9.2525347715794792E-2</v>
      </c>
      <c r="AV22" s="16" t="s">
        <v>33814</v>
      </c>
      <c r="AW22" s="33">
        <f>CHOOSE(MIN(D6L815C9,RUN_YEARS),B7L808C1,B7L808C10,B7L808C19,B7L808C28,B7L808C37)</f>
        <v>3249.769447988288</v>
      </c>
      <c r="AX22" s="16" t="s">
        <v>33815</v>
      </c>
      <c r="AY22" s="33">
        <f>IF(D6L815C23=0,0,D6L815C19/D6L815C23)</f>
        <v>7.3434989209375848E-4</v>
      </c>
      <c r="AZ22" s="16" t="s">
        <v>33816</v>
      </c>
      <c r="BA22" s="33">
        <f>IF(D6L815C5=0,0,D6L815C19/D6L815C5)</f>
        <v>0.40747465228420521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2595.0381318013228</v>
      </c>
      <c r="J23" s="16" t="s">
        <v>33839</v>
      </c>
      <c r="K23" s="21">
        <f>IF(FLOW_THRU_100PCT="Y",1,INDEX(VariabilityMatrix,D6L816C1,D6L816C9))</f>
        <v>0.2908953920296285</v>
      </c>
      <c r="L23" s="16" t="s">
        <v>33819</v>
      </c>
      <c r="M23" s="15">
        <f>IF(D6L816C2&lt;&gt;0,D6L816C2*D6L816C4,D6L816C3*D6L816C4)</f>
        <v>754.8846346821806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377.4423173410903</v>
      </c>
      <c r="R23" s="16" t="s">
        <v>33821</v>
      </c>
      <c r="S23" s="15">
        <f>D6L816C5-D6L816C7</f>
        <v>377.4423173410903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360.89141149210241</v>
      </c>
      <c r="X23" s="16" t="s">
        <v>33823</v>
      </c>
      <c r="Y23" s="33">
        <f>D6L816C7-D6L816C10</f>
        <v>16.550905848987895</v>
      </c>
      <c r="Z23" s="16" t="s">
        <v>33824</v>
      </c>
      <c r="AA23" s="33">
        <f>CHOOSE(MIN(D6L816C9,RUN_YEARS),B7L808C7,B7L808C16,B7L808C25,B7L808C34,B7L808C43)</f>
        <v>390034.66666666663</v>
      </c>
      <c r="AB23" s="16" t="s">
        <v>33825</v>
      </c>
      <c r="AC23" s="33">
        <f>IF(D6L816C12=0,0,D6L816C10/D6L816C12)</f>
        <v>9.2528034642758877E-4</v>
      </c>
      <c r="AD23" s="16" t="s">
        <v>33826</v>
      </c>
      <c r="AE23" s="33">
        <f>IF(D6L816C5=0,0,D6L816C10/D6L816C5)</f>
        <v>0.47807492020823006</v>
      </c>
      <c r="AF23" s="16" t="s">
        <v>33827</v>
      </c>
      <c r="AG23" s="33">
        <f>CHOOSE(MIN(D6L816C9,RUN_YEARS),B7L808C5,B7L808C14,B7L808C23,B7L808C32,B7L808C41)</f>
        <v>6879.7884267389181</v>
      </c>
      <c r="AH23" s="16" t="s">
        <v>33828</v>
      </c>
      <c r="AI23" s="33">
        <f>IF(D6L816C15=0,0,D6L816C11/D6L816C15)</f>
        <v>2.4057289007117294E-3</v>
      </c>
      <c r="AJ23" s="16" t="s">
        <v>33829</v>
      </c>
      <c r="AK23" s="33">
        <f>IF(D6L816C5=0,0,D6L816C11/D6L816C5)</f>
        <v>2.1925079791769917E-2</v>
      </c>
      <c r="AL23" s="16" t="s">
        <v>33830</v>
      </c>
      <c r="AM23" s="33">
        <f>D6L816C8*CHOOSE(MIN(D6L816C9,RUN_YEARS),B7L808C4,B7L808C13,B7L808C22,B7L808C31,B7L808C40)</f>
        <v>69.845963309279483</v>
      </c>
      <c r="AN23" s="16" t="s">
        <v>33831</v>
      </c>
      <c r="AO23" s="33">
        <f>D6L816C8-D6L816C18</f>
        <v>307.59635403181085</v>
      </c>
      <c r="AP23" s="16" t="s">
        <v>33832</v>
      </c>
      <c r="AQ23" s="33">
        <f>CHOOSE(MIN(D6L816C9,RUN_YEARS),B7L808C2,B7L808C11,B7L808C20,B7L808C29,B7L808C38)</f>
        <v>737.92577399774189</v>
      </c>
      <c r="AR23" s="16" t="s">
        <v>33833</v>
      </c>
      <c r="AS23" s="33">
        <f>IF(D6L816C20=0,0,D6L816C18/D6L816C20)</f>
        <v>9.4651746517656149E-2</v>
      </c>
      <c r="AT23" s="16" t="s">
        <v>33834</v>
      </c>
      <c r="AU23" s="33">
        <f>IF(D6L816C5=0,0,D6L816C18/D6L816C5)</f>
        <v>9.2525347715794792E-2</v>
      </c>
      <c r="AV23" s="16" t="s">
        <v>33835</v>
      </c>
      <c r="AW23" s="33">
        <f>CHOOSE(MIN(D6L816C9,RUN_YEARS),B7L808C1,B7L808C10,B7L808C19,B7L808C28,B7L808C37)</f>
        <v>3249.769447988288</v>
      </c>
      <c r="AX23" s="16" t="s">
        <v>33836</v>
      </c>
      <c r="AY23" s="33">
        <f>IF(D6L816C23=0,0,D6L816C19/D6L816C23)</f>
        <v>9.4651746517656163E-2</v>
      </c>
      <c r="AZ23" s="16" t="s">
        <v>33837</v>
      </c>
      <c r="BA23" s="33">
        <f>IF(D6L816C5=0,0,D6L816C19/D6L816C5)</f>
        <v>0.40747465228420526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285.93156131834201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245.90114273377412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122.95057136688706</v>
      </c>
      <c r="R24" s="16" t="s">
        <v>33842</v>
      </c>
      <c r="S24" s="15">
        <f>D6L817C5-D6L817C7</f>
        <v>122.95057136688706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117.55916919156165</v>
      </c>
      <c r="X24" s="16" t="s">
        <v>33844</v>
      </c>
      <c r="Y24" s="33">
        <f>D6L817C7-D6L817C10</f>
        <v>5.3914021753254104</v>
      </c>
      <c r="Z24" s="16" t="s">
        <v>33845</v>
      </c>
      <c r="AA24" s="33">
        <f>CHOOSE(MIN(D6L817C9,RUN_YEARS),B7L808C7,B7L808C16,B7L808C25,B7L808C34,B7L808C43)</f>
        <v>390034.66666666663</v>
      </c>
      <c r="AB24" s="16" t="s">
        <v>33846</v>
      </c>
      <c r="AC24" s="33">
        <f>IF(D6L817C12=0,0,D6L817C10/D6L817C12)</f>
        <v>3.0140697542670137E-4</v>
      </c>
      <c r="AD24" s="16" t="s">
        <v>33847</v>
      </c>
      <c r="AE24" s="33">
        <f>IF(D6L817C5=0,0,D6L817C10/D6L817C5)</f>
        <v>0.47807492020823006</v>
      </c>
      <c r="AF24" s="16" t="s">
        <v>33848</v>
      </c>
      <c r="AG24" s="33">
        <f>CHOOSE(MIN(D6L817C9,RUN_YEARS),B7L808C5,B7L808C14,B7L808C23,B7L808C32,B7L808C41)</f>
        <v>6879.7884267389181</v>
      </c>
      <c r="AH24" s="16" t="s">
        <v>33849</v>
      </c>
      <c r="AI24" s="33">
        <f>IF(D6L817C15=0,0,D6L817C11/D6L817C15)</f>
        <v>7.8365813610942452E-4</v>
      </c>
      <c r="AJ24" s="16" t="s">
        <v>33850</v>
      </c>
      <c r="AK24" s="33">
        <f>IF(D6L817C5=0,0,D6L817C11/D6L817C5)</f>
        <v>2.1925079791769955E-2</v>
      </c>
      <c r="AL24" s="16" t="s">
        <v>33851</v>
      </c>
      <c r="AM24" s="33">
        <f>D6L817C8*CHOOSE(MIN(D6L817C9,RUN_YEARS),B7L808C4,B7L808C13,B7L808C22,B7L808C31,B7L808C40)</f>
        <v>22.752088735153738</v>
      </c>
      <c r="AN24" s="16" t="s">
        <v>33852</v>
      </c>
      <c r="AO24" s="33">
        <f>D6L817C8-D6L817C18</f>
        <v>100.19848263173333</v>
      </c>
      <c r="AP24" s="16" t="s">
        <v>33853</v>
      </c>
      <c r="AQ24" s="33">
        <f>CHOOSE(MIN(D6L817C9,RUN_YEARS),B7L808C2,B7L808C11,B7L808C20,B7L808C29,B7L808C38)</f>
        <v>737.92577399774189</v>
      </c>
      <c r="AR24" s="16" t="s">
        <v>33854</v>
      </c>
      <c r="AS24" s="33">
        <f>IF(D6L817C20=0,0,D6L817C18/D6L817C20)</f>
        <v>3.0832489576686557E-2</v>
      </c>
      <c r="AT24" s="16" t="s">
        <v>33855</v>
      </c>
      <c r="AU24" s="33">
        <f>IF(D6L817C5=0,0,D6L817C18/D6L817C5)</f>
        <v>9.2525347715794792E-2</v>
      </c>
      <c r="AV24" s="16" t="s">
        <v>33856</v>
      </c>
      <c r="AW24" s="33">
        <f>CHOOSE(MIN(D6L817C9,RUN_YEARS),B7L808C1,B7L808C10,B7L808C19,B7L808C28,B7L808C37)</f>
        <v>3249.769447988288</v>
      </c>
      <c r="AX24" s="16" t="s">
        <v>33857</v>
      </c>
      <c r="AY24" s="33">
        <f>IF(D6L817C23=0,0,D6L817C19/D6L817C23)</f>
        <v>3.0832489576686561E-2</v>
      </c>
      <c r="AZ24" s="16" t="s">
        <v>33858</v>
      </c>
      <c r="BA24" s="33">
        <f>IF(D6L817C5=0,0,D6L817C19/D6L817C5)</f>
        <v>0.40747465228420521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66.392185863095904</v>
      </c>
      <c r="J25" s="16" t="s">
        <v>33880</v>
      </c>
      <c r="K25" s="21">
        <f>IF(FLOW_THRU_100PCT="Y",1,INDEX(VariabilityMatrix,D6L818C1,D6L818C9))</f>
        <v>0.28902558479029122</v>
      </c>
      <c r="L25" s="16" t="s">
        <v>33860</v>
      </c>
      <c r="M25" s="15">
        <f>IF(D6L818C2&lt;&gt;0,D6L818C2*D6L818C4,D6L818C3*D6L818C4)</f>
        <v>19.189040344586999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9.5945201722934996</v>
      </c>
      <c r="R25" s="16" t="s">
        <v>33862</v>
      </c>
      <c r="S25" s="15">
        <f>D6L818C5-D6L818C7</f>
        <v>9.5945201722934996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9.1584887578687884</v>
      </c>
      <c r="X25" s="16" t="s">
        <v>33864</v>
      </c>
      <c r="Y25" s="33">
        <f>D6L818C7-D6L818C10</f>
        <v>0.43603141442471127</v>
      </c>
      <c r="Z25" s="16" t="s">
        <v>33865</v>
      </c>
      <c r="AA25" s="33">
        <f>CHOOSE(MIN(D6L818C9,RUN_YEARS),B7L808C7,B7L808C16,B7L808C25,B7L808C34,B7L808C43)</f>
        <v>398449</v>
      </c>
      <c r="AB25" s="16" t="s">
        <v>33866</v>
      </c>
      <c r="AC25" s="33">
        <f>IF(D6L818C12=0,0,D6L818C10/D6L818C12)</f>
        <v>2.2985347579913084E-5</v>
      </c>
      <c r="AD25" s="16" t="s">
        <v>33867</v>
      </c>
      <c r="AE25" s="33">
        <f>IF(D6L818C5=0,0,D6L818C10/D6L818C5)</f>
        <v>0.47727705989488367</v>
      </c>
      <c r="AF25" s="16" t="s">
        <v>33868</v>
      </c>
      <c r="AG25" s="33">
        <f>CHOOSE(MIN(D6L818C9,RUN_YEARS),B7L808C5,B7L808C14,B7L808C23,B7L808C32,B7L808C41)</f>
        <v>7296.1433182723431</v>
      </c>
      <c r="AH25" s="16" t="s">
        <v>33869</v>
      </c>
      <c r="AI25" s="33">
        <f>IF(D6L818C15=0,0,D6L818C11/D6L818C15)</f>
        <v>5.9761903707774113E-5</v>
      </c>
      <c r="AJ25" s="16" t="s">
        <v>33870</v>
      </c>
      <c r="AK25" s="33">
        <f>IF(D6L818C5=0,0,D6L818C11/D6L818C5)</f>
        <v>2.2722940105116333E-2</v>
      </c>
      <c r="AL25" s="16" t="s">
        <v>33871</v>
      </c>
      <c r="AM25" s="33">
        <f>D6L818C8*CHOOSE(MIN(D6L818C9,RUN_YEARS),B7L808C4,B7L808C13,B7L808C22,B7L808C31,B7L808C40)</f>
        <v>1.7838231490998369</v>
      </c>
      <c r="AN25" s="16" t="s">
        <v>33872</v>
      </c>
      <c r="AO25" s="33">
        <f>D6L818C8-D6L818C18</f>
        <v>7.8106970231936632</v>
      </c>
      <c r="AP25" s="16" t="s">
        <v>33873</v>
      </c>
      <c r="AQ25" s="33">
        <f>CHOOSE(MIN(D6L818C9,RUN_YEARS),B7L808C2,B7L808C11,B7L808C20,B7L808C29,B7L808C38)</f>
        <v>776.96594500370577</v>
      </c>
      <c r="AR25" s="16" t="s">
        <v>33874</v>
      </c>
      <c r="AS25" s="33">
        <f>IF(D6L818C20=0,0,D6L818C18/D6L818C20)</f>
        <v>2.2958833145400328E-3</v>
      </c>
      <c r="AT25" s="16" t="s">
        <v>33875</v>
      </c>
      <c r="AU25" s="33">
        <f>IF(D6L818C5=0,0,D6L818C18/D6L818C5)</f>
        <v>9.2960518976814399E-2</v>
      </c>
      <c r="AV25" s="16" t="s">
        <v>33876</v>
      </c>
      <c r="AW25" s="33">
        <f>CHOOSE(MIN(D6L818C9,RUN_YEARS),B7L808C1,B7L808C10,B7L808C19,B7L808C28,B7L808C37)</f>
        <v>3402.0444217386071</v>
      </c>
      <c r="AX25" s="16" t="s">
        <v>33877</v>
      </c>
      <c r="AY25" s="33">
        <f>IF(D6L818C23=0,0,D6L818C19/D6L818C23)</f>
        <v>2.2958833145400332E-3</v>
      </c>
      <c r="AZ25" s="16" t="s">
        <v>33878</v>
      </c>
      <c r="BA25" s="33">
        <f>IF(D6L818C5=0,0,D6L818C19/D6L818C5)</f>
        <v>0.4070394810231856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6599.5773732736106</v>
      </c>
      <c r="J26" s="16" t="s">
        <v>33901</v>
      </c>
      <c r="K26" s="21">
        <f>IF(FLOW_THRU_100PCT="Y",1,INDEX(VariabilityMatrix,D6L819C1,D6L819C9))</f>
        <v>0.2908953920296285</v>
      </c>
      <c r="L26" s="16" t="s">
        <v>33881</v>
      </c>
      <c r="M26" s="15">
        <f>IF(D6L819C2&lt;&gt;0,D6L819C2*D6L819C4,D6L819C3*D6L819C4)</f>
        <v>1919.7866472282928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959.89332361414642</v>
      </c>
      <c r="R26" s="16" t="s">
        <v>33883</v>
      </c>
      <c r="S26" s="15">
        <f>D6L819C5-D6L819C7</f>
        <v>959.89332361414642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917.80184819049157</v>
      </c>
      <c r="X26" s="16" t="s">
        <v>33885</v>
      </c>
      <c r="Y26" s="33">
        <f>D6L819C7-D6L819C10</f>
        <v>42.091475423654856</v>
      </c>
      <c r="Z26" s="16" t="s">
        <v>33886</v>
      </c>
      <c r="AA26" s="33">
        <f>CHOOSE(MIN(D6L819C9,RUN_YEARS),B7L808C7,B7L808C16,B7L808C25,B7L808C34,B7L808C43)</f>
        <v>390034.66666666663</v>
      </c>
      <c r="AB26" s="16" t="s">
        <v>33887</v>
      </c>
      <c r="AC26" s="33">
        <f>IF(D6L819C12=0,0,D6L819C10/D6L819C12)</f>
        <v>2.3531289052695103E-3</v>
      </c>
      <c r="AD26" s="16" t="s">
        <v>33888</v>
      </c>
      <c r="AE26" s="33">
        <f>IF(D6L819C5=0,0,D6L819C10/D6L819C5)</f>
        <v>0.47807492020823006</v>
      </c>
      <c r="AF26" s="16" t="s">
        <v>33889</v>
      </c>
      <c r="AG26" s="33">
        <f>CHOOSE(MIN(D6L819C9,RUN_YEARS),B7L808C5,B7L808C14,B7L808C23,B7L808C32,B7L808C41)</f>
        <v>6879.7884267389181</v>
      </c>
      <c r="AH26" s="16" t="s">
        <v>33890</v>
      </c>
      <c r="AI26" s="33">
        <f>IF(D6L819C15=0,0,D6L819C11/D6L819C15)</f>
        <v>6.1181351537007364E-3</v>
      </c>
      <c r="AJ26" s="16" t="s">
        <v>33891</v>
      </c>
      <c r="AK26" s="33">
        <f>IF(D6L819C5=0,0,D6L819C11/D6L819C5)</f>
        <v>2.1925079791769962E-2</v>
      </c>
      <c r="AL26" s="16" t="s">
        <v>33892</v>
      </c>
      <c r="AM26" s="33">
        <f>D6L819C8*CHOOSE(MIN(D6L819C9,RUN_YEARS),B7L808C4,B7L808C13,B7L808C22,B7L808C31,B7L808C40)</f>
        <v>177.62892707493768</v>
      </c>
      <c r="AN26" s="16" t="s">
        <v>33893</v>
      </c>
      <c r="AO26" s="33">
        <f>D6L819C8-D6L819C18</f>
        <v>782.26439653920875</v>
      </c>
      <c r="AP26" s="16" t="s">
        <v>33894</v>
      </c>
      <c r="AQ26" s="33">
        <f>CHOOSE(MIN(D6L819C9,RUN_YEARS),B7L808C2,B7L808C11,B7L808C20,B7L808C29,B7L808C38)</f>
        <v>737.92577399774189</v>
      </c>
      <c r="AR26" s="16" t="s">
        <v>33895</v>
      </c>
      <c r="AS26" s="33">
        <f>IF(D6L819C20=0,0,D6L819C18/D6L819C20)</f>
        <v>0.24071381341327325</v>
      </c>
      <c r="AT26" s="16" t="s">
        <v>33896</v>
      </c>
      <c r="AU26" s="33">
        <f>IF(D6L819C5=0,0,D6L819C18/D6L819C5)</f>
        <v>9.2525347715794792E-2</v>
      </c>
      <c r="AV26" s="16" t="s">
        <v>33897</v>
      </c>
      <c r="AW26" s="33">
        <f>CHOOSE(MIN(D6L819C9,RUN_YEARS),B7L808C1,B7L808C10,B7L808C19,B7L808C28,B7L808C37)</f>
        <v>3249.769447988288</v>
      </c>
      <c r="AX26" s="16" t="s">
        <v>33898</v>
      </c>
      <c r="AY26" s="33">
        <f>IF(D6L819C23=0,0,D6L819C19/D6L819C23)</f>
        <v>0.24071381341327325</v>
      </c>
      <c r="AZ26" s="16" t="s">
        <v>33899</v>
      </c>
      <c r="BA26" s="33">
        <f>IF(D6L819C5=0,0,D6L819C19/D6L819C5)</f>
        <v>0.40747465228420521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2140.8655222253165</v>
      </c>
      <c r="J27" s="16" t="s">
        <v>33922</v>
      </c>
      <c r="K27" s="21">
        <f>IF(FLOW_THRU_100PCT="Y",1,INDEX(VariabilityMatrix,D6L820C1,D6L820C9))</f>
        <v>0.28902558479029122</v>
      </c>
      <c r="L27" s="16" t="s">
        <v>33902</v>
      </c>
      <c r="M27" s="15">
        <f>IF(D6L820C2&lt;&gt;0,D6L820C2*D6L820C4,D6L820C3*D6L820C4)</f>
        <v>618.7649095185443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309.38245475927215</v>
      </c>
      <c r="R27" s="16" t="s">
        <v>33904</v>
      </c>
      <c r="S27" s="15">
        <f>D6L820C5-D6L820C7</f>
        <v>309.38245475927215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295.32229678113453</v>
      </c>
      <c r="X27" s="16" t="s">
        <v>33906</v>
      </c>
      <c r="Y27" s="33">
        <f>D6L820C7-D6L820C10</f>
        <v>14.060157978137624</v>
      </c>
      <c r="Z27" s="16" t="s">
        <v>33907</v>
      </c>
      <c r="AA27" s="33">
        <f>CHOOSE(MIN(D6L820C9,RUN_YEARS),B7L808C7,B7L808C16,B7L808C25,B7L808C34,B7L808C43)</f>
        <v>398449</v>
      </c>
      <c r="AB27" s="16" t="s">
        <v>33908</v>
      </c>
      <c r="AC27" s="33">
        <f>IF(D6L820C12=0,0,D6L820C10/D6L820C12)</f>
        <v>7.411796661081707E-4</v>
      </c>
      <c r="AD27" s="16" t="s">
        <v>33909</v>
      </c>
      <c r="AE27" s="33">
        <f>IF(D6L820C5=0,0,D6L820C10/D6L820C5)</f>
        <v>0.47727705989488362</v>
      </c>
      <c r="AF27" s="16" t="s">
        <v>33910</v>
      </c>
      <c r="AG27" s="33">
        <f>CHOOSE(MIN(D6L820C9,RUN_YEARS),B7L808C5,B7L808C14,B7L808C23,B7L808C32,B7L808C41)</f>
        <v>7296.1433182723431</v>
      </c>
      <c r="AH27" s="16" t="s">
        <v>33911</v>
      </c>
      <c r="AI27" s="33">
        <f>IF(D6L820C15=0,0,D6L820C11/D6L820C15)</f>
        <v>1.9270671318812492E-3</v>
      </c>
      <c r="AJ27" s="16" t="s">
        <v>33912</v>
      </c>
      <c r="AK27" s="33">
        <f>IF(D6L820C5=0,0,D6L820C11/D6L820C5)</f>
        <v>2.2722940105116357E-2</v>
      </c>
      <c r="AL27" s="16" t="s">
        <v>33913</v>
      </c>
      <c r="AM27" s="33">
        <f>D6L820C8*CHOOSE(MIN(D6L820C9,RUN_YEARS),B7L808C4,B7L808C13,B7L808C22,B7L808C31,B7L808C40)</f>
        <v>57.520707113485479</v>
      </c>
      <c r="AN27" s="16" t="s">
        <v>33914</v>
      </c>
      <c r="AO27" s="33">
        <f>D6L820C8-D6L820C18</f>
        <v>251.86174764578666</v>
      </c>
      <c r="AP27" s="16" t="s">
        <v>33915</v>
      </c>
      <c r="AQ27" s="33">
        <f>CHOOSE(MIN(D6L820C9,RUN_YEARS),B7L808C2,B7L808C11,B7L808C20,B7L808C29,B7L808C38)</f>
        <v>776.96594500370577</v>
      </c>
      <c r="AR27" s="16" t="s">
        <v>33916</v>
      </c>
      <c r="AS27" s="33">
        <f>IF(D6L820C20=0,0,D6L820C18/D6L820C20)</f>
        <v>7.4032468840331392E-2</v>
      </c>
      <c r="AT27" s="16" t="s">
        <v>33917</v>
      </c>
      <c r="AU27" s="33">
        <f>IF(D6L820C5=0,0,D6L820C18/D6L820C5)</f>
        <v>9.2960518976814399E-2</v>
      </c>
      <c r="AV27" s="16" t="s">
        <v>33918</v>
      </c>
      <c r="AW27" s="33">
        <f>CHOOSE(MIN(D6L820C9,RUN_YEARS),B7L808C1,B7L808C10,B7L808C19,B7L808C28,B7L808C37)</f>
        <v>3402.0444217386071</v>
      </c>
      <c r="AX27" s="16" t="s">
        <v>33919</v>
      </c>
      <c r="AY27" s="33">
        <f>IF(D6L820C23=0,0,D6L820C19/D6L820C23)</f>
        <v>7.4032468840331392E-2</v>
      </c>
      <c r="AZ27" s="16" t="s">
        <v>33920</v>
      </c>
      <c r="BA27" s="33">
        <f>IF(D6L820C5=0,0,D6L820C19/D6L820C5)</f>
        <v>0.4070394810231856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0.28902558479029122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398449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7296.1433182723431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776.96594500370577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3402.0444217386071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0.28902558479029122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398449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7296.1433182723431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776.96594500370577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3402.0444217386071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0.28902558479029122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398449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7296.1433182723431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776.96594500370577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3402.0444217386071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0.28902558479029122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398449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7296.1433182723431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776.96594500370577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3402.0444217386071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0.28902558479029122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398449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7296.1433182723431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776.96594500370577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3402.0444217386071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99.656072040930198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85.704221955199969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42.852110977599985</v>
      </c>
      <c r="R33" s="16" t="s">
        <v>34030</v>
      </c>
      <c r="S33" s="15">
        <f>D6L826C5-D6L826C7</f>
        <v>42.852110977599985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40.904659075356378</v>
      </c>
      <c r="X33" s="16" t="s">
        <v>34032</v>
      </c>
      <c r="Y33" s="33">
        <f>D6L826C7-D6L826C10</f>
        <v>1.947451902243607</v>
      </c>
      <c r="Z33" s="16" t="s">
        <v>34033</v>
      </c>
      <c r="AA33" s="33">
        <f>CHOOSE(MIN(D6L826C9,RUN_YEARS),B7L808C7,B7L808C16,B7L808C25,B7L808C34,B7L808C43)</f>
        <v>398449</v>
      </c>
      <c r="AB33" s="16" t="s">
        <v>34034</v>
      </c>
      <c r="AC33" s="33">
        <f>IF(D6L826C12=0,0,D6L826C10/D6L826C12)</f>
        <v>1.0265971071669492E-4</v>
      </c>
      <c r="AD33" s="16" t="s">
        <v>34035</v>
      </c>
      <c r="AE33" s="33">
        <f>IF(D6L826C5=0,0,D6L826C10/D6L826C5)</f>
        <v>0.47727705989488367</v>
      </c>
      <c r="AF33" s="16" t="s">
        <v>34036</v>
      </c>
      <c r="AG33" s="33">
        <f>CHOOSE(MIN(D6L826C9,RUN_YEARS),B7L808C5,B7L808C14,B7L808C23,B7L808C32,B7L808C41)</f>
        <v>7296.1433182723431</v>
      </c>
      <c r="AH33" s="16" t="s">
        <v>34037</v>
      </c>
      <c r="AI33" s="33">
        <f>IF(D6L826C15=0,0,D6L826C11/D6L826C15)</f>
        <v>2.6691524786340748E-4</v>
      </c>
      <c r="AJ33" s="16" t="s">
        <v>34038</v>
      </c>
      <c r="AK33" s="33">
        <f>IF(D6L826C5=0,0,D6L826C11/D6L826C5)</f>
        <v>2.2722940105116354E-2</v>
      </c>
      <c r="AL33" s="16" t="s">
        <v>34039</v>
      </c>
      <c r="AM33" s="33">
        <f>D6L826C8*CHOOSE(MIN(D6L826C9,RUN_YEARS),B7L808C4,B7L808C13,B7L808C22,B7L808C31,B7L808C40)</f>
        <v>7.9671089514594797</v>
      </c>
      <c r="AN33" s="16" t="s">
        <v>34040</v>
      </c>
      <c r="AO33" s="33">
        <f>D6L826C8-D6L826C18</f>
        <v>34.885002026140505</v>
      </c>
      <c r="AP33" s="16" t="s">
        <v>34041</v>
      </c>
      <c r="AQ33" s="33">
        <f>CHOOSE(MIN(D6L826C9,RUN_YEARS),B7L808C2,B7L808C11,B7L808C20,B7L808C29,B7L808C38)</f>
        <v>776.96594500370577</v>
      </c>
      <c r="AR33" s="16" t="s">
        <v>34042</v>
      </c>
      <c r="AS33" s="33">
        <f>IF(D6L826C20=0,0,D6L826C18/D6L826C20)</f>
        <v>1.0254128900619294E-2</v>
      </c>
      <c r="AT33" s="16" t="s">
        <v>34043</v>
      </c>
      <c r="AU33" s="33">
        <f>IF(D6L826C5=0,0,D6L826C18/D6L826C5)</f>
        <v>9.2960518976814399E-2</v>
      </c>
      <c r="AV33" s="16" t="s">
        <v>34044</v>
      </c>
      <c r="AW33" s="33">
        <f>CHOOSE(MIN(D6L826C9,RUN_YEARS),B7L808C1,B7L808C10,B7L808C19,B7L808C28,B7L808C37)</f>
        <v>3402.0444217386071</v>
      </c>
      <c r="AX33" s="16" t="s">
        <v>34045</v>
      </c>
      <c r="AY33" s="33">
        <f>IF(D6L826C23=0,0,D6L826C19/D6L826C23)</f>
        <v>1.0254128900619294E-2</v>
      </c>
      <c r="AZ33" s="16" t="s">
        <v>34046</v>
      </c>
      <c r="BA33" s="33">
        <f>IF(D6L826C5=0,0,D6L826C19/D6L826C5)</f>
        <v>0.4070394810231856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4.6266178794893975E-3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3.9788913763608817E-3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1.9894456881804409E-3</v>
      </c>
      <c r="R34" s="16" t="s">
        <v>34050</v>
      </c>
      <c r="S34" s="15">
        <f>D6L827C5-D6L827C7</f>
        <v>1.9894456881804409E-3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1.9022081772709432E-3</v>
      </c>
      <c r="X34" s="16" t="s">
        <v>34052</v>
      </c>
      <c r="Y34" s="33">
        <f>D6L827C7-D6L827C10</f>
        <v>8.7237510909497643E-5</v>
      </c>
      <c r="Z34" s="16" t="s">
        <v>34053</v>
      </c>
      <c r="AA34" s="33">
        <f>CHOOSE(MIN(D6L827C9,RUN_YEARS),B7L808C7,B7L808C16,B7L808C25,B7L808C34,B7L808C43)</f>
        <v>390034.66666666663</v>
      </c>
      <c r="AB34" s="16" t="s">
        <v>34054</v>
      </c>
      <c r="AC34" s="33">
        <f>IF(D6L827C12=0,0,D6L827C10/D6L827C12)</f>
        <v>4.8770233516104814E-9</v>
      </c>
      <c r="AD34" s="16" t="s">
        <v>34055</v>
      </c>
      <c r="AE34" s="33">
        <f>IF(D6L827C5=0,0,D6L827C10/D6L827C5)</f>
        <v>0.47807492020823006</v>
      </c>
      <c r="AF34" s="16" t="s">
        <v>34056</v>
      </c>
      <c r="AG34" s="33">
        <f>CHOOSE(MIN(D6L827C9,RUN_YEARS),B7L808C5,B7L808C14,B7L808C23,B7L808C32,B7L808C41)</f>
        <v>6879.7884267389181</v>
      </c>
      <c r="AH34" s="16" t="s">
        <v>34057</v>
      </c>
      <c r="AI34" s="33">
        <f>IF(D6L827C15=0,0,D6L827C11/D6L827C15)</f>
        <v>1.2680260714187255E-8</v>
      </c>
      <c r="AJ34" s="16" t="s">
        <v>34058</v>
      </c>
      <c r="AK34" s="33">
        <f>IF(D6L827C5=0,0,D6L827C11/D6L827C5)</f>
        <v>2.1925079791769938E-2</v>
      </c>
      <c r="AL34" s="16" t="s">
        <v>34059</v>
      </c>
      <c r="AM34" s="33">
        <f>D6L827C8*CHOOSE(MIN(D6L827C9,RUN_YEARS),B7L808C4,B7L808C13,B7L808C22,B7L808C31,B7L808C40)</f>
        <v>3.681483081211679E-4</v>
      </c>
      <c r="AN34" s="16" t="s">
        <v>34060</v>
      </c>
      <c r="AO34" s="33">
        <f>D6L827C8-D6L827C18</f>
        <v>1.621297380059273E-3</v>
      </c>
      <c r="AP34" s="16" t="s">
        <v>34061</v>
      </c>
      <c r="AQ34" s="33">
        <f>CHOOSE(MIN(D6L827C9,RUN_YEARS),B7L808C2,B7L808C11,B7L808C20,B7L808C29,B7L808C38)</f>
        <v>737.92577399774189</v>
      </c>
      <c r="AR34" s="16" t="s">
        <v>34062</v>
      </c>
      <c r="AS34" s="33">
        <f>IF(D6L827C20=0,0,D6L827C18/D6L827C20)</f>
        <v>4.9889612355821368E-7</v>
      </c>
      <c r="AT34" s="16" t="s">
        <v>34063</v>
      </c>
      <c r="AU34" s="33">
        <f>IF(D6L827C5=0,0,D6L827C18/D6L827C5)</f>
        <v>9.2525347715794792E-2</v>
      </c>
      <c r="AV34" s="16" t="s">
        <v>34064</v>
      </c>
      <c r="AW34" s="33">
        <f>CHOOSE(MIN(D6L827C9,RUN_YEARS),B7L808C1,B7L808C10,B7L808C19,B7L808C28,B7L808C37)</f>
        <v>3249.769447988288</v>
      </c>
      <c r="AX34" s="16" t="s">
        <v>34065</v>
      </c>
      <c r="AY34" s="33">
        <f>IF(D6L827C23=0,0,D6L827C19/D6L827C23)</f>
        <v>4.9889612355821368E-7</v>
      </c>
      <c r="AZ34" s="16" t="s">
        <v>34066</v>
      </c>
      <c r="BA34" s="33">
        <f>IF(D6L827C5=0,0,D6L827C19/D6L827C5)</f>
        <v>0.40747465228420521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37099.698017087161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25290.574006875755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12645.287003437878</v>
      </c>
      <c r="R35" s="16" t="s">
        <v>34070</v>
      </c>
      <c r="S35" s="15">
        <f>SUM(D6L801C8:D6L827C8)-2*SUM(D6L809C8,D6L811C8,D6L822C8,D6L824C8,D6L827C8)</f>
        <v>12645.287003437878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12090.330033296916</v>
      </c>
      <c r="X35" s="16" t="s">
        <v>34072</v>
      </c>
      <c r="Y35" s="33">
        <f>SUM(D6L801C11:D6L827C11)-2*SUM(D6L809C11,D6L811C11,D6L822C11,D6L824C11,D6L827C11)</f>
        <v>554.95697014096697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3.0964761149815036E-2</v>
      </c>
      <c r="AD35" s="16" t="s">
        <v>34074</v>
      </c>
      <c r="AE35" s="33">
        <f>IF(D6L828C5=0,0,D6L828C10/D6L828C5)</f>
        <v>0.47805676652534318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8.0508378989519125E-2</v>
      </c>
      <c r="AJ35" s="16" t="s">
        <v>34076</v>
      </c>
      <c r="AK35" s="33">
        <f>IF(D6L828C5=0,0,D6L828C11/D6L828C5)</f>
        <v>2.1943233474657028E-2</v>
      </c>
      <c r="AL35" s="16" t="s">
        <v>34077</v>
      </c>
      <c r="AM35" s="33">
        <f>SUM(D6L801C18:D6L827C18)-2*SUM(D6L809C18,D6L811C18,D6L822C18,D6L824C18,D6L827C18)</f>
        <v>2341.016600088059</v>
      </c>
      <c r="AN35" s="16" t="s">
        <v>34078</v>
      </c>
      <c r="AO35" s="33">
        <f>SUM(D6L801C19:D6L827C19)-2*SUM(D6L809C19,D6L811C19,D6L822C19,D6L824C19,D6L827C19)</f>
        <v>10304.270403349827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3.1658620266918733</v>
      </c>
      <c r="AT35" s="16" t="s">
        <v>34080</v>
      </c>
      <c r="AU35" s="33">
        <f>IF(D6L828C5=0,0,D6L828C18/D6L828C5)</f>
        <v>9.2564787159500853E-2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3.1658620266918738</v>
      </c>
      <c r="AZ35" s="16" t="s">
        <v>34082</v>
      </c>
      <c r="BA35" s="33">
        <f>IF(D6L828C5=0,0,D6L828C19/D6L828C5)</f>
        <v>0.40743521284049949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322.03438528704993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161.01719264352496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80.508596321762482</v>
      </c>
      <c r="R36" s="16" t="s">
        <v>34087</v>
      </c>
      <c r="S36" s="15">
        <f>D6L829C5-D6L829C7</f>
        <v>80.508596321762482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76.849812297429693</v>
      </c>
      <c r="X36" s="16" t="s">
        <v>34089</v>
      </c>
      <c r="Y36" s="33">
        <f>D6L829C7-D6L829C10</f>
        <v>3.6587840243327889</v>
      </c>
      <c r="Z36" s="16" t="s">
        <v>34090</v>
      </c>
      <c r="AA36" s="33">
        <f>CHOOSE(MIN(D6L829C9,RUN_YEARS),B7L808C7,B7L808C16,B7L808C25,B7L808C34,B7L808C43)</f>
        <v>398449</v>
      </c>
      <c r="AB36" s="16" t="s">
        <v>34091</v>
      </c>
      <c r="AC36" s="33">
        <f>IF(D6L829C12=0,0,D6L829C10/D6L829C12)</f>
        <v>1.9287239344917341E-4</v>
      </c>
      <c r="AD36" s="16" t="s">
        <v>34092</v>
      </c>
      <c r="AE36" s="33">
        <f>IF(D6L829C5=0,0,D6L829C10/D6L829C5)</f>
        <v>0.47727705989488373</v>
      </c>
      <c r="AF36" s="16" t="s">
        <v>34093</v>
      </c>
      <c r="AG36" s="33">
        <f>CHOOSE(MIN(D6L829C9,RUN_YEARS),B7L808C5,B7L808C14,B7L808C23,B7L808C32,B7L808C41)</f>
        <v>7296.1433182723431</v>
      </c>
      <c r="AH36" s="16" t="s">
        <v>34094</v>
      </c>
      <c r="AI36" s="33">
        <f>IF(D6L829C15=0,0,D6L829C11/D6L829C15)</f>
        <v>5.0146822296785059E-4</v>
      </c>
      <c r="AJ36" s="16" t="s">
        <v>34095</v>
      </c>
      <c r="AK36" s="33">
        <f>IF(D6L829C5=0,0,D6L829C11/D6L829C5)</f>
        <v>2.2722940105116288E-2</v>
      </c>
      <c r="AL36" s="16" t="s">
        <v>34096</v>
      </c>
      <c r="AM36" s="33">
        <f>D6L829C8*CHOOSE(MIN(D6L829C9,RUN_YEARS),B7L808C4,B7L808C13,B7L808C22,B7L808C31,B7L808C40)</f>
        <v>14.968241792331783</v>
      </c>
      <c r="AN36" s="16" t="s">
        <v>34097</v>
      </c>
      <c r="AO36" s="33">
        <f>D6L829C8-D6L829C18</f>
        <v>65.540354529430701</v>
      </c>
      <c r="AP36" s="16" t="s">
        <v>34098</v>
      </c>
      <c r="AQ36" s="33">
        <f>CHOOSE(MIN(D6L829C9,RUN_YEARS),B7L808C2,B7L808C11,B7L808C20,B7L808C29,B7L808C38)</f>
        <v>776.96594500370577</v>
      </c>
      <c r="AR36" s="16" t="s">
        <v>34099</v>
      </c>
      <c r="AS36" s="33">
        <f>IF(D6L829C20=0,0,D6L829C18/D6L829C20)</f>
        <v>1.9264990812770298E-2</v>
      </c>
      <c r="AT36" s="16" t="s">
        <v>34100</v>
      </c>
      <c r="AU36" s="33">
        <f>IF(D6L829C5=0,0,D6L829C18/D6L829C5)</f>
        <v>9.2960518976814399E-2</v>
      </c>
      <c r="AV36" s="16" t="s">
        <v>34101</v>
      </c>
      <c r="AW36" s="33">
        <f>CHOOSE(MIN(D6L829C9,RUN_YEARS),B7L808C1,B7L808C10,B7L808C19,B7L808C28,B7L808C37)</f>
        <v>3402.0444217386071</v>
      </c>
      <c r="AX36" s="16" t="s">
        <v>34102</v>
      </c>
      <c r="AY36" s="33">
        <f>IF(D6L829C23=0,0,D6L829C19/D6L829C23)</f>
        <v>1.9264990812770295E-2</v>
      </c>
      <c r="AZ36" s="16" t="s">
        <v>34103</v>
      </c>
      <c r="BA36" s="33">
        <f>IF(D6L829C5=0,0,D6L829C19/D6L829C5)</f>
        <v>0.4070394810231856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0.60980465254970329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0.60980465254970329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0.30490232627485164</v>
      </c>
      <c r="R37" s="16" t="s">
        <v>34107</v>
      </c>
      <c r="S37" s="15">
        <f>D6L830C5-D6L830C7</f>
        <v>0.30490232627485164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0.29104577167914347</v>
      </c>
      <c r="X37" s="16" t="s">
        <v>34109</v>
      </c>
      <c r="Y37" s="33">
        <f>D6L830C7-D6L830C10</f>
        <v>1.385655459570817E-2</v>
      </c>
      <c r="Z37" s="16" t="s">
        <v>34110</v>
      </c>
      <c r="AA37" s="33">
        <f>CHOOSE(MIN(D6L830C9,RUN_YEARS),B7L808C7,B7L808C16,B7L808C25,B7L808C34,B7L808C43)</f>
        <v>398449</v>
      </c>
      <c r="AB37" s="16" t="s">
        <v>34111</v>
      </c>
      <c r="AC37" s="33">
        <f>IF(D6L830C12=0,0,D6L830C10/D6L830C12)</f>
        <v>7.3044673641832072E-7</v>
      </c>
      <c r="AD37" s="16" t="s">
        <v>34112</v>
      </c>
      <c r="AE37" s="33">
        <f>IF(D6L830C5=0,0,D6L830C10/D6L830C5)</f>
        <v>0.47727705989488367</v>
      </c>
      <c r="AF37" s="16" t="s">
        <v>34113</v>
      </c>
      <c r="AG37" s="33">
        <f>CHOOSE(MIN(D6L830C9,RUN_YEARS),B7L808C5,B7L808C14,B7L808C23,B7L808C32,B7L808C41)</f>
        <v>7296.1433182723431</v>
      </c>
      <c r="AH37" s="16" t="s">
        <v>34114</v>
      </c>
      <c r="AI37" s="33">
        <f>IF(D6L830C15=0,0,D6L830C11/D6L830C15)</f>
        <v>1.899161514687635E-6</v>
      </c>
      <c r="AJ37" s="16" t="s">
        <v>34115</v>
      </c>
      <c r="AK37" s="33">
        <f>IF(D6L830C5=0,0,D6L830C11/D6L830C5)</f>
        <v>2.2722940105116312E-2</v>
      </c>
      <c r="AL37" s="16" t="s">
        <v>34116</v>
      </c>
      <c r="AM37" s="33">
        <f>D6L830C8*CHOOSE(MIN(D6L830C9,RUN_YEARS),B7L808C4,B7L808C13,B7L808C22,B7L808C31,B7L808C40)</f>
        <v>5.6687756975496405E-2</v>
      </c>
      <c r="AN37" s="16" t="s">
        <v>34117</v>
      </c>
      <c r="AO37" s="33">
        <f>D6L830C8-D6L830C18</f>
        <v>0.24821456929935523</v>
      </c>
      <c r="AP37" s="16" t="s">
        <v>34118</v>
      </c>
      <c r="AQ37" s="33">
        <f>CHOOSE(MIN(D6L830C9,RUN_YEARS),B7L808C2,B7L808C11,B7L808C20,B7L808C29,B7L808C38)</f>
        <v>776.96594500370577</v>
      </c>
      <c r="AR37" s="16" t="s">
        <v>34119</v>
      </c>
      <c r="AS37" s="33">
        <f>IF(D6L830C20=0,0,D6L830C18/D6L830C20)</f>
        <v>7.2960413953826545E-5</v>
      </c>
      <c r="AT37" s="16" t="s">
        <v>34120</v>
      </c>
      <c r="AU37" s="33">
        <f>IF(D6L830C5=0,0,D6L830C18/D6L830C5)</f>
        <v>9.2960518976814399E-2</v>
      </c>
      <c r="AV37" s="16" t="s">
        <v>34121</v>
      </c>
      <c r="AW37" s="33">
        <f>CHOOSE(MIN(D6L830C9,RUN_YEARS),B7L808C1,B7L808C10,B7L808C19,B7L808C28,B7L808C37)</f>
        <v>3402.0444217386071</v>
      </c>
      <c r="AX37" s="16" t="s">
        <v>34122</v>
      </c>
      <c r="AY37" s="33">
        <f>IF(D6L830C23=0,0,D6L830C19/D6L830C23)</f>
        <v>7.2960413953826545E-5</v>
      </c>
      <c r="AZ37" s="16" t="s">
        <v>34123</v>
      </c>
      <c r="BA37" s="33">
        <f>IF(D6L830C5=0,0,D6L830C19/D6L830C5)</f>
        <v>0.4070394810231856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95.324396119951814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47.662198059975907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23.831099029987953</v>
      </c>
      <c r="R38" s="16" t="s">
        <v>34127</v>
      </c>
      <c r="S38" s="15">
        <f>D6L831C5-D6L831C7</f>
        <v>23.831099029987953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22.74807375819293</v>
      </c>
      <c r="X38" s="16" t="s">
        <v>34129</v>
      </c>
      <c r="Y38" s="33">
        <f>D6L831C7-D6L831C10</f>
        <v>1.0830252717950231</v>
      </c>
      <c r="Z38" s="16" t="s">
        <v>34130</v>
      </c>
      <c r="AA38" s="33">
        <f>CHOOSE(MIN(D6L831C9,RUN_YEARS),B7L808C7,B7L808C16,B7L808C25,B7L808C34,B7L808C43)</f>
        <v>398449</v>
      </c>
      <c r="AB38" s="16" t="s">
        <v>34131</v>
      </c>
      <c r="AC38" s="33">
        <f>IF(D6L831C12=0,0,D6L831C10/D6L831C12)</f>
        <v>5.7091556907390733E-5</v>
      </c>
      <c r="AD38" s="16" t="s">
        <v>34132</v>
      </c>
      <c r="AE38" s="33">
        <f>IF(D6L831C5=0,0,D6L831C10/D6L831C5)</f>
        <v>0.47727705989488367</v>
      </c>
      <c r="AF38" s="16" t="s">
        <v>34133</v>
      </c>
      <c r="AG38" s="33">
        <f>CHOOSE(MIN(D6L831C9,RUN_YEARS),B7L808C5,B7L808C14,B7L808C23,B7L808C32,B7L808C41)</f>
        <v>7296.1433182723431</v>
      </c>
      <c r="AH38" s="16" t="s">
        <v>34134</v>
      </c>
      <c r="AI38" s="33">
        <f>IF(D6L831C15=0,0,D6L831C11/D6L831C15)</f>
        <v>1.4843804795921595E-4</v>
      </c>
      <c r="AJ38" s="16" t="s">
        <v>34135</v>
      </c>
      <c r="AK38" s="33">
        <f>IF(D6L831C5=0,0,D6L831C11/D6L831C5)</f>
        <v>2.2722940105116305E-2</v>
      </c>
      <c r="AL38" s="16" t="s">
        <v>34136</v>
      </c>
      <c r="AM38" s="33">
        <f>D6L831C8*CHOOSE(MIN(D6L831C9,RUN_YEARS),B7L808C4,B7L808C13,B7L808C22,B7L808C31,B7L808C40)</f>
        <v>4.4307026672310768</v>
      </c>
      <c r="AN38" s="16" t="s">
        <v>34137</v>
      </c>
      <c r="AO38" s="33">
        <f>D6L831C8-D6L831C18</f>
        <v>19.400396362756876</v>
      </c>
      <c r="AP38" s="16" t="s">
        <v>34138</v>
      </c>
      <c r="AQ38" s="33">
        <f>CHOOSE(MIN(D6L831C9,RUN_YEARS),B7L808C2,B7L808C11,B7L808C20,B7L808C29,B7L808C38)</f>
        <v>776.96594500370577</v>
      </c>
      <c r="AR38" s="16" t="s">
        <v>34139</v>
      </c>
      <c r="AS38" s="33">
        <f>IF(D6L831C20=0,0,D6L831C18/D6L831C20)</f>
        <v>5.7025699719824201E-3</v>
      </c>
      <c r="AT38" s="16" t="s">
        <v>34140</v>
      </c>
      <c r="AU38" s="33">
        <f>IF(D6L831C5=0,0,D6L831C18/D6L831C5)</f>
        <v>9.2960518976814399E-2</v>
      </c>
      <c r="AV38" s="16" t="s">
        <v>34141</v>
      </c>
      <c r="AW38" s="33">
        <f>CHOOSE(MIN(D6L831C9,RUN_YEARS),B7L808C1,B7L808C10,B7L808C19,B7L808C28,B7L808C37)</f>
        <v>3402.0444217386071</v>
      </c>
      <c r="AX38" s="16" t="s">
        <v>34142</v>
      </c>
      <c r="AY38" s="33">
        <f>IF(D6L831C23=0,0,D6L831C19/D6L831C23)</f>
        <v>5.7025699719824201E-3</v>
      </c>
      <c r="AZ38" s="16" t="s">
        <v>34143</v>
      </c>
      <c r="BA38" s="33">
        <f>IF(D6L831C5=0,0,D6L831C19/D6L831C5)</f>
        <v>0.4070394810231856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398449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7296.1433182723431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776.96594500370577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3402.0444217386071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3021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3021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1208.4000000000001</v>
      </c>
      <c r="R40" s="16" t="s">
        <v>34168</v>
      </c>
      <c r="S40" s="15">
        <f>D6L833C5-D6L833C7</f>
        <v>1812.6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1153.483198353955</v>
      </c>
      <c r="X40" s="16" t="s">
        <v>34170</v>
      </c>
      <c r="Y40" s="33">
        <f>D6L833C7-D6L833C10</f>
        <v>54.916801646045087</v>
      </c>
      <c r="Z40" s="16" t="s">
        <v>34171</v>
      </c>
      <c r="AA40" s="33">
        <f>CHOOSE(MIN(D6L833C9,RUN_YEARS),B7L808C7,B7L808C16,B7L808C25,B7L808C34,B7L808C43)</f>
        <v>398449</v>
      </c>
      <c r="AB40" s="16" t="s">
        <v>34172</v>
      </c>
      <c r="AC40" s="33">
        <f>IF(D6L833C12=0,0,D6L833C10/D6L833C12)</f>
        <v>2.8949330989761677E-3</v>
      </c>
      <c r="AD40" s="16" t="s">
        <v>34173</v>
      </c>
      <c r="AE40" s="33">
        <f>IF(D6L833C5=0,0,D6L833C10/D6L833C5)</f>
        <v>0.381821647915907</v>
      </c>
      <c r="AF40" s="16" t="s">
        <v>34174</v>
      </c>
      <c r="AG40" s="33">
        <f>CHOOSE(MIN(D6L833C9,RUN_YEARS),B7L808C5,B7L808C14,B7L808C23,B7L808C32,B7L808C41)</f>
        <v>7296.1433182723431</v>
      </c>
      <c r="AH40" s="16" t="s">
        <v>34175</v>
      </c>
      <c r="AI40" s="33">
        <f>IF(D6L833C15=0,0,D6L833C11/D6L833C15)</f>
        <v>7.5268260573380374E-3</v>
      </c>
      <c r="AJ40" s="16" t="s">
        <v>34176</v>
      </c>
      <c r="AK40" s="33">
        <f>IF(D6L833C5=0,0,D6L833C11/D6L833C5)</f>
        <v>1.8178352084093043E-2</v>
      </c>
      <c r="AL40" s="16" t="s">
        <v>34177</v>
      </c>
      <c r="AM40" s="33">
        <f>D6L833C8*CHOOSE(MIN(D6L833C9,RUN_YEARS),B7L808C4,B7L808C13,B7L808C22,B7L808C31,B7L808C40)</f>
        <v>337.00047339474753</v>
      </c>
      <c r="AN40" s="16" t="s">
        <v>34178</v>
      </c>
      <c r="AO40" s="33">
        <f>D6L833C8-D6L833C18</f>
        <v>1475.5995266052523</v>
      </c>
      <c r="AP40" s="16" t="s">
        <v>34179</v>
      </c>
      <c r="AQ40" s="33">
        <f>CHOOSE(MIN(D6L833C9,RUN_YEARS),B7L808C2,B7L808C11,B7L808C20,B7L808C29,B7L808C38)</f>
        <v>776.96594500370577</v>
      </c>
      <c r="AR40" s="16" t="s">
        <v>34180</v>
      </c>
      <c r="AS40" s="33">
        <f>IF(D6L833C20=0,0,D6L833C18/D6L833C20)</f>
        <v>0.43373905325173573</v>
      </c>
      <c r="AT40" s="16" t="s">
        <v>34181</v>
      </c>
      <c r="AU40" s="33">
        <f>IF(D6L833C5=0,0,D6L833C18/D6L833C5)</f>
        <v>0.11155262277217727</v>
      </c>
      <c r="AV40" s="16" t="s">
        <v>34182</v>
      </c>
      <c r="AW40" s="33">
        <f>CHOOSE(MIN(D6L833C9,RUN_YEARS),B7L808C1,B7L808C10,B7L808C19,B7L808C28,B7L808C37)</f>
        <v>3402.0444217386071</v>
      </c>
      <c r="AX40" s="16" t="s">
        <v>34183</v>
      </c>
      <c r="AY40" s="33">
        <f>IF(D6L833C23=0,0,D6L833C19/D6L833C23)</f>
        <v>0.43373905325173578</v>
      </c>
      <c r="AZ40" s="16" t="s">
        <v>34184</v>
      </c>
      <c r="BA40" s="33">
        <f>IF(D6L833C5=0,0,D6L833C19/D6L833C5)</f>
        <v>0.48844737722782267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29133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29133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29133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398449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7296.1433182723431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5416.437598703068</v>
      </c>
      <c r="AN41" s="16" t="s">
        <v>34197</v>
      </c>
      <c r="AO41" s="33">
        <f>D6L834C8-D6L834C18</f>
        <v>23716.562401296931</v>
      </c>
      <c r="AP41" s="16" t="s">
        <v>34198</v>
      </c>
      <c r="AQ41" s="33">
        <f>CHOOSE(MIN(D6L834C9,RUN_YEARS),B7L808C2,B7L808C11,B7L808C20,B7L808C29,B7L808C38)</f>
        <v>776.96594500370577</v>
      </c>
      <c r="AR41" s="16" t="s">
        <v>34199</v>
      </c>
      <c r="AS41" s="33">
        <f>IF(D6L834C20=0,0,D6L834C18/D6L834C20)</f>
        <v>6.9712677029586336</v>
      </c>
      <c r="AT41" s="16" t="s">
        <v>34200</v>
      </c>
      <c r="AU41" s="33">
        <f>IF(D6L834C5=0,0,D6L834C18/D6L834C5)</f>
        <v>0.1859210379536288</v>
      </c>
      <c r="AV41" s="16" t="s">
        <v>34201</v>
      </c>
      <c r="AW41" s="33">
        <f>CHOOSE(MIN(D6L834C9,RUN_YEARS),B7L808C1,B7L808C10,B7L808C19,B7L808C28,B7L808C37)</f>
        <v>3402.0444217386071</v>
      </c>
      <c r="AX41" s="16" t="s">
        <v>34202</v>
      </c>
      <c r="AY41" s="33">
        <f>IF(D6L834C23=0,0,D6L834C19/D6L834C23)</f>
        <v>6.9712677029586336</v>
      </c>
      <c r="AZ41" s="16" t="s">
        <v>34203</v>
      </c>
      <c r="BA41" s="33">
        <f>IF(D6L834C5=0,0,D6L834C19/D6L834C5)</f>
        <v>0.8140789620463712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-423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-423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-423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-403.77639267107156</v>
      </c>
      <c r="X42" s="16" t="s">
        <v>34210</v>
      </c>
      <c r="Y42" s="33">
        <f>D6L835C7-D6L835C10</f>
        <v>-19.223607328928438</v>
      </c>
      <c r="Z42" s="16" t="s">
        <v>34211</v>
      </c>
      <c r="AA42" s="33">
        <f>CHOOSE(MIN(D6L835C9,RUN_YEARS),B7L808C7,B7L808C16,B7L808C25,B7L808C34,B7L808C43)</f>
        <v>398449</v>
      </c>
      <c r="AB42" s="16" t="s">
        <v>34212</v>
      </c>
      <c r="AC42" s="33">
        <f>IF(D6L835C12=0,0,D6L835C10/D6L835C12)</f>
        <v>-1.0133703251133058E-3</v>
      </c>
      <c r="AD42" s="16" t="s">
        <v>34213</v>
      </c>
      <c r="AE42" s="33">
        <f>IF(D6L835C5=0,0,D6L835C10/D6L835C5)</f>
        <v>0.95455411978976734</v>
      </c>
      <c r="AF42" s="16" t="s">
        <v>34214</v>
      </c>
      <c r="AG42" s="33">
        <f>CHOOSE(MIN(D6L835C9,RUN_YEARS),B7L808C5,B7L808C14,B7L808C23,B7L808C32,B7L808C41)</f>
        <v>7296.1433182723431</v>
      </c>
      <c r="AH42" s="16" t="s">
        <v>34215</v>
      </c>
      <c r="AI42" s="33">
        <f>IF(D6L835C15=0,0,D6L835C11/D6L835C15)</f>
        <v>-2.6347628452946018E-3</v>
      </c>
      <c r="AJ42" s="16" t="s">
        <v>34216</v>
      </c>
      <c r="AK42" s="33">
        <f>IF(D6L835C5=0,0,D6L835C11/D6L835C5)</f>
        <v>4.5445880210232714E-2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776.96594500370577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3402.0444217386071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-1450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-1450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-1450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398449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7296.1433182723431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-269.58550503276177</v>
      </c>
      <c r="AN43" s="16" t="s">
        <v>34238</v>
      </c>
      <c r="AO43" s="33">
        <f>D6L836C8-D6L836C18</f>
        <v>-1180.4144949672382</v>
      </c>
      <c r="AP43" s="16" t="s">
        <v>34239</v>
      </c>
      <c r="AQ43" s="33">
        <f>CHOOSE(MIN(D6L836C9,RUN_YEARS),B7L808C2,B7L808C11,B7L808C20,B7L808C29,B7L808C38)</f>
        <v>776.96594500370577</v>
      </c>
      <c r="AR43" s="16" t="s">
        <v>34240</v>
      </c>
      <c r="AS43" s="33">
        <f>IF(D6L836C20=0,0,D6L836C18/D6L836C20)</f>
        <v>-0.34697209931315071</v>
      </c>
      <c r="AT43" s="16" t="s">
        <v>34241</v>
      </c>
      <c r="AU43" s="33">
        <f>IF(D6L836C5=0,0,D6L836C18/D6L836C5)</f>
        <v>0.1859210379536288</v>
      </c>
      <c r="AV43" s="16" t="s">
        <v>34242</v>
      </c>
      <c r="AW43" s="33">
        <f>CHOOSE(MIN(D6L836C9,RUN_YEARS),B7L808C1,B7L808C10,B7L808C19,B7L808C28,B7L808C37)</f>
        <v>3402.0444217386071</v>
      </c>
      <c r="AX43" s="16" t="s">
        <v>34243</v>
      </c>
      <c r="AY43" s="33">
        <f>IF(D6L836C23=0,0,D6L836C19/D6L836C23)</f>
        <v>-0.34697209931315065</v>
      </c>
      <c r="AZ43" s="16" t="s">
        <v>34244</v>
      </c>
      <c r="BA43" s="33">
        <f>IF(D6L836C5=0,0,D6L836C19/D6L836C5)</f>
        <v>0.8140789620463712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30698.968586059553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30490.28919535605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890.04459767802541</v>
      </c>
      <c r="R44" s="16" t="s">
        <v>34248</v>
      </c>
      <c r="S44" s="15">
        <f>SUM(D6L829C8:D6L836C8)</f>
        <v>29600.244597678025</v>
      </c>
      <c r="U44" s="21" t="str">
        <f>NULL_VALUE</f>
        <v>n/a</v>
      </c>
      <c r="V44" s="16" t="s">
        <v>34249</v>
      </c>
      <c r="W44" s="33">
        <f>SUM(D6L829C10:D6L836C10)</f>
        <v>849.59573751018524</v>
      </c>
      <c r="X44" s="16" t="s">
        <v>34250</v>
      </c>
      <c r="Y44" s="33">
        <f>SUM(D6L829C11:D6L836C11)</f>
        <v>40.448860167840166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2.1322571709558443E-3</v>
      </c>
      <c r="AD44" s="16" t="s">
        <v>34252</v>
      </c>
      <c r="AE44" s="33">
        <f>IF(D6L837C5=0,0,D6L837C10/D6L837C5)</f>
        <v>2.7864469637093058E-2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5.5438686444851896E-3</v>
      </c>
      <c r="AJ44" s="16" t="s">
        <v>34254</v>
      </c>
      <c r="AK44" s="33">
        <f>IF(D6L837C5=0,0,D6L837C11/D6L837C5)</f>
        <v>1.3266145135153685E-3</v>
      </c>
      <c r="AL44" s="16" t="s">
        <v>34255</v>
      </c>
      <c r="AM44" s="33">
        <f>SUM(D6L829C18:D6L836C18)</f>
        <v>5503.3081992815924</v>
      </c>
      <c r="AN44" s="16" t="s">
        <v>34256</v>
      </c>
      <c r="AO44" s="33">
        <f>SUM(D6L829C19:D6L836C19)</f>
        <v>24096.936398396432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7.0830751780959256</v>
      </c>
      <c r="AT44" s="16" t="s">
        <v>34258</v>
      </c>
      <c r="AU44" s="33">
        <f>IF(D6L837C5=0,0,D6L837C18/D6L837C5)</f>
        <v>0.18049380128935597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7.0830751780959256</v>
      </c>
      <c r="AZ44" s="16" t="s">
        <v>34260</v>
      </c>
      <c r="BA44" s="33">
        <f>IF(D6L837C5=0,0,D6L837C19/D6L837C5)</f>
        <v>0.79031511456003556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1249.789301003457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624.89465050172851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312.44732525086425</v>
      </c>
      <c r="R45" s="16" t="s">
        <v>34265</v>
      </c>
      <c r="S45" s="15">
        <f>D6L838C5-D6L838C7</f>
        <v>312.44732525086425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298.24788153550588</v>
      </c>
      <c r="X45" s="16" t="s">
        <v>34267</v>
      </c>
      <c r="Y45" s="33">
        <f>D6L838C7-D6L838C10</f>
        <v>14.19944371535837</v>
      </c>
      <c r="Z45" s="16" t="s">
        <v>34268</v>
      </c>
      <c r="AA45" s="33">
        <f>CHOOSE(MIN(D6L838C9,RUN_YEARS),B7L808C7,B7L808C16,B7L808C25,B7L808C34,B7L808C43)</f>
        <v>398449</v>
      </c>
      <c r="AB45" s="16" t="s">
        <v>34269</v>
      </c>
      <c r="AC45" s="33">
        <f>IF(D6L838C12=0,0,D6L838C10/D6L838C12)</f>
        <v>7.4852209827482529E-4</v>
      </c>
      <c r="AD45" s="16" t="s">
        <v>34270</v>
      </c>
      <c r="AE45" s="33">
        <f>IF(D6L838C5=0,0,D6L838C10/D6L838C5)</f>
        <v>0.47727705989488367</v>
      </c>
      <c r="AF45" s="16" t="s">
        <v>34271</v>
      </c>
      <c r="AG45" s="33">
        <f>CHOOSE(MIN(D6L838C9,RUN_YEARS),B7L808C5,B7L808C14,B7L808C23,B7L808C32,B7L808C41)</f>
        <v>7296.1433182723431</v>
      </c>
      <c r="AH45" s="16" t="s">
        <v>34272</v>
      </c>
      <c r="AI45" s="33">
        <f>IF(D6L838C15=0,0,D6L838C11/D6L838C15)</f>
        <v>1.9461574555145475E-3</v>
      </c>
      <c r="AJ45" s="16" t="s">
        <v>34273</v>
      </c>
      <c r="AK45" s="33">
        <f>IF(D6L838C5=0,0,D6L838C11/D6L838C5)</f>
        <v>2.2722940105116315E-2</v>
      </c>
      <c r="AL45" s="16" t="s">
        <v>34274</v>
      </c>
      <c r="AM45" s="33">
        <f>D6L838C8*CHOOSE(MIN(D6L838C9,RUN_YEARS),B7L808C4,B7L808C13,B7L808C22,B7L808C31,B7L808C40)</f>
        <v>58.090531016475737</v>
      </c>
      <c r="AN45" s="16" t="s">
        <v>34275</v>
      </c>
      <c r="AO45" s="33">
        <f>D6L838C8-D6L838C18</f>
        <v>254.35679423438853</v>
      </c>
      <c r="AP45" s="16" t="s">
        <v>34276</v>
      </c>
      <c r="AQ45" s="33">
        <f>CHOOSE(MIN(D6L838C9,RUN_YEARS),B7L808C2,B7L808C11,B7L808C20,B7L808C29,B7L808C38)</f>
        <v>776.96594500370577</v>
      </c>
      <c r="AR45" s="16" t="s">
        <v>34277</v>
      </c>
      <c r="AS45" s="33">
        <f>IF(D6L838C20=0,0,D6L838C18/D6L838C20)</f>
        <v>7.4765865080738736E-2</v>
      </c>
      <c r="AT45" s="16" t="s">
        <v>34278</v>
      </c>
      <c r="AU45" s="33">
        <f>IF(D6L838C5=0,0,D6L838C18/D6L838C5)</f>
        <v>9.2960518976814399E-2</v>
      </c>
      <c r="AV45" s="16" t="s">
        <v>34279</v>
      </c>
      <c r="AW45" s="33">
        <f>CHOOSE(MIN(D6L838C9,RUN_YEARS),B7L808C1,B7L808C10,B7L808C19,B7L808C28,B7L808C37)</f>
        <v>3402.0444217386071</v>
      </c>
      <c r="AX45" s="16" t="s">
        <v>34280</v>
      </c>
      <c r="AY45" s="33">
        <f>IF(D6L838C23=0,0,D6L838C19/D6L838C23)</f>
        <v>7.4765865080738736E-2</v>
      </c>
      <c r="AZ45" s="16" t="s">
        <v>34281</v>
      </c>
      <c r="BA45" s="33">
        <f>IF(D6L838C5=0,0,D6L838C19/D6L838C5)</f>
        <v>0.4070394810231856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10972.39490815588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10972.39490815588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4388.9579632623527</v>
      </c>
      <c r="R46" s="16" t="s">
        <v>34285</v>
      </c>
      <c r="S46" s="15">
        <f>D6L839C5-D6L839C7</f>
        <v>6583.4369448935277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4189.4979054161849</v>
      </c>
      <c r="X46" s="16" t="s">
        <v>34287</v>
      </c>
      <c r="Y46" s="33">
        <f>D6L839C7-D6L839C10</f>
        <v>199.46005784616773</v>
      </c>
      <c r="Z46" s="16" t="s">
        <v>34288</v>
      </c>
      <c r="AA46" s="33">
        <f>CHOOSE(MIN(D6L839C9,RUN_YEARS),B7L808C7,B7L808C16,B7L808C25,B7L808C34,B7L808C43)</f>
        <v>398449</v>
      </c>
      <c r="AB46" s="16" t="s">
        <v>34289</v>
      </c>
      <c r="AC46" s="33">
        <f>IF(D6L839C12=0,0,D6L839C10/D6L839C12)</f>
        <v>1.0514514794656744E-2</v>
      </c>
      <c r="AD46" s="16" t="s">
        <v>34290</v>
      </c>
      <c r="AE46" s="33">
        <f>IF(D6L839C5=0,0,D6L839C10/D6L839C5)</f>
        <v>0.38182164791590695</v>
      </c>
      <c r="AF46" s="16" t="s">
        <v>34291</v>
      </c>
      <c r="AG46" s="33">
        <f>CHOOSE(MIN(D6L839C9,RUN_YEARS),B7L808C5,B7L808C14,B7L808C23,B7L808C32,B7L808C41)</f>
        <v>7296.1433182723431</v>
      </c>
      <c r="AH46" s="16" t="s">
        <v>34292</v>
      </c>
      <c r="AI46" s="33">
        <f>IF(D6L839C15=0,0,D6L839C11/D6L839C15)</f>
        <v>2.7337738466107594E-2</v>
      </c>
      <c r="AJ46" s="16" t="s">
        <v>34293</v>
      </c>
      <c r="AK46" s="33">
        <f>IF(D6L839C5=0,0,D6L839C11/D6L839C5)</f>
        <v>1.8178352084093078E-2</v>
      </c>
      <c r="AL46" s="16" t="s">
        <v>34294</v>
      </c>
      <c r="AM46" s="33">
        <f>D6L839C8*CHOOSE(MIN(D6L839C9,RUN_YEARS),B7L808C4,B7L808C13,B7L808C22,B7L808C31,B7L808C40)</f>
        <v>1223.9994300968715</v>
      </c>
      <c r="AN46" s="16" t="s">
        <v>34295</v>
      </c>
      <c r="AO46" s="33">
        <f>D6L839C8-D6L839C18</f>
        <v>5359.4375147966566</v>
      </c>
      <c r="AP46" s="16" t="s">
        <v>34296</v>
      </c>
      <c r="AQ46" s="33">
        <f>CHOOSE(MIN(D6L839C9,RUN_YEARS),B7L808C2,B7L808C11,B7L808C20,B7L808C29,B7L808C38)</f>
        <v>776.96594500370577</v>
      </c>
      <c r="AR46" s="16" t="s">
        <v>34297</v>
      </c>
      <c r="AS46" s="33">
        <f>IF(D6L839C20=0,0,D6L839C18/D6L839C20)</f>
        <v>1.5753578879072152</v>
      </c>
      <c r="AT46" s="16" t="s">
        <v>34298</v>
      </c>
      <c r="AU46" s="33">
        <f>IF(D6L839C5=0,0,D6L839C18/D6L839C5)</f>
        <v>0.11155262277217726</v>
      </c>
      <c r="AV46" s="16" t="s">
        <v>34299</v>
      </c>
      <c r="AW46" s="33">
        <f>CHOOSE(MIN(D6L839C9,RUN_YEARS),B7L808C1,B7L808C10,B7L808C19,B7L808C28,B7L808C37)</f>
        <v>3402.0444217386071</v>
      </c>
      <c r="AX46" s="16" t="s">
        <v>34300</v>
      </c>
      <c r="AY46" s="33">
        <f>IF(D6L839C23=0,0,D6L839C19/D6L839C23)</f>
        <v>1.5753578879072156</v>
      </c>
      <c r="AZ46" s="16" t="s">
        <v>34301</v>
      </c>
      <c r="BA46" s="33">
        <f>IF(D6L839C5=0,0,D6L839C19/D6L839C5)</f>
        <v>0.48844737722782272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12222.184209159337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11597.289558657609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4701.4052885132169</v>
      </c>
      <c r="R47" s="16" t="s">
        <v>34305</v>
      </c>
      <c r="S47" s="15">
        <f>SUM(D6L838C8:D6L839C8)</f>
        <v>6895.8842701443918</v>
      </c>
      <c r="U47" s="21" t="str">
        <f>NULL_VALUE</f>
        <v>n/a</v>
      </c>
      <c r="V47" s="16" t="s">
        <v>34306</v>
      </c>
      <c r="W47" s="33">
        <f>SUM(D6L838C10:D6L839C10)</f>
        <v>4487.7457869516911</v>
      </c>
      <c r="X47" s="16" t="s">
        <v>34307</v>
      </c>
      <c r="Y47" s="33">
        <f>SUM(D6L838C11:D6L839C11)</f>
        <v>213.6595015615261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1.126303689293157E-2</v>
      </c>
      <c r="AD47" s="16" t="s">
        <v>34309</v>
      </c>
      <c r="AE47" s="33">
        <f>IF(D6L840C5=0,0,D6L840C10/D6L840C5)</f>
        <v>0.38696505457186753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2.928389592162214E-2</v>
      </c>
      <c r="AJ47" s="16" t="s">
        <v>34311</v>
      </c>
      <c r="AK47" s="33">
        <f>IF(D6L840C5=0,0,D6L840C11/D6L840C5)</f>
        <v>1.8423227296418154E-2</v>
      </c>
      <c r="AL47" s="16" t="s">
        <v>34312</v>
      </c>
      <c r="AM47" s="33">
        <f>SUM(D6L838C18:D6L839C18)</f>
        <v>1282.0899611133473</v>
      </c>
      <c r="AN47" s="16" t="s">
        <v>34313</v>
      </c>
      <c r="AO47" s="33">
        <f>SUM(D6L838C19:D6L839C19)</f>
        <v>5613.7943090310455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1.650123752987954</v>
      </c>
      <c r="AT47" s="16" t="s">
        <v>34315</v>
      </c>
      <c r="AU47" s="33">
        <f>IF(D6L840C5=0,0,D6L840C18/D6L840C5)</f>
        <v>0.11055082781443888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1.6501237529879544</v>
      </c>
      <c r="AZ47" s="16" t="s">
        <v>34317</v>
      </c>
      <c r="BA47" s="33">
        <f>IF(D6L840C5=0,0,D6L840C19/D6L840C5)</f>
        <v>0.48406089031727551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80020.85081230606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67378.15276088941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18236.736889629119</v>
      </c>
      <c r="R48" s="16" t="s">
        <v>34322</v>
      </c>
      <c r="S48" s="15">
        <f>SUM(D6L828C8,D6L837C8,D6L840C8)</f>
        <v>49141.415871260295</v>
      </c>
      <c r="U48" s="21" t="str">
        <f>NULL_VALUE</f>
        <v>n/a</v>
      </c>
      <c r="V48" s="16" t="s">
        <v>34323</v>
      </c>
      <c r="W48" s="33">
        <f>SUM(D6L828C10,D6L837C10,D6L840C10)</f>
        <v>17427.671557758793</v>
      </c>
      <c r="X48" s="16" t="s">
        <v>34324</v>
      </c>
      <c r="Y48" s="33">
        <f>SUM(D6L828C11,D6L837C11,D6L840C11)</f>
        <v>809.06533187033324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4.4360055213702454E-2</v>
      </c>
      <c r="AD48" s="16" t="s">
        <v>34326</v>
      </c>
      <c r="AE48" s="33">
        <f>IF(D6L841C5=0,0,D6L841C10/D6L841C5)</f>
        <v>0.2586546357185816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0.11533614355562646</v>
      </c>
      <c r="AJ48" s="16" t="s">
        <v>34328</v>
      </c>
      <c r="AK48" s="33">
        <f>IF(D6L841C5=0,0,D6L841C11/D6L841C5)</f>
        <v>1.2007828928488619E-2</v>
      </c>
      <c r="AL48" s="16" t="s">
        <v>34329</v>
      </c>
      <c r="AM48" s="33">
        <f>SUM(D6L828C18,D6L837C18,D6L840C18)</f>
        <v>9126.4147604829996</v>
      </c>
      <c r="AN48" s="16" t="s">
        <v>34330</v>
      </c>
      <c r="AO48" s="33">
        <f>SUM(D6L828C19,D6L837C19,D6L840C19)</f>
        <v>40015.001110777303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11.899060957775752</v>
      </c>
      <c r="AT48" s="16" t="s">
        <v>34332</v>
      </c>
      <c r="AU48" s="33">
        <f>IF(D6L841C5=0,0,D6L841C18/D6L841C5)</f>
        <v>0.13545065257088132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11.899060957775752</v>
      </c>
      <c r="AZ48" s="16" t="s">
        <v>34334</v>
      </c>
      <c r="BA48" s="33">
        <f>IF(D6L841C5=0,0,D6L841C19/D6L841C5)</f>
        <v>0.59388688278204871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1BE79-4CEF-4576-8E37-B828E000C16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41811.957354966667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35958.283325271332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17979.141662635666</v>
      </c>
      <c r="R8" s="16" t="s">
        <v>34344</v>
      </c>
      <c r="S8" s="15">
        <f>D6L901C5-D6L901C7</f>
        <v>17979.141662635666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17497.952101984658</v>
      </c>
      <c r="X8" s="16" t="s">
        <v>34346</v>
      </c>
      <c r="Y8" s="33">
        <f>D6L901C7-D6L901C10</f>
        <v>481.18956065100792</v>
      </c>
      <c r="Z8" s="16" t="s">
        <v>34347</v>
      </c>
      <c r="AA8" s="33">
        <f>CHOOSE(MIN(D6L901C9,RUN_YEARS),B7L809C7,B7L809C16,B7L809C25,B7L809C34,B7L809C43)</f>
        <v>148079</v>
      </c>
      <c r="AB8" s="16" t="s">
        <v>34348</v>
      </c>
      <c r="AC8" s="33">
        <f>IF(D6L901C12=0,0,D6L901C10/D6L901C12)</f>
        <v>0.11816633082330821</v>
      </c>
      <c r="AD8" s="16" t="s">
        <v>34349</v>
      </c>
      <c r="AE8" s="33">
        <f>IF(D6L901C5=0,0,D6L901C10/D6L901C5)</f>
        <v>0.48661811643514058</v>
      </c>
      <c r="AF8" s="16" t="s">
        <v>34350</v>
      </c>
      <c r="AG8" s="33">
        <f>CHOOSE(MIN(D6L901C9,RUN_YEARS),B7L809C5,B7L809C14,B7L809C23,B7L809C32,B7L809C41)</f>
        <v>1566.2067752567493</v>
      </c>
      <c r="AH8" s="16" t="s">
        <v>34351</v>
      </c>
      <c r="AI8" s="33">
        <f>IF(D6L901C15=0,0,D6L901C11/D6L901C15)</f>
        <v>0.30723246014060063</v>
      </c>
      <c r="AJ8" s="16" t="s">
        <v>34352</v>
      </c>
      <c r="AK8" s="33">
        <f>IF(D6L901C5=0,0,D6L901C11/D6L901C5)</f>
        <v>1.3381883564859446E-2</v>
      </c>
      <c r="AL8" s="16" t="s">
        <v>34353</v>
      </c>
      <c r="AM8" s="33">
        <f>D6L901C8*CHOOSE(MIN(D6L901C9,RUN_YEARS),B7L809C4,B7L809C13,B7L809C22,B7L809C31,B7L809C40)</f>
        <v>5067.9431773085789</v>
      </c>
      <c r="AN8" s="16" t="s">
        <v>34354</v>
      </c>
      <c r="AO8" s="33">
        <f>D6L901C8-D6L901C18</f>
        <v>12911.198485327088</v>
      </c>
      <c r="AP8" s="16" t="s">
        <v>34355</v>
      </c>
      <c r="AQ8" s="33">
        <f>CHOOSE(MIN(D6L901C9,RUN_YEARS),B7L809C2,B7L809C11,B7L809C20,B7L809C29,B7L809C38)</f>
        <v>280.15794498902227</v>
      </c>
      <c r="AR8" s="16" t="s">
        <v>34356</v>
      </c>
      <c r="AS8" s="33">
        <f>IF(D6L901C20=0,0,D6L901C18/D6L901C20)</f>
        <v>18.089592916978177</v>
      </c>
      <c r="AT8" s="16" t="s">
        <v>34357</v>
      </c>
      <c r="AU8" s="33">
        <f>IF(D6L901C5=0,0,D6L901C18/D6L901C5)</f>
        <v>0.14093951959455334</v>
      </c>
      <c r="AV8" s="16" t="s">
        <v>34358</v>
      </c>
      <c r="AW8" s="33">
        <f>CHOOSE(MIN(D6L901C9,RUN_YEARS),B7L809C1,B7L809C10,B7L809C19,B7L809C28,B7L809C37)</f>
        <v>713.73626507698486</v>
      </c>
      <c r="AX8" s="16" t="s">
        <v>34359</v>
      </c>
      <c r="AY8" s="33">
        <f>IF(D6L901C23=0,0,D6L901C19/D6L901C23)</f>
        <v>18.089592916978184</v>
      </c>
      <c r="AZ8" s="16" t="s">
        <v>34360</v>
      </c>
      <c r="BA8" s="33">
        <f>IF(D6L901C5=0,0,D6L901C19/D6L901C5)</f>
        <v>0.35906048040544669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53.730994069969938</v>
      </c>
      <c r="J9" s="16" t="s">
        <v>34381</v>
      </c>
      <c r="K9" s="21">
        <f>IF(FLOW_THRU_100PCT="Y",1,INDEX(VariabilityMatrix,D6L902C1,D6L902C9))</f>
        <v>0.6192603548845832</v>
      </c>
      <c r="L9" s="16" t="s">
        <v>34361</v>
      </c>
      <c r="M9" s="15">
        <f>IF(D6L902C2&lt;&gt;0,D6L902C2*D6L902C4,D6L902C3*D6L902C4)</f>
        <v>33.273474456071021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16.636737228035511</v>
      </c>
      <c r="R9" s="16" t="s">
        <v>34363</v>
      </c>
      <c r="S9" s="15">
        <f>D6L902C5-D6L902C7</f>
        <v>16.636737228035511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16.187384982936791</v>
      </c>
      <c r="X9" s="16" t="s">
        <v>34365</v>
      </c>
      <c r="Y9" s="33">
        <f>D6L902C7-D6L902C10</f>
        <v>0.44935224509871929</v>
      </c>
      <c r="Z9" s="16" t="s">
        <v>34366</v>
      </c>
      <c r="AA9" s="33">
        <f>CHOOSE(MIN(D6L902C9,RUN_YEARS),B7L809C7,B7L809C16,B7L809C25,B7L809C34,B7L809C43)</f>
        <v>158663.6</v>
      </c>
      <c r="AB9" s="16" t="s">
        <v>34367</v>
      </c>
      <c r="AC9" s="33">
        <f>IF(D6L902C12=0,0,D6L902C10/D6L902C12)</f>
        <v>1.0202330580509198E-4</v>
      </c>
      <c r="AD9" s="16" t="s">
        <v>34368</v>
      </c>
      <c r="AE9" s="33">
        <f>IF(D6L902C5=0,0,D6L902C10/D6L902C5)</f>
        <v>0.48649518114821544</v>
      </c>
      <c r="AF9" s="16" t="s">
        <v>34369</v>
      </c>
      <c r="AG9" s="33">
        <f>CHOOSE(MIN(D6L902C9,RUN_YEARS),B7L809C5,B7L809C14,B7L809C23,B7L809C32,B7L809C41)</f>
        <v>1694.0030046331385</v>
      </c>
      <c r="AH9" s="16" t="s">
        <v>34370</v>
      </c>
      <c r="AI9" s="33">
        <f>IF(D6L902C15=0,0,D6L902C11/D6L902C15)</f>
        <v>2.6526059509323784E-4</v>
      </c>
      <c r="AJ9" s="16" t="s">
        <v>34371</v>
      </c>
      <c r="AK9" s="33">
        <f>IF(D6L902C5=0,0,D6L902C11/D6L902C5)</f>
        <v>1.3504818851784541E-2</v>
      </c>
      <c r="AL9" s="16" t="s">
        <v>34372</v>
      </c>
      <c r="AM9" s="33">
        <f>D6L902C8*CHOOSE(MIN(D6L902C9,RUN_YEARS),B7L809C4,B7L809C13,B7L809C22,B7L809C31,B7L809C40)</f>
        <v>4.7523383911635957</v>
      </c>
      <c r="AN9" s="16" t="s">
        <v>34373</v>
      </c>
      <c r="AO9" s="33">
        <f>D6L902C8-D6L902C18</f>
        <v>11.884398836871915</v>
      </c>
      <c r="AP9" s="16" t="s">
        <v>34374</v>
      </c>
      <c r="AQ9" s="33">
        <f>CHOOSE(MIN(D6L902C9,RUN_YEARS),B7L809C2,B7L809C11,B7L809C20,B7L809C29,B7L809C38)</f>
        <v>309.07897247254272</v>
      </c>
      <c r="AR9" s="16" t="s">
        <v>34375</v>
      </c>
      <c r="AS9" s="33">
        <f>IF(D6L902C20=0,0,D6L902C18/D6L902C20)</f>
        <v>1.5375806232129795E-2</v>
      </c>
      <c r="AT9" s="16" t="s">
        <v>34376</v>
      </c>
      <c r="AU9" s="33">
        <f>IF(D6L902C5=0,0,D6L902C18/D6L902C5)</f>
        <v>0.14282663499532711</v>
      </c>
      <c r="AV9" s="16" t="s">
        <v>34377</v>
      </c>
      <c r="AW9" s="33">
        <f>CHOOSE(MIN(D6L902C9,RUN_YEARS),B7L809C1,B7L809C10,B7L809C19,B7L809C28,B7L809C37)</f>
        <v>772.9284993223888</v>
      </c>
      <c r="AX9" s="16" t="s">
        <v>34378</v>
      </c>
      <c r="AY9" s="33">
        <f>IF(D6L902C23=0,0,D6L902C19/D6L902C23)</f>
        <v>1.5375806232129793E-2</v>
      </c>
      <c r="AZ9" s="16" t="s">
        <v>34379</v>
      </c>
      <c r="BA9" s="33">
        <f>IF(D6L902C5=0,0,D6L902C19/D6L902C5)</f>
        <v>0.35717336500467289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5.2980928104683764</v>
      </c>
      <c r="J10" s="16" t="s">
        <v>34402</v>
      </c>
      <c r="K10" s="21">
        <f>IF(FLOW_THRU_100PCT="Y",1,INDEX(VariabilityMatrix,D6L903C1,D6L903C9))</f>
        <v>0.6192603548845832</v>
      </c>
      <c r="L10" s="16" t="s">
        <v>34382</v>
      </c>
      <c r="M10" s="15">
        <f>IF(D6L903C2&lt;&gt;0,D6L903C2*D6L903C4,D6L903C3*D6L903C4)</f>
        <v>3.2808988340221057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1.6404494170110528</v>
      </c>
      <c r="R10" s="16" t="s">
        <v>34384</v>
      </c>
      <c r="S10" s="15">
        <f>D6L903C5-D6L903C7</f>
        <v>1.6404494170110528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1.596141472586553</v>
      </c>
      <c r="X10" s="16" t="s">
        <v>34386</v>
      </c>
      <c r="Y10" s="33">
        <f>D6L903C7-D6L903C10</f>
        <v>4.4307944424499812E-2</v>
      </c>
      <c r="Z10" s="16" t="s">
        <v>34387</v>
      </c>
      <c r="AA10" s="33">
        <f>CHOOSE(MIN(D6L903C9,RUN_YEARS),B7L809C7,B7L809C16,B7L809C25,B7L809C34,B7L809C43)</f>
        <v>158663.6</v>
      </c>
      <c r="AB10" s="16" t="s">
        <v>34388</v>
      </c>
      <c r="AC10" s="33">
        <f>IF(D6L903C12=0,0,D6L903C10/D6L903C12)</f>
        <v>1.0059909598588163E-5</v>
      </c>
      <c r="AD10" s="16" t="s">
        <v>34389</v>
      </c>
      <c r="AE10" s="33">
        <f>IF(D6L903C5=0,0,D6L903C10/D6L903C5)</f>
        <v>0.48649518114821538</v>
      </c>
      <c r="AF10" s="16" t="s">
        <v>34390</v>
      </c>
      <c r="AG10" s="33">
        <f>CHOOSE(MIN(D6L903C9,RUN_YEARS),B7L809C5,B7L809C14,B7L809C23,B7L809C32,B7L809C41)</f>
        <v>1694.0030046331385</v>
      </c>
      <c r="AH10" s="16" t="s">
        <v>34391</v>
      </c>
      <c r="AI10" s="33">
        <f>IF(D6L903C15=0,0,D6L903C11/D6L903C15)</f>
        <v>2.6155764956329199E-5</v>
      </c>
      <c r="AJ10" s="16" t="s">
        <v>34392</v>
      </c>
      <c r="AK10" s="33">
        <f>IF(D6L903C5=0,0,D6L903C11/D6L903C5)</f>
        <v>1.3504818851784589E-2</v>
      </c>
      <c r="AL10" s="16" t="s">
        <v>34393</v>
      </c>
      <c r="AM10" s="33">
        <f>D6L903C8*CHOOSE(MIN(D6L903C9,RUN_YEARS),B7L809C4,B7L809C13,B7L809C22,B7L809C31,B7L809C40)</f>
        <v>0.46859974022346956</v>
      </c>
      <c r="AN10" s="16" t="s">
        <v>34394</v>
      </c>
      <c r="AO10" s="33">
        <f>D6L903C8-D6L903C18</f>
        <v>1.1718496767875832</v>
      </c>
      <c r="AP10" s="16" t="s">
        <v>34395</v>
      </c>
      <c r="AQ10" s="33">
        <f>CHOOSE(MIN(D6L903C9,RUN_YEARS),B7L809C2,B7L809C11,B7L809C20,B7L809C29,B7L809C38)</f>
        <v>309.07897247254272</v>
      </c>
      <c r="AR10" s="16" t="s">
        <v>34396</v>
      </c>
      <c r="AS10" s="33">
        <f>IF(D6L903C20=0,0,D6L903C18/D6L903C20)</f>
        <v>1.516116533178581E-3</v>
      </c>
      <c r="AT10" s="16" t="s">
        <v>34397</v>
      </c>
      <c r="AU10" s="33">
        <f>IF(D6L903C5=0,0,D6L903C18/D6L903C5)</f>
        <v>0.14282663499532711</v>
      </c>
      <c r="AV10" s="16" t="s">
        <v>34398</v>
      </c>
      <c r="AW10" s="33">
        <f>CHOOSE(MIN(D6L903C9,RUN_YEARS),B7L809C1,B7L809C10,B7L809C19,B7L809C28,B7L809C37)</f>
        <v>772.9284993223888</v>
      </c>
      <c r="AX10" s="16" t="s">
        <v>34399</v>
      </c>
      <c r="AY10" s="33">
        <f>IF(D6L903C23=0,0,D6L903C19/D6L903C23)</f>
        <v>1.516116533178581E-3</v>
      </c>
      <c r="AZ10" s="16" t="s">
        <v>34400</v>
      </c>
      <c r="BA10" s="33">
        <f>IF(D6L903C5=0,0,D6L903C19/D6L903C5)</f>
        <v>0.35717336500467289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1.9165883329924653</v>
      </c>
      <c r="J11" s="16" t="s">
        <v>34423</v>
      </c>
      <c r="K11" s="21">
        <f>IF(FLOW_THRU_100PCT="Y",1,INDEX(VariabilityMatrix,D6L904C1,D6L904C9))</f>
        <v>0.61499432120579456</v>
      </c>
      <c r="L11" s="16" t="s">
        <v>34403</v>
      </c>
      <c r="M11" s="15">
        <f>IF(D6L904C2&lt;&gt;0,D6L904C2*D6L904C4,D6L904C3*D6L904C4)</f>
        <v>1.1786909408796467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0.58934547043982333</v>
      </c>
      <c r="R11" s="16" t="s">
        <v>34405</v>
      </c>
      <c r="S11" s="15">
        <f>D6L904C5-D6L904C7</f>
        <v>0.58934547043982333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0.57368605867289502</v>
      </c>
      <c r="X11" s="16" t="s">
        <v>34407</v>
      </c>
      <c r="Y11" s="33">
        <f>D6L904C7-D6L904C10</f>
        <v>1.5659411766928311E-2</v>
      </c>
      <c r="Z11" s="16" t="s">
        <v>34408</v>
      </c>
      <c r="AA11" s="33">
        <f>CHOOSE(MIN(D6L904C9,RUN_YEARS),B7L809C7,B7L809C16,B7L809C25,B7L809C34,B7L809C43)</f>
        <v>139693</v>
      </c>
      <c r="AB11" s="16" t="s">
        <v>34409</v>
      </c>
      <c r="AC11" s="33">
        <f>IF(D6L904C12=0,0,D6L904C10/D6L904C12)</f>
        <v>4.1067631067619349E-6</v>
      </c>
      <c r="AD11" s="16" t="s">
        <v>34410</v>
      </c>
      <c r="AE11" s="33">
        <f>IF(D6L904C5=0,0,D6L904C10/D6L904C5)</f>
        <v>0.48671457358004139</v>
      </c>
      <c r="AF11" s="16" t="s">
        <v>34411</v>
      </c>
      <c r="AG11" s="33">
        <f>CHOOSE(MIN(D6L904C9,RUN_YEARS),B7L809C5,B7L809C14,B7L809C23,B7L809C32,B7L809C41)</f>
        <v>1466.5688093065291</v>
      </c>
      <c r="AH11" s="16" t="s">
        <v>34412</v>
      </c>
      <c r="AI11" s="33">
        <f>IF(D6L904C15=0,0,D6L904C11/D6L904C15)</f>
        <v>1.0677584077580993E-5</v>
      </c>
      <c r="AJ11" s="16" t="s">
        <v>34413</v>
      </c>
      <c r="AK11" s="33">
        <f>IF(D6L904C5=0,0,D6L904C11/D6L904C5)</f>
        <v>1.3285426419958593E-2</v>
      </c>
      <c r="AL11" s="16" t="s">
        <v>34414</v>
      </c>
      <c r="AM11" s="33">
        <f>D6L904C8*CHOOSE(MIN(D6L904C9,RUN_YEARS),B7L809C4,B7L809C13,B7L809C22,B7L809C31,B7L809C40)</f>
        <v>0.17004510910089188</v>
      </c>
      <c r="AN11" s="16" t="s">
        <v>34415</v>
      </c>
      <c r="AO11" s="33">
        <f>D6L904C8-D6L904C18</f>
        <v>0.41930036133893145</v>
      </c>
      <c r="AP11" s="16" t="s">
        <v>34416</v>
      </c>
      <c r="AQ11" s="33">
        <f>CHOOSE(MIN(D6L904C9,RUN_YEARS),B7L809C2,B7L809C11,B7L809C20,B7L809C29,B7L809C38)</f>
        <v>272.39798256590603</v>
      </c>
      <c r="AR11" s="16" t="s">
        <v>34417</v>
      </c>
      <c r="AS11" s="33">
        <f>IF(D6L904C20=0,0,D6L904C18/D6L904C20)</f>
        <v>6.2425245407149769E-4</v>
      </c>
      <c r="AT11" s="16" t="s">
        <v>34418</v>
      </c>
      <c r="AU11" s="33">
        <f>IF(D6L904C5=0,0,D6L904C18/D6L904C5)</f>
        <v>0.14426606941934136</v>
      </c>
      <c r="AV11" s="16" t="s">
        <v>34419</v>
      </c>
      <c r="AW11" s="33">
        <f>CHOOSE(MIN(D6L904C9,RUN_YEARS),B7L809C1,B7L809C10,B7L809C19,B7L809C28,B7L809C37)</f>
        <v>671.68396151936895</v>
      </c>
      <c r="AX11" s="16" t="s">
        <v>34420</v>
      </c>
      <c r="AY11" s="33">
        <f>IF(D6L904C23=0,0,D6L904C19/D6L904C23)</f>
        <v>6.2425245407149769E-4</v>
      </c>
      <c r="AZ11" s="16" t="s">
        <v>34421</v>
      </c>
      <c r="BA11" s="33">
        <f>IF(D6L904C5=0,0,D6L904C19/D6L904C5)</f>
        <v>0.35573393058065866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283.72340782540999</v>
      </c>
      <c r="J12" s="16" t="s">
        <v>34444</v>
      </c>
      <c r="K12" s="21">
        <f>IF(FLOW_THRU_100PCT="Y",1,INDEX(VariabilityMatrix,D6L905C1,D6L905C9))</f>
        <v>0.2955505833208516</v>
      </c>
      <c r="L12" s="16" t="s">
        <v>34424</v>
      </c>
      <c r="M12" s="15">
        <f>IF(D6L905C2&lt;&gt;0,D6L905C2*D6L905C4,D6L905C3*D6L905C4)</f>
        <v>83.854618684579791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41.927309342289895</v>
      </c>
      <c r="R12" s="16" t="s">
        <v>34426</v>
      </c>
      <c r="S12" s="15">
        <f>D6L905C5-D6L905C7</f>
        <v>41.927309342289895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40.794867907069175</v>
      </c>
      <c r="X12" s="16" t="s">
        <v>34428</v>
      </c>
      <c r="Y12" s="33">
        <f>D6L905C7-D6L905C10</f>
        <v>1.1324414352207199</v>
      </c>
      <c r="Z12" s="16" t="s">
        <v>34429</v>
      </c>
      <c r="AA12" s="33">
        <f>CHOOSE(MIN(D6L905C9,RUN_YEARS),B7L809C7,B7L809C16,B7L809C25,B7L809C34,B7L809C43)</f>
        <v>158663.6</v>
      </c>
      <c r="AB12" s="16" t="s">
        <v>34430</v>
      </c>
      <c r="AC12" s="33">
        <f>IF(D6L905C12=0,0,D6L905C10/D6L905C12)</f>
        <v>2.5711548147822923E-4</v>
      </c>
      <c r="AD12" s="16" t="s">
        <v>34431</v>
      </c>
      <c r="AE12" s="33">
        <f>IF(D6L905C5=0,0,D6L905C10/D6L905C5)</f>
        <v>0.48649518114821544</v>
      </c>
      <c r="AF12" s="16" t="s">
        <v>34432</v>
      </c>
      <c r="AG12" s="33">
        <f>CHOOSE(MIN(D6L905C9,RUN_YEARS),B7L809C5,B7L809C14,B7L809C23,B7L809C32,B7L809C41)</f>
        <v>1694.0030046331385</v>
      </c>
      <c r="AH12" s="16" t="s">
        <v>34433</v>
      </c>
      <c r="AI12" s="33">
        <f>IF(D6L905C15=0,0,D6L905C11/D6L905C15)</f>
        <v>6.6850025184339438E-4</v>
      </c>
      <c r="AJ12" s="16" t="s">
        <v>34434</v>
      </c>
      <c r="AK12" s="33">
        <f>IF(D6L905C5=0,0,D6L905C11/D6L905C5)</f>
        <v>1.3504818851784572E-2</v>
      </c>
      <c r="AL12" s="16" t="s">
        <v>34435</v>
      </c>
      <c r="AM12" s="33">
        <f>D6L905C8*CHOOSE(MIN(D6L905C9,RUN_YEARS),B7L809C4,B7L809C13,B7L809C22,B7L809C31,B7L809C40)</f>
        <v>11.976673015534814</v>
      </c>
      <c r="AN12" s="16" t="s">
        <v>34436</v>
      </c>
      <c r="AO12" s="33">
        <f>D6L905C8-D6L905C18</f>
        <v>29.950636326755081</v>
      </c>
      <c r="AP12" s="16" t="s">
        <v>34437</v>
      </c>
      <c r="AQ12" s="33">
        <f>CHOOSE(MIN(D6L905C9,RUN_YEARS),B7L809C2,B7L809C11,B7L809C20,B7L809C29,B7L809C38)</f>
        <v>309.07897247254272</v>
      </c>
      <c r="AR12" s="16" t="s">
        <v>34438</v>
      </c>
      <c r="AS12" s="33">
        <f>IF(D6L905C20=0,0,D6L905C18/D6L905C20)</f>
        <v>3.8749556204761781E-2</v>
      </c>
      <c r="AT12" s="16" t="s">
        <v>34439</v>
      </c>
      <c r="AU12" s="33">
        <f>IF(D6L905C5=0,0,D6L905C18/D6L905C5)</f>
        <v>0.14282663499532711</v>
      </c>
      <c r="AV12" s="16" t="s">
        <v>34440</v>
      </c>
      <c r="AW12" s="33">
        <f>CHOOSE(MIN(D6L905C9,RUN_YEARS),B7L809C1,B7L809C10,B7L809C19,B7L809C28,B7L809C37)</f>
        <v>772.9284993223888</v>
      </c>
      <c r="AX12" s="16" t="s">
        <v>34441</v>
      </c>
      <c r="AY12" s="33">
        <f>IF(D6L905C23=0,0,D6L905C19/D6L905C23)</f>
        <v>3.8749556204761781E-2</v>
      </c>
      <c r="AZ12" s="16" t="s">
        <v>34442</v>
      </c>
      <c r="BA12" s="33">
        <f>IF(D6L905C5=0,0,D6L905C19/D6L905C5)</f>
        <v>0.35717336500467289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93.430520675906266</v>
      </c>
      <c r="J13" s="16" t="s">
        <v>34465</v>
      </c>
      <c r="K13" s="21">
        <f>IF(FLOW_THRU_100PCT="Y",1,INDEX(VariabilityMatrix,D6L906C1,D6L906C9))</f>
        <v>0.6192603548845832</v>
      </c>
      <c r="L13" s="16" t="s">
        <v>34445</v>
      </c>
      <c r="M13" s="15">
        <f>IF(D6L906C2&lt;&gt;0,D6L906C2*D6L906C4,D6L906C3*D6L906C4)</f>
        <v>57.857817390813103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28.928908695406552</v>
      </c>
      <c r="R13" s="16" t="s">
        <v>34447</v>
      </c>
      <c r="S13" s="15">
        <f>D6L906C5-D6L906C7</f>
        <v>28.928908695406552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28.14754935238399</v>
      </c>
      <c r="X13" s="16" t="s">
        <v>34449</v>
      </c>
      <c r="Y13" s="33">
        <f>D6L906C7-D6L906C10</f>
        <v>0.7813593430225616</v>
      </c>
      <c r="Z13" s="16" t="s">
        <v>34450</v>
      </c>
      <c r="AA13" s="33">
        <f>CHOOSE(MIN(D6L906C9,RUN_YEARS),B7L809C7,B7L809C16,B7L809C25,B7L809C34,B7L809C43)</f>
        <v>158663.6</v>
      </c>
      <c r="AB13" s="16" t="s">
        <v>34451</v>
      </c>
      <c r="AC13" s="33">
        <f>IF(D6L906C12=0,0,D6L906C10/D6L906C12)</f>
        <v>1.7740394994430979E-4</v>
      </c>
      <c r="AD13" s="16" t="s">
        <v>34452</v>
      </c>
      <c r="AE13" s="33">
        <f>IF(D6L906C5=0,0,D6L906C10/D6L906C5)</f>
        <v>0.48649518114821544</v>
      </c>
      <c r="AF13" s="16" t="s">
        <v>34453</v>
      </c>
      <c r="AG13" s="33">
        <f>CHOOSE(MIN(D6L906C9,RUN_YEARS),B7L809C5,B7L809C14,B7L809C23,B7L809C32,B7L809C41)</f>
        <v>1694.0030046331385</v>
      </c>
      <c r="AH13" s="16" t="s">
        <v>34454</v>
      </c>
      <c r="AI13" s="33">
        <f>IF(D6L906C15=0,0,D6L906C11/D6L906C15)</f>
        <v>4.6125026985520406E-4</v>
      </c>
      <c r="AJ13" s="16" t="s">
        <v>34455</v>
      </c>
      <c r="AK13" s="33">
        <f>IF(D6L906C5=0,0,D6L906C11/D6L906C5)</f>
        <v>1.3504818851784565E-2</v>
      </c>
      <c r="AL13" s="16" t="s">
        <v>34456</v>
      </c>
      <c r="AM13" s="33">
        <f>D6L906C8*CHOOSE(MIN(D6L906C9,RUN_YEARS),B7L809C4,B7L809C13,B7L809C22,B7L809C31,B7L809C40)</f>
        <v>8.2636373661039517</v>
      </c>
      <c r="AN13" s="16" t="s">
        <v>34457</v>
      </c>
      <c r="AO13" s="33">
        <f>D6L906C8-D6L906C18</f>
        <v>20.665271329302598</v>
      </c>
      <c r="AP13" s="16" t="s">
        <v>34458</v>
      </c>
      <c r="AQ13" s="33">
        <f>CHOOSE(MIN(D6L906C9,RUN_YEARS),B7L809C2,B7L809C11,B7L809C20,B7L809C29,B7L809C38)</f>
        <v>309.07897247254272</v>
      </c>
      <c r="AR13" s="16" t="s">
        <v>34459</v>
      </c>
      <c r="AS13" s="33">
        <f>IF(D6L906C20=0,0,D6L906C18/D6L906C20)</f>
        <v>2.673632987710951E-2</v>
      </c>
      <c r="AT13" s="16" t="s">
        <v>34460</v>
      </c>
      <c r="AU13" s="33">
        <f>IF(D6L906C5=0,0,D6L906C18/D6L906C5)</f>
        <v>0.14282663499532711</v>
      </c>
      <c r="AV13" s="16" t="s">
        <v>34461</v>
      </c>
      <c r="AW13" s="33">
        <f>CHOOSE(MIN(D6L906C9,RUN_YEARS),B7L809C1,B7L809C10,B7L809C19,B7L809C28,B7L809C37)</f>
        <v>772.9284993223888</v>
      </c>
      <c r="AX13" s="16" t="s">
        <v>34462</v>
      </c>
      <c r="AY13" s="33">
        <f>IF(D6L906C23=0,0,D6L906C19/D6L906C23)</f>
        <v>2.6736329877109506E-2</v>
      </c>
      <c r="AZ13" s="16" t="s">
        <v>34463</v>
      </c>
      <c r="BA13" s="33">
        <f>IF(D6L906C5=0,0,D6L906C19/D6L906C5)</f>
        <v>0.35717336500467289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4.0661814555623907</v>
      </c>
      <c r="J14" s="16" t="s">
        <v>34486</v>
      </c>
      <c r="K14" s="21">
        <f>IF(FLOW_THRU_100PCT="Y",1,INDEX(VariabilityMatrix,D6L907C1,D6L907C9))</f>
        <v>0.61499432120579456</v>
      </c>
      <c r="L14" s="16" t="s">
        <v>34466</v>
      </c>
      <c r="M14" s="15">
        <f>IF(D6L907C2&lt;&gt;0,D6L907C2*D6L907C4,D6L907C3*D6L907C4)</f>
        <v>2.500678504163182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1.250339252081591</v>
      </c>
      <c r="R14" s="16" t="s">
        <v>34468</v>
      </c>
      <c r="S14" s="15">
        <f>D6L907C5-D6L907C7</f>
        <v>1.250339252081591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1.217116671814559</v>
      </c>
      <c r="X14" s="16" t="s">
        <v>34470</v>
      </c>
      <c r="Y14" s="33">
        <f>D6L907C7-D6L907C10</f>
        <v>3.3222580267032065E-2</v>
      </c>
      <c r="Z14" s="16" t="s">
        <v>34471</v>
      </c>
      <c r="AA14" s="33">
        <f>CHOOSE(MIN(D6L907C9,RUN_YEARS),B7L809C7,B7L809C16,B7L809C25,B7L809C34,B7L809C43)</f>
        <v>139693</v>
      </c>
      <c r="AB14" s="16" t="s">
        <v>34472</v>
      </c>
      <c r="AC14" s="33">
        <f>IF(D6L907C12=0,0,D6L907C10/D6L907C12)</f>
        <v>8.7127964308487819E-6</v>
      </c>
      <c r="AD14" s="16" t="s">
        <v>34473</v>
      </c>
      <c r="AE14" s="33">
        <f>IF(D6L907C5=0,0,D6L907C10/D6L907C5)</f>
        <v>0.48671457358004139</v>
      </c>
      <c r="AF14" s="16" t="s">
        <v>34474</v>
      </c>
      <c r="AG14" s="33">
        <f>CHOOSE(MIN(D6L907C9,RUN_YEARS),B7L809C5,B7L809C14,B7L809C23,B7L809C32,B7L809C41)</f>
        <v>1466.5688093065291</v>
      </c>
      <c r="AH14" s="16" t="s">
        <v>34475</v>
      </c>
      <c r="AI14" s="33">
        <f>IF(D6L907C15=0,0,D6L907C11/D6L907C15)</f>
        <v>2.2653270720206745E-5</v>
      </c>
      <c r="AJ14" s="16" t="s">
        <v>34476</v>
      </c>
      <c r="AK14" s="33">
        <f>IF(D6L907C5=0,0,D6L907C11/D6L907C5)</f>
        <v>1.328542641995859E-2</v>
      </c>
      <c r="AL14" s="16" t="s">
        <v>34477</v>
      </c>
      <c r="AM14" s="33">
        <f>D6L907C8*CHOOSE(MIN(D6L907C9,RUN_YEARS),B7L809C4,B7L809C13,B7L809C22,B7L809C31,B7L809C40)</f>
        <v>0.36076305867706032</v>
      </c>
      <c r="AN14" s="16" t="s">
        <v>34478</v>
      </c>
      <c r="AO14" s="33">
        <f>D6L907C8-D6L907C18</f>
        <v>0.88957619340453076</v>
      </c>
      <c r="AP14" s="16" t="s">
        <v>34479</v>
      </c>
      <c r="AQ14" s="33">
        <f>CHOOSE(MIN(D6L907C9,RUN_YEARS),B7L809C2,B7L809C11,B7L809C20,B7L809C29,B7L809C38)</f>
        <v>272.39798256590603</v>
      </c>
      <c r="AR14" s="16" t="s">
        <v>34480</v>
      </c>
      <c r="AS14" s="33">
        <f>IF(D6L907C20=0,0,D6L907C18/D6L907C20)</f>
        <v>1.3243969550683972E-3</v>
      </c>
      <c r="AT14" s="16" t="s">
        <v>34481</v>
      </c>
      <c r="AU14" s="33">
        <f>IF(D6L907C5=0,0,D6L907C18/D6L907C5)</f>
        <v>0.14426606941934136</v>
      </c>
      <c r="AV14" s="16" t="s">
        <v>34482</v>
      </c>
      <c r="AW14" s="33">
        <f>CHOOSE(MIN(D6L907C9,RUN_YEARS),B7L809C1,B7L809C10,B7L809C19,B7L809C28,B7L809C37)</f>
        <v>671.68396151936895</v>
      </c>
      <c r="AX14" s="16" t="s">
        <v>34483</v>
      </c>
      <c r="AY14" s="33">
        <f>IF(D6L907C23=0,0,D6L907C19/D6L907C23)</f>
        <v>1.3243969550683972E-3</v>
      </c>
      <c r="AZ14" s="16" t="s">
        <v>34484</v>
      </c>
      <c r="BA14" s="33">
        <f>IF(D6L907C5=0,0,D6L907C19/D6L907C5)</f>
        <v>0.35573393058065866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0.43824730635420062</v>
      </c>
      <c r="J15" s="16" t="s">
        <v>34507</v>
      </c>
      <c r="K15" s="21">
        <f>IF(FLOW_THRU_100PCT="Y",1,INDEX(VariabilityMatrix,D6L908C1,D6L908C9))</f>
        <v>0.61499432120579456</v>
      </c>
      <c r="L15" s="16" t="s">
        <v>34487</v>
      </c>
      <c r="M15" s="15">
        <f>IF(D6L908C2&lt;&gt;0,D6L908C2*D6L908C4,D6L908C3*D6L908C4)</f>
        <v>0.26951960469156949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0.13475980234578475</v>
      </c>
      <c r="R15" s="16" t="s">
        <v>34489</v>
      </c>
      <c r="S15" s="15">
        <f>D6L908C5-D6L908C7</f>
        <v>0.13475980234578475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0.13117911946891858</v>
      </c>
      <c r="X15" s="16" t="s">
        <v>34491</v>
      </c>
      <c r="Y15" s="33">
        <f>D6L908C7-D6L908C10</f>
        <v>3.5806828768661647E-3</v>
      </c>
      <c r="Z15" s="16" t="s">
        <v>34492</v>
      </c>
      <c r="AA15" s="33">
        <f>CHOOSE(MIN(D6L908C9,RUN_YEARS),B7L809C7,B7L809C16,B7L809C25,B7L809C34,B7L809C43)</f>
        <v>139693</v>
      </c>
      <c r="AB15" s="16" t="s">
        <v>34493</v>
      </c>
      <c r="AC15" s="33">
        <f>IF(D6L908C12=0,0,D6L908C10/D6L908C12)</f>
        <v>9.3905291939408974E-7</v>
      </c>
      <c r="AD15" s="16" t="s">
        <v>34494</v>
      </c>
      <c r="AE15" s="33">
        <f>IF(D6L908C5=0,0,D6L908C10/D6L908C5)</f>
        <v>0.48671457358004144</v>
      </c>
      <c r="AF15" s="16" t="s">
        <v>34495</v>
      </c>
      <c r="AG15" s="33">
        <f>CHOOSE(MIN(D6L908C9,RUN_YEARS),B7L809C5,B7L809C14,B7L809C23,B7L809C32,B7L809C41)</f>
        <v>1466.5688093065291</v>
      </c>
      <c r="AH15" s="16" t="s">
        <v>34496</v>
      </c>
      <c r="AI15" s="33">
        <f>IF(D6L908C15=0,0,D6L908C11/D6L908C15)</f>
        <v>2.4415375904246185E-6</v>
      </c>
      <c r="AJ15" s="16" t="s">
        <v>34497</v>
      </c>
      <c r="AK15" s="33">
        <f>IF(D6L908C5=0,0,D6L908C11/D6L908C5)</f>
        <v>1.328542641995856E-2</v>
      </c>
      <c r="AL15" s="16" t="s">
        <v>34498</v>
      </c>
      <c r="AM15" s="33">
        <f>D6L908C8*CHOOSE(MIN(D6L908C9,RUN_YEARS),B7L809C4,B7L809C13,B7L809C22,B7L809C31,B7L809C40)</f>
        <v>3.8882534000307403E-2</v>
      </c>
      <c r="AN15" s="16" t="s">
        <v>34499</v>
      </c>
      <c r="AO15" s="33">
        <f>D6L908C8-D6L908C18</f>
        <v>9.5877268345477343E-2</v>
      </c>
      <c r="AP15" s="16" t="s">
        <v>34500</v>
      </c>
      <c r="AQ15" s="33">
        <f>CHOOSE(MIN(D6L908C9,RUN_YEARS),B7L809C2,B7L809C11,B7L809C20,B7L809C29,B7L809C38)</f>
        <v>272.39798256590603</v>
      </c>
      <c r="AR15" s="16" t="s">
        <v>34501</v>
      </c>
      <c r="AS15" s="33">
        <f>IF(D6L908C20=0,0,D6L908C18/D6L908C20)</f>
        <v>1.4274163719586237E-4</v>
      </c>
      <c r="AT15" s="16" t="s">
        <v>34502</v>
      </c>
      <c r="AU15" s="33">
        <f>IF(D6L908C5=0,0,D6L908C18/D6L908C5)</f>
        <v>0.14426606941934136</v>
      </c>
      <c r="AV15" s="16" t="s">
        <v>34503</v>
      </c>
      <c r="AW15" s="33">
        <f>CHOOSE(MIN(D6L908C9,RUN_YEARS),B7L809C1,B7L809C10,B7L809C19,B7L809C28,B7L809C37)</f>
        <v>671.68396151936895</v>
      </c>
      <c r="AX15" s="16" t="s">
        <v>34504</v>
      </c>
      <c r="AY15" s="33">
        <f>IF(D6L908C23=0,0,D6L908C19/D6L908C23)</f>
        <v>1.4274163719586237E-4</v>
      </c>
      <c r="AZ15" s="16" t="s">
        <v>34505</v>
      </c>
      <c r="BA15" s="33">
        <f>IF(D6L908C5=0,0,D6L908C19/D6L908C5)</f>
        <v>0.35573393058065866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1.2512852955181022</v>
      </c>
      <c r="J16" s="16" t="s">
        <v>34528</v>
      </c>
      <c r="K16" s="21">
        <f>IF(FLOW_THRU_100PCT="Y",1,INDEX(VariabilityMatrix,D6L909C1,D6L909C9))</f>
        <v>0.61499432120579456</v>
      </c>
      <c r="L16" s="16" t="s">
        <v>34508</v>
      </c>
      <c r="M16" s="15">
        <f>IF(D6L909C2&lt;&gt;0,D6L909C2*D6L909C4,D6L909C3*D6L909C4)</f>
        <v>0.7695333509519473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0.38476667547597365</v>
      </c>
      <c r="R16" s="16" t="s">
        <v>34510</v>
      </c>
      <c r="S16" s="15">
        <f>D6L909C5-D6L909C7</f>
        <v>0.38476667547597365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0.37454309676419739</v>
      </c>
      <c r="X16" s="16" t="s">
        <v>34512</v>
      </c>
      <c r="Y16" s="33">
        <f>D6L909C7-D6L909C10</f>
        <v>1.022357871177626E-2</v>
      </c>
      <c r="Z16" s="16" t="s">
        <v>34513</v>
      </c>
      <c r="AA16" s="33">
        <f>CHOOSE(MIN(D6L909C9,RUN_YEARS),B7L809C7,B7L809C16,B7L809C25,B7L809C34,B7L809C43)</f>
        <v>139693</v>
      </c>
      <c r="AB16" s="16" t="s">
        <v>34514</v>
      </c>
      <c r="AC16" s="33">
        <f>IF(D6L909C12=0,0,D6L909C10/D6L909C12)</f>
        <v>2.6811872947405911E-6</v>
      </c>
      <c r="AD16" s="16" t="s">
        <v>34515</v>
      </c>
      <c r="AE16" s="33">
        <f>IF(D6L909C5=0,0,D6L909C10/D6L909C5)</f>
        <v>0.48671457358004144</v>
      </c>
      <c r="AF16" s="16" t="s">
        <v>34516</v>
      </c>
      <c r="AG16" s="33">
        <f>CHOOSE(MIN(D6L909C9,RUN_YEARS),B7L809C5,B7L809C14,B7L809C23,B7L809C32,B7L809C41)</f>
        <v>1466.5688093065291</v>
      </c>
      <c r="AH16" s="16" t="s">
        <v>34517</v>
      </c>
      <c r="AI16" s="33">
        <f>IF(D6L909C15=0,0,D6L909C11/D6L909C15)</f>
        <v>6.971086966325505E-6</v>
      </c>
      <c r="AJ16" s="16" t="s">
        <v>34518</v>
      </c>
      <c r="AK16" s="33">
        <f>IF(D6L909C5=0,0,D6L909C11/D6L909C5)</f>
        <v>1.3285426419958581E-2</v>
      </c>
      <c r="AL16" s="16" t="s">
        <v>34519</v>
      </c>
      <c r="AM16" s="33">
        <f>D6L909C8*CHOOSE(MIN(D6L909C9,RUN_YEARS),B7L809C4,B7L809C13,B7L809C22,B7L809C31,B7L809C40)</f>
        <v>0.11101755182893201</v>
      </c>
      <c r="AN16" s="16" t="s">
        <v>34520</v>
      </c>
      <c r="AO16" s="33">
        <f>D6L909C8-D6L909C18</f>
        <v>0.27374912364704163</v>
      </c>
      <c r="AP16" s="16" t="s">
        <v>34521</v>
      </c>
      <c r="AQ16" s="33">
        <f>CHOOSE(MIN(D6L909C9,RUN_YEARS),B7L809C2,B7L809C11,B7L809C20,B7L809C29,B7L809C38)</f>
        <v>272.39798256590603</v>
      </c>
      <c r="AR16" s="16" t="s">
        <v>34522</v>
      </c>
      <c r="AS16" s="33">
        <f>IF(D6L909C20=0,0,D6L909C18/D6L909C20)</f>
        <v>4.0755643923343516E-4</v>
      </c>
      <c r="AT16" s="16" t="s">
        <v>34523</v>
      </c>
      <c r="AU16" s="33">
        <f>IF(D6L909C5=0,0,D6L909C18/D6L909C5)</f>
        <v>0.14426606941934136</v>
      </c>
      <c r="AV16" s="16" t="s">
        <v>34524</v>
      </c>
      <c r="AW16" s="33">
        <f>CHOOSE(MIN(D6L909C9,RUN_YEARS),B7L809C1,B7L809C10,B7L809C19,B7L809C28,B7L809C37)</f>
        <v>671.68396151936895</v>
      </c>
      <c r="AX16" s="16" t="s">
        <v>34525</v>
      </c>
      <c r="AY16" s="33">
        <f>IF(D6L909C23=0,0,D6L909C19/D6L909C23)</f>
        <v>4.0755643923343505E-4</v>
      </c>
      <c r="AZ16" s="16" t="s">
        <v>34526</v>
      </c>
      <c r="BA16" s="33">
        <f>IF(D6L909C5=0,0,D6L909C19/D6L909C5)</f>
        <v>0.35573393058065861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0.5631775339574342</v>
      </c>
      <c r="J17" s="16" t="s">
        <v>34549</v>
      </c>
      <c r="K17" s="21">
        <f>IF(FLOW_THRU_100PCT="Y",1,INDEX(VariabilityMatrix,D6L910C1,D6L910C9))</f>
        <v>0.61499432120579456</v>
      </c>
      <c r="L17" s="16" t="s">
        <v>34529</v>
      </c>
      <c r="M17" s="15">
        <f>IF(D6L910C2&lt;&gt;0,D6L910C2*D6L910C4,D6L910C3*D6L910C4)</f>
        <v>0.34635098521450558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0.17317549260725279</v>
      </c>
      <c r="R17" s="16" t="s">
        <v>34531</v>
      </c>
      <c r="S17" s="15">
        <f>D6L910C5-D6L910C7</f>
        <v>0.17317549260725279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0.16857407207770531</v>
      </c>
      <c r="X17" s="16" t="s">
        <v>34533</v>
      </c>
      <c r="Y17" s="33">
        <f>D6L910C7-D6L910C10</f>
        <v>4.6014205295474842E-3</v>
      </c>
      <c r="Z17" s="16" t="s">
        <v>34534</v>
      </c>
      <c r="AA17" s="33">
        <f>CHOOSE(MIN(D6L910C9,RUN_YEARS),B7L809C7,B7L809C16,B7L809C25,B7L809C34,B7L809C43)</f>
        <v>139693</v>
      </c>
      <c r="AB17" s="16" t="s">
        <v>34535</v>
      </c>
      <c r="AC17" s="33">
        <f>IF(D6L910C12=0,0,D6L910C10/D6L910C12)</f>
        <v>1.2067467380448935E-6</v>
      </c>
      <c r="AD17" s="16" t="s">
        <v>34536</v>
      </c>
      <c r="AE17" s="33">
        <f>IF(D6L910C5=0,0,D6L910C10/D6L910C5)</f>
        <v>0.48671457358004139</v>
      </c>
      <c r="AF17" s="16" t="s">
        <v>34537</v>
      </c>
      <c r="AG17" s="33">
        <f>CHOOSE(MIN(D6L910C9,RUN_YEARS),B7L809C5,B7L809C14,B7L809C23,B7L809C32,B7L809C41)</f>
        <v>1466.5688093065291</v>
      </c>
      <c r="AH17" s="16" t="s">
        <v>34538</v>
      </c>
      <c r="AI17" s="33">
        <f>IF(D6L910C15=0,0,D6L910C11/D6L910C15)</f>
        <v>3.1375415189167142E-6</v>
      </c>
      <c r="AJ17" s="16" t="s">
        <v>34539</v>
      </c>
      <c r="AK17" s="33">
        <f>IF(D6L910C5=0,0,D6L910C11/D6L910C5)</f>
        <v>1.3285426419958604E-2</v>
      </c>
      <c r="AL17" s="16" t="s">
        <v>34540</v>
      </c>
      <c r="AM17" s="33">
        <f>D6L910C8*CHOOSE(MIN(D6L910C9,RUN_YEARS),B7L809C4,B7L809C13,B7L809C22,B7L809C31,B7L809C40)</f>
        <v>4.9966695276413134E-2</v>
      </c>
      <c r="AN17" s="16" t="s">
        <v>34541</v>
      </c>
      <c r="AO17" s="33">
        <f>D6L910C8-D6L910C18</f>
        <v>0.12320879733083966</v>
      </c>
      <c r="AP17" s="16" t="s">
        <v>34542</v>
      </c>
      <c r="AQ17" s="33">
        <f>CHOOSE(MIN(D6L910C9,RUN_YEARS),B7L809C2,B7L809C11,B7L809C20,B7L809C29,B7L809C38)</f>
        <v>272.39798256590603</v>
      </c>
      <c r="AR17" s="16" t="s">
        <v>34543</v>
      </c>
      <c r="AS17" s="33">
        <f>IF(D6L910C20=0,0,D6L910C18/D6L910C20)</f>
        <v>1.8343269214309916E-4</v>
      </c>
      <c r="AT17" s="16" t="s">
        <v>34544</v>
      </c>
      <c r="AU17" s="33">
        <f>IF(D6L910C5=0,0,D6L910C18/D6L910C5)</f>
        <v>0.14426606941934136</v>
      </c>
      <c r="AV17" s="16" t="s">
        <v>34545</v>
      </c>
      <c r="AW17" s="33">
        <f>CHOOSE(MIN(D6L910C9,RUN_YEARS),B7L809C1,B7L809C10,B7L809C19,B7L809C28,B7L809C37)</f>
        <v>671.68396151936895</v>
      </c>
      <c r="AX17" s="16" t="s">
        <v>34546</v>
      </c>
      <c r="AY17" s="33">
        <f>IF(D6L910C23=0,0,D6L910C19/D6L910C23)</f>
        <v>1.8343269214309916E-4</v>
      </c>
      <c r="AZ17" s="16" t="s">
        <v>34547</v>
      </c>
      <c r="BA17" s="33">
        <f>IF(D6L910C5=0,0,D6L910C19/D6L910C5)</f>
        <v>0.35573393058065866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7.436323071621051E-2</v>
      </c>
      <c r="J18" s="16" t="s">
        <v>34570</v>
      </c>
      <c r="K18" s="21">
        <f>IF(FLOW_THRU_100PCT="Y",1,INDEX(VariabilityMatrix,D6L911C1,D6L911C9))</f>
        <v>0.61499432120579456</v>
      </c>
      <c r="L18" s="16" t="s">
        <v>34550</v>
      </c>
      <c r="M18" s="15">
        <f>IF(D6L911C2&lt;&gt;0,D6L911C2*D6L911C4,D6L911C3*D6L911C4)</f>
        <v>4.5732964596985774E-2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2.2866482298492887E-2</v>
      </c>
      <c r="R18" s="16" t="s">
        <v>34552</v>
      </c>
      <c r="S18" s="15">
        <f>D6L911C5-D6L911C7</f>
        <v>2.2866482298492887E-2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2.225890036237306E-2</v>
      </c>
      <c r="X18" s="16" t="s">
        <v>34554</v>
      </c>
      <c r="Y18" s="33">
        <f>D6L911C7-D6L911C10</f>
        <v>6.0758193611982689E-4</v>
      </c>
      <c r="Z18" s="16" t="s">
        <v>34555</v>
      </c>
      <c r="AA18" s="33">
        <f>CHOOSE(MIN(D6L911C9,RUN_YEARS),B7L809C7,B7L809C16,B7L809C25,B7L809C34,B7L809C43)</f>
        <v>139693</v>
      </c>
      <c r="AB18" s="16" t="s">
        <v>34556</v>
      </c>
      <c r="AC18" s="33">
        <f>IF(D6L911C12=0,0,D6L911C10/D6L911C12)</f>
        <v>1.5934155872071657E-7</v>
      </c>
      <c r="AD18" s="16" t="s">
        <v>34557</v>
      </c>
      <c r="AE18" s="33">
        <f>IF(D6L911C5=0,0,D6L911C10/D6L911C5)</f>
        <v>0.48671457358004139</v>
      </c>
      <c r="AF18" s="16" t="s">
        <v>34558</v>
      </c>
      <c r="AG18" s="33">
        <f>CHOOSE(MIN(D6L911C9,RUN_YEARS),B7L809C5,B7L809C14,B7L809C23,B7L809C32,B7L809C41)</f>
        <v>1466.5688093065291</v>
      </c>
      <c r="AH18" s="16" t="s">
        <v>34559</v>
      </c>
      <c r="AI18" s="33">
        <f>IF(D6L911C15=0,0,D6L911C11/D6L911C15)</f>
        <v>4.1428805267386232E-7</v>
      </c>
      <c r="AJ18" s="16" t="s">
        <v>34560</v>
      </c>
      <c r="AK18" s="33">
        <f>IF(D6L911C5=0,0,D6L911C11/D6L911C5)</f>
        <v>1.3285426419958618E-2</v>
      </c>
      <c r="AL18" s="16" t="s">
        <v>34561</v>
      </c>
      <c r="AM18" s="33">
        <f>D6L911C8*CHOOSE(MIN(D6L911C9,RUN_YEARS),B7L809C4,B7L809C13,B7L809C22,B7L809C31,B7L809C40)</f>
        <v>6.5977150453010308E-3</v>
      </c>
      <c r="AN18" s="16" t="s">
        <v>34562</v>
      </c>
      <c r="AO18" s="33">
        <f>D6L911C8-D6L911C18</f>
        <v>1.6268767253191856E-2</v>
      </c>
      <c r="AP18" s="16" t="s">
        <v>34563</v>
      </c>
      <c r="AQ18" s="33">
        <f>CHOOSE(MIN(D6L911C9,RUN_YEARS),B7L809C2,B7L809C11,B7L809C20,B7L809C29,B7L809C38)</f>
        <v>272.39798256590603</v>
      </c>
      <c r="AR18" s="16" t="s">
        <v>34564</v>
      </c>
      <c r="AS18" s="33">
        <f>IF(D6L911C20=0,0,D6L911C18/D6L911C20)</f>
        <v>2.4220866040021898E-5</v>
      </c>
      <c r="AT18" s="16" t="s">
        <v>34565</v>
      </c>
      <c r="AU18" s="33">
        <f>IF(D6L911C5=0,0,D6L911C18/D6L911C5)</f>
        <v>0.14426606941934136</v>
      </c>
      <c r="AV18" s="16" t="s">
        <v>34566</v>
      </c>
      <c r="AW18" s="33">
        <f>CHOOSE(MIN(D6L911C9,RUN_YEARS),B7L809C1,B7L809C10,B7L809C19,B7L809C28,B7L809C37)</f>
        <v>671.68396151936895</v>
      </c>
      <c r="AX18" s="16" t="s">
        <v>34567</v>
      </c>
      <c r="AY18" s="33">
        <f>IF(D6L911C23=0,0,D6L911C19/D6L911C23)</f>
        <v>2.4220866040021894E-5</v>
      </c>
      <c r="AZ18" s="16" t="s">
        <v>34568</v>
      </c>
      <c r="BA18" s="33">
        <f>IF(D6L911C5=0,0,D6L911C19/D6L911C5)</f>
        <v>0.35573393058065861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0.61499432120579456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139693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1466.5688093065291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272.39798256590603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671.68396151936895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4.4641308722228352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3.8391525501116384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1.9195762750558192</v>
      </c>
      <c r="R20" s="16" t="s">
        <v>34594</v>
      </c>
      <c r="S20" s="15">
        <f>D6L913C5-D6L913C7</f>
        <v>1.9195762750558192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1.8685714963363145</v>
      </c>
      <c r="X20" s="16" t="s">
        <v>34596</v>
      </c>
      <c r="Y20" s="33">
        <f>D6L913C7-D6L913C10</f>
        <v>5.1004778719504706E-2</v>
      </c>
      <c r="Z20" s="16" t="s">
        <v>34597</v>
      </c>
      <c r="AA20" s="33">
        <f>CHOOSE(MIN(D6L913C9,RUN_YEARS),B7L809C7,B7L809C16,B7L809C25,B7L809C34,B7L809C43)</f>
        <v>139693</v>
      </c>
      <c r="AB20" s="16" t="s">
        <v>34598</v>
      </c>
      <c r="AC20" s="33">
        <f>IF(D6L913C12=0,0,D6L913C10/D6L913C12)</f>
        <v>1.3376271512075154E-5</v>
      </c>
      <c r="AD20" s="16" t="s">
        <v>34599</v>
      </c>
      <c r="AE20" s="33">
        <f>IF(D6L913C5=0,0,D6L913C10/D6L913C5)</f>
        <v>0.48671457358004139</v>
      </c>
      <c r="AF20" s="16" t="s">
        <v>34600</v>
      </c>
      <c r="AG20" s="33">
        <f>CHOOSE(MIN(D6L913C9,RUN_YEARS),B7L809C5,B7L809C14,B7L809C23,B7L809C32,B7L809C41)</f>
        <v>1466.5688093065291</v>
      </c>
      <c r="AH20" s="16" t="s">
        <v>34601</v>
      </c>
      <c r="AI20" s="33">
        <f>IF(D6L913C15=0,0,D6L913C11/D6L913C15)</f>
        <v>3.4778305931395368E-5</v>
      </c>
      <c r="AJ20" s="16" t="s">
        <v>34602</v>
      </c>
      <c r="AK20" s="33">
        <f>IF(D6L913C5=0,0,D6L913C11/D6L913C5)</f>
        <v>1.328542641995863E-2</v>
      </c>
      <c r="AL20" s="16" t="s">
        <v>34603</v>
      </c>
      <c r="AM20" s="33">
        <f>D6L913C8*CHOOSE(MIN(D6L913C9,RUN_YEARS),B7L809C4,B7L809C13,B7L809C22,B7L809C31,B7L809C40)</f>
        <v>0.55385944830584699</v>
      </c>
      <c r="AN20" s="16" t="s">
        <v>34604</v>
      </c>
      <c r="AO20" s="33">
        <f>D6L913C8-D6L913C18</f>
        <v>1.3657168267499722</v>
      </c>
      <c r="AP20" s="16" t="s">
        <v>34605</v>
      </c>
      <c r="AQ20" s="33">
        <f>CHOOSE(MIN(D6L913C9,RUN_YEARS),B7L809C2,B7L809C11,B7L809C20,B7L809C29,B7L809C38)</f>
        <v>272.39798256590603</v>
      </c>
      <c r="AR20" s="16" t="s">
        <v>34606</v>
      </c>
      <c r="AS20" s="33">
        <f>IF(D6L913C20=0,0,D6L913C18/D6L913C20)</f>
        <v>2.0332729453010614E-3</v>
      </c>
      <c r="AT20" s="16" t="s">
        <v>34607</v>
      </c>
      <c r="AU20" s="33">
        <f>IF(D6L913C5=0,0,D6L913C18/D6L913C5)</f>
        <v>0.14426606941934134</v>
      </c>
      <c r="AV20" s="16" t="s">
        <v>34608</v>
      </c>
      <c r="AW20" s="33">
        <f>CHOOSE(MIN(D6L913C9,RUN_YEARS),B7L809C1,B7L809C10,B7L809C19,B7L809C28,B7L809C37)</f>
        <v>671.68396151936895</v>
      </c>
      <c r="AX20" s="16" t="s">
        <v>34609</v>
      </c>
      <c r="AY20" s="33">
        <f>IF(D6L913C23=0,0,D6L913C19/D6L913C23)</f>
        <v>2.0332729453010614E-3</v>
      </c>
      <c r="AZ20" s="16" t="s">
        <v>34610</v>
      </c>
      <c r="BA20" s="33">
        <f>IF(D6L913C5=0,0,D6L913C19/D6L913C5)</f>
        <v>0.35573393058065866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8.1304116983099419</v>
      </c>
      <c r="J21" s="16" t="s">
        <v>34632</v>
      </c>
      <c r="K21" s="21">
        <f>IF(FLOW_THRU_100PCT="Y",1,INDEX(VariabilityMatrix,D6L914C1,D6L914C9))</f>
        <v>0.6192603548845832</v>
      </c>
      <c r="L21" s="16" t="s">
        <v>34612</v>
      </c>
      <c r="M21" s="15">
        <f>IF(D6L914C2&lt;&gt;0,D6L914C2*D6L914C4,D6L914C3*D6L914C4)</f>
        <v>5.0348416336531816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2.5174208168265908</v>
      </c>
      <c r="R21" s="16" t="s">
        <v>34614</v>
      </c>
      <c r="S21" s="15">
        <f>D6L914C5-D6L914C7</f>
        <v>2.5174208168265908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2.4494261926166816</v>
      </c>
      <c r="X21" s="16" t="s">
        <v>34616</v>
      </c>
      <c r="Y21" s="33">
        <f>D6L914C7-D6L914C10</f>
        <v>6.7994624209909205E-2</v>
      </c>
      <c r="Z21" s="16" t="s">
        <v>34617</v>
      </c>
      <c r="AA21" s="33">
        <f>CHOOSE(MIN(D6L914C9,RUN_YEARS),B7L809C7,B7L809C16,B7L809C25,B7L809C34,B7L809C43)</f>
        <v>158663.6</v>
      </c>
      <c r="AB21" s="16" t="s">
        <v>34618</v>
      </c>
      <c r="AC21" s="33">
        <f>IF(D6L914C12=0,0,D6L914C10/D6L914C12)</f>
        <v>1.5437858416276207E-5</v>
      </c>
      <c r="AD21" s="16" t="s">
        <v>34619</v>
      </c>
      <c r="AE21" s="33">
        <f>IF(D6L914C5=0,0,D6L914C10/D6L914C5)</f>
        <v>0.48649518114821544</v>
      </c>
      <c r="AF21" s="16" t="s">
        <v>34620</v>
      </c>
      <c r="AG21" s="33">
        <f>CHOOSE(MIN(D6L914C9,RUN_YEARS),B7L809C5,B7L809C14,B7L809C23,B7L809C32,B7L809C41)</f>
        <v>1694.0030046331385</v>
      </c>
      <c r="AH21" s="16" t="s">
        <v>34621</v>
      </c>
      <c r="AI21" s="33">
        <f>IF(D6L914C15=0,0,D6L914C11/D6L914C15)</f>
        <v>4.0138431882317968E-5</v>
      </c>
      <c r="AJ21" s="16" t="s">
        <v>34622</v>
      </c>
      <c r="AK21" s="33">
        <f>IF(D6L914C5=0,0,D6L914C11/D6L914C5)</f>
        <v>1.3504818851784549E-2</v>
      </c>
      <c r="AL21" s="16" t="s">
        <v>34623</v>
      </c>
      <c r="AM21" s="33">
        <f>D6L914C8*CHOOSE(MIN(D6L914C9,RUN_YEARS),B7L809C4,B7L809C13,B7L809C22,B7L809C31,B7L809C40)</f>
        <v>0.7191094882690594</v>
      </c>
      <c r="AN21" s="16" t="s">
        <v>34624</v>
      </c>
      <c r="AO21" s="33">
        <f>D6L914C8-D6L914C18</f>
        <v>1.7983113285575314</v>
      </c>
      <c r="AP21" s="16" t="s">
        <v>34625</v>
      </c>
      <c r="AQ21" s="33">
        <f>CHOOSE(MIN(D6L914C9,RUN_YEARS),B7L809C2,B7L809C11,B7L809C20,B7L809C29,B7L809C38)</f>
        <v>309.07897247254272</v>
      </c>
      <c r="AR21" s="16" t="s">
        <v>34626</v>
      </c>
      <c r="AS21" s="33">
        <f>IF(D6L914C20=0,0,D6L914C18/D6L914C20)</f>
        <v>2.3266205478696617E-3</v>
      </c>
      <c r="AT21" s="16" t="s">
        <v>34627</v>
      </c>
      <c r="AU21" s="33">
        <f>IF(D6L914C5=0,0,D6L914C18/D6L914C5)</f>
        <v>0.14282663499532711</v>
      </c>
      <c r="AV21" s="16" t="s">
        <v>34628</v>
      </c>
      <c r="AW21" s="33">
        <f>CHOOSE(MIN(D6L914C9,RUN_YEARS),B7L809C1,B7L809C10,B7L809C19,B7L809C28,B7L809C37)</f>
        <v>772.9284993223888</v>
      </c>
      <c r="AX21" s="16" t="s">
        <v>34629</v>
      </c>
      <c r="AY21" s="33">
        <f>IF(D6L914C23=0,0,D6L914C19/D6L914C23)</f>
        <v>2.3266205478696613E-3</v>
      </c>
      <c r="AZ21" s="16" t="s">
        <v>34630</v>
      </c>
      <c r="BA21" s="33">
        <f>IF(D6L914C5=0,0,D6L914C19/D6L914C5)</f>
        <v>0.35717336500467289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15.910377334338571</v>
      </c>
      <c r="J22" s="16" t="s">
        <v>34653</v>
      </c>
      <c r="K22" s="21">
        <f>IF(FLOW_THRU_100PCT="Y",1,INDEX(VariabilityMatrix,D6L915C1,D6L915C9))</f>
        <v>0.61489723706365995</v>
      </c>
      <c r="L22" s="16" t="s">
        <v>34633</v>
      </c>
      <c r="M22" s="15">
        <f>IF(D6L915C2&lt;&gt;0,D6L915C2*D6L915C4,D6L915C3*D6L915C4)</f>
        <v>9.7832470635250672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4.8916235317625336</v>
      </c>
      <c r="R22" s="16" t="s">
        <v>34635</v>
      </c>
      <c r="S22" s="15">
        <f>D6L915C5-D6L915C7</f>
        <v>4.8916235317625336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4.7607052586721874</v>
      </c>
      <c r="X22" s="16" t="s">
        <v>34637</v>
      </c>
      <c r="Y22" s="33">
        <f>D6L915C7-D6L915C10</f>
        <v>0.1309182730903462</v>
      </c>
      <c r="Z22" s="16" t="s">
        <v>34638</v>
      </c>
      <c r="AA22" s="33">
        <f>CHOOSE(MIN(D6L915C9,RUN_YEARS),B7L809C7,B7L809C16,B7L809C25,B7L809C34,B7L809C43)</f>
        <v>148079</v>
      </c>
      <c r="AB22" s="16" t="s">
        <v>34639</v>
      </c>
      <c r="AC22" s="33">
        <f>IF(D6L915C12=0,0,D6L915C10/D6L915C12)</f>
        <v>3.2149766399504237E-5</v>
      </c>
      <c r="AD22" s="16" t="s">
        <v>34640</v>
      </c>
      <c r="AE22" s="33">
        <f>IF(D6L915C5=0,0,D6L915C10/D6L915C5)</f>
        <v>0.48661811643514047</v>
      </c>
      <c r="AF22" s="16" t="s">
        <v>34641</v>
      </c>
      <c r="AG22" s="33">
        <f>CHOOSE(MIN(D6L915C9,RUN_YEARS),B7L809C5,B7L809C14,B7L809C23,B7L809C32,B7L809C41)</f>
        <v>1566.2067752567493</v>
      </c>
      <c r="AH22" s="16" t="s">
        <v>34642</v>
      </c>
      <c r="AI22" s="33">
        <f>IF(D6L915C15=0,0,D6L915C11/D6L915C15)</f>
        <v>8.3589392638711246E-5</v>
      </c>
      <c r="AJ22" s="16" t="s">
        <v>34643</v>
      </c>
      <c r="AK22" s="33">
        <f>IF(D6L915C5=0,0,D6L915C11/D6L915C5)</f>
        <v>1.3381883564859514E-2</v>
      </c>
      <c r="AL22" s="16" t="s">
        <v>34644</v>
      </c>
      <c r="AM22" s="33">
        <f>D6L915C8*CHOOSE(MIN(D6L915C9,RUN_YEARS),B7L809C4,B7L809C13,B7L809C22,B7L809C31,B7L809C40)</f>
        <v>1.3788461412080475</v>
      </c>
      <c r="AN22" s="16" t="s">
        <v>34645</v>
      </c>
      <c r="AO22" s="33">
        <f>D6L915C8-D6L915C18</f>
        <v>3.5127773905544863</v>
      </c>
      <c r="AP22" s="16" t="s">
        <v>34646</v>
      </c>
      <c r="AQ22" s="33">
        <f>CHOOSE(MIN(D6L915C9,RUN_YEARS),B7L809C2,B7L809C11,B7L809C20,B7L809C29,B7L809C38)</f>
        <v>280.15794498902227</v>
      </c>
      <c r="AR22" s="16" t="s">
        <v>34647</v>
      </c>
      <c r="AS22" s="33">
        <f>IF(D6L915C20=0,0,D6L915C18/D6L915C20)</f>
        <v>4.9216742408004039E-3</v>
      </c>
      <c r="AT22" s="16" t="s">
        <v>34648</v>
      </c>
      <c r="AU22" s="33">
        <f>IF(D6L915C5=0,0,D6L915C18/D6L915C5)</f>
        <v>0.14093951959455334</v>
      </c>
      <c r="AV22" s="16" t="s">
        <v>34649</v>
      </c>
      <c r="AW22" s="33">
        <f>CHOOSE(MIN(D6L915C9,RUN_YEARS),B7L809C1,B7L809C10,B7L809C19,B7L809C28,B7L809C37)</f>
        <v>713.73626507698486</v>
      </c>
      <c r="AX22" s="16" t="s">
        <v>34650</v>
      </c>
      <c r="AY22" s="33">
        <f>IF(D6L915C23=0,0,D6L915C19/D6L915C23)</f>
        <v>4.9216742408004057E-3</v>
      </c>
      <c r="AZ22" s="16" t="s">
        <v>34651</v>
      </c>
      <c r="BA22" s="33">
        <f>IF(D6L915C5=0,0,D6L915C19/D6L915C5)</f>
        <v>0.35906048040544669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4334.8270625309342</v>
      </c>
      <c r="J23" s="16" t="s">
        <v>34674</v>
      </c>
      <c r="K23" s="21">
        <f>IF(FLOW_THRU_100PCT="Y",1,INDEX(VariabilityMatrix,D6L916C1,D6L916C9))</f>
        <v>0.2908953920296285</v>
      </c>
      <c r="L23" s="16" t="s">
        <v>34654</v>
      </c>
      <c r="M23" s="15">
        <f>IF(D6L916C2&lt;&gt;0,D6L916C2*D6L916C4,D6L916C3*D6L916C4)</f>
        <v>1260.9812177355791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630.49060886778955</v>
      </c>
      <c r="R23" s="16" t="s">
        <v>34656</v>
      </c>
      <c r="S23" s="15">
        <f>D6L916C5-D6L916C7</f>
        <v>630.49060886778955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613.61630503457729</v>
      </c>
      <c r="X23" s="16" t="s">
        <v>34658</v>
      </c>
      <c r="Y23" s="33">
        <f>D6L916C7-D6L916C10</f>
        <v>16.874303833212252</v>
      </c>
      <c r="Z23" s="16" t="s">
        <v>34659</v>
      </c>
      <c r="AA23" s="33">
        <f>CHOOSE(MIN(D6L916C9,RUN_YEARS),B7L809C7,B7L809C16,B7L809C25,B7L809C34,B7L809C43)</f>
        <v>148079</v>
      </c>
      <c r="AB23" s="16" t="s">
        <v>34660</v>
      </c>
      <c r="AC23" s="33">
        <f>IF(D6L916C12=0,0,D6L916C10/D6L916C12)</f>
        <v>4.1438441982629363E-3</v>
      </c>
      <c r="AD23" s="16" t="s">
        <v>34661</v>
      </c>
      <c r="AE23" s="33">
        <f>IF(D6L916C5=0,0,D6L916C10/D6L916C5)</f>
        <v>0.48661811643514052</v>
      </c>
      <c r="AF23" s="16" t="s">
        <v>34662</v>
      </c>
      <c r="AG23" s="33">
        <f>CHOOSE(MIN(D6L916C9,RUN_YEARS),B7L809C5,B7L809C14,B7L809C23,B7L809C32,B7L809C41)</f>
        <v>1566.2067752567493</v>
      </c>
      <c r="AH23" s="16" t="s">
        <v>34663</v>
      </c>
      <c r="AI23" s="33">
        <f>IF(D6L916C15=0,0,D6L916C11/D6L916C15)</f>
        <v>1.0773994915483644E-2</v>
      </c>
      <c r="AJ23" s="16" t="s">
        <v>34664</v>
      </c>
      <c r="AK23" s="33">
        <f>IF(D6L916C5=0,0,D6L916C11/D6L916C5)</f>
        <v>1.338188356485949E-2</v>
      </c>
      <c r="AL23" s="16" t="s">
        <v>34665</v>
      </c>
      <c r="AM23" s="33">
        <f>D6L916C8*CHOOSE(MIN(D6L916C9,RUN_YEARS),B7L809C4,B7L809C13,B7L809C22,B7L809C31,B7L809C40)</f>
        <v>177.72208704540736</v>
      </c>
      <c r="AN23" s="16" t="s">
        <v>34666</v>
      </c>
      <c r="AO23" s="33">
        <f>D6L916C8-D6L916C18</f>
        <v>452.76852182238218</v>
      </c>
      <c r="AP23" s="16" t="s">
        <v>34667</v>
      </c>
      <c r="AQ23" s="33">
        <f>CHOOSE(MIN(D6L916C9,RUN_YEARS),B7L809C2,B7L809C11,B7L809C20,B7L809C29,B7L809C38)</f>
        <v>280.15794498902227</v>
      </c>
      <c r="AR23" s="16" t="s">
        <v>34668</v>
      </c>
      <c r="AS23" s="33">
        <f>IF(D6L916C20=0,0,D6L916C18/D6L916C20)</f>
        <v>0.63436390159262213</v>
      </c>
      <c r="AT23" s="16" t="s">
        <v>34669</v>
      </c>
      <c r="AU23" s="33">
        <f>IF(D6L916C5=0,0,D6L916C18/D6L916C5)</f>
        <v>0.14093951959455334</v>
      </c>
      <c r="AV23" s="16" t="s">
        <v>34670</v>
      </c>
      <c r="AW23" s="33">
        <f>CHOOSE(MIN(D6L916C9,RUN_YEARS),B7L809C1,B7L809C10,B7L809C19,B7L809C28,B7L809C37)</f>
        <v>713.73626507698486</v>
      </c>
      <c r="AX23" s="16" t="s">
        <v>34671</v>
      </c>
      <c r="AY23" s="33">
        <f>IF(D6L916C23=0,0,D6L916C19/D6L916C23)</f>
        <v>0.63436390159262224</v>
      </c>
      <c r="AZ23" s="16" t="s">
        <v>34672</v>
      </c>
      <c r="BA23" s="33">
        <f>IF(D6L916C5=0,0,D6L916C19/D6L916C5)</f>
        <v>0.35906048040544669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477.62838427892734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410.76041047987752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205.38020523993876</v>
      </c>
      <c r="R24" s="16" t="s">
        <v>34677</v>
      </c>
      <c r="S24" s="15">
        <f>D6L917C5-D6L917C7</f>
        <v>205.38020523993876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199.88345725384315</v>
      </c>
      <c r="X24" s="16" t="s">
        <v>34679</v>
      </c>
      <c r="Y24" s="33">
        <f>D6L917C7-D6L917C10</f>
        <v>5.4967479860956132</v>
      </c>
      <c r="Z24" s="16" t="s">
        <v>34680</v>
      </c>
      <c r="AA24" s="33">
        <f>CHOOSE(MIN(D6L917C9,RUN_YEARS),B7L809C7,B7L809C16,B7L809C25,B7L809C34,B7L809C43)</f>
        <v>148079</v>
      </c>
      <c r="AB24" s="16" t="s">
        <v>34681</v>
      </c>
      <c r="AC24" s="33">
        <f>IF(D6L917C12=0,0,D6L917C10/D6L917C12)</f>
        <v>1.3498433758591234E-3</v>
      </c>
      <c r="AD24" s="16" t="s">
        <v>34682</v>
      </c>
      <c r="AE24" s="33">
        <f>IF(D6L917C5=0,0,D6L917C10/D6L917C5)</f>
        <v>0.48661811643514052</v>
      </c>
      <c r="AF24" s="16" t="s">
        <v>34683</v>
      </c>
      <c r="AG24" s="33">
        <f>CHOOSE(MIN(D6L917C9,RUN_YEARS),B7L809C5,B7L809C14,B7L809C23,B7L809C32,B7L809C41)</f>
        <v>1566.2067752567493</v>
      </c>
      <c r="AH24" s="16" t="s">
        <v>34684</v>
      </c>
      <c r="AI24" s="33">
        <f>IF(D6L917C15=0,0,D6L917C11/D6L917C15)</f>
        <v>3.5095927772337263E-3</v>
      </c>
      <c r="AJ24" s="16" t="s">
        <v>34685</v>
      </c>
      <c r="AK24" s="33">
        <f>IF(D6L917C5=0,0,D6L917C11/D6L917C5)</f>
        <v>1.3381883564859497E-2</v>
      </c>
      <c r="AL24" s="16" t="s">
        <v>34686</v>
      </c>
      <c r="AM24" s="33">
        <f>D6L917C8*CHOOSE(MIN(D6L917C9,RUN_YEARS),B7L809C4,B7L809C13,B7L809C22,B7L809C31,B7L809C40)</f>
        <v>57.892374921495467</v>
      </c>
      <c r="AN24" s="16" t="s">
        <v>34687</v>
      </c>
      <c r="AO24" s="33">
        <f>D6L917C8-D6L917C18</f>
        <v>147.48783031844329</v>
      </c>
      <c r="AP24" s="16" t="s">
        <v>34688</v>
      </c>
      <c r="AQ24" s="33">
        <f>CHOOSE(MIN(D6L917C9,RUN_YEARS),B7L809C2,B7L809C11,B7L809C20,B7L809C29,B7L809C38)</f>
        <v>280.15794498902227</v>
      </c>
      <c r="AR24" s="16" t="s">
        <v>34689</v>
      </c>
      <c r="AS24" s="33">
        <f>IF(D6L917C20=0,0,D6L917C18/D6L917C20)</f>
        <v>0.2066419173790125</v>
      </c>
      <c r="AT24" s="16" t="s">
        <v>34690</v>
      </c>
      <c r="AU24" s="33">
        <f>IF(D6L917C5=0,0,D6L917C18/D6L917C5)</f>
        <v>0.14093951959455334</v>
      </c>
      <c r="AV24" s="16" t="s">
        <v>34691</v>
      </c>
      <c r="AW24" s="33">
        <f>CHOOSE(MIN(D6L917C9,RUN_YEARS),B7L809C1,B7L809C10,B7L809C19,B7L809C28,B7L809C37)</f>
        <v>713.73626507698486</v>
      </c>
      <c r="AX24" s="16" t="s">
        <v>34692</v>
      </c>
      <c r="AY24" s="33">
        <f>IF(D6L917C23=0,0,D6L917C19/D6L917C23)</f>
        <v>0.20664191737901252</v>
      </c>
      <c r="AZ24" s="16" t="s">
        <v>34693</v>
      </c>
      <c r="BA24" s="33">
        <f>IF(D6L917C5=0,0,D6L917C19/D6L917C5)</f>
        <v>0.35906048040544664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110.9034354806027</v>
      </c>
      <c r="J25" s="16" t="s">
        <v>34715</v>
      </c>
      <c r="K25" s="21">
        <f>IF(FLOW_THRU_100PCT="Y",1,INDEX(VariabilityMatrix,D6L918C1,D6L918C9))</f>
        <v>0.28902558479029122</v>
      </c>
      <c r="L25" s="16" t="s">
        <v>34695</v>
      </c>
      <c r="M25" s="15">
        <f>IF(D6L918C2&lt;&gt;0,D6L918C2*D6L918C4,D6L918C3*D6L918C4)</f>
        <v>32.053930295033524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16.026965147516762</v>
      </c>
      <c r="R25" s="16" t="s">
        <v>34697</v>
      </c>
      <c r="S25" s="15">
        <f>D6L918C5-D6L918C7</f>
        <v>16.026965147516762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15.601115015111612</v>
      </c>
      <c r="X25" s="16" t="s">
        <v>34699</v>
      </c>
      <c r="Y25" s="33">
        <f>D6L918C7-D6L918C10</f>
        <v>0.42585013240515046</v>
      </c>
      <c r="Z25" s="16" t="s">
        <v>34700</v>
      </c>
      <c r="AA25" s="33">
        <f>CHOOSE(MIN(D6L918C9,RUN_YEARS),B7L809C7,B7L809C16,B7L809C25,B7L809C34,B7L809C43)</f>
        <v>139693</v>
      </c>
      <c r="AB25" s="16" t="s">
        <v>34701</v>
      </c>
      <c r="AC25" s="33">
        <f>IF(D6L918C12=0,0,D6L918C10/D6L918C12)</f>
        <v>1.1168143725964516E-4</v>
      </c>
      <c r="AD25" s="16" t="s">
        <v>34702</v>
      </c>
      <c r="AE25" s="33">
        <f>IF(D6L918C5=0,0,D6L918C10/D6L918C5)</f>
        <v>0.48671457358004139</v>
      </c>
      <c r="AF25" s="16" t="s">
        <v>34703</v>
      </c>
      <c r="AG25" s="33">
        <f>CHOOSE(MIN(D6L918C9,RUN_YEARS),B7L809C5,B7L809C14,B7L809C23,B7L809C32,B7L809C41)</f>
        <v>1466.5688093065291</v>
      </c>
      <c r="AH25" s="16" t="s">
        <v>34704</v>
      </c>
      <c r="AI25" s="33">
        <f>IF(D6L918C15=0,0,D6L918C11/D6L918C15)</f>
        <v>2.90371736875077E-4</v>
      </c>
      <c r="AJ25" s="16" t="s">
        <v>34705</v>
      </c>
      <c r="AK25" s="33">
        <f>IF(D6L918C5=0,0,D6L918C11/D6L918C5)</f>
        <v>1.3285426419958623E-2</v>
      </c>
      <c r="AL25" s="16" t="s">
        <v>34706</v>
      </c>
      <c r="AM25" s="33">
        <f>D6L918C8*CHOOSE(MIN(D6L918C9,RUN_YEARS),B7L809C4,B7L809C13,B7L809C22,B7L809C31,B7L809C40)</f>
        <v>4.6242945331060357</v>
      </c>
      <c r="AN25" s="16" t="s">
        <v>34707</v>
      </c>
      <c r="AO25" s="33">
        <f>D6L918C8-D6L918C18</f>
        <v>11.402670614410727</v>
      </c>
      <c r="AP25" s="16" t="s">
        <v>34708</v>
      </c>
      <c r="AQ25" s="33">
        <f>CHOOSE(MIN(D6L918C9,RUN_YEARS),B7L809C2,B7L809C11,B7L809C20,B7L809C29,B7L809C38)</f>
        <v>272.39798256590603</v>
      </c>
      <c r="AR25" s="16" t="s">
        <v>34709</v>
      </c>
      <c r="AS25" s="33">
        <f>IF(D6L918C20=0,0,D6L918C18/D6L918C20)</f>
        <v>1.697624369147888E-2</v>
      </c>
      <c r="AT25" s="16" t="s">
        <v>34710</v>
      </c>
      <c r="AU25" s="33">
        <f>IF(D6L918C5=0,0,D6L918C18/D6L918C5)</f>
        <v>0.14426606941934136</v>
      </c>
      <c r="AV25" s="16" t="s">
        <v>34711</v>
      </c>
      <c r="AW25" s="33">
        <f>CHOOSE(MIN(D6L918C9,RUN_YEARS),B7L809C1,B7L809C10,B7L809C19,B7L809C28,B7L809C37)</f>
        <v>671.68396151936895</v>
      </c>
      <c r="AX25" s="16" t="s">
        <v>34712</v>
      </c>
      <c r="AY25" s="33">
        <f>IF(D6L918C23=0,0,D6L918C19/D6L918C23)</f>
        <v>1.6976243691478876E-2</v>
      </c>
      <c r="AZ25" s="16" t="s">
        <v>34713</v>
      </c>
      <c r="BA25" s="33">
        <f>IF(D6L918C5=0,0,D6L918C19/D6L918C5)</f>
        <v>0.35573393058065866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11024.125714513202</v>
      </c>
      <c r="J26" s="16" t="s">
        <v>34736</v>
      </c>
      <c r="K26" s="21">
        <f>IF(FLOW_THRU_100PCT="Y",1,INDEX(VariabilityMatrix,D6L919C1,D6L919C9))</f>
        <v>0.2908953920296285</v>
      </c>
      <c r="L26" s="16" t="s">
        <v>34716</v>
      </c>
      <c r="M26" s="15">
        <f>IF(D6L919C2&lt;&gt;0,D6L919C2*D6L919C4,D6L919C3*D6L919C4)</f>
        <v>3206.8673715072264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1603.4336857536132</v>
      </c>
      <c r="R26" s="16" t="s">
        <v>34718</v>
      </c>
      <c r="S26" s="15">
        <f>D6L919C5-D6L919C7</f>
        <v>1603.4336857536132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1560.5197599801566</v>
      </c>
      <c r="X26" s="16" t="s">
        <v>34720</v>
      </c>
      <c r="Y26" s="33">
        <f>D6L919C7-D6L919C10</f>
        <v>42.91392577345664</v>
      </c>
      <c r="Z26" s="16" t="s">
        <v>34721</v>
      </c>
      <c r="AA26" s="33">
        <f>CHOOSE(MIN(D6L919C9,RUN_YEARS),B7L809C7,B7L809C16,B7L809C25,B7L809C34,B7L809C43)</f>
        <v>148079</v>
      </c>
      <c r="AB26" s="16" t="s">
        <v>34722</v>
      </c>
      <c r="AC26" s="33">
        <f>IF(D6L919C12=0,0,D6L919C10/D6L919C12)</f>
        <v>1.0538427190757343E-2</v>
      </c>
      <c r="AD26" s="16" t="s">
        <v>34723</v>
      </c>
      <c r="AE26" s="33">
        <f>IF(D6L919C5=0,0,D6L919C10/D6L919C5)</f>
        <v>0.48661811643514052</v>
      </c>
      <c r="AF26" s="16" t="s">
        <v>34724</v>
      </c>
      <c r="AG26" s="33">
        <f>CHOOSE(MIN(D6L919C9,RUN_YEARS),B7L809C5,B7L809C14,B7L809C23,B7L809C32,B7L809C41)</f>
        <v>1566.2067752567493</v>
      </c>
      <c r="AH26" s="16" t="s">
        <v>34725</v>
      </c>
      <c r="AI26" s="33">
        <f>IF(D6L919C15=0,0,D6L919C11/D6L919C15)</f>
        <v>2.7399910695969077E-2</v>
      </c>
      <c r="AJ26" s="16" t="s">
        <v>34726</v>
      </c>
      <c r="AK26" s="33">
        <f>IF(D6L919C5=0,0,D6L919C11/D6L919C5)</f>
        <v>1.3381883564859469E-2</v>
      </c>
      <c r="AL26" s="16" t="s">
        <v>34727</v>
      </c>
      <c r="AM26" s="33">
        <f>D6L919C8*CHOOSE(MIN(D6L919C9,RUN_YEARS),B7L809C4,B7L809C13,B7L809C22,B7L809C31,B7L809C40)</f>
        <v>451.97434674367651</v>
      </c>
      <c r="AN26" s="16" t="s">
        <v>34728</v>
      </c>
      <c r="AO26" s="33">
        <f>D6L919C8-D6L919C18</f>
        <v>1151.4593390099367</v>
      </c>
      <c r="AP26" s="16" t="s">
        <v>34729</v>
      </c>
      <c r="AQ26" s="33">
        <f>CHOOSE(MIN(D6L919C9,RUN_YEARS),B7L809C2,B7L809C11,B7L809C20,B7L809C29,B7L809C38)</f>
        <v>280.15794498902227</v>
      </c>
      <c r="AR26" s="16" t="s">
        <v>34730</v>
      </c>
      <c r="AS26" s="33">
        <f>IF(D6L919C20=0,0,D6L919C18/D6L919C20)</f>
        <v>1.613284059323703</v>
      </c>
      <c r="AT26" s="16" t="s">
        <v>34731</v>
      </c>
      <c r="AU26" s="33">
        <f>IF(D6L919C5=0,0,D6L919C18/D6L919C5)</f>
        <v>0.14093951959455334</v>
      </c>
      <c r="AV26" s="16" t="s">
        <v>34732</v>
      </c>
      <c r="AW26" s="33">
        <f>CHOOSE(MIN(D6L919C9,RUN_YEARS),B7L809C1,B7L809C10,B7L809C19,B7L809C28,B7L809C37)</f>
        <v>713.73626507698486</v>
      </c>
      <c r="AX26" s="16" t="s">
        <v>34733</v>
      </c>
      <c r="AY26" s="33">
        <f>IF(D6L919C23=0,0,D6L919C19/D6L919C23)</f>
        <v>1.613284059323703</v>
      </c>
      <c r="AZ26" s="16" t="s">
        <v>34734</v>
      </c>
      <c r="BA26" s="33">
        <f>IF(D6L919C5=0,0,D6L919C19/D6L919C5)</f>
        <v>0.35906048040544664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3576.1639450515108</v>
      </c>
      <c r="J27" s="16" t="s">
        <v>34757</v>
      </c>
      <c r="K27" s="21">
        <f>IF(FLOW_THRU_100PCT="Y",1,INDEX(VariabilityMatrix,D6L920C1,D6L920C9))</f>
        <v>0.28902558479029122</v>
      </c>
      <c r="L27" s="16" t="s">
        <v>34737</v>
      </c>
      <c r="M27" s="15">
        <f>IF(D6L920C2&lt;&gt;0,D6L920C2*D6L920C4,D6L920C3*D6L920C4)</f>
        <v>1033.6028755244679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516.80143776223395</v>
      </c>
      <c r="R27" s="16" t="s">
        <v>34739</v>
      </c>
      <c r="S27" s="15">
        <f>D6L920C5-D6L920C7</f>
        <v>516.80143776223395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503.06958281199599</v>
      </c>
      <c r="X27" s="16" t="s">
        <v>34741</v>
      </c>
      <c r="Y27" s="33">
        <f>D6L920C7-D6L920C10</f>
        <v>13.73185495023796</v>
      </c>
      <c r="Z27" s="16" t="s">
        <v>34742</v>
      </c>
      <c r="AA27" s="33">
        <f>CHOOSE(MIN(D6L920C9,RUN_YEARS),B7L809C7,B7L809C16,B7L809C25,B7L809C34,B7L809C43)</f>
        <v>139693</v>
      </c>
      <c r="AB27" s="16" t="s">
        <v>34743</v>
      </c>
      <c r="AC27" s="33">
        <f>IF(D6L920C12=0,0,D6L920C10/D6L920C12)</f>
        <v>3.6012511923431811E-3</v>
      </c>
      <c r="AD27" s="16" t="s">
        <v>34744</v>
      </c>
      <c r="AE27" s="33">
        <f>IF(D6L920C5=0,0,D6L920C10/D6L920C5)</f>
        <v>0.48671457358004139</v>
      </c>
      <c r="AF27" s="16" t="s">
        <v>34745</v>
      </c>
      <c r="AG27" s="33">
        <f>CHOOSE(MIN(D6L920C9,RUN_YEARS),B7L809C5,B7L809C14,B7L809C23,B7L809C32,B7L809C41)</f>
        <v>1466.5688093065291</v>
      </c>
      <c r="AH27" s="16" t="s">
        <v>34746</v>
      </c>
      <c r="AI27" s="33">
        <f>IF(D6L920C15=0,0,D6L920C11/D6L920C15)</f>
        <v>9.3632531000922507E-3</v>
      </c>
      <c r="AJ27" s="16" t="s">
        <v>34747</v>
      </c>
      <c r="AK27" s="33">
        <f>IF(D6L920C5=0,0,D6L920C11/D6L920C5)</f>
        <v>1.3285426419958613E-2</v>
      </c>
      <c r="AL27" s="16" t="s">
        <v>34748</v>
      </c>
      <c r="AM27" s="33">
        <f>D6L920C8*CHOOSE(MIN(D6L920C9,RUN_YEARS),B7L809C4,B7L809C13,B7L809C22,B7L809C31,B7L809C40)</f>
        <v>149.11382419244373</v>
      </c>
      <c r="AN27" s="16" t="s">
        <v>34749</v>
      </c>
      <c r="AO27" s="33">
        <f>D6L920C8-D6L920C18</f>
        <v>367.68761356979019</v>
      </c>
      <c r="AP27" s="16" t="s">
        <v>34750</v>
      </c>
      <c r="AQ27" s="33">
        <f>CHOOSE(MIN(D6L920C9,RUN_YEARS),B7L809C2,B7L809C11,B7L809C20,B7L809C29,B7L809C38)</f>
        <v>272.39798256590603</v>
      </c>
      <c r="AR27" s="16" t="s">
        <v>34751</v>
      </c>
      <c r="AS27" s="33">
        <f>IF(D6L920C20=0,0,D6L920C18/D6L920C20)</f>
        <v>0.54741163200930099</v>
      </c>
      <c r="AT27" s="16" t="s">
        <v>34752</v>
      </c>
      <c r="AU27" s="33">
        <f>IF(D6L920C5=0,0,D6L920C18/D6L920C5)</f>
        <v>0.14426606941934136</v>
      </c>
      <c r="AV27" s="16" t="s">
        <v>34753</v>
      </c>
      <c r="AW27" s="33">
        <f>CHOOSE(MIN(D6L920C9,RUN_YEARS),B7L809C1,B7L809C10,B7L809C19,B7L809C28,B7L809C37)</f>
        <v>671.68396151936895</v>
      </c>
      <c r="AX27" s="16" t="s">
        <v>34754</v>
      </c>
      <c r="AY27" s="33">
        <f>IF(D6L920C23=0,0,D6L920C19/D6L920C23)</f>
        <v>0.54741163200930087</v>
      </c>
      <c r="AZ27" s="16" t="s">
        <v>34755</v>
      </c>
      <c r="BA27" s="33">
        <f>IF(D6L920C5=0,0,D6L920C19/D6L920C5)</f>
        <v>0.35573393058065861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0.28902558479029122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139693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1466.5688093065291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272.39798256590603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671.68396151936895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0.28902558479029122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139693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1466.5688093065291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272.39798256590603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671.68396151936895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0.28902558479029122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139693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1466.5688093065291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272.39798256590603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671.68396151936895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0.28902558479029122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139693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1466.5688093065291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272.39798256590603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671.68396151936895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0.28902558479029122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139693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1466.5688093065291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272.39798256590603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671.68396151936895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166.46839702840637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143.16282144442948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71.581410722214741</v>
      </c>
      <c r="R33" s="16" t="s">
        <v>34865</v>
      </c>
      <c r="S33" s="15">
        <f>D6L926C5-D6L926C7</f>
        <v>71.581410722214741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69.679431591841094</v>
      </c>
      <c r="X33" s="16" t="s">
        <v>34867</v>
      </c>
      <c r="Y33" s="33">
        <f>D6L926C7-D6L926C10</f>
        <v>1.9019791303736469</v>
      </c>
      <c r="Z33" s="16" t="s">
        <v>34868</v>
      </c>
      <c r="AA33" s="33">
        <f>CHOOSE(MIN(D6L926C9,RUN_YEARS),B7L809C7,B7L809C16,B7L809C25,B7L809C34,B7L809C43)</f>
        <v>139693</v>
      </c>
      <c r="AB33" s="16" t="s">
        <v>34869</v>
      </c>
      <c r="AC33" s="33">
        <f>IF(D6L926C12=0,0,D6L926C10/D6L926C12)</f>
        <v>4.9880403163967487E-4</v>
      </c>
      <c r="AD33" s="16" t="s">
        <v>34870</v>
      </c>
      <c r="AE33" s="33">
        <f>IF(D6L926C5=0,0,D6L926C10/D6L926C5)</f>
        <v>0.48671457358004133</v>
      </c>
      <c r="AF33" s="16" t="s">
        <v>34871</v>
      </c>
      <c r="AG33" s="33">
        <f>CHOOSE(MIN(D6L926C9,RUN_YEARS),B7L809C5,B7L809C14,B7L809C23,B7L809C32,B7L809C41)</f>
        <v>1466.5688093065291</v>
      </c>
      <c r="AH33" s="16" t="s">
        <v>34872</v>
      </c>
      <c r="AI33" s="33">
        <f>IF(D6L926C15=0,0,D6L926C11/D6L926C15)</f>
        <v>1.2968904822631558E-3</v>
      </c>
      <c r="AJ33" s="16" t="s">
        <v>34873</v>
      </c>
      <c r="AK33" s="33">
        <f>IF(D6L926C5=0,0,D6L926C11/D6L926C5)</f>
        <v>1.3285426419958654E-2</v>
      </c>
      <c r="AL33" s="16" t="s">
        <v>34874</v>
      </c>
      <c r="AM33" s="33">
        <f>D6L926C8*CHOOSE(MIN(D6L926C9,RUN_YEARS),B7L809C4,B7L809C13,B7L809C22,B7L809C31,B7L809C40)</f>
        <v>20.653537536770838</v>
      </c>
      <c r="AN33" s="16" t="s">
        <v>34875</v>
      </c>
      <c r="AO33" s="33">
        <f>D6L926C8-D6L926C18</f>
        <v>50.9278731854439</v>
      </c>
      <c r="AP33" s="16" t="s">
        <v>34876</v>
      </c>
      <c r="AQ33" s="33">
        <f>CHOOSE(MIN(D6L926C9,RUN_YEARS),B7L809C2,B7L809C11,B7L809C20,B7L809C29,B7L809C38)</f>
        <v>272.39798256590603</v>
      </c>
      <c r="AR33" s="16" t="s">
        <v>34877</v>
      </c>
      <c r="AS33" s="33">
        <f>IF(D6L926C20=0,0,D6L926C18/D6L926C20)</f>
        <v>7.5821183924421193E-2</v>
      </c>
      <c r="AT33" s="16" t="s">
        <v>34878</v>
      </c>
      <c r="AU33" s="33">
        <f>IF(D6L926C5=0,0,D6L926C18/D6L926C5)</f>
        <v>0.14426606941934136</v>
      </c>
      <c r="AV33" s="16" t="s">
        <v>34879</v>
      </c>
      <c r="AW33" s="33">
        <f>CHOOSE(MIN(D6L926C9,RUN_YEARS),B7L809C1,B7L809C10,B7L809C19,B7L809C28,B7L809C37)</f>
        <v>671.68396151936895</v>
      </c>
      <c r="AX33" s="16" t="s">
        <v>34880</v>
      </c>
      <c r="AY33" s="33">
        <f>IF(D6L926C23=0,0,D6L926C19/D6L926C23)</f>
        <v>7.5821183924421165E-2</v>
      </c>
      <c r="AZ33" s="16" t="s">
        <v>34881</v>
      </c>
      <c r="BA33" s="33">
        <f>IF(D6L926C5=0,0,D6L926C19/D6L926C5)</f>
        <v>0.35573393058065861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7.7284368758306883E-3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6.646455713214392E-3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3.323227856607196E-3</v>
      </c>
      <c r="R34" s="16" t="s">
        <v>34885</v>
      </c>
      <c r="S34" s="15">
        <f>D6L927C5-D6L927C7</f>
        <v>3.323227856607196E-3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3.2342857601339661E-3</v>
      </c>
      <c r="X34" s="16" t="s">
        <v>34887</v>
      </c>
      <c r="Y34" s="33">
        <f>D6L927C7-D6L927C10</f>
        <v>8.8942096473229853E-5</v>
      </c>
      <c r="Z34" s="16" t="s">
        <v>34888</v>
      </c>
      <c r="AA34" s="33">
        <f>CHOOSE(MIN(D6L927C9,RUN_YEARS),B7L809C7,B7L809C16,B7L809C25,B7L809C34,B7L809C43)</f>
        <v>148079</v>
      </c>
      <c r="AB34" s="16" t="s">
        <v>34889</v>
      </c>
      <c r="AC34" s="33">
        <f>IF(D6L927C12=0,0,D6L927C10/D6L927C12)</f>
        <v>2.1841623458653598E-8</v>
      </c>
      <c r="AD34" s="16" t="s">
        <v>34890</v>
      </c>
      <c r="AE34" s="33">
        <f>IF(D6L927C5=0,0,D6L927C10/D6L927C5)</f>
        <v>0.48661811643514052</v>
      </c>
      <c r="AF34" s="16" t="s">
        <v>34891</v>
      </c>
      <c r="AG34" s="33">
        <f>CHOOSE(MIN(D6L927C9,RUN_YEARS),B7L809C5,B7L809C14,B7L809C23,B7L809C32,B7L809C41)</f>
        <v>1566.2067752567493</v>
      </c>
      <c r="AH34" s="16" t="s">
        <v>34892</v>
      </c>
      <c r="AI34" s="33">
        <f>IF(D6L927C15=0,0,D6L927C11/D6L927C15)</f>
        <v>5.6788220992499225E-8</v>
      </c>
      <c r="AJ34" s="16" t="s">
        <v>34893</v>
      </c>
      <c r="AK34" s="33">
        <f>IF(D6L927C5=0,0,D6L927C11/D6L927C5)</f>
        <v>1.3381883564859448E-2</v>
      </c>
      <c r="AL34" s="16" t="s">
        <v>34894</v>
      </c>
      <c r="AM34" s="33">
        <f>D6L927C8*CHOOSE(MIN(D6L927C9,RUN_YEARS),B7L809C4,B7L809C13,B7L809C22,B7L809C31,B7L809C40)</f>
        <v>9.3674827522691076E-4</v>
      </c>
      <c r="AN34" s="16" t="s">
        <v>34895</v>
      </c>
      <c r="AO34" s="33">
        <f>D6L927C8-D6L927C18</f>
        <v>2.3864795813802854E-3</v>
      </c>
      <c r="AP34" s="16" t="s">
        <v>34896</v>
      </c>
      <c r="AQ34" s="33">
        <f>CHOOSE(MIN(D6L927C9,RUN_YEARS),B7L809C2,B7L809C11,B7L809C20,B7L809C29,B7L809C38)</f>
        <v>280.15794498902227</v>
      </c>
      <c r="AR34" s="16" t="s">
        <v>34897</v>
      </c>
      <c r="AS34" s="33">
        <f>IF(D6L927C20=0,0,D6L927C18/D6L927C20)</f>
        <v>3.3436434410725577E-6</v>
      </c>
      <c r="AT34" s="16" t="s">
        <v>34898</v>
      </c>
      <c r="AU34" s="33">
        <f>IF(D6L927C5=0,0,D6L927C18/D6L927C5)</f>
        <v>0.14093951959455334</v>
      </c>
      <c r="AV34" s="16" t="s">
        <v>34899</v>
      </c>
      <c r="AW34" s="33">
        <f>CHOOSE(MIN(D6L927C9,RUN_YEARS),B7L809C1,B7L809C10,B7L809C19,B7L809C28,B7L809C37)</f>
        <v>713.73626507698486</v>
      </c>
      <c r="AX34" s="16" t="s">
        <v>34900</v>
      </c>
      <c r="AY34" s="33">
        <f>IF(D6L927C23=0,0,D6L927C19/D6L927C23)</f>
        <v>3.3436434410725585E-6</v>
      </c>
      <c r="AZ34" s="16" t="s">
        <v>34901</v>
      </c>
      <c r="BA34" s="33">
        <f>IF(D6L927C5=0,0,D6L927C19/D6L927C5)</f>
        <v>0.35906048040544669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61972.413046802634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42246.109330134423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21123.054665067211</v>
      </c>
      <c r="R35" s="16" t="s">
        <v>34905</v>
      </c>
      <c r="S35" s="15">
        <f>SUM(D6L901C8:D6L927C8)-2*SUM(D6L909C8,D6L911C8,D6L922C8,D6L924C8,D6L927C8)</f>
        <v>21123.054665067211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20557.816919973928</v>
      </c>
      <c r="X35" s="16" t="s">
        <v>34907</v>
      </c>
      <c r="Y35" s="33">
        <f>SUM(D6L901C11:D6L927C11)-2*SUM(D6L909C11,D6L911C11,D6L922C11,D6L924C11,D6L927C11)</f>
        <v>565.23774509327131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0.13902985178130234</v>
      </c>
      <c r="AD35" s="16" t="s">
        <v>34909</v>
      </c>
      <c r="AE35" s="33">
        <f>IF(D6L928C5=0,0,D6L928C10/D6L928C5)</f>
        <v>0.48662035974304274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0.36147761463138539</v>
      </c>
      <c r="AJ35" s="16" t="s">
        <v>34911</v>
      </c>
      <c r="AK35" s="33">
        <f>IF(D6L928C5=0,0,D6L928C11/D6L928C5)</f>
        <v>1.3379640256956954E-2</v>
      </c>
      <c r="AL35" s="16" t="s">
        <v>34912</v>
      </c>
      <c r="AM35" s="33">
        <f>SUM(D6L901C18:D6L927C18)-2*SUM(D6L909C18,D6L911C18,D6L922C18,D6L924C18,D6L927C18)</f>
        <v>5958.5378112541948</v>
      </c>
      <c r="AN35" s="16" t="s">
        <v>34913</v>
      </c>
      <c r="AO35" s="33">
        <f>SUM(D6L901C19:D6L927C19)-2*SUM(D6L909C19,D6L911C19,D6L922C19,D6L924C19,D6L927C19)</f>
        <v>15164.516853813011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21.277590934269636</v>
      </c>
      <c r="AT35" s="16" t="s">
        <v>34915</v>
      </c>
      <c r="AU35" s="33">
        <f>IF(D6L928C5=0,0,D6L928C18/D6L928C5)</f>
        <v>0.14104346899002912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21.277590934269643</v>
      </c>
      <c r="AZ35" s="16" t="s">
        <v>34917</v>
      </c>
      <c r="BA35" s="33">
        <f>IF(D6L928C5=0,0,D6L928C19/D6L928C5)</f>
        <v>0.35895653100997071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537.93558996330501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268.9677949816525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134.48389749082625</v>
      </c>
      <c r="R36" s="16" t="s">
        <v>34922</v>
      </c>
      <c r="S36" s="15">
        <f>D6L929C5-D6L929C7</f>
        <v>134.48389749082625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130.91054564125901</v>
      </c>
      <c r="X36" s="16" t="s">
        <v>34924</v>
      </c>
      <c r="Y36" s="33">
        <f>D6L929C7-D6L929C10</f>
        <v>3.5733518495672456</v>
      </c>
      <c r="Z36" s="16" t="s">
        <v>34925</v>
      </c>
      <c r="AA36" s="33">
        <f>CHOOSE(MIN(D6L929C9,RUN_YEARS),B7L809C7,B7L809C16,B7L809C25,B7L809C34,B7L809C43)</f>
        <v>139693</v>
      </c>
      <c r="AB36" s="16" t="s">
        <v>34926</v>
      </c>
      <c r="AC36" s="33">
        <f>IF(D6L929C12=0,0,D6L929C10/D6L929C12)</f>
        <v>9.3713031892263038E-4</v>
      </c>
      <c r="AD36" s="16" t="s">
        <v>34927</v>
      </c>
      <c r="AE36" s="33">
        <f>IF(D6L929C5=0,0,D6L929C10/D6L929C5)</f>
        <v>0.48671457358004144</v>
      </c>
      <c r="AF36" s="16" t="s">
        <v>34928</v>
      </c>
      <c r="AG36" s="33">
        <f>CHOOSE(MIN(D6L929C9,RUN_YEARS),B7L809C5,B7L809C14,B7L809C23,B7L809C32,B7L809C41)</f>
        <v>1466.5688093065291</v>
      </c>
      <c r="AH36" s="16" t="s">
        <v>34929</v>
      </c>
      <c r="AI36" s="33">
        <f>IF(D6L929C15=0,0,D6L929C11/D6L929C15)</f>
        <v>2.4365388291988253E-3</v>
      </c>
      <c r="AJ36" s="16" t="s">
        <v>34930</v>
      </c>
      <c r="AK36" s="33">
        <f>IF(D6L929C5=0,0,D6L929C11/D6L929C5)</f>
        <v>1.3285426419958567E-2</v>
      </c>
      <c r="AL36" s="16" t="s">
        <v>34931</v>
      </c>
      <c r="AM36" s="33">
        <f>D6L929C8*CHOOSE(MIN(D6L929C9,RUN_YEARS),B7L809C4,B7L809C13,B7L809C22,B7L809C31,B7L809C40)</f>
        <v>38.802926582390256</v>
      </c>
      <c r="AN36" s="16" t="s">
        <v>34932</v>
      </c>
      <c r="AO36" s="33">
        <f>D6L929C8-D6L929C18</f>
        <v>95.680970908435995</v>
      </c>
      <c r="AP36" s="16" t="s">
        <v>34933</v>
      </c>
      <c r="AQ36" s="33">
        <f>CHOOSE(MIN(D6L929C9,RUN_YEARS),B7L809C2,B7L809C11,B7L809C20,B7L809C29,B7L809C38)</f>
        <v>272.39798256590603</v>
      </c>
      <c r="AR36" s="16" t="s">
        <v>34934</v>
      </c>
      <c r="AS36" s="33">
        <f>IF(D6L929C20=0,0,D6L929C18/D6L929C20)</f>
        <v>0.14244939047227334</v>
      </c>
      <c r="AT36" s="16" t="s">
        <v>34935</v>
      </c>
      <c r="AU36" s="33">
        <f>IF(D6L929C5=0,0,D6L929C18/D6L929C5)</f>
        <v>0.14426606941934136</v>
      </c>
      <c r="AV36" s="16" t="s">
        <v>34936</v>
      </c>
      <c r="AW36" s="33">
        <f>CHOOSE(MIN(D6L929C9,RUN_YEARS),B7L809C1,B7L809C10,B7L809C19,B7L809C28,B7L809C37)</f>
        <v>671.68396151936895</v>
      </c>
      <c r="AX36" s="16" t="s">
        <v>34937</v>
      </c>
      <c r="AY36" s="33">
        <f>IF(D6L929C23=0,0,D6L929C19/D6L929C23)</f>
        <v>0.14244939047227331</v>
      </c>
      <c r="AZ36" s="16" t="s">
        <v>34938</v>
      </c>
      <c r="BA36" s="33">
        <f>IF(D6L929C5=0,0,D6L929C19/D6L929C5)</f>
        <v>0.35573393058065861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1.0186354020527766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1.0186354020527766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0.50931770102638829</v>
      </c>
      <c r="R37" s="16" t="s">
        <v>34942</v>
      </c>
      <c r="S37" s="15">
        <f>D6L930C5-D6L930C7</f>
        <v>0.50931770102638829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0.49578469534365116</v>
      </c>
      <c r="X37" s="16" t="s">
        <v>34944</v>
      </c>
      <c r="Y37" s="33">
        <f>D6L930C7-D6L930C10</f>
        <v>1.3533005682737131E-2</v>
      </c>
      <c r="Z37" s="16" t="s">
        <v>34945</v>
      </c>
      <c r="AA37" s="33">
        <f>CHOOSE(MIN(D6L930C9,RUN_YEARS),B7L809C7,B7L809C16,B7L809C25,B7L809C34,B7L809C43)</f>
        <v>139693</v>
      </c>
      <c r="AB37" s="16" t="s">
        <v>34946</v>
      </c>
      <c r="AC37" s="33">
        <f>IF(D6L930C12=0,0,D6L930C10/D6L930C12)</f>
        <v>3.5491019259637288E-6</v>
      </c>
      <c r="AD37" s="16" t="s">
        <v>34947</v>
      </c>
      <c r="AE37" s="33">
        <f>IF(D6L930C5=0,0,D6L930C10/D6L930C5)</f>
        <v>0.48671457358004139</v>
      </c>
      <c r="AF37" s="16" t="s">
        <v>34948</v>
      </c>
      <c r="AG37" s="33">
        <f>CHOOSE(MIN(D6L930C9,RUN_YEARS),B7L809C5,B7L809C14,B7L809C23,B7L809C32,B7L809C41)</f>
        <v>1466.5688093065291</v>
      </c>
      <c r="AH37" s="16" t="s">
        <v>34949</v>
      </c>
      <c r="AI37" s="33">
        <f>IF(D6L930C15=0,0,D6L930C11/D6L930C15)</f>
        <v>9.2276650075056816E-6</v>
      </c>
      <c r="AJ37" s="16" t="s">
        <v>34950</v>
      </c>
      <c r="AK37" s="33">
        <f>IF(D6L930C5=0,0,D6L930C11/D6L930C5)</f>
        <v>1.3285426419958623E-2</v>
      </c>
      <c r="AL37" s="16" t="s">
        <v>34951</v>
      </c>
      <c r="AM37" s="33">
        <f>D6L930C8*CHOOSE(MIN(D6L930C9,RUN_YEARS),B7L809C4,B7L809C13,B7L809C22,B7L809C31,B7L809C40)</f>
        <v>0.14695452562554456</v>
      </c>
      <c r="AN37" s="16" t="s">
        <v>34952</v>
      </c>
      <c r="AO37" s="33">
        <f>D6L930C8-D6L930C18</f>
        <v>0.36236317540084373</v>
      </c>
      <c r="AP37" s="16" t="s">
        <v>34953</v>
      </c>
      <c r="AQ37" s="33">
        <f>CHOOSE(MIN(D6L930C9,RUN_YEARS),B7L809C2,B7L809C11,B7L809C20,B7L809C29,B7L809C38)</f>
        <v>272.39798256590603</v>
      </c>
      <c r="AR37" s="16" t="s">
        <v>34954</v>
      </c>
      <c r="AS37" s="33">
        <f>IF(D6L930C20=0,0,D6L930C18/D6L930C20)</f>
        <v>5.3948463289367151E-4</v>
      </c>
      <c r="AT37" s="16" t="s">
        <v>34955</v>
      </c>
      <c r="AU37" s="33">
        <f>IF(D6L930C5=0,0,D6L930C18/D6L930C5)</f>
        <v>0.14426606941934136</v>
      </c>
      <c r="AV37" s="16" t="s">
        <v>34956</v>
      </c>
      <c r="AW37" s="33">
        <f>CHOOSE(MIN(D6L930C9,RUN_YEARS),B7L809C1,B7L809C10,B7L809C19,B7L809C28,B7L809C37)</f>
        <v>671.68396151936895</v>
      </c>
      <c r="AX37" s="16" t="s">
        <v>34957</v>
      </c>
      <c r="AY37" s="33">
        <f>IF(D6L930C23=0,0,D6L930C19/D6L930C23)</f>
        <v>5.3948463289367151E-4</v>
      </c>
      <c r="AZ37" s="16" t="s">
        <v>34958</v>
      </c>
      <c r="BA37" s="33">
        <f>IF(D6L930C5=0,0,D6L930C19/D6L930C5)</f>
        <v>0.35573393058065866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444.18454954669375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222.09227477334687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111.04613738667344</v>
      </c>
      <c r="R38" s="16" t="s">
        <v>34962</v>
      </c>
      <c r="S38" s="15">
        <f>D6L931C5-D6L931C7</f>
        <v>111.04613738667344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108.09554681173091</v>
      </c>
      <c r="X38" s="16" t="s">
        <v>34964</v>
      </c>
      <c r="Y38" s="33">
        <f>D6L931C7-D6L931C10</f>
        <v>2.9505905749425239</v>
      </c>
      <c r="Z38" s="16" t="s">
        <v>34965</v>
      </c>
      <c r="AA38" s="33">
        <f>CHOOSE(MIN(D6L931C9,RUN_YEARS),B7L809C7,B7L809C16,B7L809C25,B7L809C34,B7L809C43)</f>
        <v>139693</v>
      </c>
      <c r="AB38" s="16" t="s">
        <v>34966</v>
      </c>
      <c r="AC38" s="33">
        <f>IF(D6L931C12=0,0,D6L931C10/D6L931C12)</f>
        <v>7.7380789883337681E-4</v>
      </c>
      <c r="AD38" s="16" t="s">
        <v>34967</v>
      </c>
      <c r="AE38" s="33">
        <f>IF(D6L931C5=0,0,D6L931C10/D6L931C5)</f>
        <v>0.48671457358004144</v>
      </c>
      <c r="AF38" s="16" t="s">
        <v>34968</v>
      </c>
      <c r="AG38" s="33">
        <f>CHOOSE(MIN(D6L931C9,RUN_YEARS),B7L809C5,B7L809C14,B7L809C23,B7L809C32,B7L809C41)</f>
        <v>1466.5688093065291</v>
      </c>
      <c r="AH38" s="16" t="s">
        <v>34969</v>
      </c>
      <c r="AI38" s="33">
        <f>IF(D6L931C15=0,0,D6L931C11/D6L931C15)</f>
        <v>2.011900536966771E-3</v>
      </c>
      <c r="AJ38" s="16" t="s">
        <v>34970</v>
      </c>
      <c r="AK38" s="33">
        <f>IF(D6L931C5=0,0,D6L931C11/D6L931C5)</f>
        <v>1.3285426419958585E-2</v>
      </c>
      <c r="AL38" s="16" t="s">
        <v>34971</v>
      </c>
      <c r="AM38" s="33">
        <f>D6L931C8*CHOOSE(MIN(D6L931C9,RUN_YEARS),B7L809C4,B7L809C13,B7L809C22,B7L809C31,B7L809C40)</f>
        <v>32.040379529951096</v>
      </c>
      <c r="AN38" s="16" t="s">
        <v>34972</v>
      </c>
      <c r="AO38" s="33">
        <f>D6L931C8-D6L931C18</f>
        <v>79.00575785672234</v>
      </c>
      <c r="AP38" s="16" t="s">
        <v>34973</v>
      </c>
      <c r="AQ38" s="33">
        <f>CHOOSE(MIN(D6L931C9,RUN_YEARS),B7L809C2,B7L809C11,B7L809C20,B7L809C29,B7L809C38)</f>
        <v>272.39798256590603</v>
      </c>
      <c r="AR38" s="16" t="s">
        <v>34974</v>
      </c>
      <c r="AS38" s="33">
        <f>IF(D6L931C20=0,0,D6L931C18/D6L931C20)</f>
        <v>0.11762340979232107</v>
      </c>
      <c r="AT38" s="16" t="s">
        <v>34975</v>
      </c>
      <c r="AU38" s="33">
        <f>IF(D6L931C5=0,0,D6L931C18/D6L931C5)</f>
        <v>0.14426606941934136</v>
      </c>
      <c r="AV38" s="16" t="s">
        <v>34976</v>
      </c>
      <c r="AW38" s="33">
        <f>CHOOSE(MIN(D6L931C9,RUN_YEARS),B7L809C1,B7L809C10,B7L809C19,B7L809C28,B7L809C37)</f>
        <v>671.68396151936895</v>
      </c>
      <c r="AX38" s="16" t="s">
        <v>34977</v>
      </c>
      <c r="AY38" s="33">
        <f>IF(D6L931C23=0,0,D6L931C19/D6L931C23)</f>
        <v>0.11762340979232105</v>
      </c>
      <c r="AZ38" s="16" t="s">
        <v>34978</v>
      </c>
      <c r="BA38" s="33">
        <f>IF(D6L931C5=0,0,D6L931C19/D6L931C5)</f>
        <v>0.35573393058065866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139693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1466.5688093065291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272.39798256590603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671.68396151936895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14077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14077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5630.8</v>
      </c>
      <c r="R40" s="16" t="s">
        <v>35003</v>
      </c>
      <c r="S40" s="15">
        <f>D6L933C5-D6L933C7</f>
        <v>8446.2000000000007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5481.1848418289946</v>
      </c>
      <c r="X40" s="16" t="s">
        <v>35005</v>
      </c>
      <c r="Y40" s="33">
        <f>D6L933C7-D6L933C10</f>
        <v>149.61515817100553</v>
      </c>
      <c r="Z40" s="16" t="s">
        <v>35006</v>
      </c>
      <c r="AA40" s="33">
        <f>CHOOSE(MIN(D6L933C9,RUN_YEARS),B7L809C7,B7L809C16,B7L809C25,B7L809C34,B7L809C43)</f>
        <v>139693</v>
      </c>
      <c r="AB40" s="16" t="s">
        <v>35007</v>
      </c>
      <c r="AC40" s="33">
        <f>IF(D6L933C12=0,0,D6L933C10/D6L933C12)</f>
        <v>3.9237362228808852E-2</v>
      </c>
      <c r="AD40" s="16" t="s">
        <v>35008</v>
      </c>
      <c r="AE40" s="33">
        <f>IF(D6L933C5=0,0,D6L933C10/D6L933C5)</f>
        <v>0.38937165886403313</v>
      </c>
      <c r="AF40" s="16" t="s">
        <v>35009</v>
      </c>
      <c r="AG40" s="33">
        <f>CHOOSE(MIN(D6L933C9,RUN_YEARS),B7L809C5,B7L809C14,B7L809C23,B7L809C32,B7L809C41)</f>
        <v>1466.5688093065291</v>
      </c>
      <c r="AH40" s="16" t="s">
        <v>35010</v>
      </c>
      <c r="AI40" s="33">
        <f>IF(D6L933C15=0,0,D6L933C11/D6L933C15)</f>
        <v>0.10201714179490251</v>
      </c>
      <c r="AJ40" s="16" t="s">
        <v>35011</v>
      </c>
      <c r="AK40" s="33">
        <f>IF(D6L933C5=0,0,D6L933C11/D6L933C5)</f>
        <v>1.0628341135966864E-2</v>
      </c>
      <c r="AL40" s="16" t="s">
        <v>35012</v>
      </c>
      <c r="AM40" s="33">
        <f>D6L933C8*CHOOSE(MIN(D6L933C9,RUN_YEARS),B7L809C4,B7L809C13,B7L809C22,B7L809C31,B7L809C40)</f>
        <v>2437.0001510592824</v>
      </c>
      <c r="AN40" s="16" t="s">
        <v>35013</v>
      </c>
      <c r="AO40" s="33">
        <f>D6L933C8-D6L933C18</f>
        <v>6009.1998489407179</v>
      </c>
      <c r="AP40" s="16" t="s">
        <v>35014</v>
      </c>
      <c r="AQ40" s="33">
        <f>CHOOSE(MIN(D6L933C9,RUN_YEARS),B7L809C2,B7L809C11,B7L809C20,B7L809C29,B7L809C38)</f>
        <v>272.39798256590603</v>
      </c>
      <c r="AR40" s="16" t="s">
        <v>35015</v>
      </c>
      <c r="AS40" s="33">
        <f>IF(D6L933C20=0,0,D6L933C18/D6L933C20)</f>
        <v>8.946469162889839</v>
      </c>
      <c r="AT40" s="16" t="s">
        <v>35016</v>
      </c>
      <c r="AU40" s="33">
        <f>IF(D6L933C5=0,0,D6L933C18/D6L933C5)</f>
        <v>0.17311928330320966</v>
      </c>
      <c r="AV40" s="16" t="s">
        <v>35017</v>
      </c>
      <c r="AW40" s="33">
        <f>CHOOSE(MIN(D6L933C9,RUN_YEARS),B7L809C1,B7L809C10,B7L809C19,B7L809C28,B7L809C37)</f>
        <v>671.68396151936895</v>
      </c>
      <c r="AX40" s="16" t="s">
        <v>35018</v>
      </c>
      <c r="AY40" s="33">
        <f>IF(D6L933C23=0,0,D6L933C19/D6L933C23)</f>
        <v>8.9464691628898372</v>
      </c>
      <c r="AZ40" s="16" t="s">
        <v>35019</v>
      </c>
      <c r="BA40" s="33">
        <f>IF(D6L933C5=0,0,D6L933C19/D6L933C5)</f>
        <v>0.42688071669679034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18381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18381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18381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139693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1466.5688093065291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5303.5092439938271</v>
      </c>
      <c r="AN41" s="16" t="s">
        <v>35032</v>
      </c>
      <c r="AO41" s="33">
        <f>D6L934C8-D6L934C18</f>
        <v>13077.490756006173</v>
      </c>
      <c r="AP41" s="16" t="s">
        <v>35033</v>
      </c>
      <c r="AQ41" s="33">
        <f>CHOOSE(MIN(D6L934C9,RUN_YEARS),B7L809C2,B7L809C11,B7L809C20,B7L809C29,B7L809C38)</f>
        <v>272.39798256590603</v>
      </c>
      <c r="AR41" s="16" t="s">
        <v>35034</v>
      </c>
      <c r="AS41" s="33">
        <f>IF(D6L934C20=0,0,D6L934C18/D6L934C20)</f>
        <v>19.469708233652781</v>
      </c>
      <c r="AT41" s="16" t="s">
        <v>35035</v>
      </c>
      <c r="AU41" s="33">
        <f>IF(D6L934C5=0,0,D6L934C18/D6L934C5)</f>
        <v>0.28853213883868273</v>
      </c>
      <c r="AV41" s="16" t="s">
        <v>35036</v>
      </c>
      <c r="AW41" s="33">
        <f>CHOOSE(MIN(D6L934C9,RUN_YEARS),B7L809C1,B7L809C10,B7L809C19,B7L809C28,B7L809C37)</f>
        <v>671.68396151936895</v>
      </c>
      <c r="AX41" s="16" t="s">
        <v>35037</v>
      </c>
      <c r="AY41" s="33">
        <f>IF(D6L934C23=0,0,D6L934C19/D6L934C23)</f>
        <v>19.469708233652778</v>
      </c>
      <c r="AZ41" s="16" t="s">
        <v>35038</v>
      </c>
      <c r="BA41" s="33">
        <f>IF(D6L934C5=0,0,D6L934C19/D6L934C5)</f>
        <v>0.71146786116131733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-4481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-4481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-4481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-4361.9360084243308</v>
      </c>
      <c r="X42" s="16" t="s">
        <v>35045</v>
      </c>
      <c r="Y42" s="33">
        <f>D6L935C7-D6L935C10</f>
        <v>-119.06399157566921</v>
      </c>
      <c r="Z42" s="16" t="s">
        <v>35046</v>
      </c>
      <c r="AA42" s="33">
        <f>CHOOSE(MIN(D6L935C9,RUN_YEARS),B7L809C7,B7L809C16,B7L809C25,B7L809C34,B7L809C43)</f>
        <v>139693</v>
      </c>
      <c r="AB42" s="16" t="s">
        <v>35047</v>
      </c>
      <c r="AC42" s="33">
        <f>IF(D6L935C12=0,0,D6L935C10/D6L935C12)</f>
        <v>-3.1225158085403926E-2</v>
      </c>
      <c r="AD42" s="16" t="s">
        <v>35048</v>
      </c>
      <c r="AE42" s="33">
        <f>IF(D6L935C5=0,0,D6L935C10/D6L935C5)</f>
        <v>0.97342914716008277</v>
      </c>
      <c r="AF42" s="16" t="s">
        <v>35049</v>
      </c>
      <c r="AG42" s="33">
        <f>CHOOSE(MIN(D6L935C9,RUN_YEARS),B7L809C5,B7L809C14,B7L809C23,B7L809C32,B7L809C41)</f>
        <v>1466.5688093065291</v>
      </c>
      <c r="AH42" s="16" t="s">
        <v>35050</v>
      </c>
      <c r="AI42" s="33">
        <f>IF(D6L935C15=0,0,D6L935C11/D6L935C15)</f>
        <v>-8.1185411022050111E-2</v>
      </c>
      <c r="AJ42" s="16" t="s">
        <v>35051</v>
      </c>
      <c r="AK42" s="33">
        <f>IF(D6L935C5=0,0,D6L935C11/D6L935C5)</f>
        <v>2.6570852839917253E-2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272.39798256590603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671.68396151936895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-17674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-17674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-17674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139693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1466.5688093065291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-5099.5170218348785</v>
      </c>
      <c r="AN43" s="16" t="s">
        <v>35073</v>
      </c>
      <c r="AO43" s="33">
        <f>D6L936C8-D6L936C18</f>
        <v>-12574.482978165121</v>
      </c>
      <c r="AP43" s="16" t="s">
        <v>35074</v>
      </c>
      <c r="AQ43" s="33">
        <f>CHOOSE(MIN(D6L936C9,RUN_YEARS),B7L809C2,B7L809C11,B7L809C20,B7L809C29,B7L809C38)</f>
        <v>272.39798256590603</v>
      </c>
      <c r="AR43" s="16" t="s">
        <v>35075</v>
      </c>
      <c r="AS43" s="33">
        <f>IF(D6L936C20=0,0,D6L936C18/D6L936C20)</f>
        <v>-18.720832561970472</v>
      </c>
      <c r="AT43" s="16" t="s">
        <v>35076</v>
      </c>
      <c r="AU43" s="33">
        <f>IF(D6L936C5=0,0,D6L936C18/D6L936C5)</f>
        <v>0.28853213883868273</v>
      </c>
      <c r="AV43" s="16" t="s">
        <v>35077</v>
      </c>
      <c r="AW43" s="33">
        <f>CHOOSE(MIN(D6L936C9,RUN_YEARS),B7L809C1,B7L809C10,B7L809C19,B7L809C28,B7L809C37)</f>
        <v>671.68396151936895</v>
      </c>
      <c r="AX43" s="16" t="s">
        <v>35078</v>
      </c>
      <c r="AY43" s="33">
        <f>IF(D6L936C23=0,0,D6L936C19/D6L936C23)</f>
        <v>-18.720832561970468</v>
      </c>
      <c r="AZ43" s="16" t="s">
        <v>35079</v>
      </c>
      <c r="BA43" s="33">
        <f>IF(D6L936C5=0,0,D6L936C19/D6L936C5)</f>
        <v>0.71146786116131722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11286.138774912048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10795.078705157051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1395.8393525785259</v>
      </c>
      <c r="R44" s="16" t="s">
        <v>35083</v>
      </c>
      <c r="S44" s="15">
        <f>SUM(D6L929C8:D6L936C8)</f>
        <v>9399.2393525785265</v>
      </c>
      <c r="U44" s="21" t="str">
        <f>NULL_VALUE</f>
        <v>n/a</v>
      </c>
      <c r="V44" s="16" t="s">
        <v>35084</v>
      </c>
      <c r="W44" s="33">
        <f>SUM(D6L929C10:D6L936C10)</f>
        <v>1358.7507105529976</v>
      </c>
      <c r="X44" s="16" t="s">
        <v>35085</v>
      </c>
      <c r="Y44" s="33">
        <f>SUM(D6L929C11:D6L936C11)</f>
        <v>37.088642025528827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9.7266914630868943E-3</v>
      </c>
      <c r="AD44" s="16" t="s">
        <v>35087</v>
      </c>
      <c r="AE44" s="33">
        <f>IF(D6L937C5=0,0,D6L937C10/D6L937C5)</f>
        <v>0.12586760575482345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2.5289397804025504E-2</v>
      </c>
      <c r="AJ44" s="16" t="s">
        <v>35089</v>
      </c>
      <c r="AK44" s="33">
        <f>IF(D6L937C5=0,0,D6L937C11/D6L937C5)</f>
        <v>3.4356990846033156E-3</v>
      </c>
      <c r="AL44" s="16" t="s">
        <v>35090</v>
      </c>
      <c r="AM44" s="33">
        <f>SUM(D6L929C18:D6L936C18)</f>
        <v>2711.9826338561979</v>
      </c>
      <c r="AN44" s="16" t="s">
        <v>35091</v>
      </c>
      <c r="AO44" s="33">
        <f>SUM(D6L929C19:D6L936C19)</f>
        <v>6687.2567187223285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9.9559571194696375</v>
      </c>
      <c r="AT44" s="16" t="s">
        <v>35093</v>
      </c>
      <c r="AU44" s="33">
        <f>IF(D6L937C5=0,0,D6L937C18/D6L937C5)</f>
        <v>0.25122397973445276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9.9559571194696375</v>
      </c>
      <c r="AZ44" s="16" t="s">
        <v>35095</v>
      </c>
      <c r="BA44" s="33">
        <f>IF(D6L937C5=0,0,D6L937C19/D6L937C5)</f>
        <v>0.61947271542612059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2663.0104329162623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1331.5052164581311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665.75260822906557</v>
      </c>
      <c r="R45" s="16" t="s">
        <v>35100</v>
      </c>
      <c r="S45" s="15">
        <f>D6L938C5-D6L938C7</f>
        <v>665.75260822906557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648.06299364801998</v>
      </c>
      <c r="X45" s="16" t="s">
        <v>35102</v>
      </c>
      <c r="Y45" s="33">
        <f>D6L938C7-D6L938C10</f>
        <v>17.689614581045589</v>
      </c>
      <c r="Z45" s="16" t="s">
        <v>35103</v>
      </c>
      <c r="AA45" s="33">
        <f>CHOOSE(MIN(D6L938C9,RUN_YEARS),B7L809C7,B7L809C16,B7L809C25,B7L809C34,B7L809C43)</f>
        <v>139693</v>
      </c>
      <c r="AB45" s="16" t="s">
        <v>35104</v>
      </c>
      <c r="AC45" s="33">
        <f>IF(D6L938C12=0,0,D6L938C10/D6L938C12)</f>
        <v>4.6391944739394243E-3</v>
      </c>
      <c r="AD45" s="16" t="s">
        <v>35105</v>
      </c>
      <c r="AE45" s="33">
        <f>IF(D6L938C5=0,0,D6L938C10/D6L938C5)</f>
        <v>0.48671457358004139</v>
      </c>
      <c r="AF45" s="16" t="s">
        <v>35106</v>
      </c>
      <c r="AG45" s="33">
        <f>CHOOSE(MIN(D6L938C9,RUN_YEARS),B7L809C5,B7L809C14,B7L809C23,B7L809C32,B7L809C41)</f>
        <v>1466.5688093065291</v>
      </c>
      <c r="AH45" s="16" t="s">
        <v>35107</v>
      </c>
      <c r="AI45" s="33">
        <f>IF(D6L938C15=0,0,D6L938C11/D6L938C15)</f>
        <v>1.2061905632242492E-2</v>
      </c>
      <c r="AJ45" s="16" t="s">
        <v>35108</v>
      </c>
      <c r="AK45" s="33">
        <f>IF(D6L938C5=0,0,D6L938C11/D6L938C5)</f>
        <v>1.328542641995863E-2</v>
      </c>
      <c r="AL45" s="16" t="s">
        <v>35109</v>
      </c>
      <c r="AM45" s="33">
        <f>D6L938C8*CHOOSE(MIN(D6L938C9,RUN_YEARS),B7L809C4,B7L809C13,B7L809C22,B7L809C31,B7L809C40)</f>
        <v>192.0910239897639</v>
      </c>
      <c r="AN45" s="16" t="s">
        <v>35110</v>
      </c>
      <c r="AO45" s="33">
        <f>D6L938C8-D6L938C18</f>
        <v>473.66158423930165</v>
      </c>
      <c r="AP45" s="16" t="s">
        <v>35111</v>
      </c>
      <c r="AQ45" s="33">
        <f>CHOOSE(MIN(D6L938C9,RUN_YEARS),B7L809C2,B7L809C11,B7L809C20,B7L809C29,B7L809C38)</f>
        <v>272.39798256590603</v>
      </c>
      <c r="AR45" s="16" t="s">
        <v>35112</v>
      </c>
      <c r="AS45" s="33">
        <f>IF(D6L938C20=0,0,D6L938C18/D6L938C20)</f>
        <v>0.70518519329814766</v>
      </c>
      <c r="AT45" s="16" t="s">
        <v>35113</v>
      </c>
      <c r="AU45" s="33">
        <f>IF(D6L938C5=0,0,D6L938C18/D6L938C5)</f>
        <v>0.14426606941934136</v>
      </c>
      <c r="AV45" s="16" t="s">
        <v>35114</v>
      </c>
      <c r="AW45" s="33">
        <f>CHOOSE(MIN(D6L938C9,RUN_YEARS),B7L809C1,B7L809C10,B7L809C19,B7L809C28,B7L809C37)</f>
        <v>671.68396151936895</v>
      </c>
      <c r="AX45" s="16" t="s">
        <v>35115</v>
      </c>
      <c r="AY45" s="33">
        <f>IF(D6L938C23=0,0,D6L938C19/D6L938C23)</f>
        <v>0.70518519329814744</v>
      </c>
      <c r="AZ45" s="16" t="s">
        <v>35116</v>
      </c>
      <c r="BA45" s="33">
        <f>IF(D6L938C5=0,0,D6L938C19/D6L938C5)</f>
        <v>0.35573393058065861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26916.636293589258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26916.636293589258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10766.654517435703</v>
      </c>
      <c r="R46" s="16" t="s">
        <v>35120</v>
      </c>
      <c r="S46" s="15">
        <f>D6L939C5-D6L939C7</f>
        <v>16149.981776153554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10480.57532467469</v>
      </c>
      <c r="X46" s="16" t="s">
        <v>35122</v>
      </c>
      <c r="Y46" s="33">
        <f>D6L939C7-D6L939C10</f>
        <v>286.07919276101347</v>
      </c>
      <c r="Z46" s="16" t="s">
        <v>35123</v>
      </c>
      <c r="AA46" s="33">
        <f>CHOOSE(MIN(D6L939C9,RUN_YEARS),B7L809C7,B7L809C16,B7L809C25,B7L809C34,B7L809C43)</f>
        <v>139693</v>
      </c>
      <c r="AB46" s="16" t="s">
        <v>35124</v>
      </c>
      <c r="AC46" s="33">
        <f>IF(D6L939C12=0,0,D6L939C10/D6L939C12)</f>
        <v>7.502577312159299E-2</v>
      </c>
      <c r="AD46" s="16" t="s">
        <v>35125</v>
      </c>
      <c r="AE46" s="33">
        <f>IF(D6L939C5=0,0,D6L939C10/D6L939C5)</f>
        <v>0.38937165886403313</v>
      </c>
      <c r="AF46" s="16" t="s">
        <v>35126</v>
      </c>
      <c r="AG46" s="33">
        <f>CHOOSE(MIN(D6L939C9,RUN_YEARS),B7L809C5,B7L809C14,B7L809C23,B7L809C32,B7L809C41)</f>
        <v>1466.5688093065291</v>
      </c>
      <c r="AH46" s="16" t="s">
        <v>35127</v>
      </c>
      <c r="AI46" s="33">
        <f>IF(D6L939C15=0,0,D6L939C11/D6L939C15)</f>
        <v>0.19506701011614092</v>
      </c>
      <c r="AJ46" s="16" t="s">
        <v>35128</v>
      </c>
      <c r="AK46" s="33">
        <f>IF(D6L939C5=0,0,D6L939C11/D6L939C5)</f>
        <v>1.0628341135966867E-2</v>
      </c>
      <c r="AL46" s="16" t="s">
        <v>35129</v>
      </c>
      <c r="AM46" s="33">
        <f>D6L939C8*CHOOSE(MIN(D6L939C9,RUN_YEARS),B7L809C4,B7L809C13,B7L809C22,B7L809C31,B7L809C40)</f>
        <v>4659.7887840793328</v>
      </c>
      <c r="AN46" s="16" t="s">
        <v>35130</v>
      </c>
      <c r="AO46" s="33">
        <f>D6L939C8-D6L939C18</f>
        <v>11490.192992074222</v>
      </c>
      <c r="AP46" s="16" t="s">
        <v>35131</v>
      </c>
      <c r="AQ46" s="33">
        <f>CHOOSE(MIN(D6L939C9,RUN_YEARS),B7L809C2,B7L809C11,B7L809C20,B7L809C29,B7L809C38)</f>
        <v>272.39798256590603</v>
      </c>
      <c r="AR46" s="16" t="s">
        <v>35132</v>
      </c>
      <c r="AS46" s="33">
        <f>IF(D6L939C20=0,0,D6L939C18/D6L939C20)</f>
        <v>17.106546605762428</v>
      </c>
      <c r="AT46" s="16" t="s">
        <v>35133</v>
      </c>
      <c r="AU46" s="33">
        <f>IF(D6L939C5=0,0,D6L939C18/D6L939C5)</f>
        <v>0.17311928330320961</v>
      </c>
      <c r="AV46" s="16" t="s">
        <v>35134</v>
      </c>
      <c r="AW46" s="33">
        <f>CHOOSE(MIN(D6L939C9,RUN_YEARS),B7L809C1,B7L809C10,B7L809C19,B7L809C28,B7L809C37)</f>
        <v>671.68396151936895</v>
      </c>
      <c r="AX46" s="16" t="s">
        <v>35135</v>
      </c>
      <c r="AY46" s="33">
        <f>IF(D6L939C23=0,0,D6L939C19/D6L939C23)</f>
        <v>17.106546605762428</v>
      </c>
      <c r="AZ46" s="16" t="s">
        <v>35136</v>
      </c>
      <c r="BA46" s="33">
        <f>IF(D6L939C5=0,0,D6L939C19/D6L939C5)</f>
        <v>0.4268807166967904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29579.646726505518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28248.14151004739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11432.407125664769</v>
      </c>
      <c r="R47" s="16" t="s">
        <v>35140</v>
      </c>
      <c r="S47" s="15">
        <f>SUM(D6L938C8:D6L939C8)</f>
        <v>16815.73438438262</v>
      </c>
      <c r="U47" s="21" t="str">
        <f>NULL_VALUE</f>
        <v>n/a</v>
      </c>
      <c r="V47" s="16" t="s">
        <v>35141</v>
      </c>
      <c r="W47" s="33">
        <f>SUM(D6L938C10:D6L939C10)</f>
        <v>11128.63831832271</v>
      </c>
      <c r="X47" s="16" t="s">
        <v>35142</v>
      </c>
      <c r="Y47" s="33">
        <f>SUM(D6L938C11:D6L939C11)</f>
        <v>303.76880734205906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7.9664967595532418E-2</v>
      </c>
      <c r="AD47" s="16" t="s">
        <v>35144</v>
      </c>
      <c r="AE47" s="33">
        <f>IF(D6L940C5=0,0,D6L940C10/D6L940C5)</f>
        <v>0.39396001731173858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0.20712891574838341</v>
      </c>
      <c r="AJ47" s="16" t="s">
        <v>35146</v>
      </c>
      <c r="AK47" s="33">
        <f>IF(D6L940C5=0,0,D6L940C11/D6L940C5)</f>
        <v>1.0753585584878694E-2</v>
      </c>
      <c r="AL47" s="16" t="s">
        <v>35147</v>
      </c>
      <c r="AM47" s="33">
        <f>SUM(D6L938C18:D6L939C18)</f>
        <v>4851.8798080690967</v>
      </c>
      <c r="AN47" s="16" t="s">
        <v>35148</v>
      </c>
      <c r="AO47" s="33">
        <f>SUM(D6L938C19:D6L939C19)</f>
        <v>11963.854576313524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17.811731799060578</v>
      </c>
      <c r="AT47" s="16" t="s">
        <v>35150</v>
      </c>
      <c r="AU47" s="33">
        <f>IF(D6L940C5=0,0,D6L940C18/D6L940C5)</f>
        <v>0.17175925737781242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17.811731799060574</v>
      </c>
      <c r="AZ47" s="16" t="s">
        <v>35152</v>
      </c>
      <c r="BA47" s="33">
        <f>IF(D6L940C5=0,0,D6L940C19/D6L940C5)</f>
        <v>0.42352713972557032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102838.19854822019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81289.329545338871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33951.301143310506</v>
      </c>
      <c r="R48" s="16" t="s">
        <v>35157</v>
      </c>
      <c r="S48" s="15">
        <f>SUM(D6L928C8,D6L937C8,D6L940C8)</f>
        <v>47338.028402028358</v>
      </c>
      <c r="U48" s="21" t="str">
        <f>NULL_VALUE</f>
        <v>n/a</v>
      </c>
      <c r="V48" s="16" t="s">
        <v>35158</v>
      </c>
      <c r="W48" s="33">
        <f>SUM(D6L928C10,D6L937C10,D6L940C10)</f>
        <v>33045.205948849638</v>
      </c>
      <c r="X48" s="16" t="s">
        <v>35159</v>
      </c>
      <c r="Y48" s="33">
        <f>SUM(D6L928C11,D6L937C11,D6L940C11)</f>
        <v>906.09519446085915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0.22842151083992163</v>
      </c>
      <c r="AD48" s="16" t="s">
        <v>35161</v>
      </c>
      <c r="AE48" s="33">
        <f>IF(D6L941C5=0,0,D6L941C10/D6L941C5)</f>
        <v>0.4065134518106559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0.59389592818379433</v>
      </c>
      <c r="AJ48" s="16" t="s">
        <v>35163</v>
      </c>
      <c r="AK48" s="33">
        <f>IF(D6L941C5=0,0,D6L941C11/D6L941C5)</f>
        <v>1.1146545303408946E-2</v>
      </c>
      <c r="AL48" s="16" t="s">
        <v>35164</v>
      </c>
      <c r="AM48" s="33">
        <f>SUM(D6L928C18,D6L937C18,D6L940C18)</f>
        <v>13522.40025317949</v>
      </c>
      <c r="AN48" s="16" t="s">
        <v>35165</v>
      </c>
      <c r="AO48" s="33">
        <f>SUM(D6L928C19,D6L937C19,D6L940C19)</f>
        <v>33815.628148848868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49.045279852799851</v>
      </c>
      <c r="AT48" s="16" t="s">
        <v>35167</v>
      </c>
      <c r="AU48" s="33">
        <f>IF(D6L941C5=0,0,D6L941C18/D6L941C5)</f>
        <v>0.16634901934622814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49.045279852799851</v>
      </c>
      <c r="AZ48" s="16" t="s">
        <v>35169</v>
      </c>
      <c r="BA48" s="33">
        <f>IF(D6L941C5=0,0,D6L941C19/D6L941C5)</f>
        <v>0.41599098353970687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BA6F82-79F8-47CF-B510-125C27BD223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7207.304771666667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6198.2821036333335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3099.1410518166667</v>
      </c>
      <c r="R8" s="16" t="s">
        <v>35179</v>
      </c>
      <c r="S8" s="15">
        <f>D6L1001C5-D6L1001C7</f>
        <v>3099.1410518166667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3013.3688512158751</v>
      </c>
      <c r="X8" s="16" t="s">
        <v>35181</v>
      </c>
      <c r="Y8" s="33">
        <f>D6L1001C7-D6L1001C10</f>
        <v>85.772200600791621</v>
      </c>
      <c r="Z8" s="16" t="s">
        <v>35182</v>
      </c>
      <c r="AA8" s="33">
        <f>CHOOSE(MIN(D6L1001C9,RUN_YEARS),B7L810C7,B7L810C16,B7L810C25,B7L810C34,B7L810C43)</f>
        <v>82230.333333333343</v>
      </c>
      <c r="AB8" s="16" t="s">
        <v>35183</v>
      </c>
      <c r="AC8" s="33">
        <f>IF(D6L1001C12=0,0,D6L1001C10/D6L1001C12)</f>
        <v>3.6645465597235506E-2</v>
      </c>
      <c r="AD8" s="16" t="s">
        <v>35184</v>
      </c>
      <c r="AE8" s="33">
        <f>IF(D6L1001C5=0,0,D6L1001C10/D6L1001C5)</f>
        <v>0.48616193984612072</v>
      </c>
      <c r="AF8" s="16" t="s">
        <v>35185</v>
      </c>
      <c r="AG8" s="33">
        <f>CHOOSE(MIN(D6L1001C9,RUN_YEARS),B7L810C5,B7L810C14,B7L810C23,B7L810C32,B7L810C41)</f>
        <v>900.22892016059063</v>
      </c>
      <c r="AH8" s="16" t="s">
        <v>35186</v>
      </c>
      <c r="AI8" s="33">
        <f>IF(D6L1001C15=0,0,D6L1001C11/D6L1001C15)</f>
        <v>9.5278210552812312E-2</v>
      </c>
      <c r="AJ8" s="16" t="s">
        <v>35187</v>
      </c>
      <c r="AK8" s="33">
        <f>IF(D6L1001C5=0,0,D6L1001C11/D6L1001C5)</f>
        <v>1.3838060153879304E-2</v>
      </c>
      <c r="AL8" s="16" t="s">
        <v>35188</v>
      </c>
      <c r="AM8" s="33">
        <f>D6L1001C8*CHOOSE(MIN(D6L1001C9,RUN_YEARS),B7L810C4,B7L810C13,B7L810C22,B7L810C31,B7L810C40)</f>
        <v>824.8325792119058</v>
      </c>
      <c r="AN8" s="16" t="s">
        <v>35189</v>
      </c>
      <c r="AO8" s="33">
        <f>D6L1001C8-D6L1001C18</f>
        <v>2274.3084726047609</v>
      </c>
      <c r="AP8" s="16" t="s">
        <v>35190</v>
      </c>
      <c r="AQ8" s="33">
        <f>CHOOSE(MIN(D6L1001C9,RUN_YEARS),B7L810C2,B7L810C11,B7L810C20,B7L810C29,B7L810C38)</f>
        <v>155.57561303377904</v>
      </c>
      <c r="AR8" s="16" t="s">
        <v>35191</v>
      </c>
      <c r="AS8" s="33">
        <f>IF(D6L1001C20=0,0,D6L1001C18/D6L1001C20)</f>
        <v>5.3018115315593564</v>
      </c>
      <c r="AT8" s="16" t="s">
        <v>35192</v>
      </c>
      <c r="AU8" s="33">
        <f>IF(D6L1001C5=0,0,D6L1001C18/D6L1001C5)</f>
        <v>0.13307438503458921</v>
      </c>
      <c r="AV8" s="16" t="s">
        <v>35193</v>
      </c>
      <c r="AW8" s="33">
        <f>CHOOSE(MIN(D6L1001C9,RUN_YEARS),B7L810C1,B7L810C10,B7L810C19,B7L810C28,B7L810C37)</f>
        <v>428.96818550919829</v>
      </c>
      <c r="AX8" s="16" t="s">
        <v>35194</v>
      </c>
      <c r="AY8" s="33">
        <f>IF(D6L1001C23=0,0,D6L1001C19/D6L1001C23)</f>
        <v>5.3018115315593572</v>
      </c>
      <c r="AZ8" s="16" t="s">
        <v>35195</v>
      </c>
      <c r="BA8" s="33">
        <f>IF(D6L1001C5=0,0,D6L1001C19/D6L1001C5)</f>
        <v>0.36692561496541082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9.2618397808847686</v>
      </c>
      <c r="J9" s="16" t="s">
        <v>35216</v>
      </c>
      <c r="K9" s="21">
        <f>IF(FLOW_THRU_100PCT="Y",1,INDEX(VariabilityMatrix,D6L1002C1,D6L1002C9))</f>
        <v>0.6192603548845832</v>
      </c>
      <c r="L9" s="16" t="s">
        <v>35196</v>
      </c>
      <c r="M9" s="15">
        <f>IF(D6L1002C2&lt;&gt;0,D6L1002C2*D6L1002C4,D6L1002C3*D6L1002C4)</f>
        <v>5.7354901895948522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2.8677450947974261</v>
      </c>
      <c r="R9" s="16" t="s">
        <v>35198</v>
      </c>
      <c r="S9" s="15">
        <f>D6L1002C5-D6L1002C7</f>
        <v>2.8677450947974261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2.7872234211983673</v>
      </c>
      <c r="X9" s="16" t="s">
        <v>35200</v>
      </c>
      <c r="Y9" s="33">
        <f>D6L1002C7-D6L1002C10</f>
        <v>8.0521673599058818E-2</v>
      </c>
      <c r="Z9" s="16" t="s">
        <v>35201</v>
      </c>
      <c r="AA9" s="33">
        <f>CHOOSE(MIN(D6L1002C9,RUN_YEARS),B7L810C7,B7L810C16,B7L810C25,B7L810C34,B7L810C43)</f>
        <v>86181</v>
      </c>
      <c r="AB9" s="16" t="s">
        <v>35202</v>
      </c>
      <c r="AC9" s="33">
        <f>IF(D6L1002C12=0,0,D6L1002C10/D6L1002C12)</f>
        <v>3.234150707462628E-5</v>
      </c>
      <c r="AD9" s="16" t="s">
        <v>35203</v>
      </c>
      <c r="AE9" s="33">
        <f>IF(D6L1002C5=0,0,D6L1002C10/D6L1002C5)</f>
        <v>0.48596080353425786</v>
      </c>
      <c r="AF9" s="16" t="s">
        <v>35204</v>
      </c>
      <c r="AG9" s="33">
        <f>CHOOSE(MIN(D6L1002C9,RUN_YEARS),B7L810C5,B7L810C14,B7L810C23,B7L810C32,B7L810C41)</f>
        <v>957.58909409246746</v>
      </c>
      <c r="AH9" s="16" t="s">
        <v>35205</v>
      </c>
      <c r="AI9" s="33">
        <f>IF(D6L1002C15=0,0,D6L1002C11/D6L1002C15)</f>
        <v>8.4087918394028222E-5</v>
      </c>
      <c r="AJ9" s="16" t="s">
        <v>35206</v>
      </c>
      <c r="AK9" s="33">
        <f>IF(D6L1002C5=0,0,D6L1002C11/D6L1002C5)</f>
        <v>1.4039196465742148E-2</v>
      </c>
      <c r="AL9" s="16" t="s">
        <v>35207</v>
      </c>
      <c r="AM9" s="33">
        <f>D6L1002C8*CHOOSE(MIN(D6L1002C9,RUN_YEARS),B7L810C4,B7L810C13,B7L810C22,B7L810C31,B7L810C40)</f>
        <v>0.77166391936465739</v>
      </c>
      <c r="AN9" s="16" t="s">
        <v>35208</v>
      </c>
      <c r="AO9" s="33">
        <f>D6L1002C8-D6L1002C18</f>
        <v>2.0960811754327686</v>
      </c>
      <c r="AP9" s="16" t="s">
        <v>35209</v>
      </c>
      <c r="AQ9" s="33">
        <f>CHOOSE(MIN(D6L1002C9,RUN_YEARS),B7L810C2,B7L810C11,B7L810C20,B7L810C29,B7L810C38)</f>
        <v>167.8818262453153</v>
      </c>
      <c r="AR9" s="16" t="s">
        <v>35210</v>
      </c>
      <c r="AS9" s="33">
        <f>IF(D6L1002C20=0,0,D6L1002C18/D6L1002C20)</f>
        <v>4.5964708427526446E-3</v>
      </c>
      <c r="AT9" s="16" t="s">
        <v>35211</v>
      </c>
      <c r="AU9" s="33">
        <f>IF(D6L1002C5=0,0,D6L1002C18/D6L1002C5)</f>
        <v>0.13454192995824246</v>
      </c>
      <c r="AV9" s="16" t="s">
        <v>35212</v>
      </c>
      <c r="AW9" s="33">
        <f>CHOOSE(MIN(D6L1002C9,RUN_YEARS),B7L810C1,B7L810C10,B7L810C19,B7L810C28,B7L810C37)</f>
        <v>456.01968273935773</v>
      </c>
      <c r="AX9" s="16" t="s">
        <v>35213</v>
      </c>
      <c r="AY9" s="33">
        <f>IF(D6L1002C23=0,0,D6L1002C19/D6L1002C23)</f>
        <v>4.5964708427526429E-3</v>
      </c>
      <c r="AZ9" s="16" t="s">
        <v>35214</v>
      </c>
      <c r="BA9" s="33">
        <f>IF(D6L1002C5=0,0,D6L1002C19/D6L1002C5)</f>
        <v>0.36545807004175751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0.91325477229986118</v>
      </c>
      <c r="J10" s="16" t="s">
        <v>35237</v>
      </c>
      <c r="K10" s="21">
        <f>IF(FLOW_THRU_100PCT="Y",1,INDEX(VariabilityMatrix,D6L1003C1,D6L1003C9))</f>
        <v>0.6192603548845832</v>
      </c>
      <c r="L10" s="16" t="s">
        <v>35217</v>
      </c>
      <c r="M10" s="15">
        <f>IF(D6L1003C2&lt;&gt;0,D6L1003C2*D6L1003C4,D6L1003C3*D6L1003C4)</f>
        <v>0.56554247439445127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0.28277123719722563</v>
      </c>
      <c r="R10" s="16" t="s">
        <v>35219</v>
      </c>
      <c r="S10" s="15">
        <f>D6L1003C5-D6L1003C7</f>
        <v>0.28277123719722563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0.27483147528947999</v>
      </c>
      <c r="X10" s="16" t="s">
        <v>35221</v>
      </c>
      <c r="Y10" s="33">
        <f>D6L1003C7-D6L1003C10</f>
        <v>7.9397619077456461E-3</v>
      </c>
      <c r="Z10" s="16" t="s">
        <v>35222</v>
      </c>
      <c r="AA10" s="33">
        <f>CHOOSE(MIN(D6L1003C9,RUN_YEARS),B7L810C7,B7L810C16,B7L810C25,B7L810C34,B7L810C43)</f>
        <v>86181</v>
      </c>
      <c r="AB10" s="16" t="s">
        <v>35223</v>
      </c>
      <c r="AC10" s="33">
        <f>IF(D6L1003C12=0,0,D6L1003C10/D6L1003C12)</f>
        <v>3.1890030898861696E-6</v>
      </c>
      <c r="AD10" s="16" t="s">
        <v>35224</v>
      </c>
      <c r="AE10" s="33">
        <f>IF(D6L1003C5=0,0,D6L1003C10/D6L1003C5)</f>
        <v>0.48596080353425786</v>
      </c>
      <c r="AF10" s="16" t="s">
        <v>35225</v>
      </c>
      <c r="AG10" s="33">
        <f>CHOOSE(MIN(D6L1003C9,RUN_YEARS),B7L810C5,B7L810C14,B7L810C23,B7L810C32,B7L810C41)</f>
        <v>957.58909409246746</v>
      </c>
      <c r="AH10" s="16" t="s">
        <v>35226</v>
      </c>
      <c r="AI10" s="33">
        <f>IF(D6L1003C15=0,0,D6L1003C11/D6L1003C15)</f>
        <v>8.2914080337040273E-6</v>
      </c>
      <c r="AJ10" s="16" t="s">
        <v>35227</v>
      </c>
      <c r="AK10" s="33">
        <f>IF(D6L1003C5=0,0,D6L1003C11/D6L1003C5)</f>
        <v>1.4039196465742141E-2</v>
      </c>
      <c r="AL10" s="16" t="s">
        <v>35228</v>
      </c>
      <c r="AM10" s="33">
        <f>D6L1003C8*CHOOSE(MIN(D6L1003C9,RUN_YEARS),B7L810C4,B7L810C13,B7L810C22,B7L810C31,B7L810C40)</f>
        <v>7.6089175978389392E-2</v>
      </c>
      <c r="AN10" s="16" t="s">
        <v>35229</v>
      </c>
      <c r="AO10" s="33">
        <f>D6L1003C8-D6L1003C18</f>
        <v>0.20668206121883625</v>
      </c>
      <c r="AP10" s="16" t="s">
        <v>35230</v>
      </c>
      <c r="AQ10" s="33">
        <f>CHOOSE(MIN(D6L1003C9,RUN_YEARS),B7L810C2,B7L810C11,B7L810C20,B7L810C29,B7L810C38)</f>
        <v>167.8818262453153</v>
      </c>
      <c r="AR10" s="16" t="s">
        <v>35231</v>
      </c>
      <c r="AS10" s="33">
        <f>IF(D6L1003C20=0,0,D6L1003C18/D6L1003C20)</f>
        <v>4.5323057105183618E-4</v>
      </c>
      <c r="AT10" s="16" t="s">
        <v>35232</v>
      </c>
      <c r="AU10" s="33">
        <f>IF(D6L1003C5=0,0,D6L1003C18/D6L1003C5)</f>
        <v>0.13454192995824246</v>
      </c>
      <c r="AV10" s="16" t="s">
        <v>35233</v>
      </c>
      <c r="AW10" s="33">
        <f>CHOOSE(MIN(D6L1003C9,RUN_YEARS),B7L810C1,B7L810C10,B7L810C19,B7L810C28,B7L810C37)</f>
        <v>456.01968273935773</v>
      </c>
      <c r="AX10" s="16" t="s">
        <v>35234</v>
      </c>
      <c r="AY10" s="33">
        <f>IF(D6L1003C23=0,0,D6L1003C19/D6L1003C23)</f>
        <v>4.5323057105183613E-4</v>
      </c>
      <c r="AZ10" s="16" t="s">
        <v>35235</v>
      </c>
      <c r="BA10" s="33">
        <f>IF(D6L1003C5=0,0,D6L1003C19/D6L1003C5)</f>
        <v>0.36545807004175757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0.33037047561363253</v>
      </c>
      <c r="J11" s="16" t="s">
        <v>35258</v>
      </c>
      <c r="K11" s="21">
        <f>IF(FLOW_THRU_100PCT="Y",1,INDEX(VariabilityMatrix,D6L1004C1,D6L1004C9))</f>
        <v>0.61499432120579456</v>
      </c>
      <c r="L11" s="16" t="s">
        <v>35238</v>
      </c>
      <c r="M11" s="15">
        <f>IF(D6L1004C2&lt;&gt;0,D6L1004C2*D6L1004C4,D6L1004C3*D6L1004C4)</f>
        <v>0.20317596639644145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0.10158798319822072</v>
      </c>
      <c r="R11" s="16" t="s">
        <v>35240</v>
      </c>
      <c r="S11" s="15">
        <f>D6L1004C5-D6L1004C7</f>
        <v>0.10158798319822072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9.8794389569709012E-2</v>
      </c>
      <c r="X11" s="16" t="s">
        <v>35242</v>
      </c>
      <c r="Y11" s="33">
        <f>D6L1004C7-D6L1004C10</f>
        <v>2.7935936285117119E-3</v>
      </c>
      <c r="Z11" s="16" t="s">
        <v>35243</v>
      </c>
      <c r="AA11" s="33">
        <f>CHOOSE(MIN(D6L1004C9,RUN_YEARS),B7L810C7,B7L810C16,B7L810C25,B7L810C34,B7L810C43)</f>
        <v>75151</v>
      </c>
      <c r="AB11" s="16" t="s">
        <v>35244</v>
      </c>
      <c r="AC11" s="33">
        <f>IF(D6L1004C12=0,0,D6L1004C10/D6L1004C12)</f>
        <v>1.3146117758873336E-6</v>
      </c>
      <c r="AD11" s="16" t="s">
        <v>35245</v>
      </c>
      <c r="AE11" s="33">
        <f>IF(D6L1004C5=0,0,D6L1004C10/D6L1004C5)</f>
        <v>0.48625037361426504</v>
      </c>
      <c r="AF11" s="16" t="s">
        <v>35246</v>
      </c>
      <c r="AG11" s="33">
        <f>CHOOSE(MIN(D6L1004C9,RUN_YEARS),B7L810C5,B7L810C14,B7L810C23,B7L810C32,B7L810C41)</f>
        <v>817.3204497304032</v>
      </c>
      <c r="AH11" s="16" t="s">
        <v>35247</v>
      </c>
      <c r="AI11" s="33">
        <f>IF(D6L1004C15=0,0,D6L1004C11/D6L1004C15)</f>
        <v>3.4179906173070688E-6</v>
      </c>
      <c r="AJ11" s="16" t="s">
        <v>35248</v>
      </c>
      <c r="AK11" s="33">
        <f>IF(D6L1004C5=0,0,D6L1004C11/D6L1004C5)</f>
        <v>1.3749626385734964E-2</v>
      </c>
      <c r="AL11" s="16" t="s">
        <v>35249</v>
      </c>
      <c r="AM11" s="33">
        <f>D6L1004C8*CHOOSE(MIN(D6L1004C9,RUN_YEARS),B7L810C4,B7L810C13,B7L810C22,B7L810C31,B7L810C40)</f>
        <v>2.777815830636644E-2</v>
      </c>
      <c r="AN11" s="16" t="s">
        <v>35250</v>
      </c>
      <c r="AO11" s="33">
        <f>D6L1004C8-D6L1004C18</f>
        <v>7.3809824891854281E-2</v>
      </c>
      <c r="AP11" s="16" t="s">
        <v>35251</v>
      </c>
      <c r="AQ11" s="33">
        <f>CHOOSE(MIN(D6L1004C9,RUN_YEARS),B7L810C2,B7L810C11,B7L810C20,B7L810C29,B7L810C38)</f>
        <v>146.54263841287971</v>
      </c>
      <c r="AR11" s="16" t="s">
        <v>35252</v>
      </c>
      <c r="AS11" s="33">
        <f>IF(D6L1004C20=0,0,D6L1004C18/D6L1004C20)</f>
        <v>1.8955683210849711E-4</v>
      </c>
      <c r="AT11" s="16" t="s">
        <v>35253</v>
      </c>
      <c r="AU11" s="33">
        <f>IF(D6L1004C5=0,0,D6L1004C18/D6L1004C5)</f>
        <v>0.1367197055785874</v>
      </c>
      <c r="AV11" s="16" t="s">
        <v>35254</v>
      </c>
      <c r="AW11" s="33">
        <f>CHOOSE(MIN(D6L1004C9,RUN_YEARS),B7L810C1,B7L810C10,B7L810C19,B7L810C28,B7L810C37)</f>
        <v>389.38097915461879</v>
      </c>
      <c r="AX11" s="16" t="s">
        <v>35255</v>
      </c>
      <c r="AY11" s="33">
        <f>IF(D6L1004C23=0,0,D6L1004C19/D6L1004C23)</f>
        <v>1.8955683210849711E-4</v>
      </c>
      <c r="AZ11" s="16" t="s">
        <v>35256</v>
      </c>
      <c r="BA11" s="33">
        <f>IF(D6L1004C5=0,0,D6L1004C19/D6L1004C5)</f>
        <v>0.36328029442141258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48.906609506304356</v>
      </c>
      <c r="J12" s="16" t="s">
        <v>35279</v>
      </c>
      <c r="K12" s="21">
        <f>IF(FLOW_THRU_100PCT="Y",1,INDEX(VariabilityMatrix,D6L1005C1,D6L1005C9))</f>
        <v>0.2955505833208516</v>
      </c>
      <c r="L12" s="16" t="s">
        <v>35259</v>
      </c>
      <c r="M12" s="15">
        <f>IF(D6L1005C2&lt;&gt;0,D6L1005C2*D6L1005C4,D6L1005C3*D6L1005C4)</f>
        <v>14.454376967833358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7.2271884839166791</v>
      </c>
      <c r="R12" s="16" t="s">
        <v>35261</v>
      </c>
      <c r="S12" s="15">
        <f>D6L1005C5-D6L1005C7</f>
        <v>7.2271884839166791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7.0242606458753682</v>
      </c>
      <c r="X12" s="16" t="s">
        <v>35263</v>
      </c>
      <c r="Y12" s="33">
        <f>D6L1005C7-D6L1005C10</f>
        <v>0.20292783804131087</v>
      </c>
      <c r="Z12" s="16" t="s">
        <v>35264</v>
      </c>
      <c r="AA12" s="33">
        <f>CHOOSE(MIN(D6L1005C9,RUN_YEARS),B7L810C7,B7L810C16,B7L810C25,B7L810C34,B7L810C43)</f>
        <v>86181</v>
      </c>
      <c r="AB12" s="16" t="s">
        <v>35265</v>
      </c>
      <c r="AC12" s="33">
        <f>IF(D6L1005C12=0,0,D6L1005C10/D6L1005C12)</f>
        <v>8.1505907866877487E-5</v>
      </c>
      <c r="AD12" s="16" t="s">
        <v>35266</v>
      </c>
      <c r="AE12" s="33">
        <f>IF(D6L1005C5=0,0,D6L1005C10/D6L1005C5)</f>
        <v>0.48596080353425786</v>
      </c>
      <c r="AF12" s="16" t="s">
        <v>35267</v>
      </c>
      <c r="AG12" s="33">
        <f>CHOOSE(MIN(D6L1005C9,RUN_YEARS),B7L810C5,B7L810C14,B7L810C23,B7L810C32,B7L810C41)</f>
        <v>957.58909409246746</v>
      </c>
      <c r="AH12" s="16" t="s">
        <v>35268</v>
      </c>
      <c r="AI12" s="33">
        <f>IF(D6L1005C15=0,0,D6L1005C11/D6L1005C15)</f>
        <v>2.1191536045388128E-4</v>
      </c>
      <c r="AJ12" s="16" t="s">
        <v>35269</v>
      </c>
      <c r="AK12" s="33">
        <f>IF(D6L1005C5=0,0,D6L1005C11/D6L1005C5)</f>
        <v>1.4039196465742153E-2</v>
      </c>
      <c r="AL12" s="16" t="s">
        <v>35270</v>
      </c>
      <c r="AM12" s="33">
        <f>D6L1005C8*CHOOSE(MIN(D6L1005C9,RUN_YEARS),B7L810C4,B7L810C13,B7L810C22,B7L810C31,B7L810C40)</f>
        <v>1.9447197735962687</v>
      </c>
      <c r="AN12" s="16" t="s">
        <v>35271</v>
      </c>
      <c r="AO12" s="33">
        <f>D6L1005C8-D6L1005C18</f>
        <v>5.2824687103204102</v>
      </c>
      <c r="AP12" s="16" t="s">
        <v>35272</v>
      </c>
      <c r="AQ12" s="33">
        <f>CHOOSE(MIN(D6L1005C9,RUN_YEARS),B7L810C2,B7L810C11,B7L810C20,B7L810C29,B7L810C38)</f>
        <v>167.8818262453153</v>
      </c>
      <c r="AR12" s="16" t="s">
        <v>35273</v>
      </c>
      <c r="AS12" s="33">
        <f>IF(D6L1005C20=0,0,D6L1005C18/D6L1005C20)</f>
        <v>1.1583861202192132E-2</v>
      </c>
      <c r="AT12" s="16" t="s">
        <v>35274</v>
      </c>
      <c r="AU12" s="33">
        <f>IF(D6L1005C5=0,0,D6L1005C18/D6L1005C5)</f>
        <v>0.13454192995824246</v>
      </c>
      <c r="AV12" s="16" t="s">
        <v>35275</v>
      </c>
      <c r="AW12" s="33">
        <f>CHOOSE(MIN(D6L1005C9,RUN_YEARS),B7L810C1,B7L810C10,B7L810C19,B7L810C28,B7L810C37)</f>
        <v>456.01968273935773</v>
      </c>
      <c r="AX12" s="16" t="s">
        <v>35276</v>
      </c>
      <c r="AY12" s="33">
        <f>IF(D6L1005C23=0,0,D6L1005C19/D6L1005C23)</f>
        <v>1.158386120219213E-2</v>
      </c>
      <c r="AZ12" s="16" t="s">
        <v>35277</v>
      </c>
      <c r="BA12" s="33">
        <f>IF(D6L1005C5=0,0,D6L1005C19/D6L1005C5)</f>
        <v>0.36545807004175751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16.1050158874414</v>
      </c>
      <c r="J13" s="16" t="s">
        <v>35300</v>
      </c>
      <c r="K13" s="21">
        <f>IF(FLOW_THRU_100PCT="Y",1,INDEX(VariabilityMatrix,D6L1006C1,D6L1006C9))</f>
        <v>0.6192603548845832</v>
      </c>
      <c r="L13" s="16" t="s">
        <v>35280</v>
      </c>
      <c r="M13" s="15">
        <f>IF(D6L1006C2&lt;&gt;0,D6L1006C2*D6L1006C4,D6L1006C3*D6L1006C4)</f>
        <v>9.973197853878812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4.986598926939406</v>
      </c>
      <c r="R13" s="16" t="s">
        <v>35282</v>
      </c>
      <c r="S13" s="15">
        <f>D6L1006C5-D6L1006C7</f>
        <v>4.986598926939406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4.8465832428770836</v>
      </c>
      <c r="X13" s="16" t="s">
        <v>35284</v>
      </c>
      <c r="Y13" s="33">
        <f>D6L1006C7-D6L1006C10</f>
        <v>0.14001568406232234</v>
      </c>
      <c r="Z13" s="16" t="s">
        <v>35285</v>
      </c>
      <c r="AA13" s="33">
        <f>CHOOSE(MIN(D6L1006C9,RUN_YEARS),B7L810C7,B7L810C16,B7L810C25,B7L810C34,B7L810C43)</f>
        <v>86181</v>
      </c>
      <c r="AB13" s="16" t="s">
        <v>35286</v>
      </c>
      <c r="AC13" s="33">
        <f>IF(D6L1006C12=0,0,D6L1006C10/D6L1006C12)</f>
        <v>5.6237259290064907E-5</v>
      </c>
      <c r="AD13" s="16" t="s">
        <v>35287</v>
      </c>
      <c r="AE13" s="33">
        <f>IF(D6L1006C5=0,0,D6L1006C10/D6L1006C5)</f>
        <v>0.48596080353425786</v>
      </c>
      <c r="AF13" s="16" t="s">
        <v>35288</v>
      </c>
      <c r="AG13" s="33">
        <f>CHOOSE(MIN(D6L1006C9,RUN_YEARS),B7L810C5,B7L810C14,B7L810C23,B7L810C32,B7L810C41)</f>
        <v>957.58909409246746</v>
      </c>
      <c r="AH13" s="16" t="s">
        <v>35289</v>
      </c>
      <c r="AI13" s="33">
        <f>IF(D6L1006C15=0,0,D6L1006C11/D6L1006C15)</f>
        <v>1.4621687415416831E-4</v>
      </c>
      <c r="AJ13" s="16" t="s">
        <v>35290</v>
      </c>
      <c r="AK13" s="33">
        <f>IF(D6L1006C5=0,0,D6L1006C11/D6L1006C5)</f>
        <v>1.4039196465742122E-2</v>
      </c>
      <c r="AL13" s="16" t="s">
        <v>35291</v>
      </c>
      <c r="AM13" s="33">
        <f>D6L1006C8*CHOOSE(MIN(D6L1006C9,RUN_YEARS),B7L810C4,B7L810C13,B7L810C22,B7L810C31,B7L810C40)</f>
        <v>1.3418132871162571</v>
      </c>
      <c r="AN13" s="16" t="s">
        <v>35292</v>
      </c>
      <c r="AO13" s="33">
        <f>D6L1006C8-D6L1006C18</f>
        <v>3.6447856398231488</v>
      </c>
      <c r="AP13" s="16" t="s">
        <v>35293</v>
      </c>
      <c r="AQ13" s="33">
        <f>CHOOSE(MIN(D6L1006C9,RUN_YEARS),B7L810C2,B7L810C11,B7L810C20,B7L810C29,B7L810C38)</f>
        <v>167.8818262453153</v>
      </c>
      <c r="AR13" s="16" t="s">
        <v>35294</v>
      </c>
      <c r="AS13" s="33">
        <f>IF(D6L1006C20=0,0,D6L1006C18/D6L1006C20)</f>
        <v>7.9926059724627282E-3</v>
      </c>
      <c r="AT13" s="16" t="s">
        <v>35295</v>
      </c>
      <c r="AU13" s="33">
        <f>IF(D6L1006C5=0,0,D6L1006C18/D6L1006C5)</f>
        <v>0.13454192995824246</v>
      </c>
      <c r="AV13" s="16" t="s">
        <v>35296</v>
      </c>
      <c r="AW13" s="33">
        <f>CHOOSE(MIN(D6L1006C9,RUN_YEARS),B7L810C1,B7L810C10,B7L810C19,B7L810C28,B7L810C37)</f>
        <v>456.01968273935773</v>
      </c>
      <c r="AX13" s="16" t="s">
        <v>35297</v>
      </c>
      <c r="AY13" s="33">
        <f>IF(D6L1006C23=0,0,D6L1006C19/D6L1006C23)</f>
        <v>7.9926059724627282E-3</v>
      </c>
      <c r="AZ13" s="16" t="s">
        <v>35298</v>
      </c>
      <c r="BA13" s="33">
        <f>IF(D6L1006C5=0,0,D6L1006C19/D6L1006C5)</f>
        <v>0.36545807004175757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0.7009049769743958</v>
      </c>
      <c r="J14" s="16" t="s">
        <v>35321</v>
      </c>
      <c r="K14" s="21">
        <f>IF(FLOW_THRU_100PCT="Y",1,INDEX(VariabilityMatrix,D6L1007C1,D6L1007C9))</f>
        <v>0.61499432120579456</v>
      </c>
      <c r="L14" s="16" t="s">
        <v>35301</v>
      </c>
      <c r="M14" s="15">
        <f>IF(D6L1007C2&lt;&gt;0,D6L1007C2*D6L1007C4,D6L1007C3*D6L1007C4)</f>
        <v>0.43105258054413159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0.2155262902720658</v>
      </c>
      <c r="R14" s="16" t="s">
        <v>35303</v>
      </c>
      <c r="S14" s="15">
        <f>D6L1007C5-D6L1007C7</f>
        <v>0.2155262902720658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0.20959947833697706</v>
      </c>
      <c r="X14" s="16" t="s">
        <v>35305</v>
      </c>
      <c r="Y14" s="33">
        <f>D6L1007C7-D6L1007C10</f>
        <v>5.9268119350887327E-3</v>
      </c>
      <c r="Z14" s="16" t="s">
        <v>35306</v>
      </c>
      <c r="AA14" s="33">
        <f>CHOOSE(MIN(D6L1007C9,RUN_YEARS),B7L810C7,B7L810C16,B7L810C25,B7L810C34,B7L810C43)</f>
        <v>75151</v>
      </c>
      <c r="AB14" s="16" t="s">
        <v>35307</v>
      </c>
      <c r="AC14" s="33">
        <f>IF(D6L1007C12=0,0,D6L1007C10/D6L1007C12)</f>
        <v>2.7890444350304994E-6</v>
      </c>
      <c r="AD14" s="16" t="s">
        <v>35308</v>
      </c>
      <c r="AE14" s="33">
        <f>IF(D6L1007C5=0,0,D6L1007C10/D6L1007C5)</f>
        <v>0.48625037361426504</v>
      </c>
      <c r="AF14" s="16" t="s">
        <v>35309</v>
      </c>
      <c r="AG14" s="33">
        <f>CHOOSE(MIN(D6L1007C9,RUN_YEARS),B7L810C5,B7L810C14,B7L810C23,B7L810C32,B7L810C41)</f>
        <v>817.3204497304032</v>
      </c>
      <c r="AH14" s="16" t="s">
        <v>35310</v>
      </c>
      <c r="AI14" s="33">
        <f>IF(D6L1007C15=0,0,D6L1007C11/D6L1007C15)</f>
        <v>7.2515155310792946E-6</v>
      </c>
      <c r="AJ14" s="16" t="s">
        <v>35311</v>
      </c>
      <c r="AK14" s="33">
        <f>IF(D6L1007C5=0,0,D6L1007C11/D6L1007C5)</f>
        <v>1.3749626385734954E-2</v>
      </c>
      <c r="AL14" s="16" t="s">
        <v>35312</v>
      </c>
      <c r="AM14" s="33">
        <f>D6L1007C8*CHOOSE(MIN(D6L1007C9,RUN_YEARS),B7L810C4,B7L810C13,B7L810C22,B7L810C31,B7L810C40)</f>
        <v>5.8933381900883999E-2</v>
      </c>
      <c r="AN14" s="16" t="s">
        <v>35313</v>
      </c>
      <c r="AO14" s="33">
        <f>D6L1007C8-D6L1007C18</f>
        <v>0.15659290837118178</v>
      </c>
      <c r="AP14" s="16" t="s">
        <v>35314</v>
      </c>
      <c r="AQ14" s="33">
        <f>CHOOSE(MIN(D6L1007C9,RUN_YEARS),B7L810C2,B7L810C11,B7L810C20,B7L810C29,B7L810C38)</f>
        <v>146.54263841287971</v>
      </c>
      <c r="AR14" s="16" t="s">
        <v>35315</v>
      </c>
      <c r="AS14" s="33">
        <f>IF(D6L1007C20=0,0,D6L1007C18/D6L1007C20)</f>
        <v>4.0215859724622178E-4</v>
      </c>
      <c r="AT14" s="16" t="s">
        <v>35316</v>
      </c>
      <c r="AU14" s="33">
        <f>IF(D6L1007C5=0,0,D6L1007C18/D6L1007C5)</f>
        <v>0.1367197055785874</v>
      </c>
      <c r="AV14" s="16" t="s">
        <v>35317</v>
      </c>
      <c r="AW14" s="33">
        <f>CHOOSE(MIN(D6L1007C9,RUN_YEARS),B7L810C1,B7L810C10,B7L810C19,B7L810C28,B7L810C37)</f>
        <v>389.38097915461879</v>
      </c>
      <c r="AX14" s="16" t="s">
        <v>35318</v>
      </c>
      <c r="AY14" s="33">
        <f>IF(D6L1007C23=0,0,D6L1007C19/D6L1007C23)</f>
        <v>4.0215859724622172E-4</v>
      </c>
      <c r="AZ14" s="16" t="s">
        <v>35319</v>
      </c>
      <c r="BA14" s="33">
        <f>IF(D6L1007C5=0,0,D6L1007C19/D6L1007C5)</f>
        <v>0.36328029442141258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7.5542550554177745E-2</v>
      </c>
      <c r="J15" s="16" t="s">
        <v>35342</v>
      </c>
      <c r="K15" s="21">
        <f>IF(FLOW_THRU_100PCT="Y",1,INDEX(VariabilityMatrix,D6L1008C1,D6L1008C9))</f>
        <v>0.61499432120579456</v>
      </c>
      <c r="L15" s="16" t="s">
        <v>35322</v>
      </c>
      <c r="M15" s="15">
        <f>IF(D6L1008C2&lt;&gt;0,D6L1008C2*D6L1008C4,D6L1008C3*D6L1008C4)</f>
        <v>4.6458239600220962E-2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2.3229119800110481E-2</v>
      </c>
      <c r="R15" s="16" t="s">
        <v>35324</v>
      </c>
      <c r="S15" s="15">
        <f>D6L1008C5-D6L1008C7</f>
        <v>2.3229119800110481E-2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2.2590336363068488E-2</v>
      </c>
      <c r="X15" s="16" t="s">
        <v>35326</v>
      </c>
      <c r="Y15" s="33">
        <f>D6L1008C7-D6L1008C10</f>
        <v>6.3878343704199328E-4</v>
      </c>
      <c r="Z15" s="16" t="s">
        <v>35327</v>
      </c>
      <c r="AA15" s="33">
        <f>CHOOSE(MIN(D6L1008C9,RUN_YEARS),B7L810C7,B7L810C16,B7L810C25,B7L810C34,B7L810C43)</f>
        <v>75151</v>
      </c>
      <c r="AB15" s="16" t="s">
        <v>35328</v>
      </c>
      <c r="AC15" s="33">
        <f>IF(D6L1008C12=0,0,D6L1008C10/D6L1008C12)</f>
        <v>3.0059927829394802E-7</v>
      </c>
      <c r="AD15" s="16" t="s">
        <v>35329</v>
      </c>
      <c r="AE15" s="33">
        <f>IF(D6L1008C5=0,0,D6L1008C10/D6L1008C5)</f>
        <v>0.4862503736142651</v>
      </c>
      <c r="AF15" s="16" t="s">
        <v>35330</v>
      </c>
      <c r="AG15" s="33">
        <f>CHOOSE(MIN(D6L1008C9,RUN_YEARS),B7L810C5,B7L810C14,B7L810C23,B7L810C32,B7L810C41)</f>
        <v>817.3204497304032</v>
      </c>
      <c r="AH15" s="16" t="s">
        <v>35331</v>
      </c>
      <c r="AI15" s="33">
        <f>IF(D6L1008C15=0,0,D6L1008C11/D6L1008C15)</f>
        <v>7.8155812356426274E-7</v>
      </c>
      <c r="AJ15" s="16" t="s">
        <v>35332</v>
      </c>
      <c r="AK15" s="33">
        <f>IF(D6L1008C5=0,0,D6L1008C11/D6L1008C5)</f>
        <v>1.3749626385734924E-2</v>
      </c>
      <c r="AL15" s="16" t="s">
        <v>35333</v>
      </c>
      <c r="AM15" s="33">
        <f>D6L1008C8*CHOOSE(MIN(D6L1008C9,RUN_YEARS),B7L810C4,B7L810C13,B7L810C22,B7L810C31,B7L810C40)</f>
        <v>6.3517568398416798E-3</v>
      </c>
      <c r="AN15" s="16" t="s">
        <v>35334</v>
      </c>
      <c r="AO15" s="33">
        <f>D6L1008C8-D6L1008C18</f>
        <v>1.6877362960268802E-2</v>
      </c>
      <c r="AP15" s="16" t="s">
        <v>35335</v>
      </c>
      <c r="AQ15" s="33">
        <f>CHOOSE(MIN(D6L1008C9,RUN_YEARS),B7L810C2,B7L810C11,B7L810C20,B7L810C29,B7L810C38)</f>
        <v>146.54263841287971</v>
      </c>
      <c r="AR15" s="16" t="s">
        <v>35336</v>
      </c>
      <c r="AS15" s="33">
        <f>IF(D6L1008C20=0,0,D6L1008C18/D6L1008C20)</f>
        <v>4.3344086803908812E-5</v>
      </c>
      <c r="AT15" s="16" t="s">
        <v>35337</v>
      </c>
      <c r="AU15" s="33">
        <f>IF(D6L1008C5=0,0,D6L1008C18/D6L1008C5)</f>
        <v>0.1367197055785874</v>
      </c>
      <c r="AV15" s="16" t="s">
        <v>35338</v>
      </c>
      <c r="AW15" s="33">
        <f>CHOOSE(MIN(D6L1008C9,RUN_YEARS),B7L810C1,B7L810C10,B7L810C19,B7L810C28,B7L810C37)</f>
        <v>389.38097915461879</v>
      </c>
      <c r="AX15" s="16" t="s">
        <v>35339</v>
      </c>
      <c r="AY15" s="33">
        <f>IF(D6L1008C23=0,0,D6L1008C19/D6L1008C23)</f>
        <v>4.3344086803908805E-5</v>
      </c>
      <c r="AZ15" s="16" t="s">
        <v>35340</v>
      </c>
      <c r="BA15" s="33">
        <f>IF(D6L1008C5=0,0,D6L1008C19/D6L1008C5)</f>
        <v>0.36328029442141263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0.21568936379948489</v>
      </c>
      <c r="J16" s="16" t="s">
        <v>35363</v>
      </c>
      <c r="K16" s="21">
        <f>IF(FLOW_THRU_100PCT="Y",1,INDEX(VariabilityMatrix,D6L1009C1,D6L1009C9))</f>
        <v>0.61499432120579456</v>
      </c>
      <c r="L16" s="16" t="s">
        <v>35343</v>
      </c>
      <c r="M16" s="15">
        <f>IF(D6L1009C2&lt;&gt;0,D6L1009C2*D6L1009C4,D6L1009C3*D6L1009C4)</f>
        <v>0.13264773388117387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6.6323866940586937E-2</v>
      </c>
      <c r="R16" s="16" t="s">
        <v>35345</v>
      </c>
      <c r="S16" s="15">
        <f>D6L1009C5-D6L1009C7</f>
        <v>6.6323866940586937E-2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6.4500010158806395E-2</v>
      </c>
      <c r="X16" s="16" t="s">
        <v>35347</v>
      </c>
      <c r="Y16" s="33">
        <f>D6L1009C7-D6L1009C10</f>
        <v>1.8238567817805418E-3</v>
      </c>
      <c r="Z16" s="16" t="s">
        <v>35348</v>
      </c>
      <c r="AA16" s="33">
        <f>CHOOSE(MIN(D6L1009C9,RUN_YEARS),B7L810C7,B7L810C16,B7L810C25,B7L810C34,B7L810C43)</f>
        <v>75151</v>
      </c>
      <c r="AB16" s="16" t="s">
        <v>35349</v>
      </c>
      <c r="AC16" s="33">
        <f>IF(D6L1009C12=0,0,D6L1009C10/D6L1009C12)</f>
        <v>8.5827214752706411E-7</v>
      </c>
      <c r="AD16" s="16" t="s">
        <v>35350</v>
      </c>
      <c r="AE16" s="33">
        <f>IF(D6L1009C5=0,0,D6L1009C10/D6L1009C5)</f>
        <v>0.48625037361426499</v>
      </c>
      <c r="AF16" s="16" t="s">
        <v>35351</v>
      </c>
      <c r="AG16" s="33">
        <f>CHOOSE(MIN(D6L1009C9,RUN_YEARS),B7L810C5,B7L810C14,B7L810C23,B7L810C32,B7L810C41)</f>
        <v>817.3204497304032</v>
      </c>
      <c r="AH16" s="16" t="s">
        <v>35352</v>
      </c>
      <c r="AI16" s="33">
        <f>IF(D6L1009C15=0,0,D6L1009C11/D6L1009C15)</f>
        <v>2.2315075835703719E-6</v>
      </c>
      <c r="AJ16" s="16" t="s">
        <v>35353</v>
      </c>
      <c r="AK16" s="33">
        <f>IF(D6L1009C5=0,0,D6L1009C11/D6L1009C5)</f>
        <v>1.3749626385734992E-2</v>
      </c>
      <c r="AL16" s="16" t="s">
        <v>35354</v>
      </c>
      <c r="AM16" s="33">
        <f>D6L1009C8*CHOOSE(MIN(D6L1009C9,RUN_YEARS),B7L810C4,B7L810C13,B7L810C22,B7L810C31,B7L810C40)</f>
        <v>1.8135559121900905E-2</v>
      </c>
      <c r="AN16" s="16" t="s">
        <v>35355</v>
      </c>
      <c r="AO16" s="33">
        <f>D6L1009C8-D6L1009C18</f>
        <v>4.8188307818686035E-2</v>
      </c>
      <c r="AP16" s="16" t="s">
        <v>35356</v>
      </c>
      <c r="AQ16" s="33">
        <f>CHOOSE(MIN(D6L1009C9,RUN_YEARS),B7L810C2,B7L810C11,B7L810C20,B7L810C29,B7L810C38)</f>
        <v>146.54263841287971</v>
      </c>
      <c r="AR16" s="16" t="s">
        <v>35357</v>
      </c>
      <c r="AS16" s="33">
        <f>IF(D6L1009C20=0,0,D6L1009C18/D6L1009C20)</f>
        <v>1.2375619354419213E-4</v>
      </c>
      <c r="AT16" s="16" t="s">
        <v>35358</v>
      </c>
      <c r="AU16" s="33">
        <f>IF(D6L1009C5=0,0,D6L1009C18/D6L1009C5)</f>
        <v>0.1367197055785874</v>
      </c>
      <c r="AV16" s="16" t="s">
        <v>35359</v>
      </c>
      <c r="AW16" s="33">
        <f>CHOOSE(MIN(D6L1009C9,RUN_YEARS),B7L810C1,B7L810C10,B7L810C19,B7L810C28,B7L810C37)</f>
        <v>389.38097915461879</v>
      </c>
      <c r="AX16" s="16" t="s">
        <v>35360</v>
      </c>
      <c r="AY16" s="33">
        <f>IF(D6L1009C23=0,0,D6L1009C19/D6L1009C23)</f>
        <v>1.2375619354419211E-4</v>
      </c>
      <c r="AZ16" s="16" t="s">
        <v>35361</v>
      </c>
      <c r="BA16" s="33">
        <f>IF(D6L1009C5=0,0,D6L1009C19/D6L1009C5)</f>
        <v>0.36328029442141263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9.7077304784554203E-2</v>
      </c>
      <c r="J17" s="16" t="s">
        <v>35384</v>
      </c>
      <c r="K17" s="21">
        <f>IF(FLOW_THRU_100PCT="Y",1,INDEX(VariabilityMatrix,D6L1010C1,D6L1010C9))</f>
        <v>0.61499432120579456</v>
      </c>
      <c r="L17" s="16" t="s">
        <v>35364</v>
      </c>
      <c r="M17" s="15">
        <f>IF(D6L1010C2&lt;&gt;0,D6L1010C2*D6L1010C4,D6L1010C3*D6L1010C4)</f>
        <v>5.9701991160464943E-2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2.9850995580232471E-2</v>
      </c>
      <c r="R17" s="16" t="s">
        <v>35366</v>
      </c>
      <c r="S17" s="15">
        <f>D6L1010C5-D6L1010C7</f>
        <v>2.9850995580232471E-2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2.9030115507291628E-2</v>
      </c>
      <c r="X17" s="16" t="s">
        <v>35368</v>
      </c>
      <c r="Y17" s="33">
        <f>D6L1010C7-D6L1010C10</f>
        <v>8.2088007294084386E-4</v>
      </c>
      <c r="Z17" s="16" t="s">
        <v>35369</v>
      </c>
      <c r="AA17" s="33">
        <f>CHOOSE(MIN(D6L1010C9,RUN_YEARS),B7L810C7,B7L810C16,B7L810C25,B7L810C34,B7L810C43)</f>
        <v>75151</v>
      </c>
      <c r="AB17" s="16" t="s">
        <v>35370</v>
      </c>
      <c r="AC17" s="33">
        <f>IF(D6L1010C12=0,0,D6L1010C10/D6L1010C12)</f>
        <v>3.8629047527367071E-7</v>
      </c>
      <c r="AD17" s="16" t="s">
        <v>35371</v>
      </c>
      <c r="AE17" s="33">
        <f>IF(D6L1010C5=0,0,D6L1010C10/D6L1010C5)</f>
        <v>0.48625037361426504</v>
      </c>
      <c r="AF17" s="16" t="s">
        <v>35372</v>
      </c>
      <c r="AG17" s="33">
        <f>CHOOSE(MIN(D6L1010C9,RUN_YEARS),B7L810C5,B7L810C14,B7L810C23,B7L810C32,B7L810C41)</f>
        <v>817.3204497304032</v>
      </c>
      <c r="AH17" s="16" t="s">
        <v>35373</v>
      </c>
      <c r="AI17" s="33">
        <f>IF(D6L1010C15=0,0,D6L1010C11/D6L1010C15)</f>
        <v>1.0043552357115435E-6</v>
      </c>
      <c r="AJ17" s="16" t="s">
        <v>35374</v>
      </c>
      <c r="AK17" s="33">
        <f>IF(D6L1010C5=0,0,D6L1010C11/D6L1010C5)</f>
        <v>1.3749626385734955E-2</v>
      </c>
      <c r="AL17" s="16" t="s">
        <v>35375</v>
      </c>
      <c r="AM17" s="33">
        <f>D6L1010C8*CHOOSE(MIN(D6L1010C9,RUN_YEARS),B7L810C4,B7L810C13,B7L810C22,B7L810C31,B7L810C40)</f>
        <v>8.1624386539141947E-3</v>
      </c>
      <c r="AN17" s="16" t="s">
        <v>35376</v>
      </c>
      <c r="AO17" s="33">
        <f>D6L1010C8-D6L1010C18</f>
        <v>2.1688556926318277E-2</v>
      </c>
      <c r="AP17" s="16" t="s">
        <v>35377</v>
      </c>
      <c r="AQ17" s="33">
        <f>CHOOSE(MIN(D6L1010C9,RUN_YEARS),B7L810C2,B7L810C11,B7L810C20,B7L810C29,B7L810C38)</f>
        <v>146.54263841287971</v>
      </c>
      <c r="AR17" s="16" t="s">
        <v>35378</v>
      </c>
      <c r="AS17" s="33">
        <f>IF(D6L1010C20=0,0,D6L1010C18/D6L1010C20)</f>
        <v>5.5700093449366977E-5</v>
      </c>
      <c r="AT17" s="16" t="s">
        <v>35379</v>
      </c>
      <c r="AU17" s="33">
        <f>IF(D6L1010C5=0,0,D6L1010C18/D6L1010C5)</f>
        <v>0.1367197055785874</v>
      </c>
      <c r="AV17" s="16" t="s">
        <v>35380</v>
      </c>
      <c r="AW17" s="33">
        <f>CHOOSE(MIN(D6L1010C9,RUN_YEARS),B7L810C1,B7L810C10,B7L810C19,B7L810C28,B7L810C37)</f>
        <v>389.38097915461879</v>
      </c>
      <c r="AX17" s="16" t="s">
        <v>35381</v>
      </c>
      <c r="AY17" s="33">
        <f>IF(D6L1010C23=0,0,D6L1010C19/D6L1010C23)</f>
        <v>5.5700093449366963E-5</v>
      </c>
      <c r="AZ17" s="16" t="s">
        <v>35382</v>
      </c>
      <c r="BA17" s="33">
        <f>IF(D6L1010C5=0,0,D6L1010C19/D6L1010C5)</f>
        <v>0.36328029442141258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1.2818306089509799E-2</v>
      </c>
      <c r="J18" s="16" t="s">
        <v>35405</v>
      </c>
      <c r="K18" s="21">
        <f>IF(FLOW_THRU_100PCT="Y",1,INDEX(VariabilityMatrix,D6L1011C1,D6L1011C9))</f>
        <v>0.61499432120579456</v>
      </c>
      <c r="L18" s="16" t="s">
        <v>35385</v>
      </c>
      <c r="M18" s="15">
        <f>IF(D6L1011C2&lt;&gt;0,D6L1011C2*D6L1011C4,D6L1011C3*D6L1011C4)</f>
        <v>7.8831854525261823E-3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3.9415927262630912E-3</v>
      </c>
      <c r="R18" s="16" t="s">
        <v>35387</v>
      </c>
      <c r="S18" s="15">
        <f>D6L1011C5-D6L1011C7</f>
        <v>3.9415927262630912E-3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3.8332018715613952E-3</v>
      </c>
      <c r="X18" s="16" t="s">
        <v>35389</v>
      </c>
      <c r="Y18" s="33">
        <f>D6L1011C7-D6L1011C10</f>
        <v>1.0839085470169601E-4</v>
      </c>
      <c r="Z18" s="16" t="s">
        <v>35390</v>
      </c>
      <c r="AA18" s="33">
        <f>CHOOSE(MIN(D6L1011C9,RUN_YEARS),B7L810C7,B7L810C16,B7L810C25,B7L810C34,B7L810C43)</f>
        <v>75151</v>
      </c>
      <c r="AB18" s="16" t="s">
        <v>35391</v>
      </c>
      <c r="AC18" s="33">
        <f>IF(D6L1011C12=0,0,D6L1011C10/D6L1011C12)</f>
        <v>5.1006664868882586E-8</v>
      </c>
      <c r="AD18" s="16" t="s">
        <v>35392</v>
      </c>
      <c r="AE18" s="33">
        <f>IF(D6L1011C5=0,0,D6L1011C10/D6L1011C5)</f>
        <v>0.48625037361426504</v>
      </c>
      <c r="AF18" s="16" t="s">
        <v>35393</v>
      </c>
      <c r="AG18" s="33">
        <f>CHOOSE(MIN(D6L1011C9,RUN_YEARS),B7L810C5,B7L810C14,B7L810C23,B7L810C32,B7L810C41)</f>
        <v>817.3204497304032</v>
      </c>
      <c r="AH18" s="16" t="s">
        <v>35394</v>
      </c>
      <c r="AI18" s="33">
        <f>IF(D6L1011C15=0,0,D6L1011C11/D6L1011C15)</f>
        <v>1.3261732865909476E-7</v>
      </c>
      <c r="AJ18" s="16" t="s">
        <v>35395</v>
      </c>
      <c r="AK18" s="33">
        <f>IF(D6L1011C5=0,0,D6L1011C11/D6L1011C5)</f>
        <v>1.3749626385734962E-2</v>
      </c>
      <c r="AL18" s="16" t="s">
        <v>35396</v>
      </c>
      <c r="AM18" s="33">
        <f>D6L1011C8*CHOOSE(MIN(D6L1011C9,RUN_YEARS),B7L810C4,B7L810C13,B7L810C22,B7L810C31,B7L810C40)</f>
        <v>1.077786794090783E-3</v>
      </c>
      <c r="AN18" s="16" t="s">
        <v>35397</v>
      </c>
      <c r="AO18" s="33">
        <f>D6L1011C8-D6L1011C18</f>
        <v>2.8638059321723082E-3</v>
      </c>
      <c r="AP18" s="16" t="s">
        <v>35398</v>
      </c>
      <c r="AQ18" s="33">
        <f>CHOOSE(MIN(D6L1011C9,RUN_YEARS),B7L810C2,B7L810C11,B7L810C20,B7L810C29,B7L810C38)</f>
        <v>146.54263841287971</v>
      </c>
      <c r="AR18" s="16" t="s">
        <v>35399</v>
      </c>
      <c r="AS18" s="33">
        <f>IF(D6L1011C20=0,0,D6L1011C18/D6L1011C20)</f>
        <v>7.3547658603917677E-6</v>
      </c>
      <c r="AT18" s="16" t="s">
        <v>35400</v>
      </c>
      <c r="AU18" s="33">
        <f>IF(D6L1011C5=0,0,D6L1011C18/D6L1011C5)</f>
        <v>0.1367197055785874</v>
      </c>
      <c r="AV18" s="16" t="s">
        <v>35401</v>
      </c>
      <c r="AW18" s="33">
        <f>CHOOSE(MIN(D6L1011C9,RUN_YEARS),B7L810C1,B7L810C10,B7L810C19,B7L810C28,B7L810C37)</f>
        <v>389.38097915461879</v>
      </c>
      <c r="AX18" s="16" t="s">
        <v>35402</v>
      </c>
      <c r="AY18" s="33">
        <f>IF(D6L1011C23=0,0,D6L1011C19/D6L1011C23)</f>
        <v>7.354765860391766E-6</v>
      </c>
      <c r="AZ18" s="16" t="s">
        <v>35403</v>
      </c>
      <c r="BA18" s="33">
        <f>IF(D6L1011C5=0,0,D6L1011C19/D6L1011C5)</f>
        <v>0.36328029442141258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0.61499432120579456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75151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817.3204497304032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146.54263841287971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389.38097915461879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0.76950120903379005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0.66177103976905938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0.33088551988452969</v>
      </c>
      <c r="R20" s="16" t="s">
        <v>35429</v>
      </c>
      <c r="S20" s="15">
        <f>D6L1013C5-D6L1013C7</f>
        <v>0.33088551988452969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0.32178641533480579</v>
      </c>
      <c r="X20" s="16" t="s">
        <v>35431</v>
      </c>
      <c r="Y20" s="33">
        <f>D6L1013C7-D6L1013C10</f>
        <v>9.099104549723902E-3</v>
      </c>
      <c r="Z20" s="16" t="s">
        <v>35432</v>
      </c>
      <c r="AA20" s="33">
        <f>CHOOSE(MIN(D6L1013C9,RUN_YEARS),B7L810C7,B7L810C16,B7L810C25,B7L810C34,B7L810C43)</f>
        <v>75151</v>
      </c>
      <c r="AB20" s="16" t="s">
        <v>35433</v>
      </c>
      <c r="AC20" s="33">
        <f>IF(D6L1013C12=0,0,D6L1013C10/D6L1013C12)</f>
        <v>4.2818647168341842E-6</v>
      </c>
      <c r="AD20" s="16" t="s">
        <v>35434</v>
      </c>
      <c r="AE20" s="33">
        <f>IF(D6L1013C5=0,0,D6L1013C10/D6L1013C5)</f>
        <v>0.48625037361426504</v>
      </c>
      <c r="AF20" s="16" t="s">
        <v>35435</v>
      </c>
      <c r="AG20" s="33">
        <f>CHOOSE(MIN(D6L1013C9,RUN_YEARS),B7L810C5,B7L810C14,B7L810C23,B7L810C32,B7L810C41)</f>
        <v>817.3204497304032</v>
      </c>
      <c r="AH20" s="16" t="s">
        <v>35436</v>
      </c>
      <c r="AI20" s="33">
        <f>IF(D6L1013C15=0,0,D6L1013C11/D6L1013C15)</f>
        <v>1.1132848263768859E-5</v>
      </c>
      <c r="AJ20" s="16" t="s">
        <v>35437</v>
      </c>
      <c r="AK20" s="33">
        <f>IF(D6L1013C5=0,0,D6L1013C11/D6L1013C5)</f>
        <v>1.3749626385734934E-2</v>
      </c>
      <c r="AL20" s="16" t="s">
        <v>35438</v>
      </c>
      <c r="AM20" s="33">
        <f>D6L1013C8*CHOOSE(MIN(D6L1013C9,RUN_YEARS),B7L810C4,B7L810C13,B7L810C22,B7L810C31,B7L810C40)</f>
        <v>9.0477141717661455E-2</v>
      </c>
      <c r="AN20" s="16" t="s">
        <v>35439</v>
      </c>
      <c r="AO20" s="33">
        <f>D6L1013C8-D6L1013C18</f>
        <v>0.24040837816686822</v>
      </c>
      <c r="AP20" s="16" t="s">
        <v>35440</v>
      </c>
      <c r="AQ20" s="33">
        <f>CHOOSE(MIN(D6L1013C9,RUN_YEARS),B7L810C2,B7L810C11,B7L810C20,B7L810C29,B7L810C38)</f>
        <v>146.54263841287971</v>
      </c>
      <c r="AR20" s="16" t="s">
        <v>35441</v>
      </c>
      <c r="AS20" s="33">
        <f>IF(D6L1013C20=0,0,D6L1013C18/D6L1013C20)</f>
        <v>6.1741171509922376E-4</v>
      </c>
      <c r="AT20" s="16" t="s">
        <v>35442</v>
      </c>
      <c r="AU20" s="33">
        <f>IF(D6L1013C5=0,0,D6L1013C18/D6L1013C5)</f>
        <v>0.1367197055785874</v>
      </c>
      <c r="AV20" s="16" t="s">
        <v>35443</v>
      </c>
      <c r="AW20" s="33">
        <f>CHOOSE(MIN(D6L1013C9,RUN_YEARS),B7L810C1,B7L810C10,B7L810C19,B7L810C28,B7L810C37)</f>
        <v>389.38097915461879</v>
      </c>
      <c r="AX20" s="16" t="s">
        <v>35444</v>
      </c>
      <c r="AY20" s="33">
        <f>IF(D6L1013C23=0,0,D6L1013C19/D6L1013C23)</f>
        <v>6.1741171509922365E-4</v>
      </c>
      <c r="AZ20" s="16" t="s">
        <v>35445</v>
      </c>
      <c r="BA20" s="33">
        <f>IF(D6L1013C5=0,0,D6L1013C19/D6L1013C5)</f>
        <v>0.36328029442141258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1.4014736151041032</v>
      </c>
      <c r="J21" s="16" t="s">
        <v>35467</v>
      </c>
      <c r="K21" s="21">
        <f>IF(FLOW_THRU_100PCT="Y",1,INDEX(VariabilityMatrix,D6L1014C1,D6L1014C9))</f>
        <v>0.6192603548845832</v>
      </c>
      <c r="L21" s="16" t="s">
        <v>35447</v>
      </c>
      <c r="M21" s="15">
        <f>IF(D6L1014C2&lt;&gt;0,D6L1014C2*D6L1014C4,D6L1014C3*D6L1014C4)</f>
        <v>0.86787704825074674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0.43393852412537337</v>
      </c>
      <c r="R21" s="16" t="s">
        <v>35449</v>
      </c>
      <c r="S21" s="15">
        <f>D6L1014C5-D6L1014C7</f>
        <v>0.43393852412537337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0.42175422773687277</v>
      </c>
      <c r="X21" s="16" t="s">
        <v>35451</v>
      </c>
      <c r="Y21" s="33">
        <f>D6L1014C7-D6L1014C10</f>
        <v>1.2184296388500604E-2</v>
      </c>
      <c r="Z21" s="16" t="s">
        <v>35452</v>
      </c>
      <c r="AA21" s="33">
        <f>CHOOSE(MIN(D6L1014C9,RUN_YEARS),B7L810C7,B7L810C16,B7L810C25,B7L810C34,B7L810C43)</f>
        <v>86181</v>
      </c>
      <c r="AB21" s="16" t="s">
        <v>35453</v>
      </c>
      <c r="AC21" s="33">
        <f>IF(D6L1014C12=0,0,D6L1014C10/D6L1014C12)</f>
        <v>4.8938191450188879E-6</v>
      </c>
      <c r="AD21" s="16" t="s">
        <v>35454</v>
      </c>
      <c r="AE21" s="33">
        <f>IF(D6L1014C5=0,0,D6L1014C10/D6L1014C5)</f>
        <v>0.48596080353425786</v>
      </c>
      <c r="AF21" s="16" t="s">
        <v>35455</v>
      </c>
      <c r="AG21" s="33">
        <f>CHOOSE(MIN(D6L1014C9,RUN_YEARS),B7L810C5,B7L810C14,B7L810C23,B7L810C32,B7L810C41)</f>
        <v>957.58909409246746</v>
      </c>
      <c r="AH21" s="16" t="s">
        <v>35456</v>
      </c>
      <c r="AI21" s="33">
        <f>IF(D6L1014C15=0,0,D6L1014C11/D6L1014C15)</f>
        <v>1.2723929777049084E-5</v>
      </c>
      <c r="AJ21" s="16" t="s">
        <v>35457</v>
      </c>
      <c r="AK21" s="33">
        <f>IF(D6L1014C5=0,0,D6L1014C11/D6L1014C5)</f>
        <v>1.403919646574214E-2</v>
      </c>
      <c r="AL21" s="16" t="s">
        <v>35458</v>
      </c>
      <c r="AM21" s="33">
        <f>D6L1014C8*CHOOSE(MIN(D6L1014C9,RUN_YEARS),B7L810C4,B7L810C13,B7L810C22,B7L810C31,B7L810C40)</f>
        <v>0.11676585303811818</v>
      </c>
      <c r="AN21" s="16" t="s">
        <v>35459</v>
      </c>
      <c r="AO21" s="33">
        <f>D6L1014C8-D6L1014C18</f>
        <v>0.31717267108725522</v>
      </c>
      <c r="AP21" s="16" t="s">
        <v>35460</v>
      </c>
      <c r="AQ21" s="33">
        <f>CHOOSE(MIN(D6L1014C9,RUN_YEARS),B7L810C2,B7L810C11,B7L810C20,B7L810C29,B7L810C38)</f>
        <v>167.8818262453153</v>
      </c>
      <c r="AR21" s="16" t="s">
        <v>35461</v>
      </c>
      <c r="AS21" s="33">
        <f>IF(D6L1014C20=0,0,D6L1014C18/D6L1014C20)</f>
        <v>6.9552408172815256E-4</v>
      </c>
      <c r="AT21" s="16" t="s">
        <v>35462</v>
      </c>
      <c r="AU21" s="33">
        <f>IF(D6L1014C5=0,0,D6L1014C18/D6L1014C5)</f>
        <v>0.13454192995824246</v>
      </c>
      <c r="AV21" s="16" t="s">
        <v>35463</v>
      </c>
      <c r="AW21" s="33">
        <f>CHOOSE(MIN(D6L1014C9,RUN_YEARS),B7L810C1,B7L810C10,B7L810C19,B7L810C28,B7L810C37)</f>
        <v>456.01968273935773</v>
      </c>
      <c r="AX21" s="16" t="s">
        <v>35464</v>
      </c>
      <c r="AY21" s="33">
        <f>IF(D6L1014C23=0,0,D6L1014C19/D6L1014C23)</f>
        <v>6.9552408172815245E-4</v>
      </c>
      <c r="AZ21" s="16" t="s">
        <v>35465</v>
      </c>
      <c r="BA21" s="33">
        <f>IF(D6L1014C5=0,0,D6L1014C19/D6L1014C5)</f>
        <v>0.36545807004175757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2.7425393532114635</v>
      </c>
      <c r="J22" s="16" t="s">
        <v>35488</v>
      </c>
      <c r="K22" s="21">
        <f>IF(FLOW_THRU_100PCT="Y",1,INDEX(VariabilityMatrix,D6L1015C1,D6L1015C9))</f>
        <v>0.61489723706365995</v>
      </c>
      <c r="L22" s="16" t="s">
        <v>35468</v>
      </c>
      <c r="M22" s="15">
        <f>IF(D6L1015C2&lt;&gt;0,D6L1015C2*D6L1015C4,D6L1015C3*D6L1015C4)</f>
        <v>1.6863798708280859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0.84318993541404297</v>
      </c>
      <c r="R22" s="16" t="s">
        <v>35470</v>
      </c>
      <c r="S22" s="15">
        <f>D6L1015C5-D6L1015C7</f>
        <v>0.84318993541404297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0.81985370931923274</v>
      </c>
      <c r="X22" s="16" t="s">
        <v>35472</v>
      </c>
      <c r="Y22" s="33">
        <f>D6L1015C7-D6L1015C10</f>
        <v>2.3336226094810231E-2</v>
      </c>
      <c r="Z22" s="16" t="s">
        <v>35473</v>
      </c>
      <c r="AA22" s="33">
        <f>CHOOSE(MIN(D6L1015C9,RUN_YEARS),B7L810C7,B7L810C16,B7L810C25,B7L810C34,B7L810C43)</f>
        <v>82230.333333333343</v>
      </c>
      <c r="AB22" s="16" t="s">
        <v>35474</v>
      </c>
      <c r="AC22" s="33">
        <f>IF(D6L1015C12=0,0,D6L1015C10/D6L1015C12)</f>
        <v>9.9702102142262915E-6</v>
      </c>
      <c r="AD22" s="16" t="s">
        <v>35475</v>
      </c>
      <c r="AE22" s="33">
        <f>IF(D6L1015C5=0,0,D6L1015C10/D6L1015C5)</f>
        <v>0.48616193984612072</v>
      </c>
      <c r="AF22" s="16" t="s">
        <v>35476</v>
      </c>
      <c r="AG22" s="33">
        <f>CHOOSE(MIN(D6L1015C9,RUN_YEARS),B7L810C5,B7L810C14,B7L810C23,B7L810C32,B7L810C41)</f>
        <v>900.22892016059063</v>
      </c>
      <c r="AH22" s="16" t="s">
        <v>35477</v>
      </c>
      <c r="AI22" s="33">
        <f>IF(D6L1015C15=0,0,D6L1015C11/D6L1015C15)</f>
        <v>2.5922546556988318E-5</v>
      </c>
      <c r="AJ22" s="16" t="s">
        <v>35478</v>
      </c>
      <c r="AK22" s="33">
        <f>IF(D6L1015C5=0,0,D6L1015C11/D6L1015C5)</f>
        <v>1.3838060153879285E-2</v>
      </c>
      <c r="AL22" s="16" t="s">
        <v>35479</v>
      </c>
      <c r="AM22" s="33">
        <f>D6L1015C8*CHOOSE(MIN(D6L1015C9,RUN_YEARS),B7L810C4,B7L810C13,B7L810C22,B7L810C31,B7L810C40)</f>
        <v>0.22441396424515753</v>
      </c>
      <c r="AN22" s="16" t="s">
        <v>35480</v>
      </c>
      <c r="AO22" s="33">
        <f>D6L1015C8-D6L1015C18</f>
        <v>0.61877597116888539</v>
      </c>
      <c r="AP22" s="16" t="s">
        <v>35481</v>
      </c>
      <c r="AQ22" s="33">
        <f>CHOOSE(MIN(D6L1015C9,RUN_YEARS),B7L810C2,B7L810C11,B7L810C20,B7L810C29,B7L810C38)</f>
        <v>155.57561303377904</v>
      </c>
      <c r="AR22" s="16" t="s">
        <v>35482</v>
      </c>
      <c r="AS22" s="33">
        <f>IF(D6L1015C20=0,0,D6L1015C18/D6L1015C20)</f>
        <v>1.4424752046224116E-3</v>
      </c>
      <c r="AT22" s="16" t="s">
        <v>35483</v>
      </c>
      <c r="AU22" s="33">
        <f>IF(D6L1015C5=0,0,D6L1015C18/D6L1015C5)</f>
        <v>0.13307438503458921</v>
      </c>
      <c r="AV22" s="16" t="s">
        <v>35484</v>
      </c>
      <c r="AW22" s="33">
        <f>CHOOSE(MIN(D6L1015C9,RUN_YEARS),B7L810C1,B7L810C10,B7L810C19,B7L810C28,B7L810C37)</f>
        <v>428.96818550919829</v>
      </c>
      <c r="AX22" s="16" t="s">
        <v>35485</v>
      </c>
      <c r="AY22" s="33">
        <f>IF(D6L1015C23=0,0,D6L1015C19/D6L1015C23)</f>
        <v>1.4424752046224116E-3</v>
      </c>
      <c r="AZ22" s="16" t="s">
        <v>35486</v>
      </c>
      <c r="BA22" s="33">
        <f>IF(D6L1015C5=0,0,D6L1015C19/D6L1015C5)</f>
        <v>0.36692561496541076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747.21256187299366</v>
      </c>
      <c r="J23" s="16" t="s">
        <v>35509</v>
      </c>
      <c r="K23" s="21">
        <f>IF(FLOW_THRU_100PCT="Y",1,INDEX(VariabilityMatrix,D6L1016C1,D6L1016C9))</f>
        <v>0.2908953920296285</v>
      </c>
      <c r="L23" s="16" t="s">
        <v>35489</v>
      </c>
      <c r="M23" s="15">
        <f>IF(D6L1016C2&lt;&gt;0,D6L1016C2*D6L1016C4,D6L1016C3*D6L1016C4)</f>
        <v>217.36069111550754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108.68034555775377</v>
      </c>
      <c r="R23" s="16" t="s">
        <v>35491</v>
      </c>
      <c r="S23" s="15">
        <f>D6L1016C5-D6L1016C7</f>
        <v>108.68034555775377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105.6724952390086</v>
      </c>
      <c r="X23" s="16" t="s">
        <v>35493</v>
      </c>
      <c r="Y23" s="33">
        <f>D6L1016C7-D6L1016C10</f>
        <v>3.0078503187451702</v>
      </c>
      <c r="Z23" s="16" t="s">
        <v>35494</v>
      </c>
      <c r="AA23" s="33">
        <f>CHOOSE(MIN(D6L1016C9,RUN_YEARS),B7L810C7,B7L810C16,B7L810C25,B7L810C34,B7L810C43)</f>
        <v>82230.333333333343</v>
      </c>
      <c r="AB23" s="16" t="s">
        <v>35495</v>
      </c>
      <c r="AC23" s="33">
        <f>IF(D6L1016C12=0,0,D6L1016C10/D6L1016C12)</f>
        <v>1.2850792518455305E-3</v>
      </c>
      <c r="AD23" s="16" t="s">
        <v>35496</v>
      </c>
      <c r="AE23" s="33">
        <f>IF(D6L1016C5=0,0,D6L1016C10/D6L1016C5)</f>
        <v>0.48616193984612072</v>
      </c>
      <c r="AF23" s="16" t="s">
        <v>35497</v>
      </c>
      <c r="AG23" s="33">
        <f>CHOOSE(MIN(D6L1016C9,RUN_YEARS),B7L810C5,B7L810C14,B7L810C23,B7L810C32,B7L810C41)</f>
        <v>900.22892016059063</v>
      </c>
      <c r="AH23" s="16" t="s">
        <v>35498</v>
      </c>
      <c r="AI23" s="33">
        <f>IF(D6L1016C15=0,0,D6L1016C11/D6L1016C15)</f>
        <v>3.341206054798377E-3</v>
      </c>
      <c r="AJ23" s="16" t="s">
        <v>35499</v>
      </c>
      <c r="AK23" s="33">
        <f>IF(D6L1016C5=0,0,D6L1016C11/D6L1016C5)</f>
        <v>1.3838060153879296E-2</v>
      </c>
      <c r="AL23" s="16" t="s">
        <v>35500</v>
      </c>
      <c r="AM23" s="33">
        <f>D6L1016C8*CHOOSE(MIN(D6L1016C9,RUN_YEARS),B7L810C4,B7L810C13,B7L810C22,B7L810C31,B7L810C40)</f>
        <v>28.925140300889463</v>
      </c>
      <c r="AN23" s="16" t="s">
        <v>35501</v>
      </c>
      <c r="AO23" s="33">
        <f>D6L1016C8-D6L1016C18</f>
        <v>79.755205256864301</v>
      </c>
      <c r="AP23" s="16" t="s">
        <v>35502</v>
      </c>
      <c r="AQ23" s="33">
        <f>CHOOSE(MIN(D6L1016C9,RUN_YEARS),B7L810C2,B7L810C11,B7L810C20,B7L810C29,B7L810C38)</f>
        <v>155.57561303377904</v>
      </c>
      <c r="AR23" s="16" t="s">
        <v>35503</v>
      </c>
      <c r="AS23" s="33">
        <f>IF(D6L1016C20=0,0,D6L1016C18/D6L1016C20)</f>
        <v>0.18592335737484222</v>
      </c>
      <c r="AT23" s="16" t="s">
        <v>35504</v>
      </c>
      <c r="AU23" s="33">
        <f>IF(D6L1016C5=0,0,D6L1016C18/D6L1016C5)</f>
        <v>0.13307438503458921</v>
      </c>
      <c r="AV23" s="16" t="s">
        <v>35505</v>
      </c>
      <c r="AW23" s="33">
        <f>CHOOSE(MIN(D6L1016C9,RUN_YEARS),B7L810C1,B7L810C10,B7L810C19,B7L810C28,B7L810C37)</f>
        <v>428.96818550919829</v>
      </c>
      <c r="AX23" s="16" t="s">
        <v>35506</v>
      </c>
      <c r="AY23" s="33">
        <f>IF(D6L1016C23=0,0,D6L1016C19/D6L1016C23)</f>
        <v>0.18592335737484225</v>
      </c>
      <c r="AZ23" s="16" t="s">
        <v>35507</v>
      </c>
      <c r="BA23" s="33">
        <f>IF(D6L1016C5=0,0,D6L1016C19/D6L1016C5)</f>
        <v>0.36692561496541076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82.330834308287734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70.80451750512745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35.402258752563725</v>
      </c>
      <c r="R24" s="16" t="s">
        <v>35512</v>
      </c>
      <c r="S24" s="15">
        <f>D6L1017C5-D6L1017C7</f>
        <v>35.402258752563725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34.422461580161375</v>
      </c>
      <c r="X24" s="16" t="s">
        <v>35514</v>
      </c>
      <c r="Y24" s="33">
        <f>D6L1017C7-D6L1017C10</f>
        <v>0.97979717240234976</v>
      </c>
      <c r="Z24" s="16" t="s">
        <v>35515</v>
      </c>
      <c r="AA24" s="33">
        <f>CHOOSE(MIN(D6L1017C9,RUN_YEARS),B7L810C7,B7L810C16,B7L810C25,B7L810C34,B7L810C43)</f>
        <v>82230.333333333343</v>
      </c>
      <c r="AB24" s="16" t="s">
        <v>35516</v>
      </c>
      <c r="AC24" s="33">
        <f>IF(D6L1017C12=0,0,D6L1017C10/D6L1017C12)</f>
        <v>4.1861026442182372E-4</v>
      </c>
      <c r="AD24" s="16" t="s">
        <v>35517</v>
      </c>
      <c r="AE24" s="33">
        <f>IF(D6L1017C5=0,0,D6L1017C10/D6L1017C5)</f>
        <v>0.48616193984612077</v>
      </c>
      <c r="AF24" s="16" t="s">
        <v>35518</v>
      </c>
      <c r="AG24" s="33">
        <f>CHOOSE(MIN(D6L1017C9,RUN_YEARS),B7L810C5,B7L810C14,B7L810C23,B7L810C32,B7L810C41)</f>
        <v>900.22892016059063</v>
      </c>
      <c r="AH24" s="16" t="s">
        <v>35519</v>
      </c>
      <c r="AI24" s="33">
        <f>IF(D6L1017C15=0,0,D6L1017C11/D6L1017C15)</f>
        <v>1.0883866874967371E-3</v>
      </c>
      <c r="AJ24" s="16" t="s">
        <v>35520</v>
      </c>
      <c r="AK24" s="33">
        <f>IF(D6L1017C5=0,0,D6L1017C11/D6L1017C5)</f>
        <v>1.3838060153879247E-2</v>
      </c>
      <c r="AL24" s="16" t="s">
        <v>35521</v>
      </c>
      <c r="AM24" s="33">
        <f>D6L1017C8*CHOOSE(MIN(D6L1017C9,RUN_YEARS),B7L810C4,B7L810C13,B7L810C22,B7L810C31,B7L810C40)</f>
        <v>9.4222676246656416</v>
      </c>
      <c r="AN24" s="16" t="s">
        <v>35522</v>
      </c>
      <c r="AO24" s="33">
        <f>D6L1017C8-D6L1017C18</f>
        <v>25.979991127898082</v>
      </c>
      <c r="AP24" s="16" t="s">
        <v>35523</v>
      </c>
      <c r="AQ24" s="33">
        <f>CHOOSE(MIN(D6L1017C9,RUN_YEARS),B7L810C2,B7L810C11,B7L810C20,B7L810C29,B7L810C38)</f>
        <v>155.57561303377904</v>
      </c>
      <c r="AR24" s="16" t="s">
        <v>35524</v>
      </c>
      <c r="AS24" s="33">
        <f>IF(D6L1017C20=0,0,D6L1017C18/D6L1017C20)</f>
        <v>6.0563911277147602E-2</v>
      </c>
      <c r="AT24" s="16" t="s">
        <v>35525</v>
      </c>
      <c r="AU24" s="33">
        <f>IF(D6L1017C5=0,0,D6L1017C18/D6L1017C5)</f>
        <v>0.13307438503458921</v>
      </c>
      <c r="AV24" s="16" t="s">
        <v>35526</v>
      </c>
      <c r="AW24" s="33">
        <f>CHOOSE(MIN(D6L1017C9,RUN_YEARS),B7L810C1,B7L810C10,B7L810C19,B7L810C28,B7L810C37)</f>
        <v>428.96818550919829</v>
      </c>
      <c r="AX24" s="16" t="s">
        <v>35527</v>
      </c>
      <c r="AY24" s="33">
        <f>IF(D6L1017C23=0,0,D6L1017C19/D6L1017C23)</f>
        <v>6.0563911277147608E-2</v>
      </c>
      <c r="AZ24" s="16" t="s">
        <v>35528</v>
      </c>
      <c r="BA24" s="33">
        <f>IF(D6L1017C5=0,0,D6L1017C19/D6L1017C5)</f>
        <v>0.36692561496541076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19.116896464514042</v>
      </c>
      <c r="J25" s="16" t="s">
        <v>35550</v>
      </c>
      <c r="K25" s="21">
        <f>IF(FLOW_THRU_100PCT="Y",1,INDEX(VariabilityMatrix,D6L1018C1,D6L1018C9))</f>
        <v>0.28902558479029122</v>
      </c>
      <c r="L25" s="16" t="s">
        <v>35530</v>
      </c>
      <c r="M25" s="15">
        <f>IF(D6L1018C2&lt;&gt;0,D6L1018C2*D6L1018C4,D6L1018C3*D6L1018C4)</f>
        <v>5.5252721800316218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2.7626360900158109</v>
      </c>
      <c r="R25" s="16" t="s">
        <v>35532</v>
      </c>
      <c r="S25" s="15">
        <f>D6L1018C5-D6L1018C7</f>
        <v>2.7626360900158109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2.6866656618608808</v>
      </c>
      <c r="X25" s="16" t="s">
        <v>35534</v>
      </c>
      <c r="Y25" s="33">
        <f>D6L1018C7-D6L1018C10</f>
        <v>7.5970428154930048E-2</v>
      </c>
      <c r="Z25" s="16" t="s">
        <v>35535</v>
      </c>
      <c r="AA25" s="33">
        <f>CHOOSE(MIN(D6L1018C9,RUN_YEARS),B7L810C7,B7L810C16,B7L810C25,B7L810C34,B7L810C43)</f>
        <v>75151</v>
      </c>
      <c r="AB25" s="16" t="s">
        <v>35536</v>
      </c>
      <c r="AC25" s="33">
        <f>IF(D6L1018C12=0,0,D6L1018C10/D6L1018C12)</f>
        <v>3.5750231691672509E-5</v>
      </c>
      <c r="AD25" s="16" t="s">
        <v>35537</v>
      </c>
      <c r="AE25" s="33">
        <f>IF(D6L1018C5=0,0,D6L1018C10/D6L1018C5)</f>
        <v>0.48625037361426504</v>
      </c>
      <c r="AF25" s="16" t="s">
        <v>35538</v>
      </c>
      <c r="AG25" s="33">
        <f>CHOOSE(MIN(D6L1018C9,RUN_YEARS),B7L810C5,B7L810C14,B7L810C23,B7L810C32,B7L810C41)</f>
        <v>817.3204497304032</v>
      </c>
      <c r="AH25" s="16" t="s">
        <v>35539</v>
      </c>
      <c r="AI25" s="33">
        <f>IF(D6L1018C15=0,0,D6L1018C11/D6L1018C15)</f>
        <v>9.2950602398348444E-5</v>
      </c>
      <c r="AJ25" s="16" t="s">
        <v>35540</v>
      </c>
      <c r="AK25" s="33">
        <f>IF(D6L1018C5=0,0,D6L1018C11/D6L1018C5)</f>
        <v>1.3749626385734948E-2</v>
      </c>
      <c r="AL25" s="16" t="s">
        <v>35541</v>
      </c>
      <c r="AM25" s="33">
        <f>D6L1018C8*CHOOSE(MIN(D6L1018C9,RUN_YEARS),B7L810C4,B7L810C13,B7L810C22,B7L810C31,B7L810C40)</f>
        <v>0.75541358569548311</v>
      </c>
      <c r="AN25" s="16" t="s">
        <v>35542</v>
      </c>
      <c r="AO25" s="33">
        <f>D6L1018C8-D6L1018C18</f>
        <v>2.0072225043203278</v>
      </c>
      <c r="AP25" s="16" t="s">
        <v>35543</v>
      </c>
      <c r="AQ25" s="33">
        <f>CHOOSE(MIN(D6L1018C9,RUN_YEARS),B7L810C2,B7L810C11,B7L810C20,B7L810C29,B7L810C38)</f>
        <v>146.54263841287971</v>
      </c>
      <c r="AR25" s="16" t="s">
        <v>35544</v>
      </c>
      <c r="AS25" s="33">
        <f>IF(D6L1018C20=0,0,D6L1018C18/D6L1018C20)</f>
        <v>5.1549064072882794E-3</v>
      </c>
      <c r="AT25" s="16" t="s">
        <v>35545</v>
      </c>
      <c r="AU25" s="33">
        <f>IF(D6L1018C5=0,0,D6L1018C18/D6L1018C5)</f>
        <v>0.1367197055785874</v>
      </c>
      <c r="AV25" s="16" t="s">
        <v>35546</v>
      </c>
      <c r="AW25" s="33">
        <f>CHOOSE(MIN(D6L1018C9,RUN_YEARS),B7L810C1,B7L810C10,B7L810C19,B7L810C28,B7L810C37)</f>
        <v>389.38097915461879</v>
      </c>
      <c r="AX25" s="16" t="s">
        <v>35547</v>
      </c>
      <c r="AY25" s="33">
        <f>IF(D6L1018C23=0,0,D6L1018C19/D6L1018C23)</f>
        <v>5.1549064072882777E-3</v>
      </c>
      <c r="AZ25" s="16" t="s">
        <v>35548</v>
      </c>
      <c r="BA25" s="33">
        <f>IF(D6L1018C5=0,0,D6L1018C19/D6L1018C5)</f>
        <v>0.36328029442141258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1900.2753970862875</v>
      </c>
      <c r="J26" s="16" t="s">
        <v>35571</v>
      </c>
      <c r="K26" s="21">
        <f>IF(FLOW_THRU_100PCT="Y",1,INDEX(VariabilityMatrix,D6L1019C1,D6L1019C9))</f>
        <v>0.2908953920296285</v>
      </c>
      <c r="L26" s="16" t="s">
        <v>35551</v>
      </c>
      <c r="M26" s="15">
        <f>IF(D6L1019C2&lt;&gt;0,D6L1019C2*D6L1019C4,D6L1019C3*D6L1019C4)</f>
        <v>552.78135659967359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276.39067829983679</v>
      </c>
      <c r="R26" s="16" t="s">
        <v>35553</v>
      </c>
      <c r="S26" s="15">
        <f>D6L1019C5-D6L1019C7</f>
        <v>276.39067829983679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268.74125663526752</v>
      </c>
      <c r="X26" s="16" t="s">
        <v>35555</v>
      </c>
      <c r="Y26" s="33">
        <f>D6L1019C7-D6L1019C10</f>
        <v>7.6494216645692745</v>
      </c>
      <c r="Z26" s="16" t="s">
        <v>35556</v>
      </c>
      <c r="AA26" s="33">
        <f>CHOOSE(MIN(D6L1019C9,RUN_YEARS),B7L810C7,B7L810C16,B7L810C25,B7L810C34,B7L810C43)</f>
        <v>82230.333333333343</v>
      </c>
      <c r="AB26" s="16" t="s">
        <v>35557</v>
      </c>
      <c r="AC26" s="33">
        <f>IF(D6L1019C12=0,0,D6L1019C10/D6L1019C12)</f>
        <v>3.268152344049043E-3</v>
      </c>
      <c r="AD26" s="16" t="s">
        <v>35558</v>
      </c>
      <c r="AE26" s="33">
        <f>IF(D6L1019C5=0,0,D6L1019C10/D6L1019C5)</f>
        <v>0.48616193984612072</v>
      </c>
      <c r="AF26" s="16" t="s">
        <v>35559</v>
      </c>
      <c r="AG26" s="33">
        <f>CHOOSE(MIN(D6L1019C9,RUN_YEARS),B7L810C5,B7L810C14,B7L810C23,B7L810C32,B7L810C41)</f>
        <v>900.22892016059063</v>
      </c>
      <c r="AH26" s="16" t="s">
        <v>35560</v>
      </c>
      <c r="AI26" s="33">
        <f>IF(D6L1019C15=0,0,D6L1019C11/D6L1019C15)</f>
        <v>8.4971960945274955E-3</v>
      </c>
      <c r="AJ26" s="16" t="s">
        <v>35561</v>
      </c>
      <c r="AK26" s="33">
        <f>IF(D6L1019C5=0,0,D6L1019C11/D6L1019C5)</f>
        <v>1.3838060153879277E-2</v>
      </c>
      <c r="AL26" s="16" t="s">
        <v>35562</v>
      </c>
      <c r="AM26" s="33">
        <f>D6L1019C8*CHOOSE(MIN(D6L1019C9,RUN_YEARS),B7L810C4,B7L810C13,B7L810C22,B7L810C31,B7L810C40)</f>
        <v>73.561039088087526</v>
      </c>
      <c r="AN26" s="16" t="s">
        <v>35563</v>
      </c>
      <c r="AO26" s="33">
        <f>D6L1019C8-D6L1019C18</f>
        <v>202.82963921174928</v>
      </c>
      <c r="AP26" s="16" t="s">
        <v>35564</v>
      </c>
      <c r="AQ26" s="33">
        <f>CHOOSE(MIN(D6L1019C9,RUN_YEARS),B7L810C2,B7L810C11,B7L810C20,B7L810C29,B7L810C38)</f>
        <v>155.57561303377904</v>
      </c>
      <c r="AR26" s="16" t="s">
        <v>35565</v>
      </c>
      <c r="AS26" s="33">
        <f>IF(D6L1019C20=0,0,D6L1019C18/D6L1019C20)</f>
        <v>0.47283142681311974</v>
      </c>
      <c r="AT26" s="16" t="s">
        <v>35566</v>
      </c>
      <c r="AU26" s="33">
        <f>IF(D6L1019C5=0,0,D6L1019C18/D6L1019C5)</f>
        <v>0.13307438503458921</v>
      </c>
      <c r="AV26" s="16" t="s">
        <v>35567</v>
      </c>
      <c r="AW26" s="33">
        <f>CHOOSE(MIN(D6L1019C9,RUN_YEARS),B7L810C1,B7L810C10,B7L810C19,B7L810C28,B7L810C37)</f>
        <v>428.96818550919829</v>
      </c>
      <c r="AX26" s="16" t="s">
        <v>35568</v>
      </c>
      <c r="AY26" s="33">
        <f>IF(D6L1019C23=0,0,D6L1019C19/D6L1019C23)</f>
        <v>0.47283142681311979</v>
      </c>
      <c r="AZ26" s="16" t="s">
        <v>35569</v>
      </c>
      <c r="BA26" s="33">
        <f>IF(D6L1019C5=0,0,D6L1019C19/D6L1019C5)</f>
        <v>0.36692561496541082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616.43857632918014</v>
      </c>
      <c r="J27" s="16" t="s">
        <v>35592</v>
      </c>
      <c r="K27" s="21">
        <f>IF(FLOW_THRU_100PCT="Y",1,INDEX(VariabilityMatrix,D6L1020C1,D6L1020C9))</f>
        <v>0.28902558479029122</v>
      </c>
      <c r="L27" s="16" t="s">
        <v>35572</v>
      </c>
      <c r="M27" s="15">
        <f>IF(D6L1020C2&lt;&gt;0,D6L1020C2*D6L1020C4,D6L1020C3*D6L1020C4)</f>
        <v>178.16652001083585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89.083260005417927</v>
      </c>
      <c r="R27" s="16" t="s">
        <v>35574</v>
      </c>
      <c r="S27" s="15">
        <f>D6L1020C5-D6L1020C7</f>
        <v>89.083260005417927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86.633536920822365</v>
      </c>
      <c r="X27" s="16" t="s">
        <v>35576</v>
      </c>
      <c r="Y27" s="33">
        <f>D6L1020C7-D6L1020C10</f>
        <v>2.4497230845955613</v>
      </c>
      <c r="Z27" s="16" t="s">
        <v>35577</v>
      </c>
      <c r="AA27" s="33">
        <f>CHOOSE(MIN(D6L1020C9,RUN_YEARS),B7L810C7,B7L810C16,B7L810C25,B7L810C34,B7L810C43)</f>
        <v>75151</v>
      </c>
      <c r="AB27" s="16" t="s">
        <v>35578</v>
      </c>
      <c r="AC27" s="33">
        <f>IF(D6L1020C12=0,0,D6L1020C10/D6L1020C12)</f>
        <v>1.1527928693007726E-3</v>
      </c>
      <c r="AD27" s="16" t="s">
        <v>35579</v>
      </c>
      <c r="AE27" s="33">
        <f>IF(D6L1020C5=0,0,D6L1020C10/D6L1020C5)</f>
        <v>0.48625037361426504</v>
      </c>
      <c r="AF27" s="16" t="s">
        <v>35580</v>
      </c>
      <c r="AG27" s="33">
        <f>CHOOSE(MIN(D6L1020C9,RUN_YEARS),B7L810C5,B7L810C14,B7L810C23,B7L810C32,B7L810C41)</f>
        <v>817.3204497304032</v>
      </c>
      <c r="AH27" s="16" t="s">
        <v>35581</v>
      </c>
      <c r="AI27" s="33">
        <f>IF(D6L1020C15=0,0,D6L1020C11/D6L1020C15)</f>
        <v>2.9972614601820051E-3</v>
      </c>
      <c r="AJ27" s="16" t="s">
        <v>35582</v>
      </c>
      <c r="AK27" s="33">
        <f>IF(D6L1020C5=0,0,D6L1020C11/D6L1020C5)</f>
        <v>1.3749626385734943E-2</v>
      </c>
      <c r="AL27" s="16" t="s">
        <v>35583</v>
      </c>
      <c r="AM27" s="33">
        <f>D6L1020C8*CHOOSE(MIN(D6L1020C9,RUN_YEARS),B7L810C4,B7L810C13,B7L810C22,B7L810C31,B7L810C40)</f>
        <v>24.358874159842976</v>
      </c>
      <c r="AN27" s="16" t="s">
        <v>35584</v>
      </c>
      <c r="AO27" s="33">
        <f>D6L1020C8-D6L1020C18</f>
        <v>64.724385845574943</v>
      </c>
      <c r="AP27" s="16" t="s">
        <v>35585</v>
      </c>
      <c r="AQ27" s="33">
        <f>CHOOSE(MIN(D6L1020C9,RUN_YEARS),B7L810C2,B7L810C11,B7L810C20,B7L810C29,B7L810C38)</f>
        <v>146.54263841287971</v>
      </c>
      <c r="AR27" s="16" t="s">
        <v>35586</v>
      </c>
      <c r="AS27" s="33">
        <f>IF(D6L1020C20=0,0,D6L1020C18/D6L1020C20)</f>
        <v>0.16622379959621406</v>
      </c>
      <c r="AT27" s="16" t="s">
        <v>35587</v>
      </c>
      <c r="AU27" s="33">
        <f>IF(D6L1020C5=0,0,D6L1020C18/D6L1020C5)</f>
        <v>0.1367197055785874</v>
      </c>
      <c r="AV27" s="16" t="s">
        <v>35588</v>
      </c>
      <c r="AW27" s="33">
        <f>CHOOSE(MIN(D6L1020C9,RUN_YEARS),B7L810C1,B7L810C10,B7L810C19,B7L810C28,B7L810C37)</f>
        <v>389.38097915461879</v>
      </c>
      <c r="AX27" s="16" t="s">
        <v>35589</v>
      </c>
      <c r="AY27" s="33">
        <f>IF(D6L1020C23=0,0,D6L1020C19/D6L1020C23)</f>
        <v>0.16622379959621403</v>
      </c>
      <c r="AZ27" s="16" t="s">
        <v>35590</v>
      </c>
      <c r="BA27" s="33">
        <f>IF(D6L1020C5=0,0,D6L1020C19/D6L1020C5)</f>
        <v>0.36328029442141258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0.28902558479029122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75151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817.3204497304032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146.54263841287971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389.38097915461879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0.28902558479029122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75151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817.3204497304032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146.54263841287971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389.38097915461879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0.28902558479029122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75151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817.3204497304032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146.54263841287971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389.38097915461879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0.28902558479029122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75151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817.3204497304032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146.54263841287971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389.38097915461879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0.28902558479029122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75151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817.3204497304032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146.54263841287971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389.38097915461879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28.694865013106511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24.677583911271601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12.3387919556358</v>
      </c>
      <c r="R33" s="16" t="s">
        <v>35700</v>
      </c>
      <c r="S33" s="15">
        <f>D6L1026C5-D6L1026C7</f>
        <v>12.3387919556358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11.999484396753191</v>
      </c>
      <c r="X33" s="16" t="s">
        <v>35702</v>
      </c>
      <c r="Y33" s="33">
        <f>D6L1026C7-D6L1026C10</f>
        <v>0.33930755888260933</v>
      </c>
      <c r="Z33" s="16" t="s">
        <v>35703</v>
      </c>
      <c r="AA33" s="33">
        <f>CHOOSE(MIN(D6L1026C9,RUN_YEARS),B7L810C7,B7L810C16,B7L810C25,B7L810C34,B7L810C43)</f>
        <v>75151</v>
      </c>
      <c r="AB33" s="16" t="s">
        <v>35704</v>
      </c>
      <c r="AC33" s="33">
        <f>IF(D6L1026C12=0,0,D6L1026C10/D6L1026C12)</f>
        <v>1.5967165302861161E-4</v>
      </c>
      <c r="AD33" s="16" t="s">
        <v>35705</v>
      </c>
      <c r="AE33" s="33">
        <f>IF(D6L1026C5=0,0,D6L1026C10/D6L1026C5)</f>
        <v>0.48625037361426499</v>
      </c>
      <c r="AF33" s="16" t="s">
        <v>35706</v>
      </c>
      <c r="AG33" s="33">
        <f>CHOOSE(MIN(D6L1026C9,RUN_YEARS),B7L810C5,B7L810C14,B7L810C23,B7L810C32,B7L810C41)</f>
        <v>817.3204497304032</v>
      </c>
      <c r="AH33" s="16" t="s">
        <v>35707</v>
      </c>
      <c r="AI33" s="33">
        <f>IF(D6L1026C15=0,0,D6L1026C11/D6L1026C15)</f>
        <v>4.1514629787439119E-4</v>
      </c>
      <c r="AJ33" s="16" t="s">
        <v>35708</v>
      </c>
      <c r="AK33" s="33">
        <f>IF(D6L1026C5=0,0,D6L1026C11/D6L1026C5)</f>
        <v>1.3749626385734992E-2</v>
      </c>
      <c r="AL33" s="16" t="s">
        <v>35709</v>
      </c>
      <c r="AM33" s="33">
        <f>D6L1026C8*CHOOSE(MIN(D6L1026C9,RUN_YEARS),B7L810C4,B7L810C13,B7L810C22,B7L810C31,B7L810C40)</f>
        <v>3.3739120067399386</v>
      </c>
      <c r="AN33" s="16" t="s">
        <v>35710</v>
      </c>
      <c r="AO33" s="33">
        <f>D6L1026C8-D6L1026C18</f>
        <v>8.9648799488958613</v>
      </c>
      <c r="AP33" s="16" t="s">
        <v>35711</v>
      </c>
      <c r="AQ33" s="33">
        <f>CHOOSE(MIN(D6L1026C9,RUN_YEARS),B7L810C2,B7L810C11,B7L810C20,B7L810C29,B7L810C38)</f>
        <v>146.54263841287971</v>
      </c>
      <c r="AR33" s="16" t="s">
        <v>35712</v>
      </c>
      <c r="AS33" s="33">
        <f>IF(D6L1026C20=0,0,D6L1026C18/D6L1026C20)</f>
        <v>2.3023415186739286E-2</v>
      </c>
      <c r="AT33" s="16" t="s">
        <v>35713</v>
      </c>
      <c r="AU33" s="33">
        <f>IF(D6L1026C5=0,0,D6L1026C18/D6L1026C5)</f>
        <v>0.1367197055785874</v>
      </c>
      <c r="AV33" s="16" t="s">
        <v>35714</v>
      </c>
      <c r="AW33" s="33">
        <f>CHOOSE(MIN(D6L1026C9,RUN_YEARS),B7L810C1,B7L810C10,B7L810C19,B7L810C28,B7L810C37)</f>
        <v>389.38097915461879</v>
      </c>
      <c r="AX33" s="16" t="s">
        <v>35715</v>
      </c>
      <c r="AY33" s="33">
        <f>IF(D6L1026C23=0,0,D6L1026C19/D6L1026C23)</f>
        <v>2.3023415186739279E-2</v>
      </c>
      <c r="AZ33" s="16" t="s">
        <v>35716</v>
      </c>
      <c r="BA33" s="33">
        <f>IF(D6L1026C5=0,0,D6L1026C19/D6L1026C5)</f>
        <v>0.36328029442141258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1.3321835067375205E-3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1.1456778157942675E-3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5.7283890789713377E-4</v>
      </c>
      <c r="R34" s="16" t="s">
        <v>35720</v>
      </c>
      <c r="S34" s="15">
        <f>D6L1027C5-D6L1027C7</f>
        <v>5.7283890789713377E-4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5.5698494936520771E-4</v>
      </c>
      <c r="X34" s="16" t="s">
        <v>35722</v>
      </c>
      <c r="Y34" s="33">
        <f>D6L1027C7-D6L1027C10</f>
        <v>1.5853958531926058E-5</v>
      </c>
      <c r="Z34" s="16" t="s">
        <v>35723</v>
      </c>
      <c r="AA34" s="33">
        <f>CHOOSE(MIN(D6L1027C9,RUN_YEARS),B7L810C7,B7L810C16,B7L810C25,B7L810C34,B7L810C43)</f>
        <v>82230.333333333343</v>
      </c>
      <c r="AB34" s="16" t="s">
        <v>35724</v>
      </c>
      <c r="AC34" s="33">
        <f>IF(D6L1027C12=0,0,D6L1027C10/D6L1027C12)</f>
        <v>6.7734730820971289E-9</v>
      </c>
      <c r="AD34" s="16" t="s">
        <v>35725</v>
      </c>
      <c r="AE34" s="33">
        <f>IF(D6L1027C5=0,0,D6L1027C10/D6L1027C5)</f>
        <v>0.48616193984612077</v>
      </c>
      <c r="AF34" s="16" t="s">
        <v>35726</v>
      </c>
      <c r="AG34" s="33">
        <f>CHOOSE(MIN(D6L1027C9,RUN_YEARS),B7L810C5,B7L810C14,B7L810C23,B7L810C32,B7L810C41)</f>
        <v>900.22892016059063</v>
      </c>
      <c r="AH34" s="16" t="s">
        <v>35727</v>
      </c>
      <c r="AI34" s="33">
        <f>IF(D6L1027C15=0,0,D6L1027C11/D6L1027C15)</f>
        <v>1.7611030013452459E-8</v>
      </c>
      <c r="AJ34" s="16" t="s">
        <v>35728</v>
      </c>
      <c r="AK34" s="33">
        <f>IF(D6L1027C5=0,0,D6L1027C11/D6L1027C5)</f>
        <v>1.3838060153879244E-2</v>
      </c>
      <c r="AL34" s="16" t="s">
        <v>35729</v>
      </c>
      <c r="AM34" s="33">
        <f>D6L1027C8*CHOOSE(MIN(D6L1027C9,RUN_YEARS),B7L810C4,B7L810C13,B7L810C22,B7L810C31,B7L810C40)</f>
        <v>1.5246037078459353E-4</v>
      </c>
      <c r="AN34" s="16" t="s">
        <v>35730</v>
      </c>
      <c r="AO34" s="33">
        <f>D6L1027C8-D6L1027C18</f>
        <v>4.2037853711254021E-4</v>
      </c>
      <c r="AP34" s="16" t="s">
        <v>35731</v>
      </c>
      <c r="AQ34" s="33">
        <f>CHOOSE(MIN(D6L1027C9,RUN_YEARS),B7L810C2,B7L810C11,B7L810C20,B7L810C29,B7L810C38)</f>
        <v>155.57561303377904</v>
      </c>
      <c r="AR34" s="16" t="s">
        <v>35732</v>
      </c>
      <c r="AS34" s="33">
        <f>IF(D6L1027C20=0,0,D6L1027C18/D6L1027C20)</f>
        <v>9.7997602459384738E-7</v>
      </c>
      <c r="AT34" s="16" t="s">
        <v>35733</v>
      </c>
      <c r="AU34" s="33">
        <f>IF(D6L1027C5=0,0,D6L1027C18/D6L1027C5)</f>
        <v>0.13307438503458921</v>
      </c>
      <c r="AV34" s="16" t="s">
        <v>35734</v>
      </c>
      <c r="AW34" s="33">
        <f>CHOOSE(MIN(D6L1027C9,RUN_YEARS),B7L810C1,B7L810C10,B7L810C19,B7L810C28,B7L810C37)</f>
        <v>428.96818550919829</v>
      </c>
      <c r="AX34" s="16" t="s">
        <v>35735</v>
      </c>
      <c r="AY34" s="33">
        <f>IF(D6L1027C23=0,0,D6L1027C19/D6L1027C23)</f>
        <v>9.7997602459384738E-7</v>
      </c>
      <c r="AZ34" s="16" t="s">
        <v>35736</v>
      </c>
      <c r="BA34" s="33">
        <f>IF(D6L1027C5=0,0,D6L1027C19/D6L1027C5)</f>
        <v>0.36692561496541076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10682.448192319845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7282.1413925808811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3641.0706962904405</v>
      </c>
      <c r="R35" s="16" t="s">
        <v>35740</v>
      </c>
      <c r="S35" s="15">
        <f>SUM(D6L1001C8:D6L1027C8)-2*SUM(D6L1009C8,D6L1011C8,D6L1022C8,D6L1024C8,D6L1027C8)</f>
        <v>3641.0706962904405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3540.3121689101781</v>
      </c>
      <c r="X35" s="16" t="s">
        <v>35742</v>
      </c>
      <c r="Y35" s="33">
        <f>SUM(D6L1001C11:D6L1027C11)-2*SUM(D6L1009C11,D6L1011C11,D6L1022C11,D6L1024C11,D6L1027C11)</f>
        <v>100.75852738026356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4.3161816276649494E-2</v>
      </c>
      <c r="AD35" s="16" t="s">
        <v>35744</v>
      </c>
      <c r="AE35" s="33">
        <f>IF(D6L1028C5=0,0,D6L1028C10/D6L1028C5)</f>
        <v>0.48616361287863535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0.11222072231928867</v>
      </c>
      <c r="AJ35" s="16" t="s">
        <v>35746</v>
      </c>
      <c r="AK35" s="33">
        <f>IF(D6L1028C5=0,0,D6L1028C11/D6L1028C5)</f>
        <v>1.383638712136479E-2</v>
      </c>
      <c r="AL35" s="16" t="s">
        <v>35747</v>
      </c>
      <c r="AM35" s="33">
        <f>SUM(D6L1001C18:D6L1027C18)-2*SUM(D6L1009C18,D6L1011C18,D6L1022C18,D6L1024C18,D6L1027C18)</f>
        <v>969.87702902229762</v>
      </c>
      <c r="AN35" s="16" t="s">
        <v>35748</v>
      </c>
      <c r="AO35" s="33">
        <f>SUM(D6L1001C19:D6L1027C19)-2*SUM(D6L1009C19,D6L1011C19,D6L1022C19,D6L1024C19,D6L1027C19)</f>
        <v>2671.1936672681431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6.2434725964787949</v>
      </c>
      <c r="AT35" s="16" t="s">
        <v>35750</v>
      </c>
      <c r="AU35" s="33">
        <f>IF(D6L1028C5=0,0,D6L1028C18/D6L1028C5)</f>
        <v>0.13318569040837605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6.2434725964787967</v>
      </c>
      <c r="AZ35" s="16" t="s">
        <v>35752</v>
      </c>
      <c r="BA35" s="33">
        <f>IF(D6L1028C5=0,0,D6L1028C19/D6L1028C5)</f>
        <v>0.36681430959162398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92.726243631149003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46.363121815574502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23.181560907787251</v>
      </c>
      <c r="R36" s="16" t="s">
        <v>35757</v>
      </c>
      <c r="S36" s="15">
        <f>D6L1029C5-D6L1029C7</f>
        <v>23.181560907787251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22.544085304746783</v>
      </c>
      <c r="X36" s="16" t="s">
        <v>35759</v>
      </c>
      <c r="Y36" s="33">
        <f>D6L1029C7-D6L1029C10</f>
        <v>0.63747560304046758</v>
      </c>
      <c r="Z36" s="16" t="s">
        <v>35760</v>
      </c>
      <c r="AA36" s="33">
        <f>CHOOSE(MIN(D6L1029C9,RUN_YEARS),B7L810C7,B7L810C16,B7L810C25,B7L810C34,B7L810C43)</f>
        <v>75151</v>
      </c>
      <c r="AB36" s="16" t="s">
        <v>35761</v>
      </c>
      <c r="AC36" s="33">
        <f>IF(D6L1029C12=0,0,D6L1029C10/D6L1029C12)</f>
        <v>2.999838366055912E-4</v>
      </c>
      <c r="AD36" s="16" t="s">
        <v>35762</v>
      </c>
      <c r="AE36" s="33">
        <f>IF(D6L1029C5=0,0,D6L1029C10/D6L1029C5)</f>
        <v>0.48625037361426504</v>
      </c>
      <c r="AF36" s="16" t="s">
        <v>35763</v>
      </c>
      <c r="AG36" s="33">
        <f>CHOOSE(MIN(D6L1029C9,RUN_YEARS),B7L810C5,B7L810C14,B7L810C23,B7L810C32,B7L810C41)</f>
        <v>817.3204497304032</v>
      </c>
      <c r="AH36" s="16" t="s">
        <v>35764</v>
      </c>
      <c r="AI36" s="33">
        <f>IF(D6L1029C15=0,0,D6L1029C11/D6L1029C15)</f>
        <v>7.7995797517453743E-4</v>
      </c>
      <c r="AJ36" s="16" t="s">
        <v>35765</v>
      </c>
      <c r="AK36" s="33">
        <f>IF(D6L1029C5=0,0,D6L1029C11/D6L1029C5)</f>
        <v>1.3749626385734966E-2</v>
      </c>
      <c r="AL36" s="16" t="s">
        <v>35766</v>
      </c>
      <c r="AM36" s="33">
        <f>D6L1029C8*CHOOSE(MIN(D6L1029C9,RUN_YEARS),B7L810C4,B7L810C13,B7L810C22,B7L810C31,B7L810C40)</f>
        <v>6.3387523643295278</v>
      </c>
      <c r="AN36" s="16" t="s">
        <v>35767</v>
      </c>
      <c r="AO36" s="33">
        <f>D6L1029C8-D6L1029C18</f>
        <v>16.842808543457721</v>
      </c>
      <c r="AP36" s="16" t="s">
        <v>35768</v>
      </c>
      <c r="AQ36" s="33">
        <f>CHOOSE(MIN(D6L1029C9,RUN_YEARS),B7L810C2,B7L810C11,B7L810C20,B7L810C29,B7L810C38)</f>
        <v>146.54263841287971</v>
      </c>
      <c r="AR36" s="16" t="s">
        <v>35769</v>
      </c>
      <c r="AS36" s="33">
        <f>IF(D6L1029C20=0,0,D6L1029C18/D6L1029C20)</f>
        <v>4.3255344881059622E-2</v>
      </c>
      <c r="AT36" s="16" t="s">
        <v>35770</v>
      </c>
      <c r="AU36" s="33">
        <f>IF(D6L1029C5=0,0,D6L1029C18/D6L1029C5)</f>
        <v>0.1367197055785874</v>
      </c>
      <c r="AV36" s="16" t="s">
        <v>35771</v>
      </c>
      <c r="AW36" s="33">
        <f>CHOOSE(MIN(D6L1029C9,RUN_YEARS),B7L810C1,B7L810C10,B7L810C19,B7L810C28,B7L810C37)</f>
        <v>389.38097915461879</v>
      </c>
      <c r="AX36" s="16" t="s">
        <v>35772</v>
      </c>
      <c r="AY36" s="33">
        <f>IF(D6L1029C23=0,0,D6L1029C19/D6L1029C23)</f>
        <v>4.3255344881059615E-2</v>
      </c>
      <c r="AZ36" s="16" t="s">
        <v>35773</v>
      </c>
      <c r="BA36" s="33">
        <f>IF(D6L1029C5=0,0,D6L1029C19/D6L1029C5)</f>
        <v>0.36328029442141258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0.17558651300335479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0.17558651300335479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8.7793256501677394E-2</v>
      </c>
      <c r="R37" s="16" t="s">
        <v>35777</v>
      </c>
      <c r="S37" s="15">
        <f>D6L1030C5-D6L1030C7</f>
        <v>8.7793256501677394E-2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8.5379007549507266E-2</v>
      </c>
      <c r="X37" s="16" t="s">
        <v>35779</v>
      </c>
      <c r="Y37" s="33">
        <f>D6L1030C7-D6L1030C10</f>
        <v>2.4142489521701282E-3</v>
      </c>
      <c r="Z37" s="16" t="s">
        <v>35780</v>
      </c>
      <c r="AA37" s="33">
        <f>CHOOSE(MIN(D6L1030C9,RUN_YEARS),B7L810C7,B7L810C16,B7L810C25,B7L810C34,B7L810C43)</f>
        <v>75151</v>
      </c>
      <c r="AB37" s="16" t="s">
        <v>35781</v>
      </c>
      <c r="AC37" s="33">
        <f>IF(D6L1030C12=0,0,D6L1030C10/D6L1030C12)</f>
        <v>1.1360994204935032E-6</v>
      </c>
      <c r="AD37" s="16" t="s">
        <v>35782</v>
      </c>
      <c r="AE37" s="33">
        <f>IF(D6L1030C5=0,0,D6L1030C10/D6L1030C5)</f>
        <v>0.48625037361426499</v>
      </c>
      <c r="AF37" s="16" t="s">
        <v>35783</v>
      </c>
      <c r="AG37" s="33">
        <f>CHOOSE(MIN(D6L1030C9,RUN_YEARS),B7L810C5,B7L810C14,B7L810C23,B7L810C32,B7L810C41)</f>
        <v>817.3204497304032</v>
      </c>
      <c r="AH37" s="16" t="s">
        <v>35784</v>
      </c>
      <c r="AI37" s="33">
        <f>IF(D6L1030C15=0,0,D6L1030C11/D6L1030C15)</f>
        <v>2.9538584932831168E-6</v>
      </c>
      <c r="AJ37" s="16" t="s">
        <v>35785</v>
      </c>
      <c r="AK37" s="33">
        <f>IF(D6L1030C5=0,0,D6L1030C11/D6L1030C5)</f>
        <v>1.3749626385734997E-2</v>
      </c>
      <c r="AL37" s="16" t="s">
        <v>35786</v>
      </c>
      <c r="AM37" s="33">
        <f>D6L1030C8*CHOOSE(MIN(D6L1030C9,RUN_YEARS),B7L810C4,B7L810C13,B7L810C22,B7L810C31,B7L810C40)</f>
        <v>2.4006136361389475E-2</v>
      </c>
      <c r="AN37" s="16" t="s">
        <v>35787</v>
      </c>
      <c r="AO37" s="33">
        <f>D6L1030C8-D6L1030C18</f>
        <v>6.3787120140287923E-2</v>
      </c>
      <c r="AP37" s="16" t="s">
        <v>35788</v>
      </c>
      <c r="AQ37" s="33">
        <f>CHOOSE(MIN(D6L1030C9,RUN_YEARS),B7L810C2,B7L810C11,B7L810C20,B7L810C29,B7L810C38)</f>
        <v>146.54263841287971</v>
      </c>
      <c r="AR37" s="16" t="s">
        <v>35789</v>
      </c>
      <c r="AS37" s="33">
        <f>IF(D6L1030C20=0,0,D6L1030C18/D6L1030C20)</f>
        <v>1.638167336236493E-4</v>
      </c>
      <c r="AT37" s="16" t="s">
        <v>35790</v>
      </c>
      <c r="AU37" s="33">
        <f>IF(D6L1030C5=0,0,D6L1030C18/D6L1030C5)</f>
        <v>0.1367197055785874</v>
      </c>
      <c r="AV37" s="16" t="s">
        <v>35791</v>
      </c>
      <c r="AW37" s="33">
        <f>CHOOSE(MIN(D6L1030C9,RUN_YEARS),B7L810C1,B7L810C10,B7L810C19,B7L810C28,B7L810C37)</f>
        <v>389.38097915461879</v>
      </c>
      <c r="AX37" s="16" t="s">
        <v>35792</v>
      </c>
      <c r="AY37" s="33">
        <f>IF(D6L1030C23=0,0,D6L1030C19/D6L1030C23)</f>
        <v>1.638167336236493E-4</v>
      </c>
      <c r="AZ37" s="16" t="s">
        <v>35793</v>
      </c>
      <c r="BA37" s="33">
        <f>IF(D6L1030C5=0,0,D6L1030C19/D6L1030C5)</f>
        <v>0.36328029442141263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78.064401191910235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39.032200595955118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19.516100297977559</v>
      </c>
      <c r="R38" s="16" t="s">
        <v>35797</v>
      </c>
      <c r="S38" s="15">
        <f>D6L1031C5-D6L1031C7</f>
        <v>19.516100297977559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18.979422122770114</v>
      </c>
      <c r="X38" s="16" t="s">
        <v>35799</v>
      </c>
      <c r="Y38" s="33">
        <f>D6L1031C7-D6L1031C10</f>
        <v>0.53667817520744521</v>
      </c>
      <c r="Z38" s="16" t="s">
        <v>35800</v>
      </c>
      <c r="AA38" s="33">
        <f>CHOOSE(MIN(D6L1031C9,RUN_YEARS),B7L810C7,B7L810C16,B7L810C25,B7L810C34,B7L810C43)</f>
        <v>75151</v>
      </c>
      <c r="AB38" s="16" t="s">
        <v>35801</v>
      </c>
      <c r="AC38" s="33">
        <f>IF(D6L1031C12=0,0,D6L1031C10/D6L1031C12)</f>
        <v>2.5255049331040325E-4</v>
      </c>
      <c r="AD38" s="16" t="s">
        <v>35802</v>
      </c>
      <c r="AE38" s="33">
        <f>IF(D6L1031C5=0,0,D6L1031C10/D6L1031C5)</f>
        <v>0.48625037361426504</v>
      </c>
      <c r="AF38" s="16" t="s">
        <v>35803</v>
      </c>
      <c r="AG38" s="33">
        <f>CHOOSE(MIN(D6L1031C9,RUN_YEARS),B7L810C5,B7L810C14,B7L810C23,B7L810C32,B7L810C41)</f>
        <v>817.3204497304032</v>
      </c>
      <c r="AH38" s="16" t="s">
        <v>35804</v>
      </c>
      <c r="AI38" s="33">
        <f>IF(D6L1031C15=0,0,D6L1031C11/D6L1031C15)</f>
        <v>6.5663128260704949E-4</v>
      </c>
      <c r="AJ38" s="16" t="s">
        <v>35805</v>
      </c>
      <c r="AK38" s="33">
        <f>IF(D6L1031C5=0,0,D6L1031C11/D6L1031C5)</f>
        <v>1.3749626385734983E-2</v>
      </c>
      <c r="AL38" s="16" t="s">
        <v>35806</v>
      </c>
      <c r="AM38" s="33">
        <f>D6L1031C8*CHOOSE(MIN(D6L1031C9,RUN_YEARS),B7L810C4,B7L810C13,B7L810C22,B7L810C31,B7L810C40)</f>
        <v>5.3364709735633475</v>
      </c>
      <c r="AN38" s="16" t="s">
        <v>35807</v>
      </c>
      <c r="AO38" s="33">
        <f>D6L1031C8-D6L1031C18</f>
        <v>14.179629324414211</v>
      </c>
      <c r="AP38" s="16" t="s">
        <v>35808</v>
      </c>
      <c r="AQ38" s="33">
        <f>CHOOSE(MIN(D6L1031C9,RUN_YEARS),B7L810C2,B7L810C11,B7L810C20,B7L810C29,B7L810C38)</f>
        <v>146.54263841287971</v>
      </c>
      <c r="AR38" s="16" t="s">
        <v>35809</v>
      </c>
      <c r="AS38" s="33">
        <f>IF(D6L1031C20=0,0,D6L1031C18/D6L1031C20)</f>
        <v>3.6415824304513969E-2</v>
      </c>
      <c r="AT38" s="16" t="s">
        <v>35810</v>
      </c>
      <c r="AU38" s="33">
        <f>IF(D6L1031C5=0,0,D6L1031C18/D6L1031C5)</f>
        <v>0.1367197055785874</v>
      </c>
      <c r="AV38" s="16" t="s">
        <v>35811</v>
      </c>
      <c r="AW38" s="33">
        <f>CHOOSE(MIN(D6L1031C9,RUN_YEARS),B7L810C1,B7L810C10,B7L810C19,B7L810C28,B7L810C37)</f>
        <v>389.38097915461879</v>
      </c>
      <c r="AX38" s="16" t="s">
        <v>35812</v>
      </c>
      <c r="AY38" s="33">
        <f>IF(D6L1031C23=0,0,D6L1031C19/D6L1031C23)</f>
        <v>3.6415824304513962E-2</v>
      </c>
      <c r="AZ38" s="16" t="s">
        <v>35813</v>
      </c>
      <c r="BA38" s="33">
        <f>IF(D6L1031C5=0,0,D6L1031C19/D6L1031C5)</f>
        <v>0.36328029442141258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75151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817.3204497304032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146.54263841287971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389.38097915461879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2474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2474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989.6</v>
      </c>
      <c r="R40" s="16" t="s">
        <v>35838</v>
      </c>
      <c r="S40" s="15">
        <f>D6L1033C5-D6L1033C7</f>
        <v>1484.4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962.38673945735343</v>
      </c>
      <c r="X40" s="16" t="s">
        <v>35840</v>
      </c>
      <c r="Y40" s="33">
        <f>D6L1033C7-D6L1033C10</f>
        <v>27.213260542646594</v>
      </c>
      <c r="Z40" s="16" t="s">
        <v>35841</v>
      </c>
      <c r="AA40" s="33">
        <f>CHOOSE(MIN(D6L1033C9,RUN_YEARS),B7L810C7,B7L810C16,B7L810C25,B7L810C34,B7L810C43)</f>
        <v>75151</v>
      </c>
      <c r="AB40" s="16" t="s">
        <v>35842</v>
      </c>
      <c r="AC40" s="33">
        <f>IF(D6L1033C12=0,0,D6L1033C10/D6L1033C12)</f>
        <v>1.2806040364830188E-2</v>
      </c>
      <c r="AD40" s="16" t="s">
        <v>35843</v>
      </c>
      <c r="AE40" s="33">
        <f>IF(D6L1033C5=0,0,D6L1033C10/D6L1033C5)</f>
        <v>0.38900029889141208</v>
      </c>
      <c r="AF40" s="16" t="s">
        <v>35844</v>
      </c>
      <c r="AG40" s="33">
        <f>CHOOSE(MIN(D6L1033C9,RUN_YEARS),B7L810C5,B7L810C14,B7L810C23,B7L810C32,B7L810C41)</f>
        <v>817.3204497304032</v>
      </c>
      <c r="AH40" s="16" t="s">
        <v>35845</v>
      </c>
      <c r="AI40" s="33">
        <f>IF(D6L1033C15=0,0,D6L1033C11/D6L1033C15)</f>
        <v>3.3295704948558436E-2</v>
      </c>
      <c r="AJ40" s="16" t="s">
        <v>35846</v>
      </c>
      <c r="AK40" s="33">
        <f>IF(D6L1033C5=0,0,D6L1033C11/D6L1033C5)</f>
        <v>1.0999701108587952E-2</v>
      </c>
      <c r="AL40" s="16" t="s">
        <v>35847</v>
      </c>
      <c r="AM40" s="33">
        <f>D6L1033C8*CHOOSE(MIN(D6L1033C9,RUN_YEARS),B7L810C4,B7L810C13,B7L810C22,B7L810C31,B7L810C40)</f>
        <v>405.8934619217103</v>
      </c>
      <c r="AN40" s="16" t="s">
        <v>35848</v>
      </c>
      <c r="AO40" s="33">
        <f>D6L1033C8-D6L1033C18</f>
        <v>1078.5065380782899</v>
      </c>
      <c r="AP40" s="16" t="s">
        <v>35849</v>
      </c>
      <c r="AQ40" s="33">
        <f>CHOOSE(MIN(D6L1033C9,RUN_YEARS),B7L810C2,B7L810C11,B7L810C20,B7L810C29,B7L810C38)</f>
        <v>146.54263841287971</v>
      </c>
      <c r="AR40" s="16" t="s">
        <v>35850</v>
      </c>
      <c r="AS40" s="33">
        <f>IF(D6L1033C20=0,0,D6L1033C18/D6L1033C20)</f>
        <v>2.7697976938160278</v>
      </c>
      <c r="AT40" s="16" t="s">
        <v>35851</v>
      </c>
      <c r="AU40" s="33">
        <f>IF(D6L1033C5=0,0,D6L1033C18/D6L1033C5)</f>
        <v>0.1640636466943049</v>
      </c>
      <c r="AV40" s="16" t="s">
        <v>35852</v>
      </c>
      <c r="AW40" s="33">
        <f>CHOOSE(MIN(D6L1033C9,RUN_YEARS),B7L810C1,B7L810C10,B7L810C19,B7L810C28,B7L810C37)</f>
        <v>389.38097915461879</v>
      </c>
      <c r="AX40" s="16" t="s">
        <v>35853</v>
      </c>
      <c r="AY40" s="33">
        <f>IF(D6L1033C23=0,0,D6L1033C19/D6L1033C23)</f>
        <v>2.7697976938160278</v>
      </c>
      <c r="AZ40" s="16" t="s">
        <v>35854</v>
      </c>
      <c r="BA40" s="33">
        <f>IF(D6L1033C5=0,0,D6L1033C19/D6L1033C5)</f>
        <v>0.43593635330569519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7938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7938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7938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75151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817.3204497304032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2170.5620457656537</v>
      </c>
      <c r="AN41" s="16" t="s">
        <v>35867</v>
      </c>
      <c r="AO41" s="33">
        <f>D6L1034C8-D6L1034C18</f>
        <v>5767.4379542343468</v>
      </c>
      <c r="AP41" s="16" t="s">
        <v>35868</v>
      </c>
      <c r="AQ41" s="33">
        <f>CHOOSE(MIN(D6L1034C9,RUN_YEARS),B7L810C2,B7L810C11,B7L810C20,B7L810C29,B7L810C38)</f>
        <v>146.54263841287971</v>
      </c>
      <c r="AR41" s="16" t="s">
        <v>35869</v>
      </c>
      <c r="AS41" s="33">
        <f>IF(D6L1034C20=0,0,D6L1034C18/D6L1034C20)</f>
        <v>14.811812243001636</v>
      </c>
      <c r="AT41" s="16" t="s">
        <v>35870</v>
      </c>
      <c r="AU41" s="33">
        <f>IF(D6L1034C5=0,0,D6L1034C18/D6L1034C5)</f>
        <v>0.27343941115717479</v>
      </c>
      <c r="AV41" s="16" t="s">
        <v>35871</v>
      </c>
      <c r="AW41" s="33">
        <f>CHOOSE(MIN(D6L1034C9,RUN_YEARS),B7L810C1,B7L810C10,B7L810C19,B7L810C28,B7L810C37)</f>
        <v>389.38097915461879</v>
      </c>
      <c r="AX41" s="16" t="s">
        <v>35872</v>
      </c>
      <c r="AY41" s="33">
        <f>IF(D6L1034C23=0,0,D6L1034C19/D6L1034C23)</f>
        <v>14.811812243001635</v>
      </c>
      <c r="AZ41" s="16" t="s">
        <v>35873</v>
      </c>
      <c r="BA41" s="33">
        <f>IF(D6L1034C5=0,0,D6L1034C19/D6L1034C5)</f>
        <v>0.72656058884282526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-321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-321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-321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-312.17273986035815</v>
      </c>
      <c r="X42" s="16" t="s">
        <v>35880</v>
      </c>
      <c r="Y42" s="33">
        <f>D6L1035C7-D6L1035C10</f>
        <v>-8.8272601396418509</v>
      </c>
      <c r="Z42" s="16" t="s">
        <v>35881</v>
      </c>
      <c r="AA42" s="33">
        <f>CHOOSE(MIN(D6L1035C9,RUN_YEARS),B7L810C7,B7L810C16,B7L810C25,B7L810C34,B7L810C43)</f>
        <v>75151</v>
      </c>
      <c r="AB42" s="16" t="s">
        <v>35882</v>
      </c>
      <c r="AC42" s="33">
        <f>IF(D6L1035C12=0,0,D6L1035C10/D6L1035C12)</f>
        <v>-4.1539399324075285E-3</v>
      </c>
      <c r="AD42" s="16" t="s">
        <v>35883</v>
      </c>
      <c r="AE42" s="33">
        <f>IF(D6L1035C5=0,0,D6L1035C10/D6L1035C5)</f>
        <v>0.97250074722853008</v>
      </c>
      <c r="AF42" s="16" t="s">
        <v>35884</v>
      </c>
      <c r="AG42" s="33">
        <f>CHOOSE(MIN(D6L1035C9,RUN_YEARS),B7L810C5,B7L810C14,B7L810C23,B7L810C32,B7L810C41)</f>
        <v>817.3204497304032</v>
      </c>
      <c r="AH42" s="16" t="s">
        <v>35885</v>
      </c>
      <c r="AI42" s="33">
        <f>IF(D6L1035C15=0,0,D6L1035C11/D6L1035C15)</f>
        <v>-1.0800243824259582E-2</v>
      </c>
      <c r="AJ42" s="16" t="s">
        <v>35886</v>
      </c>
      <c r="AK42" s="33">
        <f>IF(D6L1035C5=0,0,D6L1035C11/D6L1035C5)</f>
        <v>2.7499252771469942E-2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146.54263841287971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389.38097915461879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-1386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-1386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-1386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75151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817.3204497304032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-378.98702386384429</v>
      </c>
      <c r="AN43" s="16" t="s">
        <v>35908</v>
      </c>
      <c r="AO43" s="33">
        <f>D6L1036C8-D6L1036C18</f>
        <v>-1007.0129761361557</v>
      </c>
      <c r="AP43" s="16" t="s">
        <v>35909</v>
      </c>
      <c r="AQ43" s="33">
        <f>CHOOSE(MIN(D6L1036C9,RUN_YEARS),B7L810C2,B7L810C11,B7L810C20,B7L810C29,B7L810C38)</f>
        <v>146.54263841287971</v>
      </c>
      <c r="AR43" s="16" t="s">
        <v>35910</v>
      </c>
      <c r="AS43" s="33">
        <f>IF(D6L1036C20=0,0,D6L1036C18/D6L1036C20)</f>
        <v>-2.5861894392542539</v>
      </c>
      <c r="AT43" s="16" t="s">
        <v>35911</v>
      </c>
      <c r="AU43" s="33">
        <f>IF(D6L1036C5=0,0,D6L1036C18/D6L1036C5)</f>
        <v>0.27343941115717479</v>
      </c>
      <c r="AV43" s="16" t="s">
        <v>35912</v>
      </c>
      <c r="AW43" s="33">
        <f>CHOOSE(MIN(D6L1036C9,RUN_YEARS),B7L810C1,B7L810C10,B7L810C19,B7L810C28,B7L810C37)</f>
        <v>389.38097915461879</v>
      </c>
      <c r="AX43" s="16" t="s">
        <v>35913</v>
      </c>
      <c r="AY43" s="33">
        <f>IF(D6L1036C23=0,0,D6L1036C19/D6L1036C23)</f>
        <v>-2.5861894392542535</v>
      </c>
      <c r="AZ43" s="16" t="s">
        <v>35914</v>
      </c>
      <c r="BA43" s="33">
        <f>IF(D6L1036C5=0,0,D6L1036C19/D6L1036C5)</f>
        <v>0.72656058884282515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8875.9662313360623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8790.570908924532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711.38545446226658</v>
      </c>
      <c r="R44" s="16" t="s">
        <v>35918</v>
      </c>
      <c r="S44" s="15">
        <f>SUM(D6L1029C8:D6L1036C8)</f>
        <v>8079.1854544622656</v>
      </c>
      <c r="U44" s="21" t="str">
        <f>NULL_VALUE</f>
        <v>n/a</v>
      </c>
      <c r="V44" s="16" t="s">
        <v>35919</v>
      </c>
      <c r="W44" s="33">
        <f>SUM(D6L1029C10:D6L1036C10)</f>
        <v>691.82288603206166</v>
      </c>
      <c r="X44" s="16" t="s">
        <v>35920</v>
      </c>
      <c r="Y44" s="33">
        <f>SUM(D6L1029C11:D6L1036C11)</f>
        <v>19.562568430204827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9.205770861759147E-3</v>
      </c>
      <c r="AD44" s="16" t="s">
        <v>35922</v>
      </c>
      <c r="AE44" s="33">
        <f>IF(D6L1037C5=0,0,D6L1037C10/D6L1037C5)</f>
        <v>7.8700563728994657E-2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2.3935004240573727E-2</v>
      </c>
      <c r="AJ44" s="16" t="s">
        <v>35924</v>
      </c>
      <c r="AK44" s="33">
        <f>IF(D6L1037C5=0,0,D6L1037C11/D6L1037C5)</f>
        <v>2.2254036322423769E-3</v>
      </c>
      <c r="AL44" s="16" t="s">
        <v>35925</v>
      </c>
      <c r="AM44" s="33">
        <f>SUM(D6L1029C18:D6L1036C18)</f>
        <v>2209.1677132977743</v>
      </c>
      <c r="AN44" s="16" t="s">
        <v>35926</v>
      </c>
      <c r="AO44" s="33">
        <f>SUM(D6L1029C19:D6L1036C19)</f>
        <v>5870.0177411644927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15.075255483482609</v>
      </c>
      <c r="AT44" s="16" t="s">
        <v>35928</v>
      </c>
      <c r="AU44" s="33">
        <f>IF(D6L1037C5=0,0,D6L1037C18/D6L1037C5)</f>
        <v>0.25131106229459349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15.075255483482605</v>
      </c>
      <c r="AZ44" s="16" t="s">
        <v>35930</v>
      </c>
      <c r="BA44" s="33">
        <f>IF(D6L1037C5=0,0,D6L1037C19/D6L1037C5)</f>
        <v>0.66776297034416965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462.0597835929907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231.02989179649535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115.51494589824767</v>
      </c>
      <c r="R45" s="16" t="s">
        <v>35935</v>
      </c>
      <c r="S45" s="15">
        <f>D6L1038C5-D6L1038C7</f>
        <v>115.51494589824767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112.33837120210909</v>
      </c>
      <c r="X45" s="16" t="s">
        <v>35937</v>
      </c>
      <c r="Y45" s="33">
        <f>D6L1038C7-D6L1038C10</f>
        <v>3.1765746961385872</v>
      </c>
      <c r="Z45" s="16" t="s">
        <v>35938</v>
      </c>
      <c r="AA45" s="33">
        <f>CHOOSE(MIN(D6L1038C9,RUN_YEARS),B7L810C7,B7L810C16,B7L810C25,B7L810C34,B7L810C43)</f>
        <v>75151</v>
      </c>
      <c r="AB45" s="16" t="s">
        <v>35939</v>
      </c>
      <c r="AC45" s="33">
        <f>IF(D6L1038C12=0,0,D6L1038C10/D6L1038C12)</f>
        <v>1.4948353475284306E-3</v>
      </c>
      <c r="AD45" s="16" t="s">
        <v>35940</v>
      </c>
      <c r="AE45" s="33">
        <f>IF(D6L1038C5=0,0,D6L1038C10/D6L1038C5)</f>
        <v>0.48625037361426504</v>
      </c>
      <c r="AF45" s="16" t="s">
        <v>35941</v>
      </c>
      <c r="AG45" s="33">
        <f>CHOOSE(MIN(D6L1038C9,RUN_YEARS),B7L810C5,B7L810C14,B7L810C23,B7L810C32,B7L810C41)</f>
        <v>817.3204497304032</v>
      </c>
      <c r="AH45" s="16" t="s">
        <v>35942</v>
      </c>
      <c r="AI45" s="33">
        <f>IF(D6L1038C15=0,0,D6L1038C11/D6L1038C15)</f>
        <v>3.886571903573922E-3</v>
      </c>
      <c r="AJ45" s="16" t="s">
        <v>35943</v>
      </c>
      <c r="AK45" s="33">
        <f>IF(D6L1038C5=0,0,D6L1038C11/D6L1038C5)</f>
        <v>1.3749626385734969E-2</v>
      </c>
      <c r="AL45" s="16" t="s">
        <v>35944</v>
      </c>
      <c r="AM45" s="33">
        <f>D6L1038C8*CHOOSE(MIN(D6L1038C9,RUN_YEARS),B7L810C4,B7L810C13,B7L810C22,B7L810C31,B7L810C40)</f>
        <v>31.586338786269749</v>
      </c>
      <c r="AN45" s="16" t="s">
        <v>35945</v>
      </c>
      <c r="AO45" s="33">
        <f>D6L1038C8-D6L1038C18</f>
        <v>83.928607111977925</v>
      </c>
      <c r="AP45" s="16" t="s">
        <v>35946</v>
      </c>
      <c r="AQ45" s="33">
        <f>CHOOSE(MIN(D6L1038C9,RUN_YEARS),B7L810C2,B7L810C11,B7L810C20,B7L810C29,B7L810C38)</f>
        <v>146.54263841287971</v>
      </c>
      <c r="AR45" s="16" t="s">
        <v>35947</v>
      </c>
      <c r="AS45" s="33">
        <f>IF(D6L1038C20=0,0,D6L1038C18/D6L1038C20)</f>
        <v>0.21554367471722558</v>
      </c>
      <c r="AT45" s="16" t="s">
        <v>35948</v>
      </c>
      <c r="AU45" s="33">
        <f>IF(D6L1038C5=0,0,D6L1038C18/D6L1038C5)</f>
        <v>0.1367197055785874</v>
      </c>
      <c r="AV45" s="16" t="s">
        <v>35949</v>
      </c>
      <c r="AW45" s="33">
        <f>CHOOSE(MIN(D6L1038C9,RUN_YEARS),B7L810C1,B7L810C10,B7L810C19,B7L810C28,B7L810C37)</f>
        <v>389.38097915461879</v>
      </c>
      <c r="AX45" s="16" t="s">
        <v>35950</v>
      </c>
      <c r="AY45" s="33">
        <f>IF(D6L1038C23=0,0,D6L1038C19/D6L1038C23)</f>
        <v>0.21554367471722552</v>
      </c>
      <c r="AZ45" s="16" t="s">
        <v>35951</v>
      </c>
      <c r="BA45" s="33">
        <f>IF(D6L1038C5=0,0,D6L1038C19/D6L1038C5)</f>
        <v>0.36328029442141258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4318.5380970546112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4318.5380970546112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1727.4152388218445</v>
      </c>
      <c r="R46" s="16" t="s">
        <v>35955</v>
      </c>
      <c r="S46" s="15">
        <f>D6L1039C5-D6L1039C7</f>
        <v>2591.1228582327667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1679.9126105281935</v>
      </c>
      <c r="X46" s="16" t="s">
        <v>35957</v>
      </c>
      <c r="Y46" s="33">
        <f>D6L1039C7-D6L1039C10</f>
        <v>47.502628293651014</v>
      </c>
      <c r="Z46" s="16" t="s">
        <v>35958</v>
      </c>
      <c r="AA46" s="33">
        <f>CHOOSE(MIN(D6L1039C9,RUN_YEARS),B7L810C7,B7L810C16,B7L810C25,B7L810C34,B7L810C43)</f>
        <v>75151</v>
      </c>
      <c r="AB46" s="16" t="s">
        <v>35959</v>
      </c>
      <c r="AC46" s="33">
        <f>IF(D6L1039C12=0,0,D6L1039C10/D6L1039C12)</f>
        <v>2.2353829097792356E-2</v>
      </c>
      <c r="AD46" s="16" t="s">
        <v>35960</v>
      </c>
      <c r="AE46" s="33">
        <f>IF(D6L1039C5=0,0,D6L1039C10/D6L1039C5)</f>
        <v>0.38900029889141202</v>
      </c>
      <c r="AF46" s="16" t="s">
        <v>35961</v>
      </c>
      <c r="AG46" s="33">
        <f>CHOOSE(MIN(D6L1039C9,RUN_YEARS),B7L810C5,B7L810C14,B7L810C23,B7L810C32,B7L810C41)</f>
        <v>817.3204497304032</v>
      </c>
      <c r="AH46" s="16" t="s">
        <v>35962</v>
      </c>
      <c r="AI46" s="33">
        <f>IF(D6L1039C15=0,0,D6L1039C11/D6L1039C15)</f>
        <v>5.8119955654260175E-2</v>
      </c>
      <c r="AJ46" s="16" t="s">
        <v>35963</v>
      </c>
      <c r="AK46" s="33">
        <f>IF(D6L1039C5=0,0,D6L1039C11/D6L1039C5)</f>
        <v>1.0999701108587976E-2</v>
      </c>
      <c r="AL46" s="16" t="s">
        <v>35964</v>
      </c>
      <c r="AM46" s="33">
        <f>D6L1039C8*CHOOSE(MIN(D6L1039C9,RUN_YEARS),B7L810C4,B7L810C13,B7L810C22,B7L810C31,B7L810C40)</f>
        <v>708.51510859106338</v>
      </c>
      <c r="AN46" s="16" t="s">
        <v>35965</v>
      </c>
      <c r="AO46" s="33">
        <f>D6L1039C8-D6L1039C18</f>
        <v>1882.6077496417033</v>
      </c>
      <c r="AP46" s="16" t="s">
        <v>35966</v>
      </c>
      <c r="AQ46" s="33">
        <f>CHOOSE(MIN(D6L1039C9,RUN_YEARS),B7L810C2,B7L810C11,B7L810C20,B7L810C29,B7L810C38)</f>
        <v>146.54263841287971</v>
      </c>
      <c r="AR46" s="16" t="s">
        <v>35967</v>
      </c>
      <c r="AS46" s="33">
        <f>IF(D6L1039C20=0,0,D6L1039C18/D6L1039C20)</f>
        <v>4.834873428406838</v>
      </c>
      <c r="AT46" s="16" t="s">
        <v>35968</v>
      </c>
      <c r="AU46" s="33">
        <f>IF(D6L1039C5=0,0,D6L1039C18/D6L1039C5)</f>
        <v>0.16406364669430487</v>
      </c>
      <c r="AV46" s="16" t="s">
        <v>35969</v>
      </c>
      <c r="AW46" s="33">
        <f>CHOOSE(MIN(D6L1039C9,RUN_YEARS),B7L810C1,B7L810C10,B7L810C19,B7L810C28,B7L810C37)</f>
        <v>389.38097915461879</v>
      </c>
      <c r="AX46" s="16" t="s">
        <v>35970</v>
      </c>
      <c r="AY46" s="33">
        <f>IF(D6L1039C23=0,0,D6L1039C19/D6L1039C23)</f>
        <v>4.834873428406838</v>
      </c>
      <c r="AZ46" s="16" t="s">
        <v>35971</v>
      </c>
      <c r="BA46" s="33">
        <f>IF(D6L1039C5=0,0,D6L1039C19/D6L1039C5)</f>
        <v>0.43593635330569513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4780.5978806476014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4549.5679888511067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1842.9301847200923</v>
      </c>
      <c r="R47" s="16" t="s">
        <v>35975</v>
      </c>
      <c r="S47" s="15">
        <f>SUM(D6L1038C8:D6L1039C8)</f>
        <v>2706.6378041310145</v>
      </c>
      <c r="U47" s="21" t="str">
        <f>NULL_VALUE</f>
        <v>n/a</v>
      </c>
      <c r="V47" s="16" t="s">
        <v>35976</v>
      </c>
      <c r="W47" s="33">
        <f>SUM(D6L1038C10:D6L1039C10)</f>
        <v>1792.2509817303026</v>
      </c>
      <c r="X47" s="16" t="s">
        <v>35977</v>
      </c>
      <c r="Y47" s="33">
        <f>SUM(D6L1038C11:D6L1039C11)</f>
        <v>50.679202989789601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2.3848664445320786E-2</v>
      </c>
      <c r="AD47" s="16" t="s">
        <v>35979</v>
      </c>
      <c r="AE47" s="33">
        <f>IF(D6L1040C5=0,0,D6L1040C10/D6L1040C5)</f>
        <v>0.39393871816451215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6.2006527557834097E-2</v>
      </c>
      <c r="AJ47" s="16" t="s">
        <v>35981</v>
      </c>
      <c r="AK47" s="33">
        <f>IF(D6L1040C5=0,0,D6L1040C11/D6L1040C5)</f>
        <v>1.1139344024307574E-2</v>
      </c>
      <c r="AL47" s="16" t="s">
        <v>35982</v>
      </c>
      <c r="AM47" s="33">
        <f>SUM(D6L1038C18:D6L1039C18)</f>
        <v>740.1014473773331</v>
      </c>
      <c r="AN47" s="16" t="s">
        <v>35983</v>
      </c>
      <c r="AO47" s="33">
        <f>SUM(D6L1038C19:D6L1039C19)</f>
        <v>1966.5363567536813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5.0504171031240634</v>
      </c>
      <c r="AT47" s="16" t="s">
        <v>35985</v>
      </c>
      <c r="AU47" s="33">
        <f>IF(D6L1040C5=0,0,D6L1040C18/D6L1040C5)</f>
        <v>0.16267510435957447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5.0504171031240634</v>
      </c>
      <c r="AZ47" s="16" t="s">
        <v>35987</v>
      </c>
      <c r="BA47" s="33">
        <f>IF(D6L1040C5=0,0,D6L1040C19/D6L1040C5)</f>
        <v>0.43224683345160575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24339.012304303509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20622.280290356521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6195.3863354727991</v>
      </c>
      <c r="R48" s="16" t="s">
        <v>35992</v>
      </c>
      <c r="S48" s="15">
        <f>SUM(D6L1028C8,D6L1037C8,D6L1040C8)</f>
        <v>14426.893954883721</v>
      </c>
      <c r="U48" s="21" t="str">
        <f>NULL_VALUE</f>
        <v>n/a</v>
      </c>
      <c r="V48" s="16" t="s">
        <v>35993</v>
      </c>
      <c r="W48" s="33">
        <f>SUM(D6L1028C10,D6L1037C10,D6L1040C10)</f>
        <v>6024.3860366725421</v>
      </c>
      <c r="X48" s="16" t="s">
        <v>35994</v>
      </c>
      <c r="Y48" s="33">
        <f>SUM(D6L1028C11,D6L1037C11,D6L1040C11)</f>
        <v>171.00029880025801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7.6216251583729425E-2</v>
      </c>
      <c r="AD48" s="16" t="s">
        <v>35996</v>
      </c>
      <c r="AE48" s="33">
        <f>IF(D6L1041C5=0,0,D6L1041C10/D6L1041C5)</f>
        <v>0.29212996583552847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0.1981622541176965</v>
      </c>
      <c r="AJ48" s="16" t="s">
        <v>35998</v>
      </c>
      <c r="AK48" s="33">
        <f>IF(D6L1041C5=0,0,D6L1041C11/D6L1041C5)</f>
        <v>8.2920170026115833E-3</v>
      </c>
      <c r="AL48" s="16" t="s">
        <v>35999</v>
      </c>
      <c r="AM48" s="33">
        <f>SUM(D6L1028C18,D6L1037C18,D6L1040C18)</f>
        <v>3919.1461896974051</v>
      </c>
      <c r="AN48" s="16" t="s">
        <v>36000</v>
      </c>
      <c r="AO48" s="33">
        <f>SUM(D6L1028C19,D6L1037C19,D6L1040C19)</f>
        <v>10507.747765186316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26.369145183085465</v>
      </c>
      <c r="AT48" s="16" t="s">
        <v>36002</v>
      </c>
      <c r="AU48" s="33">
        <f>IF(D6L1041C5=0,0,D6L1041C18/D6L1041C5)</f>
        <v>0.19004426932990981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26.369145183085465</v>
      </c>
      <c r="AZ48" s="16" t="s">
        <v>36004</v>
      </c>
      <c r="BA48" s="33">
        <f>IF(D6L1041C5=0,0,D6L1041C19/D6L1041C5)</f>
        <v>0.50953374783195016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FDDF6-00D0-49AC-B472-701EA34C842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23768.075973300001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20440.545337038002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10220.272668519001</v>
      </c>
      <c r="R8" s="16" t="s">
        <v>36013</v>
      </c>
      <c r="S8" s="15">
        <f>D6L1101C5-D6L1101C7</f>
        <v>10220.272668519001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9969.1211309733389</v>
      </c>
      <c r="X8" s="16" t="s">
        <v>36015</v>
      </c>
      <c r="Y8" s="33">
        <f>D6L1101C7-D6L1101C10</f>
        <v>251.15153754566199</v>
      </c>
      <c r="Z8" s="16" t="s">
        <v>36016</v>
      </c>
      <c r="AA8" s="33">
        <f>CHOOSE(MIN(D6L1101C9,RUN_YEARS),B7L811C7,B7L811C16,B7L811C25,B7L811C34,B7L811C43)</f>
        <v>998981.66666666663</v>
      </c>
      <c r="AB8" s="16" t="s">
        <v>36017</v>
      </c>
      <c r="AC8" s="33">
        <f>IF(D6L1101C12=0,0,D6L1101C10/D6L1101C12)</f>
        <v>9.9792833678696204E-3</v>
      </c>
      <c r="AD8" s="16" t="s">
        <v>36018</v>
      </c>
      <c r="AE8" s="33">
        <f>IF(D6L1101C5=0,0,D6L1101C10/D6L1101C5)</f>
        <v>0.48771307059550029</v>
      </c>
      <c r="AF8" s="16" t="s">
        <v>36019</v>
      </c>
      <c r="AG8" s="33">
        <f>CHOOSE(MIN(D6L1101C9,RUN_YEARS),B7L811C5,B7L811C14,B7L811C23,B7L811C32,B7L811C41)</f>
        <v>9679.7276566855544</v>
      </c>
      <c r="AH8" s="16" t="s">
        <v>36020</v>
      </c>
      <c r="AI8" s="33">
        <f>IF(D6L1101C15=0,0,D6L1101C11/D6L1101C15)</f>
        <v>2.5946136756461086E-2</v>
      </c>
      <c r="AJ8" s="16" t="s">
        <v>36021</v>
      </c>
      <c r="AK8" s="33">
        <f>IF(D6L1101C5=0,0,D6L1101C11/D6L1101C5)</f>
        <v>1.2286929404499726E-2</v>
      </c>
      <c r="AL8" s="16" t="s">
        <v>36022</v>
      </c>
      <c r="AM8" s="33">
        <f>D6L1101C8*CHOOSE(MIN(D6L1101C9,RUN_YEARS),B7L811C4,B7L811C13,B7L811C22,B7L811C31,B7L811C40)</f>
        <v>2515.4399838589993</v>
      </c>
      <c r="AN8" s="16" t="s">
        <v>36023</v>
      </c>
      <c r="AO8" s="33">
        <f>D6L1101C8-D6L1101C18</f>
        <v>7704.8326846600012</v>
      </c>
      <c r="AP8" s="16" t="s">
        <v>36024</v>
      </c>
      <c r="AQ8" s="33">
        <f>CHOOSE(MIN(D6L1101C9,RUN_YEARS),B7L811C2,B7L811C11,B7L811C20,B7L811C29,B7L811C38)</f>
        <v>1890.0225610318937</v>
      </c>
      <c r="AR8" s="16" t="s">
        <v>36025</v>
      </c>
      <c r="AS8" s="33">
        <f>IF(D6L1101C20=0,0,D6L1101C18/D6L1101C20)</f>
        <v>1.330904739298798</v>
      </c>
      <c r="AT8" s="16" t="s">
        <v>36026</v>
      </c>
      <c r="AU8" s="33">
        <f>IF(D6L1101C5=0,0,D6L1101C18/D6L1101C5)</f>
        <v>0.12306129520434345</v>
      </c>
      <c r="AV8" s="16" t="s">
        <v>36027</v>
      </c>
      <c r="AW8" s="33">
        <f>CHOOSE(MIN(D6L1101C9,RUN_YEARS),B7L811C1,B7L811C10,B7L811C19,B7L811C28,B7L811C37)</f>
        <v>5789.1691697779797</v>
      </c>
      <c r="AX8" s="16" t="s">
        <v>36028</v>
      </c>
      <c r="AY8" s="33">
        <f>IF(D6L1101C23=0,0,D6L1101C19/D6L1101C23)</f>
        <v>1.330904739298798</v>
      </c>
      <c r="AZ8" s="16" t="s">
        <v>36029</v>
      </c>
      <c r="BA8" s="33">
        <f>IF(D6L1101C5=0,0,D6L1101C19/D6L1101C5)</f>
        <v>0.37693870479565655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30.543472010507976</v>
      </c>
      <c r="J9" s="16" t="s">
        <v>36050</v>
      </c>
      <c r="K9" s="21">
        <f>IF(FLOW_THRU_100PCT="Y",1,INDEX(VariabilityMatrix,D6L1102C1,D6L1102C9))</f>
        <v>0.6192603548845832</v>
      </c>
      <c r="L9" s="16" t="s">
        <v>36030</v>
      </c>
      <c r="M9" s="15">
        <f>IF(D6L1102C2&lt;&gt;0,D6L1102C2*D6L1102C4,D6L1102C3*D6L1102C4)</f>
        <v>18.914361316634505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9.4571806583172524</v>
      </c>
      <c r="R9" s="16" t="s">
        <v>36032</v>
      </c>
      <c r="S9" s="15">
        <f>D6L1102C5-D6L1102C7</f>
        <v>9.4571806583172524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9.2190273748983351</v>
      </c>
      <c r="X9" s="16" t="s">
        <v>36034</v>
      </c>
      <c r="Y9" s="33">
        <f>D6L1102C7-D6L1102C10</f>
        <v>0.23815328341891728</v>
      </c>
      <c r="Z9" s="16" t="s">
        <v>36035</v>
      </c>
      <c r="AA9" s="33">
        <f>CHOOSE(MIN(D6L1102C9,RUN_YEARS),B7L811C7,B7L811C16,B7L811C25,B7L811C34,B7L811C43)</f>
        <v>1017346.6</v>
      </c>
      <c r="AB9" s="16" t="s">
        <v>36036</v>
      </c>
      <c r="AC9" s="33">
        <f>IF(D6L1102C12=0,0,D6L1102C10/D6L1102C12)</f>
        <v>9.0618353419555688E-6</v>
      </c>
      <c r="AD9" s="16" t="s">
        <v>36037</v>
      </c>
      <c r="AE9" s="33">
        <f>IF(D6L1102C5=0,0,D6L1102C10/D6L1102C5)</f>
        <v>0.48740886464881739</v>
      </c>
      <c r="AF9" s="16" t="s">
        <v>36038</v>
      </c>
      <c r="AG9" s="33">
        <f>CHOOSE(MIN(D6L1102C9,RUN_YEARS),B7L811C5,B7L811C14,B7L811C23,B7L811C32,B7L811C41)</f>
        <v>10108.042492837507</v>
      </c>
      <c r="AH9" s="16" t="s">
        <v>36039</v>
      </c>
      <c r="AI9" s="33">
        <f>IF(D6L1102C15=0,0,D6L1102C11/D6L1102C15)</f>
        <v>2.3560771889084474E-5</v>
      </c>
      <c r="AJ9" s="16" t="s">
        <v>36040</v>
      </c>
      <c r="AK9" s="33">
        <f>IF(D6L1102C5=0,0,D6L1102C11/D6L1102C5)</f>
        <v>1.2591135351182595E-2</v>
      </c>
      <c r="AL9" s="16" t="s">
        <v>36041</v>
      </c>
      <c r="AM9" s="33">
        <f>D6L1102C8*CHOOSE(MIN(D6L1102C9,RUN_YEARS),B7L811C4,B7L811C13,B7L811C22,B7L811C31,B7L811C40)</f>
        <v>2.323393526795992</v>
      </c>
      <c r="AN9" s="16" t="s">
        <v>36042</v>
      </c>
      <c r="AO9" s="33">
        <f>D6L1102C8-D6L1102C18</f>
        <v>7.1337871315212604</v>
      </c>
      <c r="AP9" s="16" t="s">
        <v>36043</v>
      </c>
      <c r="AQ9" s="33">
        <f>CHOOSE(MIN(D6L1102C9,RUN_YEARS),B7L811C2,B7L811C11,B7L811C20,B7L811C29,B7L811C38)</f>
        <v>1981.8057939970788</v>
      </c>
      <c r="AR9" s="16" t="s">
        <v>36044</v>
      </c>
      <c r="AS9" s="33">
        <f>IF(D6L1102C20=0,0,D6L1102C18/D6L1102C20)</f>
        <v>1.1723618599933394E-3</v>
      </c>
      <c r="AT9" s="16" t="s">
        <v>36045</v>
      </c>
      <c r="AU9" s="33">
        <f>IF(D6L1102C5=0,0,D6L1102C18/D6L1102C5)</f>
        <v>0.12283753534689276</v>
      </c>
      <c r="AV9" s="16" t="s">
        <v>36046</v>
      </c>
      <c r="AW9" s="33">
        <f>CHOOSE(MIN(D6L1102C9,RUN_YEARS),B7L811C1,B7L811C10,B7L811C19,B7L811C28,B7L811C37)</f>
        <v>6084.970327814819</v>
      </c>
      <c r="AX9" s="16" t="s">
        <v>36047</v>
      </c>
      <c r="AY9" s="33">
        <f>IF(D6L1102C23=0,0,D6L1102C19/D6L1102C23)</f>
        <v>1.1723618599933391E-3</v>
      </c>
      <c r="AZ9" s="16" t="s">
        <v>36048</v>
      </c>
      <c r="BA9" s="33">
        <f>IF(D6L1102C5=0,0,D6L1102C19/D6L1102C5)</f>
        <v>0.37716246465310727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3.0117095778069034</v>
      </c>
      <c r="J10" s="16" t="s">
        <v>36071</v>
      </c>
      <c r="K10" s="21">
        <f>IF(FLOW_THRU_100PCT="Y",1,INDEX(VariabilityMatrix,D6L1103C1,D6L1103C9))</f>
        <v>0.6192603548845832</v>
      </c>
      <c r="L10" s="16" t="s">
        <v>36051</v>
      </c>
      <c r="M10" s="15">
        <f>IF(D6L1103C2&lt;&gt;0,D6L1103C2*D6L1103C4,D6L1103C3*D6L1103C4)</f>
        <v>1.8650323419620012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0.93251617098100059</v>
      </c>
      <c r="R10" s="16" t="s">
        <v>36053</v>
      </c>
      <c r="S10" s="15">
        <f>D6L1103C5-D6L1103C7</f>
        <v>0.93251617098100059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0.90903329632902397</v>
      </c>
      <c r="X10" s="16" t="s">
        <v>36055</v>
      </c>
      <c r="Y10" s="33">
        <f>D6L1103C7-D6L1103C10</f>
        <v>2.3482874651976626E-2</v>
      </c>
      <c r="Z10" s="16" t="s">
        <v>36056</v>
      </c>
      <c r="AA10" s="33">
        <f>CHOOSE(MIN(D6L1103C9,RUN_YEARS),B7L811C7,B7L811C16,B7L811C25,B7L811C34,B7L811C43)</f>
        <v>1017346.6</v>
      </c>
      <c r="AB10" s="16" t="s">
        <v>36057</v>
      </c>
      <c r="AC10" s="33">
        <f>IF(D6L1103C12=0,0,D6L1103C10/D6L1103C12)</f>
        <v>8.9353352763849012E-7</v>
      </c>
      <c r="AD10" s="16" t="s">
        <v>36058</v>
      </c>
      <c r="AE10" s="33">
        <f>IF(D6L1103C5=0,0,D6L1103C10/D6L1103C5)</f>
        <v>0.48740886464881739</v>
      </c>
      <c r="AF10" s="16" t="s">
        <v>36059</v>
      </c>
      <c r="AG10" s="33">
        <f>CHOOSE(MIN(D6L1103C9,RUN_YEARS),B7L811C5,B7L811C14,B7L811C23,B7L811C32,B7L811C41)</f>
        <v>10108.042492837507</v>
      </c>
      <c r="AH10" s="16" t="s">
        <v>36060</v>
      </c>
      <c r="AI10" s="33">
        <f>IF(D6L1103C15=0,0,D6L1103C11/D6L1103C15)</f>
        <v>2.3231871718600745E-6</v>
      </c>
      <c r="AJ10" s="16" t="s">
        <v>36061</v>
      </c>
      <c r="AK10" s="33">
        <f>IF(D6L1103C5=0,0,D6L1103C11/D6L1103C5)</f>
        <v>1.2591135351182598E-2</v>
      </c>
      <c r="AL10" s="16" t="s">
        <v>36062</v>
      </c>
      <c r="AM10" s="33">
        <f>D6L1103C8*CHOOSE(MIN(D6L1103C9,RUN_YEARS),B7L811C4,B7L811C13,B7L811C22,B7L811C31,B7L811C40)</f>
        <v>0.2290959762288555</v>
      </c>
      <c r="AN10" s="16" t="s">
        <v>36063</v>
      </c>
      <c r="AO10" s="33">
        <f>D6L1103C8-D6L1103C18</f>
        <v>0.70342019475214512</v>
      </c>
      <c r="AP10" s="16" t="s">
        <v>36064</v>
      </c>
      <c r="AQ10" s="33">
        <f>CHOOSE(MIN(D6L1103C9,RUN_YEARS),B7L811C2,B7L811C11,B7L811C20,B7L811C29,B7L811C38)</f>
        <v>1981.8057939970788</v>
      </c>
      <c r="AR10" s="16" t="s">
        <v>36065</v>
      </c>
      <c r="AS10" s="33">
        <f>IF(D6L1103C20=0,0,D6L1103C18/D6L1103C20)</f>
        <v>1.1559960967052919E-4</v>
      </c>
      <c r="AT10" s="16" t="s">
        <v>36066</v>
      </c>
      <c r="AU10" s="33">
        <f>IF(D6L1103C5=0,0,D6L1103C18/D6L1103C5)</f>
        <v>0.12283753534689276</v>
      </c>
      <c r="AV10" s="16" t="s">
        <v>36067</v>
      </c>
      <c r="AW10" s="33">
        <f>CHOOSE(MIN(D6L1103C9,RUN_YEARS),B7L811C1,B7L811C10,B7L811C19,B7L811C28,B7L811C37)</f>
        <v>6084.970327814819</v>
      </c>
      <c r="AX10" s="16" t="s">
        <v>36068</v>
      </c>
      <c r="AY10" s="33">
        <f>IF(D6L1103C23=0,0,D6L1103C19/D6L1103C23)</f>
        <v>1.1559960967052919E-4</v>
      </c>
      <c r="AZ10" s="16" t="s">
        <v>36069</v>
      </c>
      <c r="BA10" s="33">
        <f>IF(D6L1103C5=0,0,D6L1103C19/D6L1103C5)</f>
        <v>0.37716246465310727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1.0894877922450144</v>
      </c>
      <c r="J11" s="16" t="s">
        <v>36092</v>
      </c>
      <c r="K11" s="21">
        <f>IF(FLOW_THRU_100PCT="Y",1,INDEX(VariabilityMatrix,D6L1104C1,D6L1104C9))</f>
        <v>0.61499432120579456</v>
      </c>
      <c r="L11" s="16" t="s">
        <v>36072</v>
      </c>
      <c r="M11" s="15">
        <f>IF(D6L1104C2&lt;&gt;0,D6L1104C2*D6L1104C4,D6L1104C3*D6L1104C4)</f>
        <v>0.67002880525372233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0.33501440262686116</v>
      </c>
      <c r="R11" s="16" t="s">
        <v>36074</v>
      </c>
      <c r="S11" s="15">
        <f>D6L1104C5-D6L1104C7</f>
        <v>0.33501440262686116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0.32690843783511692</v>
      </c>
      <c r="X11" s="16" t="s">
        <v>36076</v>
      </c>
      <c r="Y11" s="33">
        <f>D6L1104C7-D6L1104C10</f>
        <v>8.1059647917442468E-3</v>
      </c>
      <c r="Z11" s="16" t="s">
        <v>36077</v>
      </c>
      <c r="AA11" s="33">
        <f>CHOOSE(MIN(D6L1104C9,RUN_YEARS),B7L811C7,B7L811C16,B7L811C25,B7L811C34,B7L811C43)</f>
        <v>972007</v>
      </c>
      <c r="AB11" s="16" t="s">
        <v>36078</v>
      </c>
      <c r="AC11" s="33">
        <f>IF(D6L1104C12=0,0,D6L1104C10/D6L1104C12)</f>
        <v>3.3632313124814625E-7</v>
      </c>
      <c r="AD11" s="16" t="s">
        <v>36079</v>
      </c>
      <c r="AE11" s="33">
        <f>IF(D6L1104C5=0,0,D6L1104C10/D6L1104C5)</f>
        <v>0.487902065212443</v>
      </c>
      <c r="AF11" s="16" t="s">
        <v>36080</v>
      </c>
      <c r="AG11" s="33">
        <f>CHOOSE(MIN(D6L1104C9,RUN_YEARS),B7L811C5,B7L811C14,B7L811C23,B7L811C32,B7L811C41)</f>
        <v>9269.8909958565819</v>
      </c>
      <c r="AH11" s="16" t="s">
        <v>36081</v>
      </c>
      <c r="AI11" s="33">
        <f>IF(D6L1104C15=0,0,D6L1104C11/D6L1104C15)</f>
        <v>8.7444014124517948E-7</v>
      </c>
      <c r="AJ11" s="16" t="s">
        <v>36082</v>
      </c>
      <c r="AK11" s="33">
        <f>IF(D6L1104C5=0,0,D6L1104C11/D6L1104C5)</f>
        <v>1.2097934787556977E-2</v>
      </c>
      <c r="AL11" s="16" t="s">
        <v>36083</v>
      </c>
      <c r="AM11" s="33">
        <f>D6L1104C8*CHOOSE(MIN(D6L1104C9,RUN_YEARS),B7L811C4,B7L811C13,B7L811C22,B7L811C31,B7L811C40)</f>
        <v>8.5582401089824345E-2</v>
      </c>
      <c r="AN11" s="16" t="s">
        <v>36084</v>
      </c>
      <c r="AO11" s="33">
        <f>D6L1104C8-D6L1104C18</f>
        <v>0.24943200153703682</v>
      </c>
      <c r="AP11" s="16" t="s">
        <v>36085</v>
      </c>
      <c r="AQ11" s="33">
        <f>CHOOSE(MIN(D6L1104C9,RUN_YEARS),B7L811C2,B7L811C11,B7L811C20,B7L811C29,B7L811C38)</f>
        <v>1895.3902188365819</v>
      </c>
      <c r="AR11" s="16" t="s">
        <v>36086</v>
      </c>
      <c r="AS11" s="33">
        <f>IF(D6L1104C20=0,0,D6L1104C18/D6L1104C20)</f>
        <v>4.5152919034454059E-5</v>
      </c>
      <c r="AT11" s="16" t="s">
        <v>36087</v>
      </c>
      <c r="AU11" s="33">
        <f>IF(D6L1104C5=0,0,D6L1104C18/D6L1104C5)</f>
        <v>0.12772943553884453</v>
      </c>
      <c r="AV11" s="16" t="s">
        <v>36088</v>
      </c>
      <c r="AW11" s="33">
        <f>CHOOSE(MIN(D6L1104C9,RUN_YEARS),B7L811C1,B7L811C10,B7L811C19,B7L811C28,B7L811C37)</f>
        <v>5524.1611588102878</v>
      </c>
      <c r="AX11" s="16" t="s">
        <v>36089</v>
      </c>
      <c r="AY11" s="33">
        <f>IF(D6L1104C23=0,0,D6L1104C19/D6L1104C23)</f>
        <v>4.5152919034454052E-5</v>
      </c>
      <c r="AZ11" s="16" t="s">
        <v>36090</v>
      </c>
      <c r="BA11" s="33">
        <f>IF(D6L1104C5=0,0,D6L1104C19/D6L1104C5)</f>
        <v>0.37227056446115547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161.28303813542675</v>
      </c>
      <c r="J12" s="16" t="s">
        <v>36113</v>
      </c>
      <c r="K12" s="21">
        <f>IF(FLOW_THRU_100PCT="Y",1,INDEX(VariabilityMatrix,D6L1105C1,D6L1105C9))</f>
        <v>0.2955505833208516</v>
      </c>
      <c r="L12" s="16" t="s">
        <v>36093</v>
      </c>
      <c r="M12" s="15">
        <f>IF(D6L1105C2&lt;&gt;0,D6L1105C2*D6L1105C4,D6L1105C3*D6L1105C4)</f>
        <v>47.66729600068453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23.833648000342265</v>
      </c>
      <c r="R12" s="16" t="s">
        <v>36095</v>
      </c>
      <c r="S12" s="15">
        <f>D6L1105C5-D6L1105C7</f>
        <v>23.833648000342265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23.233462624572759</v>
      </c>
      <c r="X12" s="16" t="s">
        <v>36097</v>
      </c>
      <c r="Y12" s="33">
        <f>D6L1105C7-D6L1105C10</f>
        <v>0.60018537576950592</v>
      </c>
      <c r="Z12" s="16" t="s">
        <v>36098</v>
      </c>
      <c r="AA12" s="33">
        <f>CHOOSE(MIN(D6L1105C9,RUN_YEARS),B7L811C7,B7L811C16,B7L811C25,B7L811C34,B7L811C43)</f>
        <v>1017346.6</v>
      </c>
      <c r="AB12" s="16" t="s">
        <v>36099</v>
      </c>
      <c r="AC12" s="33">
        <f>IF(D6L1105C12=0,0,D6L1105C10/D6L1105C12)</f>
        <v>2.2837312892747426E-5</v>
      </c>
      <c r="AD12" s="16" t="s">
        <v>36100</v>
      </c>
      <c r="AE12" s="33">
        <f>IF(D6L1105C5=0,0,D6L1105C10/D6L1105C5)</f>
        <v>0.48740886464881739</v>
      </c>
      <c r="AF12" s="16" t="s">
        <v>36101</v>
      </c>
      <c r="AG12" s="33">
        <f>CHOOSE(MIN(D6L1105C9,RUN_YEARS),B7L811C5,B7L811C14,B7L811C23,B7L811C32,B7L811C41)</f>
        <v>10108.042492837507</v>
      </c>
      <c r="AH12" s="16" t="s">
        <v>36102</v>
      </c>
      <c r="AI12" s="33">
        <f>IF(D6L1105C15=0,0,D6L1105C11/D6L1105C15)</f>
        <v>5.9377013521143526E-5</v>
      </c>
      <c r="AJ12" s="16" t="s">
        <v>36103</v>
      </c>
      <c r="AK12" s="33">
        <f>IF(D6L1105C5=0,0,D6L1105C11/D6L1105C5)</f>
        <v>1.2591135351182642E-2</v>
      </c>
      <c r="AL12" s="16" t="s">
        <v>36104</v>
      </c>
      <c r="AM12" s="33">
        <f>D6L1105C8*CHOOSE(MIN(D6L1105C9,RUN_YEARS),B7L811C4,B7L811C13,B7L811C22,B7L811C31,B7L811C40)</f>
        <v>5.8553331573748855</v>
      </c>
      <c r="AN12" s="16" t="s">
        <v>36105</v>
      </c>
      <c r="AO12" s="33">
        <f>D6L1105C8-D6L1105C18</f>
        <v>17.978314842967379</v>
      </c>
      <c r="AP12" s="16" t="s">
        <v>36106</v>
      </c>
      <c r="AQ12" s="33">
        <f>CHOOSE(MIN(D6L1105C9,RUN_YEARS),B7L811C2,B7L811C11,B7L811C20,B7L811C29,B7L811C38)</f>
        <v>1981.8057939970788</v>
      </c>
      <c r="AR12" s="16" t="s">
        <v>36107</v>
      </c>
      <c r="AS12" s="33">
        <f>IF(D6L1105C20=0,0,D6L1105C18/D6L1105C20)</f>
        <v>2.9545443731725796E-3</v>
      </c>
      <c r="AT12" s="16" t="s">
        <v>36108</v>
      </c>
      <c r="AU12" s="33">
        <f>IF(D6L1105C5=0,0,D6L1105C18/D6L1105C5)</f>
        <v>0.12283753534689275</v>
      </c>
      <c r="AV12" s="16" t="s">
        <v>36109</v>
      </c>
      <c r="AW12" s="33">
        <f>CHOOSE(MIN(D6L1105C9,RUN_YEARS),B7L811C1,B7L811C10,B7L811C19,B7L811C28,B7L811C37)</f>
        <v>6084.970327814819</v>
      </c>
      <c r="AX12" s="16" t="s">
        <v>36110</v>
      </c>
      <c r="AY12" s="33">
        <f>IF(D6L1105C23=0,0,D6L1105C19/D6L1105C23)</f>
        <v>2.9545443731725791E-3</v>
      </c>
      <c r="AZ12" s="16" t="s">
        <v>36111</v>
      </c>
      <c r="BA12" s="33">
        <f>IF(D6L1105C5=0,0,D6L1105C19/D6L1105C5)</f>
        <v>0.37716246465310721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53.110733247845275</v>
      </c>
      <c r="J13" s="16" t="s">
        <v>36134</v>
      </c>
      <c r="K13" s="21">
        <f>IF(FLOW_THRU_100PCT="Y",1,INDEX(VariabilityMatrix,D6L1106C1,D6L1106C9))</f>
        <v>0.6192603548845832</v>
      </c>
      <c r="L13" s="16" t="s">
        <v>36114</v>
      </c>
      <c r="M13" s="15">
        <f>IF(D6L1106C2&lt;&gt;0,D6L1106C2*D6L1106C4,D6L1106C3*D6L1106C4)</f>
        <v>32.889371519241095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16.444685759620548</v>
      </c>
      <c r="R13" s="16" t="s">
        <v>36116</v>
      </c>
      <c r="S13" s="15">
        <f>D6L1106C5-D6L1106C7</f>
        <v>16.444685759620548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16.030571231206451</v>
      </c>
      <c r="X13" s="16" t="s">
        <v>36118</v>
      </c>
      <c r="Y13" s="33">
        <f>D6L1106C7-D6L1106C10</f>
        <v>0.41411452841409613</v>
      </c>
      <c r="Z13" s="16" t="s">
        <v>36119</v>
      </c>
      <c r="AA13" s="33">
        <f>CHOOSE(MIN(D6L1106C9,RUN_YEARS),B7L811C7,B7L811C16,B7L811C25,B7L811C34,B7L811C43)</f>
        <v>1017346.6</v>
      </c>
      <c r="AB13" s="16" t="s">
        <v>36120</v>
      </c>
      <c r="AC13" s="33">
        <f>IF(D6L1106C12=0,0,D6L1106C10/D6L1106C12)</f>
        <v>1.5757236748229611E-5</v>
      </c>
      <c r="AD13" s="16" t="s">
        <v>36121</v>
      </c>
      <c r="AE13" s="33">
        <f>IF(D6L1106C5=0,0,D6L1106C10/D6L1106C5)</f>
        <v>0.48740886464881733</v>
      </c>
      <c r="AF13" s="16" t="s">
        <v>36122</v>
      </c>
      <c r="AG13" s="33">
        <f>CHOOSE(MIN(D6L1106C9,RUN_YEARS),B7L811C5,B7L811C14,B7L811C23,B7L811C32,B7L811C41)</f>
        <v>10108.042492837507</v>
      </c>
      <c r="AH13" s="16" t="s">
        <v>36123</v>
      </c>
      <c r="AI13" s="33">
        <f>IF(D6L1106C15=0,0,D6L1106C11/D6L1106C15)</f>
        <v>4.0968815545397143E-5</v>
      </c>
      <c r="AJ13" s="16" t="s">
        <v>36124</v>
      </c>
      <c r="AK13" s="33">
        <f>IF(D6L1106C5=0,0,D6L1106C11/D6L1106C5)</f>
        <v>1.2591135351182642E-2</v>
      </c>
      <c r="AL13" s="16" t="s">
        <v>36125</v>
      </c>
      <c r="AM13" s="33">
        <f>D6L1106C8*CHOOSE(MIN(D6L1106C9,RUN_YEARS),B7L811C4,B7L811C13,B7L811C22,B7L811C31,B7L811C40)</f>
        <v>4.0400493365318653</v>
      </c>
      <c r="AN13" s="16" t="s">
        <v>36126</v>
      </c>
      <c r="AO13" s="33">
        <f>D6L1106C8-D6L1106C18</f>
        <v>12.404636423088682</v>
      </c>
      <c r="AP13" s="16" t="s">
        <v>36127</v>
      </c>
      <c r="AQ13" s="33">
        <f>CHOOSE(MIN(D6L1106C9,RUN_YEARS),B7L811C2,B7L811C11,B7L811C20,B7L811C29,B7L811C38)</f>
        <v>1981.8057939970788</v>
      </c>
      <c r="AR13" s="16" t="s">
        <v>36128</v>
      </c>
      <c r="AS13" s="33">
        <f>IF(D6L1106C20=0,0,D6L1106C18/D6L1106C20)</f>
        <v>2.0385697472321651E-3</v>
      </c>
      <c r="AT13" s="16" t="s">
        <v>36129</v>
      </c>
      <c r="AU13" s="33">
        <f>IF(D6L1106C5=0,0,D6L1106C18/D6L1106C5)</f>
        <v>0.12283753534689273</v>
      </c>
      <c r="AV13" s="16" t="s">
        <v>36130</v>
      </c>
      <c r="AW13" s="33">
        <f>CHOOSE(MIN(D6L1106C9,RUN_YEARS),B7L811C1,B7L811C10,B7L811C19,B7L811C28,B7L811C37)</f>
        <v>6084.970327814819</v>
      </c>
      <c r="AX13" s="16" t="s">
        <v>36131</v>
      </c>
      <c r="AY13" s="33">
        <f>IF(D6L1106C23=0,0,D6L1106C19/D6L1106C23)</f>
        <v>2.0385697472321655E-3</v>
      </c>
      <c r="AZ13" s="16" t="s">
        <v>36132</v>
      </c>
      <c r="BA13" s="33">
        <f>IF(D6L1106C5=0,0,D6L1106C19/D6L1106C5)</f>
        <v>0.37716246465310727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2.3114275406087965</v>
      </c>
      <c r="J14" s="16" t="s">
        <v>36155</v>
      </c>
      <c r="K14" s="21">
        <f>IF(FLOW_THRU_100PCT="Y",1,INDEX(VariabilityMatrix,D6L1107C1,D6L1107C9))</f>
        <v>0.61499432120579456</v>
      </c>
      <c r="L14" s="16" t="s">
        <v>36135</v>
      </c>
      <c r="M14" s="15">
        <f>IF(D6L1107C2&lt;&gt;0,D6L1107C2*D6L1107C4,D6L1107C3*D6L1107C4)</f>
        <v>1.421514811353086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0.710757405676543</v>
      </c>
      <c r="R14" s="16" t="s">
        <v>36137</v>
      </c>
      <c r="S14" s="15">
        <f>D6L1107C5-D6L1107C7</f>
        <v>0.710757405676543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0.69356001218924701</v>
      </c>
      <c r="X14" s="16" t="s">
        <v>36139</v>
      </c>
      <c r="Y14" s="33">
        <f>D6L1107C7-D6L1107C10</f>
        <v>1.7197393487295987E-2</v>
      </c>
      <c r="Z14" s="16" t="s">
        <v>36140</v>
      </c>
      <c r="AA14" s="33">
        <f>CHOOSE(MIN(D6L1107C9,RUN_YEARS),B7L811C7,B7L811C16,B7L811C25,B7L811C34,B7L811C43)</f>
        <v>972007</v>
      </c>
      <c r="AB14" s="16" t="s">
        <v>36141</v>
      </c>
      <c r="AC14" s="33">
        <f>IF(D6L1107C12=0,0,D6L1107C10/D6L1107C12)</f>
        <v>7.1353396857146815E-7</v>
      </c>
      <c r="AD14" s="16" t="s">
        <v>36142</v>
      </c>
      <c r="AE14" s="33">
        <f>IF(D6L1107C5=0,0,D6L1107C10/D6L1107C5)</f>
        <v>0.487902065212443</v>
      </c>
      <c r="AF14" s="16" t="s">
        <v>36143</v>
      </c>
      <c r="AG14" s="33">
        <f>CHOOSE(MIN(D6L1107C9,RUN_YEARS),B7L811C5,B7L811C14,B7L811C23,B7L811C32,B7L811C41)</f>
        <v>9269.8909958565819</v>
      </c>
      <c r="AH14" s="16" t="s">
        <v>36144</v>
      </c>
      <c r="AI14" s="33">
        <f>IF(D6L1107C15=0,0,D6L1107C11/D6L1107C15)</f>
        <v>1.8551883182858146E-6</v>
      </c>
      <c r="AJ14" s="16" t="s">
        <v>36145</v>
      </c>
      <c r="AK14" s="33">
        <f>IF(D6L1107C5=0,0,D6L1107C11/D6L1107C5)</f>
        <v>1.2097934787556972E-2</v>
      </c>
      <c r="AL14" s="16" t="s">
        <v>36146</v>
      </c>
      <c r="AM14" s="33">
        <f>D6L1107C8*CHOOSE(MIN(D6L1107C9,RUN_YEARS),B7L811C4,B7L811C13,B7L811C22,B7L811C31,B7L811C40)</f>
        <v>0.18156928446423673</v>
      </c>
      <c r="AN14" s="16" t="s">
        <v>36147</v>
      </c>
      <c r="AO14" s="33">
        <f>D6L1107C8-D6L1107C18</f>
        <v>0.52918812121230629</v>
      </c>
      <c r="AP14" s="16" t="s">
        <v>36148</v>
      </c>
      <c r="AQ14" s="33">
        <f>CHOOSE(MIN(D6L1107C9,RUN_YEARS),B7L811C2,B7L811C11,B7L811C20,B7L811C29,B7L811C38)</f>
        <v>1895.3902188365819</v>
      </c>
      <c r="AR14" s="16" t="s">
        <v>36149</v>
      </c>
      <c r="AS14" s="33">
        <f>IF(D6L1107C20=0,0,D6L1107C18/D6L1107C20)</f>
        <v>9.5795199669061599E-5</v>
      </c>
      <c r="AT14" s="16" t="s">
        <v>36150</v>
      </c>
      <c r="AU14" s="33">
        <f>IF(D6L1107C5=0,0,D6L1107C18/D6L1107C5)</f>
        <v>0.12772943553884453</v>
      </c>
      <c r="AV14" s="16" t="s">
        <v>36151</v>
      </c>
      <c r="AW14" s="33">
        <f>CHOOSE(MIN(D6L1107C9,RUN_YEARS),B7L811C1,B7L811C10,B7L811C19,B7L811C28,B7L811C37)</f>
        <v>5524.1611588102878</v>
      </c>
      <c r="AX14" s="16" t="s">
        <v>36152</v>
      </c>
      <c r="AY14" s="33">
        <f>IF(D6L1107C23=0,0,D6L1107C19/D6L1107C23)</f>
        <v>9.5795199669061612E-5</v>
      </c>
      <c r="AZ14" s="16" t="s">
        <v>36153</v>
      </c>
      <c r="BA14" s="33">
        <f>IF(D6L1107C5=0,0,D6L1107C19/D6L1107C5)</f>
        <v>0.37227056446115547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0.24912240257232093</v>
      </c>
      <c r="J15" s="16" t="s">
        <v>36176</v>
      </c>
      <c r="K15" s="21">
        <f>IF(FLOW_THRU_100PCT="Y",1,INDEX(VariabilityMatrix,D6L1108C1,D6L1108C9))</f>
        <v>0.61499432120579456</v>
      </c>
      <c r="L15" s="16" t="s">
        <v>36156</v>
      </c>
      <c r="M15" s="15">
        <f>IF(D6L1108C2&lt;&gt;0,D6L1108C2*D6L1108C4,D6L1108C3*D6L1108C4)</f>
        <v>0.15320886286712121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7.6604431433560605E-2</v>
      </c>
      <c r="R15" s="16" t="s">
        <v>36158</v>
      </c>
      <c r="S15" s="15">
        <f>D6L1108C5-D6L1108C7</f>
        <v>7.6604431433560605E-2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7.475092060171841E-2</v>
      </c>
      <c r="X15" s="16" t="s">
        <v>36160</v>
      </c>
      <c r="Y15" s="33">
        <f>D6L1108C7-D6L1108C10</f>
        <v>1.853510831842195E-3</v>
      </c>
      <c r="Z15" s="16" t="s">
        <v>36161</v>
      </c>
      <c r="AA15" s="33">
        <f>CHOOSE(MIN(D6L1108C9,RUN_YEARS),B7L811C7,B7L811C16,B7L811C25,B7L811C34,B7L811C43)</f>
        <v>972007</v>
      </c>
      <c r="AB15" s="16" t="s">
        <v>36162</v>
      </c>
      <c r="AC15" s="33">
        <f>IF(D6L1108C12=0,0,D6L1108C10/D6L1108C12)</f>
        <v>7.6903685469053634E-8</v>
      </c>
      <c r="AD15" s="16" t="s">
        <v>36163</v>
      </c>
      <c r="AE15" s="33">
        <f>IF(D6L1108C5=0,0,D6L1108C10/D6L1108C5)</f>
        <v>0.487902065212443</v>
      </c>
      <c r="AF15" s="16" t="s">
        <v>36164</v>
      </c>
      <c r="AG15" s="33">
        <f>CHOOSE(MIN(D6L1108C9,RUN_YEARS),B7L811C5,B7L811C14,B7L811C23,B7L811C32,B7L811C41)</f>
        <v>9269.8909958565819</v>
      </c>
      <c r="AH15" s="16" t="s">
        <v>36165</v>
      </c>
      <c r="AI15" s="33">
        <f>IF(D6L1108C15=0,0,D6L1108C11/D6L1108C15)</f>
        <v>1.9994958221953956E-7</v>
      </c>
      <c r="AJ15" s="16" t="s">
        <v>36166</v>
      </c>
      <c r="AK15" s="33">
        <f>IF(D6L1108C5=0,0,D6L1108C11/D6L1108C5)</f>
        <v>1.2097934787556996E-2</v>
      </c>
      <c r="AL15" s="16" t="s">
        <v>36167</v>
      </c>
      <c r="AM15" s="33">
        <f>D6L1108C8*CHOOSE(MIN(D6L1108C9,RUN_YEARS),B7L811C4,B7L811C13,B7L811C22,B7L811C31,B7L811C40)</f>
        <v>1.956928157356563E-2</v>
      </c>
      <c r="AN15" s="16" t="s">
        <v>36168</v>
      </c>
      <c r="AO15" s="33">
        <f>D6L1108C8-D6L1108C18</f>
        <v>5.7035149859994971E-2</v>
      </c>
      <c r="AP15" s="16" t="s">
        <v>36169</v>
      </c>
      <c r="AQ15" s="33">
        <f>CHOOSE(MIN(D6L1108C9,RUN_YEARS),B7L811C2,B7L811C11,B7L811C20,B7L811C29,B7L811C38)</f>
        <v>1895.3902188365819</v>
      </c>
      <c r="AR15" s="16" t="s">
        <v>36170</v>
      </c>
      <c r="AS15" s="33">
        <f>IF(D6L1108C20=0,0,D6L1108C18/D6L1108C20)</f>
        <v>1.0324671605395083E-5</v>
      </c>
      <c r="AT15" s="16" t="s">
        <v>36171</v>
      </c>
      <c r="AU15" s="33">
        <f>IF(D6L1108C5=0,0,D6L1108C18/D6L1108C5)</f>
        <v>0.12772943553884453</v>
      </c>
      <c r="AV15" s="16" t="s">
        <v>36172</v>
      </c>
      <c r="AW15" s="33">
        <f>CHOOSE(MIN(D6L1108C9,RUN_YEARS),B7L811C1,B7L811C10,B7L811C19,B7L811C28,B7L811C37)</f>
        <v>5524.1611588102878</v>
      </c>
      <c r="AX15" s="16" t="s">
        <v>36173</v>
      </c>
      <c r="AY15" s="33">
        <f>IF(D6L1108C23=0,0,D6L1108C19/D6L1108C23)</f>
        <v>1.0324671605395081E-5</v>
      </c>
      <c r="AZ15" s="16" t="s">
        <v>36174</v>
      </c>
      <c r="BA15" s="33">
        <f>IF(D6L1108C5=0,0,D6L1108C19/D6L1108C5)</f>
        <v>0.37227056446115547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0.71129518562504301</v>
      </c>
      <c r="J16" s="16" t="s">
        <v>36197</v>
      </c>
      <c r="K16" s="21">
        <f>IF(FLOW_THRU_100PCT="Y",1,INDEX(VariabilityMatrix,D6L1109C1,D6L1109C9))</f>
        <v>0.61499432120579456</v>
      </c>
      <c r="L16" s="16" t="s">
        <v>36177</v>
      </c>
      <c r="M16" s="15">
        <f>IF(D6L1109C2&lt;&gt;0,D6L1109C2*D6L1109C4,D6L1109C3*D6L1109C4)</f>
        <v>0.437442499860423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0.2187212499302115</v>
      </c>
      <c r="R16" s="16" t="s">
        <v>36179</v>
      </c>
      <c r="S16" s="15">
        <f>D6L1109C5-D6L1109C7</f>
        <v>0.2187212499302115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0.2134290990935942</v>
      </c>
      <c r="X16" s="16" t="s">
        <v>36181</v>
      </c>
      <c r="Y16" s="33">
        <f>D6L1109C7-D6L1109C10</f>
        <v>5.2921508366172987E-3</v>
      </c>
      <c r="Z16" s="16" t="s">
        <v>36182</v>
      </c>
      <c r="AA16" s="33">
        <f>CHOOSE(MIN(D6L1109C9,RUN_YEARS),B7L811C7,B7L811C16,B7L811C25,B7L811C34,B7L811C43)</f>
        <v>972007</v>
      </c>
      <c r="AB16" s="16" t="s">
        <v>36183</v>
      </c>
      <c r="AC16" s="33">
        <f>IF(D6L1109C12=0,0,D6L1109C10/D6L1109C12)</f>
        <v>2.195756811356237E-7</v>
      </c>
      <c r="AD16" s="16" t="s">
        <v>36184</v>
      </c>
      <c r="AE16" s="33">
        <f>IF(D6L1109C5=0,0,D6L1109C10/D6L1109C5)</f>
        <v>0.487902065212443</v>
      </c>
      <c r="AF16" s="16" t="s">
        <v>36185</v>
      </c>
      <c r="AG16" s="33">
        <f>CHOOSE(MIN(D6L1109C9,RUN_YEARS),B7L811C5,B7L811C14,B7L811C23,B7L811C32,B7L811C41)</f>
        <v>9269.8909958565819</v>
      </c>
      <c r="AH16" s="16" t="s">
        <v>36186</v>
      </c>
      <c r="AI16" s="33">
        <f>IF(D6L1109C15=0,0,D6L1109C11/D6L1109C15)</f>
        <v>5.7089677095262094E-7</v>
      </c>
      <c r="AJ16" s="16" t="s">
        <v>36187</v>
      </c>
      <c r="AK16" s="33">
        <f>IF(D6L1109C5=0,0,D6L1109C11/D6L1109C5)</f>
        <v>1.2097934787556976E-2</v>
      </c>
      <c r="AL16" s="16" t="s">
        <v>36188</v>
      </c>
      <c r="AM16" s="33">
        <f>D6L1109C8*CHOOSE(MIN(D6L1109C9,RUN_YEARS),B7L811C4,B7L811C13,B7L811C22,B7L811C31,B7L811C40)</f>
        <v>5.5874283587872907E-2</v>
      </c>
      <c r="AN16" s="16" t="s">
        <v>36189</v>
      </c>
      <c r="AO16" s="33">
        <f>D6L1109C8-D6L1109C18</f>
        <v>0.16284696634233858</v>
      </c>
      <c r="AP16" s="16" t="s">
        <v>36190</v>
      </c>
      <c r="AQ16" s="33">
        <f>CHOOSE(MIN(D6L1109C9,RUN_YEARS),B7L811C2,B7L811C11,B7L811C20,B7L811C29,B7L811C38)</f>
        <v>1895.3902188365819</v>
      </c>
      <c r="AR16" s="16" t="s">
        <v>36191</v>
      </c>
      <c r="AS16" s="33">
        <f>IF(D6L1109C20=0,0,D6L1109C18/D6L1109C20)</f>
        <v>2.9479039742100893E-5</v>
      </c>
      <c r="AT16" s="16" t="s">
        <v>36192</v>
      </c>
      <c r="AU16" s="33">
        <f>IF(D6L1109C5=0,0,D6L1109C18/D6L1109C5)</f>
        <v>0.12772943553884453</v>
      </c>
      <c r="AV16" s="16" t="s">
        <v>36193</v>
      </c>
      <c r="AW16" s="33">
        <f>CHOOSE(MIN(D6L1109C9,RUN_YEARS),B7L811C1,B7L811C10,B7L811C19,B7L811C28,B7L811C37)</f>
        <v>5524.1611588102878</v>
      </c>
      <c r="AX16" s="16" t="s">
        <v>36194</v>
      </c>
      <c r="AY16" s="33">
        <f>IF(D6L1109C23=0,0,D6L1109C19/D6L1109C23)</f>
        <v>2.947903974210089E-5</v>
      </c>
      <c r="AZ16" s="16" t="s">
        <v>36195</v>
      </c>
      <c r="BA16" s="33">
        <f>IF(D6L1109C5=0,0,D6L1109C19/D6L1109C5)</f>
        <v>0.37227056446115547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0.32013919606578795</v>
      </c>
      <c r="J17" s="16" t="s">
        <v>36218</v>
      </c>
      <c r="K17" s="21">
        <f>IF(FLOW_THRU_100PCT="Y",1,INDEX(VariabilityMatrix,D6L1110C1,D6L1110C9))</f>
        <v>0.61499432120579456</v>
      </c>
      <c r="L17" s="16" t="s">
        <v>36198</v>
      </c>
      <c r="M17" s="15">
        <f>IF(D6L1110C2&lt;&gt;0,D6L1110C2*D6L1110C4,D6L1110C3*D6L1110C4)</f>
        <v>0.19688378757584804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9.844189378792402E-2</v>
      </c>
      <c r="R17" s="16" t="s">
        <v>36200</v>
      </c>
      <c r="S17" s="15">
        <f>D6L1110C5-D6L1110C7</f>
        <v>9.844189378792402E-2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9.6060006565104189E-2</v>
      </c>
      <c r="X17" s="16" t="s">
        <v>36202</v>
      </c>
      <c r="Y17" s="33">
        <f>D6L1110C7-D6L1110C10</f>
        <v>2.3818872228198312E-3</v>
      </c>
      <c r="Z17" s="16" t="s">
        <v>36203</v>
      </c>
      <c r="AA17" s="33">
        <f>CHOOSE(MIN(D6L1110C9,RUN_YEARS),B7L811C7,B7L811C16,B7L811C25,B7L811C34,B7L811C43)</f>
        <v>972007</v>
      </c>
      <c r="AB17" s="16" t="s">
        <v>36204</v>
      </c>
      <c r="AC17" s="33">
        <f>IF(D6L1110C12=0,0,D6L1110C10/D6L1110C12)</f>
        <v>9.8826455534892436E-8</v>
      </c>
      <c r="AD17" s="16" t="s">
        <v>36205</v>
      </c>
      <c r="AE17" s="33">
        <f>IF(D6L1110C5=0,0,D6L1110C10/D6L1110C5)</f>
        <v>0.487902065212443</v>
      </c>
      <c r="AF17" s="16" t="s">
        <v>36206</v>
      </c>
      <c r="AG17" s="33">
        <f>CHOOSE(MIN(D6L1110C9,RUN_YEARS),B7L811C5,B7L811C14,B7L811C23,B7L811C32,B7L811C41)</f>
        <v>9269.8909958565819</v>
      </c>
      <c r="AH17" s="16" t="s">
        <v>36207</v>
      </c>
      <c r="AI17" s="33">
        <f>IF(D6L1110C15=0,0,D6L1110C11/D6L1110C15)</f>
        <v>2.5694878439072017E-7</v>
      </c>
      <c r="AJ17" s="16" t="s">
        <v>36208</v>
      </c>
      <c r="AK17" s="33">
        <f>IF(D6L1110C5=0,0,D6L1110C11/D6L1110C5)</f>
        <v>1.2097934787556983E-2</v>
      </c>
      <c r="AL17" s="16" t="s">
        <v>36209</v>
      </c>
      <c r="AM17" s="33">
        <f>D6L1110C8*CHOOSE(MIN(D6L1110C9,RUN_YEARS),B7L811C4,B7L811C13,B7L811C22,B7L811C31,B7L811C40)</f>
        <v>2.514785505381284E-2</v>
      </c>
      <c r="AN17" s="16" t="s">
        <v>36210</v>
      </c>
      <c r="AO17" s="33">
        <f>D6L1110C8-D6L1110C18</f>
        <v>7.329403873411118E-2</v>
      </c>
      <c r="AP17" s="16" t="s">
        <v>36211</v>
      </c>
      <c r="AQ17" s="33">
        <f>CHOOSE(MIN(D6L1110C9,RUN_YEARS),B7L811C2,B7L811C11,B7L811C20,B7L811C29,B7L811C38)</f>
        <v>1895.3902188365819</v>
      </c>
      <c r="AR17" s="16" t="s">
        <v>36212</v>
      </c>
      <c r="AS17" s="33">
        <f>IF(D6L1110C20=0,0,D6L1110C18/D6L1110C20)</f>
        <v>1.3267903782498656E-5</v>
      </c>
      <c r="AT17" s="16" t="s">
        <v>36213</v>
      </c>
      <c r="AU17" s="33">
        <f>IF(D6L1110C5=0,0,D6L1110C18/D6L1110C5)</f>
        <v>0.12772943553884453</v>
      </c>
      <c r="AV17" s="16" t="s">
        <v>36214</v>
      </c>
      <c r="AW17" s="33">
        <f>CHOOSE(MIN(D6L1110C9,RUN_YEARS),B7L811C1,B7L811C10,B7L811C19,B7L811C28,B7L811C37)</f>
        <v>5524.1611588102878</v>
      </c>
      <c r="AX17" s="16" t="s">
        <v>36215</v>
      </c>
      <c r="AY17" s="33">
        <f>IF(D6L1110C23=0,0,D6L1110C19/D6L1110C23)</f>
        <v>1.3267903782498656E-5</v>
      </c>
      <c r="AZ17" s="16" t="s">
        <v>36216</v>
      </c>
      <c r="BA17" s="33">
        <f>IF(D6L1110C5=0,0,D6L1110C19/D6L1110C5)</f>
        <v>0.37227056446115547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4.2271900888968483E-2</v>
      </c>
      <c r="J18" s="16" t="s">
        <v>36239</v>
      </c>
      <c r="K18" s="21">
        <f>IF(FLOW_THRU_100PCT="Y",1,INDEX(VariabilityMatrix,D6L1111C1,D6L1111C9))</f>
        <v>0.61499432120579456</v>
      </c>
      <c r="L18" s="16" t="s">
        <v>36219</v>
      </c>
      <c r="M18" s="15">
        <f>IF(D6L1111C2&lt;&gt;0,D6L1111C2*D6L1111C4,D6L1111C3*D6L1111C4)</f>
        <v>2.5996978993289795E-2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1.2998489496644897E-2</v>
      </c>
      <c r="R18" s="16" t="s">
        <v>36221</v>
      </c>
      <c r="S18" s="15">
        <f>D6L1111C5-D6L1111C7</f>
        <v>1.2998489496644897E-2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1.2683979740110589E-2</v>
      </c>
      <c r="X18" s="16" t="s">
        <v>36223</v>
      </c>
      <c r="Y18" s="33">
        <f>D6L1111C7-D6L1111C10</f>
        <v>3.1450975653430843E-4</v>
      </c>
      <c r="Z18" s="16" t="s">
        <v>36224</v>
      </c>
      <c r="AA18" s="33">
        <f>CHOOSE(MIN(D6L1111C9,RUN_YEARS),B7L811C7,B7L811C16,B7L811C25,B7L811C34,B7L811C43)</f>
        <v>972007</v>
      </c>
      <c r="AB18" s="16" t="s">
        <v>36225</v>
      </c>
      <c r="AC18" s="33">
        <f>IF(D6L1111C12=0,0,D6L1111C10/D6L1111C12)</f>
        <v>1.3049267896332628E-8</v>
      </c>
      <c r="AD18" s="16" t="s">
        <v>36226</v>
      </c>
      <c r="AE18" s="33">
        <f>IF(D6L1111C5=0,0,D6L1111C10/D6L1111C5)</f>
        <v>0.487902065212443</v>
      </c>
      <c r="AF18" s="16" t="s">
        <v>36227</v>
      </c>
      <c r="AG18" s="33">
        <f>CHOOSE(MIN(D6L1111C9,RUN_YEARS),B7L811C5,B7L811C14,B7L811C23,B7L811C32,B7L811C41)</f>
        <v>9269.8909958565819</v>
      </c>
      <c r="AH18" s="16" t="s">
        <v>36228</v>
      </c>
      <c r="AI18" s="33">
        <f>IF(D6L1111C15=0,0,D6L1111C11/D6L1111C15)</f>
        <v>3.3928096530464781E-8</v>
      </c>
      <c r="AJ18" s="16" t="s">
        <v>36229</v>
      </c>
      <c r="AK18" s="33">
        <f>IF(D6L1111C5=0,0,D6L1111C11/D6L1111C5)</f>
        <v>1.2097934787556972E-2</v>
      </c>
      <c r="AL18" s="16" t="s">
        <v>36230</v>
      </c>
      <c r="AM18" s="33">
        <f>D6L1111C8*CHOOSE(MIN(D6L1111C9,RUN_YEARS),B7L811C4,B7L811C13,B7L811C22,B7L811C31,B7L811C40)</f>
        <v>3.3205794525281041E-3</v>
      </c>
      <c r="AN18" s="16" t="s">
        <v>36231</v>
      </c>
      <c r="AO18" s="33">
        <f>D6L1111C8-D6L1111C18</f>
        <v>9.6779100441167932E-3</v>
      </c>
      <c r="AP18" s="16" t="s">
        <v>36232</v>
      </c>
      <c r="AQ18" s="33">
        <f>CHOOSE(MIN(D6L1111C9,RUN_YEARS),B7L811C2,B7L811C11,B7L811C20,B7L811C29,B7L811C38)</f>
        <v>1895.3902188365819</v>
      </c>
      <c r="AR18" s="16" t="s">
        <v>36233</v>
      </c>
      <c r="AS18" s="33">
        <f>IF(D6L1111C20=0,0,D6L1111C18/D6L1111C20)</f>
        <v>1.7519239149426044E-6</v>
      </c>
      <c r="AT18" s="16" t="s">
        <v>36234</v>
      </c>
      <c r="AU18" s="33">
        <f>IF(D6L1111C5=0,0,D6L1111C18/D6L1111C5)</f>
        <v>0.12772943553884453</v>
      </c>
      <c r="AV18" s="16" t="s">
        <v>36235</v>
      </c>
      <c r="AW18" s="33">
        <f>CHOOSE(MIN(D6L1111C9,RUN_YEARS),B7L811C1,B7L811C10,B7L811C19,B7L811C28,B7L811C37)</f>
        <v>5524.1611588102878</v>
      </c>
      <c r="AX18" s="16" t="s">
        <v>36236</v>
      </c>
      <c r="AY18" s="33">
        <f>IF(D6L1111C23=0,0,D6L1111C19/D6L1111C23)</f>
        <v>1.7519239149426044E-6</v>
      </c>
      <c r="AZ18" s="16" t="s">
        <v>36237</v>
      </c>
      <c r="BA18" s="33">
        <f>IF(D6L1111C5=0,0,D6L1111C19/D6L1111C5)</f>
        <v>0.37227056446115547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0.61499432120579456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972007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9269.8909958565819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1895.3902188365819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5524.1611588102878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2.5376425414617123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2.1823725856570726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1.0911862928285363</v>
      </c>
      <c r="R20" s="16" t="s">
        <v>36263</v>
      </c>
      <c r="S20" s="15">
        <f>D6L1113C5-D6L1113C7</f>
        <v>1.0911862928285363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1.0647840916051048</v>
      </c>
      <c r="X20" s="16" t="s">
        <v>36265</v>
      </c>
      <c r="Y20" s="33">
        <f>D6L1113C7-D6L1113C10</f>
        <v>2.640220122343151E-2</v>
      </c>
      <c r="Z20" s="16" t="s">
        <v>36266</v>
      </c>
      <c r="AA20" s="33">
        <f>CHOOSE(MIN(D6L1113C9,RUN_YEARS),B7L811C7,B7L811C16,B7L811C25,B7L811C34,B7L811C43)</f>
        <v>972007</v>
      </c>
      <c r="AB20" s="16" t="s">
        <v>36267</v>
      </c>
      <c r="AC20" s="33">
        <f>IF(D6L1113C12=0,0,D6L1113C10/D6L1113C12)</f>
        <v>1.0954489953314172E-6</v>
      </c>
      <c r="AD20" s="16" t="s">
        <v>36268</v>
      </c>
      <c r="AE20" s="33">
        <f>IF(D6L1113C5=0,0,D6L1113C10/D6L1113C5)</f>
        <v>0.48790206521244295</v>
      </c>
      <c r="AF20" s="16" t="s">
        <v>36269</v>
      </c>
      <c r="AG20" s="33">
        <f>CHOOSE(MIN(D6L1113C9,RUN_YEARS),B7L811C5,B7L811C14,B7L811C23,B7L811C32,B7L811C41)</f>
        <v>9269.8909958565819</v>
      </c>
      <c r="AH20" s="16" t="s">
        <v>36270</v>
      </c>
      <c r="AI20" s="33">
        <f>IF(D6L1113C15=0,0,D6L1113C11/D6L1113C15)</f>
        <v>2.8481673878616973E-6</v>
      </c>
      <c r="AJ20" s="16" t="s">
        <v>36271</v>
      </c>
      <c r="AK20" s="33">
        <f>IF(D6L1113C5=0,0,D6L1113C11/D6L1113C5)</f>
        <v>1.2097934787557042E-2</v>
      </c>
      <c r="AL20" s="16" t="s">
        <v>36272</v>
      </c>
      <c r="AM20" s="33">
        <f>D6L1113C8*CHOOSE(MIN(D6L1113C9,RUN_YEARS),B7L811C4,B7L811C13,B7L811C22,B7L811C31,B7L811C40)</f>
        <v>0.27875321850142654</v>
      </c>
      <c r="AN20" s="16" t="s">
        <v>36273</v>
      </c>
      <c r="AO20" s="33">
        <f>D6L1113C8-D6L1113C18</f>
        <v>0.81243307432710976</v>
      </c>
      <c r="AP20" s="16" t="s">
        <v>36274</v>
      </c>
      <c r="AQ20" s="33">
        <f>CHOOSE(MIN(D6L1113C9,RUN_YEARS),B7L811C2,B7L811C11,B7L811C20,B7L811C29,B7L811C38)</f>
        <v>1895.3902188365819</v>
      </c>
      <c r="AR20" s="16" t="s">
        <v>36275</v>
      </c>
      <c r="AS20" s="33">
        <f>IF(D6L1113C20=0,0,D6L1113C18/D6L1113C20)</f>
        <v>1.4706903925700815E-4</v>
      </c>
      <c r="AT20" s="16" t="s">
        <v>36276</v>
      </c>
      <c r="AU20" s="33">
        <f>IF(D6L1113C5=0,0,D6L1113C18/D6L1113C5)</f>
        <v>0.12772943553884453</v>
      </c>
      <c r="AV20" s="16" t="s">
        <v>36277</v>
      </c>
      <c r="AW20" s="33">
        <f>CHOOSE(MIN(D6L1113C9,RUN_YEARS),B7L811C1,B7L811C10,B7L811C19,B7L811C28,B7L811C37)</f>
        <v>5524.1611588102878</v>
      </c>
      <c r="AX20" s="16" t="s">
        <v>36278</v>
      </c>
      <c r="AY20" s="33">
        <f>IF(D6L1113C23=0,0,D6L1113C19/D6L1113C23)</f>
        <v>1.4706903925700812E-4</v>
      </c>
      <c r="AZ20" s="16" t="s">
        <v>36279</v>
      </c>
      <c r="BA20" s="33">
        <f>IF(D6L1113C5=0,0,D6L1113C19/D6L1113C5)</f>
        <v>0.37227056446115547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4.6217459110816561</v>
      </c>
      <c r="J21" s="16" t="s">
        <v>36301</v>
      </c>
      <c r="K21" s="21">
        <f>IF(FLOW_THRU_100PCT="Y",1,INDEX(VariabilityMatrix,D6L1114C1,D6L1114C9))</f>
        <v>0.6192603548845832</v>
      </c>
      <c r="L21" s="16" t="s">
        <v>36281</v>
      </c>
      <c r="M21" s="15">
        <f>IF(D6L1114C2&lt;&gt;0,D6L1114C2*D6L1114C4,D6L1114C3*D6L1114C4)</f>
        <v>2.8620640130827977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1.4310320065413988</v>
      </c>
      <c r="R21" s="16" t="s">
        <v>36283</v>
      </c>
      <c r="S21" s="15">
        <f>D6L1114C5-D6L1114C7</f>
        <v>1.4310320065413988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1.3949953711689245</v>
      </c>
      <c r="X21" s="16" t="s">
        <v>36285</v>
      </c>
      <c r="Y21" s="33">
        <f>D6L1114C7-D6L1114C10</f>
        <v>3.6036635372474368E-2</v>
      </c>
      <c r="Z21" s="16" t="s">
        <v>36286</v>
      </c>
      <c r="AA21" s="33">
        <f>CHOOSE(MIN(D6L1114C9,RUN_YEARS),B7L811C7,B7L811C16,B7L811C25,B7L811C34,B7L811C43)</f>
        <v>1017346.6</v>
      </c>
      <c r="AB21" s="16" t="s">
        <v>36287</v>
      </c>
      <c r="AC21" s="33">
        <f>IF(D6L1114C12=0,0,D6L1114C10/D6L1114C12)</f>
        <v>1.3712095476300059E-6</v>
      </c>
      <c r="AD21" s="16" t="s">
        <v>36288</v>
      </c>
      <c r="AE21" s="33">
        <f>IF(D6L1114C5=0,0,D6L1114C10/D6L1114C5)</f>
        <v>0.48740886464881739</v>
      </c>
      <c r="AF21" s="16" t="s">
        <v>36289</v>
      </c>
      <c r="AG21" s="33">
        <f>CHOOSE(MIN(D6L1114C9,RUN_YEARS),B7L811C5,B7L811C14,B7L811C23,B7L811C32,B7L811C41)</f>
        <v>10108.042492837507</v>
      </c>
      <c r="AH21" s="16" t="s">
        <v>36290</v>
      </c>
      <c r="AI21" s="33">
        <f>IF(D6L1114C15=0,0,D6L1114C11/D6L1114C15)</f>
        <v>3.5651448238380176E-6</v>
      </c>
      <c r="AJ21" s="16" t="s">
        <v>36291</v>
      </c>
      <c r="AK21" s="33">
        <f>IF(D6L1114C5=0,0,D6L1114C11/D6L1114C5)</f>
        <v>1.2591135351182605E-2</v>
      </c>
      <c r="AL21" s="16" t="s">
        <v>36292</v>
      </c>
      <c r="AM21" s="33">
        <f>D6L1114C8*CHOOSE(MIN(D6L1114C9,RUN_YEARS),B7L811C4,B7L811C13,B7L811C22,B7L811C31,B7L811C40)</f>
        <v>0.35156888937212788</v>
      </c>
      <c r="AN21" s="16" t="s">
        <v>36293</v>
      </c>
      <c r="AO21" s="33">
        <f>D6L1114C8-D6L1114C18</f>
        <v>1.079463117169271</v>
      </c>
      <c r="AP21" s="16" t="s">
        <v>36294</v>
      </c>
      <c r="AQ21" s="33">
        <f>CHOOSE(MIN(D6L1114C9,RUN_YEARS),B7L811C2,B7L811C11,B7L811C20,B7L811C29,B7L811C38)</f>
        <v>1981.8057939970788</v>
      </c>
      <c r="AR21" s="16" t="s">
        <v>36295</v>
      </c>
      <c r="AS21" s="33">
        <f>IF(D6L1114C20=0,0,D6L1114C18/D6L1114C20)</f>
        <v>1.7739825488301408E-4</v>
      </c>
      <c r="AT21" s="16" t="s">
        <v>36296</v>
      </c>
      <c r="AU21" s="33">
        <f>IF(D6L1114C5=0,0,D6L1114C18/D6L1114C5)</f>
        <v>0.12283753534689275</v>
      </c>
      <c r="AV21" s="16" t="s">
        <v>36297</v>
      </c>
      <c r="AW21" s="33">
        <f>CHOOSE(MIN(D6L1114C9,RUN_YEARS),B7L811C1,B7L811C10,B7L811C19,B7L811C28,B7L811C37)</f>
        <v>6084.970327814819</v>
      </c>
      <c r="AX21" s="16" t="s">
        <v>36298</v>
      </c>
      <c r="AY21" s="33">
        <f>IF(D6L1114C23=0,0,D6L1114C19/D6L1114C23)</f>
        <v>1.7739825488301408E-4</v>
      </c>
      <c r="AZ21" s="16" t="s">
        <v>36299</v>
      </c>
      <c r="BA21" s="33">
        <f>IF(D6L1114C5=0,0,D6L1114C19/D6L1114C5)</f>
        <v>0.37716246465310727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9.0442801812890892</v>
      </c>
      <c r="J22" s="16" t="s">
        <v>36322</v>
      </c>
      <c r="K22" s="21">
        <f>IF(FLOW_THRU_100PCT="Y",1,INDEX(VariabilityMatrix,D6L1115C1,D6L1115C9))</f>
        <v>0.61489723706365995</v>
      </c>
      <c r="L22" s="16" t="s">
        <v>36302</v>
      </c>
      <c r="M22" s="15">
        <f>IF(D6L1115C2&lt;&gt;0,D6L1115C2*D6L1115C4,D6L1115C3*D6L1115C4)</f>
        <v>5.5613028947042782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2.7806514473521391</v>
      </c>
      <c r="R22" s="16" t="s">
        <v>36304</v>
      </c>
      <c r="S22" s="15">
        <f>D6L1115C5-D6L1115C7</f>
        <v>2.7806514473521391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2.7123201112878679</v>
      </c>
      <c r="X22" s="16" t="s">
        <v>36306</v>
      </c>
      <c r="Y22" s="33">
        <f>D6L1115C7-D6L1115C10</f>
        <v>6.833133606427122E-2</v>
      </c>
      <c r="Z22" s="16" t="s">
        <v>36307</v>
      </c>
      <c r="AA22" s="33">
        <f>CHOOSE(MIN(D6L1115C9,RUN_YEARS),B7L811C7,B7L811C16,B7L811C25,B7L811C34,B7L811C43)</f>
        <v>998981.66666666663</v>
      </c>
      <c r="AB22" s="16" t="s">
        <v>36308</v>
      </c>
      <c r="AC22" s="33">
        <f>IF(D6L1115C12=0,0,D6L1115C10/D6L1115C12)</f>
        <v>2.7150849728185216E-6</v>
      </c>
      <c r="AD22" s="16" t="s">
        <v>36309</v>
      </c>
      <c r="AE22" s="33">
        <f>IF(D6L1115C5=0,0,D6L1115C10/D6L1115C5)</f>
        <v>0.48771307059550029</v>
      </c>
      <c r="AF22" s="16" t="s">
        <v>36310</v>
      </c>
      <c r="AG22" s="33">
        <f>CHOOSE(MIN(D6L1115C9,RUN_YEARS),B7L811C5,B7L811C14,B7L811C23,B7L811C32,B7L811C41)</f>
        <v>9679.7276566855544</v>
      </c>
      <c r="AH22" s="16" t="s">
        <v>36311</v>
      </c>
      <c r="AI22" s="33">
        <f>IF(D6L1115C15=0,0,D6L1115C11/D6L1115C15)</f>
        <v>7.0592209293281525E-6</v>
      </c>
      <c r="AJ22" s="16" t="s">
        <v>36312</v>
      </c>
      <c r="AK22" s="33">
        <f>IF(D6L1115C5=0,0,D6L1115C11/D6L1115C5)</f>
        <v>1.2286929404499686E-2</v>
      </c>
      <c r="AL22" s="16" t="s">
        <v>36313</v>
      </c>
      <c r="AM22" s="33">
        <f>D6L1115C8*CHOOSE(MIN(D6L1115C9,RUN_YEARS),B7L811C4,B7L811C13,B7L811C22,B7L811C31,B7L811C40)</f>
        <v>0.68438113724597283</v>
      </c>
      <c r="AN22" s="16" t="s">
        <v>36314</v>
      </c>
      <c r="AO22" s="33">
        <f>D6L1115C8-D6L1115C18</f>
        <v>2.0962703101061662</v>
      </c>
      <c r="AP22" s="16" t="s">
        <v>36315</v>
      </c>
      <c r="AQ22" s="33">
        <f>CHOOSE(MIN(D6L1115C9,RUN_YEARS),B7L811C2,B7L811C11,B7L811C20,B7L811C29,B7L811C38)</f>
        <v>1890.0225610318937</v>
      </c>
      <c r="AR22" s="16" t="s">
        <v>36316</v>
      </c>
      <c r="AS22" s="33">
        <f>IF(D6L1115C20=0,0,D6L1115C18/D6L1115C20)</f>
        <v>3.6210209939098394E-4</v>
      </c>
      <c r="AT22" s="16" t="s">
        <v>36317</v>
      </c>
      <c r="AU22" s="33">
        <f>IF(D6L1115C5=0,0,D6L1115C18/D6L1115C5)</f>
        <v>0.12306129520434343</v>
      </c>
      <c r="AV22" s="16" t="s">
        <v>36318</v>
      </c>
      <c r="AW22" s="33">
        <f>CHOOSE(MIN(D6L1115C9,RUN_YEARS),B7L811C1,B7L811C10,B7L811C19,B7L811C28,B7L811C37)</f>
        <v>5789.1691697779797</v>
      </c>
      <c r="AX22" s="16" t="s">
        <v>36319</v>
      </c>
      <c r="AY22" s="33">
        <f>IF(D6L1115C23=0,0,D6L1115C19/D6L1115C23)</f>
        <v>3.6210209939098399E-4</v>
      </c>
      <c r="AZ22" s="16" t="s">
        <v>36320</v>
      </c>
      <c r="BA22" s="33">
        <f>IF(D6L1115C5=0,0,D6L1115C19/D6L1115C5)</f>
        <v>0.37693870479565655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2464.1395780318226</v>
      </c>
      <c r="J23" s="16" t="s">
        <v>36343</v>
      </c>
      <c r="K23" s="21">
        <f>IF(FLOW_THRU_100PCT="Y",1,INDEX(VariabilityMatrix,D6L1116C1,D6L1116C9))</f>
        <v>0.2908953920296285</v>
      </c>
      <c r="L23" s="16" t="s">
        <v>36323</v>
      </c>
      <c r="M23" s="15">
        <f>IF(D6L1116C2&lt;&gt;0,D6L1116C2*D6L1116C4,D6L1116C3*D6L1116C4)</f>
        <v>716.80684856729033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358.40342428364517</v>
      </c>
      <c r="R23" s="16" t="s">
        <v>36325</v>
      </c>
      <c r="S23" s="15">
        <f>D6L1116C5-D6L1116C7</f>
        <v>358.40342428364517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349.59606913863695</v>
      </c>
      <c r="X23" s="16" t="s">
        <v>36327</v>
      </c>
      <c r="Y23" s="33">
        <f>D6L1116C7-D6L1116C10</f>
        <v>8.8073551450082164</v>
      </c>
      <c r="Z23" s="16" t="s">
        <v>36328</v>
      </c>
      <c r="AA23" s="33">
        <f>CHOOSE(MIN(D6L1116C9,RUN_YEARS),B7L811C7,B7L811C16,B7L811C25,B7L811C34,B7L811C43)</f>
        <v>998981.66666666663</v>
      </c>
      <c r="AB23" s="16" t="s">
        <v>36329</v>
      </c>
      <c r="AC23" s="33">
        <f>IF(D6L1116C12=0,0,D6L1116C10/D6L1116C12)</f>
        <v>3.4995243737069278E-4</v>
      </c>
      <c r="AD23" s="16" t="s">
        <v>36330</v>
      </c>
      <c r="AE23" s="33">
        <f>IF(D6L1116C5=0,0,D6L1116C10/D6L1116C5)</f>
        <v>0.48771307059550029</v>
      </c>
      <c r="AF23" s="16" t="s">
        <v>36331</v>
      </c>
      <c r="AG23" s="33">
        <f>CHOOSE(MIN(D6L1116C9,RUN_YEARS),B7L811C5,B7L811C14,B7L811C23,B7L811C32,B7L811C41)</f>
        <v>9679.7276566855544</v>
      </c>
      <c r="AH23" s="16" t="s">
        <v>36332</v>
      </c>
      <c r="AI23" s="33">
        <f>IF(D6L1116C15=0,0,D6L1116C11/D6L1116C15)</f>
        <v>9.0987633716380317E-4</v>
      </c>
      <c r="AJ23" s="16" t="s">
        <v>36333</v>
      </c>
      <c r="AK23" s="33">
        <f>IF(D6L1116C5=0,0,D6L1116C11/D6L1116C5)</f>
        <v>1.2286929404499719E-2</v>
      </c>
      <c r="AL23" s="16" t="s">
        <v>36334</v>
      </c>
      <c r="AM23" s="33">
        <f>D6L1116C8*CHOOSE(MIN(D6L1116C9,RUN_YEARS),B7L811C4,B7L811C13,B7L811C22,B7L811C31,B7L811C40)</f>
        <v>88.211179196034408</v>
      </c>
      <c r="AN23" s="16" t="s">
        <v>36335</v>
      </c>
      <c r="AO23" s="33">
        <f>D6L1116C8-D6L1116C18</f>
        <v>270.19224508761079</v>
      </c>
      <c r="AP23" s="16" t="s">
        <v>36336</v>
      </c>
      <c r="AQ23" s="33">
        <f>CHOOSE(MIN(D6L1116C9,RUN_YEARS),B7L811C2,B7L811C11,B7L811C20,B7L811C29,B7L811C38)</f>
        <v>1890.0225610318937</v>
      </c>
      <c r="AR23" s="16" t="s">
        <v>36337</v>
      </c>
      <c r="AS23" s="33">
        <f>IF(D6L1116C20=0,0,D6L1116C18/D6L1116C20)</f>
        <v>4.6672024458731247E-2</v>
      </c>
      <c r="AT23" s="16" t="s">
        <v>36338</v>
      </c>
      <c r="AU23" s="33">
        <f>IF(D6L1116C5=0,0,D6L1116C18/D6L1116C5)</f>
        <v>0.12306129520434342</v>
      </c>
      <c r="AV23" s="16" t="s">
        <v>36339</v>
      </c>
      <c r="AW23" s="33">
        <f>CHOOSE(MIN(D6L1116C9,RUN_YEARS),B7L811C1,B7L811C10,B7L811C19,B7L811C28,B7L811C37)</f>
        <v>5789.1691697779797</v>
      </c>
      <c r="AX23" s="16" t="s">
        <v>36340</v>
      </c>
      <c r="AY23" s="33">
        <f>IF(D6L1116C23=0,0,D6L1116C19/D6L1116C23)</f>
        <v>4.6672024458731254E-2</v>
      </c>
      <c r="AZ23" s="16" t="s">
        <v>36341</v>
      </c>
      <c r="BA23" s="33">
        <f>IF(D6L1116C5=0,0,D6L1116C19/D6L1116C5)</f>
        <v>0.37693870479565661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271.50864113271609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233.49743137413583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116.74871568706791</v>
      </c>
      <c r="R24" s="16" t="s">
        <v>36346</v>
      </c>
      <c r="S24" s="15">
        <f>D6L1117C5-D6L1117C7</f>
        <v>116.74871568706791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113.8797492316419</v>
      </c>
      <c r="X24" s="16" t="s">
        <v>36348</v>
      </c>
      <c r="Y24" s="33">
        <f>D6L1117C7-D6L1117C10</f>
        <v>2.868966455426019</v>
      </c>
      <c r="Z24" s="16" t="s">
        <v>36349</v>
      </c>
      <c r="AA24" s="33">
        <f>CHOOSE(MIN(D6L1117C9,RUN_YEARS),B7L811C7,B7L811C16,B7L811C25,B7L811C34,B7L811C43)</f>
        <v>998981.66666666663</v>
      </c>
      <c r="AB24" s="16" t="s">
        <v>36350</v>
      </c>
      <c r="AC24" s="33">
        <f>IF(D6L1117C12=0,0,D6L1117C10/D6L1117C12)</f>
        <v>1.1399583499027366E-4</v>
      </c>
      <c r="AD24" s="16" t="s">
        <v>36351</v>
      </c>
      <c r="AE24" s="33">
        <f>IF(D6L1117C5=0,0,D6L1117C10/D6L1117C5)</f>
        <v>0.48771307059550029</v>
      </c>
      <c r="AF24" s="16" t="s">
        <v>36352</v>
      </c>
      <c r="AG24" s="33">
        <f>CHOOSE(MIN(D6L1117C9,RUN_YEARS),B7L811C5,B7L811C14,B7L811C23,B7L811C32,B7L811C41)</f>
        <v>9679.7276566855544</v>
      </c>
      <c r="AH24" s="16" t="s">
        <v>36353</v>
      </c>
      <c r="AI24" s="33">
        <f>IF(D6L1117C15=0,0,D6L1117C11/D6L1117C15)</f>
        <v>2.9638917097471159E-4</v>
      </c>
      <c r="AJ24" s="16" t="s">
        <v>36354</v>
      </c>
      <c r="AK24" s="33">
        <f>IF(D6L1117C5=0,0,D6L1117C11/D6L1117C5)</f>
        <v>1.2286929404499694E-2</v>
      </c>
      <c r="AL24" s="16" t="s">
        <v>36355</v>
      </c>
      <c r="AM24" s="33">
        <f>D6L1117C8*CHOOSE(MIN(D6L1117C9,RUN_YEARS),B7L811C4,B7L811C13,B7L811C22,B7L811C31,B7L811C40)</f>
        <v>28.734496331788453</v>
      </c>
      <c r="AN24" s="16" t="s">
        <v>36356</v>
      </c>
      <c r="AO24" s="33">
        <f>D6L1117C8-D6L1117C18</f>
        <v>88.014219355279465</v>
      </c>
      <c r="AP24" s="16" t="s">
        <v>36357</v>
      </c>
      <c r="AQ24" s="33">
        <f>CHOOSE(MIN(D6L1117C9,RUN_YEARS),B7L811C2,B7L811C11,B7L811C20,B7L811C29,B7L811C38)</f>
        <v>1890.0225610318937</v>
      </c>
      <c r="AR24" s="16" t="s">
        <v>36358</v>
      </c>
      <c r="AS24" s="33">
        <f>IF(D6L1117C20=0,0,D6L1117C18/D6L1117C20)</f>
        <v>1.520325573050319E-2</v>
      </c>
      <c r="AT24" s="16" t="s">
        <v>36359</v>
      </c>
      <c r="AU24" s="33">
        <f>IF(D6L1117C5=0,0,D6L1117C18/D6L1117C5)</f>
        <v>0.12306129520434345</v>
      </c>
      <c r="AV24" s="16" t="s">
        <v>36360</v>
      </c>
      <c r="AW24" s="33">
        <f>CHOOSE(MIN(D6L1117C9,RUN_YEARS),B7L811C1,B7L811C10,B7L811C19,B7L811C28,B7L811C37)</f>
        <v>5789.1691697779797</v>
      </c>
      <c r="AX24" s="16" t="s">
        <v>36361</v>
      </c>
      <c r="AY24" s="33">
        <f>IF(D6L1117C23=0,0,D6L1117C19/D6L1117C23)</f>
        <v>1.520325573050319E-2</v>
      </c>
      <c r="AZ24" s="16" t="s">
        <v>36362</v>
      </c>
      <c r="BA24" s="33">
        <f>IF(D6L1117C5=0,0,D6L1117C19/D6L1117C5)</f>
        <v>0.37693870479565655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63.043240425811476</v>
      </c>
      <c r="J25" s="16" t="s">
        <v>36384</v>
      </c>
      <c r="K25" s="21">
        <f>IF(FLOW_THRU_100PCT="Y",1,INDEX(VariabilityMatrix,D6L1118C1,D6L1118C9))</f>
        <v>0.28902558479029122</v>
      </c>
      <c r="L25" s="16" t="s">
        <v>36364</v>
      </c>
      <c r="M25" s="15">
        <f>IF(D6L1118C2&lt;&gt;0,D6L1118C2*D6L1118C4,D6L1118C3*D6L1118C4)</f>
        <v>18.221109431145091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9.1105547155725457</v>
      </c>
      <c r="R25" s="16" t="s">
        <v>36366</v>
      </c>
      <c r="S25" s="15">
        <f>D6L1118C5-D6L1118C7</f>
        <v>9.1105547155725457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8.8901169219176133</v>
      </c>
      <c r="X25" s="16" t="s">
        <v>36368</v>
      </c>
      <c r="Y25" s="33">
        <f>D6L1118C7-D6L1118C10</f>
        <v>0.22043779365493243</v>
      </c>
      <c r="Z25" s="16" t="s">
        <v>36369</v>
      </c>
      <c r="AA25" s="33">
        <f>CHOOSE(MIN(D6L1118C9,RUN_YEARS),B7L811C7,B7L811C16,B7L811C25,B7L811C34,B7L811C43)</f>
        <v>972007</v>
      </c>
      <c r="AB25" s="16" t="s">
        <v>36370</v>
      </c>
      <c r="AC25" s="33">
        <f>IF(D6L1118C12=0,0,D6L1118C10/D6L1118C12)</f>
        <v>9.1461449577190428E-6</v>
      </c>
      <c r="AD25" s="16" t="s">
        <v>36371</v>
      </c>
      <c r="AE25" s="33">
        <f>IF(D6L1118C5=0,0,D6L1118C10/D6L1118C5)</f>
        <v>0.48790206521244306</v>
      </c>
      <c r="AF25" s="16" t="s">
        <v>36372</v>
      </c>
      <c r="AG25" s="33">
        <f>CHOOSE(MIN(D6L1118C9,RUN_YEARS),B7L811C5,B7L811C14,B7L811C23,B7L811C32,B7L811C41)</f>
        <v>9269.8909958565819</v>
      </c>
      <c r="AH25" s="16" t="s">
        <v>36373</v>
      </c>
      <c r="AI25" s="33">
        <f>IF(D6L1118C15=0,0,D6L1118C11/D6L1118C15)</f>
        <v>2.3779976890069455E-5</v>
      </c>
      <c r="AJ25" s="16" t="s">
        <v>36374</v>
      </c>
      <c r="AK25" s="33">
        <f>IF(D6L1118C5=0,0,D6L1118C11/D6L1118C5)</f>
        <v>1.2097934787556962E-2</v>
      </c>
      <c r="AL25" s="16" t="s">
        <v>36375</v>
      </c>
      <c r="AM25" s="33">
        <f>D6L1118C8*CHOOSE(MIN(D6L1118C9,RUN_YEARS),B7L811C4,B7L811C13,B7L811C22,B7L811C31,B7L811C40)</f>
        <v>2.3273720225316792</v>
      </c>
      <c r="AN25" s="16" t="s">
        <v>36376</v>
      </c>
      <c r="AO25" s="33">
        <f>D6L1118C8-D6L1118C18</f>
        <v>6.7831826930408665</v>
      </c>
      <c r="AP25" s="16" t="s">
        <v>36377</v>
      </c>
      <c r="AQ25" s="33">
        <f>CHOOSE(MIN(D6L1118C9,RUN_YEARS),B7L811C2,B7L811C11,B7L811C20,B7L811C29,B7L811C38)</f>
        <v>1895.3902188365819</v>
      </c>
      <c r="AR25" s="16" t="s">
        <v>36378</v>
      </c>
      <c r="AS25" s="33">
        <f>IF(D6L1118C20=0,0,D6L1118C18/D6L1118C20)</f>
        <v>1.2279118038080064E-3</v>
      </c>
      <c r="AT25" s="16" t="s">
        <v>36379</v>
      </c>
      <c r="AU25" s="33">
        <f>IF(D6L1118C5=0,0,D6L1118C18/D6L1118C5)</f>
        <v>0.12772943553884453</v>
      </c>
      <c r="AV25" s="16" t="s">
        <v>36380</v>
      </c>
      <c r="AW25" s="33">
        <f>CHOOSE(MIN(D6L1118C9,RUN_YEARS),B7L811C1,B7L811C10,B7L811C19,B7L811C28,B7L811C37)</f>
        <v>5524.1611588102878</v>
      </c>
      <c r="AX25" s="16" t="s">
        <v>36381</v>
      </c>
      <c r="AY25" s="33">
        <f>IF(D6L1118C23=0,0,D6L1118C19/D6L1118C23)</f>
        <v>1.2279118038080062E-3</v>
      </c>
      <c r="AZ25" s="16" t="s">
        <v>36382</v>
      </c>
      <c r="BA25" s="33">
        <f>IF(D6L1118C5=0,0,D6L1118C19/D6L1118C5)</f>
        <v>0.37227056446115547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6266.682406118819</v>
      </c>
      <c r="J26" s="16" t="s">
        <v>36405</v>
      </c>
      <c r="K26" s="21">
        <f>IF(FLOW_THRU_100PCT="Y",1,INDEX(VariabilityMatrix,D6L1119C1,D6L1119C9))</f>
        <v>0.2908953920296285</v>
      </c>
      <c r="L26" s="16" t="s">
        <v>36385</v>
      </c>
      <c r="M26" s="15">
        <f>IF(D6L1119C2&lt;&gt;0,D6L1119C2*D6L1119C4,D6L1119C3*D6L1119C4)</f>
        <v>1822.9490352531095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911.47451762655476</v>
      </c>
      <c r="R26" s="16" t="s">
        <v>36387</v>
      </c>
      <c r="S26" s="15">
        <f>D6L1119C5-D6L1119C7</f>
        <v>911.47451762655476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889.07607152239893</v>
      </c>
      <c r="X26" s="16" t="s">
        <v>36389</v>
      </c>
      <c r="Y26" s="33">
        <f>D6L1119C7-D6L1119C10</f>
        <v>22.398446104155823</v>
      </c>
      <c r="Z26" s="16" t="s">
        <v>36390</v>
      </c>
      <c r="AA26" s="33">
        <f>CHOOSE(MIN(D6L1119C9,RUN_YEARS),B7L811C7,B7L811C16,B7L811C25,B7L811C34,B7L811C43)</f>
        <v>998981.66666666663</v>
      </c>
      <c r="AB26" s="16" t="s">
        <v>36391</v>
      </c>
      <c r="AC26" s="33">
        <f>IF(D6L1119C12=0,0,D6L1119C10/D6L1119C12)</f>
        <v>8.8998237023608939E-4</v>
      </c>
      <c r="AD26" s="16" t="s">
        <v>36392</v>
      </c>
      <c r="AE26" s="33">
        <f>IF(D6L1119C5=0,0,D6L1119C10/D6L1119C5)</f>
        <v>0.48771307059550029</v>
      </c>
      <c r="AF26" s="16" t="s">
        <v>36393</v>
      </c>
      <c r="AG26" s="33">
        <f>CHOOSE(MIN(D6L1119C9,RUN_YEARS),B7L811C5,B7L811C14,B7L811C23,B7L811C32,B7L811C41)</f>
        <v>9679.7276566855544</v>
      </c>
      <c r="AH26" s="16" t="s">
        <v>36394</v>
      </c>
      <c r="AI26" s="33">
        <f>IF(D6L1119C15=0,0,D6L1119C11/D6L1119C15)</f>
        <v>2.3139541626138373E-3</v>
      </c>
      <c r="AJ26" s="16" t="s">
        <v>36395</v>
      </c>
      <c r="AK26" s="33">
        <f>IF(D6L1119C5=0,0,D6L1119C11/D6L1119C5)</f>
        <v>1.2286929404499717E-2</v>
      </c>
      <c r="AL26" s="16" t="s">
        <v>36396</v>
      </c>
      <c r="AM26" s="33">
        <f>D6L1119C8*CHOOSE(MIN(D6L1119C9,RUN_YEARS),B7L811C4,B7L811C13,B7L811C22,B7L811C31,B7L811C40)</f>
        <v>224.33446936975596</v>
      </c>
      <c r="AN26" s="16" t="s">
        <v>36397</v>
      </c>
      <c r="AO26" s="33">
        <f>D6L1119C8-D6L1119C18</f>
        <v>687.14004825679876</v>
      </c>
      <c r="AP26" s="16" t="s">
        <v>36398</v>
      </c>
      <c r="AQ26" s="33">
        <f>CHOOSE(MIN(D6L1119C9,RUN_YEARS),B7L811C2,B7L811C11,B7L811C20,B7L811C29,B7L811C38)</f>
        <v>1890.0225610318937</v>
      </c>
      <c r="AR26" s="16" t="s">
        <v>36399</v>
      </c>
      <c r="AS26" s="33">
        <f>IF(D6L1119C20=0,0,D6L1119C18/D6L1119C20)</f>
        <v>0.1186940695815167</v>
      </c>
      <c r="AT26" s="16" t="s">
        <v>36400</v>
      </c>
      <c r="AU26" s="33">
        <f>IF(D6L1119C5=0,0,D6L1119C18/D6L1119C5)</f>
        <v>0.12306129520434343</v>
      </c>
      <c r="AV26" s="16" t="s">
        <v>36401</v>
      </c>
      <c r="AW26" s="33">
        <f>CHOOSE(MIN(D6L1119C9,RUN_YEARS),B7L811C1,B7L811C10,B7L811C19,B7L811C28,B7L811C37)</f>
        <v>5789.1691697779797</v>
      </c>
      <c r="AX26" s="16" t="s">
        <v>36402</v>
      </c>
      <c r="AY26" s="33">
        <f>IF(D6L1119C23=0,0,D6L1119C19/D6L1119C23)</f>
        <v>0.1186940695815167</v>
      </c>
      <c r="AZ26" s="16" t="s">
        <v>36403</v>
      </c>
      <c r="BA26" s="33">
        <f>IF(D6L1119C5=0,0,D6L1119C19/D6L1119C5)</f>
        <v>0.37693870479565655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2032.876280279281</v>
      </c>
      <c r="J27" s="16" t="s">
        <v>36426</v>
      </c>
      <c r="K27" s="21">
        <f>IF(FLOW_THRU_100PCT="Y",1,INDEX(VariabilityMatrix,D6L1120C1,D6L1120C9))</f>
        <v>0.28902558479029122</v>
      </c>
      <c r="L27" s="16" t="s">
        <v>36406</v>
      </c>
      <c r="M27" s="15">
        <f>IF(D6L1120C2&lt;&gt;0,D6L1120C2*D6L1120C4,D6L1120C3*D6L1120C4)</f>
        <v>587.55325571403114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293.77662785701557</v>
      </c>
      <c r="R27" s="16" t="s">
        <v>36408</v>
      </c>
      <c r="S27" s="15">
        <f>D6L1120C5-D6L1120C7</f>
        <v>293.77662785701557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286.6684468851704</v>
      </c>
      <c r="X27" s="16" t="s">
        <v>36410</v>
      </c>
      <c r="Y27" s="33">
        <f>D6L1120C7-D6L1120C10</f>
        <v>7.1081809718451723</v>
      </c>
      <c r="Z27" s="16" t="s">
        <v>36411</v>
      </c>
      <c r="AA27" s="33">
        <f>CHOOSE(MIN(D6L1120C9,RUN_YEARS),B7L811C7,B7L811C16,B7L811C25,B7L811C34,B7L811C43)</f>
        <v>972007</v>
      </c>
      <c r="AB27" s="16" t="s">
        <v>36412</v>
      </c>
      <c r="AC27" s="33">
        <f>IF(D6L1120C12=0,0,D6L1120C10/D6L1120C12)</f>
        <v>2.9492426174417506E-4</v>
      </c>
      <c r="AD27" s="16" t="s">
        <v>36413</v>
      </c>
      <c r="AE27" s="33">
        <f>IF(D6L1120C5=0,0,D6L1120C10/D6L1120C5)</f>
        <v>0.48790206521244295</v>
      </c>
      <c r="AF27" s="16" t="s">
        <v>36414</v>
      </c>
      <c r="AG27" s="33">
        <f>CHOOSE(MIN(D6L1120C9,RUN_YEARS),B7L811C5,B7L811C14,B7L811C23,B7L811C32,B7L811C41)</f>
        <v>9269.8909958565819</v>
      </c>
      <c r="AH27" s="16" t="s">
        <v>36415</v>
      </c>
      <c r="AI27" s="33">
        <f>IF(D6L1120C15=0,0,D6L1120C11/D6L1120C15)</f>
        <v>7.6680308053485833E-4</v>
      </c>
      <c r="AJ27" s="16" t="s">
        <v>36416</v>
      </c>
      <c r="AK27" s="33">
        <f>IF(D6L1120C5=0,0,D6L1120C11/D6L1120C5)</f>
        <v>1.2097934787557036E-2</v>
      </c>
      <c r="AL27" s="16" t="s">
        <v>36417</v>
      </c>
      <c r="AM27" s="33">
        <f>D6L1120C8*CHOOSE(MIN(D6L1120C9,RUN_YEARS),B7L811C4,B7L811C13,B7L811C22,B7L811C31,B7L811C40)</f>
        <v>75.04784570136357</v>
      </c>
      <c r="AN27" s="16" t="s">
        <v>36418</v>
      </c>
      <c r="AO27" s="33">
        <f>D6L1120C8-D6L1120C18</f>
        <v>218.728782155652</v>
      </c>
      <c r="AP27" s="16" t="s">
        <v>36419</v>
      </c>
      <c r="AQ27" s="33">
        <f>CHOOSE(MIN(D6L1120C9,RUN_YEARS),B7L811C2,B7L811C11,B7L811C20,B7L811C29,B7L811C38)</f>
        <v>1895.3902188365819</v>
      </c>
      <c r="AR27" s="16" t="s">
        <v>36420</v>
      </c>
      <c r="AS27" s="33">
        <f>IF(D6L1120C20=0,0,D6L1120C18/D6L1120C20)</f>
        <v>3.9594931405433249E-2</v>
      </c>
      <c r="AT27" s="16" t="s">
        <v>36421</v>
      </c>
      <c r="AU27" s="33">
        <f>IF(D6L1120C5=0,0,D6L1120C18/D6L1120C5)</f>
        <v>0.12772943553884453</v>
      </c>
      <c r="AV27" s="16" t="s">
        <v>36422</v>
      </c>
      <c r="AW27" s="33">
        <f>CHOOSE(MIN(D6L1120C9,RUN_YEARS),B7L811C1,B7L811C10,B7L811C19,B7L811C28,B7L811C37)</f>
        <v>5524.1611588102878</v>
      </c>
      <c r="AX27" s="16" t="s">
        <v>36423</v>
      </c>
      <c r="AY27" s="33">
        <f>IF(D6L1120C23=0,0,D6L1120C19/D6L1120C23)</f>
        <v>3.9594931405433249E-2</v>
      </c>
      <c r="AZ27" s="16" t="s">
        <v>36424</v>
      </c>
      <c r="BA27" s="33">
        <f>IF(D6L1120C5=0,0,D6L1120C19/D6L1120C5)</f>
        <v>0.37227056446115547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0.28902558479029122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972007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9269.8909958565819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1895.3902188365819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5524.1611588102878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0.28902558479029122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972007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9269.8909958565819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1895.3902188365819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5524.1611588102878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0.28902558479029122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972007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9269.8909958565819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1895.3902188365819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5524.1611588102878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0.28902558479029122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972007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9269.8909958565819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1895.3902188365819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5524.1611588102878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0.28902558479029122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972007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9269.8909958565819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1895.3902188365819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5524.1611588102878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94.629234267470594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81.381141470024716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40.690570735012358</v>
      </c>
      <c r="R33" s="16" t="s">
        <v>36534</v>
      </c>
      <c r="S33" s="15">
        <f>D6L1126C5-D6L1126C7</f>
        <v>40.690570735012358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39.706026992571047</v>
      </c>
      <c r="X33" s="16" t="s">
        <v>36536</v>
      </c>
      <c r="Y33" s="33">
        <f>D6L1126C7-D6L1126C10</f>
        <v>0.9845437424413106</v>
      </c>
      <c r="Z33" s="16" t="s">
        <v>36537</v>
      </c>
      <c r="AA33" s="33">
        <f>CHOOSE(MIN(D6L1126C9,RUN_YEARS),B7L811C7,B7L811C16,B7L811C25,B7L811C34,B7L811C43)</f>
        <v>972007</v>
      </c>
      <c r="AB33" s="16" t="s">
        <v>36538</v>
      </c>
      <c r="AC33" s="33">
        <f>IF(D6L1126C12=0,0,D6L1126C10/D6L1126C12)</f>
        <v>4.0849527824975589E-5</v>
      </c>
      <c r="AD33" s="16" t="s">
        <v>36539</v>
      </c>
      <c r="AE33" s="33">
        <f>IF(D6L1126C5=0,0,D6L1126C10/D6L1126C5)</f>
        <v>0.487902065212443</v>
      </c>
      <c r="AF33" s="16" t="s">
        <v>36540</v>
      </c>
      <c r="AG33" s="33">
        <f>CHOOSE(MIN(D6L1126C9,RUN_YEARS),B7L811C5,B7L811C14,B7L811C23,B7L811C32,B7L811C41)</f>
        <v>9269.8909958565819</v>
      </c>
      <c r="AH33" s="16" t="s">
        <v>36541</v>
      </c>
      <c r="AI33" s="33">
        <f>IF(D6L1126C15=0,0,D6L1126C11/D6L1126C15)</f>
        <v>1.0620877234493674E-4</v>
      </c>
      <c r="AJ33" s="16" t="s">
        <v>36542</v>
      </c>
      <c r="AK33" s="33">
        <f>IF(D6L1126C5=0,0,D6L1126C11/D6L1126C5)</f>
        <v>1.2097934787557012E-2</v>
      </c>
      <c r="AL33" s="16" t="s">
        <v>36543</v>
      </c>
      <c r="AM33" s="33">
        <f>D6L1126C8*CHOOSE(MIN(D6L1126C9,RUN_YEARS),B7L811C4,B7L811C13,B7L811C22,B7L811C31,B7L811C40)</f>
        <v>10.39476726347311</v>
      </c>
      <c r="AN33" s="16" t="s">
        <v>36544</v>
      </c>
      <c r="AO33" s="33">
        <f>D6L1126C8-D6L1126C18</f>
        <v>30.295803471539248</v>
      </c>
      <c r="AP33" s="16" t="s">
        <v>36545</v>
      </c>
      <c r="AQ33" s="33">
        <f>CHOOSE(MIN(D6L1126C9,RUN_YEARS),B7L811C2,B7L811C11,B7L811C20,B7L811C29,B7L811C38)</f>
        <v>1895.3902188365819</v>
      </c>
      <c r="AR33" s="16" t="s">
        <v>36546</v>
      </c>
      <c r="AS33" s="33">
        <f>IF(D6L1126C20=0,0,D6L1126C18/D6L1126C20)</f>
        <v>5.4842359954002341E-3</v>
      </c>
      <c r="AT33" s="16" t="s">
        <v>36547</v>
      </c>
      <c r="AU33" s="33">
        <f>IF(D6L1126C5=0,0,D6L1126C18/D6L1126C5)</f>
        <v>0.12772943553884453</v>
      </c>
      <c r="AV33" s="16" t="s">
        <v>36548</v>
      </c>
      <c r="AW33" s="33">
        <f>CHOOSE(MIN(D6L1126C9,RUN_YEARS),B7L811C1,B7L811C10,B7L811C19,B7L811C28,B7L811C37)</f>
        <v>5524.1611588102878</v>
      </c>
      <c r="AX33" s="16" t="s">
        <v>36549</v>
      </c>
      <c r="AY33" s="33">
        <f>IF(D6L1126C23=0,0,D6L1126C19/D6L1126C23)</f>
        <v>5.4842359954002341E-3</v>
      </c>
      <c r="AZ33" s="16" t="s">
        <v>36550</v>
      </c>
      <c r="BA33" s="33">
        <f>IF(D6L1126C5=0,0,D6L1126C19/D6L1126C5)</f>
        <v>0.37227056446115547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4.3932426616659541E-3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3.7781886890327207E-3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1.8890943445163603E-3</v>
      </c>
      <c r="R34" s="16" t="s">
        <v>36554</v>
      </c>
      <c r="S34" s="15">
        <f>D6L1127C5-D6L1127C7</f>
        <v>1.8890943445163603E-3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1.842672006817336E-3</v>
      </c>
      <c r="X34" s="16" t="s">
        <v>36556</v>
      </c>
      <c r="Y34" s="33">
        <f>D6L1127C7-D6L1127C10</f>
        <v>4.64223376990243E-5</v>
      </c>
      <c r="Z34" s="16" t="s">
        <v>36557</v>
      </c>
      <c r="AA34" s="33">
        <f>CHOOSE(MIN(D6L1127C9,RUN_YEARS),B7L811C7,B7L811C16,B7L811C25,B7L811C34,B7L811C43)</f>
        <v>998981.66666666663</v>
      </c>
      <c r="AB34" s="16" t="s">
        <v>36558</v>
      </c>
      <c r="AC34" s="33">
        <f>IF(D6L1127C12=0,0,D6L1127C10/D6L1127C12)</f>
        <v>1.8445503739481399E-9</v>
      </c>
      <c r="AD34" s="16" t="s">
        <v>36559</v>
      </c>
      <c r="AE34" s="33">
        <f>IF(D6L1127C5=0,0,D6L1127C10/D6L1127C5)</f>
        <v>0.48771307059550029</v>
      </c>
      <c r="AF34" s="16" t="s">
        <v>36560</v>
      </c>
      <c r="AG34" s="33">
        <f>CHOOSE(MIN(D6L1127C9,RUN_YEARS),B7L811C5,B7L811C14,B7L811C23,B7L811C32,B7L811C41)</f>
        <v>9679.7276566855544</v>
      </c>
      <c r="AH34" s="16" t="s">
        <v>36561</v>
      </c>
      <c r="AI34" s="33">
        <f>IF(D6L1127C15=0,0,D6L1127C11/D6L1127C15)</f>
        <v>4.7958309722651662E-9</v>
      </c>
      <c r="AJ34" s="16" t="s">
        <v>36562</v>
      </c>
      <c r="AK34" s="33">
        <f>IF(D6L1127C5=0,0,D6L1127C11/D6L1127C5)</f>
        <v>1.2286929404499698E-2</v>
      </c>
      <c r="AL34" s="16" t="s">
        <v>36563</v>
      </c>
      <c r="AM34" s="33">
        <f>D6L1127C8*CHOOSE(MIN(D6L1127C9,RUN_YEARS),B7L811C4,B7L811C13,B7L811C22,B7L811C31,B7L811C40)</f>
        <v>4.6494879359876696E-4</v>
      </c>
      <c r="AN34" s="16" t="s">
        <v>36564</v>
      </c>
      <c r="AO34" s="33">
        <f>D6L1127C8-D6L1127C18</f>
        <v>1.4241455509175934E-3</v>
      </c>
      <c r="AP34" s="16" t="s">
        <v>36565</v>
      </c>
      <c r="AQ34" s="33">
        <f>CHOOSE(MIN(D6L1127C9,RUN_YEARS),B7L811C2,B7L811C11,B7L811C20,B7L811C29,B7L811C38)</f>
        <v>1890.0225610318937</v>
      </c>
      <c r="AR34" s="16" t="s">
        <v>36566</v>
      </c>
      <c r="AS34" s="33">
        <f>IF(D6L1127C20=0,0,D6L1127C18/D6L1127C20)</f>
        <v>2.4600171616201203E-7</v>
      </c>
      <c r="AT34" s="16" t="s">
        <v>36567</v>
      </c>
      <c r="AU34" s="33">
        <f>IF(D6L1127C5=0,0,D6L1127C18/D6L1127C5)</f>
        <v>0.12306129520434343</v>
      </c>
      <c r="AV34" s="16" t="s">
        <v>36568</v>
      </c>
      <c r="AW34" s="33">
        <f>CHOOSE(MIN(D6L1127C9,RUN_YEARS),B7L811C1,B7L811C10,B7L811C19,B7L811C28,B7L811C37)</f>
        <v>5789.1691697779797</v>
      </c>
      <c r="AX34" s="16" t="s">
        <v>36569</v>
      </c>
      <c r="AY34" s="33">
        <f>IF(D6L1127C23=0,0,D6L1127C19/D6L1127C23)</f>
        <v>2.4600171616201203E-7</v>
      </c>
      <c r="AZ34" s="16" t="s">
        <v>36570</v>
      </c>
      <c r="BA34" s="33">
        <f>IF(D6L1127C5=0,0,D6L1127C19/D6L1127C5)</f>
        <v>0.37693870479565655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35228.320191763662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24014.870378119216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12007.435189059608</v>
      </c>
      <c r="R35" s="16" t="s">
        <v>36574</v>
      </c>
      <c r="S35" s="15">
        <f>SUM(D6L1101C8:D6L1127C8)-2*SUM(D6L1109C8,D6L1111C8,D6L1122C8,D6L1124C8,D6L1127C8)</f>
        <v>12007.435189059608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11712.465129393093</v>
      </c>
      <c r="X35" s="16" t="s">
        <v>36576</v>
      </c>
      <c r="Y35" s="33">
        <f>SUM(D6L1101C11:D6L1127C11)-2*SUM(D6L1109C11,D6L1111C11,D6L1122C11,D6L1124C11,D6L1127C11)</f>
        <v>294.97005966651096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1.1732856724761315E-2</v>
      </c>
      <c r="AD35" s="16" t="s">
        <v>36578</v>
      </c>
      <c r="AE35" s="33">
        <f>IF(D6L1128C5=0,0,D6L1128C10/D6L1128C5)</f>
        <v>0.48771719126432295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3.05054274843795E-2</v>
      </c>
      <c r="AJ35" s="16" t="s">
        <v>36580</v>
      </c>
      <c r="AK35" s="33">
        <f>IF(D6L1128C5=0,0,D6L1128C11/D6L1128C5)</f>
        <v>1.2282808735676894E-2</v>
      </c>
      <c r="AL35" s="16" t="s">
        <v>36581</v>
      </c>
      <c r="AM35" s="33">
        <f>SUM(D6L1101C18:D6L1127C18)-2*SUM(D6L1109C18,D6L1111C18,D6L1122C18,D6L1124C18,D6L1127C18)</f>
        <v>2958.5048979963453</v>
      </c>
      <c r="AN35" s="16" t="s">
        <v>36582</v>
      </c>
      <c r="AO35" s="33">
        <f>SUM(D6L1101C19:D6L1127C19)-2*SUM(D6L1109C19,D6L1111C19,D6L1122C19,D6L1124C19,D6L1127C19)</f>
        <v>9048.9302910632596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1.5648818769865087</v>
      </c>
      <c r="AT35" s="16" t="s">
        <v>36584</v>
      </c>
      <c r="AU35" s="33">
        <f>IF(D6L1128C5=0,0,D6L1128C18/D6L1128C5)</f>
        <v>0.12319470608893822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1.5648818769865087</v>
      </c>
      <c r="AZ35" s="16" t="s">
        <v>36586</v>
      </c>
      <c r="BA35" s="33">
        <f>IF(D6L1128C5=0,0,D6L1128C19/D6L1128C5)</f>
        <v>0.37680529391106166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305.79037145868108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152.89518572934054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76.44759286467027</v>
      </c>
      <c r="R36" s="16" t="s">
        <v>36591</v>
      </c>
      <c r="S36" s="15">
        <f>D6L1129C5-D6L1129C7</f>
        <v>76.44759286467027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74.597876878385293</v>
      </c>
      <c r="X36" s="16" t="s">
        <v>36593</v>
      </c>
      <c r="Y36" s="33">
        <f>D6L1129C7-D6L1129C10</f>
        <v>1.849715986284977</v>
      </c>
      <c r="Z36" s="16" t="s">
        <v>36594</v>
      </c>
      <c r="AA36" s="33">
        <f>CHOOSE(MIN(D6L1129C9,RUN_YEARS),B7L811C7,B7L811C16,B7L811C25,B7L811C34,B7L811C43)</f>
        <v>972007</v>
      </c>
      <c r="AB36" s="16" t="s">
        <v>36595</v>
      </c>
      <c r="AC36" s="33">
        <f>IF(D6L1129C12=0,0,D6L1129C10/D6L1129C12)</f>
        <v>7.6746234212701439E-5</v>
      </c>
      <c r="AD36" s="16" t="s">
        <v>36596</v>
      </c>
      <c r="AE36" s="33">
        <f>IF(D6L1129C5=0,0,D6L1129C10/D6L1129C5)</f>
        <v>0.487902065212443</v>
      </c>
      <c r="AF36" s="16" t="s">
        <v>36597</v>
      </c>
      <c r="AG36" s="33">
        <f>CHOOSE(MIN(D6L1129C9,RUN_YEARS),B7L811C5,B7L811C14,B7L811C23,B7L811C32,B7L811C41)</f>
        <v>9269.8909958565819</v>
      </c>
      <c r="AH36" s="16" t="s">
        <v>36598</v>
      </c>
      <c r="AI36" s="33">
        <f>IF(D6L1129C15=0,0,D6L1129C11/D6L1129C15)</f>
        <v>1.9954020895302389E-4</v>
      </c>
      <c r="AJ36" s="16" t="s">
        <v>36599</v>
      </c>
      <c r="AK36" s="33">
        <f>IF(D6L1129C5=0,0,D6L1129C11/D6L1129C5)</f>
        <v>1.2097934787556996E-2</v>
      </c>
      <c r="AL36" s="16" t="s">
        <v>36600</v>
      </c>
      <c r="AM36" s="33">
        <f>D6L1129C8*CHOOSE(MIN(D6L1129C9,RUN_YEARS),B7L811C4,B7L811C13,B7L811C22,B7L811C31,B7L811C40)</f>
        <v>19.529215769815465</v>
      </c>
      <c r="AN36" s="16" t="s">
        <v>36601</v>
      </c>
      <c r="AO36" s="33">
        <f>D6L1129C8-D6L1129C18</f>
        <v>56.918377094854804</v>
      </c>
      <c r="AP36" s="16" t="s">
        <v>36602</v>
      </c>
      <c r="AQ36" s="33">
        <f>CHOOSE(MIN(D6L1129C9,RUN_YEARS),B7L811C2,B7L811C11,B7L811C20,B7L811C29,B7L811C38)</f>
        <v>1895.3902188365819</v>
      </c>
      <c r="AR36" s="16" t="s">
        <v>36603</v>
      </c>
      <c r="AS36" s="33">
        <f>IF(D6L1129C20=0,0,D6L1129C18/D6L1129C20)</f>
        <v>1.0303533053896828E-2</v>
      </c>
      <c r="AT36" s="16" t="s">
        <v>36604</v>
      </c>
      <c r="AU36" s="33">
        <f>IF(D6L1129C5=0,0,D6L1129C18/D6L1129C5)</f>
        <v>0.12772943553884453</v>
      </c>
      <c r="AV36" s="16" t="s">
        <v>36605</v>
      </c>
      <c r="AW36" s="33">
        <f>CHOOSE(MIN(D6L1129C9,RUN_YEARS),B7L811C1,B7L811C10,B7L811C19,B7L811C28,B7L811C37)</f>
        <v>5524.1611588102878</v>
      </c>
      <c r="AX36" s="16" t="s">
        <v>36606</v>
      </c>
      <c r="AY36" s="33">
        <f>IF(D6L1129C23=0,0,D6L1129C19/D6L1129C23)</f>
        <v>1.0303533053896828E-2</v>
      </c>
      <c r="AZ36" s="16" t="s">
        <v>36607</v>
      </c>
      <c r="BA36" s="33">
        <f>IF(D6L1129C5=0,0,D6L1129C19/D6L1129C5)</f>
        <v>0.37227056446115547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0.57904497078531203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0.57904497078531203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0.28952248539265601</v>
      </c>
      <c r="R37" s="16" t="s">
        <v>36611</v>
      </c>
      <c r="S37" s="15">
        <f>D6L1130C5-D6L1130C7</f>
        <v>0.28952248539265601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0.28251723709703247</v>
      </c>
      <c r="X37" s="16" t="s">
        <v>36613</v>
      </c>
      <c r="Y37" s="33">
        <f>D6L1130C7-D6L1130C10</f>
        <v>7.0052482956235451E-3</v>
      </c>
      <c r="Z37" s="16" t="s">
        <v>36614</v>
      </c>
      <c r="AA37" s="33">
        <f>CHOOSE(MIN(D6L1130C9,RUN_YEARS),B7L811C7,B7L811C16,B7L811C25,B7L811C34,B7L811C43)</f>
        <v>972007</v>
      </c>
      <c r="AB37" s="16" t="s">
        <v>36615</v>
      </c>
      <c r="AC37" s="33">
        <f>IF(D6L1130C12=0,0,D6L1130C10/D6L1130C12)</f>
        <v>2.9065350053758096E-7</v>
      </c>
      <c r="AD37" s="16" t="s">
        <v>36616</v>
      </c>
      <c r="AE37" s="33">
        <f>IF(D6L1130C5=0,0,D6L1130C10/D6L1130C5)</f>
        <v>0.487902065212443</v>
      </c>
      <c r="AF37" s="16" t="s">
        <v>36617</v>
      </c>
      <c r="AG37" s="33">
        <f>CHOOSE(MIN(D6L1130C9,RUN_YEARS),B7L811C5,B7L811C14,B7L811C23,B7L811C32,B7L811C41)</f>
        <v>9269.8909958565819</v>
      </c>
      <c r="AH37" s="16" t="s">
        <v>36618</v>
      </c>
      <c r="AI37" s="33">
        <f>IF(D6L1130C15=0,0,D6L1130C11/D6L1130C15)</f>
        <v>7.5569910139771039E-7</v>
      </c>
      <c r="AJ37" s="16" t="s">
        <v>36619</v>
      </c>
      <c r="AK37" s="33">
        <f>IF(D6L1130C5=0,0,D6L1130C11/D6L1130C5)</f>
        <v>1.2097934787556986E-2</v>
      </c>
      <c r="AL37" s="16" t="s">
        <v>36620</v>
      </c>
      <c r="AM37" s="33">
        <f>D6L1130C8*CHOOSE(MIN(D6L1130C9,RUN_YEARS),B7L811C4,B7L811C13,B7L811C22,B7L811C31,B7L811C40)</f>
        <v>7.396108727001463E-2</v>
      </c>
      <c r="AN37" s="16" t="s">
        <v>36621</v>
      </c>
      <c r="AO37" s="33">
        <f>D6L1130C8-D6L1130C18</f>
        <v>0.21556139812264138</v>
      </c>
      <c r="AP37" s="16" t="s">
        <v>36622</v>
      </c>
      <c r="AQ37" s="33">
        <f>CHOOSE(MIN(D6L1130C9,RUN_YEARS),B7L811C2,B7L811C11,B7L811C20,B7L811C29,B7L811C38)</f>
        <v>1895.3902188365819</v>
      </c>
      <c r="AR37" s="16" t="s">
        <v>36623</v>
      </c>
      <c r="AS37" s="33">
        <f>IF(D6L1130C20=0,0,D6L1130C18/D6L1130C20)</f>
        <v>3.9021562174892417E-5</v>
      </c>
      <c r="AT37" s="16" t="s">
        <v>36624</v>
      </c>
      <c r="AU37" s="33">
        <f>IF(D6L1130C5=0,0,D6L1130C18/D6L1130C5)</f>
        <v>0.12772943553884453</v>
      </c>
      <c r="AV37" s="16" t="s">
        <v>36625</v>
      </c>
      <c r="AW37" s="33">
        <f>CHOOSE(MIN(D6L1130C9,RUN_YEARS),B7L811C1,B7L811C10,B7L811C19,B7L811C28,B7L811C37)</f>
        <v>5524.1611588102878</v>
      </c>
      <c r="AX37" s="16" t="s">
        <v>36626</v>
      </c>
      <c r="AY37" s="33">
        <f>IF(D6L1130C23=0,0,D6L1130C19/D6L1130C23)</f>
        <v>3.9021562174892417E-5</v>
      </c>
      <c r="AZ37" s="16" t="s">
        <v>36627</v>
      </c>
      <c r="BA37" s="33">
        <f>IF(D6L1130C5=0,0,D6L1130C19/D6L1130C5)</f>
        <v>0.37227056446115547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262.40240918024472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131.20120459012236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65.600602295061179</v>
      </c>
      <c r="R38" s="16" t="s">
        <v>36631</v>
      </c>
      <c r="S38" s="15">
        <f>D6L1131C5-D6L1131C7</f>
        <v>65.600602295061179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64.013338677880952</v>
      </c>
      <c r="X38" s="16" t="s">
        <v>36633</v>
      </c>
      <c r="Y38" s="33">
        <f>D6L1131C7-D6L1131C10</f>
        <v>1.587263617180227</v>
      </c>
      <c r="Z38" s="16" t="s">
        <v>36634</v>
      </c>
      <c r="AA38" s="33">
        <f>CHOOSE(MIN(D6L1131C9,RUN_YEARS),B7L811C7,B7L811C16,B7L811C25,B7L811C34,B7L811C43)</f>
        <v>972007</v>
      </c>
      <c r="AB38" s="16" t="s">
        <v>36635</v>
      </c>
      <c r="AC38" s="33">
        <f>IF(D6L1131C12=0,0,D6L1131C10/D6L1131C12)</f>
        <v>6.5856870040936893E-5</v>
      </c>
      <c r="AD38" s="16" t="s">
        <v>36636</v>
      </c>
      <c r="AE38" s="33">
        <f>IF(D6L1131C5=0,0,D6L1131C10/D6L1131C5)</f>
        <v>0.487902065212443</v>
      </c>
      <c r="AF38" s="16" t="s">
        <v>36637</v>
      </c>
      <c r="AG38" s="33">
        <f>CHOOSE(MIN(D6L1131C9,RUN_YEARS),B7L811C5,B7L811C14,B7L811C23,B7L811C32,B7L811C41)</f>
        <v>9269.8909958565819</v>
      </c>
      <c r="AH38" s="16" t="s">
        <v>36638</v>
      </c>
      <c r="AI38" s="33">
        <f>IF(D6L1131C15=0,0,D6L1131C11/D6L1131C15)</f>
        <v>1.7122786210643637E-4</v>
      </c>
      <c r="AJ38" s="16" t="s">
        <v>36639</v>
      </c>
      <c r="AK38" s="33">
        <f>IF(D6L1131C5=0,0,D6L1131C11/D6L1131C5)</f>
        <v>1.2097934787557019E-2</v>
      </c>
      <c r="AL38" s="16" t="s">
        <v>36640</v>
      </c>
      <c r="AM38" s="33">
        <f>D6L1131C8*CHOOSE(MIN(D6L1131C9,RUN_YEARS),B7L811C4,B7L811C13,B7L811C22,B7L811C31,B7L811C40)</f>
        <v>16.758255804312785</v>
      </c>
      <c r="AN38" s="16" t="s">
        <v>36641</v>
      </c>
      <c r="AO38" s="33">
        <f>D6L1131C8-D6L1131C18</f>
        <v>48.842346490748398</v>
      </c>
      <c r="AP38" s="16" t="s">
        <v>36642</v>
      </c>
      <c r="AQ38" s="33">
        <f>CHOOSE(MIN(D6L1131C9,RUN_YEARS),B7L811C2,B7L811C11,B7L811C20,B7L811C29,B7L811C38)</f>
        <v>1895.3902188365819</v>
      </c>
      <c r="AR38" s="16" t="s">
        <v>36643</v>
      </c>
      <c r="AS38" s="33">
        <f>IF(D6L1131C20=0,0,D6L1131C18/D6L1131C20)</f>
        <v>8.8415860954475355E-3</v>
      </c>
      <c r="AT38" s="16" t="s">
        <v>36644</v>
      </c>
      <c r="AU38" s="33">
        <f>IF(D6L1131C5=0,0,D6L1131C18/D6L1131C5)</f>
        <v>0.12772943553884453</v>
      </c>
      <c r="AV38" s="16" t="s">
        <v>36645</v>
      </c>
      <c r="AW38" s="33">
        <f>CHOOSE(MIN(D6L1131C9,RUN_YEARS),B7L811C1,B7L811C10,B7L811C19,B7L811C28,B7L811C37)</f>
        <v>5524.1611588102878</v>
      </c>
      <c r="AX38" s="16" t="s">
        <v>36646</v>
      </c>
      <c r="AY38" s="33">
        <f>IF(D6L1131C23=0,0,D6L1131C19/D6L1131C23)</f>
        <v>8.8415860954475373E-3</v>
      </c>
      <c r="AZ38" s="16" t="s">
        <v>36647</v>
      </c>
      <c r="BA38" s="33">
        <f>IF(D6L1131C5=0,0,D6L1131C19/D6L1131C5)</f>
        <v>0.37227056446115553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972007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9269.8909958565819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1895.3902188365819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5524.1611588102878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8316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8316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3326.4</v>
      </c>
      <c r="R40" s="16" t="s">
        <v>36672</v>
      </c>
      <c r="S40" s="15">
        <f>D6L1133C5-D6L1133C7</f>
        <v>4989.6000000000004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3245.9148594453409</v>
      </c>
      <c r="X40" s="16" t="s">
        <v>36674</v>
      </c>
      <c r="Y40" s="33">
        <f>D6L1133C7-D6L1133C10</f>
        <v>80.48514055465921</v>
      </c>
      <c r="Z40" s="16" t="s">
        <v>36675</v>
      </c>
      <c r="AA40" s="33">
        <f>CHOOSE(MIN(D6L1133C9,RUN_YEARS),B7L811C7,B7L811C16,B7L811C25,B7L811C34,B7L811C43)</f>
        <v>972007</v>
      </c>
      <c r="AB40" s="16" t="s">
        <v>36676</v>
      </c>
      <c r="AC40" s="33">
        <f>IF(D6L1133C12=0,0,D6L1133C10/D6L1133C12)</f>
        <v>3.3393945305387109E-3</v>
      </c>
      <c r="AD40" s="16" t="s">
        <v>36677</v>
      </c>
      <c r="AE40" s="33">
        <f>IF(D6L1133C5=0,0,D6L1133C10/D6L1133C5)</f>
        <v>0.3903216521699544</v>
      </c>
      <c r="AF40" s="16" t="s">
        <v>36678</v>
      </c>
      <c r="AG40" s="33">
        <f>CHOOSE(MIN(D6L1133C9,RUN_YEARS),B7L811C5,B7L811C14,B7L811C23,B7L811C32,B7L811C41)</f>
        <v>9269.8909958565819</v>
      </c>
      <c r="AH40" s="16" t="s">
        <v>36679</v>
      </c>
      <c r="AI40" s="33">
        <f>IF(D6L1133C15=0,0,D6L1133C11/D6L1133C15)</f>
        <v>8.6824257794006557E-3</v>
      </c>
      <c r="AJ40" s="16" t="s">
        <v>36680</v>
      </c>
      <c r="AK40" s="33">
        <f>IF(D6L1133C5=0,0,D6L1133C11/D6L1133C5)</f>
        <v>9.6783478300456003E-3</v>
      </c>
      <c r="AL40" s="16" t="s">
        <v>36681</v>
      </c>
      <c r="AM40" s="33">
        <f>D6L1133C8*CHOOSE(MIN(D6L1133C9,RUN_YEARS),B7L811C4,B7L811C13,B7L811C22,B7L811C31,B7L811C40)</f>
        <v>1274.6375831292373</v>
      </c>
      <c r="AN40" s="16" t="s">
        <v>36682</v>
      </c>
      <c r="AO40" s="33">
        <f>D6L1133C8-D6L1133C18</f>
        <v>3714.9624168707633</v>
      </c>
      <c r="AP40" s="16" t="s">
        <v>36683</v>
      </c>
      <c r="AQ40" s="33">
        <f>CHOOSE(MIN(D6L1133C9,RUN_YEARS),B7L811C2,B7L811C11,B7L811C20,B7L811C29,B7L811C38)</f>
        <v>1895.3902188365819</v>
      </c>
      <c r="AR40" s="16" t="s">
        <v>36684</v>
      </c>
      <c r="AS40" s="33">
        <f>IF(D6L1133C20=0,0,D6L1133C18/D6L1133C20)</f>
        <v>0.67249348997465463</v>
      </c>
      <c r="AT40" s="16" t="s">
        <v>36685</v>
      </c>
      <c r="AU40" s="33">
        <f>IF(D6L1133C5=0,0,D6L1133C18/D6L1133C5)</f>
        <v>0.15327532264661345</v>
      </c>
      <c r="AV40" s="16" t="s">
        <v>36686</v>
      </c>
      <c r="AW40" s="33">
        <f>CHOOSE(MIN(D6L1133C9,RUN_YEARS),B7L811C1,B7L811C10,B7L811C19,B7L811C28,B7L811C37)</f>
        <v>5524.1611588102878</v>
      </c>
      <c r="AX40" s="16" t="s">
        <v>36687</v>
      </c>
      <c r="AY40" s="33">
        <f>IF(D6L1133C23=0,0,D6L1133C19/D6L1133C23)</f>
        <v>0.67249348997465475</v>
      </c>
      <c r="AZ40" s="16" t="s">
        <v>36688</v>
      </c>
      <c r="BA40" s="33">
        <f>IF(D6L1133C5=0,0,D6L1133C19/D6L1133C5)</f>
        <v>0.44672467735338661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10477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10477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10477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972007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9269.8909958565819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2676.4425922809482</v>
      </c>
      <c r="AN41" s="16" t="s">
        <v>36701</v>
      </c>
      <c r="AO41" s="33">
        <f>D6L1134C8-D6L1134C18</f>
        <v>7800.5574077190522</v>
      </c>
      <c r="AP41" s="16" t="s">
        <v>36702</v>
      </c>
      <c r="AQ41" s="33">
        <f>CHOOSE(MIN(D6L1134C9,RUN_YEARS),B7L811C2,B7L811C11,B7L811C20,B7L811C29,B7L811C38)</f>
        <v>1895.3902188365819</v>
      </c>
      <c r="AR41" s="16" t="s">
        <v>36703</v>
      </c>
      <c r="AS41" s="33">
        <f>IF(D6L1134C20=0,0,D6L1134C18/D6L1134C20)</f>
        <v>1.4120799852622368</v>
      </c>
      <c r="AT41" s="16" t="s">
        <v>36704</v>
      </c>
      <c r="AU41" s="33">
        <f>IF(D6L1134C5=0,0,D6L1134C18/D6L1134C5)</f>
        <v>0.25545887107768905</v>
      </c>
      <c r="AV41" s="16" t="s">
        <v>36705</v>
      </c>
      <c r="AW41" s="33">
        <f>CHOOSE(MIN(D6L1134C9,RUN_YEARS),B7L811C1,B7L811C10,B7L811C19,B7L811C28,B7L811C37)</f>
        <v>5524.1611588102878</v>
      </c>
      <c r="AX41" s="16" t="s">
        <v>36706</v>
      </c>
      <c r="AY41" s="33">
        <f>IF(D6L1134C23=0,0,D6L1134C19/D6L1134C23)</f>
        <v>1.4120799852622368</v>
      </c>
      <c r="AZ41" s="16" t="s">
        <v>36707</v>
      </c>
      <c r="BA41" s="33">
        <f>IF(D6L1134C5=0,0,D6L1134C19/D6L1134C5)</f>
        <v>0.74454112892231095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15926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15926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15926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15540.656581146735</v>
      </c>
      <c r="X42" s="16" t="s">
        <v>36714</v>
      </c>
      <c r="Y42" s="33">
        <f>D6L1135C7-D6L1135C10</f>
        <v>385.34341885326467</v>
      </c>
      <c r="Z42" s="16" t="s">
        <v>36715</v>
      </c>
      <c r="AA42" s="33">
        <f>CHOOSE(MIN(D6L1135C9,RUN_YEARS),B7L811C7,B7L811C16,B7L811C25,B7L811C34,B7L811C43)</f>
        <v>972007</v>
      </c>
      <c r="AB42" s="16" t="s">
        <v>36716</v>
      </c>
      <c r="AC42" s="33">
        <f>IF(D6L1135C12=0,0,D6L1135C10/D6L1135C12)</f>
        <v>1.598821467453088E-2</v>
      </c>
      <c r="AD42" s="16" t="s">
        <v>36717</v>
      </c>
      <c r="AE42" s="33">
        <f>IF(D6L1135C5=0,0,D6L1135C10/D6L1135C5)</f>
        <v>0.97580413042488601</v>
      </c>
      <c r="AF42" s="16" t="s">
        <v>36718</v>
      </c>
      <c r="AG42" s="33">
        <f>CHOOSE(MIN(D6L1135C9,RUN_YEARS),B7L811C5,B7L811C14,B7L811C23,B7L811C32,B7L811C41)</f>
        <v>9269.8909958565819</v>
      </c>
      <c r="AH42" s="16" t="s">
        <v>36719</v>
      </c>
      <c r="AI42" s="33">
        <f>IF(D6L1135C15=0,0,D6L1135C11/D6L1135C15)</f>
        <v>4.1569358153780225E-2</v>
      </c>
      <c r="AJ42" s="16" t="s">
        <v>36720</v>
      </c>
      <c r="AK42" s="33">
        <f>IF(D6L1135C5=0,0,D6L1135C11/D6L1135C5)</f>
        <v>2.4195869575113944E-2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1895.3902188365819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5524.1611588102878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15584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15584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15584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972007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9269.8909958565819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3981.0710468747061</v>
      </c>
      <c r="AN43" s="16" t="s">
        <v>36742</v>
      </c>
      <c r="AO43" s="33">
        <f>D6L1136C8-D6L1136C18</f>
        <v>11602.928953125294</v>
      </c>
      <c r="AP43" s="16" t="s">
        <v>36743</v>
      </c>
      <c r="AQ43" s="33">
        <f>CHOOSE(MIN(D6L1136C9,RUN_YEARS),B7L811C2,B7L811C11,B7L811C20,B7L811C29,B7L811C38)</f>
        <v>1895.3902188365819</v>
      </c>
      <c r="AR43" s="16" t="s">
        <v>36744</v>
      </c>
      <c r="AS43" s="33">
        <f>IF(D6L1136C20=0,0,D6L1136C18/D6L1136C20)</f>
        <v>2.1003965343444397</v>
      </c>
      <c r="AT43" s="16" t="s">
        <v>36745</v>
      </c>
      <c r="AU43" s="33">
        <f>IF(D6L1136C5=0,0,D6L1136C18/D6L1136C5)</f>
        <v>0.25545887107768905</v>
      </c>
      <c r="AV43" s="16" t="s">
        <v>36746</v>
      </c>
      <c r="AW43" s="33">
        <f>CHOOSE(MIN(D6L1136C9,RUN_YEARS),B7L811C1,B7L811C10,B7L811C19,B7L811C28,B7L811C37)</f>
        <v>5524.1611588102878</v>
      </c>
      <c r="AX43" s="16" t="s">
        <v>36747</v>
      </c>
      <c r="AY43" s="33">
        <f>IF(D6L1136C23=0,0,D6L1136C19/D6L1136C23)</f>
        <v>2.1003965343444402</v>
      </c>
      <c r="AZ43" s="16" t="s">
        <v>36748</v>
      </c>
      <c r="BA43" s="33">
        <f>IF(D6L1136C5=0,0,D6L1136C19/D6L1136C5)</f>
        <v>0.74454112892231095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50871.771825609714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50587.67543529025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19394.737717645123</v>
      </c>
      <c r="R44" s="16" t="s">
        <v>36752</v>
      </c>
      <c r="S44" s="15">
        <f>SUM(D6L1129C8:D6L1136C8)</f>
        <v>31192.937717645123</v>
      </c>
      <c r="U44" s="21" t="str">
        <f>NULL_VALUE</f>
        <v>n/a</v>
      </c>
      <c r="V44" s="16" t="s">
        <v>36753</v>
      </c>
      <c r="W44" s="33">
        <f>SUM(D6L1129C10:D6L1136C10)</f>
        <v>18925.465173385441</v>
      </c>
      <c r="X44" s="16" t="s">
        <v>36754</v>
      </c>
      <c r="Y44" s="33">
        <f>SUM(D6L1129C11:D6L1136C11)</f>
        <v>469.27254425968471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1.9470502962823766E-2</v>
      </c>
      <c r="AD44" s="16" t="s">
        <v>36756</v>
      </c>
      <c r="AE44" s="33">
        <f>IF(D6L1137C5=0,0,D6L1137C10/D6L1137C5)</f>
        <v>0.3741121727878986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5.0623307703341738E-2</v>
      </c>
      <c r="AJ44" s="16" t="s">
        <v>36758</v>
      </c>
      <c r="AK44" s="33">
        <f>IF(D6L1137C5=0,0,D6L1137C11/D6L1137C5)</f>
        <v>9.2764203972953759E-3</v>
      </c>
      <c r="AL44" s="16" t="s">
        <v>36759</v>
      </c>
      <c r="AM44" s="33">
        <f>SUM(D6L1129C18:D6L1136C18)</f>
        <v>7968.5126549462893</v>
      </c>
      <c r="AN44" s="16" t="s">
        <v>36760</v>
      </c>
      <c r="AO44" s="33">
        <f>SUM(D6L1129C19:D6L1136C19)</f>
        <v>23224.425062698836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4.204154150292851</v>
      </c>
      <c r="AT44" s="16" t="s">
        <v>36762</v>
      </c>
      <c r="AU44" s="33">
        <f>IF(D6L1137C5=0,0,D6L1137C18/D6L1137C5)</f>
        <v>0.15751885387853598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4.204154150292851</v>
      </c>
      <c r="AZ44" s="16" t="s">
        <v>36764</v>
      </c>
      <c r="BA44" s="33">
        <f>IF(D6L1137C5=0,0,D6L1137C19/D6L1137C5)</f>
        <v>0.45909255293627005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1533.791084139556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766.895542069778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383.447771034889</v>
      </c>
      <c r="R45" s="16" t="s">
        <v>36769</v>
      </c>
      <c r="S45" s="15">
        <f>D6L1138C5-D6L1138C7</f>
        <v>383.447771034889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374.16991877806066</v>
      </c>
      <c r="X45" s="16" t="s">
        <v>36771</v>
      </c>
      <c r="Y45" s="33">
        <f>D6L1138C7-D6L1138C10</f>
        <v>9.2778522568283393</v>
      </c>
      <c r="Z45" s="16" t="s">
        <v>36772</v>
      </c>
      <c r="AA45" s="33">
        <f>CHOOSE(MIN(D6L1138C9,RUN_YEARS),B7L811C7,B7L811C16,B7L811C25,B7L811C34,B7L811C43)</f>
        <v>972007</v>
      </c>
      <c r="AB45" s="16" t="s">
        <v>36773</v>
      </c>
      <c r="AC45" s="33">
        <f>IF(D6L1138C12=0,0,D6L1138C10/D6L1138C12)</f>
        <v>3.8494570386639261E-4</v>
      </c>
      <c r="AD45" s="16" t="s">
        <v>36774</v>
      </c>
      <c r="AE45" s="33">
        <f>IF(D6L1138C5=0,0,D6L1138C10/D6L1138C5)</f>
        <v>0.487902065212443</v>
      </c>
      <c r="AF45" s="16" t="s">
        <v>36775</v>
      </c>
      <c r="AG45" s="33">
        <f>CHOOSE(MIN(D6L1138C9,RUN_YEARS),B7L811C5,B7L811C14,B7L811C23,B7L811C32,B7L811C41)</f>
        <v>9269.8909958565819</v>
      </c>
      <c r="AH45" s="16" t="s">
        <v>36776</v>
      </c>
      <c r="AI45" s="33">
        <f>IF(D6L1138C15=0,0,D6L1138C11/D6L1138C15)</f>
        <v>1.0008588300526205E-3</v>
      </c>
      <c r="AJ45" s="16" t="s">
        <v>36777</v>
      </c>
      <c r="AK45" s="33">
        <f>IF(D6L1138C5=0,0,D6L1138C11/D6L1138C5)</f>
        <v>1.2097934787556986E-2</v>
      </c>
      <c r="AL45" s="16" t="s">
        <v>36778</v>
      </c>
      <c r="AM45" s="33">
        <f>D6L1138C8*CHOOSE(MIN(D6L1138C9,RUN_YEARS),B7L811C4,B7L811C13,B7L811C22,B7L811C31,B7L811C40)</f>
        <v>97.955134705828939</v>
      </c>
      <c r="AN45" s="16" t="s">
        <v>36779</v>
      </c>
      <c r="AO45" s="33">
        <f>D6L1138C8-D6L1138C18</f>
        <v>285.49263632906008</v>
      </c>
      <c r="AP45" s="16" t="s">
        <v>36780</v>
      </c>
      <c r="AQ45" s="33">
        <f>CHOOSE(MIN(D6L1138C9,RUN_YEARS),B7L811C2,B7L811C11,B7L811C20,B7L811C29,B7L811C38)</f>
        <v>1895.3902188365819</v>
      </c>
      <c r="AR45" s="16" t="s">
        <v>36781</v>
      </c>
      <c r="AS45" s="33">
        <f>IF(D6L1138C20=0,0,D6L1138C18/D6L1138C20)</f>
        <v>5.1680721854708754E-2</v>
      </c>
      <c r="AT45" s="16" t="s">
        <v>36782</v>
      </c>
      <c r="AU45" s="33">
        <f>IF(D6L1138C5=0,0,D6L1138C18/D6L1138C5)</f>
        <v>0.12772943553884453</v>
      </c>
      <c r="AV45" s="16" t="s">
        <v>36783</v>
      </c>
      <c r="AW45" s="33">
        <f>CHOOSE(MIN(D6L1138C9,RUN_YEARS),B7L811C1,B7L811C10,B7L811C19,B7L811C28,B7L811C37)</f>
        <v>5524.1611588102878</v>
      </c>
      <c r="AX45" s="16" t="s">
        <v>36784</v>
      </c>
      <c r="AY45" s="33">
        <f>IF(D6L1138C23=0,0,D6L1138C19/D6L1138C23)</f>
        <v>5.1680721854708754E-2</v>
      </c>
      <c r="AZ45" s="16" t="s">
        <v>36785</v>
      </c>
      <c r="BA45" s="33">
        <f>IF(D6L1138C5=0,0,D6L1138C19/D6L1138C5)</f>
        <v>0.37227056446115547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25699.412115870095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25699.412115870095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10279.764846348038</v>
      </c>
      <c r="R46" s="16" t="s">
        <v>36789</v>
      </c>
      <c r="S46" s="15">
        <f>D6L1139C5-D6L1139C7</f>
        <v>15419.647269522056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10031.03699686296</v>
      </c>
      <c r="X46" s="16" t="s">
        <v>36791</v>
      </c>
      <c r="Y46" s="33">
        <f>D6L1139C7-D6L1139C10</f>
        <v>248.72784948507797</v>
      </c>
      <c r="Z46" s="16" t="s">
        <v>36792</v>
      </c>
      <c r="AA46" s="33">
        <f>CHOOSE(MIN(D6L1139C9,RUN_YEARS),B7L811C7,B7L811C16,B7L811C25,B7L811C34,B7L811C43)</f>
        <v>972007</v>
      </c>
      <c r="AB46" s="16" t="s">
        <v>36793</v>
      </c>
      <c r="AC46" s="33">
        <f>IF(D6L1139C12=0,0,D6L1139C10/D6L1139C12)</f>
        <v>1.0319922589922665E-2</v>
      </c>
      <c r="AD46" s="16" t="s">
        <v>36794</v>
      </c>
      <c r="AE46" s="33">
        <f>IF(D6L1139C5=0,0,D6L1139C10/D6L1139C5)</f>
        <v>0.39032165216995446</v>
      </c>
      <c r="AF46" s="16" t="s">
        <v>36795</v>
      </c>
      <c r="AG46" s="33">
        <f>CHOOSE(MIN(D6L1139C9,RUN_YEARS),B7L811C5,B7L811C14,B7L811C23,B7L811C32,B7L811C41)</f>
        <v>9269.8909958565819</v>
      </c>
      <c r="AH46" s="16" t="s">
        <v>36796</v>
      </c>
      <c r="AI46" s="33">
        <f>IF(D6L1139C15=0,0,D6L1139C11/D6L1139C15)</f>
        <v>2.6831798733798849E-2</v>
      </c>
      <c r="AJ46" s="16" t="s">
        <v>36797</v>
      </c>
      <c r="AK46" s="33">
        <f>IF(D6L1139C5=0,0,D6L1139C11/D6L1139C5)</f>
        <v>9.6783478300455621E-3</v>
      </c>
      <c r="AL46" s="16" t="s">
        <v>36798</v>
      </c>
      <c r="AM46" s="33">
        <f>D6L1139C8*CHOOSE(MIN(D6L1139C9,RUN_YEARS),B7L811C4,B7L811C13,B7L811C22,B7L811C31,B7L811C40)</f>
        <v>3939.0856838882751</v>
      </c>
      <c r="AN46" s="16" t="s">
        <v>36799</v>
      </c>
      <c r="AO46" s="33">
        <f>D6L1139C8-D6L1139C18</f>
        <v>11480.561585633781</v>
      </c>
      <c r="AP46" s="16" t="s">
        <v>36800</v>
      </c>
      <c r="AQ46" s="33">
        <f>CHOOSE(MIN(D6L1139C9,RUN_YEARS),B7L811C2,B7L811C11,B7L811C20,B7L811C29,B7L811C38)</f>
        <v>1895.3902188365819</v>
      </c>
      <c r="AR46" s="16" t="s">
        <v>36801</v>
      </c>
      <c r="AS46" s="33">
        <f>IF(D6L1139C20=0,0,D6L1139C18/D6L1139C20)</f>
        <v>2.0782452313730642</v>
      </c>
      <c r="AT46" s="16" t="s">
        <v>36802</v>
      </c>
      <c r="AU46" s="33">
        <f>IF(D6L1139C5=0,0,D6L1139C18/D6L1139C5)</f>
        <v>0.15327532264661342</v>
      </c>
      <c r="AV46" s="16" t="s">
        <v>36803</v>
      </c>
      <c r="AW46" s="33">
        <f>CHOOSE(MIN(D6L1139C9,RUN_YEARS),B7L811C1,B7L811C10,B7L811C19,B7L811C28,B7L811C37)</f>
        <v>5524.1611588102878</v>
      </c>
      <c r="AX46" s="16" t="s">
        <v>36804</v>
      </c>
      <c r="AY46" s="33">
        <f>IF(D6L1139C23=0,0,D6L1139C19/D6L1139C23)</f>
        <v>2.0782452313730642</v>
      </c>
      <c r="AZ46" s="16" t="s">
        <v>36805</v>
      </c>
      <c r="BA46" s="33">
        <f>IF(D6L1139C5=0,0,D6L1139C19/D6L1139C5)</f>
        <v>0.44672467735338656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27233.203200009651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26466.307657939873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10663.212617382927</v>
      </c>
      <c r="R47" s="16" t="s">
        <v>36809</v>
      </c>
      <c r="S47" s="15">
        <f>SUM(D6L1138C8:D6L1139C8)</f>
        <v>15803.095040556946</v>
      </c>
      <c r="U47" s="21" t="str">
        <f>NULL_VALUE</f>
        <v>n/a</v>
      </c>
      <c r="V47" s="16" t="s">
        <v>36810</v>
      </c>
      <c r="W47" s="33">
        <f>SUM(D6L1138C10:D6L1139C10)</f>
        <v>10405.206915641022</v>
      </c>
      <c r="X47" s="16" t="s">
        <v>36811</v>
      </c>
      <c r="Y47" s="33">
        <f>SUM(D6L1138C11:D6L1139C11)</f>
        <v>258.00570174190631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1.0704868293789058E-2</v>
      </c>
      <c r="AD47" s="16" t="s">
        <v>36813</v>
      </c>
      <c r="AE47" s="33">
        <f>IF(D6L1140C5=0,0,D6L1140C10/D6L1140C5)</f>
        <v>0.39314917101855223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2.7832657563851469E-2</v>
      </c>
      <c r="AJ47" s="16" t="s">
        <v>36815</v>
      </c>
      <c r="AK47" s="33">
        <f>IF(D6L1140C5=0,0,D6L1140C11/D6L1140C5)</f>
        <v>9.7484584958531153E-3</v>
      </c>
      <c r="AL47" s="16" t="s">
        <v>36816</v>
      </c>
      <c r="AM47" s="33">
        <f>SUM(D6L1138C18:D6L1139C18)</f>
        <v>4037.0408185941042</v>
      </c>
      <c r="AN47" s="16" t="s">
        <v>36817</v>
      </c>
      <c r="AO47" s="33">
        <f>SUM(D6L1138C19:D6L1139C19)</f>
        <v>11766.054221962841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2.1299259532277728</v>
      </c>
      <c r="AT47" s="16" t="s">
        <v>36819</v>
      </c>
      <c r="AU47" s="33">
        <f>IF(D6L1140C5=0,0,D6L1140C18/D6L1140C5)</f>
        <v>0.15253509748206207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2.1299259532277728</v>
      </c>
      <c r="AZ47" s="16" t="s">
        <v>36821</v>
      </c>
      <c r="BA47" s="33">
        <f>IF(D6L1140C5=0,0,D6L1140C19/D6L1140C5)</f>
        <v>0.4445672730035326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113333.29521738303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101068.85347134934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42065.385524087658</v>
      </c>
      <c r="R48" s="16" t="s">
        <v>36826</v>
      </c>
      <c r="S48" s="15">
        <f>SUM(D6L1128C8,D6L1137C8,D6L1140C8)</f>
        <v>59003.467947261677</v>
      </c>
      <c r="U48" s="21" t="str">
        <f>NULL_VALUE</f>
        <v>n/a</v>
      </c>
      <c r="V48" s="16" t="s">
        <v>36827</v>
      </c>
      <c r="W48" s="33">
        <f>SUM(D6L1128C10,D6L1137C10,D6L1140C10)</f>
        <v>41043.137218419557</v>
      </c>
      <c r="X48" s="16" t="s">
        <v>36828</v>
      </c>
      <c r="Y48" s="33">
        <f>SUM(D6L1128C11,D6L1137C11,D6L1140C11)</f>
        <v>1022.2483056681019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4.1908227981374141E-2</v>
      </c>
      <c r="AD48" s="16" t="s">
        <v>36830</v>
      </c>
      <c r="AE48" s="33">
        <f>IF(D6L1141C5=0,0,D6L1141C10/D6L1141C5)</f>
        <v>0.40609085597329275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0.10896139275157271</v>
      </c>
      <c r="AJ48" s="16" t="s">
        <v>36832</v>
      </c>
      <c r="AK48" s="33">
        <f>IF(D6L1141C5=0,0,D6L1141C11/D6L1141C5)</f>
        <v>1.011437520618442E-2</v>
      </c>
      <c r="AL48" s="16" t="s">
        <v>36833</v>
      </c>
      <c r="AM48" s="33">
        <f>SUM(D6L1128C18,D6L1137C18,D6L1140C18)</f>
        <v>14964.058371536739</v>
      </c>
      <c r="AN48" s="16" t="s">
        <v>36834</v>
      </c>
      <c r="AO48" s="33">
        <f>SUM(D6L1128C19,D6L1137C19,D6L1140C19)</f>
        <v>44039.409575724938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7.8989619805071332</v>
      </c>
      <c r="AT48" s="16" t="s">
        <v>36836</v>
      </c>
      <c r="AU48" s="33">
        <f>IF(D6L1141C5=0,0,D6L1141C18/D6L1141C5)</f>
        <v>0.14805806000142963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7.8989619805071332</v>
      </c>
      <c r="AZ48" s="16" t="s">
        <v>36838</v>
      </c>
      <c r="BA48" s="33">
        <f>IF(D6L1141C5=0,0,D6L1141C19/D6L1141C5)</f>
        <v>0.4357367088190931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F104B-E9B4-4357-9E38-5628D21B562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14014.334034866668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12052.327269985335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6026.1636349926675</v>
      </c>
      <c r="R8" s="16" t="s">
        <v>36847</v>
      </c>
      <c r="S8" s="15">
        <f>D6L1201C5-D6L1201C7</f>
        <v>6026.1636349926675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5506.5684649207979</v>
      </c>
      <c r="X8" s="16" t="s">
        <v>36849</v>
      </c>
      <c r="Y8" s="33">
        <f>D6L1201C7-D6L1201C10</f>
        <v>519.59517007186969</v>
      </c>
      <c r="Z8" s="16" t="s">
        <v>36850</v>
      </c>
      <c r="AA8" s="33">
        <f>CHOOSE(MIN(D6L1201C9,RUN_YEARS),B7L812C7,B7L812C16,B7L812C25,B7L812C34,B7L812C43)</f>
        <v>168555.33333333331</v>
      </c>
      <c r="AB8" s="16" t="s">
        <v>36851</v>
      </c>
      <c r="AC8" s="33">
        <f>IF(D6L1201C12=0,0,D6L1201C10/D6L1201C12)</f>
        <v>3.2669203376858233E-2</v>
      </c>
      <c r="AD8" s="16" t="s">
        <v>36852</v>
      </c>
      <c r="AE8" s="33">
        <f>IF(D6L1201C5=0,0,D6L1201C10/D6L1201C5)</f>
        <v>0.45688839520929292</v>
      </c>
      <c r="AF8" s="16" t="s">
        <v>36853</v>
      </c>
      <c r="AG8" s="33">
        <f>CHOOSE(MIN(D6L1201C9,RUN_YEARS),B7L812C5,B7L812C14,B7L812C23,B7L812C32,B7L812C41)</f>
        <v>6117.2075081283247</v>
      </c>
      <c r="AH8" s="16" t="s">
        <v>36854</v>
      </c>
      <c r="AI8" s="33">
        <f>IF(D6L1201C15=0,0,D6L1201C11/D6L1201C15)</f>
        <v>8.4939928779831378E-2</v>
      </c>
      <c r="AJ8" s="16" t="s">
        <v>36855</v>
      </c>
      <c r="AK8" s="33">
        <f>IF(D6L1201C5=0,0,D6L1201C11/D6L1201C5)</f>
        <v>4.3111604790707109E-2</v>
      </c>
      <c r="AL8" s="16" t="s">
        <v>36856</v>
      </c>
      <c r="AM8" s="33">
        <f>D6L1201C8*CHOOSE(MIN(D6L1201C9,RUN_YEARS),B7L812C4,B7L812C13,B7L812C22,B7L812C31,B7L812C40)</f>
        <v>601.81668837563234</v>
      </c>
      <c r="AN8" s="16" t="s">
        <v>36857</v>
      </c>
      <c r="AO8" s="33">
        <f>D6L1201C8-D6L1201C18</f>
        <v>5424.3469466170354</v>
      </c>
      <c r="AP8" s="16" t="s">
        <v>36858</v>
      </c>
      <c r="AQ8" s="33">
        <f>CHOOSE(MIN(D6L1201C9,RUN_YEARS),B7L812C2,B7L812C11,B7L812C20,B7L812C29,B7L812C38)</f>
        <v>318.89812737529502</v>
      </c>
      <c r="AR8" s="16" t="s">
        <v>36859</v>
      </c>
      <c r="AS8" s="33">
        <f>IF(D6L1201C20=0,0,D6L1201C18/D6L1201C20)</f>
        <v>1.8871753601343191</v>
      </c>
      <c r="AT8" s="16" t="s">
        <v>36860</v>
      </c>
      <c r="AU8" s="33">
        <f>IF(D6L1201C5=0,0,D6L1201C18/D6L1201C5)</f>
        <v>4.9933649733721892E-2</v>
      </c>
      <c r="AV8" s="16" t="s">
        <v>36861</v>
      </c>
      <c r="AW8" s="33">
        <f>CHOOSE(MIN(D6L1201C9,RUN_YEARS),B7L812C1,B7L812C10,B7L812C19,B7L812C28,B7L812C37)</f>
        <v>2874.3205645875742</v>
      </c>
      <c r="AX8" s="16" t="s">
        <v>36862</v>
      </c>
      <c r="AY8" s="33">
        <f>IF(D6L1201C23=0,0,D6L1201C19/D6L1201C23)</f>
        <v>1.8871753601343193</v>
      </c>
      <c r="AZ8" s="16" t="s">
        <v>36863</v>
      </c>
      <c r="BA8" s="33">
        <f>IF(D6L1201C5=0,0,D6L1201C19/D6L1201C5)</f>
        <v>0.45006635026627811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18.009300366622341</v>
      </c>
      <c r="J9" s="16" t="s">
        <v>36884</v>
      </c>
      <c r="K9" s="21">
        <f>IF(FLOW_THRU_100PCT="Y",1,INDEX(VariabilityMatrix,D6L1202C1,D6L1202C9))</f>
        <v>0.6192603548845832</v>
      </c>
      <c r="L9" s="16" t="s">
        <v>36864</v>
      </c>
      <c r="M9" s="15">
        <f>IF(D6L1202C2&lt;&gt;0,D6L1202C2*D6L1202C4,D6L1202C3*D6L1202C4)</f>
        <v>11.152445736257604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5.5762228681288022</v>
      </c>
      <c r="R9" s="16" t="s">
        <v>36866</v>
      </c>
      <c r="S9" s="15">
        <f>D6L1202C5-D6L1202C7</f>
        <v>5.5762228681288022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5.1333649193143387</v>
      </c>
      <c r="X9" s="16" t="s">
        <v>36868</v>
      </c>
      <c r="Y9" s="33">
        <f>D6L1202C7-D6L1202C10</f>
        <v>0.4428579488144635</v>
      </c>
      <c r="Z9" s="16" t="s">
        <v>36869</v>
      </c>
      <c r="AA9" s="33">
        <f>CHOOSE(MIN(D6L1202C9,RUN_YEARS),B7L812C7,B7L812C16,B7L812C25,B7L812C34,B7L812C43)</f>
        <v>181810.6</v>
      </c>
      <c r="AB9" s="16" t="s">
        <v>36870</v>
      </c>
      <c r="AC9" s="33">
        <f>IF(D6L1202C12=0,0,D6L1202C10/D6L1202C12)</f>
        <v>2.8234684442570116E-5</v>
      </c>
      <c r="AD9" s="16" t="s">
        <v>36871</v>
      </c>
      <c r="AE9" s="33">
        <f>IF(D6L1202C5=0,0,D6L1202C10/D6L1202C5)</f>
        <v>0.46029050853171222</v>
      </c>
      <c r="AF9" s="16" t="s">
        <v>36872</v>
      </c>
      <c r="AG9" s="33">
        <f>CHOOSE(MIN(D6L1202C9,RUN_YEARS),B7L812C5,B7L812C14,B7L812C23,B7L812C32,B7L812C41)</f>
        <v>6032.650397057193</v>
      </c>
      <c r="AH9" s="16" t="s">
        <v>36873</v>
      </c>
      <c r="AI9" s="33">
        <f>IF(D6L1202C15=0,0,D6L1202C11/D6L1202C15)</f>
        <v>7.3410179550682309E-5</v>
      </c>
      <c r="AJ9" s="16" t="s">
        <v>36874</v>
      </c>
      <c r="AK9" s="33">
        <f>IF(D6L1202C5=0,0,D6L1202C11/D6L1202C5)</f>
        <v>3.9709491468287755E-2</v>
      </c>
      <c r="AL9" s="16" t="s">
        <v>36875</v>
      </c>
      <c r="AM9" s="33">
        <f>D6L1202C8*CHOOSE(MIN(D6L1202C9,RUN_YEARS),B7L812C4,B7L812C13,B7L812C22,B7L812C31,B7L812C40)</f>
        <v>0.61421349130757286</v>
      </c>
      <c r="AN9" s="16" t="s">
        <v>36876</v>
      </c>
      <c r="AO9" s="33">
        <f>D6L1202C8-D6L1202C18</f>
        <v>4.9620093768212294</v>
      </c>
      <c r="AP9" s="16" t="s">
        <v>36877</v>
      </c>
      <c r="AQ9" s="33">
        <f>CHOOSE(MIN(D6L1202C9,RUN_YEARS),B7L812C2,B7L812C11,B7L812C20,B7L812C29,B7L812C38)</f>
        <v>354.16966104775435</v>
      </c>
      <c r="AR9" s="16" t="s">
        <v>36878</v>
      </c>
      <c r="AS9" s="33">
        <f>IF(D6L1202C20=0,0,D6L1202C18/D6L1202C20)</f>
        <v>1.7342351953313008E-3</v>
      </c>
      <c r="AT9" s="16" t="s">
        <v>36879</v>
      </c>
      <c r="AU9" s="33">
        <f>IF(D6L1202C5=0,0,D6L1202C18/D6L1202C5)</f>
        <v>5.5074331302120534E-2</v>
      </c>
      <c r="AV9" s="16" t="s">
        <v>36880</v>
      </c>
      <c r="AW9" s="33">
        <f>CHOOSE(MIN(D6L1202C9,RUN_YEARS),B7L812C1,B7L812C10,B7L812C19,B7L812C28,B7L812C37)</f>
        <v>2861.2090160431258</v>
      </c>
      <c r="AX9" s="16" t="s">
        <v>36881</v>
      </c>
      <c r="AY9" s="33">
        <f>IF(D6L1202C23=0,0,D6L1202C19/D6L1202C23)</f>
        <v>1.7342351953313008E-3</v>
      </c>
      <c r="AZ9" s="16" t="s">
        <v>36882</v>
      </c>
      <c r="BA9" s="33">
        <f>IF(D6L1202C5=0,0,D6L1202C19/D6L1202C5)</f>
        <v>0.44492566869787947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1.7757896805280657</v>
      </c>
      <c r="J10" s="16" t="s">
        <v>36905</v>
      </c>
      <c r="K10" s="21">
        <f>IF(FLOW_THRU_100PCT="Y",1,INDEX(VariabilityMatrix,D6L1203C1,D6L1203C9))</f>
        <v>0.6192603548845832</v>
      </c>
      <c r="L10" s="16" t="s">
        <v>36885</v>
      </c>
      <c r="M10" s="15">
        <f>IF(D6L1203C2&lt;&gt;0,D6L1203C2*D6L1203C4,D6L1203C3*D6L1203C4)</f>
        <v>1.0996761477641905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0.54983807388209527</v>
      </c>
      <c r="R10" s="16" t="s">
        <v>36887</v>
      </c>
      <c r="S10" s="15">
        <f>D6L1203C5-D6L1203C7</f>
        <v>0.54983807388209527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0.50617049327457353</v>
      </c>
      <c r="X10" s="16" t="s">
        <v>36889</v>
      </c>
      <c r="Y10" s="33">
        <f>D6L1203C7-D6L1203C10</f>
        <v>4.3667580607521739E-2</v>
      </c>
      <c r="Z10" s="16" t="s">
        <v>36890</v>
      </c>
      <c r="AA10" s="33">
        <f>CHOOSE(MIN(D6L1203C9,RUN_YEARS),B7L812C7,B7L812C16,B7L812C25,B7L812C34,B7L812C43)</f>
        <v>181810.6</v>
      </c>
      <c r="AB10" s="16" t="s">
        <v>36891</v>
      </c>
      <c r="AC10" s="33">
        <f>IF(D6L1203C12=0,0,D6L1203C10/D6L1203C12)</f>
        <v>2.7840538080539504E-6</v>
      </c>
      <c r="AD10" s="16" t="s">
        <v>36892</v>
      </c>
      <c r="AE10" s="33">
        <f>IF(D6L1203C5=0,0,D6L1203C10/D6L1203C5)</f>
        <v>0.46029050853171216</v>
      </c>
      <c r="AF10" s="16" t="s">
        <v>36893</v>
      </c>
      <c r="AG10" s="33">
        <f>CHOOSE(MIN(D6L1203C9,RUN_YEARS),B7L812C5,B7L812C14,B7L812C23,B7L812C32,B7L812C41)</f>
        <v>6032.650397057193</v>
      </c>
      <c r="AH10" s="16" t="s">
        <v>36894</v>
      </c>
      <c r="AI10" s="33">
        <f>IF(D6L1203C15=0,0,D6L1203C11/D6L1203C15)</f>
        <v>7.2385399009402842E-6</v>
      </c>
      <c r="AJ10" s="16" t="s">
        <v>36895</v>
      </c>
      <c r="AK10" s="33">
        <f>IF(D6L1203C5=0,0,D6L1203C11/D6L1203C5)</f>
        <v>3.9709491468287818E-2</v>
      </c>
      <c r="AL10" s="16" t="s">
        <v>36896</v>
      </c>
      <c r="AM10" s="33">
        <f>D6L1203C8*CHOOSE(MIN(D6L1203C9,RUN_YEARS),B7L812C4,B7L812C13,B7L812C22,B7L812C31,B7L812C40)</f>
        <v>6.0563928487004683E-2</v>
      </c>
      <c r="AN10" s="16" t="s">
        <v>36897</v>
      </c>
      <c r="AO10" s="33">
        <f>D6L1203C8-D6L1203C18</f>
        <v>0.48927414539509057</v>
      </c>
      <c r="AP10" s="16" t="s">
        <v>36898</v>
      </c>
      <c r="AQ10" s="33">
        <f>CHOOSE(MIN(D6L1203C9,RUN_YEARS),B7L812C2,B7L812C11,B7L812C20,B7L812C29,B7L812C38)</f>
        <v>354.16966104775435</v>
      </c>
      <c r="AR10" s="16" t="s">
        <v>36899</v>
      </c>
      <c r="AS10" s="33">
        <f>IF(D6L1203C20=0,0,D6L1203C18/D6L1203C20)</f>
        <v>1.7100258759554949E-4</v>
      </c>
      <c r="AT10" s="16" t="s">
        <v>36900</v>
      </c>
      <c r="AU10" s="33">
        <f>IF(D6L1203C5=0,0,D6L1203C18/D6L1203C5)</f>
        <v>5.5074331302120534E-2</v>
      </c>
      <c r="AV10" s="16" t="s">
        <v>36901</v>
      </c>
      <c r="AW10" s="33">
        <f>CHOOSE(MIN(D6L1203C9,RUN_YEARS),B7L812C1,B7L812C10,B7L812C19,B7L812C28,B7L812C37)</f>
        <v>2861.2090160431258</v>
      </c>
      <c r="AX10" s="16" t="s">
        <v>36902</v>
      </c>
      <c r="AY10" s="33">
        <f>IF(D6L1203C23=0,0,D6L1203C19/D6L1203C23)</f>
        <v>1.7100258759554949E-4</v>
      </c>
      <c r="AZ10" s="16" t="s">
        <v>36903</v>
      </c>
      <c r="BA10" s="33">
        <f>IF(D6L1203C5=0,0,D6L1203C19/D6L1203C5)</f>
        <v>0.44492566869787947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0.64239300920204656</v>
      </c>
      <c r="J11" s="16" t="s">
        <v>36926</v>
      </c>
      <c r="K11" s="21">
        <f>IF(FLOW_THRU_100PCT="Y",1,INDEX(VariabilityMatrix,D6L1204C1,D6L1204C9))</f>
        <v>0.61499432120579456</v>
      </c>
      <c r="L11" s="16" t="s">
        <v>36906</v>
      </c>
      <c r="M11" s="15">
        <f>IF(D6L1204C2&lt;&gt;0,D6L1204C2*D6L1204C4,D6L1204C3*D6L1204C4)</f>
        <v>0.39506805264156036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0.19753402632078018</v>
      </c>
      <c r="R11" s="16" t="s">
        <v>36908</v>
      </c>
      <c r="S11" s="15">
        <f>D6L1204C5-D6L1204C7</f>
        <v>0.19753402632078018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0.18040894094885826</v>
      </c>
      <c r="X11" s="16" t="s">
        <v>36910</v>
      </c>
      <c r="Y11" s="33">
        <f>D6L1204C7-D6L1204C10</f>
        <v>1.7125085371921922E-2</v>
      </c>
      <c r="Z11" s="16" t="s">
        <v>36911</v>
      </c>
      <c r="AA11" s="33">
        <f>CHOOSE(MIN(D6L1204C9,RUN_YEARS),B7L812C7,B7L812C16,B7L812C25,B7L812C34,B7L812C43)</f>
        <v>162191</v>
      </c>
      <c r="AB11" s="16" t="s">
        <v>36912</v>
      </c>
      <c r="AC11" s="33">
        <f>IF(D6L1204C12=0,0,D6L1204C10/D6L1204C12)</f>
        <v>1.1123239942343178E-6</v>
      </c>
      <c r="AD11" s="16" t="s">
        <v>36913</v>
      </c>
      <c r="AE11" s="33">
        <f>IF(D6L1204C5=0,0,D6L1204C10/D6L1204C5)</f>
        <v>0.45665282156474629</v>
      </c>
      <c r="AF11" s="16" t="s">
        <v>36914</v>
      </c>
      <c r="AG11" s="33">
        <f>CHOOSE(MIN(D6L1204C9,RUN_YEARS),B7L812C5,B7L812C14,B7L812C23,B7L812C32,B7L812C41)</f>
        <v>5921.450342736689</v>
      </c>
      <c r="AH11" s="16" t="s">
        <v>36915</v>
      </c>
      <c r="AI11" s="33">
        <f>IF(D6L1204C15=0,0,D6L1204C11/D6L1204C15)</f>
        <v>2.8920423850092275E-6</v>
      </c>
      <c r="AJ11" s="16" t="s">
        <v>36916</v>
      </c>
      <c r="AK11" s="33">
        <f>IF(D6L1204C5=0,0,D6L1204C11/D6L1204C5)</f>
        <v>4.3347178435253708E-2</v>
      </c>
      <c r="AL11" s="16" t="s">
        <v>36917</v>
      </c>
      <c r="AM11" s="33">
        <f>D6L1204C8*CHOOSE(MIN(D6L1204C9,RUN_YEARS),B7L812C4,B7L812C13,B7L812C22,B7L812C31,B7L812C40)</f>
        <v>2.0321230630263077E-2</v>
      </c>
      <c r="AN11" s="16" t="s">
        <v>36918</v>
      </c>
      <c r="AO11" s="33">
        <f>D6L1204C8-D6L1204C18</f>
        <v>0.17721279569051709</v>
      </c>
      <c r="AP11" s="16" t="s">
        <v>36919</v>
      </c>
      <c r="AQ11" s="33">
        <f>CHOOSE(MIN(D6L1204C9,RUN_YEARS),B7L812C2,B7L812C11,B7L812C20,B7L812C29,B7L812C38)</f>
        <v>316.26854022998191</v>
      </c>
      <c r="AR11" s="16" t="s">
        <v>36920</v>
      </c>
      <c r="AS11" s="33">
        <f>IF(D6L1204C20=0,0,D6L1204C18/D6L1204C20)</f>
        <v>6.4253088895550693E-5</v>
      </c>
      <c r="AT11" s="16" t="s">
        <v>36921</v>
      </c>
      <c r="AU11" s="33">
        <f>IF(D6L1204C5=0,0,D6L1204C18/D6L1204C5)</f>
        <v>5.1437291611883991E-2</v>
      </c>
      <c r="AV11" s="16" t="s">
        <v>36922</v>
      </c>
      <c r="AW11" s="33">
        <f>CHOOSE(MIN(D6L1204C9,RUN_YEARS),B7L812C1,B7L812C10,B7L812C19,B7L812C28,B7L812C37)</f>
        <v>2758.0432121884883</v>
      </c>
      <c r="AX11" s="16" t="s">
        <v>36923</v>
      </c>
      <c r="AY11" s="33">
        <f>IF(D6L1204C23=0,0,D6L1204C19/D6L1204C23)</f>
        <v>6.425308889555068E-5</v>
      </c>
      <c r="AZ11" s="16" t="s">
        <v>36924</v>
      </c>
      <c r="BA11" s="33">
        <f>IF(D6L1204C5=0,0,D6L1204C19/D6L1204C5)</f>
        <v>0.44856270838811596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95.097069410544677</v>
      </c>
      <c r="J12" s="16" t="s">
        <v>36947</v>
      </c>
      <c r="K12" s="21">
        <f>IF(FLOW_THRU_100PCT="Y",1,INDEX(VariabilityMatrix,D6L1205C1,D6L1205C9))</f>
        <v>0.2955505833208516</v>
      </c>
      <c r="L12" s="16" t="s">
        <v>36927</v>
      </c>
      <c r="M12" s="15">
        <f>IF(D6L1205C2&lt;&gt;0,D6L1205C2*D6L1205C4,D6L1205C3*D6L1205C4)</f>
        <v>28.105994336389994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14.052997168194997</v>
      </c>
      <c r="R12" s="16" t="s">
        <v>36929</v>
      </c>
      <c r="S12" s="15">
        <f>D6L1205C5-D6L1205C7</f>
        <v>14.052997168194997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12.936922425886374</v>
      </c>
      <c r="X12" s="16" t="s">
        <v>36931</v>
      </c>
      <c r="Y12" s="33">
        <f>D6L1205C7-D6L1205C10</f>
        <v>1.1160747423086228</v>
      </c>
      <c r="Z12" s="16" t="s">
        <v>36932</v>
      </c>
      <c r="AA12" s="33">
        <f>CHOOSE(MIN(D6L1205C9,RUN_YEARS),B7L812C7,B7L812C16,B7L812C25,B7L812C34,B7L812C43)</f>
        <v>181810.6</v>
      </c>
      <c r="AB12" s="16" t="s">
        <v>36933</v>
      </c>
      <c r="AC12" s="33">
        <f>IF(D6L1205C12=0,0,D6L1205C10/D6L1205C12)</f>
        <v>7.1156040549265966E-5</v>
      </c>
      <c r="AD12" s="16" t="s">
        <v>36934</v>
      </c>
      <c r="AE12" s="33">
        <f>IF(D6L1205C5=0,0,D6L1205C10/D6L1205C5)</f>
        <v>0.46029050853171222</v>
      </c>
      <c r="AF12" s="16" t="s">
        <v>36935</v>
      </c>
      <c r="AG12" s="33">
        <f>CHOOSE(MIN(D6L1205C9,RUN_YEARS),B7L812C5,B7L812C14,B7L812C23,B7L812C32,B7L812C41)</f>
        <v>6032.650397057193</v>
      </c>
      <c r="AH12" s="16" t="s">
        <v>36936</v>
      </c>
      <c r="AI12" s="33">
        <f>IF(D6L1205C15=0,0,D6L1205C11/D6L1205C15)</f>
        <v>1.8500570542809159E-4</v>
      </c>
      <c r="AJ12" s="16" t="s">
        <v>36937</v>
      </c>
      <c r="AK12" s="33">
        <f>IF(D6L1205C5=0,0,D6L1205C11/D6L1205C5)</f>
        <v>3.9709491468287769E-2</v>
      </c>
      <c r="AL12" s="16" t="s">
        <v>36938</v>
      </c>
      <c r="AM12" s="33">
        <f>D6L1205C8*CHOOSE(MIN(D6L1205C9,RUN_YEARS),B7L812C4,B7L812C13,B7L812C22,B7L812C31,B7L812C40)</f>
        <v>1.5479188436578659</v>
      </c>
      <c r="AN12" s="16" t="s">
        <v>36939</v>
      </c>
      <c r="AO12" s="33">
        <f>D6L1205C8-D6L1205C18</f>
        <v>12.505078324537131</v>
      </c>
      <c r="AP12" s="16" t="s">
        <v>36940</v>
      </c>
      <c r="AQ12" s="33">
        <f>CHOOSE(MIN(D6L1205C9,RUN_YEARS),B7L812C2,B7L812C11,B7L812C20,B7L812C29,B7L812C38)</f>
        <v>354.16966104775435</v>
      </c>
      <c r="AR12" s="16" t="s">
        <v>36941</v>
      </c>
      <c r="AS12" s="33">
        <f>IF(D6L1205C20=0,0,D6L1205C18/D6L1205C20)</f>
        <v>4.3705574302400586E-3</v>
      </c>
      <c r="AT12" s="16" t="s">
        <v>36942</v>
      </c>
      <c r="AU12" s="33">
        <f>IF(D6L1205C5=0,0,D6L1205C18/D6L1205C5)</f>
        <v>5.5074331302120534E-2</v>
      </c>
      <c r="AV12" s="16" t="s">
        <v>36943</v>
      </c>
      <c r="AW12" s="33">
        <f>CHOOSE(MIN(D6L1205C9,RUN_YEARS),B7L812C1,B7L812C10,B7L812C19,B7L812C28,B7L812C37)</f>
        <v>2861.2090160431258</v>
      </c>
      <c r="AX12" s="16" t="s">
        <v>36944</v>
      </c>
      <c r="AY12" s="33">
        <f>IF(D6L1205C23=0,0,D6L1205C19/D6L1205C23)</f>
        <v>4.3705574302400586E-3</v>
      </c>
      <c r="AZ12" s="16" t="s">
        <v>36945</v>
      </c>
      <c r="BA12" s="33">
        <f>IF(D6L1205C5=0,0,D6L1205C19/D6L1205C5)</f>
        <v>0.44492566869787947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31.315599857898857</v>
      </c>
      <c r="J13" s="16" t="s">
        <v>36968</v>
      </c>
      <c r="K13" s="21">
        <f>IF(FLOW_THRU_100PCT="Y",1,INDEX(VariabilityMatrix,D6L1206C1,D6L1206C9))</f>
        <v>0.6192603548845832</v>
      </c>
      <c r="L13" s="16" t="s">
        <v>36948</v>
      </c>
      <c r="M13" s="15">
        <f>IF(D6L1206C2&lt;&gt;0,D6L1206C2*D6L1206C4,D6L1206C3*D6L1206C4)</f>
        <v>19.39250948142605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9.6962547407130248</v>
      </c>
      <c r="R13" s="16" t="s">
        <v>36950</v>
      </c>
      <c r="S13" s="15">
        <f>D6L1206C5-D6L1206C7</f>
        <v>9.6962547407130248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8.926188050911648</v>
      </c>
      <c r="X13" s="16" t="s">
        <v>36952</v>
      </c>
      <c r="Y13" s="33">
        <f>D6L1206C7-D6L1206C10</f>
        <v>0.77006668980137682</v>
      </c>
      <c r="Z13" s="16" t="s">
        <v>36953</v>
      </c>
      <c r="AA13" s="33">
        <f>CHOOSE(MIN(D6L1206C9,RUN_YEARS),B7L812C7,B7L812C16,B7L812C25,B7L812C34,B7L812C43)</f>
        <v>181810.6</v>
      </c>
      <c r="AB13" s="16" t="s">
        <v>36954</v>
      </c>
      <c r="AC13" s="33">
        <f>IF(D6L1206C12=0,0,D6L1206C10/D6L1206C12)</f>
        <v>4.9096081586616226E-5</v>
      </c>
      <c r="AD13" s="16" t="s">
        <v>36955</v>
      </c>
      <c r="AE13" s="33">
        <f>IF(D6L1206C5=0,0,D6L1206C10/D6L1206C5)</f>
        <v>0.46029050853171227</v>
      </c>
      <c r="AF13" s="16" t="s">
        <v>36956</v>
      </c>
      <c r="AG13" s="33">
        <f>CHOOSE(MIN(D6L1206C9,RUN_YEARS),B7L812C5,B7L812C14,B7L812C23,B7L812C32,B7L812C41)</f>
        <v>6032.650397057193</v>
      </c>
      <c r="AH13" s="16" t="s">
        <v>36957</v>
      </c>
      <c r="AI13" s="33">
        <f>IF(D6L1206C15=0,0,D6L1206C11/D6L1206C15)</f>
        <v>1.2764981212520215E-4</v>
      </c>
      <c r="AJ13" s="16" t="s">
        <v>36958</v>
      </c>
      <c r="AK13" s="33">
        <f>IF(D6L1206C5=0,0,D6L1206C11/D6L1206C5)</f>
        <v>3.9709491468287741E-2</v>
      </c>
      <c r="AL13" s="16" t="s">
        <v>36959</v>
      </c>
      <c r="AM13" s="33">
        <f>D6L1206C8*CHOOSE(MIN(D6L1206C9,RUN_YEARS),B7L812C4,B7L812C13,B7L812C22,B7L812C31,B7L812C40)</f>
        <v>1.0680294919595719</v>
      </c>
      <c r="AN13" s="16" t="s">
        <v>36960</v>
      </c>
      <c r="AO13" s="33">
        <f>D6L1206C8-D6L1206C18</f>
        <v>8.6282252487534521</v>
      </c>
      <c r="AP13" s="16" t="s">
        <v>36961</v>
      </c>
      <c r="AQ13" s="33">
        <f>CHOOSE(MIN(D6L1206C9,RUN_YEARS),B7L812C2,B7L812C11,B7L812C20,B7L812C29,B7L812C38)</f>
        <v>354.16966104775435</v>
      </c>
      <c r="AR13" s="16" t="s">
        <v>36962</v>
      </c>
      <c r="AS13" s="33">
        <f>IF(D6L1206C20=0,0,D6L1206C18/D6L1206C20)</f>
        <v>3.0155871872254028E-3</v>
      </c>
      <c r="AT13" s="16" t="s">
        <v>36963</v>
      </c>
      <c r="AU13" s="33">
        <f>IF(D6L1206C5=0,0,D6L1206C18/D6L1206C5)</f>
        <v>5.5074331302120527E-2</v>
      </c>
      <c r="AV13" s="16" t="s">
        <v>36964</v>
      </c>
      <c r="AW13" s="33">
        <f>CHOOSE(MIN(D6L1206C9,RUN_YEARS),B7L812C1,B7L812C10,B7L812C19,B7L812C28,B7L812C37)</f>
        <v>2861.2090160431258</v>
      </c>
      <c r="AX13" s="16" t="s">
        <v>36965</v>
      </c>
      <c r="AY13" s="33">
        <f>IF(D6L1206C23=0,0,D6L1206C19/D6L1206C23)</f>
        <v>3.0155871872254028E-3</v>
      </c>
      <c r="AZ13" s="16" t="s">
        <v>36966</v>
      </c>
      <c r="BA13" s="33">
        <f>IF(D6L1206C5=0,0,D6L1206C19/D6L1206C5)</f>
        <v>0.44492566869787942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1.3628834613231211</v>
      </c>
      <c r="J14" s="16" t="s">
        <v>36989</v>
      </c>
      <c r="K14" s="21">
        <f>IF(FLOW_THRU_100PCT="Y",1,INDEX(VariabilityMatrix,D6L1207C1,D6L1207C9))</f>
        <v>0.61499432120579456</v>
      </c>
      <c r="L14" s="16" t="s">
        <v>36969</v>
      </c>
      <c r="M14" s="15">
        <f>IF(D6L1207C2&lt;&gt;0,D6L1207C2*D6L1207C4,D6L1207C3*D6L1207C4)</f>
        <v>0.83816558917901662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0.41908279458950831</v>
      </c>
      <c r="R14" s="16" t="s">
        <v>36971</v>
      </c>
      <c r="S14" s="15">
        <f>D6L1207C5-D6L1207C7</f>
        <v>0.41908279458950831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0.3827506812370759</v>
      </c>
      <c r="X14" s="16" t="s">
        <v>36973</v>
      </c>
      <c r="Y14" s="33">
        <f>D6L1207C7-D6L1207C10</f>
        <v>3.6332113352432416E-2</v>
      </c>
      <c r="Z14" s="16" t="s">
        <v>36974</v>
      </c>
      <c r="AA14" s="33">
        <f>CHOOSE(MIN(D6L1207C9,RUN_YEARS),B7L812C7,B7L812C16,B7L812C25,B7L812C34,B7L812C43)</f>
        <v>162191</v>
      </c>
      <c r="AB14" s="16" t="s">
        <v>36975</v>
      </c>
      <c r="AC14" s="33">
        <f>IF(D6L1207C12=0,0,D6L1207C10/D6L1207C12)</f>
        <v>2.3598762029772053E-6</v>
      </c>
      <c r="AD14" s="16" t="s">
        <v>36976</v>
      </c>
      <c r="AE14" s="33">
        <f>IF(D6L1207C5=0,0,D6L1207C10/D6L1207C5)</f>
        <v>0.45665282156474624</v>
      </c>
      <c r="AF14" s="16" t="s">
        <v>36977</v>
      </c>
      <c r="AG14" s="33">
        <f>CHOOSE(MIN(D6L1207C9,RUN_YEARS),B7L812C5,B7L812C14,B7L812C23,B7L812C32,B7L812C41)</f>
        <v>5921.450342736689</v>
      </c>
      <c r="AH14" s="16" t="s">
        <v>36978</v>
      </c>
      <c r="AI14" s="33">
        <f>IF(D6L1207C15=0,0,D6L1207C11/D6L1207C15)</f>
        <v>6.1356781277407408E-6</v>
      </c>
      <c r="AJ14" s="16" t="s">
        <v>36979</v>
      </c>
      <c r="AK14" s="33">
        <f>IF(D6L1207C5=0,0,D6L1207C11/D6L1207C5)</f>
        <v>4.3347178435253743E-2</v>
      </c>
      <c r="AL14" s="16" t="s">
        <v>36980</v>
      </c>
      <c r="AM14" s="33">
        <f>D6L1207C8*CHOOSE(MIN(D6L1207C9,RUN_YEARS),B7L812C4,B7L812C13,B7L812C22,B7L812C31,B7L812C40)</f>
        <v>4.3112967829647637E-2</v>
      </c>
      <c r="AN14" s="16" t="s">
        <v>36981</v>
      </c>
      <c r="AO14" s="33">
        <f>D6L1207C8-D6L1207C18</f>
        <v>0.37596982675986068</v>
      </c>
      <c r="AP14" s="16" t="s">
        <v>36982</v>
      </c>
      <c r="AQ14" s="33">
        <f>CHOOSE(MIN(D6L1207C9,RUN_YEARS),B7L812C2,B7L812C11,B7L812C20,B7L812C29,B7L812C38)</f>
        <v>316.26854022998191</v>
      </c>
      <c r="AR14" s="16" t="s">
        <v>36983</v>
      </c>
      <c r="AS14" s="33">
        <f>IF(D6L1207C20=0,0,D6L1207C18/D6L1207C20)</f>
        <v>1.3631759832418696E-4</v>
      </c>
      <c r="AT14" s="16" t="s">
        <v>36984</v>
      </c>
      <c r="AU14" s="33">
        <f>IF(D6L1207C5=0,0,D6L1207C18/D6L1207C5)</f>
        <v>5.1437291611883991E-2</v>
      </c>
      <c r="AV14" s="16" t="s">
        <v>36985</v>
      </c>
      <c r="AW14" s="33">
        <f>CHOOSE(MIN(D6L1207C9,RUN_YEARS),B7L812C1,B7L812C10,B7L812C19,B7L812C28,B7L812C37)</f>
        <v>2758.0432121884883</v>
      </c>
      <c r="AX14" s="16" t="s">
        <v>36986</v>
      </c>
      <c r="AY14" s="33">
        <f>IF(D6L1207C23=0,0,D6L1207C19/D6L1207C23)</f>
        <v>1.3631759832418696E-4</v>
      </c>
      <c r="AZ14" s="16" t="s">
        <v>36987</v>
      </c>
      <c r="BA14" s="33">
        <f>IF(D6L1207C5=0,0,D6L1207C19/D6L1207C5)</f>
        <v>0.44856270838811602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0.14688965859663972</v>
      </c>
      <c r="J15" s="16" t="s">
        <v>37010</v>
      </c>
      <c r="K15" s="21">
        <f>IF(FLOW_THRU_100PCT="Y",1,INDEX(VariabilityMatrix,D6L1208C1,D6L1208C9))</f>
        <v>0.61499432120579456</v>
      </c>
      <c r="L15" s="16" t="s">
        <v>36990</v>
      </c>
      <c r="M15" s="15">
        <f>IF(D6L1208C2&lt;&gt;0,D6L1208C2*D6L1208C4,D6L1208C3*D6L1208C4)</f>
        <v>9.0336305880791348E-2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4.5168152940395674E-2</v>
      </c>
      <c r="R15" s="16" t="s">
        <v>36992</v>
      </c>
      <c r="S15" s="15">
        <f>D6L1208C5-D6L1208C7</f>
        <v>4.5168152940395674E-2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4.1252328970199349E-2</v>
      </c>
      <c r="X15" s="16" t="s">
        <v>36994</v>
      </c>
      <c r="Y15" s="33">
        <f>D6L1208C7-D6L1208C10</f>
        <v>3.9158239701963249E-3</v>
      </c>
      <c r="Z15" s="16" t="s">
        <v>36995</v>
      </c>
      <c r="AA15" s="33">
        <f>CHOOSE(MIN(D6L1208C9,RUN_YEARS),B7L812C7,B7L812C16,B7L812C25,B7L812C34,B7L812C43)</f>
        <v>162191</v>
      </c>
      <c r="AB15" s="16" t="s">
        <v>36996</v>
      </c>
      <c r="AC15" s="33">
        <f>IF(D6L1208C12=0,0,D6L1208C10/D6L1208C12)</f>
        <v>2.5434413111824547E-7</v>
      </c>
      <c r="AD15" s="16" t="s">
        <v>36997</v>
      </c>
      <c r="AE15" s="33">
        <f>IF(D6L1208C5=0,0,D6L1208C10/D6L1208C5)</f>
        <v>0.45665282156474624</v>
      </c>
      <c r="AF15" s="16" t="s">
        <v>36998</v>
      </c>
      <c r="AG15" s="33">
        <f>CHOOSE(MIN(D6L1208C9,RUN_YEARS),B7L812C5,B7L812C14,B7L812C23,B7L812C32,B7L812C41)</f>
        <v>5921.450342736689</v>
      </c>
      <c r="AH15" s="16" t="s">
        <v>36999</v>
      </c>
      <c r="AI15" s="33">
        <f>IF(D6L1208C15=0,0,D6L1208C11/D6L1208C15)</f>
        <v>6.61294740907439E-7</v>
      </c>
      <c r="AJ15" s="16" t="s">
        <v>37000</v>
      </c>
      <c r="AK15" s="33">
        <f>IF(D6L1208C5=0,0,D6L1208C11/D6L1208C5)</f>
        <v>4.3347178435253743E-2</v>
      </c>
      <c r="AL15" s="16" t="s">
        <v>37001</v>
      </c>
      <c r="AM15" s="33">
        <f>D6L1208C8*CHOOSE(MIN(D6L1208C9,RUN_YEARS),B7L812C4,B7L812C13,B7L812C22,B7L812C31,B7L812C40)</f>
        <v>4.646654908730616E-3</v>
      </c>
      <c r="AN15" s="16" t="s">
        <v>37002</v>
      </c>
      <c r="AO15" s="33">
        <f>D6L1208C8-D6L1208C18</f>
        <v>4.0521498031665056E-2</v>
      </c>
      <c r="AP15" s="16" t="s">
        <v>37003</v>
      </c>
      <c r="AQ15" s="33">
        <f>CHOOSE(MIN(D6L1208C9,RUN_YEARS),B7L812C2,B7L812C11,B7L812C20,B7L812C29,B7L812C38)</f>
        <v>316.26854022998191</v>
      </c>
      <c r="AR15" s="16" t="s">
        <v>37004</v>
      </c>
      <c r="AS15" s="33">
        <f>IF(D6L1208C20=0,0,D6L1208C18/D6L1208C20)</f>
        <v>1.4692118619675844E-5</v>
      </c>
      <c r="AT15" s="16" t="s">
        <v>37005</v>
      </c>
      <c r="AU15" s="33">
        <f>IF(D6L1208C5=0,0,D6L1208C18/D6L1208C5)</f>
        <v>5.1437291611883998E-2</v>
      </c>
      <c r="AV15" s="16" t="s">
        <v>37006</v>
      </c>
      <c r="AW15" s="33">
        <f>CHOOSE(MIN(D6L1208C9,RUN_YEARS),B7L812C1,B7L812C10,B7L812C19,B7L812C28,B7L812C37)</f>
        <v>2758.0432121884883</v>
      </c>
      <c r="AX15" s="16" t="s">
        <v>37007</v>
      </c>
      <c r="AY15" s="33">
        <f>IF(D6L1208C23=0,0,D6L1208C19/D6L1208C23)</f>
        <v>1.4692118619675842E-5</v>
      </c>
      <c r="AZ15" s="16" t="s">
        <v>37008</v>
      </c>
      <c r="BA15" s="33">
        <f>IF(D6L1208C5=0,0,D6L1208C19/D6L1208C5)</f>
        <v>0.44856270838811596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0.41939988495239666</v>
      </c>
      <c r="J16" s="16" t="s">
        <v>37031</v>
      </c>
      <c r="K16" s="21">
        <f>IF(FLOW_THRU_100PCT="Y",1,INDEX(VariabilityMatrix,D6L1209C1,D6L1209C9))</f>
        <v>0.61499432120579456</v>
      </c>
      <c r="L16" s="16" t="s">
        <v>37011</v>
      </c>
      <c r="M16" s="15">
        <f>IF(D6L1209C2&lt;&gt;0,D6L1209C2*D6L1209C4,D6L1209C3*D6L1209C4)</f>
        <v>0.25792854756008754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0.12896427378004377</v>
      </c>
      <c r="R16" s="16" t="s">
        <v>37013</v>
      </c>
      <c r="S16" s="15">
        <f>D6L1209C5-D6L1209C7</f>
        <v>0.12896427378004377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0.11778379900541083</v>
      </c>
      <c r="X16" s="16" t="s">
        <v>37015</v>
      </c>
      <c r="Y16" s="33">
        <f>D6L1209C7-D6L1209C10</f>
        <v>1.1180474774632937E-2</v>
      </c>
      <c r="Z16" s="16" t="s">
        <v>37016</v>
      </c>
      <c r="AA16" s="33">
        <f>CHOOSE(MIN(D6L1209C9,RUN_YEARS),B7L812C7,B7L812C16,B7L812C25,B7L812C34,B7L812C43)</f>
        <v>162191</v>
      </c>
      <c r="AB16" s="16" t="s">
        <v>37017</v>
      </c>
      <c r="AC16" s="33">
        <f>IF(D6L1209C12=0,0,D6L1209C10/D6L1209C12)</f>
        <v>7.262042838715517E-7</v>
      </c>
      <c r="AD16" s="16" t="s">
        <v>37018</v>
      </c>
      <c r="AE16" s="33">
        <f>IF(D6L1209C5=0,0,D6L1209C10/D6L1209C5)</f>
        <v>0.45665282156474629</v>
      </c>
      <c r="AF16" s="16" t="s">
        <v>37019</v>
      </c>
      <c r="AG16" s="33">
        <f>CHOOSE(MIN(D6L1209C9,RUN_YEARS),B7L812C5,B7L812C14,B7L812C23,B7L812C32,B7L812C41)</f>
        <v>5921.450342736689</v>
      </c>
      <c r="AH16" s="16" t="s">
        <v>37020</v>
      </c>
      <c r="AI16" s="33">
        <f>IF(D6L1209C15=0,0,D6L1209C11/D6L1209C15)</f>
        <v>1.888131138066035E-6</v>
      </c>
      <c r="AJ16" s="16" t="s">
        <v>37021</v>
      </c>
      <c r="AK16" s="33">
        <f>IF(D6L1209C5=0,0,D6L1209C11/D6L1209C5)</f>
        <v>4.3347178435253708E-2</v>
      </c>
      <c r="AL16" s="16" t="s">
        <v>37022</v>
      </c>
      <c r="AM16" s="33">
        <f>D6L1209C8*CHOOSE(MIN(D6L1209C9,RUN_YEARS),B7L812C4,B7L812C13,B7L812C22,B7L812C31,B7L812C40)</f>
        <v>1.3267145915877914E-2</v>
      </c>
      <c r="AN16" s="16" t="s">
        <v>37023</v>
      </c>
      <c r="AO16" s="33">
        <f>D6L1209C8-D6L1209C18</f>
        <v>0.11569712786416586</v>
      </c>
      <c r="AP16" s="16" t="s">
        <v>37024</v>
      </c>
      <c r="AQ16" s="33">
        <f>CHOOSE(MIN(D6L1209C9,RUN_YEARS),B7L812C2,B7L812C11,B7L812C20,B7L812C29,B7L812C38)</f>
        <v>316.26854022998191</v>
      </c>
      <c r="AR16" s="16" t="s">
        <v>37025</v>
      </c>
      <c r="AS16" s="33">
        <f>IF(D6L1209C20=0,0,D6L1209C18/D6L1209C20)</f>
        <v>4.1948990267038277E-5</v>
      </c>
      <c r="AT16" s="16" t="s">
        <v>37026</v>
      </c>
      <c r="AU16" s="33">
        <f>IF(D6L1209C5=0,0,D6L1209C18/D6L1209C5)</f>
        <v>5.1437291611883998E-2</v>
      </c>
      <c r="AV16" s="16" t="s">
        <v>37027</v>
      </c>
      <c r="AW16" s="33">
        <f>CHOOSE(MIN(D6L1209C9,RUN_YEARS),B7L812C1,B7L812C10,B7L812C19,B7L812C28,B7L812C37)</f>
        <v>2758.0432121884883</v>
      </c>
      <c r="AX16" s="16" t="s">
        <v>37028</v>
      </c>
      <c r="AY16" s="33">
        <f>IF(D6L1209C23=0,0,D6L1209C19/D6L1209C23)</f>
        <v>4.194899026703827E-5</v>
      </c>
      <c r="AZ16" s="16" t="s">
        <v>37029</v>
      </c>
      <c r="BA16" s="33">
        <f>IF(D6L1209C5=0,0,D6L1209C19/D6L1209C5)</f>
        <v>0.44856270838811602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0.18876318118301211</v>
      </c>
      <c r="J17" s="16" t="s">
        <v>37052</v>
      </c>
      <c r="K17" s="21">
        <f>IF(FLOW_THRU_100PCT="Y",1,INDEX(VariabilityMatrix,D6L1210C1,D6L1210C9))</f>
        <v>0.61499432120579456</v>
      </c>
      <c r="L17" s="16" t="s">
        <v>37032</v>
      </c>
      <c r="M17" s="15">
        <f>IF(D6L1210C2&lt;&gt;0,D6L1210C2*D6L1210C4,D6L1210C3*D6L1210C4)</f>
        <v>0.11608828448029294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5.8044142240146472E-2</v>
      </c>
      <c r="R17" s="16" t="s">
        <v>37034</v>
      </c>
      <c r="S17" s="15">
        <f>D6L1210C5-D6L1210C7</f>
        <v>5.8044142240146472E-2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5.301204265853672E-2</v>
      </c>
      <c r="X17" s="16" t="s">
        <v>37036</v>
      </c>
      <c r="Y17" s="33">
        <f>D6L1210C7-D6L1210C10</f>
        <v>5.0320995816097516E-3</v>
      </c>
      <c r="Z17" s="16" t="s">
        <v>37037</v>
      </c>
      <c r="AA17" s="33">
        <f>CHOOSE(MIN(D6L1210C9,RUN_YEARS),B7L812C7,B7L812C16,B7L812C25,B7L812C34,B7L812C43)</f>
        <v>162191</v>
      </c>
      <c r="AB17" s="16" t="s">
        <v>37038</v>
      </c>
      <c r="AC17" s="33">
        <f>IF(D6L1210C12=0,0,D6L1210C10/D6L1210C12)</f>
        <v>3.2684947166326563E-7</v>
      </c>
      <c r="AD17" s="16" t="s">
        <v>37039</v>
      </c>
      <c r="AE17" s="33">
        <f>IF(D6L1210C5=0,0,D6L1210C10/D6L1210C5)</f>
        <v>0.45665282156474629</v>
      </c>
      <c r="AF17" s="16" t="s">
        <v>37040</v>
      </c>
      <c r="AG17" s="33">
        <f>CHOOSE(MIN(D6L1210C9,RUN_YEARS),B7L812C5,B7L812C14,B7L812C23,B7L812C32,B7L812C41)</f>
        <v>5921.450342736689</v>
      </c>
      <c r="AH17" s="16" t="s">
        <v>37041</v>
      </c>
      <c r="AI17" s="33">
        <f>IF(D6L1210C15=0,0,D6L1210C11/D6L1210C15)</f>
        <v>8.4980862632449097E-7</v>
      </c>
      <c r="AJ17" s="16" t="s">
        <v>37042</v>
      </c>
      <c r="AK17" s="33">
        <f>IF(D6L1210C5=0,0,D6L1210C11/D6L1210C5)</f>
        <v>4.3347178435253701E-2</v>
      </c>
      <c r="AL17" s="16" t="s">
        <v>37043</v>
      </c>
      <c r="AM17" s="33">
        <f>D6L1210C8*CHOOSE(MIN(D6L1210C9,RUN_YEARS),B7L812C4,B7L812C13,B7L812C22,B7L812C31,B7L812C40)</f>
        <v>5.9712669415361757E-3</v>
      </c>
      <c r="AN17" s="16" t="s">
        <v>37044</v>
      </c>
      <c r="AO17" s="33">
        <f>D6L1210C8-D6L1210C18</f>
        <v>5.2072875298610294E-2</v>
      </c>
      <c r="AP17" s="16" t="s">
        <v>37045</v>
      </c>
      <c r="AQ17" s="33">
        <f>CHOOSE(MIN(D6L1210C9,RUN_YEARS),B7L812C2,B7L812C11,B7L812C20,B7L812C29,B7L812C38)</f>
        <v>316.26854022998191</v>
      </c>
      <c r="AR17" s="16" t="s">
        <v>37046</v>
      </c>
      <c r="AS17" s="33">
        <f>IF(D6L1210C20=0,0,D6L1210C18/D6L1210C20)</f>
        <v>1.8880369628904702E-5</v>
      </c>
      <c r="AT17" s="16" t="s">
        <v>37047</v>
      </c>
      <c r="AU17" s="33">
        <f>IF(D6L1210C5=0,0,D6L1210C18/D6L1210C5)</f>
        <v>5.1437291611883998E-2</v>
      </c>
      <c r="AV17" s="16" t="s">
        <v>37048</v>
      </c>
      <c r="AW17" s="33">
        <f>CHOOSE(MIN(D6L1210C9,RUN_YEARS),B7L812C1,B7L812C10,B7L812C19,B7L812C28,B7L812C37)</f>
        <v>2758.0432121884883</v>
      </c>
      <c r="AX17" s="16" t="s">
        <v>37049</v>
      </c>
      <c r="AY17" s="33">
        <f>IF(D6L1210C23=0,0,D6L1210C19/D6L1210C23)</f>
        <v>1.8880369628904699E-5</v>
      </c>
      <c r="AZ17" s="16" t="s">
        <v>37050</v>
      </c>
      <c r="BA17" s="33">
        <f>IF(D6L1210C5=0,0,D6L1210C19/D6L1210C5)</f>
        <v>0.44856270838811596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2.4924715825221669E-2</v>
      </c>
      <c r="J18" s="16" t="s">
        <v>37073</v>
      </c>
      <c r="K18" s="21">
        <f>IF(FLOW_THRU_100PCT="Y",1,INDEX(VariabilityMatrix,D6L1211C1,D6L1211C9))</f>
        <v>0.61499432120579456</v>
      </c>
      <c r="L18" s="16" t="s">
        <v>37053</v>
      </c>
      <c r="M18" s="15">
        <f>IF(D6L1211C2&lt;&gt;0,D6L1211C2*D6L1211C4,D6L1211C3*D6L1211C4)</f>
        <v>1.5328558690179525E-2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7.6642793450897627E-3</v>
      </c>
      <c r="R18" s="16" t="s">
        <v>37055</v>
      </c>
      <c r="S18" s="15">
        <f>D6L1211C5-D6L1211C7</f>
        <v>7.6642793450897627E-3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6.9998295763912923E-3</v>
      </c>
      <c r="X18" s="16" t="s">
        <v>37057</v>
      </c>
      <c r="Y18" s="33">
        <f>D6L1211C7-D6L1211C10</f>
        <v>6.6444976869847044E-4</v>
      </c>
      <c r="Z18" s="16" t="s">
        <v>37058</v>
      </c>
      <c r="AA18" s="33">
        <f>CHOOSE(MIN(D6L1211C9,RUN_YEARS),B7L812C7,B7L812C16,B7L812C25,B7L812C34,B7L812C43)</f>
        <v>162191</v>
      </c>
      <c r="AB18" s="16" t="s">
        <v>37059</v>
      </c>
      <c r="AC18" s="33">
        <f>IF(D6L1211C12=0,0,D6L1211C10/D6L1211C12)</f>
        <v>4.3157940800607259E-8</v>
      </c>
      <c r="AD18" s="16" t="s">
        <v>37060</v>
      </c>
      <c r="AE18" s="33">
        <f>IF(D6L1211C5=0,0,D6L1211C10/D6L1211C5)</f>
        <v>0.45665282156474629</v>
      </c>
      <c r="AF18" s="16" t="s">
        <v>37061</v>
      </c>
      <c r="AG18" s="33">
        <f>CHOOSE(MIN(D6L1211C9,RUN_YEARS),B7L812C5,B7L812C14,B7L812C23,B7L812C32,B7L812C41)</f>
        <v>5921.450342736689</v>
      </c>
      <c r="AH18" s="16" t="s">
        <v>37062</v>
      </c>
      <c r="AI18" s="33">
        <f>IF(D6L1211C15=0,0,D6L1211C11/D6L1211C15)</f>
        <v>1.1221064608157887E-7</v>
      </c>
      <c r="AJ18" s="16" t="s">
        <v>37063</v>
      </c>
      <c r="AK18" s="33">
        <f>IF(D6L1211C5=0,0,D6L1211C11/D6L1211C5)</f>
        <v>4.3347178435253687E-2</v>
      </c>
      <c r="AL18" s="16" t="s">
        <v>37064</v>
      </c>
      <c r="AM18" s="33">
        <f>D6L1211C8*CHOOSE(MIN(D6L1211C9,RUN_YEARS),B7L812C4,B7L812C13,B7L812C22,B7L812C31,B7L812C40)</f>
        <v>7.8845954333664286E-4</v>
      </c>
      <c r="AN18" s="16" t="s">
        <v>37065</v>
      </c>
      <c r="AO18" s="33">
        <f>D6L1211C8-D6L1211C18</f>
        <v>6.8758198017531197E-3</v>
      </c>
      <c r="AP18" s="16" t="s">
        <v>37066</v>
      </c>
      <c r="AQ18" s="33">
        <f>CHOOSE(MIN(D6L1211C9,RUN_YEARS),B7L812C2,B7L812C11,B7L812C20,B7L812C29,B7L812C38)</f>
        <v>316.26854022998191</v>
      </c>
      <c r="AR18" s="16" t="s">
        <v>37067</v>
      </c>
      <c r="AS18" s="33">
        <f>IF(D6L1211C20=0,0,D6L1211C18/D6L1211C20)</f>
        <v>2.4930065531124166E-6</v>
      </c>
      <c r="AT18" s="16" t="s">
        <v>37068</v>
      </c>
      <c r="AU18" s="33">
        <f>IF(D6L1211C5=0,0,D6L1211C18/D6L1211C5)</f>
        <v>5.1437291611883998E-2</v>
      </c>
      <c r="AV18" s="16" t="s">
        <v>37069</v>
      </c>
      <c r="AW18" s="33">
        <f>CHOOSE(MIN(D6L1211C9,RUN_YEARS),B7L812C1,B7L812C10,B7L812C19,B7L812C28,B7L812C37)</f>
        <v>2758.0432121884883</v>
      </c>
      <c r="AX18" s="16" t="s">
        <v>37070</v>
      </c>
      <c r="AY18" s="33">
        <f>IF(D6L1211C23=0,0,D6L1211C19/D6L1211C23)</f>
        <v>2.4930065531124161E-6</v>
      </c>
      <c r="AZ18" s="16" t="s">
        <v>37071</v>
      </c>
      <c r="BA18" s="33">
        <f>IF(D6L1211C5=0,0,D6L1211C19/D6L1211C5)</f>
        <v>0.44856270838811602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0.61499432120579456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162191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5921.450342736689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316.26854022998191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2758.0432121884883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1.4962662639198365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1.2867889869710594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0.64339449348552968</v>
      </c>
      <c r="R20" s="16" t="s">
        <v>37097</v>
      </c>
      <c r="S20" s="15">
        <f>D6L1213C5-D6L1213C7</f>
        <v>0.64339449348552968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0.58761582165877579</v>
      </c>
      <c r="X20" s="16" t="s">
        <v>37099</v>
      </c>
      <c r="Y20" s="33">
        <f>D6L1213C7-D6L1213C10</f>
        <v>5.5778671826753889E-2</v>
      </c>
      <c r="Z20" s="16" t="s">
        <v>37100</v>
      </c>
      <c r="AA20" s="33">
        <f>CHOOSE(MIN(D6L1213C9,RUN_YEARS),B7L812C7,B7L812C16,B7L812C25,B7L812C34,B7L812C43)</f>
        <v>162191</v>
      </c>
      <c r="AB20" s="16" t="s">
        <v>37101</v>
      </c>
      <c r="AC20" s="33">
        <f>IF(D6L1213C12=0,0,D6L1213C10/D6L1213C12)</f>
        <v>3.6229866124432045E-6</v>
      </c>
      <c r="AD20" s="16" t="s">
        <v>37102</v>
      </c>
      <c r="AE20" s="33">
        <f>IF(D6L1213C5=0,0,D6L1213C10/D6L1213C5)</f>
        <v>0.45665282156474629</v>
      </c>
      <c r="AF20" s="16" t="s">
        <v>37103</v>
      </c>
      <c r="AG20" s="33">
        <f>CHOOSE(MIN(D6L1213C9,RUN_YEARS),B7L812C5,B7L812C14,B7L812C23,B7L812C32,B7L812C41)</f>
        <v>5921.450342736689</v>
      </c>
      <c r="AH20" s="16" t="s">
        <v>37104</v>
      </c>
      <c r="AI20" s="33">
        <f>IF(D6L1213C15=0,0,D6L1213C11/D6L1213C15)</f>
        <v>9.4197651923523394E-6</v>
      </c>
      <c r="AJ20" s="16" t="s">
        <v>37105</v>
      </c>
      <c r="AK20" s="33">
        <f>IF(D6L1213C5=0,0,D6L1213C11/D6L1213C5)</f>
        <v>4.3347178435253722E-2</v>
      </c>
      <c r="AL20" s="16" t="s">
        <v>37106</v>
      </c>
      <c r="AM20" s="33">
        <f>D6L1213C8*CHOOSE(MIN(D6L1213C9,RUN_YEARS),B7L812C4,B7L812C13,B7L812C22,B7L812C31,B7L812C40)</f>
        <v>6.6188940365791177E-2</v>
      </c>
      <c r="AN20" s="16" t="s">
        <v>37107</v>
      </c>
      <c r="AO20" s="33">
        <f>D6L1213C8-D6L1213C18</f>
        <v>0.57720555311973853</v>
      </c>
      <c r="AP20" s="16" t="s">
        <v>37108</v>
      </c>
      <c r="AQ20" s="33">
        <f>CHOOSE(MIN(D6L1213C9,RUN_YEARS),B7L812C2,B7L812C11,B7L812C20,B7L812C29,B7L812C38)</f>
        <v>316.26854022998191</v>
      </c>
      <c r="AR20" s="16" t="s">
        <v>37109</v>
      </c>
      <c r="AS20" s="33">
        <f>IF(D6L1213C20=0,0,D6L1213C18/D6L1213C20)</f>
        <v>2.09280822928706E-4</v>
      </c>
      <c r="AT20" s="16" t="s">
        <v>37110</v>
      </c>
      <c r="AU20" s="33">
        <f>IF(D6L1213C5=0,0,D6L1213C18/D6L1213C5)</f>
        <v>5.1437291611883998E-2</v>
      </c>
      <c r="AV20" s="16" t="s">
        <v>37111</v>
      </c>
      <c r="AW20" s="33">
        <f>CHOOSE(MIN(D6L1213C9,RUN_YEARS),B7L812C1,B7L812C10,B7L812C19,B7L812C28,B7L812C37)</f>
        <v>2758.0432121884883</v>
      </c>
      <c r="AX20" s="16" t="s">
        <v>37112</v>
      </c>
      <c r="AY20" s="33">
        <f>IF(D6L1213C23=0,0,D6L1213C19/D6L1213C23)</f>
        <v>2.09280822928706E-4</v>
      </c>
      <c r="AZ20" s="16" t="s">
        <v>37113</v>
      </c>
      <c r="BA20" s="33">
        <f>IF(D6L1213C5=0,0,D6L1213C19/D6L1213C5)</f>
        <v>0.44856270838811602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2.7251129243670382</v>
      </c>
      <c r="J21" s="16" t="s">
        <v>37135</v>
      </c>
      <c r="K21" s="21">
        <f>IF(FLOW_THRU_100PCT="Y",1,INDEX(VariabilityMatrix,D6L1214C1,D6L1214C9))</f>
        <v>0.6192603548845832</v>
      </c>
      <c r="L21" s="16" t="s">
        <v>37115</v>
      </c>
      <c r="M21" s="15">
        <f>IF(D6L1214C2&lt;&gt;0,D6L1214C2*D6L1214C4,D6L1214C3*D6L1214C4)</f>
        <v>1.6875543966440965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0.84377719832204823</v>
      </c>
      <c r="R21" s="16" t="s">
        <v>37117</v>
      </c>
      <c r="S21" s="15">
        <f>D6L1214C5-D6L1214C7</f>
        <v>0.84377719832204823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0.77676527140623797</v>
      </c>
      <c r="X21" s="16" t="s">
        <v>37119</v>
      </c>
      <c r="Y21" s="33">
        <f>D6L1214C7-D6L1214C10</f>
        <v>6.701192691581026E-2</v>
      </c>
      <c r="Z21" s="16" t="s">
        <v>37120</v>
      </c>
      <c r="AA21" s="33">
        <f>CHOOSE(MIN(D6L1214C9,RUN_YEARS),B7L812C7,B7L812C16,B7L812C25,B7L812C34,B7L812C43)</f>
        <v>181810.6</v>
      </c>
      <c r="AB21" s="16" t="s">
        <v>37121</v>
      </c>
      <c r="AC21" s="33">
        <f>IF(D6L1214C12=0,0,D6L1214C10/D6L1214C12)</f>
        <v>4.2723871512785168E-6</v>
      </c>
      <c r="AD21" s="16" t="s">
        <v>37122</v>
      </c>
      <c r="AE21" s="33">
        <f>IF(D6L1214C5=0,0,D6L1214C10/D6L1214C5)</f>
        <v>0.46029050853171222</v>
      </c>
      <c r="AF21" s="16" t="s">
        <v>37123</v>
      </c>
      <c r="AG21" s="33">
        <f>CHOOSE(MIN(D6L1214C9,RUN_YEARS),B7L812C5,B7L812C14,B7L812C23,B7L812C32,B7L812C41)</f>
        <v>6032.650397057193</v>
      </c>
      <c r="AH21" s="16" t="s">
        <v>37124</v>
      </c>
      <c r="AI21" s="33">
        <f>IF(D6L1214C15=0,0,D6L1214C11/D6L1214C15)</f>
        <v>1.110820659332415E-5</v>
      </c>
      <c r="AJ21" s="16" t="s">
        <v>37125</v>
      </c>
      <c r="AK21" s="33">
        <f>IF(D6L1214C5=0,0,D6L1214C11/D6L1214C5)</f>
        <v>3.9709491468287769E-2</v>
      </c>
      <c r="AL21" s="16" t="s">
        <v>37126</v>
      </c>
      <c r="AM21" s="33">
        <f>D6L1214C8*CHOOSE(MIN(D6L1214C9,RUN_YEARS),B7L812C4,B7L812C13,B7L812C22,B7L812C31,B7L812C40)</f>
        <v>9.2940929931127098E-2</v>
      </c>
      <c r="AN21" s="16" t="s">
        <v>37127</v>
      </c>
      <c r="AO21" s="33">
        <f>D6L1214C8-D6L1214C18</f>
        <v>0.7508362683909211</v>
      </c>
      <c r="AP21" s="16" t="s">
        <v>37128</v>
      </c>
      <c r="AQ21" s="33">
        <f>CHOOSE(MIN(D6L1214C9,RUN_YEARS),B7L812C2,B7L812C11,B7L812C20,B7L812C29,B7L812C38)</f>
        <v>354.16966104775435</v>
      </c>
      <c r="AR21" s="16" t="s">
        <v>37129</v>
      </c>
      <c r="AS21" s="33">
        <f>IF(D6L1214C20=0,0,D6L1214C18/D6L1214C20)</f>
        <v>2.6241923053537731E-4</v>
      </c>
      <c r="AT21" s="16" t="s">
        <v>37130</v>
      </c>
      <c r="AU21" s="33">
        <f>IF(D6L1214C5=0,0,D6L1214C18/D6L1214C5)</f>
        <v>5.5074331302120534E-2</v>
      </c>
      <c r="AV21" s="16" t="s">
        <v>37131</v>
      </c>
      <c r="AW21" s="33">
        <f>CHOOSE(MIN(D6L1214C9,RUN_YEARS),B7L812C1,B7L812C10,B7L812C19,B7L812C28,B7L812C37)</f>
        <v>2861.2090160431258</v>
      </c>
      <c r="AX21" s="16" t="s">
        <v>37132</v>
      </c>
      <c r="AY21" s="33">
        <f>IF(D6L1214C23=0,0,D6L1214C19/D6L1214C23)</f>
        <v>2.6241923053537731E-4</v>
      </c>
      <c r="AZ21" s="16" t="s">
        <v>37133</v>
      </c>
      <c r="BA21" s="33">
        <f>IF(D6L1214C5=0,0,D6L1214C19/D6L1214C5)</f>
        <v>0.44492566869787947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5.3327649956982031</v>
      </c>
      <c r="J22" s="16" t="s">
        <v>37156</v>
      </c>
      <c r="K22" s="21">
        <f>IF(FLOW_THRU_100PCT="Y",1,INDEX(VariabilityMatrix,D6L1215C1,D6L1215C9))</f>
        <v>0.61489723706365995</v>
      </c>
      <c r="L22" s="16" t="s">
        <v>37136</v>
      </c>
      <c r="M22" s="15">
        <f>IF(D6L1215C2&lt;&gt;0,D6L1215C2*D6L1215C4,D6L1215C3*D6L1215C4)</f>
        <v>3.2791024617646256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1.6395512308823128</v>
      </c>
      <c r="R22" s="16" t="s">
        <v>37138</v>
      </c>
      <c r="S22" s="15">
        <f>D6L1215C5-D6L1215C7</f>
        <v>1.6395512308823128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1.4981838614824814</v>
      </c>
      <c r="X22" s="16" t="s">
        <v>37140</v>
      </c>
      <c r="Y22" s="33">
        <f>D6L1215C7-D6L1215C10</f>
        <v>0.14136736939983141</v>
      </c>
      <c r="Z22" s="16" t="s">
        <v>37141</v>
      </c>
      <c r="AA22" s="33">
        <f>CHOOSE(MIN(D6L1215C9,RUN_YEARS),B7L812C7,B7L812C16,B7L812C25,B7L812C34,B7L812C43)</f>
        <v>168555.33333333331</v>
      </c>
      <c r="AB22" s="16" t="s">
        <v>37142</v>
      </c>
      <c r="AC22" s="33">
        <f>IF(D6L1215C12=0,0,D6L1215C10/D6L1215C12)</f>
        <v>8.8883800462112239E-6</v>
      </c>
      <c r="AD22" s="16" t="s">
        <v>37143</v>
      </c>
      <c r="AE22" s="33">
        <f>IF(D6L1215C5=0,0,D6L1215C10/D6L1215C5)</f>
        <v>0.45688839520929286</v>
      </c>
      <c r="AF22" s="16" t="s">
        <v>37144</v>
      </c>
      <c r="AG22" s="33">
        <f>CHOOSE(MIN(D6L1215C9,RUN_YEARS),B7L812C5,B7L812C14,B7L812C23,B7L812C32,B7L812C41)</f>
        <v>6117.2075081283247</v>
      </c>
      <c r="AH22" s="16" t="s">
        <v>37145</v>
      </c>
      <c r="AI22" s="33">
        <f>IF(D6L1215C15=0,0,D6L1215C11/D6L1215C15)</f>
        <v>2.3109788120149195E-5</v>
      </c>
      <c r="AJ22" s="16" t="s">
        <v>37146</v>
      </c>
      <c r="AK22" s="33">
        <f>IF(D6L1215C5=0,0,D6L1215C11/D6L1215C5)</f>
        <v>4.3111604790707143E-2</v>
      </c>
      <c r="AL22" s="16" t="s">
        <v>37147</v>
      </c>
      <c r="AM22" s="33">
        <f>D6L1215C8*CHOOSE(MIN(D6L1215C9,RUN_YEARS),B7L812C4,B7L812C13,B7L812C22,B7L812C31,B7L812C40)</f>
        <v>0.16373755376674001</v>
      </c>
      <c r="AN22" s="16" t="s">
        <v>37148</v>
      </c>
      <c r="AO22" s="33">
        <f>D6L1215C8-D6L1215C18</f>
        <v>1.4758136771155728</v>
      </c>
      <c r="AP22" s="16" t="s">
        <v>37149</v>
      </c>
      <c r="AQ22" s="33">
        <f>CHOOSE(MIN(D6L1215C9,RUN_YEARS),B7L812C2,B7L812C11,B7L812C20,B7L812C29,B7L812C38)</f>
        <v>318.89812737529502</v>
      </c>
      <c r="AR22" s="16" t="s">
        <v>37150</v>
      </c>
      <c r="AS22" s="33">
        <f>IF(D6L1215C20=0,0,D6L1215C18/D6L1215C20)</f>
        <v>5.1344783713341033E-4</v>
      </c>
      <c r="AT22" s="16" t="s">
        <v>37151</v>
      </c>
      <c r="AU22" s="33">
        <f>IF(D6L1215C5=0,0,D6L1215C18/D6L1215C5)</f>
        <v>4.9933649733721899E-2</v>
      </c>
      <c r="AV22" s="16" t="s">
        <v>37152</v>
      </c>
      <c r="AW22" s="33">
        <f>CHOOSE(MIN(D6L1215C9,RUN_YEARS),B7L812C1,B7L812C10,B7L812C19,B7L812C28,B7L812C37)</f>
        <v>2874.3205645875742</v>
      </c>
      <c r="AX22" s="16" t="s">
        <v>37153</v>
      </c>
      <c r="AY22" s="33">
        <f>IF(D6L1215C23=0,0,D6L1215C19/D6L1215C23)</f>
        <v>5.1344783713341033E-4</v>
      </c>
      <c r="AZ22" s="16" t="s">
        <v>37154</v>
      </c>
      <c r="BA22" s="33">
        <f>IF(D6L1215C5=0,0,D6L1215C19/D6L1215C5)</f>
        <v>0.45006635026627811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1452.9268247823888</v>
      </c>
      <c r="J23" s="16" t="s">
        <v>37177</v>
      </c>
      <c r="K23" s="21">
        <f>IF(FLOW_THRU_100PCT="Y",1,INDEX(VariabilityMatrix,D6L1216C1,D6L1216C9))</f>
        <v>0.2908953920296285</v>
      </c>
      <c r="L23" s="16" t="s">
        <v>37157</v>
      </c>
      <c r="M23" s="15">
        <f>IF(D6L1216C2&lt;&gt;0,D6L1216C2*D6L1216C4,D6L1216C3*D6L1216C4)</f>
        <v>422.64971828543634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211.32485914271817</v>
      </c>
      <c r="R23" s="16" t="s">
        <v>37159</v>
      </c>
      <c r="S23" s="15">
        <f>D6L1216C5-D6L1216C7</f>
        <v>211.32485914271817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193.10375152309274</v>
      </c>
      <c r="X23" s="16" t="s">
        <v>37161</v>
      </c>
      <c r="Y23" s="33">
        <f>D6L1216C7-D6L1216C10</f>
        <v>18.221107619625428</v>
      </c>
      <c r="Z23" s="16" t="s">
        <v>37162</v>
      </c>
      <c r="AA23" s="33">
        <f>CHOOSE(MIN(D6L1216C9,RUN_YEARS),B7L812C7,B7L812C16,B7L812C25,B7L812C34,B7L812C43)</f>
        <v>168555.33333333331</v>
      </c>
      <c r="AB23" s="16" t="s">
        <v>37163</v>
      </c>
      <c r="AC23" s="33">
        <f>IF(D6L1216C12=0,0,D6L1216C10/D6L1216C12)</f>
        <v>1.1456401153513945E-3</v>
      </c>
      <c r="AD23" s="16" t="s">
        <v>37164</v>
      </c>
      <c r="AE23" s="33">
        <f>IF(D6L1216C5=0,0,D6L1216C10/D6L1216C5)</f>
        <v>0.45688839520929286</v>
      </c>
      <c r="AF23" s="16" t="s">
        <v>37165</v>
      </c>
      <c r="AG23" s="33">
        <f>CHOOSE(MIN(D6L1216C9,RUN_YEARS),B7L812C5,B7L812C14,B7L812C23,B7L812C32,B7L812C41)</f>
        <v>6117.2075081283247</v>
      </c>
      <c r="AH23" s="16" t="s">
        <v>37166</v>
      </c>
      <c r="AI23" s="33">
        <f>IF(D6L1216C15=0,0,D6L1216C11/D6L1216C15)</f>
        <v>2.9786642999136254E-3</v>
      </c>
      <c r="AJ23" s="16" t="s">
        <v>37167</v>
      </c>
      <c r="AK23" s="33">
        <f>IF(D6L1216C5=0,0,D6L1216C11/D6L1216C5)</f>
        <v>4.3111604790707109E-2</v>
      </c>
      <c r="AL23" s="16" t="s">
        <v>37168</v>
      </c>
      <c r="AM23" s="33">
        <f>D6L1216C8*CHOOSE(MIN(D6L1216C9,RUN_YEARS),B7L812C4,B7L812C13,B7L812C22,B7L812C31,B7L812C40)</f>
        <v>21.104442992921211</v>
      </c>
      <c r="AN23" s="16" t="s">
        <v>37169</v>
      </c>
      <c r="AO23" s="33">
        <f>D6L1216C8-D6L1216C18</f>
        <v>190.22041614979696</v>
      </c>
      <c r="AP23" s="16" t="s">
        <v>37170</v>
      </c>
      <c r="AQ23" s="33">
        <f>CHOOSE(MIN(D6L1216C9,RUN_YEARS),B7L812C2,B7L812C11,B7L812C20,B7L812C29,B7L812C38)</f>
        <v>318.89812737529502</v>
      </c>
      <c r="AR23" s="16" t="s">
        <v>37171</v>
      </c>
      <c r="AS23" s="33">
        <f>IF(D6L1216C20=0,0,D6L1216C18/D6L1216C20)</f>
        <v>6.6179262846797662E-2</v>
      </c>
      <c r="AT23" s="16" t="s">
        <v>37172</v>
      </c>
      <c r="AU23" s="33">
        <f>IF(D6L1216C5=0,0,D6L1216C18/D6L1216C5)</f>
        <v>4.9933649733721892E-2</v>
      </c>
      <c r="AV23" s="16" t="s">
        <v>37173</v>
      </c>
      <c r="AW23" s="33">
        <f>CHOOSE(MIN(D6L1216C9,RUN_YEARS),B7L812C1,B7L812C10,B7L812C19,B7L812C28,B7L812C37)</f>
        <v>2874.3205645875742</v>
      </c>
      <c r="AX23" s="16" t="s">
        <v>37174</v>
      </c>
      <c r="AY23" s="33">
        <f>IF(D6L1216C23=0,0,D6L1216C19/D6L1216C23)</f>
        <v>6.6179262846797676E-2</v>
      </c>
      <c r="AZ23" s="16" t="s">
        <v>37175</v>
      </c>
      <c r="BA23" s="33">
        <f>IF(D6L1216C5=0,0,D6L1216C19/D6L1216C5)</f>
        <v>0.45006635026627811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160.08922196567383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137.67673089047949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68.838365445239745</v>
      </c>
      <c r="R24" s="16" t="s">
        <v>37180</v>
      </c>
      <c r="S24" s="15">
        <f>D6L1217C5-D6L1217C7</f>
        <v>68.838365445239745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62.902900634212855</v>
      </c>
      <c r="X24" s="16" t="s">
        <v>37182</v>
      </c>
      <c r="Y24" s="33">
        <f>D6L1217C7-D6L1217C10</f>
        <v>5.9354648110268897</v>
      </c>
      <c r="Z24" s="16" t="s">
        <v>37183</v>
      </c>
      <c r="AA24" s="33">
        <f>CHOOSE(MIN(D6L1217C9,RUN_YEARS),B7L812C7,B7L812C16,B7L812C25,B7L812C34,B7L812C43)</f>
        <v>168555.33333333331</v>
      </c>
      <c r="AB24" s="16" t="s">
        <v>37184</v>
      </c>
      <c r="AC24" s="33">
        <f>IF(D6L1217C12=0,0,D6L1217C10/D6L1217C12)</f>
        <v>3.7318843248831956E-4</v>
      </c>
      <c r="AD24" s="16" t="s">
        <v>37185</v>
      </c>
      <c r="AE24" s="33">
        <f>IF(D6L1217C5=0,0,D6L1217C10/D6L1217C5)</f>
        <v>0.45688839520929286</v>
      </c>
      <c r="AF24" s="16" t="s">
        <v>37186</v>
      </c>
      <c r="AG24" s="33">
        <f>CHOOSE(MIN(D6L1217C9,RUN_YEARS),B7L812C5,B7L812C14,B7L812C23,B7L812C32,B7L812C41)</f>
        <v>6117.2075081283247</v>
      </c>
      <c r="AH24" s="16" t="s">
        <v>37187</v>
      </c>
      <c r="AI24" s="33">
        <f>IF(D6L1217C15=0,0,D6L1217C11/D6L1217C15)</f>
        <v>9.7028992446963067E-4</v>
      </c>
      <c r="AJ24" s="16" t="s">
        <v>37188</v>
      </c>
      <c r="AK24" s="33">
        <f>IF(D6L1217C5=0,0,D6L1217C11/D6L1217C5)</f>
        <v>4.3111604790707116E-2</v>
      </c>
      <c r="AL24" s="16" t="s">
        <v>37189</v>
      </c>
      <c r="AM24" s="33">
        <f>D6L1217C8*CHOOSE(MIN(D6L1217C9,RUN_YEARS),B7L812C4,B7L812C13,B7L812C22,B7L812C31,B7L812C40)</f>
        <v>6.8747016567690915</v>
      </c>
      <c r="AN24" s="16" t="s">
        <v>37190</v>
      </c>
      <c r="AO24" s="33">
        <f>D6L1217C8-D6L1217C18</f>
        <v>61.963663788470654</v>
      </c>
      <c r="AP24" s="16" t="s">
        <v>37191</v>
      </c>
      <c r="AQ24" s="33">
        <f>CHOOSE(MIN(D6L1217C9,RUN_YEARS),B7L812C2,B7L812C11,B7L812C20,B7L812C29,B7L812C38)</f>
        <v>318.89812737529502</v>
      </c>
      <c r="AR24" s="16" t="s">
        <v>37192</v>
      </c>
      <c r="AS24" s="33">
        <f>IF(D6L1217C20=0,0,D6L1217C18/D6L1217C20)</f>
        <v>2.1557673333962867E-2</v>
      </c>
      <c r="AT24" s="16" t="s">
        <v>37193</v>
      </c>
      <c r="AU24" s="33">
        <f>IF(D6L1217C5=0,0,D6L1217C18/D6L1217C5)</f>
        <v>4.9933649733721892E-2</v>
      </c>
      <c r="AV24" s="16" t="s">
        <v>37194</v>
      </c>
      <c r="AW24" s="33">
        <f>CHOOSE(MIN(D6L1217C9,RUN_YEARS),B7L812C1,B7L812C10,B7L812C19,B7L812C28,B7L812C37)</f>
        <v>2874.3205645875742</v>
      </c>
      <c r="AX24" s="16" t="s">
        <v>37195</v>
      </c>
      <c r="AY24" s="33">
        <f>IF(D6L1217C23=0,0,D6L1217C19/D6L1217C23)</f>
        <v>2.1557673333962871E-2</v>
      </c>
      <c r="AZ24" s="16" t="s">
        <v>37196</v>
      </c>
      <c r="BA24" s="33">
        <f>IF(D6L1217C5=0,0,D6L1217C19/D6L1217C5)</f>
        <v>0.45006635026627811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37.172088769836762</v>
      </c>
      <c r="J25" s="16" t="s">
        <v>37218</v>
      </c>
      <c r="K25" s="21">
        <f>IF(FLOW_THRU_100PCT="Y",1,INDEX(VariabilityMatrix,D6L1218C1,D6L1218C9))</f>
        <v>0.28902558479029122</v>
      </c>
      <c r="L25" s="16" t="s">
        <v>37198</v>
      </c>
      <c r="M25" s="15">
        <f>IF(D6L1218C2&lt;&gt;0,D6L1218C2*D6L1218C4,D6L1218C3*D6L1218C4)</f>
        <v>10.743684694578688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5.371842347289344</v>
      </c>
      <c r="R25" s="16" t="s">
        <v>37200</v>
      </c>
      <c r="S25" s="15">
        <f>D6L1218C5-D6L1218C7</f>
        <v>5.371842347289344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4.9061339297813369</v>
      </c>
      <c r="X25" s="16" t="s">
        <v>37202</v>
      </c>
      <c r="Y25" s="33">
        <f>D6L1218C7-D6L1218C10</f>
        <v>0.46570841750800707</v>
      </c>
      <c r="Z25" s="16" t="s">
        <v>37203</v>
      </c>
      <c r="AA25" s="33">
        <f>CHOOSE(MIN(D6L1218C9,RUN_YEARS),B7L812C7,B7L812C16,B7L812C25,B7L812C34,B7L812C43)</f>
        <v>162191</v>
      </c>
      <c r="AB25" s="16" t="s">
        <v>37204</v>
      </c>
      <c r="AC25" s="33">
        <f>IF(D6L1218C12=0,0,D6L1218C10/D6L1218C12)</f>
        <v>3.0249113266342379E-5</v>
      </c>
      <c r="AD25" s="16" t="s">
        <v>37205</v>
      </c>
      <c r="AE25" s="33">
        <f>IF(D6L1218C5=0,0,D6L1218C10/D6L1218C5)</f>
        <v>0.45665282156474624</v>
      </c>
      <c r="AF25" s="16" t="s">
        <v>37206</v>
      </c>
      <c r="AG25" s="33">
        <f>CHOOSE(MIN(D6L1218C9,RUN_YEARS),B7L812C5,B7L812C14,B7L812C23,B7L812C32,B7L812C41)</f>
        <v>5921.450342736689</v>
      </c>
      <c r="AH25" s="16" t="s">
        <v>37207</v>
      </c>
      <c r="AI25" s="33">
        <f>IF(D6L1218C15=0,0,D6L1218C11/D6L1218C15)</f>
        <v>7.8647694492490298E-5</v>
      </c>
      <c r="AJ25" s="16" t="s">
        <v>37208</v>
      </c>
      <c r="AK25" s="33">
        <f>IF(D6L1218C5=0,0,D6L1218C11/D6L1218C5)</f>
        <v>4.334717843525375E-2</v>
      </c>
      <c r="AL25" s="16" t="s">
        <v>37209</v>
      </c>
      <c r="AM25" s="33">
        <f>D6L1218C8*CHOOSE(MIN(D6L1218C9,RUN_YEARS),B7L812C4,B7L812C13,B7L812C22,B7L812C31,B7L812C40)</f>
        <v>0.55262604262117887</v>
      </c>
      <c r="AN25" s="16" t="s">
        <v>37210</v>
      </c>
      <c r="AO25" s="33">
        <f>D6L1218C8-D6L1218C18</f>
        <v>4.8192163046681653</v>
      </c>
      <c r="AP25" s="16" t="s">
        <v>37211</v>
      </c>
      <c r="AQ25" s="33">
        <f>CHOOSE(MIN(D6L1218C9,RUN_YEARS),B7L812C2,B7L812C11,B7L812C20,B7L812C29,B7L812C38)</f>
        <v>316.26854022998191</v>
      </c>
      <c r="AR25" s="16" t="s">
        <v>37212</v>
      </c>
      <c r="AS25" s="33">
        <f>IF(D6L1218C20=0,0,D6L1218C18/D6L1218C20)</f>
        <v>1.7473316891377314E-3</v>
      </c>
      <c r="AT25" s="16" t="s">
        <v>37213</v>
      </c>
      <c r="AU25" s="33">
        <f>IF(D6L1218C5=0,0,D6L1218C18/D6L1218C5)</f>
        <v>5.1437291611883998E-2</v>
      </c>
      <c r="AV25" s="16" t="s">
        <v>37214</v>
      </c>
      <c r="AW25" s="33">
        <f>CHOOSE(MIN(D6L1218C9,RUN_YEARS),B7L812C1,B7L812C10,B7L812C19,B7L812C28,B7L812C37)</f>
        <v>2758.0432121884883</v>
      </c>
      <c r="AX25" s="16" t="s">
        <v>37215</v>
      </c>
      <c r="AY25" s="33">
        <f>IF(D6L1218C23=0,0,D6L1218C19/D6L1218C23)</f>
        <v>1.7473316891377312E-3</v>
      </c>
      <c r="AZ25" s="16" t="s">
        <v>37216</v>
      </c>
      <c r="BA25" s="33">
        <f>IF(D6L1218C5=0,0,D6L1218C19/D6L1218C5)</f>
        <v>0.44856270838811602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3695.0142968420319</v>
      </c>
      <c r="J26" s="16" t="s">
        <v>37239</v>
      </c>
      <c r="K26" s="21">
        <f>IF(FLOW_THRU_100PCT="Y",1,INDEX(VariabilityMatrix,D6L1219C1,D6L1219C9))</f>
        <v>0.2908953920296285</v>
      </c>
      <c r="L26" s="16" t="s">
        <v>37219</v>
      </c>
      <c r="M26" s="15">
        <f>IF(D6L1219C2&lt;&gt;0,D6L1219C2*D6L1219C4,D6L1219C3*D6L1219C4)</f>
        <v>1074.862632434945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537.4313162174725</v>
      </c>
      <c r="R26" s="16" t="s">
        <v>37221</v>
      </c>
      <c r="S26" s="15">
        <f>D6L1219C5-D6L1219C7</f>
        <v>537.4313162174725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491.09226320363803</v>
      </c>
      <c r="X26" s="16" t="s">
        <v>37223</v>
      </c>
      <c r="Y26" s="33">
        <f>D6L1219C7-D6L1219C10</f>
        <v>46.339053013834473</v>
      </c>
      <c r="Z26" s="16" t="s">
        <v>37224</v>
      </c>
      <c r="AA26" s="33">
        <f>CHOOSE(MIN(D6L1219C9,RUN_YEARS),B7L812C7,B7L812C16,B7L812C25,B7L812C34,B7L812C43)</f>
        <v>168555.33333333331</v>
      </c>
      <c r="AB26" s="16" t="s">
        <v>37225</v>
      </c>
      <c r="AC26" s="33">
        <f>IF(D6L1219C12=0,0,D6L1219C10/D6L1219C12)</f>
        <v>2.9135373737030259E-3</v>
      </c>
      <c r="AD26" s="16" t="s">
        <v>37226</v>
      </c>
      <c r="AE26" s="33">
        <f>IF(D6L1219C5=0,0,D6L1219C10/D6L1219C5)</f>
        <v>0.45688839520929286</v>
      </c>
      <c r="AF26" s="16" t="s">
        <v>37227</v>
      </c>
      <c r="AG26" s="33">
        <f>CHOOSE(MIN(D6L1219C9,RUN_YEARS),B7L812C5,B7L812C14,B7L812C23,B7L812C32,B7L812C41)</f>
        <v>6117.2075081283247</v>
      </c>
      <c r="AH26" s="16" t="s">
        <v>37228</v>
      </c>
      <c r="AI26" s="33">
        <f>IF(D6L1219C15=0,0,D6L1219C11/D6L1219C15)</f>
        <v>7.575197171627873E-3</v>
      </c>
      <c r="AJ26" s="16" t="s">
        <v>37229</v>
      </c>
      <c r="AK26" s="33">
        <f>IF(D6L1219C5=0,0,D6L1219C11/D6L1219C5)</f>
        <v>4.311160479070715E-2</v>
      </c>
      <c r="AL26" s="16" t="s">
        <v>37230</v>
      </c>
      <c r="AM26" s="33">
        <f>D6L1219C8*CHOOSE(MIN(D6L1219C9,RUN_YEARS),B7L812C4,B7L812C13,B7L812C22,B7L812C31,B7L812C40)</f>
        <v>53.671814199872806</v>
      </c>
      <c r="AN26" s="16" t="s">
        <v>37231</v>
      </c>
      <c r="AO26" s="33">
        <f>D6L1219C8-D6L1219C18</f>
        <v>483.75950201759969</v>
      </c>
      <c r="AP26" s="16" t="s">
        <v>37232</v>
      </c>
      <c r="AQ26" s="33">
        <f>CHOOSE(MIN(D6L1219C9,RUN_YEARS),B7L812C2,B7L812C11,B7L812C20,B7L812C29,B7L812C38)</f>
        <v>318.89812737529502</v>
      </c>
      <c r="AR26" s="16" t="s">
        <v>37233</v>
      </c>
      <c r="AS26" s="33">
        <f>IF(D6L1219C20=0,0,D6L1219C18/D6L1219C20)</f>
        <v>0.16830394910632127</v>
      </c>
      <c r="AT26" s="16" t="s">
        <v>37234</v>
      </c>
      <c r="AU26" s="33">
        <f>IF(D6L1219C5=0,0,D6L1219C18/D6L1219C5)</f>
        <v>4.9933649733721892E-2</v>
      </c>
      <c r="AV26" s="16" t="s">
        <v>37235</v>
      </c>
      <c r="AW26" s="33">
        <f>CHOOSE(MIN(D6L1219C9,RUN_YEARS),B7L812C1,B7L812C10,B7L812C19,B7L812C28,B7L812C37)</f>
        <v>2874.3205645875742</v>
      </c>
      <c r="AX26" s="16" t="s">
        <v>37236</v>
      </c>
      <c r="AY26" s="33">
        <f>IF(D6L1219C23=0,0,D6L1219C19/D6L1219C23)</f>
        <v>0.16830394910632127</v>
      </c>
      <c r="AZ26" s="16" t="s">
        <v>37237</v>
      </c>
      <c r="BA26" s="33">
        <f>IF(D6L1219C5=0,0,D6L1219C19/D6L1219C5)</f>
        <v>0.45006635026627811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1198.6417106456076</v>
      </c>
      <c r="J27" s="16" t="s">
        <v>37260</v>
      </c>
      <c r="K27" s="21">
        <f>IF(FLOW_THRU_100PCT="Y",1,INDEX(VariabilityMatrix,D6L1220C1,D6L1220C9))</f>
        <v>0.28902558479029122</v>
      </c>
      <c r="L27" s="16" t="s">
        <v>37240</v>
      </c>
      <c r="M27" s="15">
        <f>IF(D6L1220C2&lt;&gt;0,D6L1220C2*D6L1220C4,D6L1220C3*D6L1220C4)</f>
        <v>346.43812137338182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173.21906068669091</v>
      </c>
      <c r="R27" s="16" t="s">
        <v>37242</v>
      </c>
      <c r="S27" s="15">
        <f>D6L1220C5-D6L1220C7</f>
        <v>173.21906068669091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158.20194562274486</v>
      </c>
      <c r="X27" s="16" t="s">
        <v>37244</v>
      </c>
      <c r="Y27" s="33">
        <f>D6L1220C7-D6L1220C10</f>
        <v>15.017115063946051</v>
      </c>
      <c r="Z27" s="16" t="s">
        <v>37245</v>
      </c>
      <c r="AA27" s="33">
        <f>CHOOSE(MIN(D6L1220C9,RUN_YEARS),B7L812C7,B7L812C16,B7L812C25,B7L812C34,B7L812C43)</f>
        <v>162191</v>
      </c>
      <c r="AB27" s="16" t="s">
        <v>37246</v>
      </c>
      <c r="AC27" s="33">
        <f>IF(D6L1220C12=0,0,D6L1220C10/D6L1220C12)</f>
        <v>9.7540520511461707E-4</v>
      </c>
      <c r="AD27" s="16" t="s">
        <v>37247</v>
      </c>
      <c r="AE27" s="33">
        <f>IF(D6L1220C5=0,0,D6L1220C10/D6L1220C5)</f>
        <v>0.45665282156474635</v>
      </c>
      <c r="AF27" s="16" t="s">
        <v>37248</v>
      </c>
      <c r="AG27" s="33">
        <f>CHOOSE(MIN(D6L1220C9,RUN_YEARS),B7L812C5,B7L812C14,B7L812C23,B7L812C32,B7L812C41)</f>
        <v>5921.450342736689</v>
      </c>
      <c r="AH27" s="16" t="s">
        <v>37249</v>
      </c>
      <c r="AI27" s="33">
        <f>IF(D6L1220C15=0,0,D6L1220C11/D6L1220C15)</f>
        <v>2.5360535332980029E-3</v>
      </c>
      <c r="AJ27" s="16" t="s">
        <v>37250</v>
      </c>
      <c r="AK27" s="33">
        <f>IF(D6L1220C5=0,0,D6L1220C11/D6L1220C5)</f>
        <v>4.3347178435253673E-2</v>
      </c>
      <c r="AL27" s="16" t="s">
        <v>37251</v>
      </c>
      <c r="AM27" s="33">
        <f>D6L1220C8*CHOOSE(MIN(D6L1220C9,RUN_YEARS),B7L812C4,B7L812C13,B7L812C22,B7L812C31,B7L812C40)</f>
        <v>17.819838674555903</v>
      </c>
      <c r="AN27" s="16" t="s">
        <v>37252</v>
      </c>
      <c r="AO27" s="33">
        <f>D6L1220C8-D6L1220C18</f>
        <v>155.399222012135</v>
      </c>
      <c r="AP27" s="16" t="s">
        <v>37253</v>
      </c>
      <c r="AQ27" s="33">
        <f>CHOOSE(MIN(D6L1220C9,RUN_YEARS),B7L812C2,B7L812C11,B7L812C20,B7L812C29,B7L812C38)</f>
        <v>316.26854022998191</v>
      </c>
      <c r="AR27" s="16" t="s">
        <v>37254</v>
      </c>
      <c r="AS27" s="33">
        <f>IF(D6L1220C20=0,0,D6L1220C18/D6L1220C20)</f>
        <v>5.6344012786089318E-2</v>
      </c>
      <c r="AT27" s="16" t="s">
        <v>37255</v>
      </c>
      <c r="AU27" s="33">
        <f>IF(D6L1220C5=0,0,D6L1220C18/D6L1220C5)</f>
        <v>5.1437291611883998E-2</v>
      </c>
      <c r="AV27" s="16" t="s">
        <v>37256</v>
      </c>
      <c r="AW27" s="33">
        <f>CHOOSE(MIN(D6L1220C9,RUN_YEARS),B7L812C1,B7L812C10,B7L812C19,B7L812C28,B7L812C37)</f>
        <v>2758.0432121884883</v>
      </c>
      <c r="AX27" s="16" t="s">
        <v>37257</v>
      </c>
      <c r="AY27" s="33">
        <f>IF(D6L1220C23=0,0,D6L1220C19/D6L1220C23)</f>
        <v>5.6344012786089304E-2</v>
      </c>
      <c r="AZ27" s="16" t="s">
        <v>37258</v>
      </c>
      <c r="BA27" s="33">
        <f>IF(D6L1220C5=0,0,D6L1220C19/D6L1220C5)</f>
        <v>0.44856270838811596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0.28902558479029122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162191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5921.450342736689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316.26854022998191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2758.0432121884883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0.28902558479029122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162191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5921.450342736689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316.26854022998191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2758.0432121884883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0.28902558479029122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162191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5921.450342736689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316.26854022998191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2758.0432121884883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0.28902558479029122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162191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5921.450342736689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316.26854022998191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2758.0432121884883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0.28902558479029122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162191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5921.450342736689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316.26854022998191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2758.0432121884883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55.796089678345851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47.984637123377432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23.992318561688716</v>
      </c>
      <c r="R33" s="16" t="s">
        <v>37368</v>
      </c>
      <c r="S33" s="15">
        <f>D6L1226C5-D6L1226C7</f>
        <v>23.992318561688716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21.912319934150776</v>
      </c>
      <c r="X33" s="16" t="s">
        <v>37370</v>
      </c>
      <c r="Y33" s="33">
        <f>D6L1226C7-D6L1226C10</f>
        <v>2.0799986275379396</v>
      </c>
      <c r="Z33" s="16" t="s">
        <v>37371</v>
      </c>
      <c r="AA33" s="33">
        <f>CHOOSE(MIN(D6L1226C9,RUN_YEARS),B7L812C7,B7L812C16,B7L812C25,B7L812C34,B7L812C43)</f>
        <v>162191</v>
      </c>
      <c r="AB33" s="16" t="s">
        <v>37372</v>
      </c>
      <c r="AC33" s="33">
        <f>IF(D6L1226C12=0,0,D6L1226C10/D6L1226C12)</f>
        <v>1.3510194729763535E-4</v>
      </c>
      <c r="AD33" s="16" t="s">
        <v>37373</v>
      </c>
      <c r="AE33" s="33">
        <f>IF(D6L1226C5=0,0,D6L1226C10/D6L1226C5)</f>
        <v>0.45665282156474629</v>
      </c>
      <c r="AF33" s="16" t="s">
        <v>37374</v>
      </c>
      <c r="AG33" s="33">
        <f>CHOOSE(MIN(D6L1226C9,RUN_YEARS),B7L812C5,B7L812C14,B7L812C23,B7L812C32,B7L812C41)</f>
        <v>5921.450342736689</v>
      </c>
      <c r="AH33" s="16" t="s">
        <v>37375</v>
      </c>
      <c r="AI33" s="33">
        <f>IF(D6L1226C15=0,0,D6L1226C11/D6L1226C15)</f>
        <v>3.5126506297385185E-4</v>
      </c>
      <c r="AJ33" s="16" t="s">
        <v>37376</v>
      </c>
      <c r="AK33" s="33">
        <f>IF(D6L1226C5=0,0,D6L1226C11/D6L1226C5)</f>
        <v>4.3347178435253687E-2</v>
      </c>
      <c r="AL33" s="16" t="s">
        <v>37377</v>
      </c>
      <c r="AM33" s="33">
        <f>D6L1226C8*CHOOSE(MIN(D6L1226C9,RUN_YEARS),B7L812C4,B7L812C13,B7L812C22,B7L812C31,B7L812C40)</f>
        <v>2.4681997726055993</v>
      </c>
      <c r="AN33" s="16" t="s">
        <v>37378</v>
      </c>
      <c r="AO33" s="33">
        <f>D6L1226C8-D6L1226C18</f>
        <v>21.524118789083118</v>
      </c>
      <c r="AP33" s="16" t="s">
        <v>37379</v>
      </c>
      <c r="AQ33" s="33">
        <f>CHOOSE(MIN(D6L1226C9,RUN_YEARS),B7L812C2,B7L812C11,B7L812C20,B7L812C29,B7L812C38)</f>
        <v>316.26854022998191</v>
      </c>
      <c r="AR33" s="16" t="s">
        <v>37380</v>
      </c>
      <c r="AS33" s="33">
        <f>IF(D6L1226C20=0,0,D6L1226C18/D6L1226C20)</f>
        <v>7.8041267424537111E-3</v>
      </c>
      <c r="AT33" s="16" t="s">
        <v>37381</v>
      </c>
      <c r="AU33" s="33">
        <f>IF(D6L1226C5=0,0,D6L1226C18/D6L1226C5)</f>
        <v>5.1437291611883991E-2</v>
      </c>
      <c r="AV33" s="16" t="s">
        <v>37382</v>
      </c>
      <c r="AW33" s="33">
        <f>CHOOSE(MIN(D6L1226C9,RUN_YEARS),B7L812C1,B7L812C10,B7L812C19,B7L812C28,B7L812C37)</f>
        <v>2758.0432121884883</v>
      </c>
      <c r="AX33" s="16" t="s">
        <v>37383</v>
      </c>
      <c r="AY33" s="33">
        <f>IF(D6L1226C23=0,0,D6L1226C19/D6L1226C23)</f>
        <v>7.804126742453712E-3</v>
      </c>
      <c r="AZ33" s="16" t="s">
        <v>37384</v>
      </c>
      <c r="BA33" s="33">
        <f>IF(D6L1226C5=0,0,D6L1226C19/D6L1226C5)</f>
        <v>0.44856270838811602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2.5903809052939993E-3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2.2277275785528394E-3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1.1138637892764197E-3</v>
      </c>
      <c r="R34" s="16" t="s">
        <v>37388</v>
      </c>
      <c r="S34" s="15">
        <f>D6L1227C5-D6L1227C7</f>
        <v>1.1138637892764197E-3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1.0178228783284907E-3</v>
      </c>
      <c r="X34" s="16" t="s">
        <v>37390</v>
      </c>
      <c r="Y34" s="33">
        <f>D6L1227C7-D6L1227C10</f>
        <v>9.6040910947928996E-5</v>
      </c>
      <c r="Z34" s="16" t="s">
        <v>37391</v>
      </c>
      <c r="AA34" s="33">
        <f>CHOOSE(MIN(D6L1227C9,RUN_YEARS),B7L812C7,B7L812C16,B7L812C25,B7L812C34,B7L812C43)</f>
        <v>168555.33333333331</v>
      </c>
      <c r="AB34" s="16" t="s">
        <v>37392</v>
      </c>
      <c r="AC34" s="33">
        <f>IF(D6L1227C12=0,0,D6L1227C10/D6L1227C12)</f>
        <v>6.0385088872605088E-9</v>
      </c>
      <c r="AD34" s="16" t="s">
        <v>37393</v>
      </c>
      <c r="AE34" s="33">
        <f>IF(D6L1227C5=0,0,D6L1227C10/D6L1227C5)</f>
        <v>0.45688839520929286</v>
      </c>
      <c r="AF34" s="16" t="s">
        <v>37394</v>
      </c>
      <c r="AG34" s="33">
        <f>CHOOSE(MIN(D6L1227C9,RUN_YEARS),B7L812C5,B7L812C14,B7L812C23,B7L812C32,B7L812C41)</f>
        <v>6117.2075081283247</v>
      </c>
      <c r="AH34" s="16" t="s">
        <v>37395</v>
      </c>
      <c r="AI34" s="33">
        <f>IF(D6L1227C15=0,0,D6L1227C11/D6L1227C15)</f>
        <v>1.5700123106877328E-8</v>
      </c>
      <c r="AJ34" s="16" t="s">
        <v>37396</v>
      </c>
      <c r="AK34" s="33">
        <f>IF(D6L1227C5=0,0,D6L1227C11/D6L1227C5)</f>
        <v>4.3111604790707136E-2</v>
      </c>
      <c r="AL34" s="16" t="s">
        <v>37397</v>
      </c>
      <c r="AM34" s="33">
        <f>D6L1227C8*CHOOSE(MIN(D6L1227C9,RUN_YEARS),B7L812C4,B7L812C13,B7L812C22,B7L812C31,B7L812C40)</f>
        <v>1.1123856860960991E-4</v>
      </c>
      <c r="AN34" s="16" t="s">
        <v>37398</v>
      </c>
      <c r="AO34" s="33">
        <f>D6L1227C8-D6L1227C18</f>
        <v>1.0026252206668097E-3</v>
      </c>
      <c r="AP34" s="16" t="s">
        <v>37399</v>
      </c>
      <c r="AQ34" s="33">
        <f>CHOOSE(MIN(D6L1227C9,RUN_YEARS),B7L812C2,B7L812C11,B7L812C20,B7L812C29,B7L812C38)</f>
        <v>318.89812737529502</v>
      </c>
      <c r="AR34" s="16" t="s">
        <v>37400</v>
      </c>
      <c r="AS34" s="33">
        <f>IF(D6L1227C20=0,0,D6L1227C18/D6L1227C20)</f>
        <v>3.4882164258901051E-7</v>
      </c>
      <c r="AT34" s="16" t="s">
        <v>37401</v>
      </c>
      <c r="AU34" s="33">
        <f>IF(D6L1227C5=0,0,D6L1227C18/D6L1227C5)</f>
        <v>4.9933649733721892E-2</v>
      </c>
      <c r="AV34" s="16" t="s">
        <v>37402</v>
      </c>
      <c r="AW34" s="33">
        <f>CHOOSE(MIN(D6L1227C9,RUN_YEARS),B7L812C1,B7L812C10,B7L812C19,B7L812C28,B7L812C37)</f>
        <v>2874.3205645875742</v>
      </c>
      <c r="AX34" s="16" t="s">
        <v>37403</v>
      </c>
      <c r="AY34" s="33">
        <f>IF(D6L1227C23=0,0,D6L1227C19/D6L1227C23)</f>
        <v>3.4882164258901051E-7</v>
      </c>
      <c r="AZ34" s="16" t="s">
        <v>37404</v>
      </c>
      <c r="BA34" s="33">
        <f>IF(D6L1227C5=0,0,D6L1227C19/D6L1227C5)</f>
        <v>0.45006635026627806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20771.620185378753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14159.851039733101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7079.9255198665505</v>
      </c>
      <c r="R35" s="16" t="s">
        <v>37408</v>
      </c>
      <c r="S35" s="15">
        <f>SUM(D6L1201C8:D6L1227C8)-2*SUM(D6L1209C8,D6L1211C8,D6L1222C8,D6L1224C8,D6L1227C8)</f>
        <v>7079.9255198665505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6469.5846131547087</v>
      </c>
      <c r="X35" s="16" t="s">
        <v>37410</v>
      </c>
      <c r="Y35" s="33">
        <f>SUM(D6L1201C11:D6L1227C11)-2*SUM(D6L1209C11,D6L1211C11,D6L1222C11,D6L1224C11,D6L1227C11)</f>
        <v>610.34090671184481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3.8413658171342437E-2</v>
      </c>
      <c r="AD35" s="16" t="s">
        <v>37412</v>
      </c>
      <c r="AE35" s="33">
        <f>IF(D6L1228C5=0,0,D6L1228C10/D6L1228C5)</f>
        <v>0.45689637518084047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9.9875511245490295E-2</v>
      </c>
      <c r="AJ35" s="16" t="s">
        <v>37414</v>
      </c>
      <c r="AK35" s="33">
        <f>IF(D6L1228C5=0,0,D6L1228C11/D6L1228C5)</f>
        <v>4.3103624819159761E-2</v>
      </c>
      <c r="AL35" s="16" t="s">
        <v>37415</v>
      </c>
      <c r="AM35" s="33">
        <f>SUM(D6L1201C18:D6L1227C18)-2*SUM(D6L1209C18,D6L1211C18,D6L1222C18,D6L1224C18,D6L1227C18)</f>
        <v>707.98179017073596</v>
      </c>
      <c r="AN35" s="16" t="s">
        <v>37416</v>
      </c>
      <c r="AO35" s="33">
        <f>SUM(D6L1201C19:D6L1227C19)-2*SUM(D6L1209C19,D6L1211C19,D6L1222C19,D6L1224C19,D6L1227C19)</f>
        <v>6371.9437296958149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2.219577599287077</v>
      </c>
      <c r="AT35" s="16" t="s">
        <v>37418</v>
      </c>
      <c r="AU35" s="33">
        <f>IF(D6L1228C5=0,0,D6L1228C18/D6L1228C5)</f>
        <v>4.9999239976756191E-2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2.2195775992870774</v>
      </c>
      <c r="AZ35" s="16" t="s">
        <v>37420</v>
      </c>
      <c r="BA35" s="33">
        <f>IF(D6L1228C5=0,0,D6L1228C19/D6L1228C5)</f>
        <v>0.45000076002324385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180.30270582616774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90.151352913083869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45.075676456541935</v>
      </c>
      <c r="R36" s="16" t="s">
        <v>37425</v>
      </c>
      <c r="S36" s="15">
        <f>D6L1229C5-D6L1229C7</f>
        <v>45.075676456541935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41.167869675638961</v>
      </c>
      <c r="X36" s="16" t="s">
        <v>37427</v>
      </c>
      <c r="Y36" s="33">
        <f>D6L1229C7-D6L1229C10</f>
        <v>3.9078067809029733</v>
      </c>
      <c r="Z36" s="16" t="s">
        <v>37428</v>
      </c>
      <c r="AA36" s="33">
        <f>CHOOSE(MIN(D6L1229C9,RUN_YEARS),B7L812C7,B7L812C16,B7L812C25,B7L812C34,B7L812C43)</f>
        <v>162191</v>
      </c>
      <c r="AB36" s="16" t="s">
        <v>37429</v>
      </c>
      <c r="AC36" s="33">
        <f>IF(D6L1229C12=0,0,D6L1229C10/D6L1229C12)</f>
        <v>2.5382339140666844E-4</v>
      </c>
      <c r="AD36" s="16" t="s">
        <v>37430</v>
      </c>
      <c r="AE36" s="33">
        <f>IF(D6L1229C5=0,0,D6L1229C10/D6L1229C5)</f>
        <v>0.45665282156474629</v>
      </c>
      <c r="AF36" s="16" t="s">
        <v>37431</v>
      </c>
      <c r="AG36" s="33">
        <f>CHOOSE(MIN(D6L1229C9,RUN_YEARS),B7L812C5,B7L812C14,B7L812C23,B7L812C32,B7L812C41)</f>
        <v>5921.450342736689</v>
      </c>
      <c r="AH36" s="16" t="s">
        <v>37432</v>
      </c>
      <c r="AI36" s="33">
        <f>IF(D6L1229C15=0,0,D6L1229C11/D6L1229C15)</f>
        <v>6.599408176573377E-4</v>
      </c>
      <c r="AJ36" s="16" t="s">
        <v>37433</v>
      </c>
      <c r="AK36" s="33">
        <f>IF(D6L1229C5=0,0,D6L1229C11/D6L1229C5)</f>
        <v>4.334717843525368E-2</v>
      </c>
      <c r="AL36" s="16" t="s">
        <v>37434</v>
      </c>
      <c r="AM36" s="33">
        <f>D6L1229C8*CHOOSE(MIN(D6L1229C9,RUN_YEARS),B7L812C4,B7L812C13,B7L812C22,B7L812C31,B7L812C40)</f>
        <v>4.6371414289961628</v>
      </c>
      <c r="AN36" s="16" t="s">
        <v>37435</v>
      </c>
      <c r="AO36" s="33">
        <f>D6L1229C8-D6L1229C18</f>
        <v>40.438535027545768</v>
      </c>
      <c r="AP36" s="16" t="s">
        <v>37436</v>
      </c>
      <c r="AQ36" s="33">
        <f>CHOOSE(MIN(D6L1229C9,RUN_YEARS),B7L812C2,B7L812C11,B7L812C20,B7L812C29,B7L812C38)</f>
        <v>316.26854022998191</v>
      </c>
      <c r="AR36" s="16" t="s">
        <v>37437</v>
      </c>
      <c r="AS36" s="33">
        <f>IF(D6L1229C20=0,0,D6L1229C18/D6L1229C20)</f>
        <v>1.4662038233787525E-2</v>
      </c>
      <c r="AT36" s="16" t="s">
        <v>37438</v>
      </c>
      <c r="AU36" s="33">
        <f>IF(D6L1229C5=0,0,D6L1229C18/D6L1229C5)</f>
        <v>5.1437291611883998E-2</v>
      </c>
      <c r="AV36" s="16" t="s">
        <v>37439</v>
      </c>
      <c r="AW36" s="33">
        <f>CHOOSE(MIN(D6L1229C9,RUN_YEARS),B7L812C1,B7L812C10,B7L812C19,B7L812C28,B7L812C37)</f>
        <v>2758.0432121884883</v>
      </c>
      <c r="AX36" s="16" t="s">
        <v>37440</v>
      </c>
      <c r="AY36" s="33">
        <f>IF(D6L1229C23=0,0,D6L1229C19/D6L1229C23)</f>
        <v>1.4662038233787523E-2</v>
      </c>
      <c r="AZ36" s="16" t="s">
        <v>37441</v>
      </c>
      <c r="BA36" s="33">
        <f>IF(D6L1229C5=0,0,D6L1229C19/D6L1229C5)</f>
        <v>0.44856270838811596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0.34142139443305908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0.34142139443305908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0.17071069721652954</v>
      </c>
      <c r="R37" s="16" t="s">
        <v>37445</v>
      </c>
      <c r="S37" s="15">
        <f>D6L1230C5-D6L1230C7</f>
        <v>0.17071069721652954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0.15591104311042658</v>
      </c>
      <c r="X37" s="16" t="s">
        <v>37447</v>
      </c>
      <c r="Y37" s="33">
        <f>D6L1230C7-D6L1230C10</f>
        <v>1.4799654106102955E-2</v>
      </c>
      <c r="Z37" s="16" t="s">
        <v>37448</v>
      </c>
      <c r="AA37" s="33">
        <f>CHOOSE(MIN(D6L1230C9,RUN_YEARS),B7L812C7,B7L812C16,B7L812C25,B7L812C34,B7L812C43)</f>
        <v>162191</v>
      </c>
      <c r="AB37" s="16" t="s">
        <v>37449</v>
      </c>
      <c r="AC37" s="33">
        <f>IF(D6L1230C12=0,0,D6L1230C10/D6L1230C12)</f>
        <v>9.6128048480141678E-7</v>
      </c>
      <c r="AD37" s="16" t="s">
        <v>37450</v>
      </c>
      <c r="AE37" s="33">
        <f>IF(D6L1230C5=0,0,D6L1230C10/D6L1230C5)</f>
        <v>0.45665282156474629</v>
      </c>
      <c r="AF37" s="16" t="s">
        <v>37451</v>
      </c>
      <c r="AG37" s="33">
        <f>CHOOSE(MIN(D6L1230C9,RUN_YEARS),B7L812C5,B7L812C14,B7L812C23,B7L812C32,B7L812C41)</f>
        <v>5921.450342736689</v>
      </c>
      <c r="AH37" s="16" t="s">
        <v>37452</v>
      </c>
      <c r="AI37" s="33">
        <f>IF(D6L1230C15=0,0,D6L1230C11/D6L1230C15)</f>
        <v>2.4993292604836857E-6</v>
      </c>
      <c r="AJ37" s="16" t="s">
        <v>37453</v>
      </c>
      <c r="AK37" s="33">
        <f>IF(D6L1230C5=0,0,D6L1230C11/D6L1230C5)</f>
        <v>4.3347178435253729E-2</v>
      </c>
      <c r="AL37" s="16" t="s">
        <v>37454</v>
      </c>
      <c r="AM37" s="33">
        <f>D6L1230C8*CHOOSE(MIN(D6L1230C9,RUN_YEARS),B7L812C4,B7L812C13,B7L812C22,B7L812C31,B7L812C40)</f>
        <v>1.7561791827989327E-2</v>
      </c>
      <c r="AN37" s="16" t="s">
        <v>37455</v>
      </c>
      <c r="AO37" s="33">
        <f>D6L1230C8-D6L1230C18</f>
        <v>0.1531489053885402</v>
      </c>
      <c r="AP37" s="16" t="s">
        <v>37456</v>
      </c>
      <c r="AQ37" s="33">
        <f>CHOOSE(MIN(D6L1230C9,RUN_YEARS),B7L812C2,B7L812C11,B7L812C20,B7L812C29,B7L812C38)</f>
        <v>316.26854022998191</v>
      </c>
      <c r="AR37" s="16" t="s">
        <v>37457</v>
      </c>
      <c r="AS37" s="33">
        <f>IF(D6L1230C20=0,0,D6L1230C18/D6L1230C20)</f>
        <v>5.5528102210921348E-5</v>
      </c>
      <c r="AT37" s="16" t="s">
        <v>37458</v>
      </c>
      <c r="AU37" s="33">
        <f>IF(D6L1230C5=0,0,D6L1230C18/D6L1230C5)</f>
        <v>5.1437291611883998E-2</v>
      </c>
      <c r="AV37" s="16" t="s">
        <v>37459</v>
      </c>
      <c r="AW37" s="33">
        <f>CHOOSE(MIN(D6L1230C9,RUN_YEARS),B7L812C1,B7L812C10,B7L812C19,B7L812C28,B7L812C37)</f>
        <v>2758.0432121884883</v>
      </c>
      <c r="AX37" s="16" t="s">
        <v>37460</v>
      </c>
      <c r="AY37" s="33">
        <f>IF(D6L1230C23=0,0,D6L1230C19/D6L1230C23)</f>
        <v>5.5528102210921341E-5</v>
      </c>
      <c r="AZ37" s="16" t="s">
        <v>37461</v>
      </c>
      <c r="BA37" s="33">
        <f>IF(D6L1230C5=0,0,D6L1230C19/D6L1230C5)</f>
        <v>0.44856270838811596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184.87442464971787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92.437212324858933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46.218606162429467</v>
      </c>
      <c r="R38" s="16" t="s">
        <v>37465</v>
      </c>
      <c r="S38" s="15">
        <f>D6L1231C5-D6L1231C7</f>
        <v>46.218606162429467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42.21171382572637</v>
      </c>
      <c r="X38" s="16" t="s">
        <v>37467</v>
      </c>
      <c r="Y38" s="33">
        <f>D6L1231C7-D6L1231C10</f>
        <v>4.0068923367030962</v>
      </c>
      <c r="Z38" s="16" t="s">
        <v>37468</v>
      </c>
      <c r="AA38" s="33">
        <f>CHOOSE(MIN(D6L1231C9,RUN_YEARS),B7L812C7,B7L812C16,B7L812C25,B7L812C34,B7L812C43)</f>
        <v>162191</v>
      </c>
      <c r="AB38" s="16" t="s">
        <v>37469</v>
      </c>
      <c r="AC38" s="33">
        <f>IF(D6L1231C12=0,0,D6L1231C10/D6L1231C12)</f>
        <v>2.6025928581565173E-4</v>
      </c>
      <c r="AD38" s="16" t="s">
        <v>37470</v>
      </c>
      <c r="AE38" s="33">
        <f>IF(D6L1231C5=0,0,D6L1231C10/D6L1231C5)</f>
        <v>0.45665282156474624</v>
      </c>
      <c r="AF38" s="16" t="s">
        <v>37471</v>
      </c>
      <c r="AG38" s="33">
        <f>CHOOSE(MIN(D6L1231C9,RUN_YEARS),B7L812C5,B7L812C14,B7L812C23,B7L812C32,B7L812C41)</f>
        <v>5921.450342736689</v>
      </c>
      <c r="AH38" s="16" t="s">
        <v>37472</v>
      </c>
      <c r="AI38" s="33">
        <f>IF(D6L1231C15=0,0,D6L1231C11/D6L1231C15)</f>
        <v>6.7667414312069525E-4</v>
      </c>
      <c r="AJ38" s="16" t="s">
        <v>37473</v>
      </c>
      <c r="AK38" s="33">
        <f>IF(D6L1231C5=0,0,D6L1231C11/D6L1231C5)</f>
        <v>4.3347178435253736E-2</v>
      </c>
      <c r="AL38" s="16" t="s">
        <v>37474</v>
      </c>
      <c r="AM38" s="33">
        <f>D6L1231C8*CHOOSE(MIN(D6L1231C9,RUN_YEARS),B7L812C4,B7L812C13,B7L812C22,B7L812C31,B7L812C40)</f>
        <v>4.7547198461434066</v>
      </c>
      <c r="AN38" s="16" t="s">
        <v>37475</v>
      </c>
      <c r="AO38" s="33">
        <f>D6L1231C8-D6L1231C18</f>
        <v>41.463886316286057</v>
      </c>
      <c r="AP38" s="16" t="s">
        <v>37476</v>
      </c>
      <c r="AQ38" s="33">
        <f>CHOOSE(MIN(D6L1231C9,RUN_YEARS),B7L812C2,B7L812C11,B7L812C20,B7L812C29,B7L812C38)</f>
        <v>316.26854022998191</v>
      </c>
      <c r="AR38" s="16" t="s">
        <v>37477</v>
      </c>
      <c r="AS38" s="33">
        <f>IF(D6L1231C20=0,0,D6L1231C18/D6L1231C20)</f>
        <v>1.5033805900156566E-2</v>
      </c>
      <c r="AT38" s="16" t="s">
        <v>37478</v>
      </c>
      <c r="AU38" s="33">
        <f>IF(D6L1231C5=0,0,D6L1231C18/D6L1231C5)</f>
        <v>5.1437291611883998E-2</v>
      </c>
      <c r="AV38" s="16" t="s">
        <v>37479</v>
      </c>
      <c r="AW38" s="33">
        <f>CHOOSE(MIN(D6L1231C9,RUN_YEARS),B7L812C1,B7L812C10,B7L812C19,B7L812C28,B7L812C37)</f>
        <v>2758.0432121884883</v>
      </c>
      <c r="AX38" s="16" t="s">
        <v>37480</v>
      </c>
      <c r="AY38" s="33">
        <f>IF(D6L1231C23=0,0,D6L1231C19/D6L1231C23)</f>
        <v>1.5033805900156565E-2</v>
      </c>
      <c r="AZ38" s="16" t="s">
        <v>37481</v>
      </c>
      <c r="BA38" s="33">
        <f>IF(D6L1231C5=0,0,D6L1231C19/D6L1231C5)</f>
        <v>0.44856270838811596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162191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5921.450342736689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316.26854022998191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2758.0432121884883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5859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5859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2343.6</v>
      </c>
      <c r="R40" s="16" t="s">
        <v>37506</v>
      </c>
      <c r="S40" s="15">
        <f>D6L1233C5-D6L1233C7</f>
        <v>3515.4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2140.4231052382788</v>
      </c>
      <c r="X40" s="16" t="s">
        <v>37508</v>
      </c>
      <c r="Y40" s="33">
        <f>D6L1233C7-D6L1233C10</f>
        <v>203.17689476172109</v>
      </c>
      <c r="Z40" s="16" t="s">
        <v>37509</v>
      </c>
      <c r="AA40" s="33">
        <f>CHOOSE(MIN(D6L1233C9,RUN_YEARS),B7L812C7,B7L812C16,B7L812C25,B7L812C34,B7L812C43)</f>
        <v>162191</v>
      </c>
      <c r="AB40" s="16" t="s">
        <v>37510</v>
      </c>
      <c r="AC40" s="33">
        <f>IF(D6L1233C12=0,0,D6L1233C10/D6L1233C12)</f>
        <v>1.3196928961769019E-2</v>
      </c>
      <c r="AD40" s="16" t="s">
        <v>37511</v>
      </c>
      <c r="AE40" s="33">
        <f>IF(D6L1233C5=0,0,D6L1233C10/D6L1233C5)</f>
        <v>0.36532225725179701</v>
      </c>
      <c r="AF40" s="16" t="s">
        <v>37512</v>
      </c>
      <c r="AG40" s="33">
        <f>CHOOSE(MIN(D6L1233C9,RUN_YEARS),B7L812C5,B7L812C14,B7L812C23,B7L812C32,B7L812C41)</f>
        <v>5921.450342736689</v>
      </c>
      <c r="AH40" s="16" t="s">
        <v>37513</v>
      </c>
      <c r="AI40" s="33">
        <f>IF(D6L1233C15=0,0,D6L1233C11/D6L1233C15)</f>
        <v>3.4312015300599442E-2</v>
      </c>
      <c r="AJ40" s="16" t="s">
        <v>37514</v>
      </c>
      <c r="AK40" s="33">
        <f>IF(D6L1233C5=0,0,D6L1233C11/D6L1233C5)</f>
        <v>3.4677742748202948E-2</v>
      </c>
      <c r="AL40" s="16" t="s">
        <v>37515</v>
      </c>
      <c r="AM40" s="33">
        <f>D6L1233C8*CHOOSE(MIN(D6L1233C9,RUN_YEARS),B7L812C4,B7L812C13,B7L812C22,B7L812C31,B7L812C40)</f>
        <v>361.64530986483402</v>
      </c>
      <c r="AN40" s="16" t="s">
        <v>37516</v>
      </c>
      <c r="AO40" s="33">
        <f>D6L1233C8-D6L1233C18</f>
        <v>3153.7546901351661</v>
      </c>
      <c r="AP40" s="16" t="s">
        <v>37517</v>
      </c>
      <c r="AQ40" s="33">
        <f>CHOOSE(MIN(D6L1233C9,RUN_YEARS),B7L812C2,B7L812C11,B7L812C20,B7L812C29,B7L812C38)</f>
        <v>316.26854022998191</v>
      </c>
      <c r="AR40" s="16" t="s">
        <v>37518</v>
      </c>
      <c r="AS40" s="33">
        <f>IF(D6L1233C20=0,0,D6L1233C18/D6L1233C20)</f>
        <v>1.1434754452714626</v>
      </c>
      <c r="AT40" s="16" t="s">
        <v>37519</v>
      </c>
      <c r="AU40" s="33">
        <f>IF(D6L1233C5=0,0,D6L1233C18/D6L1233C5)</f>
        <v>6.1724749934260796E-2</v>
      </c>
      <c r="AV40" s="16" t="s">
        <v>37520</v>
      </c>
      <c r="AW40" s="33">
        <f>CHOOSE(MIN(D6L1233C9,RUN_YEARS),B7L812C1,B7L812C10,B7L812C19,B7L812C28,B7L812C37)</f>
        <v>2758.0432121884883</v>
      </c>
      <c r="AX40" s="16" t="s">
        <v>37521</v>
      </c>
      <c r="AY40" s="33">
        <f>IF(D6L1233C23=0,0,D6L1233C19/D6L1233C23)</f>
        <v>1.1434754452714624</v>
      </c>
      <c r="AZ40" s="16" t="s">
        <v>37522</v>
      </c>
      <c r="BA40" s="33">
        <f>IF(D6L1233C5=0,0,D6L1233C19/D6L1233C5)</f>
        <v>0.53827525006573917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9575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9575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9575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162191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5921.450342736689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985.02413436757854</v>
      </c>
      <c r="AN41" s="16" t="s">
        <v>37535</v>
      </c>
      <c r="AO41" s="33">
        <f>D6L1234C8-D6L1234C18</f>
        <v>8589.9758656324211</v>
      </c>
      <c r="AP41" s="16" t="s">
        <v>37536</v>
      </c>
      <c r="AQ41" s="33">
        <f>CHOOSE(MIN(D6L1234C9,RUN_YEARS),B7L812C2,B7L812C11,B7L812C20,B7L812C29,B7L812C38)</f>
        <v>316.26854022998191</v>
      </c>
      <c r="AR41" s="16" t="s">
        <v>37537</v>
      </c>
      <c r="AS41" s="33">
        <f>IF(D6L1234C20=0,0,D6L1234C18/D6L1234C20)</f>
        <v>3.1145182307772239</v>
      </c>
      <c r="AT41" s="16" t="s">
        <v>37538</v>
      </c>
      <c r="AU41" s="33">
        <f>IF(D6L1234C5=0,0,D6L1234C18/D6L1234C5)</f>
        <v>0.102874583223768</v>
      </c>
      <c r="AV41" s="16" t="s">
        <v>37539</v>
      </c>
      <c r="AW41" s="33">
        <f>CHOOSE(MIN(D6L1234C9,RUN_YEARS),B7L812C1,B7L812C10,B7L812C19,B7L812C28,B7L812C37)</f>
        <v>2758.0432121884883</v>
      </c>
      <c r="AX41" s="16" t="s">
        <v>37540</v>
      </c>
      <c r="AY41" s="33">
        <f>IF(D6L1234C23=0,0,D6L1234C19/D6L1234C23)</f>
        <v>3.1145182307772235</v>
      </c>
      <c r="AZ41" s="16" t="s">
        <v>37541</v>
      </c>
      <c r="BA41" s="33">
        <f>IF(D6L1234C5=0,0,D6L1234C19/D6L1234C5)</f>
        <v>0.89712541677623192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1163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1163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1163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1062.1744629595999</v>
      </c>
      <c r="X42" s="16" t="s">
        <v>37548</v>
      </c>
      <c r="Y42" s="33">
        <f>D6L1235C7-D6L1235C10</f>
        <v>100.82553704040015</v>
      </c>
      <c r="Z42" s="16" t="s">
        <v>37549</v>
      </c>
      <c r="AA42" s="33">
        <f>CHOOSE(MIN(D6L1235C9,RUN_YEARS),B7L812C7,B7L812C16,B7L812C25,B7L812C34,B7L812C43)</f>
        <v>162191</v>
      </c>
      <c r="AB42" s="16" t="s">
        <v>37550</v>
      </c>
      <c r="AC42" s="33">
        <f>IF(D6L1235C12=0,0,D6L1235C10/D6L1235C12)</f>
        <v>6.5489112402019834E-3</v>
      </c>
      <c r="AD42" s="16" t="s">
        <v>37551</v>
      </c>
      <c r="AE42" s="33">
        <f>IF(D6L1235C5=0,0,D6L1235C10/D6L1235C5)</f>
        <v>0.91330564312949258</v>
      </c>
      <c r="AF42" s="16" t="s">
        <v>37552</v>
      </c>
      <c r="AG42" s="33">
        <f>CHOOSE(MIN(D6L1235C9,RUN_YEARS),B7L812C5,B7L812C14,B7L812C23,B7L812C32,B7L812C41)</f>
        <v>5921.450342736689</v>
      </c>
      <c r="AH42" s="16" t="s">
        <v>37553</v>
      </c>
      <c r="AI42" s="33">
        <f>IF(D6L1235C15=0,0,D6L1235C11/D6L1235C15)</f>
        <v>1.7027169224525168E-2</v>
      </c>
      <c r="AJ42" s="16" t="s">
        <v>37554</v>
      </c>
      <c r="AK42" s="33">
        <f>IF(D6L1235C5=0,0,D6L1235C11/D6L1235C5)</f>
        <v>8.6694356870507444E-2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316.26854022998191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2758.0432121884883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9784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9784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9784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162191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5921.450342736689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1006.5249222613461</v>
      </c>
      <c r="AN43" s="16" t="s">
        <v>37576</v>
      </c>
      <c r="AO43" s="33">
        <f>D6L1236C8-D6L1236C18</f>
        <v>8777.4750777386544</v>
      </c>
      <c r="AP43" s="16" t="s">
        <v>37577</v>
      </c>
      <c r="AQ43" s="33">
        <f>CHOOSE(MIN(D6L1236C9,RUN_YEARS),B7L812C2,B7L812C11,B7L812C20,B7L812C29,B7L812C38)</f>
        <v>316.26854022998191</v>
      </c>
      <c r="AR43" s="16" t="s">
        <v>37578</v>
      </c>
      <c r="AS43" s="33">
        <f>IF(D6L1236C20=0,0,D6L1236C18/D6L1236C20)</f>
        <v>3.1825009263628576</v>
      </c>
      <c r="AT43" s="16" t="s">
        <v>37579</v>
      </c>
      <c r="AU43" s="33">
        <f>IF(D6L1236C5=0,0,D6L1236C18/D6L1236C5)</f>
        <v>0.102874583223768</v>
      </c>
      <c r="AV43" s="16" t="s">
        <v>37580</v>
      </c>
      <c r="AW43" s="33">
        <f>CHOOSE(MIN(D6L1236C9,RUN_YEARS),B7L812C1,B7L812C10,B7L812C19,B7L812C28,B7L812C37)</f>
        <v>2758.0432121884883</v>
      </c>
      <c r="AX43" s="16" t="s">
        <v>37581</v>
      </c>
      <c r="AY43" s="33">
        <f>IF(D6L1236C23=0,0,D6L1236C19/D6L1236C23)</f>
        <v>3.1825009263628572</v>
      </c>
      <c r="AZ43" s="16" t="s">
        <v>37582</v>
      </c>
      <c r="BA43" s="33">
        <f>IF(D6L1236C5=0,0,D6L1236C19/D6L1236C5)</f>
        <v>0.89712541677623203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26746.518551870318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26563.929986632378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3598.0649933161876</v>
      </c>
      <c r="R44" s="16" t="s">
        <v>37586</v>
      </c>
      <c r="S44" s="15">
        <f>SUM(D6L1229C8:D6L1236C8)</f>
        <v>22965.864993316187</v>
      </c>
      <c r="U44" s="21" t="str">
        <f>NULL_VALUE</f>
        <v>n/a</v>
      </c>
      <c r="V44" s="16" t="s">
        <v>37587</v>
      </c>
      <c r="W44" s="33">
        <f>SUM(D6L1229C10:D6L1236C10)</f>
        <v>3286.133062742354</v>
      </c>
      <c r="X44" s="16" t="s">
        <v>37588</v>
      </c>
      <c r="Y44" s="33">
        <f>SUM(D6L1229C11:D6L1236C11)</f>
        <v>311.93193057383337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2.0260884159678125E-2</v>
      </c>
      <c r="AD44" s="16" t="s">
        <v>37590</v>
      </c>
      <c r="AE44" s="33">
        <f>IF(D6L1237C5=0,0,D6L1237C10/D6L1237C5)</f>
        <v>0.12370658499687422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5.267829881516313E-2</v>
      </c>
      <c r="AJ44" s="16" t="s">
        <v>37592</v>
      </c>
      <c r="AK44" s="33">
        <f>IF(D6L1237C5=0,0,D6L1237C11/D6L1237C5)</f>
        <v>1.174268757412044E-2</v>
      </c>
      <c r="AL44" s="16" t="s">
        <v>37593</v>
      </c>
      <c r="AM44" s="33">
        <f>SUM(D6L1229C18:D6L1236C18)</f>
        <v>2362.603789560726</v>
      </c>
      <c r="AN44" s="16" t="s">
        <v>37594</v>
      </c>
      <c r="AO44" s="33">
        <f>SUM(D6L1229C19:D6L1236C19)</f>
        <v>20603.261203755461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7.4702459746476997</v>
      </c>
      <c r="AT44" s="16" t="s">
        <v>37596</v>
      </c>
      <c r="AU44" s="33">
        <f>IF(D6L1237C5=0,0,D6L1237C18/D6L1237C5)</f>
        <v>8.8940295760064347E-2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7.4702459746476979</v>
      </c>
      <c r="AZ44" s="16" t="s">
        <v>37598</v>
      </c>
      <c r="BA44" s="33">
        <f>IF(D6L1237C5=0,0,D6L1237C19/D6L1237C5)</f>
        <v>0.77561043166894084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965.24966861627331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482.62483430813666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241.31241715406833</v>
      </c>
      <c r="R45" s="16" t="s">
        <v>37603</v>
      </c>
      <c r="S45" s="15">
        <f>D6L1238C5-D6L1238C7</f>
        <v>241.31241715406833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220.39199234402878</v>
      </c>
      <c r="X45" s="16" t="s">
        <v>37605</v>
      </c>
      <c r="Y45" s="33">
        <f>D6L1238C7-D6L1238C10</f>
        <v>20.920424810039549</v>
      </c>
      <c r="Z45" s="16" t="s">
        <v>37606</v>
      </c>
      <c r="AA45" s="33">
        <f>CHOOSE(MIN(D6L1238C9,RUN_YEARS),B7L812C7,B7L812C16,B7L812C25,B7L812C34,B7L812C43)</f>
        <v>162191</v>
      </c>
      <c r="AB45" s="16" t="s">
        <v>37607</v>
      </c>
      <c r="AC45" s="33">
        <f>IF(D6L1238C12=0,0,D6L1238C10/D6L1238C12)</f>
        <v>1.3588423053315459E-3</v>
      </c>
      <c r="AD45" s="16" t="s">
        <v>37608</v>
      </c>
      <c r="AE45" s="33">
        <f>IF(D6L1238C5=0,0,D6L1238C10/D6L1238C5)</f>
        <v>0.45665282156474629</v>
      </c>
      <c r="AF45" s="16" t="s">
        <v>37609</v>
      </c>
      <c r="AG45" s="33">
        <f>CHOOSE(MIN(D6L1238C9,RUN_YEARS),B7L812C5,B7L812C14,B7L812C23,B7L812C32,B7L812C41)</f>
        <v>5921.450342736689</v>
      </c>
      <c r="AH45" s="16" t="s">
        <v>37610</v>
      </c>
      <c r="AI45" s="33">
        <f>IF(D6L1238C15=0,0,D6L1238C11/D6L1238C15)</f>
        <v>3.5329899938620194E-3</v>
      </c>
      <c r="AJ45" s="16" t="s">
        <v>37611</v>
      </c>
      <c r="AK45" s="33">
        <f>IF(D6L1238C5=0,0,D6L1238C11/D6L1238C5)</f>
        <v>4.3347178435253694E-2</v>
      </c>
      <c r="AL45" s="16" t="s">
        <v>37612</v>
      </c>
      <c r="AM45" s="33">
        <f>D6L1238C8*CHOOSE(MIN(D6L1238C9,RUN_YEARS),B7L812C4,B7L812C13,B7L812C22,B7L812C31,B7L812C40)</f>
        <v>24.824914341444821</v>
      </c>
      <c r="AN45" s="16" t="s">
        <v>37613</v>
      </c>
      <c r="AO45" s="33">
        <f>D6L1238C8-D6L1238C18</f>
        <v>216.48750281262352</v>
      </c>
      <c r="AP45" s="16" t="s">
        <v>37614</v>
      </c>
      <c r="AQ45" s="33">
        <f>CHOOSE(MIN(D6L1238C9,RUN_YEARS),B7L812C2,B7L812C11,B7L812C20,B7L812C29,B7L812C38)</f>
        <v>316.26854022998191</v>
      </c>
      <c r="AR45" s="16" t="s">
        <v>37615</v>
      </c>
      <c r="AS45" s="33">
        <f>IF(D6L1238C20=0,0,D6L1238C18/D6L1238C20)</f>
        <v>7.8493151179035436E-2</v>
      </c>
      <c r="AT45" s="16" t="s">
        <v>37616</v>
      </c>
      <c r="AU45" s="33">
        <f>IF(D6L1238C5=0,0,D6L1238C18/D6L1238C5)</f>
        <v>5.1437291611883998E-2</v>
      </c>
      <c r="AV45" s="16" t="s">
        <v>37617</v>
      </c>
      <c r="AW45" s="33">
        <f>CHOOSE(MIN(D6L1238C9,RUN_YEARS),B7L812C1,B7L812C10,B7L812C19,B7L812C28,B7L812C37)</f>
        <v>2758.0432121884883</v>
      </c>
      <c r="AX45" s="16" t="s">
        <v>37618</v>
      </c>
      <c r="AY45" s="33">
        <f>IF(D6L1238C23=0,0,D6L1238C19/D6L1238C23)</f>
        <v>7.8493151179035436E-2</v>
      </c>
      <c r="AZ45" s="16" t="s">
        <v>37619</v>
      </c>
      <c r="BA45" s="33">
        <f>IF(D6L1238C5=0,0,D6L1238C19/D6L1238C5)</f>
        <v>0.44856270838811602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13497.357395374562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13497.357395374562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5398.9429581498252</v>
      </c>
      <c r="R46" s="16" t="s">
        <v>37623</v>
      </c>
      <c r="S46" s="15">
        <f>D6L1239C5-D6L1239C7</f>
        <v>8098.4144372247365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4930.8850706124713</v>
      </c>
      <c r="X46" s="16" t="s">
        <v>37625</v>
      </c>
      <c r="Y46" s="33">
        <f>D6L1239C7-D6L1239C10</f>
        <v>468.05788753735396</v>
      </c>
      <c r="Z46" s="16" t="s">
        <v>37626</v>
      </c>
      <c r="AA46" s="33">
        <f>CHOOSE(MIN(D6L1239C9,RUN_YEARS),B7L812C7,B7L812C16,B7L812C25,B7L812C34,B7L812C43)</f>
        <v>162191</v>
      </c>
      <c r="AB46" s="16" t="s">
        <v>37627</v>
      </c>
      <c r="AC46" s="33">
        <f>IF(D6L1239C12=0,0,D6L1239C10/D6L1239C12)</f>
        <v>3.0401718163230212E-2</v>
      </c>
      <c r="AD46" s="16" t="s">
        <v>37628</v>
      </c>
      <c r="AE46" s="33">
        <f>IF(D6L1239C5=0,0,D6L1239C10/D6L1239C5)</f>
        <v>0.36532225725179707</v>
      </c>
      <c r="AF46" s="16" t="s">
        <v>37629</v>
      </c>
      <c r="AG46" s="33">
        <f>CHOOSE(MIN(D6L1239C9,RUN_YEARS),B7L812C5,B7L812C14,B7L812C23,B7L812C32,B7L812C41)</f>
        <v>5921.450342736689</v>
      </c>
      <c r="AH46" s="16" t="s">
        <v>37630</v>
      </c>
      <c r="AI46" s="33">
        <f>IF(D6L1239C15=0,0,D6L1239C11/D6L1239C15)</f>
        <v>7.9044467224398576E-2</v>
      </c>
      <c r="AJ46" s="16" t="s">
        <v>37631</v>
      </c>
      <c r="AK46" s="33">
        <f>IF(D6L1239C5=0,0,D6L1239C11/D6L1239C5)</f>
        <v>3.4677742748202969E-2</v>
      </c>
      <c r="AL46" s="16" t="s">
        <v>37632</v>
      </c>
      <c r="AM46" s="33">
        <f>D6L1239C8*CHOOSE(MIN(D6L1239C9,RUN_YEARS),B7L812C4,B7L812C13,B7L812C22,B7L812C31,B7L812C40)</f>
        <v>833.12101000284042</v>
      </c>
      <c r="AN46" s="16" t="s">
        <v>37633</v>
      </c>
      <c r="AO46" s="33">
        <f>D6L1239C8-D6L1239C18</f>
        <v>7265.2934272218963</v>
      </c>
      <c r="AP46" s="16" t="s">
        <v>37634</v>
      </c>
      <c r="AQ46" s="33">
        <f>CHOOSE(MIN(D6L1239C9,RUN_YEARS),B7L812C2,B7L812C11,B7L812C20,B7L812C29,B7L812C38)</f>
        <v>316.26854022998191</v>
      </c>
      <c r="AR46" s="16" t="s">
        <v>37635</v>
      </c>
      <c r="AS46" s="33">
        <f>IF(D6L1239C20=0,0,D6L1239C18/D6L1239C20)</f>
        <v>2.6342203034074063</v>
      </c>
      <c r="AT46" s="16" t="s">
        <v>37636</v>
      </c>
      <c r="AU46" s="33">
        <f>IF(D6L1239C5=0,0,D6L1239C18/D6L1239C5)</f>
        <v>6.1724749934260796E-2</v>
      </c>
      <c r="AV46" s="16" t="s">
        <v>37637</v>
      </c>
      <c r="AW46" s="33">
        <f>CHOOSE(MIN(D6L1239C9,RUN_YEARS),B7L812C1,B7L812C10,B7L812C19,B7L812C28,B7L812C37)</f>
        <v>2758.0432121884883</v>
      </c>
      <c r="AX46" s="16" t="s">
        <v>37638</v>
      </c>
      <c r="AY46" s="33">
        <f>IF(D6L1239C23=0,0,D6L1239C19/D6L1239C23)</f>
        <v>2.6342203034074059</v>
      </c>
      <c r="AZ46" s="16" t="s">
        <v>37639</v>
      </c>
      <c r="BA46" s="33">
        <f>IF(D6L1239C5=0,0,D6L1239C19/D6L1239C5)</f>
        <v>0.53827525006573917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14462.607063990836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13979.982229682699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5640.2553753038937</v>
      </c>
      <c r="R47" s="16" t="s">
        <v>37643</v>
      </c>
      <c r="S47" s="15">
        <f>SUM(D6L1238C8:D6L1239C8)</f>
        <v>8339.726854378805</v>
      </c>
      <c r="U47" s="21" t="str">
        <f>NULL_VALUE</f>
        <v>n/a</v>
      </c>
      <c r="V47" s="16" t="s">
        <v>37644</v>
      </c>
      <c r="W47" s="33">
        <f>SUM(D6L1238C10:D6L1239C10)</f>
        <v>5151.2770629565002</v>
      </c>
      <c r="X47" s="16" t="s">
        <v>37645</v>
      </c>
      <c r="Y47" s="33">
        <f>SUM(D6L1238C11:D6L1239C11)</f>
        <v>488.97831234739351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3.1760560468561759E-2</v>
      </c>
      <c r="AD47" s="16" t="s">
        <v>37647</v>
      </c>
      <c r="AE47" s="33">
        <f>IF(D6L1240C5=0,0,D6L1240C10/D6L1240C5)</f>
        <v>0.36847522252347081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8.2577457218260597E-2</v>
      </c>
      <c r="AJ47" s="16" t="s">
        <v>37649</v>
      </c>
      <c r="AK47" s="33">
        <f>IF(D6L1240C5=0,0,D6L1240C11/D6L1240C5)</f>
        <v>3.4977033898453802E-2</v>
      </c>
      <c r="AL47" s="16" t="s">
        <v>37650</v>
      </c>
      <c r="AM47" s="33">
        <f>SUM(D6L1238C18:D6L1239C18)</f>
        <v>857.94592434428523</v>
      </c>
      <c r="AN47" s="16" t="s">
        <v>37651</v>
      </c>
      <c r="AO47" s="33">
        <f>SUM(D6L1238C19:D6L1239C19)</f>
        <v>7481.7809300345198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2.7127134545864418</v>
      </c>
      <c r="AT47" s="16" t="s">
        <v>37653</v>
      </c>
      <c r="AU47" s="33">
        <f>IF(D6L1240C5=0,0,D6L1240C18/D6L1240C5)</f>
        <v>6.1369600493673723E-2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2.7127134545864413</v>
      </c>
      <c r="AZ47" s="16" t="s">
        <v>37655</v>
      </c>
      <c r="BA47" s="33">
        <f>IF(D6L1240C5=0,0,D6L1240C19/D6L1240C5)</f>
        <v>0.5351781430844017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61980.745801239907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54703.76325604818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16318.245888486632</v>
      </c>
      <c r="R48" s="16" t="s">
        <v>37660</v>
      </c>
      <c r="S48" s="15">
        <f>SUM(D6L1228C8,D6L1237C8,D6L1240C8)</f>
        <v>38385.517367561537</v>
      </c>
      <c r="U48" s="21" t="str">
        <f>NULL_VALUE</f>
        <v>n/a</v>
      </c>
      <c r="V48" s="16" t="s">
        <v>37661</v>
      </c>
      <c r="W48" s="33">
        <f>SUM(D6L1228C10,D6L1237C10,D6L1240C10)</f>
        <v>14906.994738853564</v>
      </c>
      <c r="X48" s="16" t="s">
        <v>37662</v>
      </c>
      <c r="Y48" s="33">
        <f>SUM(D6L1228C11,D6L1237C11,D6L1240C11)</f>
        <v>1411.2511496330717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9.043510279958232E-2</v>
      </c>
      <c r="AD48" s="16" t="s">
        <v>37664</v>
      </c>
      <c r="AE48" s="33">
        <f>IF(D6L1241C5=0,0,D6L1241C10/D6L1241C5)</f>
        <v>0.27250400797984242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0.23513126727891404</v>
      </c>
      <c r="AJ48" s="16" t="s">
        <v>37666</v>
      </c>
      <c r="AK48" s="33">
        <f>IF(D6L1241C5=0,0,D6L1241C11/D6L1241C5)</f>
        <v>2.579806334397004E-2</v>
      </c>
      <c r="AL48" s="16" t="s">
        <v>37667</v>
      </c>
      <c r="AM48" s="33">
        <f>SUM(D6L1228C18,D6L1237C18,D6L1240C18)</f>
        <v>3928.5315040757473</v>
      </c>
      <c r="AN48" s="16" t="s">
        <v>37668</v>
      </c>
      <c r="AO48" s="33">
        <f>SUM(D6L1228C19,D6L1237C19,D6L1240C19)</f>
        <v>34456.985863485796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12.40253702852122</v>
      </c>
      <c r="AT48" s="16" t="s">
        <v>37670</v>
      </c>
      <c r="AU48" s="33">
        <f>IF(D6L1241C5=0,0,D6L1241C18/D6L1241C5)</f>
        <v>7.1814648028650924E-2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12.402537028521216</v>
      </c>
      <c r="AZ48" s="16" t="s">
        <v>37672</v>
      </c>
      <c r="BA48" s="33">
        <f>IF(D6L1241C5=0,0,D6L1241C19/D6L1241C5)</f>
        <v>0.62988328064753663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127A29-529A-44C9-8089-4A041FBA24C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393.25970756666669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338.20334850733337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169.10167425366669</v>
      </c>
      <c r="R8" s="16" t="s">
        <v>37681</v>
      </c>
      <c r="S8" s="15">
        <f>D6L1301C5-D6L1301C7</f>
        <v>169.10167425366669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163.04330842496302</v>
      </c>
      <c r="X8" s="16" t="s">
        <v>37683</v>
      </c>
      <c r="Y8" s="33">
        <f>D6L1301C7-D6L1301C10</f>
        <v>6.0583658287036712</v>
      </c>
      <c r="Z8" s="16" t="s">
        <v>37684</v>
      </c>
      <c r="AA8" s="33">
        <f>CHOOSE(MIN(D6L1301C9,RUN_YEARS),B7L813C7,B7L813C16,B7L813C25,B7L813C34,B7L813C43)</f>
        <v>1768</v>
      </c>
      <c r="AB8" s="16" t="s">
        <v>37685</v>
      </c>
      <c r="AC8" s="33">
        <f>IF(D6L1301C12=0,0,D6L1301C10/D6L1301C12)</f>
        <v>9.2219065851223428E-2</v>
      </c>
      <c r="AD8" s="16" t="s">
        <v>37686</v>
      </c>
      <c r="AE8" s="33">
        <f>IF(D6L1301C5=0,0,D6L1301C10/D6L1301C5)</f>
        <v>0.48208661784266071</v>
      </c>
      <c r="AF8" s="16" t="s">
        <v>37687</v>
      </c>
      <c r="AG8" s="33">
        <f>CHOOSE(MIN(D6L1301C9,RUN_YEARS),B7L813C5,B7L813C14,B7L813C23,B7L813C32,B7L813C41)</f>
        <v>25.267450736345314</v>
      </c>
      <c r="AH8" s="16" t="s">
        <v>37688</v>
      </c>
      <c r="AI8" s="33">
        <f>IF(D6L1301C15=0,0,D6L1301C11/D6L1301C15)</f>
        <v>0.23976957121318024</v>
      </c>
      <c r="AJ8" s="16" t="s">
        <v>37689</v>
      </c>
      <c r="AK8" s="33">
        <f>IF(D6L1301C5=0,0,D6L1301C11/D6L1301C5)</f>
        <v>1.7913382157339303E-2</v>
      </c>
      <c r="AL8" s="16" t="s">
        <v>37690</v>
      </c>
      <c r="AM8" s="33">
        <f>D6L1301C8*CHOOSE(MIN(D6L1301C9,RUN_YEARS),B7L813C4,B7L813C13,B7L813C22,B7L813C31,B7L813C40)</f>
        <v>38.858848856301577</v>
      </c>
      <c r="AN8" s="16" t="s">
        <v>37691</v>
      </c>
      <c r="AO8" s="33">
        <f>D6L1301C8-D6L1301C18</f>
        <v>130.2428253973651</v>
      </c>
      <c r="AP8" s="16" t="s">
        <v>37692</v>
      </c>
      <c r="AQ8" s="33">
        <f>CHOOSE(MIN(D6L1301C9,RUN_YEARS),B7L813C2,B7L813C11,B7L813C20,B7L813C29,B7L813C38)</f>
        <v>3.3449661784627889</v>
      </c>
      <c r="AR8" s="16" t="s">
        <v>37693</v>
      </c>
      <c r="AS8" s="33">
        <f>IF(D6L1301C20=0,0,D6L1301C18/D6L1301C20)</f>
        <v>11.617112635249285</v>
      </c>
      <c r="AT8" s="16" t="s">
        <v>37694</v>
      </c>
      <c r="AU8" s="33">
        <f>IF(D6L1301C5=0,0,D6L1301C18/D6L1301C5)</f>
        <v>0.11489788326403572</v>
      </c>
      <c r="AV8" s="16" t="s">
        <v>37695</v>
      </c>
      <c r="AW8" s="33">
        <f>CHOOSE(MIN(D6L1301C9,RUN_YEARS),B7L813C1,B7L813C10,B7L813C19,B7L813C28,B7L813C37)</f>
        <v>11.211290575093086</v>
      </c>
      <c r="AX8" s="16" t="s">
        <v>37696</v>
      </c>
      <c r="AY8" s="33">
        <f>IF(D6L1301C23=0,0,D6L1301C19/D6L1301C23)</f>
        <v>11.617112635249283</v>
      </c>
      <c r="AZ8" s="16" t="s">
        <v>37697</v>
      </c>
      <c r="BA8" s="33">
        <f>IF(D6L1301C5=0,0,D6L1301C19/D6L1301C5)</f>
        <v>0.38510211673596423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0.50536344988194415</v>
      </c>
      <c r="J9" s="16" t="s">
        <v>37718</v>
      </c>
      <c r="K9" s="21">
        <f>IF(FLOW_THRU_100PCT="Y",1,INDEX(VariabilityMatrix,D6L1302C1,D6L1302C9))</f>
        <v>0.6192603548845832</v>
      </c>
      <c r="L9" s="16" t="s">
        <v>37698</v>
      </c>
      <c r="M9" s="15">
        <f>IF(D6L1302C2&lt;&gt;0,D6L1302C2*D6L1302C4,D6L1302C3*D6L1302C4)</f>
        <v>0.31295154931959002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0.15647577465979501</v>
      </c>
      <c r="R9" s="16" t="s">
        <v>37700</v>
      </c>
      <c r="S9" s="15">
        <f>D6L1302C5-D6L1302C7</f>
        <v>0.15647577465979501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0.15018851717383985</v>
      </c>
      <c r="X9" s="16" t="s">
        <v>37702</v>
      </c>
      <c r="Y9" s="33">
        <f>D6L1302C7-D6L1302C10</f>
        <v>6.2872574859551555E-3</v>
      </c>
      <c r="Z9" s="16" t="s">
        <v>37703</v>
      </c>
      <c r="AA9" s="33">
        <f>CHOOSE(MIN(D6L1302C9,RUN_YEARS),B7L813C7,B7L813C16,B7L813C25,B7L813C34,B7L813C43)</f>
        <v>1864.3999999999999</v>
      </c>
      <c r="AB9" s="16" t="s">
        <v>37704</v>
      </c>
      <c r="AC9" s="33">
        <f>IF(D6L1302C12=0,0,D6L1302C10/D6L1302C12)</f>
        <v>8.0555952142158266E-5</v>
      </c>
      <c r="AD9" s="16" t="s">
        <v>37705</v>
      </c>
      <c r="AE9" s="33">
        <f>IF(D6L1302C5=0,0,D6L1302C10/D6L1302C5)</f>
        <v>0.47990980552860429</v>
      </c>
      <c r="AF9" s="16" t="s">
        <v>37706</v>
      </c>
      <c r="AG9" s="33">
        <f>CHOOSE(MIN(D6L1302C9,RUN_YEARS),B7L813C5,B7L813C14,B7L813C23,B7L813C32,B7L813C41)</f>
        <v>30.018588221379474</v>
      </c>
      <c r="AH9" s="16" t="s">
        <v>37707</v>
      </c>
      <c r="AI9" s="33">
        <f>IF(D6L1302C15=0,0,D6L1302C11/D6L1302C15)</f>
        <v>2.0944547556961128E-4</v>
      </c>
      <c r="AJ9" s="16" t="s">
        <v>37708</v>
      </c>
      <c r="AK9" s="33">
        <f>IF(D6L1302C5=0,0,D6L1302C11/D6L1302C5)</f>
        <v>2.009019447139573E-2</v>
      </c>
      <c r="AL9" s="16" t="s">
        <v>37709</v>
      </c>
      <c r="AM9" s="33">
        <f>D6L1302C8*CHOOSE(MIN(D6L1302C9,RUN_YEARS),B7L813C4,B7L813C13,B7L813C22,B7L813C31,B7L813C40)</f>
        <v>3.4292872508934417E-2</v>
      </c>
      <c r="AN9" s="16" t="s">
        <v>37710</v>
      </c>
      <c r="AO9" s="33">
        <f>D6L1302C8-D6L1302C18</f>
        <v>0.12218290215086058</v>
      </c>
      <c r="AP9" s="16" t="s">
        <v>37711</v>
      </c>
      <c r="AQ9" s="33">
        <f>CHOOSE(MIN(D6L1302C9,RUN_YEARS),B7L813C2,B7L813C11,B7L813C20,B7L813C29,B7L813C38)</f>
        <v>3.6318779876279663</v>
      </c>
      <c r="AR9" s="16" t="s">
        <v>37712</v>
      </c>
      <c r="AS9" s="33">
        <f>IF(D6L1302C20=0,0,D6L1302C18/D6L1302C20)</f>
        <v>9.4421873823276759E-3</v>
      </c>
      <c r="AT9" s="16" t="s">
        <v>37713</v>
      </c>
      <c r="AU9" s="33">
        <f>IF(D6L1302C5=0,0,D6L1302C18/D6L1302C5)</f>
        <v>0.10957885520456111</v>
      </c>
      <c r="AV9" s="16" t="s">
        <v>37714</v>
      </c>
      <c r="AW9" s="33">
        <f>CHOOSE(MIN(D6L1302C9,RUN_YEARS),B7L813C1,B7L813C10,B7L813C19,B7L813C28,B7L813C37)</f>
        <v>12.940105634796268</v>
      </c>
      <c r="AX9" s="16" t="s">
        <v>37715</v>
      </c>
      <c r="AY9" s="33">
        <f>IF(D6L1302C23=0,0,D6L1302C19/D6L1302C23)</f>
        <v>9.4421873823276759E-3</v>
      </c>
      <c r="AZ9" s="16" t="s">
        <v>37716</v>
      </c>
      <c r="BA9" s="33">
        <f>IF(D6L1302C5=0,0,D6L1302C19/D6L1302C5)</f>
        <v>0.39042114479543888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4.9830875211546624E-2</v>
      </c>
      <c r="J10" s="16" t="s">
        <v>37739</v>
      </c>
      <c r="K10" s="21">
        <f>IF(FLOW_THRU_100PCT="Y",1,INDEX(VariabilityMatrix,D6L1303C1,D6L1303C9))</f>
        <v>0.6192603548845832</v>
      </c>
      <c r="L10" s="16" t="s">
        <v>37719</v>
      </c>
      <c r="M10" s="15">
        <f>IF(D6L1303C2&lt;&gt;0,D6L1303C2*D6L1303C4,D6L1303C3*D6L1303C4)</f>
        <v>3.0858285467711744E-2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1.5429142733855872E-2</v>
      </c>
      <c r="R10" s="16" t="s">
        <v>37721</v>
      </c>
      <c r="S10" s="15">
        <f>D6L1303C5-D6L1303C7</f>
        <v>1.5429142733855872E-2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1.4809193777755697E-2</v>
      </c>
      <c r="X10" s="16" t="s">
        <v>37723</v>
      </c>
      <c r="Y10" s="33">
        <f>D6L1303C7-D6L1303C10</f>
        <v>6.199489561001751E-4</v>
      </c>
      <c r="Z10" s="16" t="s">
        <v>37724</v>
      </c>
      <c r="AA10" s="33">
        <f>CHOOSE(MIN(D6L1303C9,RUN_YEARS),B7L813C7,B7L813C16,B7L813C25,B7L813C34,B7L813C43)</f>
        <v>1864.3999999999999</v>
      </c>
      <c r="AB10" s="16" t="s">
        <v>37725</v>
      </c>
      <c r="AC10" s="33">
        <f>IF(D6L1303C12=0,0,D6L1303C10/D6L1303C12)</f>
        <v>7.9431419104031843E-6</v>
      </c>
      <c r="AD10" s="16" t="s">
        <v>37726</v>
      </c>
      <c r="AE10" s="33">
        <f>IF(D6L1303C5=0,0,D6L1303C10/D6L1303C5)</f>
        <v>0.47990980552860424</v>
      </c>
      <c r="AF10" s="16" t="s">
        <v>37727</v>
      </c>
      <c r="AG10" s="33">
        <f>CHOOSE(MIN(D6L1303C9,RUN_YEARS),B7L813C5,B7L813C14,B7L813C23,B7L813C32,B7L813C41)</f>
        <v>30.018588221379474</v>
      </c>
      <c r="AH10" s="16" t="s">
        <v>37728</v>
      </c>
      <c r="AI10" s="33">
        <f>IF(D6L1303C15=0,0,D6L1303C11/D6L1303C15)</f>
        <v>2.0652168967048311E-5</v>
      </c>
      <c r="AJ10" s="16" t="s">
        <v>37729</v>
      </c>
      <c r="AK10" s="33">
        <f>IF(D6L1303C5=0,0,D6L1303C11/D6L1303C5)</f>
        <v>2.0090194471395775E-2</v>
      </c>
      <c r="AL10" s="16" t="s">
        <v>37730</v>
      </c>
      <c r="AM10" s="33">
        <f>D6L1303C8*CHOOSE(MIN(D6L1303C9,RUN_YEARS),B7L813C4,B7L813C13,B7L813C22,B7L813C31,B7L813C40)</f>
        <v>3.3814155951273975E-3</v>
      </c>
      <c r="AN10" s="16" t="s">
        <v>37731</v>
      </c>
      <c r="AO10" s="33">
        <f>D6L1303C8-D6L1303C18</f>
        <v>1.2047727138728474E-2</v>
      </c>
      <c r="AP10" s="16" t="s">
        <v>37732</v>
      </c>
      <c r="AQ10" s="33">
        <f>CHOOSE(MIN(D6L1303C9,RUN_YEARS),B7L813C2,B7L813C11,B7L813C20,B7L813C29,B7L813C38)</f>
        <v>3.6318779876279663</v>
      </c>
      <c r="AR10" s="16" t="s">
        <v>37733</v>
      </c>
      <c r="AS10" s="33">
        <f>IF(D6L1303C20=0,0,D6L1303C18/D6L1303C20)</f>
        <v>9.3103777347318059E-4</v>
      </c>
      <c r="AT10" s="16" t="s">
        <v>37734</v>
      </c>
      <c r="AU10" s="33">
        <f>IF(D6L1303C5=0,0,D6L1303C18/D6L1303C5)</f>
        <v>0.10957885520456111</v>
      </c>
      <c r="AV10" s="16" t="s">
        <v>37735</v>
      </c>
      <c r="AW10" s="33">
        <f>CHOOSE(MIN(D6L1303C9,RUN_YEARS),B7L813C1,B7L813C10,B7L813C19,B7L813C28,B7L813C37)</f>
        <v>12.940105634796268</v>
      </c>
      <c r="AX10" s="16" t="s">
        <v>37736</v>
      </c>
      <c r="AY10" s="33">
        <f>IF(D6L1303C23=0,0,D6L1303C19/D6L1303C23)</f>
        <v>9.3103777347318048E-4</v>
      </c>
      <c r="AZ10" s="16" t="s">
        <v>37737</v>
      </c>
      <c r="BA10" s="33">
        <f>IF(D6L1303C5=0,0,D6L1303C19/D6L1303C5)</f>
        <v>0.39042114479543888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1.8026349758265295E-2</v>
      </c>
      <c r="J11" s="16" t="s">
        <v>37760</v>
      </c>
      <c r="K11" s="21">
        <f>IF(FLOW_THRU_100PCT="Y",1,INDEX(VariabilityMatrix,D6L1304C1,D6L1304C9))</f>
        <v>0.61499432120579456</v>
      </c>
      <c r="L11" s="16" t="s">
        <v>37740</v>
      </c>
      <c r="M11" s="15">
        <f>IF(D6L1304C2&lt;&gt;0,D6L1304C2*D6L1304C4,D6L1304C3*D6L1304C4)</f>
        <v>1.1086102733402603E-2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5.5430513667013015E-3</v>
      </c>
      <c r="R11" s="16" t="s">
        <v>37742</v>
      </c>
      <c r="S11" s="15">
        <f>D6L1304C5-D6L1304C7</f>
        <v>5.5430513667013015E-3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5.352275821407816E-3</v>
      </c>
      <c r="X11" s="16" t="s">
        <v>37744</v>
      </c>
      <c r="Y11" s="33">
        <f>D6L1304C7-D6L1304C10</f>
        <v>1.9077554529348551E-4</v>
      </c>
      <c r="Z11" s="16" t="s">
        <v>37745</v>
      </c>
      <c r="AA11" s="33">
        <f>CHOOSE(MIN(D6L1304C9,RUN_YEARS),B7L813C7,B7L813C16,B7L813C25,B7L813C34,B7L813C43)</f>
        <v>1280</v>
      </c>
      <c r="AB11" s="16" t="s">
        <v>37746</v>
      </c>
      <c r="AC11" s="33">
        <f>IF(D6L1304C12=0,0,D6L1304C10/D6L1304C12)</f>
        <v>4.1814654854748566E-6</v>
      </c>
      <c r="AD11" s="16" t="s">
        <v>37747</v>
      </c>
      <c r="AE11" s="33">
        <f>IF(D6L1304C5=0,0,D6L1304C10/D6L1304C5)</f>
        <v>0.48279146875315565</v>
      </c>
      <c r="AF11" s="16" t="s">
        <v>37748</v>
      </c>
      <c r="AG11" s="33">
        <f>CHOOSE(MIN(D6L1304C9,RUN_YEARS),B7L813C5,B7L813C14,B7L813C23,B7L813C32,B7L813C41)</f>
        <v>17.54772578732188</v>
      </c>
      <c r="AH11" s="16" t="s">
        <v>37749</v>
      </c>
      <c r="AI11" s="33">
        <f>IF(D6L1304C15=0,0,D6L1304C11/D6L1304C15)</f>
        <v>1.0871810262234643E-5</v>
      </c>
      <c r="AJ11" s="16" t="s">
        <v>37750</v>
      </c>
      <c r="AK11" s="33">
        <f>IF(D6L1304C5=0,0,D6L1304C11/D6L1304C5)</f>
        <v>1.7208531246844374E-2</v>
      </c>
      <c r="AL11" s="16" t="s">
        <v>37751</v>
      </c>
      <c r="AM11" s="33">
        <f>D6L1304C8*CHOOSE(MIN(D6L1304C9,RUN_YEARS),B7L813C4,B7L813C13,B7L813C22,B7L813C31,B7L813C40)</f>
        <v>1.337824953028712E-3</v>
      </c>
      <c r="AN11" s="16" t="s">
        <v>37752</v>
      </c>
      <c r="AO11" s="33">
        <f>D6L1304C8-D6L1304C18</f>
        <v>4.2052264136725895E-3</v>
      </c>
      <c r="AP11" s="16" t="s">
        <v>37753</v>
      </c>
      <c r="AQ11" s="33">
        <f>CHOOSE(MIN(D6L1304C9,RUN_YEARS),B7L813C2,B7L813C11,B7L813C20,B7L813C29,B7L813C38)</f>
        <v>2.4959691443691501</v>
      </c>
      <c r="AR11" s="16" t="s">
        <v>37754</v>
      </c>
      <c r="AS11" s="33">
        <f>IF(D6L1304C20=0,0,D6L1304C18/D6L1304C20)</f>
        <v>5.3599418728665573E-4</v>
      </c>
      <c r="AT11" s="16" t="s">
        <v>37755</v>
      </c>
      <c r="AU11" s="33">
        <f>IF(D6L1304C5=0,0,D6L1304C18/D6L1304C5)</f>
        <v>0.12067585744066978</v>
      </c>
      <c r="AV11" s="16" t="s">
        <v>37756</v>
      </c>
      <c r="AW11" s="33">
        <f>CHOOSE(MIN(D6L1304C9,RUN_YEARS),B7L813C1,B7L813C10,B7L813C19,B7L813C28,B7L813C37)</f>
        <v>7.8456567504221599</v>
      </c>
      <c r="AX11" s="16" t="s">
        <v>37757</v>
      </c>
      <c r="AY11" s="33">
        <f>IF(D6L1304C23=0,0,D6L1304C19/D6L1304C23)</f>
        <v>5.3599418728665562E-4</v>
      </c>
      <c r="AZ11" s="16" t="s">
        <v>37758</v>
      </c>
      <c r="BA11" s="33">
        <f>IF(D6L1304C5=0,0,D6L1304C19/D6L1304C5)</f>
        <v>0.37932414255933022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2.6685424804200202</v>
      </c>
      <c r="J12" s="16" t="s">
        <v>37781</v>
      </c>
      <c r="K12" s="21">
        <f>IF(FLOW_THRU_100PCT="Y",1,INDEX(VariabilityMatrix,D6L1305C1,D6L1305C9))</f>
        <v>0.2955505833208516</v>
      </c>
      <c r="L12" s="16" t="s">
        <v>37761</v>
      </c>
      <c r="M12" s="15">
        <f>IF(D6L1305C2&lt;&gt;0,D6L1305C2*D6L1305C4,D6L1305C3*D6L1305C4)</f>
        <v>0.78868928670460914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0.39434464335230457</v>
      </c>
      <c r="R12" s="16" t="s">
        <v>37763</v>
      </c>
      <c r="S12" s="15">
        <f>D6L1305C5-D6L1305C7</f>
        <v>0.39434464335230457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0.37849972220490258</v>
      </c>
      <c r="X12" s="16" t="s">
        <v>37765</v>
      </c>
      <c r="Y12" s="33">
        <f>D6L1305C7-D6L1305C10</f>
        <v>1.5844921147401991E-2</v>
      </c>
      <c r="Z12" s="16" t="s">
        <v>37766</v>
      </c>
      <c r="AA12" s="33">
        <f>CHOOSE(MIN(D6L1305C9,RUN_YEARS),B7L813C7,B7L813C16,B7L813C25,B7L813C34,B7L813C43)</f>
        <v>1864.3999999999999</v>
      </c>
      <c r="AB12" s="16" t="s">
        <v>37767</v>
      </c>
      <c r="AC12" s="33">
        <f>IF(D6L1305C12=0,0,D6L1305C10/D6L1305C12)</f>
        <v>2.0301422559799539E-4</v>
      </c>
      <c r="AD12" s="16" t="s">
        <v>37768</v>
      </c>
      <c r="AE12" s="33">
        <f>IF(D6L1305C5=0,0,D6L1305C10/D6L1305C5)</f>
        <v>0.47990980552860424</v>
      </c>
      <c r="AF12" s="16" t="s">
        <v>37769</v>
      </c>
      <c r="AG12" s="33">
        <f>CHOOSE(MIN(D6L1305C9,RUN_YEARS),B7L813C5,B7L813C14,B7L813C23,B7L813C32,B7L813C41)</f>
        <v>30.018588221379474</v>
      </c>
      <c r="AH12" s="16" t="s">
        <v>37770</v>
      </c>
      <c r="AI12" s="33">
        <f>IF(D6L1305C15=0,0,D6L1305C11/D6L1305C15)</f>
        <v>5.278369865547879E-4</v>
      </c>
      <c r="AJ12" s="16" t="s">
        <v>37771</v>
      </c>
      <c r="AK12" s="33">
        <f>IF(D6L1305C5=0,0,D6L1305C11/D6L1305C5)</f>
        <v>2.0090194471395744E-2</v>
      </c>
      <c r="AL12" s="16" t="s">
        <v>37772</v>
      </c>
      <c r="AM12" s="33">
        <f>D6L1305C8*CHOOSE(MIN(D6L1305C9,RUN_YEARS),B7L813C4,B7L813C13,B7L813C22,B7L813C31,B7L813C40)</f>
        <v>8.6423669149192944E-2</v>
      </c>
      <c r="AN12" s="16" t="s">
        <v>37773</v>
      </c>
      <c r="AO12" s="33">
        <f>D6L1305C8-D6L1305C18</f>
        <v>0.3079209742031116</v>
      </c>
      <c r="AP12" s="16" t="s">
        <v>37774</v>
      </c>
      <c r="AQ12" s="33">
        <f>CHOOSE(MIN(D6L1305C9,RUN_YEARS),B7L813C2,B7L813C11,B7L813C20,B7L813C29,B7L813C38)</f>
        <v>3.6318779876279663</v>
      </c>
      <c r="AR12" s="16" t="s">
        <v>37775</v>
      </c>
      <c r="AS12" s="33">
        <f>IF(D6L1305C20=0,0,D6L1305C18/D6L1305C20)</f>
        <v>2.3795862483155038E-2</v>
      </c>
      <c r="AT12" s="16" t="s">
        <v>37776</v>
      </c>
      <c r="AU12" s="33">
        <f>IF(D6L1305C5=0,0,D6L1305C18/D6L1305C5)</f>
        <v>0.10957885520456111</v>
      </c>
      <c r="AV12" s="16" t="s">
        <v>37777</v>
      </c>
      <c r="AW12" s="33">
        <f>CHOOSE(MIN(D6L1305C9,RUN_YEARS),B7L813C1,B7L813C10,B7L813C19,B7L813C28,B7L813C37)</f>
        <v>12.940105634796268</v>
      </c>
      <c r="AX12" s="16" t="s">
        <v>37778</v>
      </c>
      <c r="AY12" s="33">
        <f>IF(D6L1305C23=0,0,D6L1305C19/D6L1305C23)</f>
        <v>2.3795862483155038E-2</v>
      </c>
      <c r="AZ12" s="16" t="s">
        <v>37779</v>
      </c>
      <c r="BA12" s="33">
        <f>IF(D6L1305C5=0,0,D6L1305C19/D6L1305C5)</f>
        <v>0.39042114479543888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0.87875482429295615</v>
      </c>
      <c r="J13" s="16" t="s">
        <v>37802</v>
      </c>
      <c r="K13" s="21">
        <f>IF(FLOW_THRU_100PCT="Y",1,INDEX(VariabilityMatrix,D6L1306C1,D6L1306C9))</f>
        <v>0.6192603548845832</v>
      </c>
      <c r="L13" s="16" t="s">
        <v>37782</v>
      </c>
      <c r="M13" s="15">
        <f>IF(D6L1306C2&lt;&gt;0,D6L1306C2*D6L1306C4,D6L1306C3*D6L1306C4)</f>
        <v>0.54417802434819562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0.27208901217409781</v>
      </c>
      <c r="R13" s="16" t="s">
        <v>37784</v>
      </c>
      <c r="S13" s="15">
        <f>D6L1306C5-D6L1306C7</f>
        <v>0.27208901217409781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0.2611563698378826</v>
      </c>
      <c r="X13" s="16" t="s">
        <v>37786</v>
      </c>
      <c r="Y13" s="33">
        <f>D6L1306C7-D6L1306C10</f>
        <v>1.0932642336215215E-2</v>
      </c>
      <c r="Z13" s="16" t="s">
        <v>37787</v>
      </c>
      <c r="AA13" s="33">
        <f>CHOOSE(MIN(D6L1306C9,RUN_YEARS),B7L813C7,B7L813C16,B7L813C25,B7L813C34,B7L813C43)</f>
        <v>1864.3999999999999</v>
      </c>
      <c r="AB13" s="16" t="s">
        <v>37788</v>
      </c>
      <c r="AC13" s="33">
        <f>IF(D6L1306C12=0,0,D6L1306C10/D6L1306C12)</f>
        <v>1.4007528955046268E-4</v>
      </c>
      <c r="AD13" s="16" t="s">
        <v>37789</v>
      </c>
      <c r="AE13" s="33">
        <f>IF(D6L1306C5=0,0,D6L1306C10/D6L1306C5)</f>
        <v>0.47990980552860418</v>
      </c>
      <c r="AF13" s="16" t="s">
        <v>37790</v>
      </c>
      <c r="AG13" s="33">
        <f>CHOOSE(MIN(D6L1306C9,RUN_YEARS),B7L813C5,B7L813C14,B7L813C23,B7L813C32,B7L813C41)</f>
        <v>30.018588221379474</v>
      </c>
      <c r="AH13" s="16" t="s">
        <v>37791</v>
      </c>
      <c r="AI13" s="33">
        <f>IF(D6L1306C15=0,0,D6L1306C11/D6L1306C15)</f>
        <v>3.6419575283120416E-4</v>
      </c>
      <c r="AJ13" s="16" t="s">
        <v>37792</v>
      </c>
      <c r="AK13" s="33">
        <f>IF(D6L1306C5=0,0,D6L1306C11/D6L1306C5)</f>
        <v>2.009019447139581E-2</v>
      </c>
      <c r="AL13" s="16" t="s">
        <v>37793</v>
      </c>
      <c r="AM13" s="33">
        <f>D6L1306C8*CHOOSE(MIN(D6L1306C9,RUN_YEARS),B7L813C4,B7L813C13,B7L813C22,B7L813C31,B7L813C40)</f>
        <v>5.9630404935555055E-2</v>
      </c>
      <c r="AN13" s="16" t="s">
        <v>37794</v>
      </c>
      <c r="AO13" s="33">
        <f>D6L1306C8-D6L1306C18</f>
        <v>0.21245860723854276</v>
      </c>
      <c r="AP13" s="16" t="s">
        <v>37795</v>
      </c>
      <c r="AQ13" s="33">
        <f>CHOOSE(MIN(D6L1306C9,RUN_YEARS),B7L813C2,B7L813C11,B7L813C20,B7L813C29,B7L813C38)</f>
        <v>3.6318779876279663</v>
      </c>
      <c r="AR13" s="16" t="s">
        <v>37796</v>
      </c>
      <c r="AS13" s="33">
        <f>IF(D6L1306C20=0,0,D6L1306C18/D6L1306C20)</f>
        <v>1.6418614595172722E-2</v>
      </c>
      <c r="AT13" s="16" t="s">
        <v>37797</v>
      </c>
      <c r="AU13" s="33">
        <f>IF(D6L1306C5=0,0,D6L1306C18/D6L1306C5)</f>
        <v>0.10957885520456111</v>
      </c>
      <c r="AV13" s="16" t="s">
        <v>37798</v>
      </c>
      <c r="AW13" s="33">
        <f>CHOOSE(MIN(D6L1306C9,RUN_YEARS),B7L813C1,B7L813C10,B7L813C19,B7L813C28,B7L813C37)</f>
        <v>12.940105634796268</v>
      </c>
      <c r="AX13" s="16" t="s">
        <v>37799</v>
      </c>
      <c r="AY13" s="33">
        <f>IF(D6L1306C23=0,0,D6L1306C19/D6L1306C23)</f>
        <v>1.6418614595172722E-2</v>
      </c>
      <c r="AZ13" s="16" t="s">
        <v>37800</v>
      </c>
      <c r="BA13" s="33">
        <f>IF(D6L1306C5=0,0,D6L1306C19/D6L1306C5)</f>
        <v>0.39042114479543893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3.8244211256412822E-2</v>
      </c>
      <c r="J14" s="16" t="s">
        <v>37823</v>
      </c>
      <c r="K14" s="21">
        <f>IF(FLOW_THRU_100PCT="Y",1,INDEX(VariabilityMatrix,D6L1307C1,D6L1307C9))</f>
        <v>0.61499432120579456</v>
      </c>
      <c r="L14" s="16" t="s">
        <v>37803</v>
      </c>
      <c r="M14" s="15">
        <f>IF(D6L1307C2&lt;&gt;0,D6L1307C2*D6L1307C4,D6L1307C3*D6L1307C4)</f>
        <v>2.351997274168861E-2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1.1759986370844305E-2</v>
      </c>
      <c r="R14" s="16" t="s">
        <v>37805</v>
      </c>
      <c r="S14" s="15">
        <f>D6L1307C5-D6L1307C7</f>
        <v>1.1759986370844305E-2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1.1355242184994029E-2</v>
      </c>
      <c r="X14" s="16" t="s">
        <v>37807</v>
      </c>
      <c r="Y14" s="33">
        <f>D6L1307C7-D6L1307C10</f>
        <v>4.0474418585027643E-4</v>
      </c>
      <c r="Z14" s="16" t="s">
        <v>37808</v>
      </c>
      <c r="AA14" s="33">
        <f>CHOOSE(MIN(D6L1307C9,RUN_YEARS),B7L813C7,B7L813C16,B7L813C25,B7L813C34,B7L813C43)</f>
        <v>1280</v>
      </c>
      <c r="AB14" s="16" t="s">
        <v>37809</v>
      </c>
      <c r="AC14" s="33">
        <f>IF(D6L1307C12=0,0,D6L1307C10/D6L1307C12)</f>
        <v>8.8712829570265841E-6</v>
      </c>
      <c r="AD14" s="16" t="s">
        <v>37810</v>
      </c>
      <c r="AE14" s="33">
        <f>IF(D6L1307C5=0,0,D6L1307C10/D6L1307C5)</f>
        <v>0.48279146875315565</v>
      </c>
      <c r="AF14" s="16" t="s">
        <v>37811</v>
      </c>
      <c r="AG14" s="33">
        <f>CHOOSE(MIN(D6L1307C9,RUN_YEARS),B7L813C5,B7L813C14,B7L813C23,B7L813C32,B7L813C41)</f>
        <v>17.54772578732188</v>
      </c>
      <c r="AH14" s="16" t="s">
        <v>37812</v>
      </c>
      <c r="AI14" s="33">
        <f>IF(D6L1307C15=0,0,D6L1307C11/D6L1307C15)</f>
        <v>2.3065335688269161E-5</v>
      </c>
      <c r="AJ14" s="16" t="s">
        <v>37813</v>
      </c>
      <c r="AK14" s="33">
        <f>IF(D6L1307C5=0,0,D6L1307C11/D6L1307C5)</f>
        <v>1.7208531246844377E-2</v>
      </c>
      <c r="AL14" s="16" t="s">
        <v>37814</v>
      </c>
      <c r="AM14" s="33">
        <f>D6L1307C8*CHOOSE(MIN(D6L1307C9,RUN_YEARS),B7L813C4,B7L813C13,B7L813C22,B7L813C31,B7L813C40)</f>
        <v>2.8382928775844535E-3</v>
      </c>
      <c r="AN14" s="16" t="s">
        <v>37815</v>
      </c>
      <c r="AO14" s="33">
        <f>D6L1307C8-D6L1307C18</f>
        <v>8.921693493259851E-3</v>
      </c>
      <c r="AP14" s="16" t="s">
        <v>37816</v>
      </c>
      <c r="AQ14" s="33">
        <f>CHOOSE(MIN(D6L1307C9,RUN_YEARS),B7L813C2,B7L813C11,B7L813C20,B7L813C29,B7L813C38)</f>
        <v>2.4959691443691501</v>
      </c>
      <c r="AR14" s="16" t="s">
        <v>37817</v>
      </c>
      <c r="AS14" s="33">
        <f>IF(D6L1307C20=0,0,D6L1307C18/D6L1307C20)</f>
        <v>1.1371506270370282E-3</v>
      </c>
      <c r="AT14" s="16" t="s">
        <v>37818</v>
      </c>
      <c r="AU14" s="33">
        <f>IF(D6L1307C5=0,0,D6L1307C18/D6L1307C5)</f>
        <v>0.12067585744066976</v>
      </c>
      <c r="AV14" s="16" t="s">
        <v>37819</v>
      </c>
      <c r="AW14" s="33">
        <f>CHOOSE(MIN(D6L1307C9,RUN_YEARS),B7L813C1,B7L813C10,B7L813C19,B7L813C28,B7L813C37)</f>
        <v>7.8456567504221599</v>
      </c>
      <c r="AX14" s="16" t="s">
        <v>37820</v>
      </c>
      <c r="AY14" s="33">
        <f>IF(D6L1307C23=0,0,D6L1307C19/D6L1307C23)</f>
        <v>1.137150627037028E-3</v>
      </c>
      <c r="AZ14" s="16" t="s">
        <v>37821</v>
      </c>
      <c r="BA14" s="33">
        <f>IF(D6L1307C5=0,0,D6L1307C19/D6L1307C5)</f>
        <v>0.37932414255933022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4.1219071873529545E-3</v>
      </c>
      <c r="J15" s="16" t="s">
        <v>37844</v>
      </c>
      <c r="K15" s="21">
        <f>IF(FLOW_THRU_100PCT="Y",1,INDEX(VariabilityMatrix,D6L1308C1,D6L1308C9))</f>
        <v>0.61499432120579456</v>
      </c>
      <c r="L15" s="16" t="s">
        <v>37824</v>
      </c>
      <c r="M15" s="15">
        <f>IF(D6L1308C2&lt;&gt;0,D6L1308C2*D6L1308C4,D6L1308C3*D6L1308C4)</f>
        <v>2.534949512759416E-3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1.267474756379708E-3</v>
      </c>
      <c r="R15" s="16" t="s">
        <v>37826</v>
      </c>
      <c r="S15" s="15">
        <f>D6L1308C5-D6L1308C7</f>
        <v>1.267474756379708E-3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1.2238519984802147E-3</v>
      </c>
      <c r="X15" s="16" t="s">
        <v>37828</v>
      </c>
      <c r="Y15" s="33">
        <f>D6L1308C7-D6L1308C10</f>
        <v>4.362275789949327E-5</v>
      </c>
      <c r="Z15" s="16" t="s">
        <v>37829</v>
      </c>
      <c r="AA15" s="33">
        <f>CHOOSE(MIN(D6L1308C9,RUN_YEARS),B7L813C7,B7L813C16,B7L813C25,B7L813C34,B7L813C43)</f>
        <v>1280</v>
      </c>
      <c r="AB15" s="16" t="s">
        <v>37830</v>
      </c>
      <c r="AC15" s="33">
        <f>IF(D6L1308C12=0,0,D6L1308C10/D6L1308C12)</f>
        <v>9.5613437381266766E-7</v>
      </c>
      <c r="AD15" s="16" t="s">
        <v>37831</v>
      </c>
      <c r="AE15" s="33">
        <f>IF(D6L1308C5=0,0,D6L1308C10/D6L1308C5)</f>
        <v>0.48279146875315565</v>
      </c>
      <c r="AF15" s="16" t="s">
        <v>37832</v>
      </c>
      <c r="AG15" s="33">
        <f>CHOOSE(MIN(D6L1308C9,RUN_YEARS),B7L813C5,B7L813C14,B7L813C23,B7L813C32,B7L813C41)</f>
        <v>17.54772578732188</v>
      </c>
      <c r="AH15" s="16" t="s">
        <v>37833</v>
      </c>
      <c r="AI15" s="33">
        <f>IF(D6L1308C15=0,0,D6L1308C11/D6L1308C15)</f>
        <v>2.4859493719129366E-6</v>
      </c>
      <c r="AJ15" s="16" t="s">
        <v>37834</v>
      </c>
      <c r="AK15" s="33">
        <f>IF(D6L1308C5=0,0,D6L1308C11/D6L1308C5)</f>
        <v>1.720853124684435E-2</v>
      </c>
      <c r="AL15" s="16" t="s">
        <v>37835</v>
      </c>
      <c r="AM15" s="33">
        <f>D6L1308C8*CHOOSE(MIN(D6L1308C9,RUN_YEARS),B7L813C4,B7L813C13,B7L813C22,B7L813C31,B7L813C40)</f>
        <v>3.0590720602105054E-4</v>
      </c>
      <c r="AN15" s="16" t="s">
        <v>37836</v>
      </c>
      <c r="AO15" s="33">
        <f>D6L1308C8-D6L1308C18</f>
        <v>9.615675503586575E-4</v>
      </c>
      <c r="AP15" s="16" t="s">
        <v>37837</v>
      </c>
      <c r="AQ15" s="33">
        <f>CHOOSE(MIN(D6L1308C9,RUN_YEARS),B7L813C2,B7L813C11,B7L813C20,B7L813C29,B7L813C38)</f>
        <v>2.4959691443691501</v>
      </c>
      <c r="AR15" s="16" t="s">
        <v>37838</v>
      </c>
      <c r="AS15" s="33">
        <f>IF(D6L1308C20=0,0,D6L1308C18/D6L1308C20)</f>
        <v>1.2256049186792645E-4</v>
      </c>
      <c r="AT15" s="16" t="s">
        <v>37839</v>
      </c>
      <c r="AU15" s="33">
        <f>IF(D6L1308C5=0,0,D6L1308C18/D6L1308C5)</f>
        <v>0.12067585744066976</v>
      </c>
      <c r="AV15" s="16" t="s">
        <v>37840</v>
      </c>
      <c r="AW15" s="33">
        <f>CHOOSE(MIN(D6L1308C9,RUN_YEARS),B7L813C1,B7L813C10,B7L813C19,B7L813C28,B7L813C37)</f>
        <v>7.8456567504221599</v>
      </c>
      <c r="AX15" s="16" t="s">
        <v>37841</v>
      </c>
      <c r="AY15" s="33">
        <f>IF(D6L1308C23=0,0,D6L1308C19/D6L1308C23)</f>
        <v>1.2256049186792645E-4</v>
      </c>
      <c r="AZ15" s="16" t="s">
        <v>37842</v>
      </c>
      <c r="BA15" s="33">
        <f>IF(D6L1308C5=0,0,D6L1308C19/D6L1308C5)</f>
        <v>0.37932414255933028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1.176888432226115E-2</v>
      </c>
      <c r="J16" s="16" t="s">
        <v>37865</v>
      </c>
      <c r="K16" s="21">
        <f>IF(FLOW_THRU_100PCT="Y",1,INDEX(VariabilityMatrix,D6L1309C1,D6L1309C9))</f>
        <v>0.61499432120579456</v>
      </c>
      <c r="L16" s="16" t="s">
        <v>37845</v>
      </c>
      <c r="M16" s="15">
        <f>IF(D6L1309C2&lt;&gt;0,D6L1309C2*D6L1309C4,D6L1309C3*D6L1309C4)</f>
        <v>7.2377970251185138E-3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3.6188985125592569E-3</v>
      </c>
      <c r="R16" s="16" t="s">
        <v>37847</v>
      </c>
      <c r="S16" s="15">
        <f>D6L1309C5-D6L1309C7</f>
        <v>3.6188985125592569E-3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3.494346656294188E-3</v>
      </c>
      <c r="X16" s="16" t="s">
        <v>37849</v>
      </c>
      <c r="Y16" s="33">
        <f>D6L1309C7-D6L1309C10</f>
        <v>1.2455185626506892E-4</v>
      </c>
      <c r="Z16" s="16" t="s">
        <v>37850</v>
      </c>
      <c r="AA16" s="33">
        <f>CHOOSE(MIN(D6L1309C9,RUN_YEARS),B7L813C7,B7L813C16,B7L813C25,B7L813C34,B7L813C43)</f>
        <v>1280</v>
      </c>
      <c r="AB16" s="16" t="s">
        <v>37851</v>
      </c>
      <c r="AC16" s="33">
        <f>IF(D6L1309C12=0,0,D6L1309C10/D6L1309C12)</f>
        <v>2.7299583252298344E-6</v>
      </c>
      <c r="AD16" s="16" t="s">
        <v>37852</v>
      </c>
      <c r="AE16" s="33">
        <f>IF(D6L1309C5=0,0,D6L1309C10/D6L1309C5)</f>
        <v>0.48279146875315565</v>
      </c>
      <c r="AF16" s="16" t="s">
        <v>37853</v>
      </c>
      <c r="AG16" s="33">
        <f>CHOOSE(MIN(D6L1309C9,RUN_YEARS),B7L813C5,B7L813C14,B7L813C23,B7L813C32,B7L813C41)</f>
        <v>17.54772578732188</v>
      </c>
      <c r="AH16" s="16" t="s">
        <v>37854</v>
      </c>
      <c r="AI16" s="33">
        <f>IF(D6L1309C15=0,0,D6L1309C11/D6L1309C15)</f>
        <v>7.0978916455975643E-6</v>
      </c>
      <c r="AJ16" s="16" t="s">
        <v>37855</v>
      </c>
      <c r="AK16" s="33">
        <f>IF(D6L1309C5=0,0,D6L1309C11/D6L1309C5)</f>
        <v>1.7208531246844336E-2</v>
      </c>
      <c r="AL16" s="16" t="s">
        <v>37856</v>
      </c>
      <c r="AM16" s="33">
        <f>D6L1309C8*CHOOSE(MIN(D6L1309C9,RUN_YEARS),B7L813C4,B7L813C13,B7L813C22,B7L813C31,B7L813C40)</f>
        <v>8.7342736198770551E-4</v>
      </c>
      <c r="AN16" s="16" t="s">
        <v>37857</v>
      </c>
      <c r="AO16" s="33">
        <f>D6L1309C8-D6L1309C18</f>
        <v>2.7454711505715515E-3</v>
      </c>
      <c r="AP16" s="16" t="s">
        <v>37858</v>
      </c>
      <c r="AQ16" s="33">
        <f>CHOOSE(MIN(D6L1309C9,RUN_YEARS),B7L813C2,B7L813C11,B7L813C20,B7L813C29,B7L813C38)</f>
        <v>2.4959691443691501</v>
      </c>
      <c r="AR16" s="16" t="s">
        <v>37859</v>
      </c>
      <c r="AS16" s="33">
        <f>IF(D6L1309C20=0,0,D6L1309C18/D6L1309C20)</f>
        <v>3.4993516003919273E-4</v>
      </c>
      <c r="AT16" s="16" t="s">
        <v>37860</v>
      </c>
      <c r="AU16" s="33">
        <f>IF(D6L1309C5=0,0,D6L1309C18/D6L1309C5)</f>
        <v>0.12067585744066976</v>
      </c>
      <c r="AV16" s="16" t="s">
        <v>37861</v>
      </c>
      <c r="AW16" s="33">
        <f>CHOOSE(MIN(D6L1309C9,RUN_YEARS),B7L813C1,B7L813C10,B7L813C19,B7L813C28,B7L813C37)</f>
        <v>7.8456567504221599</v>
      </c>
      <c r="AX16" s="16" t="s">
        <v>37862</v>
      </c>
      <c r="AY16" s="33">
        <f>IF(D6L1309C23=0,0,D6L1309C19/D6L1309C23)</f>
        <v>3.4993516003919273E-4</v>
      </c>
      <c r="AZ16" s="16" t="s">
        <v>37863</v>
      </c>
      <c r="BA16" s="33">
        <f>IF(D6L1309C5=0,0,D6L1309C19/D6L1309C5)</f>
        <v>0.37932414255933022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5.296930503204701E-3</v>
      </c>
      <c r="J17" s="16" t="s">
        <v>37886</v>
      </c>
      <c r="K17" s="21">
        <f>IF(FLOW_THRU_100PCT="Y",1,INDEX(VariabilityMatrix,D6L1310C1,D6L1310C9))</f>
        <v>0.61499432120579456</v>
      </c>
      <c r="L17" s="16" t="s">
        <v>37866</v>
      </c>
      <c r="M17" s="15">
        <f>IF(D6L1310C2&lt;&gt;0,D6L1310C2*D6L1310C4,D6L1310C3*D6L1310C4)</f>
        <v>3.257582179292643E-3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1.6287910896463215E-3</v>
      </c>
      <c r="R17" s="16" t="s">
        <v>37868</v>
      </c>
      <c r="S17" s="15">
        <f>D6L1310C5-D6L1310C7</f>
        <v>1.6287910896463215E-3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1.5727328849248008E-3</v>
      </c>
      <c r="X17" s="16" t="s">
        <v>37870</v>
      </c>
      <c r="Y17" s="33">
        <f>D6L1310C7-D6L1310C10</f>
        <v>5.6058204721520658E-5</v>
      </c>
      <c r="Z17" s="16" t="s">
        <v>37871</v>
      </c>
      <c r="AA17" s="33">
        <f>CHOOSE(MIN(D6L1310C9,RUN_YEARS),B7L813C7,B7L813C16,B7L813C25,B7L813C34,B7L813C43)</f>
        <v>1280</v>
      </c>
      <c r="AB17" s="16" t="s">
        <v>37872</v>
      </c>
      <c r="AC17" s="33">
        <f>IF(D6L1310C12=0,0,D6L1310C10/D6L1310C12)</f>
        <v>1.2286975663475006E-6</v>
      </c>
      <c r="AD17" s="16" t="s">
        <v>37873</v>
      </c>
      <c r="AE17" s="33">
        <f>IF(D6L1310C5=0,0,D6L1310C10/D6L1310C5)</f>
        <v>0.48279146875315571</v>
      </c>
      <c r="AF17" s="16" t="s">
        <v>37874</v>
      </c>
      <c r="AG17" s="33">
        <f>CHOOSE(MIN(D6L1310C9,RUN_YEARS),B7L813C5,B7L813C14,B7L813C23,B7L813C32,B7L813C41)</f>
        <v>17.54772578732188</v>
      </c>
      <c r="AH17" s="16" t="s">
        <v>37875</v>
      </c>
      <c r="AI17" s="33">
        <f>IF(D6L1310C15=0,0,D6L1310C11/D6L1310C15)</f>
        <v>3.1946136725034962E-6</v>
      </c>
      <c r="AJ17" s="16" t="s">
        <v>37876</v>
      </c>
      <c r="AK17" s="33">
        <f>IF(D6L1310C5=0,0,D6L1310C11/D6L1310C5)</f>
        <v>1.7208531246844318E-2</v>
      </c>
      <c r="AL17" s="16" t="s">
        <v>37877</v>
      </c>
      <c r="AM17" s="33">
        <f>D6L1310C8*CHOOSE(MIN(D6L1310C9,RUN_YEARS),B7L813C4,B7L813C13,B7L813C22,B7L813C31,B7L813C40)</f>
        <v>3.9311152266958532E-4</v>
      </c>
      <c r="AN17" s="16" t="s">
        <v>37878</v>
      </c>
      <c r="AO17" s="33">
        <f>D6L1310C8-D6L1310C18</f>
        <v>1.2356795669767361E-3</v>
      </c>
      <c r="AP17" s="16" t="s">
        <v>37879</v>
      </c>
      <c r="AQ17" s="33">
        <f>CHOOSE(MIN(D6L1310C9,RUN_YEARS),B7L813C2,B7L813C11,B7L813C20,B7L813C29,B7L813C38)</f>
        <v>2.4959691443691501</v>
      </c>
      <c r="AR17" s="16" t="s">
        <v>37880</v>
      </c>
      <c r="AS17" s="33">
        <f>IF(D6L1310C20=0,0,D6L1310C18/D6L1310C20)</f>
        <v>1.5749855063570639E-4</v>
      </c>
      <c r="AT17" s="16" t="s">
        <v>37881</v>
      </c>
      <c r="AU17" s="33">
        <f>IF(D6L1310C5=0,0,D6L1310C18/D6L1310C5)</f>
        <v>0.12067585744066976</v>
      </c>
      <c r="AV17" s="16" t="s">
        <v>37882</v>
      </c>
      <c r="AW17" s="33">
        <f>CHOOSE(MIN(D6L1310C9,RUN_YEARS),B7L813C1,B7L813C10,B7L813C19,B7L813C28,B7L813C37)</f>
        <v>7.8456567504221599</v>
      </c>
      <c r="AX17" s="16" t="s">
        <v>37883</v>
      </c>
      <c r="AY17" s="33">
        <f>IF(D6L1310C23=0,0,D6L1310C19/D6L1310C23)</f>
        <v>1.5749855063570639E-4</v>
      </c>
      <c r="AZ17" s="16" t="s">
        <v>37884</v>
      </c>
      <c r="BA17" s="33">
        <f>IF(D6L1310C5=0,0,D6L1310C19/D6L1310C5)</f>
        <v>0.37932414255933022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6.9941864038794465E-4</v>
      </c>
      <c r="J18" s="16" t="s">
        <v>37907</v>
      </c>
      <c r="K18" s="21">
        <f>IF(FLOW_THRU_100PCT="Y",1,INDEX(VariabilityMatrix,D6L1311C1,D6L1311C9))</f>
        <v>0.61499432120579456</v>
      </c>
      <c r="L18" s="16" t="s">
        <v>37887</v>
      </c>
      <c r="M18" s="15">
        <f>IF(D6L1311C2&lt;&gt;0,D6L1311C2*D6L1311C4,D6L1311C3*D6L1311C4)</f>
        <v>4.3013849198406373E-4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2.1506924599203186E-4</v>
      </c>
      <c r="R18" s="16" t="s">
        <v>37889</v>
      </c>
      <c r="S18" s="15">
        <f>D6L1311C5-D6L1311C7</f>
        <v>2.1506924599203186E-4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2.076671943122536E-4</v>
      </c>
      <c r="X18" s="16" t="s">
        <v>37891</v>
      </c>
      <c r="Y18" s="33">
        <f>D6L1311C7-D6L1311C10</f>
        <v>7.4020516797782627E-6</v>
      </c>
      <c r="Z18" s="16" t="s">
        <v>37892</v>
      </c>
      <c r="AA18" s="33">
        <f>CHOOSE(MIN(D6L1311C9,RUN_YEARS),B7L813C7,B7L813C16,B7L813C25,B7L813C34,B7L813C43)</f>
        <v>1280</v>
      </c>
      <c r="AB18" s="16" t="s">
        <v>37893</v>
      </c>
      <c r="AC18" s="33">
        <f>IF(D6L1311C12=0,0,D6L1311C10/D6L1311C12)</f>
        <v>1.6223999555644811E-7</v>
      </c>
      <c r="AD18" s="16" t="s">
        <v>37894</v>
      </c>
      <c r="AE18" s="33">
        <f>IF(D6L1311C5=0,0,D6L1311C10/D6L1311C5)</f>
        <v>0.48279146875315565</v>
      </c>
      <c r="AF18" s="16" t="s">
        <v>37895</v>
      </c>
      <c r="AG18" s="33">
        <f>CHOOSE(MIN(D6L1311C9,RUN_YEARS),B7L813C5,B7L813C14,B7L813C23,B7L813C32,B7L813C41)</f>
        <v>17.54772578732188</v>
      </c>
      <c r="AH18" s="16" t="s">
        <v>37896</v>
      </c>
      <c r="AI18" s="33">
        <f>IF(D6L1311C15=0,0,D6L1311C11/D6L1311C15)</f>
        <v>4.2182398844676484E-7</v>
      </c>
      <c r="AJ18" s="16" t="s">
        <v>37897</v>
      </c>
      <c r="AK18" s="33">
        <f>IF(D6L1311C5=0,0,D6L1311C11/D6L1311C5)</f>
        <v>1.7208531246844336E-2</v>
      </c>
      <c r="AL18" s="16" t="s">
        <v>37898</v>
      </c>
      <c r="AM18" s="33">
        <f>D6L1311C8*CHOOSE(MIN(D6L1311C9,RUN_YEARS),B7L813C4,B7L813C13,B7L813C22,B7L813C31,B7L813C40)</f>
        <v>5.190733133841355E-5</v>
      </c>
      <c r="AN18" s="16" t="s">
        <v>37899</v>
      </c>
      <c r="AO18" s="33">
        <f>D6L1311C8-D6L1311C18</f>
        <v>1.631619146536183E-4</v>
      </c>
      <c r="AP18" s="16" t="s">
        <v>37900</v>
      </c>
      <c r="AQ18" s="33">
        <f>CHOOSE(MIN(D6L1311C9,RUN_YEARS),B7L813C2,B7L813C11,B7L813C20,B7L813C29,B7L813C38)</f>
        <v>2.4959691443691501</v>
      </c>
      <c r="AR18" s="16" t="s">
        <v>37901</v>
      </c>
      <c r="AS18" s="33">
        <f>IF(D6L1311C20=0,0,D6L1311C18/D6L1311C20)</f>
        <v>2.0796463552249963E-5</v>
      </c>
      <c r="AT18" s="16" t="s">
        <v>37902</v>
      </c>
      <c r="AU18" s="33">
        <f>IF(D6L1311C5=0,0,D6L1311C18/D6L1311C5)</f>
        <v>0.12067585744066978</v>
      </c>
      <c r="AV18" s="16" t="s">
        <v>37903</v>
      </c>
      <c r="AW18" s="33">
        <f>CHOOSE(MIN(D6L1311C9,RUN_YEARS),B7L813C1,B7L813C10,B7L813C19,B7L813C28,B7L813C37)</f>
        <v>7.8456567504221599</v>
      </c>
      <c r="AX18" s="16" t="s">
        <v>37904</v>
      </c>
      <c r="AY18" s="33">
        <f>IF(D6L1311C23=0,0,D6L1311C19/D6L1311C23)</f>
        <v>2.0796463552249959E-5</v>
      </c>
      <c r="AZ18" s="16" t="s">
        <v>37905</v>
      </c>
      <c r="BA18" s="33">
        <f>IF(D6L1311C5=0,0,D6L1311C19/D6L1311C5)</f>
        <v>0.37932414255933022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0.61499432120579456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1280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17.54772578732188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2.4959691443691501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7.8456567504221599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4.1987099203360904E-2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3.6108905314890374E-2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1.8054452657445187E-2</v>
      </c>
      <c r="R20" s="16" t="s">
        <v>37931</v>
      </c>
      <c r="S20" s="15">
        <f>D6L1313C5-D6L1313C7</f>
        <v>1.8054452657445187E-2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1.7433071432044551E-2</v>
      </c>
      <c r="X20" s="16" t="s">
        <v>37933</v>
      </c>
      <c r="Y20" s="33">
        <f>D6L1313C7-D6L1313C10</f>
        <v>6.2138122540063637E-4</v>
      </c>
      <c r="Z20" s="16" t="s">
        <v>37934</v>
      </c>
      <c r="AA20" s="33">
        <f>CHOOSE(MIN(D6L1313C9,RUN_YEARS),B7L813C7,B7L813C16,B7L813C25,B7L813C34,B7L813C43)</f>
        <v>1280</v>
      </c>
      <c r="AB20" s="16" t="s">
        <v>37935</v>
      </c>
      <c r="AC20" s="33">
        <f>IF(D6L1313C12=0,0,D6L1313C10/D6L1313C12)</f>
        <v>1.3619587056284806E-5</v>
      </c>
      <c r="AD20" s="16" t="s">
        <v>37936</v>
      </c>
      <c r="AE20" s="33">
        <f>IF(D6L1313C5=0,0,D6L1313C10/D6L1313C5)</f>
        <v>0.48279146875315559</v>
      </c>
      <c r="AF20" s="16" t="s">
        <v>37937</v>
      </c>
      <c r="AG20" s="33">
        <f>CHOOSE(MIN(D6L1313C9,RUN_YEARS),B7L813C5,B7L813C14,B7L813C23,B7L813C32,B7L813C41)</f>
        <v>17.54772578732188</v>
      </c>
      <c r="AH20" s="16" t="s">
        <v>37938</v>
      </c>
      <c r="AI20" s="33">
        <f>IF(D6L1313C15=0,0,D6L1313C11/D6L1313C15)</f>
        <v>3.5410926346340579E-5</v>
      </c>
      <c r="AJ20" s="16" t="s">
        <v>37939</v>
      </c>
      <c r="AK20" s="33">
        <f>IF(D6L1313C5=0,0,D6L1313C11/D6L1313C5)</f>
        <v>1.7208531246844388E-2</v>
      </c>
      <c r="AL20" s="16" t="s">
        <v>37940</v>
      </c>
      <c r="AM20" s="33">
        <f>D6L1313C8*CHOOSE(MIN(D6L1313C9,RUN_YEARS),B7L813C4,B7L813C13,B7L813C22,B7L813C31,B7L813C40)</f>
        <v>4.3574731101183534E-3</v>
      </c>
      <c r="AN20" s="16" t="s">
        <v>37941</v>
      </c>
      <c r="AO20" s="33">
        <f>D6L1313C8-D6L1313C18</f>
        <v>1.3696979547326835E-2</v>
      </c>
      <c r="AP20" s="16" t="s">
        <v>37942</v>
      </c>
      <c r="AQ20" s="33">
        <f>CHOOSE(MIN(D6L1313C9,RUN_YEARS),B7L813C2,B7L813C11,B7L813C20,B7L813C29,B7L813C38)</f>
        <v>2.4959691443691501</v>
      </c>
      <c r="AR20" s="16" t="s">
        <v>37943</v>
      </c>
      <c r="AS20" s="33">
        <f>IF(D6L1313C20=0,0,D6L1313C18/D6L1313C20)</f>
        <v>1.7458040777261668E-3</v>
      </c>
      <c r="AT20" s="16" t="s">
        <v>37944</v>
      </c>
      <c r="AU20" s="33">
        <f>IF(D6L1313C5=0,0,D6L1313C18/D6L1313C5)</f>
        <v>0.12067585744066976</v>
      </c>
      <c r="AV20" s="16" t="s">
        <v>37945</v>
      </c>
      <c r="AW20" s="33">
        <f>CHOOSE(MIN(D6L1313C9,RUN_YEARS),B7L813C1,B7L813C10,B7L813C19,B7L813C28,B7L813C37)</f>
        <v>7.8456567504221599</v>
      </c>
      <c r="AX20" s="16" t="s">
        <v>37946</v>
      </c>
      <c r="AY20" s="33">
        <f>IF(D6L1313C23=0,0,D6L1313C19/D6L1313C23)</f>
        <v>1.745804077726167E-3</v>
      </c>
      <c r="AZ20" s="16" t="s">
        <v>37947</v>
      </c>
      <c r="BA20" s="33">
        <f>IF(D6L1313C5=0,0,D6L1313C19/D6L1313C5)</f>
        <v>0.37932414255933028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7.6470070504703891E-2</v>
      </c>
      <c r="J21" s="16" t="s">
        <v>37969</v>
      </c>
      <c r="K21" s="21">
        <f>IF(FLOW_THRU_100PCT="Y",1,INDEX(VariabilityMatrix,D6L1314C1,D6L1314C9))</f>
        <v>0.6192603548845832</v>
      </c>
      <c r="L21" s="16" t="s">
        <v>37949</v>
      </c>
      <c r="M21" s="15">
        <f>IF(D6L1314C2&lt;&gt;0,D6L1314C2*D6L1314C4,D6L1314C3*D6L1314C4)</f>
        <v>4.7354882998792029E-2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2.3677441499396015E-2</v>
      </c>
      <c r="R21" s="16" t="s">
        <v>37951</v>
      </c>
      <c r="S21" s="15">
        <f>D6L1314C5-D6L1314C7</f>
        <v>2.3677441499396015E-2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2.2726072690780089E-2</v>
      </c>
      <c r="X21" s="16" t="s">
        <v>37953</v>
      </c>
      <c r="Y21" s="33">
        <f>D6L1314C7-D6L1314C10</f>
        <v>9.5136880861592527E-4</v>
      </c>
      <c r="Z21" s="16" t="s">
        <v>37954</v>
      </c>
      <c r="AA21" s="33">
        <f>CHOOSE(MIN(D6L1314C9,RUN_YEARS),B7L813C7,B7L813C16,B7L813C25,B7L813C34,B7L813C43)</f>
        <v>1864.3999999999999</v>
      </c>
      <c r="AB21" s="16" t="s">
        <v>37955</v>
      </c>
      <c r="AC21" s="33">
        <f>IF(D6L1314C12=0,0,D6L1314C10/D6L1314C12)</f>
        <v>1.2189483314085008E-5</v>
      </c>
      <c r="AD21" s="16" t="s">
        <v>37956</v>
      </c>
      <c r="AE21" s="33">
        <f>IF(D6L1314C5=0,0,D6L1314C10/D6L1314C5)</f>
        <v>0.47990980552860424</v>
      </c>
      <c r="AF21" s="16" t="s">
        <v>37957</v>
      </c>
      <c r="AG21" s="33">
        <f>CHOOSE(MIN(D6L1314C9,RUN_YEARS),B7L813C5,B7L813C14,B7L813C23,B7L813C32,B7L813C41)</f>
        <v>30.018588221379474</v>
      </c>
      <c r="AH21" s="16" t="s">
        <v>37958</v>
      </c>
      <c r="AI21" s="33">
        <f>IF(D6L1314C15=0,0,D6L1314C11/D6L1314C15)</f>
        <v>3.1692656616621061E-5</v>
      </c>
      <c r="AJ21" s="16" t="s">
        <v>37959</v>
      </c>
      <c r="AK21" s="33">
        <f>IF(D6L1314C5=0,0,D6L1314C11/D6L1314C5)</f>
        <v>2.0090194471395772E-2</v>
      </c>
      <c r="AL21" s="16" t="s">
        <v>37960</v>
      </c>
      <c r="AM21" s="33">
        <f>D6L1314C8*CHOOSE(MIN(D6L1314C9,RUN_YEARS),B7L813C4,B7L813C13,B7L813C22,B7L813C31,B7L813C40)</f>
        <v>5.1890938673535645E-3</v>
      </c>
      <c r="AN21" s="16" t="s">
        <v>37961</v>
      </c>
      <c r="AO21" s="33">
        <f>D6L1314C8-D6L1314C18</f>
        <v>1.8488347632042448E-2</v>
      </c>
      <c r="AP21" s="16" t="s">
        <v>37962</v>
      </c>
      <c r="AQ21" s="33">
        <f>CHOOSE(MIN(D6L1314C9,RUN_YEARS),B7L813C2,B7L813C11,B7L813C20,B7L813C29,B7L813C38)</f>
        <v>3.6318779876279663</v>
      </c>
      <c r="AR21" s="16" t="s">
        <v>37963</v>
      </c>
      <c r="AS21" s="33">
        <f>IF(D6L1314C20=0,0,D6L1314C18/D6L1314C20)</f>
        <v>1.4287632693141873E-3</v>
      </c>
      <c r="AT21" s="16" t="s">
        <v>37964</v>
      </c>
      <c r="AU21" s="33">
        <f>IF(D6L1314C5=0,0,D6L1314C18/D6L1314C5)</f>
        <v>0.10957885520456111</v>
      </c>
      <c r="AV21" s="16" t="s">
        <v>37965</v>
      </c>
      <c r="AW21" s="33">
        <f>CHOOSE(MIN(D6L1314C9,RUN_YEARS),B7L813C1,B7L813C10,B7L813C19,B7L813C28,B7L813C37)</f>
        <v>12.940105634796268</v>
      </c>
      <c r="AX21" s="16" t="s">
        <v>37966</v>
      </c>
      <c r="AY21" s="33">
        <f>IF(D6L1314C23=0,0,D6L1314C19/D6L1314C23)</f>
        <v>1.428763269314187E-3</v>
      </c>
      <c r="AZ21" s="16" t="s">
        <v>37967</v>
      </c>
      <c r="BA21" s="33">
        <f>IF(D6L1314C5=0,0,D6L1314C19/D6L1314C5)</f>
        <v>0.39042114479543882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0.14964404284302363</v>
      </c>
      <c r="J22" s="16" t="s">
        <v>37990</v>
      </c>
      <c r="K22" s="21">
        <f>IF(FLOW_THRU_100PCT="Y",1,INDEX(VariabilityMatrix,D6L1315C1,D6L1315C9))</f>
        <v>0.61489723706365995</v>
      </c>
      <c r="L22" s="16" t="s">
        <v>37970</v>
      </c>
      <c r="M22" s="15">
        <f>IF(D6L1315C2&lt;&gt;0,D6L1315C2*D6L1315C4,D6L1315C3*D6L1315C4)</f>
        <v>9.201570848721119E-2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4.6007854243605595E-2</v>
      </c>
      <c r="R22" s="16" t="s">
        <v>37972</v>
      </c>
      <c r="S22" s="15">
        <f>D6L1315C5-D6L1315C7</f>
        <v>4.6007854243605595E-2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4.4359541692995851E-2</v>
      </c>
      <c r="X22" s="16" t="s">
        <v>37974</v>
      </c>
      <c r="Y22" s="33">
        <f>D6L1315C7-D6L1315C10</f>
        <v>1.6483125506097443E-3</v>
      </c>
      <c r="Z22" s="16" t="s">
        <v>37975</v>
      </c>
      <c r="AA22" s="33">
        <f>CHOOSE(MIN(D6L1315C9,RUN_YEARS),B7L813C7,B7L813C16,B7L813C25,B7L813C34,B7L813C43)</f>
        <v>1768</v>
      </c>
      <c r="AB22" s="16" t="s">
        <v>37976</v>
      </c>
      <c r="AC22" s="33">
        <f>IF(D6L1315C12=0,0,D6L1315C10/D6L1315C12)</f>
        <v>2.5090238514137923E-5</v>
      </c>
      <c r="AD22" s="16" t="s">
        <v>37977</v>
      </c>
      <c r="AE22" s="33">
        <f>IF(D6L1315C5=0,0,D6L1315C10/D6L1315C5)</f>
        <v>0.48208661784266071</v>
      </c>
      <c r="AF22" s="16" t="s">
        <v>37978</v>
      </c>
      <c r="AG22" s="33">
        <f>CHOOSE(MIN(D6L1315C9,RUN_YEARS),B7L813C5,B7L813C14,B7L813C23,B7L813C32,B7L813C41)</f>
        <v>25.267450736345314</v>
      </c>
      <c r="AH22" s="16" t="s">
        <v>37979</v>
      </c>
      <c r="AI22" s="33">
        <f>IF(D6L1315C15=0,0,D6L1315C11/D6L1315C15)</f>
        <v>6.5234620136758452E-5</v>
      </c>
      <c r="AJ22" s="16" t="s">
        <v>37980</v>
      </c>
      <c r="AK22" s="33">
        <f>IF(D6L1315C5=0,0,D6L1315C11/D6L1315C5)</f>
        <v>1.791338215733931E-2</v>
      </c>
      <c r="AL22" s="16" t="s">
        <v>37981</v>
      </c>
      <c r="AM22" s="33">
        <f>D6L1315C8*CHOOSE(MIN(D6L1315C9,RUN_YEARS),B7L813C4,B7L813C13,B7L813C22,B7L813C31,B7L813C40)</f>
        <v>1.0572410132221132E-2</v>
      </c>
      <c r="AN22" s="16" t="s">
        <v>37982</v>
      </c>
      <c r="AO22" s="33">
        <f>D6L1315C8-D6L1315C18</f>
        <v>3.5435444111384461E-2</v>
      </c>
      <c r="AP22" s="16" t="s">
        <v>37983</v>
      </c>
      <c r="AQ22" s="33">
        <f>CHOOSE(MIN(D6L1315C9,RUN_YEARS),B7L813C2,B7L813C11,B7L813C20,B7L813C29,B7L813C38)</f>
        <v>3.3449661784627889</v>
      </c>
      <c r="AR22" s="16" t="s">
        <v>37984</v>
      </c>
      <c r="AS22" s="33">
        <f>IF(D6L1315C20=0,0,D6L1315C18/D6L1315C20)</f>
        <v>3.1606926851140194E-3</v>
      </c>
      <c r="AT22" s="16" t="s">
        <v>37985</v>
      </c>
      <c r="AU22" s="33">
        <f>IF(D6L1315C5=0,0,D6L1315C18/D6L1315C5)</f>
        <v>0.11489788326403573</v>
      </c>
      <c r="AV22" s="16" t="s">
        <v>37986</v>
      </c>
      <c r="AW22" s="33">
        <f>CHOOSE(MIN(D6L1315C9,RUN_YEARS),B7L813C1,B7L813C10,B7L813C19,B7L813C28,B7L813C37)</f>
        <v>11.211290575093086</v>
      </c>
      <c r="AX22" s="16" t="s">
        <v>37987</v>
      </c>
      <c r="AY22" s="33">
        <f>IF(D6L1315C23=0,0,D6L1315C19/D6L1315C23)</f>
        <v>3.160692685114019E-3</v>
      </c>
      <c r="AZ22" s="16" t="s">
        <v>37988</v>
      </c>
      <c r="BA22" s="33">
        <f>IF(D6L1315C5=0,0,D6L1315C19/D6L1315C5)</f>
        <v>0.38510211673596428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40.770940439134748</v>
      </c>
      <c r="J23" s="16" t="s">
        <v>38011</v>
      </c>
      <c r="K23" s="21">
        <f>IF(FLOW_THRU_100PCT="Y",1,INDEX(VariabilityMatrix,D6L1316C1,D6L1316C9))</f>
        <v>0.2908953920296285</v>
      </c>
      <c r="L23" s="16" t="s">
        <v>37991</v>
      </c>
      <c r="M23" s="15">
        <f>IF(D6L1316C2&lt;&gt;0,D6L1316C2*D6L1316C4,D6L1316C3*D6L1316C4)</f>
        <v>11.860078702458736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5.9300393512293681</v>
      </c>
      <c r="R23" s="16" t="s">
        <v>37993</v>
      </c>
      <c r="S23" s="15">
        <f>D6L1316C5-D6L1316C7</f>
        <v>5.9300393512293681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5.7175852290161036</v>
      </c>
      <c r="X23" s="16" t="s">
        <v>37995</v>
      </c>
      <c r="Y23" s="33">
        <f>D6L1316C7-D6L1316C10</f>
        <v>0.21245412221326454</v>
      </c>
      <c r="Z23" s="16" t="s">
        <v>37996</v>
      </c>
      <c r="AA23" s="33">
        <f>CHOOSE(MIN(D6L1316C9,RUN_YEARS),B7L813C7,B7L813C16,B7L813C25,B7L813C34,B7L813C43)</f>
        <v>1768</v>
      </c>
      <c r="AB23" s="16" t="s">
        <v>37997</v>
      </c>
      <c r="AC23" s="33">
        <f>IF(D6L1316C12=0,0,D6L1316C10/D6L1316C12)</f>
        <v>3.2339282969548098E-3</v>
      </c>
      <c r="AD23" s="16" t="s">
        <v>37998</v>
      </c>
      <c r="AE23" s="33">
        <f>IF(D6L1316C5=0,0,D6L1316C10/D6L1316C5)</f>
        <v>0.48208661784266066</v>
      </c>
      <c r="AF23" s="16" t="s">
        <v>37999</v>
      </c>
      <c r="AG23" s="33">
        <f>CHOOSE(MIN(D6L1316C9,RUN_YEARS),B7L813C5,B7L813C14,B7L813C23,B7L813C32,B7L813C41)</f>
        <v>25.267450736345314</v>
      </c>
      <c r="AH23" s="16" t="s">
        <v>38000</v>
      </c>
      <c r="AI23" s="33">
        <f>IF(D6L1316C15=0,0,D6L1316C11/D6L1316C15)</f>
        <v>8.4082135720824971E-3</v>
      </c>
      <c r="AJ23" s="16" t="s">
        <v>38001</v>
      </c>
      <c r="AK23" s="33">
        <f>IF(D6L1316C5=0,0,D6L1316C11/D6L1316C5)</f>
        <v>1.7913382157339331E-2</v>
      </c>
      <c r="AL23" s="16" t="s">
        <v>38002</v>
      </c>
      <c r="AM23" s="33">
        <f>D6L1316C8*CHOOSE(MIN(D6L1316C9,RUN_YEARS),B7L813C4,B7L813C13,B7L813C22,B7L813C31,B7L813C40)</f>
        <v>1.3626979382573801</v>
      </c>
      <c r="AN23" s="16" t="s">
        <v>38003</v>
      </c>
      <c r="AO23" s="33">
        <f>D6L1316C8-D6L1316C18</f>
        <v>4.567341412971988</v>
      </c>
      <c r="AP23" s="16" t="s">
        <v>38004</v>
      </c>
      <c r="AQ23" s="33">
        <f>CHOOSE(MIN(D6L1316C9,RUN_YEARS),B7L813C2,B7L813C11,B7L813C20,B7L813C29,B7L813C38)</f>
        <v>3.3449661784627889</v>
      </c>
      <c r="AR23" s="16" t="s">
        <v>38005</v>
      </c>
      <c r="AS23" s="33">
        <f>IF(D6L1316C20=0,0,D6L1316C18/D6L1316C20)</f>
        <v>0.40738765821650874</v>
      </c>
      <c r="AT23" s="16" t="s">
        <v>38006</v>
      </c>
      <c r="AU23" s="33">
        <f>IF(D6L1316C5=0,0,D6L1316C18/D6L1316C5)</f>
        <v>0.11489788326403572</v>
      </c>
      <c r="AV23" s="16" t="s">
        <v>38007</v>
      </c>
      <c r="AW23" s="33">
        <f>CHOOSE(MIN(D6L1316C9,RUN_YEARS),B7L813C1,B7L813C10,B7L813C19,B7L813C28,B7L813C37)</f>
        <v>11.211290575093086</v>
      </c>
      <c r="AX23" s="16" t="s">
        <v>38008</v>
      </c>
      <c r="AY23" s="33">
        <f>IF(D6L1316C23=0,0,D6L1316C19/D6L1316C23)</f>
        <v>0.40738765821650874</v>
      </c>
      <c r="AZ23" s="16" t="s">
        <v>38009</v>
      </c>
      <c r="BA23" s="33">
        <f>IF(D6L1316C5=0,0,D6L1316C19/D6L1316C5)</f>
        <v>0.38510211673596428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4.492303412931677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3.863380935121242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1.931690467560621</v>
      </c>
      <c r="R24" s="16" t="s">
        <v>38014</v>
      </c>
      <c r="S24" s="15">
        <f>D6L1317C5-D6L1317C7</f>
        <v>1.931690467560621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1.8624842484504152</v>
      </c>
      <c r="X24" s="16" t="s">
        <v>38016</v>
      </c>
      <c r="Y24" s="33">
        <f>D6L1317C7-D6L1317C10</f>
        <v>6.9206219110205858E-2</v>
      </c>
      <c r="Z24" s="16" t="s">
        <v>38017</v>
      </c>
      <c r="AA24" s="33">
        <f>CHOOSE(MIN(D6L1317C9,RUN_YEARS),B7L813C7,B7L813C16,B7L813C25,B7L813C34,B7L813C43)</f>
        <v>1768</v>
      </c>
      <c r="AB24" s="16" t="s">
        <v>38018</v>
      </c>
      <c r="AC24" s="33">
        <f>IF(D6L1317C12=0,0,D6L1317C10/D6L1317C12)</f>
        <v>1.0534413169968411E-3</v>
      </c>
      <c r="AD24" s="16" t="s">
        <v>38019</v>
      </c>
      <c r="AE24" s="33">
        <f>IF(D6L1317C5=0,0,D6L1317C10/D6L1317C5)</f>
        <v>0.48208661784266066</v>
      </c>
      <c r="AF24" s="16" t="s">
        <v>38020</v>
      </c>
      <c r="AG24" s="33">
        <f>CHOOSE(MIN(D6L1317C9,RUN_YEARS),B7L813C5,B7L813C14,B7L813C23,B7L813C32,B7L813C41)</f>
        <v>25.267450736345314</v>
      </c>
      <c r="AH24" s="16" t="s">
        <v>38021</v>
      </c>
      <c r="AI24" s="33">
        <f>IF(D6L1317C15=0,0,D6L1317C11/D6L1317C15)</f>
        <v>2.7389474241917866E-3</v>
      </c>
      <c r="AJ24" s="16" t="s">
        <v>38022</v>
      </c>
      <c r="AK24" s="33">
        <f>IF(D6L1317C5=0,0,D6L1317C11/D6L1317C5)</f>
        <v>1.7913382157339348E-2</v>
      </c>
      <c r="AL24" s="16" t="s">
        <v>38023</v>
      </c>
      <c r="AM24" s="33">
        <f>D6L1317C8*CHOOSE(MIN(D6L1317C9,RUN_YEARS),B7L813C4,B7L813C13,B7L813C22,B7L813C31,B7L813C40)</f>
        <v>0.4438942916880616</v>
      </c>
      <c r="AN24" s="16" t="s">
        <v>38024</v>
      </c>
      <c r="AO24" s="33">
        <f>D6L1317C8-D6L1317C18</f>
        <v>1.4877961758725595</v>
      </c>
      <c r="AP24" s="16" t="s">
        <v>38025</v>
      </c>
      <c r="AQ24" s="33">
        <f>CHOOSE(MIN(D6L1317C9,RUN_YEARS),B7L813C2,B7L813C11,B7L813C20,B7L813C29,B7L813C38)</f>
        <v>3.3449661784627889</v>
      </c>
      <c r="AR24" s="16" t="s">
        <v>38026</v>
      </c>
      <c r="AS24" s="33">
        <f>IF(D6L1317C20=0,0,D6L1317C18/D6L1317C20)</f>
        <v>0.13270516591353324</v>
      </c>
      <c r="AT24" s="16" t="s">
        <v>38027</v>
      </c>
      <c r="AU24" s="33">
        <f>IF(D6L1317C5=0,0,D6L1317C18/D6L1317C5)</f>
        <v>0.11489788326403572</v>
      </c>
      <c r="AV24" s="16" t="s">
        <v>38028</v>
      </c>
      <c r="AW24" s="33">
        <f>CHOOSE(MIN(D6L1317C9,RUN_YEARS),B7L813C1,B7L813C10,B7L813C19,B7L813C28,B7L813C37)</f>
        <v>11.211290575093086</v>
      </c>
      <c r="AX24" s="16" t="s">
        <v>38029</v>
      </c>
      <c r="AY24" s="33">
        <f>IF(D6L1317C23=0,0,D6L1317C19/D6L1317C23)</f>
        <v>0.13270516591353324</v>
      </c>
      <c r="AZ24" s="16" t="s">
        <v>38030</v>
      </c>
      <c r="BA24" s="33">
        <f>IF(D6L1317C5=0,0,D6L1317C19/D6L1317C5)</f>
        <v>0.38510211673596434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1.0430952140072391</v>
      </c>
      <c r="J25" s="16" t="s">
        <v>38052</v>
      </c>
      <c r="K25" s="21">
        <f>IF(FLOW_THRU_100PCT="Y",1,INDEX(VariabilityMatrix,D6L1318C1,D6L1318C9))</f>
        <v>0.28902558479029122</v>
      </c>
      <c r="L25" s="16" t="s">
        <v>38032</v>
      </c>
      <c r="M25" s="15">
        <f>IF(D6L1318C2&lt;&gt;0,D6L1318C2*D6L1318C4,D6L1318C3*D6L1318C4)</f>
        <v>0.30148120422039626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0.15074060211019813</v>
      </c>
      <c r="R25" s="16" t="s">
        <v>38034</v>
      </c>
      <c r="S25" s="15">
        <f>D6L1318C5-D6L1318C7</f>
        <v>0.15074060211019813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0.14555255338703518</v>
      </c>
      <c r="X25" s="16" t="s">
        <v>38036</v>
      </c>
      <c r="Y25" s="33">
        <f>D6L1318C7-D6L1318C10</f>
        <v>5.1880487231629469E-3</v>
      </c>
      <c r="Z25" s="16" t="s">
        <v>38037</v>
      </c>
      <c r="AA25" s="33">
        <f>CHOOSE(MIN(D6L1318C9,RUN_YEARS),B7L813C7,B7L813C16,B7L813C25,B7L813C34,B7L813C43)</f>
        <v>1280</v>
      </c>
      <c r="AB25" s="16" t="s">
        <v>38038</v>
      </c>
      <c r="AC25" s="33">
        <f>IF(D6L1318C12=0,0,D6L1318C10/D6L1318C12)</f>
        <v>1.1371293233362123E-4</v>
      </c>
      <c r="AD25" s="16" t="s">
        <v>38039</v>
      </c>
      <c r="AE25" s="33">
        <f>IF(D6L1318C5=0,0,D6L1318C10/D6L1318C5)</f>
        <v>0.48279146875315565</v>
      </c>
      <c r="AF25" s="16" t="s">
        <v>38040</v>
      </c>
      <c r="AG25" s="33">
        <f>CHOOSE(MIN(D6L1318C9,RUN_YEARS),B7L813C5,B7L813C14,B7L813C23,B7L813C32,B7L813C41)</f>
        <v>17.54772578732188</v>
      </c>
      <c r="AH25" s="16" t="s">
        <v>38041</v>
      </c>
      <c r="AI25" s="33">
        <f>IF(D6L1318C15=0,0,D6L1318C11/D6L1318C15)</f>
        <v>2.9565362406741498E-4</v>
      </c>
      <c r="AJ25" s="16" t="s">
        <v>38042</v>
      </c>
      <c r="AK25" s="33">
        <f>IF(D6L1318C5=0,0,D6L1318C11/D6L1318C5)</f>
        <v>1.7208531246844332E-2</v>
      </c>
      <c r="AL25" s="16" t="s">
        <v>38043</v>
      </c>
      <c r="AM25" s="33">
        <f>D6L1318C8*CHOOSE(MIN(D6L1318C9,RUN_YEARS),B7L813C4,B7L813C13,B7L813C22,B7L813C31,B7L813C40)</f>
        <v>3.6381502821541983E-2</v>
      </c>
      <c r="AN25" s="16" t="s">
        <v>38044</v>
      </c>
      <c r="AO25" s="33">
        <f>D6L1318C8-D6L1318C18</f>
        <v>0.11435909928865615</v>
      </c>
      <c r="AP25" s="16" t="s">
        <v>38045</v>
      </c>
      <c r="AQ25" s="33">
        <f>CHOOSE(MIN(D6L1318C9,RUN_YEARS),B7L813C2,B7L813C11,B7L813C20,B7L813C29,B7L813C38)</f>
        <v>2.4959691443691501</v>
      </c>
      <c r="AR25" s="16" t="s">
        <v>38046</v>
      </c>
      <c r="AS25" s="33">
        <f>IF(D6L1318C20=0,0,D6L1318C18/D6L1318C20)</f>
        <v>1.4576102795027667E-2</v>
      </c>
      <c r="AT25" s="16" t="s">
        <v>38047</v>
      </c>
      <c r="AU25" s="33">
        <f>IF(D6L1318C5=0,0,D6L1318C18/D6L1318C5)</f>
        <v>0.12067585744066975</v>
      </c>
      <c r="AV25" s="16" t="s">
        <v>38048</v>
      </c>
      <c r="AW25" s="33">
        <f>CHOOSE(MIN(D6L1318C9,RUN_YEARS),B7L813C1,B7L813C10,B7L813C19,B7L813C28,B7L813C37)</f>
        <v>7.8456567504221599</v>
      </c>
      <c r="AX25" s="16" t="s">
        <v>38049</v>
      </c>
      <c r="AY25" s="33">
        <f>IF(D6L1318C23=0,0,D6L1318C19/D6L1318C23)</f>
        <v>1.4576102795027669E-2</v>
      </c>
      <c r="AZ25" s="16" t="s">
        <v>38050</v>
      </c>
      <c r="BA25" s="33">
        <f>IF(D6L1318C5=0,0,D6L1318C19/D6L1318C5)</f>
        <v>0.37932414255933022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103.68671377573418</v>
      </c>
      <c r="J26" s="16" t="s">
        <v>38073</v>
      </c>
      <c r="K26" s="21">
        <f>IF(FLOW_THRU_100PCT="Y",1,INDEX(VariabilityMatrix,D6L1319C1,D6L1319C9))</f>
        <v>0.2908953920296285</v>
      </c>
      <c r="L26" s="16" t="s">
        <v>38053</v>
      </c>
      <c r="M26" s="15">
        <f>IF(D6L1319C2&lt;&gt;0,D6L1319C2*D6L1319C4,D6L1319C3*D6L1319C4)</f>
        <v>30.161987252056075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15.080993626028038</v>
      </c>
      <c r="R26" s="16" t="s">
        <v>38055</v>
      </c>
      <c r="S26" s="15">
        <f>D6L1319C5-D6L1319C7</f>
        <v>15.080993626028038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14.54069042175716</v>
      </c>
      <c r="X26" s="16" t="s">
        <v>38057</v>
      </c>
      <c r="Y26" s="33">
        <f>D6L1319C7-D6L1319C10</f>
        <v>0.5403032042708773</v>
      </c>
      <c r="Z26" s="16" t="s">
        <v>38058</v>
      </c>
      <c r="AA26" s="33">
        <f>CHOOSE(MIN(D6L1319C9,RUN_YEARS),B7L813C7,B7L813C16,B7L813C25,B7L813C34,B7L813C43)</f>
        <v>1768</v>
      </c>
      <c r="AB26" s="16" t="s">
        <v>38059</v>
      </c>
      <c r="AC26" s="33">
        <f>IF(D6L1319C12=0,0,D6L1319C10/D6L1319C12)</f>
        <v>8.2243724104961308E-3</v>
      </c>
      <c r="AD26" s="16" t="s">
        <v>38060</v>
      </c>
      <c r="AE26" s="33">
        <f>IF(D6L1319C5=0,0,D6L1319C10/D6L1319C5)</f>
        <v>0.48208661784266066</v>
      </c>
      <c r="AF26" s="16" t="s">
        <v>38061</v>
      </c>
      <c r="AG26" s="33">
        <f>CHOOSE(MIN(D6L1319C9,RUN_YEARS),B7L813C5,B7L813C14,B7L813C23,B7L813C32,B7L813C41)</f>
        <v>25.267450736345314</v>
      </c>
      <c r="AH26" s="16" t="s">
        <v>38062</v>
      </c>
      <c r="AI26" s="33">
        <f>IF(D6L1319C15=0,0,D6L1319C11/D6L1319C15)</f>
        <v>2.1383368267289905E-2</v>
      </c>
      <c r="AJ26" s="16" t="s">
        <v>38063</v>
      </c>
      <c r="AK26" s="33">
        <f>IF(D6L1319C5=0,0,D6L1319C11/D6L1319C5)</f>
        <v>1.7913382157339321E-2</v>
      </c>
      <c r="AL26" s="16" t="s">
        <v>38064</v>
      </c>
      <c r="AM26" s="33">
        <f>D6L1319C8*CHOOSE(MIN(D6L1319C9,RUN_YEARS),B7L813C4,B7L813C13,B7L813C22,B7L813C31,B7L813C40)</f>
        <v>3.4655484902980724</v>
      </c>
      <c r="AN26" s="16" t="s">
        <v>38065</v>
      </c>
      <c r="AO26" s="33">
        <f>D6L1319C8-D6L1319C18</f>
        <v>11.615445135729965</v>
      </c>
      <c r="AP26" s="16" t="s">
        <v>38066</v>
      </c>
      <c r="AQ26" s="33">
        <f>CHOOSE(MIN(D6L1319C9,RUN_YEARS),B7L813C2,B7L813C11,B7L813C20,B7L813C29,B7L813C38)</f>
        <v>3.3449661784627889</v>
      </c>
      <c r="AR26" s="16" t="s">
        <v>38067</v>
      </c>
      <c r="AS26" s="33">
        <f>IF(D6L1319C20=0,0,D6L1319C18/D6L1319C20)</f>
        <v>1.0360488882104926</v>
      </c>
      <c r="AT26" s="16" t="s">
        <v>38068</v>
      </c>
      <c r="AU26" s="33">
        <f>IF(D6L1319C5=0,0,D6L1319C18/D6L1319C5)</f>
        <v>0.11489788326403572</v>
      </c>
      <c r="AV26" s="16" t="s">
        <v>38069</v>
      </c>
      <c r="AW26" s="33">
        <f>CHOOSE(MIN(D6L1319C9,RUN_YEARS),B7L813C1,B7L813C10,B7L813C19,B7L813C28,B7L813C37)</f>
        <v>11.211290575093086</v>
      </c>
      <c r="AX26" s="16" t="s">
        <v>38070</v>
      </c>
      <c r="AY26" s="33">
        <f>IF(D6L1319C23=0,0,D6L1319C19/D6L1319C23)</f>
        <v>1.0360488882104926</v>
      </c>
      <c r="AZ26" s="16" t="s">
        <v>38071</v>
      </c>
      <c r="BA26" s="33">
        <f>IF(D6L1319C5=0,0,D6L1319C19/D6L1319C5)</f>
        <v>0.38510211673596428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33.635382704090475</v>
      </c>
      <c r="J27" s="16" t="s">
        <v>38094</v>
      </c>
      <c r="K27" s="21">
        <f>IF(FLOW_THRU_100PCT="Y",1,INDEX(VariabilityMatrix,D6L1320C1,D6L1320C9))</f>
        <v>0.28902558479029122</v>
      </c>
      <c r="L27" s="16" t="s">
        <v>38074</v>
      </c>
      <c r="M27" s="15">
        <f>IF(D6L1320C2&lt;&gt;0,D6L1320C2*D6L1320C4,D6L1320C3*D6L1320C4)</f>
        <v>9.721486155694997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4.8607430778474985</v>
      </c>
      <c r="R27" s="16" t="s">
        <v>38076</v>
      </c>
      <c r="S27" s="15">
        <f>D6L1320C5-D6L1320C7</f>
        <v>4.8607430778474985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4.6934505795714561</v>
      </c>
      <c r="X27" s="16" t="s">
        <v>38078</v>
      </c>
      <c r="Y27" s="33">
        <f>D6L1320C7-D6L1320C10</f>
        <v>0.16729249827604242</v>
      </c>
      <c r="Z27" s="16" t="s">
        <v>38079</v>
      </c>
      <c r="AA27" s="33">
        <f>CHOOSE(MIN(D6L1320C9,RUN_YEARS),B7L813C7,B7L813C16,B7L813C25,B7L813C34,B7L813C43)</f>
        <v>1280</v>
      </c>
      <c r="AB27" s="16" t="s">
        <v>38080</v>
      </c>
      <c r="AC27" s="33">
        <f>IF(D6L1320C12=0,0,D6L1320C10/D6L1320C12)</f>
        <v>3.6667582652902E-3</v>
      </c>
      <c r="AD27" s="16" t="s">
        <v>38081</v>
      </c>
      <c r="AE27" s="33">
        <f>IF(D6L1320C5=0,0,D6L1320C10/D6L1320C5)</f>
        <v>0.48279146875315559</v>
      </c>
      <c r="AF27" s="16" t="s">
        <v>38082</v>
      </c>
      <c r="AG27" s="33">
        <f>CHOOSE(MIN(D6L1320C9,RUN_YEARS),B7L813C5,B7L813C14,B7L813C23,B7L813C32,B7L813C41)</f>
        <v>17.54772578732188</v>
      </c>
      <c r="AH27" s="16" t="s">
        <v>38083</v>
      </c>
      <c r="AI27" s="33">
        <f>IF(D6L1320C15=0,0,D6L1320C11/D6L1320C15)</f>
        <v>9.5335714897545401E-3</v>
      </c>
      <c r="AJ27" s="16" t="s">
        <v>38084</v>
      </c>
      <c r="AK27" s="33">
        <f>IF(D6L1320C5=0,0,D6L1320C11/D6L1320C5)</f>
        <v>1.7208531246844381E-2</v>
      </c>
      <c r="AL27" s="16" t="s">
        <v>38085</v>
      </c>
      <c r="AM27" s="33">
        <f>D6L1320C8*CHOOSE(MIN(D6L1320C9,RUN_YEARS),B7L813C4,B7L813C13,B7L813C22,B7L813C31,B7L813C40)</f>
        <v>1.1731486774360942</v>
      </c>
      <c r="AN27" s="16" t="s">
        <v>38086</v>
      </c>
      <c r="AO27" s="33">
        <f>D6L1320C8-D6L1320C18</f>
        <v>3.6875944004114043</v>
      </c>
      <c r="AP27" s="16" t="s">
        <v>38087</v>
      </c>
      <c r="AQ27" s="33">
        <f>CHOOSE(MIN(D6L1320C9,RUN_YEARS),B7L813C2,B7L813C11,B7L813C20,B7L813C29,B7L813C38)</f>
        <v>2.4959691443691501</v>
      </c>
      <c r="AR27" s="16" t="s">
        <v>38088</v>
      </c>
      <c r="AS27" s="33">
        <f>IF(D6L1320C20=0,0,D6L1320C18/D6L1320C20)</f>
        <v>0.47001729972611683</v>
      </c>
      <c r="AT27" s="16" t="s">
        <v>38089</v>
      </c>
      <c r="AU27" s="33">
        <f>IF(D6L1320C5=0,0,D6L1320C18/D6L1320C5)</f>
        <v>0.12067585744066976</v>
      </c>
      <c r="AV27" s="16" t="s">
        <v>38090</v>
      </c>
      <c r="AW27" s="33">
        <f>CHOOSE(MIN(D6L1320C9,RUN_YEARS),B7L813C1,B7L813C10,B7L813C19,B7L813C28,B7L813C37)</f>
        <v>7.8456567504221599</v>
      </c>
      <c r="AX27" s="16" t="s">
        <v>38091</v>
      </c>
      <c r="AY27" s="33">
        <f>IF(D6L1320C23=0,0,D6L1320C19/D6L1320C23)</f>
        <v>0.47001729972611683</v>
      </c>
      <c r="AZ27" s="16" t="s">
        <v>38092</v>
      </c>
      <c r="BA27" s="33">
        <f>IF(D6L1320C5=0,0,D6L1320C19/D6L1320C5)</f>
        <v>0.37932414255933022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0.28902558479029122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1280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17.54772578732188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2.4959691443691501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7.8456567504221599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0.28902558479029122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1280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17.54772578732188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2.4959691443691501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7.8456567504221599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0.28902558479029122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1280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17.54772578732188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2.4959691443691501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7.8456567504221599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0.28902558479029122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1280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17.54772578732188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2.4959691443691501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7.8456567504221599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0.28902558479029122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1280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17.54772578732188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2.4959691443691501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7.8456567504221599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1.5657079284451749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1.3465088184628504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0.67325440923142521</v>
      </c>
      <c r="R33" s="16" t="s">
        <v>38202</v>
      </c>
      <c r="S33" s="15">
        <f>D6L1326C5-D6L1326C7</f>
        <v>0.67325440923142521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0.6500829701547558</v>
      </c>
      <c r="X33" s="16" t="s">
        <v>38204</v>
      </c>
      <c r="Y33" s="33">
        <f>D6L1326C7-D6L1326C10</f>
        <v>2.3171439076669409E-2</v>
      </c>
      <c r="Z33" s="16" t="s">
        <v>38205</v>
      </c>
      <c r="AA33" s="33">
        <f>CHOOSE(MIN(D6L1326C9,RUN_YEARS),B7L813C7,B7L813C16,B7L813C25,B7L813C34,B7L813C43)</f>
        <v>1280</v>
      </c>
      <c r="AB33" s="16" t="s">
        <v>38206</v>
      </c>
      <c r="AC33" s="33">
        <f>IF(D6L1326C12=0,0,D6L1326C10/D6L1326C12)</f>
        <v>5.0787732043340301E-4</v>
      </c>
      <c r="AD33" s="16" t="s">
        <v>38207</v>
      </c>
      <c r="AE33" s="33">
        <f>IF(D6L1326C5=0,0,D6L1326C10/D6L1326C5)</f>
        <v>0.48279146875315565</v>
      </c>
      <c r="AF33" s="16" t="s">
        <v>38208</v>
      </c>
      <c r="AG33" s="33">
        <f>CHOOSE(MIN(D6L1326C9,RUN_YEARS),B7L813C5,B7L813C14,B7L813C23,B7L813C32,B7L813C41)</f>
        <v>17.54772578732188</v>
      </c>
      <c r="AH33" s="16" t="s">
        <v>38209</v>
      </c>
      <c r="AI33" s="33">
        <f>IF(D6L1326C15=0,0,D6L1326C11/D6L1326C15)</f>
        <v>1.3204810331268468E-3</v>
      </c>
      <c r="AJ33" s="16" t="s">
        <v>38210</v>
      </c>
      <c r="AK33" s="33">
        <f>IF(D6L1326C5=0,0,D6L1326C11/D6L1326C5)</f>
        <v>1.7208531246844336E-2</v>
      </c>
      <c r="AL33" s="16" t="s">
        <v>38211</v>
      </c>
      <c r="AM33" s="33">
        <f>D6L1326C8*CHOOSE(MIN(D6L1326C9,RUN_YEARS),B7L813C4,B7L813C13,B7L813C22,B7L813C31,B7L813C40)</f>
        <v>0.16249110621942761</v>
      </c>
      <c r="AN33" s="16" t="s">
        <v>38212</v>
      </c>
      <c r="AO33" s="33">
        <f>D6L1326C8-D6L1326C18</f>
        <v>0.51076330301199757</v>
      </c>
      <c r="AP33" s="16" t="s">
        <v>38213</v>
      </c>
      <c r="AQ33" s="33">
        <f>CHOOSE(MIN(D6L1326C9,RUN_YEARS),B7L813C2,B7L813C11,B7L813C20,B7L813C29,B7L813C38)</f>
        <v>2.4959691443691501</v>
      </c>
      <c r="AR33" s="16" t="s">
        <v>38214</v>
      </c>
      <c r="AS33" s="33">
        <f>IF(D6L1326C20=0,0,D6L1326C18/D6L1326C20)</f>
        <v>6.5101408238961558E-2</v>
      </c>
      <c r="AT33" s="16" t="s">
        <v>38215</v>
      </c>
      <c r="AU33" s="33">
        <f>IF(D6L1326C5=0,0,D6L1326C18/D6L1326C5)</f>
        <v>0.12067585744066976</v>
      </c>
      <c r="AV33" s="16" t="s">
        <v>38216</v>
      </c>
      <c r="AW33" s="33">
        <f>CHOOSE(MIN(D6L1326C9,RUN_YEARS),B7L813C1,B7L813C10,B7L813C19,B7L813C28,B7L813C37)</f>
        <v>7.8456567504221599</v>
      </c>
      <c r="AX33" s="16" t="s">
        <v>38217</v>
      </c>
      <c r="AY33" s="33">
        <f>IF(D6L1326C23=0,0,D6L1326C19/D6L1326C23)</f>
        <v>6.5101408238961558E-2</v>
      </c>
      <c r="AZ33" s="16" t="s">
        <v>38218</v>
      </c>
      <c r="BA33" s="33">
        <f>IF(D6L1326C5=0,0,D6L1326C19/D6L1326C5)</f>
        <v>0.37932414255933022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7.2689321859159423E-5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6.2512816798877097E-5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3.1256408399438549E-5</v>
      </c>
      <c r="R34" s="16" t="s">
        <v>38222</v>
      </c>
      <c r="S34" s="15">
        <f>D6L1327C5-D6L1327C7</f>
        <v>3.1256408399438549E-5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3.0136592422388521E-5</v>
      </c>
      <c r="X34" s="16" t="s">
        <v>38224</v>
      </c>
      <c r="Y34" s="33">
        <f>D6L1327C7-D6L1327C10</f>
        <v>1.119815977050028E-6</v>
      </c>
      <c r="Z34" s="16" t="s">
        <v>38225</v>
      </c>
      <c r="AA34" s="33">
        <f>CHOOSE(MIN(D6L1327C9,RUN_YEARS),B7L813C7,B7L813C16,B7L813C25,B7L813C34,B7L813C43)</f>
        <v>1768</v>
      </c>
      <c r="AB34" s="16" t="s">
        <v>38226</v>
      </c>
      <c r="AC34" s="33">
        <f>IF(D6L1327C12=0,0,D6L1327C10/D6L1327C12)</f>
        <v>1.7045583949314775E-8</v>
      </c>
      <c r="AD34" s="16" t="s">
        <v>38227</v>
      </c>
      <c r="AE34" s="33">
        <f>IF(D6L1327C5=0,0,D6L1327C10/D6L1327C5)</f>
        <v>0.48208661784266066</v>
      </c>
      <c r="AF34" s="16" t="s">
        <v>38228</v>
      </c>
      <c r="AG34" s="33">
        <f>CHOOSE(MIN(D6L1327C9,RUN_YEARS),B7L813C5,B7L813C14,B7L813C23,B7L813C32,B7L813C41)</f>
        <v>25.267450736345314</v>
      </c>
      <c r="AH34" s="16" t="s">
        <v>38229</v>
      </c>
      <c r="AI34" s="33">
        <f>IF(D6L1327C15=0,0,D6L1327C11/D6L1327C15)</f>
        <v>4.4318518268218389E-8</v>
      </c>
      <c r="AJ34" s="16" t="s">
        <v>38230</v>
      </c>
      <c r="AK34" s="33">
        <f>IF(D6L1327C5=0,0,D6L1327C11/D6L1327C5)</f>
        <v>1.7913382157339341E-2</v>
      </c>
      <c r="AL34" s="16" t="s">
        <v>38231</v>
      </c>
      <c r="AM34" s="33">
        <f>D6L1327C8*CHOOSE(MIN(D6L1327C9,RUN_YEARS),B7L813C4,B7L813C13,B7L813C22,B7L813C31,B7L813C40)</f>
        <v>7.1825903270634316E-6</v>
      </c>
      <c r="AN34" s="16" t="s">
        <v>38232</v>
      </c>
      <c r="AO34" s="33">
        <f>D6L1327C8-D6L1327C18</f>
        <v>2.4073818072375119E-5</v>
      </c>
      <c r="AP34" s="16" t="s">
        <v>38233</v>
      </c>
      <c r="AQ34" s="33">
        <f>CHOOSE(MIN(D6L1327C9,RUN_YEARS),B7L813C2,B7L813C11,B7L813C20,B7L813C29,B7L813C38)</f>
        <v>3.3449661784627889</v>
      </c>
      <c r="AR34" s="16" t="s">
        <v>38234</v>
      </c>
      <c r="AS34" s="33">
        <f>IF(D6L1327C20=0,0,D6L1327C18/D6L1327C20)</f>
        <v>2.1472833935690973E-6</v>
      </c>
      <c r="AT34" s="16" t="s">
        <v>38235</v>
      </c>
      <c r="AU34" s="33">
        <f>IF(D6L1327C5=0,0,D6L1327C18/D6L1327C5)</f>
        <v>0.11489788326403572</v>
      </c>
      <c r="AV34" s="16" t="s">
        <v>38236</v>
      </c>
      <c r="AW34" s="33">
        <f>CHOOSE(MIN(D6L1327C9,RUN_YEARS),B7L813C1,B7L813C10,B7L813C19,B7L813C28,B7L813C37)</f>
        <v>11.211290575093086</v>
      </c>
      <c r="AX34" s="16" t="s">
        <v>38237</v>
      </c>
      <c r="AY34" s="33">
        <f>IF(D6L1327C23=0,0,D6L1327C19/D6L1327C23)</f>
        <v>2.1472833935690973E-6</v>
      </c>
      <c r="AZ34" s="16" t="s">
        <v>38238</v>
      </c>
      <c r="BA34" s="33">
        <f>IF(D6L1327C5=0,0,D6L1327C19/D6L1327C5)</f>
        <v>0.38510211673596434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582.87759228978848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397.34309637682196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198.67154818841098</v>
      </c>
      <c r="R35" s="16" t="s">
        <v>38242</v>
      </c>
      <c r="S35" s="15">
        <f>SUM(D6L1301C8:D6L1327C8)-2*SUM(D6L1309C8,D6L1311C8,D6L1322C8,D6L1324C8,D6L1327C8)</f>
        <v>198.67154818841098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191.55809886855684</v>
      </c>
      <c r="X35" s="16" t="s">
        <v>38244</v>
      </c>
      <c r="Y35" s="33">
        <f>SUM(D6L1301C11:D6L1327C11)-2*SUM(D6L1309C11,D6L1311C11,D6L1322C11,D6L1324C11,D6L1327C11)</f>
        <v>7.1134493198540349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0.10951397264829187</v>
      </c>
      <c r="AD35" s="16" t="s">
        <v>38246</v>
      </c>
      <c r="AE35" s="33">
        <f>IF(D6L1328C5=0,0,D6L1328C10/D6L1328C5)</f>
        <v>0.48209746341456988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0.28473632888555817</v>
      </c>
      <c r="AJ35" s="16" t="s">
        <v>38248</v>
      </c>
      <c r="AK35" s="33">
        <f>IF(D6L1328C5=0,0,D6L1328C11/D6L1328C5)</f>
        <v>1.7902536585429851E-2</v>
      </c>
      <c r="AL35" s="16" t="s">
        <v>38249</v>
      </c>
      <c r="AM35" s="33">
        <f>SUM(D6L1301C18:D6L1327C18)-2*SUM(D6L1309C18,D6L1311C18,D6L1322C18,D6L1324C18,D6L1327C18)</f>
        <v>45.710800821596294</v>
      </c>
      <c r="AN35" s="16" t="s">
        <v>38250</v>
      </c>
      <c r="AO35" s="33">
        <f>SUM(D6L1301C19:D6L1327C19)-2*SUM(D6L1309C19,D6L1311C19,D6L1322C19,D6L1324C19,D6L1327C19)</f>
        <v>152.96074736681459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13.801452445566051</v>
      </c>
      <c r="AT35" s="16" t="s">
        <v>38252</v>
      </c>
      <c r="AU35" s="33">
        <f>IF(D6L1328C5=0,0,D6L1328C18/D6L1328C5)</f>
        <v>0.11504113507548214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13.801452445566049</v>
      </c>
      <c r="AZ35" s="16" t="s">
        <v>38254</v>
      </c>
      <c r="BA35" s="33">
        <f>IF(D6L1328C5=0,0,D6L1328C19/D6L1328C5)</f>
        <v>0.38495886492451759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5.0595190032054962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2.5297595016027481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1.264879750801374</v>
      </c>
      <c r="R36" s="16" t="s">
        <v>38259</v>
      </c>
      <c r="S36" s="15">
        <f>D6L1329C5-D6L1329C7</f>
        <v>1.264879750801374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1.2213463053710418</v>
      </c>
      <c r="X36" s="16" t="s">
        <v>38261</v>
      </c>
      <c r="Y36" s="33">
        <f>D6L1329C7-D6L1329C10</f>
        <v>4.3533445430332218E-2</v>
      </c>
      <c r="Z36" s="16" t="s">
        <v>38262</v>
      </c>
      <c r="AA36" s="33">
        <f>CHOOSE(MIN(D6L1329C9,RUN_YEARS),B7L813C7,B7L813C16,B7L813C25,B7L813C34,B7L813C43)</f>
        <v>1280</v>
      </c>
      <c r="AB36" s="16" t="s">
        <v>38263</v>
      </c>
      <c r="AC36" s="33">
        <f>IF(D6L1329C12=0,0,D6L1329C10/D6L1329C12)</f>
        <v>9.5417680107112647E-4</v>
      </c>
      <c r="AD36" s="16" t="s">
        <v>38264</v>
      </c>
      <c r="AE36" s="33">
        <f>IF(D6L1329C5=0,0,D6L1329C10/D6L1329C5)</f>
        <v>0.48279146875315565</v>
      </c>
      <c r="AF36" s="16" t="s">
        <v>38265</v>
      </c>
      <c r="AG36" s="33">
        <f>CHOOSE(MIN(D6L1329C9,RUN_YEARS),B7L813C5,B7L813C14,B7L813C23,B7L813C32,B7L813C41)</f>
        <v>17.54772578732188</v>
      </c>
      <c r="AH36" s="16" t="s">
        <v>38266</v>
      </c>
      <c r="AI36" s="33">
        <f>IF(D6L1329C15=0,0,D6L1329C11/D6L1329C15)</f>
        <v>2.4808596827849256E-3</v>
      </c>
      <c r="AJ36" s="16" t="s">
        <v>38267</v>
      </c>
      <c r="AK36" s="33">
        <f>IF(D6L1329C5=0,0,D6L1329C11/D6L1329C5)</f>
        <v>1.7208531246844325E-2</v>
      </c>
      <c r="AL36" s="16" t="s">
        <v>38268</v>
      </c>
      <c r="AM36" s="33">
        <f>D6L1329C8*CHOOSE(MIN(D6L1329C9,RUN_YEARS),B7L813C4,B7L813C13,B7L813C22,B7L813C31,B7L813C40)</f>
        <v>0.30528089697459304</v>
      </c>
      <c r="AN36" s="16" t="s">
        <v>38269</v>
      </c>
      <c r="AO36" s="33">
        <f>D6L1329C8-D6L1329C18</f>
        <v>0.95959885382678101</v>
      </c>
      <c r="AP36" s="16" t="s">
        <v>38270</v>
      </c>
      <c r="AQ36" s="33">
        <f>CHOOSE(MIN(D6L1329C9,RUN_YEARS),B7L813C2,B7L813C11,B7L813C20,B7L813C29,B7L813C38)</f>
        <v>2.4959691443691501</v>
      </c>
      <c r="AR36" s="16" t="s">
        <v>38271</v>
      </c>
      <c r="AS36" s="33">
        <f>IF(D6L1329C20=0,0,D6L1329C18/D6L1329C20)</f>
        <v>0.12230956366720311</v>
      </c>
      <c r="AT36" s="16" t="s">
        <v>38272</v>
      </c>
      <c r="AU36" s="33">
        <f>IF(D6L1329C5=0,0,D6L1329C18/D6L1329C5)</f>
        <v>0.12067585744066978</v>
      </c>
      <c r="AV36" s="16" t="s">
        <v>38273</v>
      </c>
      <c r="AW36" s="33">
        <f>CHOOSE(MIN(D6L1329C9,RUN_YEARS),B7L813C1,B7L813C10,B7L813C19,B7L813C28,B7L813C37)</f>
        <v>7.8456567504221599</v>
      </c>
      <c r="AX36" s="16" t="s">
        <v>38274</v>
      </c>
      <c r="AY36" s="33">
        <f>IF(D6L1329C23=0,0,D6L1329C19/D6L1329C23)</f>
        <v>0.12230956366720311</v>
      </c>
      <c r="AZ36" s="16" t="s">
        <v>38275</v>
      </c>
      <c r="BA36" s="33">
        <f>IF(D6L1329C5=0,0,D6L1329C19/D6L1329C5)</f>
        <v>0.37932414255933022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9.5807105352063767E-3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9.5807105352063767E-3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4.7903552676031884E-3</v>
      </c>
      <c r="R37" s="16" t="s">
        <v>38279</v>
      </c>
      <c r="S37" s="15">
        <f>D6L1330C5-D6L1330C7</f>
        <v>4.7903552676031884E-3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4.6254853109911186E-3</v>
      </c>
      <c r="X37" s="16" t="s">
        <v>38281</v>
      </c>
      <c r="Y37" s="33">
        <f>D6L1330C7-D6L1330C10</f>
        <v>1.6486995661206972E-4</v>
      </c>
      <c r="Z37" s="16" t="s">
        <v>38282</v>
      </c>
      <c r="AA37" s="33">
        <f>CHOOSE(MIN(D6L1330C9,RUN_YEARS),B7L813C7,B7L813C16,B7L813C25,B7L813C34,B7L813C43)</f>
        <v>1280</v>
      </c>
      <c r="AB37" s="16" t="s">
        <v>38283</v>
      </c>
      <c r="AC37" s="33">
        <f>IF(D6L1330C12=0,0,D6L1330C10/D6L1330C12)</f>
        <v>3.6136603992118114E-6</v>
      </c>
      <c r="AD37" s="16" t="s">
        <v>38284</v>
      </c>
      <c r="AE37" s="33">
        <f>IF(D6L1330C5=0,0,D6L1330C10/D6L1330C5)</f>
        <v>0.48279146875315565</v>
      </c>
      <c r="AF37" s="16" t="s">
        <v>38285</v>
      </c>
      <c r="AG37" s="33">
        <f>CHOOSE(MIN(D6L1330C9,RUN_YEARS),B7L813C5,B7L813C14,B7L813C23,B7L813C32,B7L813C41)</f>
        <v>17.54772578732188</v>
      </c>
      <c r="AH37" s="16" t="s">
        <v>38286</v>
      </c>
      <c r="AI37" s="33">
        <f>IF(D6L1330C15=0,0,D6L1330C11/D6L1330C15)</f>
        <v>9.395517037950708E-6</v>
      </c>
      <c r="AJ37" s="16" t="s">
        <v>38287</v>
      </c>
      <c r="AK37" s="33">
        <f>IF(D6L1330C5=0,0,D6L1330C11/D6L1330C5)</f>
        <v>1.7208531246844343E-2</v>
      </c>
      <c r="AL37" s="16" t="s">
        <v>38288</v>
      </c>
      <c r="AM37" s="33">
        <f>D6L1330C8*CHOOSE(MIN(D6L1330C9,RUN_YEARS),B7L813C4,B7L813C13,B7L813C22,B7L813C31,B7L813C40)</f>
        <v>1.1561604587268877E-3</v>
      </c>
      <c r="AN37" s="16" t="s">
        <v>38289</v>
      </c>
      <c r="AO37" s="33">
        <f>D6L1330C8-D6L1330C18</f>
        <v>3.6341948088763005E-3</v>
      </c>
      <c r="AP37" s="16" t="s">
        <v>38290</v>
      </c>
      <c r="AQ37" s="33">
        <f>CHOOSE(MIN(D6L1330C9,RUN_YEARS),B7L813C2,B7L813C11,B7L813C20,B7L813C29,B7L813C38)</f>
        <v>2.4959691443691501</v>
      </c>
      <c r="AR37" s="16" t="s">
        <v>38291</v>
      </c>
      <c r="AS37" s="33">
        <f>IF(D6L1330C20=0,0,D6L1330C18/D6L1330C20)</f>
        <v>4.6321103821942653E-4</v>
      </c>
      <c r="AT37" s="16" t="s">
        <v>38292</v>
      </c>
      <c r="AU37" s="33">
        <f>IF(D6L1330C5=0,0,D6L1330C18/D6L1330C5)</f>
        <v>0.12067585744066978</v>
      </c>
      <c r="AV37" s="16" t="s">
        <v>38293</v>
      </c>
      <c r="AW37" s="33">
        <f>CHOOSE(MIN(D6L1330C9,RUN_YEARS),B7L813C1,B7L813C10,B7L813C19,B7L813C28,B7L813C37)</f>
        <v>7.8456567504221599</v>
      </c>
      <c r="AX37" s="16" t="s">
        <v>38294</v>
      </c>
      <c r="AY37" s="33">
        <f>IF(D6L1330C23=0,0,D6L1330C19/D6L1330C23)</f>
        <v>4.6321103821942648E-4</v>
      </c>
      <c r="AZ37" s="16" t="s">
        <v>38295</v>
      </c>
      <c r="BA37" s="33">
        <f>IF(D6L1330C5=0,0,D6L1330C19/D6L1330C5)</f>
        <v>0.37932414255933022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-1.7985735116972041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-0.89928675584860207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-0.44964337792430104</v>
      </c>
      <c r="R38" s="16" t="s">
        <v>38299</v>
      </c>
      <c r="S38" s="15">
        <f>D6L1331C5-D6L1331C7</f>
        <v>-0.44964337792430104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-0.43416797368640708</v>
      </c>
      <c r="X38" s="16" t="s">
        <v>38301</v>
      </c>
      <c r="Y38" s="33">
        <f>D6L1331C7-D6L1331C10</f>
        <v>-1.5475404237893953E-2</v>
      </c>
      <c r="Z38" s="16" t="s">
        <v>38302</v>
      </c>
      <c r="AA38" s="33">
        <f>CHOOSE(MIN(D6L1331C9,RUN_YEARS),B7L813C7,B7L813C16,B7L813C25,B7L813C34,B7L813C43)</f>
        <v>1280</v>
      </c>
      <c r="AB38" s="16" t="s">
        <v>38303</v>
      </c>
      <c r="AC38" s="33">
        <f>IF(D6L1331C12=0,0,D6L1331C10/D6L1331C12)</f>
        <v>-3.3919372944250553E-4</v>
      </c>
      <c r="AD38" s="16" t="s">
        <v>38304</v>
      </c>
      <c r="AE38" s="33">
        <f>IF(D6L1331C5=0,0,D6L1331C10/D6L1331C5)</f>
        <v>0.48279146875315565</v>
      </c>
      <c r="AF38" s="16" t="s">
        <v>38305</v>
      </c>
      <c r="AG38" s="33">
        <f>CHOOSE(MIN(D6L1331C9,RUN_YEARS),B7L813C5,B7L813C14,B7L813C23,B7L813C32,B7L813C41)</f>
        <v>17.54772578732188</v>
      </c>
      <c r="AH38" s="16" t="s">
        <v>38306</v>
      </c>
      <c r="AI38" s="33">
        <f>IF(D6L1331C15=0,0,D6L1331C11/D6L1331C15)</f>
        <v>-8.819036965505145E-4</v>
      </c>
      <c r="AJ38" s="16" t="s">
        <v>38307</v>
      </c>
      <c r="AK38" s="33">
        <f>IF(D6L1331C5=0,0,D6L1331C11/D6L1331C5)</f>
        <v>1.7208531246844346E-2</v>
      </c>
      <c r="AL38" s="16" t="s">
        <v>38308</v>
      </c>
      <c r="AM38" s="33">
        <f>D6L1331C8*CHOOSE(MIN(D6L1331C9,RUN_YEARS),B7L813C4,B7L813C13,B7L813C22,B7L813C31,B7L813C40)</f>
        <v>-0.1085222003470683</v>
      </c>
      <c r="AN38" s="16" t="s">
        <v>38309</v>
      </c>
      <c r="AO38" s="33">
        <f>D6L1331C8-D6L1331C18</f>
        <v>-0.3411211775772327</v>
      </c>
      <c r="AP38" s="16" t="s">
        <v>38310</v>
      </c>
      <c r="AQ38" s="33">
        <f>CHOOSE(MIN(D6L1331C9,RUN_YEARS),B7L813C2,B7L813C11,B7L813C20,B7L813C29,B7L813C38)</f>
        <v>2.4959691443691501</v>
      </c>
      <c r="AR38" s="16" t="s">
        <v>38311</v>
      </c>
      <c r="AS38" s="33">
        <f>IF(D6L1331C20=0,0,D6L1331C18/D6L1331C20)</f>
        <v>-4.3478983140433421E-2</v>
      </c>
      <c r="AT38" s="16" t="s">
        <v>38312</v>
      </c>
      <c r="AU38" s="33">
        <f>IF(D6L1331C5=0,0,D6L1331C18/D6L1331C5)</f>
        <v>0.12067585744066976</v>
      </c>
      <c r="AV38" s="16" t="s">
        <v>38313</v>
      </c>
      <c r="AW38" s="33">
        <f>CHOOSE(MIN(D6L1331C9,RUN_YEARS),B7L813C1,B7L813C10,B7L813C19,B7L813C28,B7L813C37)</f>
        <v>7.8456567504221599</v>
      </c>
      <c r="AX38" s="16" t="s">
        <v>38314</v>
      </c>
      <c r="AY38" s="33">
        <f>IF(D6L1331C23=0,0,D6L1331C19/D6L1331C23)</f>
        <v>-4.3478983140433414E-2</v>
      </c>
      <c r="AZ38" s="16" t="s">
        <v>38315</v>
      </c>
      <c r="BA38" s="33">
        <f>IF(D6L1331C5=0,0,D6L1331C19/D6L1331C5)</f>
        <v>0.37932414255933022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1280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17.54772578732188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2.4959691443691501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7.8456567504221599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-57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-57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-22.8</v>
      </c>
      <c r="R40" s="16" t="s">
        <v>38340</v>
      </c>
      <c r="S40" s="15">
        <f>D6L1333C5-D6L1333C7</f>
        <v>-34.200000000000003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-22.015290975143898</v>
      </c>
      <c r="X40" s="16" t="s">
        <v>38342</v>
      </c>
      <c r="Y40" s="33">
        <f>D6L1333C7-D6L1333C10</f>
        <v>-0.78470902485610239</v>
      </c>
      <c r="Z40" s="16" t="s">
        <v>38343</v>
      </c>
      <c r="AA40" s="33">
        <f>CHOOSE(MIN(D6L1333C9,RUN_YEARS),B7L813C7,B7L813C16,B7L813C25,B7L813C34,B7L813C43)</f>
        <v>1280</v>
      </c>
      <c r="AB40" s="16" t="s">
        <v>38344</v>
      </c>
      <c r="AC40" s="33">
        <f>IF(D6L1333C12=0,0,D6L1333C10/D6L1333C12)</f>
        <v>-1.719944607433117E-2</v>
      </c>
      <c r="AD40" s="16" t="s">
        <v>38345</v>
      </c>
      <c r="AE40" s="33">
        <f>IF(D6L1333C5=0,0,D6L1333C10/D6L1333C5)</f>
        <v>0.38623317500252452</v>
      </c>
      <c r="AF40" s="16" t="s">
        <v>38346</v>
      </c>
      <c r="AG40" s="33">
        <f>CHOOSE(MIN(D6L1333C9,RUN_YEARS),B7L813C5,B7L813C14,B7L813C23,B7L813C32,B7L813C41)</f>
        <v>17.54772578732188</v>
      </c>
      <c r="AH40" s="16" t="s">
        <v>38347</v>
      </c>
      <c r="AI40" s="33">
        <f>IF(D6L1333C15=0,0,D6L1333C11/D6L1333C15)</f>
        <v>-4.4718559793261052E-2</v>
      </c>
      <c r="AJ40" s="16" t="s">
        <v>38348</v>
      </c>
      <c r="AK40" s="33">
        <f>IF(D6L1333C5=0,0,D6L1333C11/D6L1333C5)</f>
        <v>1.3766824997475481E-2</v>
      </c>
      <c r="AL40" s="16" t="s">
        <v>38349</v>
      </c>
      <c r="AM40" s="33">
        <f>D6L1333C8*CHOOSE(MIN(D6L1333C9,RUN_YEARS),B7L813C4,B7L813C13,B7L813C22,B7L813C31,B7L813C40)</f>
        <v>-8.2542286489418117</v>
      </c>
      <c r="AN40" s="16" t="s">
        <v>38350</v>
      </c>
      <c r="AO40" s="33">
        <f>D6L1333C8-D6L1333C18</f>
        <v>-25.945771351058191</v>
      </c>
      <c r="AP40" s="16" t="s">
        <v>38351</v>
      </c>
      <c r="AQ40" s="33">
        <f>CHOOSE(MIN(D6L1333C9,RUN_YEARS),B7L813C2,B7L813C11,B7L813C20,B7L813C29,B7L813C38)</f>
        <v>2.4959691443691501</v>
      </c>
      <c r="AR40" s="16" t="s">
        <v>38352</v>
      </c>
      <c r="AS40" s="33">
        <f>IF(D6L1333C20=0,0,D6L1333C18/D6L1333C20)</f>
        <v>-3.3070235133167269</v>
      </c>
      <c r="AT40" s="16" t="s">
        <v>38353</v>
      </c>
      <c r="AU40" s="33">
        <f>IF(D6L1333C5=0,0,D6L1333C18/D6L1333C5)</f>
        <v>0.14481102892880371</v>
      </c>
      <c r="AV40" s="16" t="s">
        <v>38354</v>
      </c>
      <c r="AW40" s="33">
        <f>CHOOSE(MIN(D6L1333C9,RUN_YEARS),B7L813C1,B7L813C10,B7L813C19,B7L813C28,B7L813C37)</f>
        <v>7.8456567504221599</v>
      </c>
      <c r="AX40" s="16" t="s">
        <v>38355</v>
      </c>
      <c r="AY40" s="33">
        <f>IF(D6L1333C23=0,0,D6L1333C19/D6L1333C23)</f>
        <v>-3.3070235133167274</v>
      </c>
      <c r="AZ40" s="16" t="s">
        <v>38356</v>
      </c>
      <c r="BA40" s="33">
        <f>IF(D6L1333C5=0,0,D6L1333C19/D6L1333C5)</f>
        <v>0.45518897107119632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1280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17.54772578732188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2.4959691443691501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7.8456567504221599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73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73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73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70.487554437960725</v>
      </c>
      <c r="X42" s="16" t="s">
        <v>38382</v>
      </c>
      <c r="Y42" s="33">
        <f>D6L1335C7-D6L1335C10</f>
        <v>2.5124455620392752</v>
      </c>
      <c r="Z42" s="16" t="s">
        <v>38383</v>
      </c>
      <c r="AA42" s="33">
        <f>CHOOSE(MIN(D6L1335C9,RUN_YEARS),B7L813C7,B7L813C16,B7L813C25,B7L813C34,B7L813C43)</f>
        <v>1280</v>
      </c>
      <c r="AB42" s="16" t="s">
        <v>38384</v>
      </c>
      <c r="AC42" s="33">
        <f>IF(D6L1335C12=0,0,D6L1335C10/D6L1335C12)</f>
        <v>5.5068401904656818E-2</v>
      </c>
      <c r="AD42" s="16" t="s">
        <v>38385</v>
      </c>
      <c r="AE42" s="33">
        <f>IF(D6L1335C5=0,0,D6L1335C10/D6L1335C5)</f>
        <v>0.9655829375063113</v>
      </c>
      <c r="AF42" s="16" t="s">
        <v>38386</v>
      </c>
      <c r="AG42" s="33">
        <f>CHOOSE(MIN(D6L1335C9,RUN_YEARS),B7L813C5,B7L813C14,B7L813C23,B7L813C32,B7L813C41)</f>
        <v>17.54772578732188</v>
      </c>
      <c r="AH42" s="16" t="s">
        <v>38387</v>
      </c>
      <c r="AI42" s="33">
        <f>IF(D6L1335C15=0,0,D6L1335C11/D6L1335C15)</f>
        <v>0.14317784495210775</v>
      </c>
      <c r="AJ42" s="16" t="s">
        <v>38388</v>
      </c>
      <c r="AK42" s="33">
        <f>IF(D6L1335C5=0,0,D6L1335C11/D6L1335C5)</f>
        <v>3.4417062493688699E-2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2.4959691443691501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7.8456567504221599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210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210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210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1280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17.54772578732188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50.683860125081303</v>
      </c>
      <c r="AN43" s="16" t="s">
        <v>38410</v>
      </c>
      <c r="AO43" s="33">
        <f>D6L1336C8-D6L1336C18</f>
        <v>159.31613987491869</v>
      </c>
      <c r="AP43" s="16" t="s">
        <v>38411</v>
      </c>
      <c r="AQ43" s="33">
        <f>CHOOSE(MIN(D6L1336C9,RUN_YEARS),B7L813C2,B7L813C11,B7L813C20,B7L813C29,B7L813C38)</f>
        <v>2.4959691443691501</v>
      </c>
      <c r="AR43" s="16" t="s">
        <v>38412</v>
      </c>
      <c r="AS43" s="33">
        <f>IF(D6L1336C20=0,0,D6L1336C18/D6L1336C20)</f>
        <v>20.306284730892184</v>
      </c>
      <c r="AT43" s="16" t="s">
        <v>38413</v>
      </c>
      <c r="AU43" s="33">
        <f>IF(D6L1336C5=0,0,D6L1336C18/D6L1336C5)</f>
        <v>0.24135171488133952</v>
      </c>
      <c r="AV43" s="16" t="s">
        <v>38414</v>
      </c>
      <c r="AW43" s="33">
        <f>CHOOSE(MIN(D6L1336C9,RUN_YEARS),B7L813C1,B7L813C10,B7L813C19,B7L813C28,B7L813C37)</f>
        <v>7.8456567504221599</v>
      </c>
      <c r="AX43" s="16" t="s">
        <v>38415</v>
      </c>
      <c r="AY43" s="33">
        <f>IF(D6L1336C23=0,0,D6L1336C19/D6L1336C23)</f>
        <v>20.306284730892184</v>
      </c>
      <c r="AZ43" s="16" t="s">
        <v>38416</v>
      </c>
      <c r="BA43" s="33">
        <f>IF(D6L1336C5=0,0,D6L1336C19/D6L1336C5)</f>
        <v>0.75864828511866045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229.2705262020435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227.64005345628937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51.020026728144671</v>
      </c>
      <c r="R44" s="16" t="s">
        <v>38420</v>
      </c>
      <c r="S44" s="15">
        <f>SUM(D6L1329C8:D6L1336C8)</f>
        <v>176.62002672814467</v>
      </c>
      <c r="U44" s="21" t="str">
        <f>NULL_VALUE</f>
        <v>n/a</v>
      </c>
      <c r="V44" s="16" t="s">
        <v>38421</v>
      </c>
      <c r="W44" s="33">
        <f>SUM(D6L1329C10:D6L1336C10)</f>
        <v>49.264067279812451</v>
      </c>
      <c r="X44" s="16" t="s">
        <v>38422</v>
      </c>
      <c r="Y44" s="33">
        <f>SUM(D6L1329C11:D6L1336C11)</f>
        <v>1.7559594483322232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3.8487552562353478E-2</v>
      </c>
      <c r="AD44" s="16" t="s">
        <v>38424</v>
      </c>
      <c r="AE44" s="33">
        <f>IF(D6L1337C5=0,0,D6L1337C10/D6L1337C5)</f>
        <v>0.2164121231383912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0.10006763666211907</v>
      </c>
      <c r="AJ44" s="16" t="s">
        <v>38426</v>
      </c>
      <c r="AK44" s="33">
        <f>IF(D6L1337C5=0,0,D6L1337C11/D6L1337C5)</f>
        <v>7.7137543313281478E-3</v>
      </c>
      <c r="AL44" s="16" t="s">
        <v>38427</v>
      </c>
      <c r="AM44" s="33">
        <f>SUM(D6L1329C18:D6L1336C18)</f>
        <v>42.627546333225744</v>
      </c>
      <c r="AN44" s="16" t="s">
        <v>38428</v>
      </c>
      <c r="AO44" s="33">
        <f>SUM(D6L1329C19:D6L1336C19)</f>
        <v>133.99248039491891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17.078555009140445</v>
      </c>
      <c r="AT44" s="16" t="s">
        <v>38430</v>
      </c>
      <c r="AU44" s="33">
        <f>IF(D6L1337C5=0,0,D6L1337C18/D6L1337C5)</f>
        <v>0.18725855000473779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17.078555009140445</v>
      </c>
      <c r="AZ44" s="16" t="s">
        <v>38432</v>
      </c>
      <c r="BA44" s="33">
        <f>IF(D6L1337C5=0,0,D6L1337C19/D6L1337C5)</f>
        <v>0.58861557252554275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12.980407530313334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6.4902037651566671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3.2451018825783335</v>
      </c>
      <c r="R45" s="16" t="s">
        <v>38437</v>
      </c>
      <c r="S45" s="15">
        <f>D6L1338C5-D6L1338C7</f>
        <v>3.2451018825783335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3.1334150082872481</v>
      </c>
      <c r="X45" s="16" t="s">
        <v>38439</v>
      </c>
      <c r="Y45" s="33">
        <f>D6L1338C7-D6L1338C10</f>
        <v>0.11168687429108548</v>
      </c>
      <c r="Z45" s="16" t="s">
        <v>38440</v>
      </c>
      <c r="AA45" s="33">
        <f>CHOOSE(MIN(D6L1338C9,RUN_YEARS),B7L813C7,B7L813C16,B7L813C25,B7L813C34,B7L813C43)</f>
        <v>1280</v>
      </c>
      <c r="AB45" s="16" t="s">
        <v>38441</v>
      </c>
      <c r="AC45" s="33">
        <f>IF(D6L1338C12=0,0,D6L1338C10/D6L1338C12)</f>
        <v>2.4479804752244125E-3</v>
      </c>
      <c r="AD45" s="16" t="s">
        <v>38442</v>
      </c>
      <c r="AE45" s="33">
        <f>IF(D6L1338C5=0,0,D6L1338C10/D6L1338C5)</f>
        <v>0.48279146875315565</v>
      </c>
      <c r="AF45" s="16" t="s">
        <v>38443</v>
      </c>
      <c r="AG45" s="33">
        <f>CHOOSE(MIN(D6L1338C9,RUN_YEARS),B7L813C5,B7L813C14,B7L813C23,B7L813C32,B7L813C41)</f>
        <v>17.54772578732188</v>
      </c>
      <c r="AH45" s="16" t="s">
        <v>38444</v>
      </c>
      <c r="AI45" s="33">
        <f>IF(D6L1338C15=0,0,D6L1338C11/D6L1338C15)</f>
        <v>6.3647492355834809E-3</v>
      </c>
      <c r="AJ45" s="16" t="s">
        <v>38445</v>
      </c>
      <c r="AK45" s="33">
        <f>IF(D6L1338C5=0,0,D6L1338C11/D6L1338C5)</f>
        <v>1.720853124684437E-2</v>
      </c>
      <c r="AL45" s="16" t="s">
        <v>38446</v>
      </c>
      <c r="AM45" s="33">
        <f>D6L1338C8*CHOOSE(MIN(D6L1338C9,RUN_YEARS),B7L813C4,B7L813C13,B7L813C22,B7L813C31,B7L813C40)</f>
        <v>0.78321090432494411</v>
      </c>
      <c r="AN45" s="16" t="s">
        <v>38447</v>
      </c>
      <c r="AO45" s="33">
        <f>D6L1338C8-D6L1338C18</f>
        <v>2.4618909782533893</v>
      </c>
      <c r="AP45" s="16" t="s">
        <v>38448</v>
      </c>
      <c r="AQ45" s="33">
        <f>CHOOSE(MIN(D6L1338C9,RUN_YEARS),B7L813C2,B7L813C11,B7L813C20,B7L813C29,B7L813C38)</f>
        <v>2.4959691443691501</v>
      </c>
      <c r="AR45" s="16" t="s">
        <v>38449</v>
      </c>
      <c r="AS45" s="33">
        <f>IF(D6L1338C20=0,0,D6L1338C18/D6L1338C20)</f>
        <v>0.31379029908757095</v>
      </c>
      <c r="AT45" s="16" t="s">
        <v>38450</v>
      </c>
      <c r="AU45" s="33">
        <f>IF(D6L1338C5=0,0,D6L1338C18/D6L1338C5)</f>
        <v>0.12067585744066976</v>
      </c>
      <c r="AV45" s="16" t="s">
        <v>38451</v>
      </c>
      <c r="AW45" s="33">
        <f>CHOOSE(MIN(D6L1338C9,RUN_YEARS),B7L813C1,B7L813C10,B7L813C19,B7L813C28,B7L813C37)</f>
        <v>7.8456567504221599</v>
      </c>
      <c r="AX45" s="16" t="s">
        <v>38452</v>
      </c>
      <c r="AY45" s="33">
        <f>IF(D6L1338C23=0,0,D6L1338C19/D6L1338C23)</f>
        <v>0.31379029908757095</v>
      </c>
      <c r="AZ45" s="16" t="s">
        <v>38453</v>
      </c>
      <c r="BA45" s="33">
        <f>IF(D6L1338C5=0,0,D6L1338C19/D6L1338C5)</f>
        <v>0.37932414255933022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124.99802925631414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124.99802925631414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49.999211702525656</v>
      </c>
      <c r="R46" s="16" t="s">
        <v>38457</v>
      </c>
      <c r="S46" s="15">
        <f>D6L1339C5-D6L1339C7</f>
        <v>74.998817553788484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48.278385708724656</v>
      </c>
      <c r="X46" s="16" t="s">
        <v>38459</v>
      </c>
      <c r="Y46" s="33">
        <f>D6L1339C7-D6L1339C10</f>
        <v>1.7208259938010002</v>
      </c>
      <c r="Z46" s="16" t="s">
        <v>38460</v>
      </c>
      <c r="AA46" s="33">
        <f>CHOOSE(MIN(D6L1339C9,RUN_YEARS),B7L813C7,B7L813C16,B7L813C25,B7L813C34,B7L813C43)</f>
        <v>1280</v>
      </c>
      <c r="AB46" s="16" t="s">
        <v>38461</v>
      </c>
      <c r="AC46" s="33">
        <f>IF(D6L1339C12=0,0,D6L1339C10/D6L1339C12)</f>
        <v>3.7717488834941137E-2</v>
      </c>
      <c r="AD46" s="16" t="s">
        <v>38462</v>
      </c>
      <c r="AE46" s="33">
        <f>IF(D6L1339C5=0,0,D6L1339C10/D6L1339C5)</f>
        <v>0.38623317500252452</v>
      </c>
      <c r="AF46" s="16" t="s">
        <v>38463</v>
      </c>
      <c r="AG46" s="33">
        <f>CHOOSE(MIN(D6L1339C9,RUN_YEARS),B7L813C5,B7L813C14,B7L813C23,B7L813C32,B7L813C41)</f>
        <v>17.54772578732188</v>
      </c>
      <c r="AH46" s="16" t="s">
        <v>38464</v>
      </c>
      <c r="AI46" s="33">
        <f>IF(D6L1339C15=0,0,D6L1339C11/D6L1339C15)</f>
        <v>9.8065470970847168E-2</v>
      </c>
      <c r="AJ46" s="16" t="s">
        <v>38465</v>
      </c>
      <c r="AK46" s="33">
        <f>IF(D6L1339C5=0,0,D6L1339C11/D6L1339C5)</f>
        <v>1.3766824997475507E-2</v>
      </c>
      <c r="AL46" s="16" t="s">
        <v>38466</v>
      </c>
      <c r="AM46" s="33">
        <f>D6L1339C8*CHOOSE(MIN(D6L1339C9,RUN_YEARS),B7L813C4,B7L813C13,B7L813C22,B7L813C31,B7L813C40)</f>
        <v>18.10109323067956</v>
      </c>
      <c r="AN46" s="16" t="s">
        <v>38467</v>
      </c>
      <c r="AO46" s="33">
        <f>D6L1339C8-D6L1339C18</f>
        <v>56.897724323108925</v>
      </c>
      <c r="AP46" s="16" t="s">
        <v>38468</v>
      </c>
      <c r="AQ46" s="33">
        <f>CHOOSE(MIN(D6L1339C9,RUN_YEARS),B7L813C2,B7L813C11,B7L813C20,B7L813C29,B7L813C38)</f>
        <v>2.4959691443691501</v>
      </c>
      <c r="AR46" s="16" t="s">
        <v>38469</v>
      </c>
      <c r="AS46" s="33">
        <f>IF(D6L1339C20=0,0,D6L1339C18/D6L1339C20)</f>
        <v>7.2521302082260179</v>
      </c>
      <c r="AT46" s="16" t="s">
        <v>38470</v>
      </c>
      <c r="AU46" s="33">
        <f>IF(D6L1339C5=0,0,D6L1339C18/D6L1339C5)</f>
        <v>0.14481102892880371</v>
      </c>
      <c r="AV46" s="16" t="s">
        <v>38471</v>
      </c>
      <c r="AW46" s="33">
        <f>CHOOSE(MIN(D6L1339C9,RUN_YEARS),B7L813C1,B7L813C10,B7L813C19,B7L813C28,B7L813C37)</f>
        <v>7.8456567504221599</v>
      </c>
      <c r="AX46" s="16" t="s">
        <v>38472</v>
      </c>
      <c r="AY46" s="33">
        <f>IF(D6L1339C23=0,0,D6L1339C19/D6L1339C23)</f>
        <v>7.2521302082260179</v>
      </c>
      <c r="AZ46" s="16" t="s">
        <v>38473</v>
      </c>
      <c r="BA46" s="33">
        <f>IF(D6L1339C5=0,0,D6L1339C19/D6L1339C5)</f>
        <v>0.45518897107119627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137.97843678662747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131.48823302147082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53.244313585103988</v>
      </c>
      <c r="R47" s="16" t="s">
        <v>38477</v>
      </c>
      <c r="S47" s="15">
        <f>SUM(D6L1338C8:D6L1339C8)</f>
        <v>78.243919436366824</v>
      </c>
      <c r="U47" s="21" t="str">
        <f>NULL_VALUE</f>
        <v>n/a</v>
      </c>
      <c r="V47" s="16" t="s">
        <v>38478</v>
      </c>
      <c r="W47" s="33">
        <f>SUM(D6L1338C10:D6L1339C10)</f>
        <v>51.411800717011907</v>
      </c>
      <c r="X47" s="16" t="s">
        <v>38479</v>
      </c>
      <c r="Y47" s="33">
        <f>SUM(D6L1338C11:D6L1339C11)</f>
        <v>1.8325128680920857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4.0165469310165548E-2</v>
      </c>
      <c r="AD47" s="16" t="s">
        <v>38481</v>
      </c>
      <c r="AE47" s="33">
        <f>IF(D6L1340C5=0,0,D6L1340C10/D6L1340C5)</f>
        <v>0.39099925168677896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0.10443022020643065</v>
      </c>
      <c r="AJ47" s="16" t="s">
        <v>38483</v>
      </c>
      <c r="AK47" s="33">
        <f>IF(D6L1340C5=0,0,D6L1340C11/D6L1340C5)</f>
        <v>1.3936706167409316E-2</v>
      </c>
      <c r="AL47" s="16" t="s">
        <v>38484</v>
      </c>
      <c r="AM47" s="33">
        <f>SUM(D6L1338C18:D6L1339C18)</f>
        <v>18.884304135004502</v>
      </c>
      <c r="AN47" s="16" t="s">
        <v>38485</v>
      </c>
      <c r="AO47" s="33">
        <f>SUM(D6L1338C19:D6L1339C19)</f>
        <v>59.359615301362311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7.5659205073135887</v>
      </c>
      <c r="AT47" s="16" t="s">
        <v>38487</v>
      </c>
      <c r="AU47" s="33">
        <f>IF(D6L1340C5=0,0,D6L1340C18/D6L1340C5)</f>
        <v>0.14361972703611334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7.5659205073135887</v>
      </c>
      <c r="AZ47" s="16" t="s">
        <v>38489</v>
      </c>
      <c r="BA47" s="33">
        <f>IF(D6L1340C5=0,0,D6L1340C19/D6L1340C5)</f>
        <v>0.45144431510969829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950.12655527845936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756.4713828545822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302.93588850165963</v>
      </c>
      <c r="R48" s="16" t="s">
        <v>38494</v>
      </c>
      <c r="S48" s="15">
        <f>SUM(D6L1328C8,D6L1337C8,D6L1340C8)</f>
        <v>453.53549435292246</v>
      </c>
      <c r="U48" s="21" t="str">
        <f>NULL_VALUE</f>
        <v>n/a</v>
      </c>
      <c r="V48" s="16" t="s">
        <v>38495</v>
      </c>
      <c r="W48" s="33">
        <f>SUM(D6L1328C10,D6L1337C10,D6L1340C10)</f>
        <v>292.23396686538121</v>
      </c>
      <c r="X48" s="16" t="s">
        <v>38496</v>
      </c>
      <c r="Y48" s="33">
        <f>SUM(D6L1328C11,D6L1337C11,D6L1340C11)</f>
        <v>10.701921636278342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0.1881669945208109</v>
      </c>
      <c r="AD48" s="16" t="s">
        <v>38498</v>
      </c>
      <c r="AE48" s="33">
        <f>IF(D6L1341C5=0,0,D6L1341C10/D6L1341C5)</f>
        <v>0.38631199208438244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0.48923418575410793</v>
      </c>
      <c r="AJ48" s="16" t="s">
        <v>38500</v>
      </c>
      <c r="AK48" s="33">
        <f>IF(D6L1341C5=0,0,D6L1341C11/D6L1341C5)</f>
        <v>1.4147159930748618E-2</v>
      </c>
      <c r="AL48" s="16" t="s">
        <v>38501</v>
      </c>
      <c r="AM48" s="33">
        <f>SUM(D6L1328C18,D6L1337C18,D6L1340C18)</f>
        <v>107.22265128982653</v>
      </c>
      <c r="AN48" s="16" t="s">
        <v>38502</v>
      </c>
      <c r="AO48" s="33">
        <f>SUM(D6L1328C19,D6L1337C19,D6L1340C19)</f>
        <v>346.31284306309578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38.445927962020079</v>
      </c>
      <c r="AT48" s="16" t="s">
        <v>38504</v>
      </c>
      <c r="AU48" s="33">
        <f>IF(D6L1341C5=0,0,D6L1341C18/D6L1341C5)</f>
        <v>0.14174052544488405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38.445927962020079</v>
      </c>
      <c r="AZ48" s="16" t="s">
        <v>38506</v>
      </c>
      <c r="BA48" s="33">
        <f>IF(D6L1341C5=0,0,D6L1341C19/D6L1341C5)</f>
        <v>0.45780032253998443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43E60-A35E-4263-86B1-7B311FAF762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30177.823746066668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25952.928421617333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12976.464210808666</v>
      </c>
      <c r="R8" s="16" t="s">
        <v>38515</v>
      </c>
      <c r="S8" s="15">
        <f>D6L1401C5-D6L1401C7</f>
        <v>12976.464210808666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12511.707619470655</v>
      </c>
      <c r="X8" s="16" t="s">
        <v>38517</v>
      </c>
      <c r="Y8" s="33">
        <f>D6L1401C7-D6L1401C10</f>
        <v>464.75659133801128</v>
      </c>
      <c r="Z8" s="16" t="s">
        <v>38518</v>
      </c>
      <c r="AA8" s="33">
        <f>CHOOSE(MIN(D6L1401C9,RUN_YEARS),B7L814C7,B7L814C16,B7L814C25,B7L814C34,B7L814C43)</f>
        <v>347216.66666666669</v>
      </c>
      <c r="AB8" s="16" t="s">
        <v>38519</v>
      </c>
      <c r="AC8" s="33">
        <f>IF(D6L1401C12=0,0,D6L1401C10/D6L1401C12)</f>
        <v>3.6034294492787368E-2</v>
      </c>
      <c r="AD8" s="16" t="s">
        <v>38520</v>
      </c>
      <c r="AE8" s="33">
        <f>IF(D6L1401C5=0,0,D6L1401C10/D6L1401C5)</f>
        <v>0.48209232562168608</v>
      </c>
      <c r="AF8" s="16" t="s">
        <v>38521</v>
      </c>
      <c r="AG8" s="33">
        <f>CHOOSE(MIN(D6L1401C9,RUN_YEARS),B7L814C5,B7L814C14,B7L814C23,B7L814C32,B7L814C41)</f>
        <v>4960.622585958612</v>
      </c>
      <c r="AH8" s="16" t="s">
        <v>38522</v>
      </c>
      <c r="AI8" s="33">
        <f>IF(D6L1401C15=0,0,D6L1401C11/D6L1401C15)</f>
        <v>9.3689165681246786E-2</v>
      </c>
      <c r="AJ8" s="16" t="s">
        <v>38523</v>
      </c>
      <c r="AK8" s="33">
        <f>IF(D6L1401C5=0,0,D6L1401C11/D6L1401C5)</f>
        <v>1.7907674378313899E-2</v>
      </c>
      <c r="AL8" s="16" t="s">
        <v>38524</v>
      </c>
      <c r="AM8" s="33">
        <f>D6L1401C8*CHOOSE(MIN(D6L1401C9,RUN_YEARS),B7L814C4,B7L814C13,B7L814C22,B7L814C31,B7L814C40)</f>
        <v>2897.2589087916722</v>
      </c>
      <c r="AN8" s="16" t="s">
        <v>38525</v>
      </c>
      <c r="AO8" s="33">
        <f>D6L1401C8-D6L1401C18</f>
        <v>10079.205302016995</v>
      </c>
      <c r="AP8" s="16" t="s">
        <v>38526</v>
      </c>
      <c r="AQ8" s="33">
        <f>CHOOSE(MIN(D6L1401C9,RUN_YEARS),B7L814C2,B7L814C11,B7L814C20,B7L814C29,B7L814C38)</f>
        <v>656.91629332499338</v>
      </c>
      <c r="AR8" s="16" t="s">
        <v>38527</v>
      </c>
      <c r="AS8" s="33">
        <f>IF(D6L1401C20=0,0,D6L1401C18/D6L1401C20)</f>
        <v>4.4103928281747207</v>
      </c>
      <c r="AT8" s="16" t="s">
        <v>38528</v>
      </c>
      <c r="AU8" s="33">
        <f>IF(D6L1401C5=0,0,D6L1401C18/D6L1401C5)</f>
        <v>0.1116351442783011</v>
      </c>
      <c r="AV8" s="16" t="s">
        <v>38529</v>
      </c>
      <c r="AW8" s="33">
        <f>CHOOSE(MIN(D6L1401C9,RUN_YEARS),B7L814C1,B7L814C10,B7L814C19,B7L814C28,B7L814C37)</f>
        <v>2285.3305124270209</v>
      </c>
      <c r="AX8" s="16" t="s">
        <v>38530</v>
      </c>
      <c r="AY8" s="33">
        <f>IF(D6L1401C23=0,0,D6L1401C19/D6L1401C23)</f>
        <v>4.4103928281747216</v>
      </c>
      <c r="AZ8" s="16" t="s">
        <v>38531</v>
      </c>
      <c r="BA8" s="33">
        <f>IF(D6L1401C5=0,0,D6L1401C19/D6L1401C5)</f>
        <v>0.38836485572169893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38.780400902515915</v>
      </c>
      <c r="J9" s="16" t="s">
        <v>38552</v>
      </c>
      <c r="K9" s="21">
        <f>IF(FLOW_THRU_100PCT="Y",1,INDEX(VariabilityMatrix,D6L1402C1,D6L1402C9))</f>
        <v>0.6192603548845832</v>
      </c>
      <c r="L9" s="16" t="s">
        <v>38532</v>
      </c>
      <c r="M9" s="15">
        <f>IF(D6L1402C2&lt;&gt;0,D6L1402C2*D6L1402C4,D6L1402C3*D6L1402C4)</f>
        <v>24.015164825458417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12.007582412729208</v>
      </c>
      <c r="R9" s="16" t="s">
        <v>38534</v>
      </c>
      <c r="S9" s="15">
        <f>D6L1402C5-D6L1402C7</f>
        <v>12.007582412729208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11.555519633531667</v>
      </c>
      <c r="X9" s="16" t="s">
        <v>38536</v>
      </c>
      <c r="Y9" s="33">
        <f>D6L1402C7-D6L1402C10</f>
        <v>0.45206277919754179</v>
      </c>
      <c r="Z9" s="16" t="s">
        <v>38537</v>
      </c>
      <c r="AA9" s="33">
        <f>CHOOSE(MIN(D6L1402C9,RUN_YEARS),B7L814C7,B7L814C16,B7L814C25,B7L814C34,B7L814C43)</f>
        <v>334394.40000000002</v>
      </c>
      <c r="AB9" s="16" t="s">
        <v>38538</v>
      </c>
      <c r="AC9" s="33">
        <f>IF(D6L1402C12=0,0,D6L1402C10/D6L1402C12)</f>
        <v>3.4556558463693366E-5</v>
      </c>
      <c r="AD9" s="16" t="s">
        <v>38539</v>
      </c>
      <c r="AE9" s="33">
        <f>IF(D6L1402C5=0,0,D6L1402C10/D6L1402C5)</f>
        <v>0.48117594517950962</v>
      </c>
      <c r="AF9" s="16" t="s">
        <v>38540</v>
      </c>
      <c r="AG9" s="33">
        <f>CHOOSE(MIN(D6L1402C9,RUN_YEARS),B7L814C5,B7L814C14,B7L814C23,B7L814C32,B7L814C41)</f>
        <v>5031.4703610904289</v>
      </c>
      <c r="AH9" s="16" t="s">
        <v>38541</v>
      </c>
      <c r="AI9" s="33">
        <f>IF(D6L1402C15=0,0,D6L1402C11/D6L1402C15)</f>
        <v>8.9847052005602985E-5</v>
      </c>
      <c r="AJ9" s="16" t="s">
        <v>38542</v>
      </c>
      <c r="AK9" s="33">
        <f>IF(D6L1402C5=0,0,D6L1402C11/D6L1402C5)</f>
        <v>1.8824054820490391E-2</v>
      </c>
      <c r="AL9" s="16" t="s">
        <v>38543</v>
      </c>
      <c r="AM9" s="33">
        <f>D6L1402C8*CHOOSE(MIN(D6L1402C9,RUN_YEARS),B7L814C4,B7L814C13,B7L814C22,B7L814C31,B7L814C40)</f>
        <v>2.6376318528912441</v>
      </c>
      <c r="AN9" s="16" t="s">
        <v>38544</v>
      </c>
      <c r="AO9" s="33">
        <f>D6L1402C8-D6L1402C18</f>
        <v>9.3699505598379638</v>
      </c>
      <c r="AP9" s="16" t="s">
        <v>38545</v>
      </c>
      <c r="AQ9" s="33">
        <f>CHOOSE(MIN(D6L1402C9,RUN_YEARS),B7L814C2,B7L814C11,B7L814C20,B7L814C29,B7L814C38)</f>
        <v>651.40509576596298</v>
      </c>
      <c r="AR9" s="16" t="s">
        <v>38546</v>
      </c>
      <c r="AS9" s="33">
        <f>IF(D6L1402C20=0,0,D6L1402C18/D6L1402C20)</f>
        <v>4.0491421851555388E-3</v>
      </c>
      <c r="AT9" s="16" t="s">
        <v>38547</v>
      </c>
      <c r="AU9" s="33">
        <f>IF(D6L1402C5=0,0,D6L1402C18/D6L1402C5)</f>
        <v>0.10983192795308643</v>
      </c>
      <c r="AV9" s="16" t="s">
        <v>38548</v>
      </c>
      <c r="AW9" s="33">
        <f>CHOOSE(MIN(D6L1402C9,RUN_YEARS),B7L814C1,B7L814C10,B7L814C19,B7L814C28,B7L814C37)</f>
        <v>2314.0581711822597</v>
      </c>
      <c r="AX9" s="16" t="s">
        <v>38549</v>
      </c>
      <c r="AY9" s="33">
        <f>IF(D6L1402C23=0,0,D6L1402C19/D6L1402C23)</f>
        <v>4.049142185155538E-3</v>
      </c>
      <c r="AZ9" s="16" t="s">
        <v>38550</v>
      </c>
      <c r="BA9" s="33">
        <f>IF(D6L1402C5=0,0,D6L1402C19/D6L1402C5)</f>
        <v>0.39016807204691356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3.8239040011272181</v>
      </c>
      <c r="J10" s="16" t="s">
        <v>38573</v>
      </c>
      <c r="K10" s="21">
        <f>IF(FLOW_THRU_100PCT="Y",1,INDEX(VariabilityMatrix,D6L1403C1,D6L1403C9))</f>
        <v>0.6192603548845832</v>
      </c>
      <c r="L10" s="16" t="s">
        <v>38553</v>
      </c>
      <c r="M10" s="15">
        <f>IF(D6L1403C2&lt;&gt;0,D6L1403C2*D6L1403C4,D6L1403C3*D6L1403C4)</f>
        <v>2.3679921487826188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1.1839960743913094</v>
      </c>
      <c r="R10" s="16" t="s">
        <v>38555</v>
      </c>
      <c r="S10" s="15">
        <f>D6L1403C5-D6L1403C7</f>
        <v>1.1839960743913094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1.1394208603681346</v>
      </c>
      <c r="X10" s="16" t="s">
        <v>38557</v>
      </c>
      <c r="Y10" s="33">
        <f>D6L1403C7-D6L1403C10</f>
        <v>4.457521402317477E-2</v>
      </c>
      <c r="Z10" s="16" t="s">
        <v>38558</v>
      </c>
      <c r="AA10" s="33">
        <f>CHOOSE(MIN(D6L1403C9,RUN_YEARS),B7L814C7,B7L814C16,B7L814C25,B7L814C34,B7L814C43)</f>
        <v>334394.40000000002</v>
      </c>
      <c r="AB10" s="16" t="s">
        <v>38559</v>
      </c>
      <c r="AC10" s="33">
        <f>IF(D6L1403C12=0,0,D6L1403C10/D6L1403C12)</f>
        <v>3.4074160941933674E-6</v>
      </c>
      <c r="AD10" s="16" t="s">
        <v>38560</v>
      </c>
      <c r="AE10" s="33">
        <f>IF(D6L1403C5=0,0,D6L1403C10/D6L1403C5)</f>
        <v>0.48117594517950962</v>
      </c>
      <c r="AF10" s="16" t="s">
        <v>38561</v>
      </c>
      <c r="AG10" s="33">
        <f>CHOOSE(MIN(D6L1403C9,RUN_YEARS),B7L814C5,B7L814C14,B7L814C23,B7L814C32,B7L814C41)</f>
        <v>5031.4703610904289</v>
      </c>
      <c r="AH10" s="16" t="s">
        <v>38562</v>
      </c>
      <c r="AI10" s="33">
        <f>IF(D6L1403C15=0,0,D6L1403C11/D6L1403C15)</f>
        <v>8.8592818449027591E-6</v>
      </c>
      <c r="AJ10" s="16" t="s">
        <v>38563</v>
      </c>
      <c r="AK10" s="33">
        <f>IF(D6L1403C5=0,0,D6L1403C11/D6L1403C5)</f>
        <v>1.8824054820490356E-2</v>
      </c>
      <c r="AL10" s="16" t="s">
        <v>38564</v>
      </c>
      <c r="AM10" s="33">
        <f>D6L1403C8*CHOOSE(MIN(D6L1403C9,RUN_YEARS),B7L814C4,B7L814C13,B7L814C22,B7L814C31,B7L814C40)</f>
        <v>0.26008114307856689</v>
      </c>
      <c r="AN10" s="16" t="s">
        <v>38565</v>
      </c>
      <c r="AO10" s="33">
        <f>D6L1403C8-D6L1403C18</f>
        <v>0.92391493131274249</v>
      </c>
      <c r="AP10" s="16" t="s">
        <v>38566</v>
      </c>
      <c r="AQ10" s="33">
        <f>CHOOSE(MIN(D6L1403C9,RUN_YEARS),B7L814C2,B7L814C11,B7L814C20,B7L814C29,B7L814C38)</f>
        <v>651.40509576596298</v>
      </c>
      <c r="AR10" s="16" t="s">
        <v>38567</v>
      </c>
      <c r="AS10" s="33">
        <f>IF(D6L1403C20=0,0,D6L1403C18/D6L1403C20)</f>
        <v>3.9926175703729666E-4</v>
      </c>
      <c r="AT10" s="16" t="s">
        <v>38568</v>
      </c>
      <c r="AU10" s="33">
        <f>IF(D6L1403C5=0,0,D6L1403C18/D6L1403C5)</f>
        <v>0.10983192795308643</v>
      </c>
      <c r="AV10" s="16" t="s">
        <v>38569</v>
      </c>
      <c r="AW10" s="33">
        <f>CHOOSE(MIN(D6L1403C9,RUN_YEARS),B7L814C1,B7L814C10,B7L814C19,B7L814C28,B7L814C37)</f>
        <v>2314.0581711822597</v>
      </c>
      <c r="AX10" s="16" t="s">
        <v>38570</v>
      </c>
      <c r="AY10" s="33">
        <f>IF(D6L1403C23=0,0,D6L1403C19/D6L1403C23)</f>
        <v>3.9926175703729671E-4</v>
      </c>
      <c r="AZ10" s="16" t="s">
        <v>38571</v>
      </c>
      <c r="BA10" s="33">
        <f>IF(D6L1403C5=0,0,D6L1403C19/D6L1403C5)</f>
        <v>0.39016807204691356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1.383299624454055</v>
      </c>
      <c r="J11" s="16" t="s">
        <v>38594</v>
      </c>
      <c r="K11" s="21">
        <f>IF(FLOW_THRU_100PCT="Y",1,INDEX(VariabilityMatrix,D6L1404C1,D6L1404C9))</f>
        <v>0.61499432120579456</v>
      </c>
      <c r="L11" s="16" t="s">
        <v>38574</v>
      </c>
      <c r="M11" s="15">
        <f>IF(D6L1404C2&lt;&gt;0,D6L1404C2*D6L1404C4,D6L1404C3*D6L1404C4)</f>
        <v>0.85072141356535202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0.42536070678267601</v>
      </c>
      <c r="R11" s="16" t="s">
        <v>38576</v>
      </c>
      <c r="S11" s="15">
        <f>D6L1404C5-D6L1404C7</f>
        <v>0.42536070678267601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0.41016804652609945</v>
      </c>
      <c r="X11" s="16" t="s">
        <v>38578</v>
      </c>
      <c r="Y11" s="33">
        <f>D6L1404C7-D6L1404C10</f>
        <v>1.5192660256576562E-2</v>
      </c>
      <c r="Z11" s="16" t="s">
        <v>38579</v>
      </c>
      <c r="AA11" s="33">
        <f>CHOOSE(MIN(D6L1404C9,RUN_YEARS),B7L814C7,B7L814C16,B7L814C25,B7L814C34,B7L814C43)</f>
        <v>336664</v>
      </c>
      <c r="AB11" s="16" t="s">
        <v>38580</v>
      </c>
      <c r="AC11" s="33">
        <f>IF(D6L1404C12=0,0,D6L1404C10/D6L1404C12)</f>
        <v>1.2183305804187543E-6</v>
      </c>
      <c r="AD11" s="16" t="s">
        <v>38581</v>
      </c>
      <c r="AE11" s="33">
        <f>IF(D6L1404C5=0,0,D6L1404C10/D6L1404C5)</f>
        <v>0.4821414390018649</v>
      </c>
      <c r="AF11" s="16" t="s">
        <v>38582</v>
      </c>
      <c r="AG11" s="33">
        <f>CHOOSE(MIN(D6L1404C9,RUN_YEARS),B7L814C5,B7L814C14,B7L814C23,B7L814C32,B7L814C41)</f>
        <v>4796.1784443641136</v>
      </c>
      <c r="AH11" s="16" t="s">
        <v>38583</v>
      </c>
      <c r="AI11" s="33">
        <f>IF(D6L1404C15=0,0,D6L1404C11/D6L1404C15)</f>
        <v>3.1676595090887688E-6</v>
      </c>
      <c r="AJ11" s="16" t="s">
        <v>38584</v>
      </c>
      <c r="AK11" s="33">
        <f>IF(D6L1404C5=0,0,D6L1404C11/D6L1404C5)</f>
        <v>1.7858560998135108E-2</v>
      </c>
      <c r="AL11" s="16" t="s">
        <v>38585</v>
      </c>
      <c r="AM11" s="33">
        <f>D6L1404C8*CHOOSE(MIN(D6L1404C9,RUN_YEARS),B7L814C4,B7L814C13,B7L814C22,B7L814C31,B7L814C40)</f>
        <v>9.7397157810294649E-2</v>
      </c>
      <c r="AN11" s="16" t="s">
        <v>38586</v>
      </c>
      <c r="AO11" s="33">
        <f>D6L1404C8-D6L1404C18</f>
        <v>0.32796354897238134</v>
      </c>
      <c r="AP11" s="16" t="s">
        <v>38587</v>
      </c>
      <c r="AQ11" s="33">
        <f>CHOOSE(MIN(D6L1404C9,RUN_YEARS),B7L814C2,B7L814C11,B7L814C20,B7L814C29,B7L814C38)</f>
        <v>656.48668439054347</v>
      </c>
      <c r="AR11" s="16" t="s">
        <v>38588</v>
      </c>
      <c r="AS11" s="33">
        <f>IF(D6L1404C20=0,0,D6L1404C18/D6L1404C20)</f>
        <v>1.4836120842376925E-4</v>
      </c>
      <c r="AT11" s="16" t="s">
        <v>38589</v>
      </c>
      <c r="AU11" s="33">
        <f>IF(D6L1404C5=0,0,D6L1404C18/D6L1404C5)</f>
        <v>0.1144877233101558</v>
      </c>
      <c r="AV11" s="16" t="s">
        <v>38590</v>
      </c>
      <c r="AW11" s="33">
        <f>CHOOSE(MIN(D6L1404C9,RUN_YEARS),B7L814C1,B7L814C10,B7L814C19,B7L814C28,B7L814C37)</f>
        <v>2210.5748022462026</v>
      </c>
      <c r="AX11" s="16" t="s">
        <v>38591</v>
      </c>
      <c r="AY11" s="33">
        <f>IF(D6L1404C23=0,0,D6L1404C19/D6L1404C23)</f>
        <v>1.4836120842376925E-4</v>
      </c>
      <c r="AZ11" s="16" t="s">
        <v>38592</v>
      </c>
      <c r="BA11" s="33">
        <f>IF(D6L1404C5=0,0,D6L1404C19/D6L1404C5)</f>
        <v>0.38551227668984417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204.77766494640204</v>
      </c>
      <c r="J12" s="16" t="s">
        <v>38615</v>
      </c>
      <c r="K12" s="21">
        <f>IF(FLOW_THRU_100PCT="Y",1,INDEX(VariabilityMatrix,D6L1405C1,D6L1405C9))</f>
        <v>0.2955505833208516</v>
      </c>
      <c r="L12" s="16" t="s">
        <v>38595</v>
      </c>
      <c r="M12" s="15">
        <f>IF(D6L1405C2&lt;&gt;0,D6L1405C2*D6L1405C4,D6L1405C3*D6L1405C4)</f>
        <v>60.522158325991029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30.261079162995514</v>
      </c>
      <c r="R12" s="16" t="s">
        <v>38597</v>
      </c>
      <c r="S12" s="15">
        <f>D6L1405C5-D6L1405C7</f>
        <v>30.261079162995514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29.121806736812662</v>
      </c>
      <c r="X12" s="16" t="s">
        <v>38599</v>
      </c>
      <c r="Y12" s="33">
        <f>D6L1405C7-D6L1405C10</f>
        <v>1.1392724261828526</v>
      </c>
      <c r="Z12" s="16" t="s">
        <v>38600</v>
      </c>
      <c r="AA12" s="33">
        <f>CHOOSE(MIN(D6L1405C9,RUN_YEARS),B7L814C7,B7L814C16,B7L814C25,B7L814C34,B7L814C43)</f>
        <v>334394.40000000002</v>
      </c>
      <c r="AB12" s="16" t="s">
        <v>38601</v>
      </c>
      <c r="AC12" s="33">
        <f>IF(D6L1405C12=0,0,D6L1405C10/D6L1405C12)</f>
        <v>8.7088201048859246E-5</v>
      </c>
      <c r="AD12" s="16" t="s">
        <v>38602</v>
      </c>
      <c r="AE12" s="33">
        <f>IF(D6L1405C5=0,0,D6L1405C10/D6L1405C5)</f>
        <v>0.48117594517950962</v>
      </c>
      <c r="AF12" s="16" t="s">
        <v>38603</v>
      </c>
      <c r="AG12" s="33">
        <f>CHOOSE(MIN(D6L1405C9,RUN_YEARS),B7L814C5,B7L814C14,B7L814C23,B7L814C32,B7L814C41)</f>
        <v>5031.4703610904289</v>
      </c>
      <c r="AH12" s="16" t="s">
        <v>38604</v>
      </c>
      <c r="AI12" s="33">
        <f>IF(D6L1405C15=0,0,D6L1405C11/D6L1405C15)</f>
        <v>2.2642932272703433E-4</v>
      </c>
      <c r="AJ12" s="16" t="s">
        <v>38605</v>
      </c>
      <c r="AK12" s="33">
        <f>IF(D6L1405C5=0,0,D6L1405C11/D6L1405C5)</f>
        <v>1.8824054820490366E-2</v>
      </c>
      <c r="AL12" s="16" t="s">
        <v>38606</v>
      </c>
      <c r="AM12" s="33">
        <f>D6L1405C8*CHOOSE(MIN(D6L1405C9,RUN_YEARS),B7L814C4,B7L814C13,B7L814C22,B7L814C31,B7L814C40)</f>
        <v>6.647265332825536</v>
      </c>
      <c r="AN12" s="16" t="s">
        <v>38607</v>
      </c>
      <c r="AO12" s="33">
        <f>D6L1405C8-D6L1405C18</f>
        <v>23.613813830169978</v>
      </c>
      <c r="AP12" s="16" t="s">
        <v>38608</v>
      </c>
      <c r="AQ12" s="33">
        <f>CHOOSE(MIN(D6L1405C9,RUN_YEARS),B7L814C2,B7L814C11,B7L814C20,B7L814C29,B7L814C38)</f>
        <v>651.40509576596298</v>
      </c>
      <c r="AR12" s="16" t="s">
        <v>38609</v>
      </c>
      <c r="AS12" s="33">
        <f>IF(D6L1405C20=0,0,D6L1405C18/D6L1405C20)</f>
        <v>1.0204503121071327E-2</v>
      </c>
      <c r="AT12" s="16" t="s">
        <v>38610</v>
      </c>
      <c r="AU12" s="33">
        <f>IF(D6L1405C5=0,0,D6L1405C18/D6L1405C5)</f>
        <v>0.10983192795308643</v>
      </c>
      <c r="AV12" s="16" t="s">
        <v>38611</v>
      </c>
      <c r="AW12" s="33">
        <f>CHOOSE(MIN(D6L1405C9,RUN_YEARS),B7L814C1,B7L814C10,B7L814C19,B7L814C28,B7L814C37)</f>
        <v>2314.0581711822597</v>
      </c>
      <c r="AX12" s="16" t="s">
        <v>38612</v>
      </c>
      <c r="AY12" s="33">
        <f>IF(D6L1405C23=0,0,D6L1405C19/D6L1405C23)</f>
        <v>1.0204503121071328E-2</v>
      </c>
      <c r="AZ12" s="16" t="s">
        <v>38613</v>
      </c>
      <c r="BA12" s="33">
        <f>IF(D6L1405C5=0,0,D6L1405C19/D6L1405C5)</f>
        <v>0.39016807204691356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67.433575556486517</v>
      </c>
      <c r="J13" s="16" t="s">
        <v>38636</v>
      </c>
      <c r="K13" s="21">
        <f>IF(FLOW_THRU_100PCT="Y",1,INDEX(VariabilityMatrix,D6L1406C1,D6L1406C9))</f>
        <v>0.6192603548845832</v>
      </c>
      <c r="L13" s="16" t="s">
        <v>38616</v>
      </c>
      <c r="M13" s="15">
        <f>IF(D6L1406C2&lt;&gt;0,D6L1406C2*D6L1406C4,D6L1406C3*D6L1406C4)</f>
        <v>41.758939930246193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20.879469965123096</v>
      </c>
      <c r="R13" s="16" t="s">
        <v>38618</v>
      </c>
      <c r="S13" s="15">
        <f>D6L1406C5-D6L1406C7</f>
        <v>20.879469965123096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20.093397390630578</v>
      </c>
      <c r="X13" s="16" t="s">
        <v>38620</v>
      </c>
      <c r="Y13" s="33">
        <f>D6L1406C7-D6L1406C10</f>
        <v>0.78607257449251833</v>
      </c>
      <c r="Z13" s="16" t="s">
        <v>38621</v>
      </c>
      <c r="AA13" s="33">
        <f>CHOOSE(MIN(D6L1406C9,RUN_YEARS),B7L814C7,B7L814C16,B7L814C25,B7L814C34,B7L814C43)</f>
        <v>334394.40000000002</v>
      </c>
      <c r="AB13" s="16" t="s">
        <v>38622</v>
      </c>
      <c r="AC13" s="33">
        <f>IF(D6L1406C12=0,0,D6L1406C10/D6L1406C12)</f>
        <v>6.0088917130880712E-5</v>
      </c>
      <c r="AD13" s="16" t="s">
        <v>38623</v>
      </c>
      <c r="AE13" s="33">
        <f>IF(D6L1406C5=0,0,D6L1406C10/D6L1406C5)</f>
        <v>0.48117594517950962</v>
      </c>
      <c r="AF13" s="16" t="s">
        <v>38624</v>
      </c>
      <c r="AG13" s="33">
        <f>CHOOSE(MIN(D6L1406C9,RUN_YEARS),B7L814C5,B7L814C14,B7L814C23,B7L814C32,B7L814C41)</f>
        <v>5031.4703610904289</v>
      </c>
      <c r="AH13" s="16" t="s">
        <v>38625</v>
      </c>
      <c r="AI13" s="33">
        <f>IF(D6L1406C15=0,0,D6L1406C11/D6L1406C15)</f>
        <v>1.5623118454028998E-4</v>
      </c>
      <c r="AJ13" s="16" t="s">
        <v>38626</v>
      </c>
      <c r="AK13" s="33">
        <f>IF(D6L1406C5=0,0,D6L1406C11/D6L1406C5)</f>
        <v>1.8824054820490363E-2</v>
      </c>
      <c r="AL13" s="16" t="s">
        <v>38627</v>
      </c>
      <c r="AM13" s="33">
        <f>D6L1406C8*CHOOSE(MIN(D6L1406C9,RUN_YEARS),B7L814C4,B7L814C13,B7L814C22,B7L814C31,B7L814C40)</f>
        <v>4.586464881816064</v>
      </c>
      <c r="AN13" s="16" t="s">
        <v>38628</v>
      </c>
      <c r="AO13" s="33">
        <f>D6L1406C8-D6L1406C18</f>
        <v>16.293005083307033</v>
      </c>
      <c r="AP13" s="16" t="s">
        <v>38629</v>
      </c>
      <c r="AQ13" s="33">
        <f>CHOOSE(MIN(D6L1406C9,RUN_YEARS),B7L814C2,B7L814C11,B7L814C20,B7L814C29,B7L814C38)</f>
        <v>651.40509576596298</v>
      </c>
      <c r="AR13" s="16" t="s">
        <v>38630</v>
      </c>
      <c r="AS13" s="33">
        <f>IF(D6L1406C20=0,0,D6L1406C18/D6L1406C20)</f>
        <v>7.0408796486662586E-3</v>
      </c>
      <c r="AT13" s="16" t="s">
        <v>38631</v>
      </c>
      <c r="AU13" s="33">
        <f>IF(D6L1406C5=0,0,D6L1406C18/D6L1406C5)</f>
        <v>0.10983192795308644</v>
      </c>
      <c r="AV13" s="16" t="s">
        <v>38632</v>
      </c>
      <c r="AW13" s="33">
        <f>CHOOSE(MIN(D6L1406C9,RUN_YEARS),B7L814C1,B7L814C10,B7L814C19,B7L814C28,B7L814C37)</f>
        <v>2314.0581711822597</v>
      </c>
      <c r="AX13" s="16" t="s">
        <v>38633</v>
      </c>
      <c r="AY13" s="33">
        <f>IF(D6L1406C23=0,0,D6L1406C19/D6L1406C23)</f>
        <v>7.0408796486662586E-3</v>
      </c>
      <c r="AZ13" s="16" t="s">
        <v>38634</v>
      </c>
      <c r="BA13" s="33">
        <f>IF(D6L1406C5=0,0,D6L1406C19/D6L1406C5)</f>
        <v>0.39016807204691356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2.9347706983373407</v>
      </c>
      <c r="J14" s="16" t="s">
        <v>38657</v>
      </c>
      <c r="K14" s="21">
        <f>IF(FLOW_THRU_100PCT="Y",1,INDEX(VariabilityMatrix,D6L1407C1,D6L1407C9))</f>
        <v>0.61499432120579456</v>
      </c>
      <c r="L14" s="16" t="s">
        <v>38637</v>
      </c>
      <c r="M14" s="15">
        <f>IF(D6L1407C2&lt;&gt;0,D6L1407C2*D6L1407C4,D6L1407C3*D6L1407C4)</f>
        <v>1.8048673135186286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0.90243365675931431</v>
      </c>
      <c r="R14" s="16" t="s">
        <v>38639</v>
      </c>
      <c r="S14" s="15">
        <f>D6L1407C5-D6L1407C7</f>
        <v>0.90243365675931431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0.87020132374730164</v>
      </c>
      <c r="X14" s="16" t="s">
        <v>38641</v>
      </c>
      <c r="Y14" s="33">
        <f>D6L1407C7-D6L1407C10</f>
        <v>3.2232333012012671E-2</v>
      </c>
      <c r="Z14" s="16" t="s">
        <v>38642</v>
      </c>
      <c r="AA14" s="33">
        <f>CHOOSE(MIN(D6L1407C9,RUN_YEARS),B7L814C7,B7L814C16,B7L814C25,B7L814C34,B7L814C43)</f>
        <v>336664</v>
      </c>
      <c r="AB14" s="16" t="s">
        <v>38643</v>
      </c>
      <c r="AC14" s="33">
        <f>IF(D6L1407C12=0,0,D6L1407C10/D6L1407C12)</f>
        <v>2.5847768806504457E-6</v>
      </c>
      <c r="AD14" s="16" t="s">
        <v>38644</v>
      </c>
      <c r="AE14" s="33">
        <f>IF(D6L1407C5=0,0,D6L1407C10/D6L1407C5)</f>
        <v>0.4821414390018649</v>
      </c>
      <c r="AF14" s="16" t="s">
        <v>38645</v>
      </c>
      <c r="AG14" s="33">
        <f>CHOOSE(MIN(D6L1407C9,RUN_YEARS),B7L814C5,B7L814C14,B7L814C23,B7L814C32,B7L814C41)</f>
        <v>4796.1784443641136</v>
      </c>
      <c r="AH14" s="16" t="s">
        <v>38646</v>
      </c>
      <c r="AI14" s="33">
        <f>IF(D6L1407C15=0,0,D6L1407C11/D6L1407C15)</f>
        <v>6.7204198896911752E-6</v>
      </c>
      <c r="AJ14" s="16" t="s">
        <v>38647</v>
      </c>
      <c r="AK14" s="33">
        <f>IF(D6L1407C5=0,0,D6L1407C11/D6L1407C5)</f>
        <v>1.7858560998135108E-2</v>
      </c>
      <c r="AL14" s="16" t="s">
        <v>38648</v>
      </c>
      <c r="AM14" s="33">
        <f>D6L1407C8*CHOOSE(MIN(D6L1407C9,RUN_YEARS),B7L814C4,B7L814C13,B7L814C22,B7L814C31,B7L814C40)</f>
        <v>0.20663514960166499</v>
      </c>
      <c r="AN14" s="16" t="s">
        <v>38649</v>
      </c>
      <c r="AO14" s="33">
        <f>D6L1407C8-D6L1407C18</f>
        <v>0.69579850715764935</v>
      </c>
      <c r="AP14" s="16" t="s">
        <v>38650</v>
      </c>
      <c r="AQ14" s="33">
        <f>CHOOSE(MIN(D6L1407C9,RUN_YEARS),B7L814C2,B7L814C11,B7L814C20,B7L814C29,B7L814C38)</f>
        <v>656.48668439054347</v>
      </c>
      <c r="AR14" s="16" t="s">
        <v>38651</v>
      </c>
      <c r="AS14" s="33">
        <f>IF(D6L1407C20=0,0,D6L1407C18/D6L1407C20)</f>
        <v>3.1475908729740185E-4</v>
      </c>
      <c r="AT14" s="16" t="s">
        <v>38652</v>
      </c>
      <c r="AU14" s="33">
        <f>IF(D6L1407C5=0,0,D6L1407C18/D6L1407C5)</f>
        <v>0.1144877233101558</v>
      </c>
      <c r="AV14" s="16" t="s">
        <v>38653</v>
      </c>
      <c r="AW14" s="33">
        <f>CHOOSE(MIN(D6L1407C9,RUN_YEARS),B7L814C1,B7L814C10,B7L814C19,B7L814C28,B7L814C37)</f>
        <v>2210.5748022462026</v>
      </c>
      <c r="AX14" s="16" t="s">
        <v>38654</v>
      </c>
      <c r="AY14" s="33">
        <f>IF(D6L1407C23=0,0,D6L1407C19/D6L1407C23)</f>
        <v>3.1475908729740185E-4</v>
      </c>
      <c r="AZ14" s="16" t="s">
        <v>38655</v>
      </c>
      <c r="BA14" s="33">
        <f>IF(D6L1407C5=0,0,D6L1407C19/D6L1407C5)</f>
        <v>0.38551227668984422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0.31630544956476581</v>
      </c>
      <c r="J15" s="16" t="s">
        <v>38678</v>
      </c>
      <c r="K15" s="21">
        <f>IF(FLOW_THRU_100PCT="Y",1,INDEX(VariabilityMatrix,D6L1408C1,D6L1408C9))</f>
        <v>0.61499432120579456</v>
      </c>
      <c r="L15" s="16" t="s">
        <v>38658</v>
      </c>
      <c r="M15" s="15">
        <f>IF(D6L1408C2&lt;&gt;0,D6L1408C2*D6L1408C4,D6L1408C3*D6L1408C4)</f>
        <v>0.19452605524877684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9.7263027624388418E-2</v>
      </c>
      <c r="R15" s="16" t="s">
        <v>38660</v>
      </c>
      <c r="S15" s="15">
        <f>D6L1408C5-D6L1408C7</f>
        <v>9.7263027624388418E-2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9.3789072201001536E-2</v>
      </c>
      <c r="X15" s="16" t="s">
        <v>38662</v>
      </c>
      <c r="Y15" s="33">
        <f>D6L1408C7-D6L1408C10</f>
        <v>3.4739554233868819E-3</v>
      </c>
      <c r="Z15" s="16" t="s">
        <v>38663</v>
      </c>
      <c r="AA15" s="33">
        <f>CHOOSE(MIN(D6L1408C9,RUN_YEARS),B7L814C7,B7L814C16,B7L814C25,B7L814C34,B7L814C43)</f>
        <v>336664</v>
      </c>
      <c r="AB15" s="16" t="s">
        <v>38664</v>
      </c>
      <c r="AC15" s="33">
        <f>IF(D6L1408C12=0,0,D6L1408C10/D6L1408C12)</f>
        <v>2.7858360918007726E-7</v>
      </c>
      <c r="AD15" s="16" t="s">
        <v>38665</v>
      </c>
      <c r="AE15" s="33">
        <f>IF(D6L1408C5=0,0,D6L1408C10/D6L1408C5)</f>
        <v>0.4821414390018649</v>
      </c>
      <c r="AF15" s="16" t="s">
        <v>38666</v>
      </c>
      <c r="AG15" s="33">
        <f>CHOOSE(MIN(D6L1408C9,RUN_YEARS),B7L814C5,B7L814C14,B7L814C23,B7L814C32,B7L814C41)</f>
        <v>4796.1784443641136</v>
      </c>
      <c r="AH15" s="16" t="s">
        <v>38667</v>
      </c>
      <c r="AI15" s="33">
        <f>IF(D6L1408C15=0,0,D6L1408C11/D6L1408C15)</f>
        <v>7.2431738386820289E-7</v>
      </c>
      <c r="AJ15" s="16" t="s">
        <v>38668</v>
      </c>
      <c r="AK15" s="33">
        <f>IF(D6L1408C5=0,0,D6L1408C11/D6L1408C5)</f>
        <v>1.7858560998135112E-2</v>
      </c>
      <c r="AL15" s="16" t="s">
        <v>38669</v>
      </c>
      <c r="AM15" s="33">
        <f>D6L1408C8*CHOOSE(MIN(D6L1408C9,RUN_YEARS),B7L814C4,B7L814C13,B7L814C22,B7L814C31,B7L814C40)</f>
        <v>2.2270845189938042E-2</v>
      </c>
      <c r="AN15" s="16" t="s">
        <v>38670</v>
      </c>
      <c r="AO15" s="33">
        <f>D6L1408C8-D6L1408C18</f>
        <v>7.4992182434450383E-2</v>
      </c>
      <c r="AP15" s="16" t="s">
        <v>38671</v>
      </c>
      <c r="AQ15" s="33">
        <f>CHOOSE(MIN(D6L1408C9,RUN_YEARS),B7L814C2,B7L814C11,B7L814C20,B7L814C29,B7L814C38)</f>
        <v>656.48668439054347</v>
      </c>
      <c r="AR15" s="16" t="s">
        <v>38672</v>
      </c>
      <c r="AS15" s="33">
        <f>IF(D6L1408C20=0,0,D6L1408C18/D6L1408C20)</f>
        <v>3.3924290803572692E-5</v>
      </c>
      <c r="AT15" s="16" t="s">
        <v>38673</v>
      </c>
      <c r="AU15" s="33">
        <f>IF(D6L1408C5=0,0,D6L1408C18/D6L1408C5)</f>
        <v>0.11448772331015579</v>
      </c>
      <c r="AV15" s="16" t="s">
        <v>38674</v>
      </c>
      <c r="AW15" s="33">
        <f>CHOOSE(MIN(D6L1408C9,RUN_YEARS),B7L814C1,B7L814C10,B7L814C19,B7L814C28,B7L814C37)</f>
        <v>2210.5748022462026</v>
      </c>
      <c r="AX15" s="16" t="s">
        <v>38675</v>
      </c>
      <c r="AY15" s="33">
        <f>IF(D6L1408C23=0,0,D6L1408C19/D6L1408C23)</f>
        <v>3.3924290803572699E-5</v>
      </c>
      <c r="AZ15" s="16" t="s">
        <v>38676</v>
      </c>
      <c r="BA15" s="33">
        <f>IF(D6L1408C5=0,0,D6L1408C19/D6L1408C5)</f>
        <v>0.38551227668984422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0.90311646459442196</v>
      </c>
      <c r="J16" s="16" t="s">
        <v>38699</v>
      </c>
      <c r="K16" s="21">
        <f>IF(FLOW_THRU_100PCT="Y",1,INDEX(VariabilityMatrix,D6L1409C1,D6L1409C9))</f>
        <v>0.61499432120579456</v>
      </c>
      <c r="L16" s="16" t="s">
        <v>38679</v>
      </c>
      <c r="M16" s="15">
        <f>IF(D6L1409C2&lt;&gt;0,D6L1409C2*D6L1409C4,D6L1409C3*D6L1409C4)</f>
        <v>0.55541149711302351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0.27770574855651176</v>
      </c>
      <c r="R16" s="16" t="s">
        <v>38681</v>
      </c>
      <c r="S16" s="15">
        <f>D6L1409C5-D6L1409C7</f>
        <v>0.27770574855651176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0.26778689845625331</v>
      </c>
      <c r="X16" s="16" t="s">
        <v>38683</v>
      </c>
      <c r="Y16" s="33">
        <f>D6L1409C7-D6L1409C10</f>
        <v>9.9188501002584473E-3</v>
      </c>
      <c r="Z16" s="16" t="s">
        <v>38684</v>
      </c>
      <c r="AA16" s="33">
        <f>CHOOSE(MIN(D6L1409C9,RUN_YEARS),B7L814C7,B7L814C16,B7L814C25,B7L814C34,B7L814C43)</f>
        <v>336664</v>
      </c>
      <c r="AB16" s="16" t="s">
        <v>38685</v>
      </c>
      <c r="AC16" s="33">
        <f>IF(D6L1409C12=0,0,D6L1409C10/D6L1409C12)</f>
        <v>7.9541292937841084E-7</v>
      </c>
      <c r="AD16" s="16" t="s">
        <v>38686</v>
      </c>
      <c r="AE16" s="33">
        <f>IF(D6L1409C5=0,0,D6L1409C10/D6L1409C5)</f>
        <v>0.48214143900186496</v>
      </c>
      <c r="AF16" s="16" t="s">
        <v>38687</v>
      </c>
      <c r="AG16" s="33">
        <f>CHOOSE(MIN(D6L1409C9,RUN_YEARS),B7L814C5,B7L814C14,B7L814C23,B7L814C32,B7L814C41)</f>
        <v>4796.1784443641136</v>
      </c>
      <c r="AH16" s="16" t="s">
        <v>38688</v>
      </c>
      <c r="AI16" s="33">
        <f>IF(D6L1409C15=0,0,D6L1409C11/D6L1409C15)</f>
        <v>2.0680736163838683E-6</v>
      </c>
      <c r="AJ16" s="16" t="s">
        <v>38689</v>
      </c>
      <c r="AK16" s="33">
        <f>IF(D6L1409C5=0,0,D6L1409C11/D6L1409C5)</f>
        <v>1.7858560998135063E-2</v>
      </c>
      <c r="AL16" s="16" t="s">
        <v>38690</v>
      </c>
      <c r="AM16" s="33">
        <f>D6L1409C8*CHOOSE(MIN(D6L1409C9,RUN_YEARS),B7L814C4,B7L814C13,B7L814C22,B7L814C31,B7L814C40)</f>
        <v>6.3587797804755236E-2</v>
      </c>
      <c r="AN16" s="16" t="s">
        <v>38691</v>
      </c>
      <c r="AO16" s="33">
        <f>D6L1409C8-D6L1409C18</f>
        <v>0.21411795075175652</v>
      </c>
      <c r="AP16" s="16" t="s">
        <v>38692</v>
      </c>
      <c r="AQ16" s="33">
        <f>CHOOSE(MIN(D6L1409C9,RUN_YEARS),B7L814C2,B7L814C11,B7L814C20,B7L814C29,B7L814C38)</f>
        <v>656.48668439054347</v>
      </c>
      <c r="AR16" s="16" t="s">
        <v>38693</v>
      </c>
      <c r="AS16" s="33">
        <f>IF(D6L1409C20=0,0,D6L1409C18/D6L1409C20)</f>
        <v>9.6860757905223408E-5</v>
      </c>
      <c r="AT16" s="16" t="s">
        <v>38694</v>
      </c>
      <c r="AU16" s="33">
        <f>IF(D6L1409C5=0,0,D6L1409C18/D6L1409C5)</f>
        <v>0.1144877233101558</v>
      </c>
      <c r="AV16" s="16" t="s">
        <v>38695</v>
      </c>
      <c r="AW16" s="33">
        <f>CHOOSE(MIN(D6L1409C9,RUN_YEARS),B7L814C1,B7L814C10,B7L814C19,B7L814C28,B7L814C37)</f>
        <v>2210.5748022462026</v>
      </c>
      <c r="AX16" s="16" t="s">
        <v>38696</v>
      </c>
      <c r="AY16" s="33">
        <f>IF(D6L1409C23=0,0,D6L1409C19/D6L1409C23)</f>
        <v>9.6860757905223394E-5</v>
      </c>
      <c r="AZ16" s="16" t="s">
        <v>38697</v>
      </c>
      <c r="BA16" s="33">
        <f>IF(D6L1409C5=0,0,D6L1409C19/D6L1409C5)</f>
        <v>0.38551227668984417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0.40647397138639585</v>
      </c>
      <c r="J17" s="16" t="s">
        <v>38720</v>
      </c>
      <c r="K17" s="21">
        <f>IF(FLOW_THRU_100PCT="Y",1,INDEX(VariabilityMatrix,D6L1410C1,D6L1410C9))</f>
        <v>0.61499432120579456</v>
      </c>
      <c r="L17" s="16" t="s">
        <v>38700</v>
      </c>
      <c r="M17" s="15">
        <f>IF(D6L1410C2&lt;&gt;0,D6L1410C2*D6L1410C4,D6L1410C3*D6L1410C4)</f>
        <v>0.24997918412060008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0.12498959206030004</v>
      </c>
      <c r="R17" s="16" t="s">
        <v>38702</v>
      </c>
      <c r="S17" s="15">
        <f>D6L1410C5-D6L1410C7</f>
        <v>0.12498959206030004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0.12052532355241825</v>
      </c>
      <c r="X17" s="16" t="s">
        <v>38704</v>
      </c>
      <c r="Y17" s="33">
        <f>D6L1410C7-D6L1410C10</f>
        <v>4.4642685078817856E-3</v>
      </c>
      <c r="Z17" s="16" t="s">
        <v>38705</v>
      </c>
      <c r="AA17" s="33">
        <f>CHOOSE(MIN(D6L1410C9,RUN_YEARS),B7L814C7,B7L814C16,B7L814C25,B7L814C34,B7L814C43)</f>
        <v>336664</v>
      </c>
      <c r="AB17" s="16" t="s">
        <v>38706</v>
      </c>
      <c r="AC17" s="33">
        <f>IF(D6L1410C12=0,0,D6L1410C10/D6L1410C12)</f>
        <v>3.5799884618616265E-7</v>
      </c>
      <c r="AD17" s="16" t="s">
        <v>38707</v>
      </c>
      <c r="AE17" s="33">
        <f>IF(D6L1410C5=0,0,D6L1410C10/D6L1410C5)</f>
        <v>0.4821414390018649</v>
      </c>
      <c r="AF17" s="16" t="s">
        <v>38708</v>
      </c>
      <c r="AG17" s="33">
        <f>CHOOSE(MIN(D6L1410C9,RUN_YEARS),B7L814C5,B7L814C14,B7L814C23,B7L814C32,B7L814C41)</f>
        <v>4796.1784443641136</v>
      </c>
      <c r="AH17" s="16" t="s">
        <v>38709</v>
      </c>
      <c r="AI17" s="33">
        <f>IF(D6L1410C15=0,0,D6L1410C11/D6L1410C15)</f>
        <v>9.3079700008402564E-7</v>
      </c>
      <c r="AJ17" s="16" t="s">
        <v>38710</v>
      </c>
      <c r="AK17" s="33">
        <f>IF(D6L1410C5=0,0,D6L1410C11/D6L1410C5)</f>
        <v>1.7858560998135115E-2</v>
      </c>
      <c r="AL17" s="16" t="s">
        <v>38711</v>
      </c>
      <c r="AM17" s="33">
        <f>D6L1410C8*CHOOSE(MIN(D6L1410C9,RUN_YEARS),B7L814C4,B7L814C13,B7L814C22,B7L814C31,B7L814C40)</f>
        <v>2.8619547664897754E-2</v>
      </c>
      <c r="AN17" s="16" t="s">
        <v>38712</v>
      </c>
      <c r="AO17" s="33">
        <f>D6L1410C8-D6L1410C18</f>
        <v>9.6370044395402282E-2</v>
      </c>
      <c r="AP17" s="16" t="s">
        <v>38713</v>
      </c>
      <c r="AQ17" s="33">
        <f>CHOOSE(MIN(D6L1410C9,RUN_YEARS),B7L814C2,B7L814C11,B7L814C20,B7L814C29,B7L814C38)</f>
        <v>656.48668439054347</v>
      </c>
      <c r="AR17" s="16" t="s">
        <v>38714</v>
      </c>
      <c r="AS17" s="33">
        <f>IF(D6L1410C20=0,0,D6L1410C18/D6L1410C20)</f>
        <v>4.3595016236265355E-5</v>
      </c>
      <c r="AT17" s="16" t="s">
        <v>38715</v>
      </c>
      <c r="AU17" s="33">
        <f>IF(D6L1410C5=0,0,D6L1410C18/D6L1410C5)</f>
        <v>0.1144877233101558</v>
      </c>
      <c r="AV17" s="16" t="s">
        <v>38716</v>
      </c>
      <c r="AW17" s="33">
        <f>CHOOSE(MIN(D6L1410C9,RUN_YEARS),B7L814C1,B7L814C10,B7L814C19,B7L814C28,B7L814C37)</f>
        <v>2210.5748022462026</v>
      </c>
      <c r="AX17" s="16" t="s">
        <v>38717</v>
      </c>
      <c r="AY17" s="33">
        <f>IF(D6L1410C23=0,0,D6L1410C19/D6L1410C23)</f>
        <v>4.3595016236265355E-5</v>
      </c>
      <c r="AZ17" s="16" t="s">
        <v>38718</v>
      </c>
      <c r="BA17" s="33">
        <f>IF(D6L1410C5=0,0,D6L1410C19/D6L1410C5)</f>
        <v>0.38551227668984417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5.3671739179541711E-2</v>
      </c>
      <c r="J18" s="16" t="s">
        <v>38741</v>
      </c>
      <c r="K18" s="21">
        <f>IF(FLOW_THRU_100PCT="Y",1,INDEX(VariabilityMatrix,D6L1411C1,D6L1411C9))</f>
        <v>0.61499432120579456</v>
      </c>
      <c r="L18" s="16" t="s">
        <v>38721</v>
      </c>
      <c r="M18" s="15">
        <f>IF(D6L1411C2&lt;&gt;0,D6L1411C2*D6L1411C4,D6L1411C3*D6L1411C4)</f>
        <v>3.3007814804656706E-2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1.6503907402328353E-2</v>
      </c>
      <c r="R18" s="16" t="s">
        <v>38723</v>
      </c>
      <c r="S18" s="15">
        <f>D6L1411C5-D6L1411C7</f>
        <v>1.6503907402328353E-2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1.5914435328224244E-2</v>
      </c>
      <c r="X18" s="16" t="s">
        <v>38725</v>
      </c>
      <c r="Y18" s="33">
        <f>D6L1411C7-D6L1411C10</f>
        <v>5.8947207410410887E-4</v>
      </c>
      <c r="Z18" s="16" t="s">
        <v>38726</v>
      </c>
      <c r="AA18" s="33">
        <f>CHOOSE(MIN(D6L1411C9,RUN_YEARS),B7L814C7,B7L814C16,B7L814C25,B7L814C34,B7L814C43)</f>
        <v>336664</v>
      </c>
      <c r="AB18" s="16" t="s">
        <v>38727</v>
      </c>
      <c r="AC18" s="33">
        <f>IF(D6L1411C12=0,0,D6L1411C10/D6L1411C12)</f>
        <v>4.7270974408384156E-8</v>
      </c>
      <c r="AD18" s="16" t="s">
        <v>38728</v>
      </c>
      <c r="AE18" s="33">
        <f>IF(D6L1411C5=0,0,D6L1411C10/D6L1411C5)</f>
        <v>0.4821414390018649</v>
      </c>
      <c r="AF18" s="16" t="s">
        <v>38729</v>
      </c>
      <c r="AG18" s="33">
        <f>CHOOSE(MIN(D6L1411C9,RUN_YEARS),B7L814C5,B7L814C14,B7L814C23,B7L814C32,B7L814C41)</f>
        <v>4796.1784443641136</v>
      </c>
      <c r="AH18" s="16" t="s">
        <v>38730</v>
      </c>
      <c r="AI18" s="33">
        <f>IF(D6L1411C15=0,0,D6L1411C11/D6L1411C15)</f>
        <v>1.2290453346179913E-7</v>
      </c>
      <c r="AJ18" s="16" t="s">
        <v>38731</v>
      </c>
      <c r="AK18" s="33">
        <f>IF(D6L1411C5=0,0,D6L1411C11/D6L1411C5)</f>
        <v>1.7858560998135108E-2</v>
      </c>
      <c r="AL18" s="16" t="s">
        <v>38732</v>
      </c>
      <c r="AM18" s="33">
        <f>D6L1411C8*CHOOSE(MIN(D6L1411C9,RUN_YEARS),B7L814C4,B7L814C13,B7L814C22,B7L814C31,B7L814C40)</f>
        <v>3.7789895684284015E-3</v>
      </c>
      <c r="AN18" s="16" t="s">
        <v>38733</v>
      </c>
      <c r="AO18" s="33">
        <f>D6L1411C8-D6L1411C18</f>
        <v>1.2724917833899951E-2</v>
      </c>
      <c r="AP18" s="16" t="s">
        <v>38734</v>
      </c>
      <c r="AQ18" s="33">
        <f>CHOOSE(MIN(D6L1411C9,RUN_YEARS),B7L814C2,B7L814C11,B7L814C20,B7L814C29,B7L814C38)</f>
        <v>656.48668439054347</v>
      </c>
      <c r="AR18" s="16" t="s">
        <v>38735</v>
      </c>
      <c r="AS18" s="33">
        <f>IF(D6L1411C20=0,0,D6L1411C18/D6L1411C20)</f>
        <v>5.7563841861265887E-6</v>
      </c>
      <c r="AT18" s="16" t="s">
        <v>38736</v>
      </c>
      <c r="AU18" s="33">
        <f>IF(D6L1411C5=0,0,D6L1411C18/D6L1411C5)</f>
        <v>0.1144877233101558</v>
      </c>
      <c r="AV18" s="16" t="s">
        <v>38737</v>
      </c>
      <c r="AW18" s="33">
        <f>CHOOSE(MIN(D6L1411C9,RUN_YEARS),B7L814C1,B7L814C10,B7L814C19,B7L814C28,B7L814C37)</f>
        <v>2210.5748022462026</v>
      </c>
      <c r="AX18" s="16" t="s">
        <v>38738</v>
      </c>
      <c r="AY18" s="33">
        <f>IF(D6L1411C23=0,0,D6L1411C19/D6L1411C23)</f>
        <v>5.7563841861265887E-6</v>
      </c>
      <c r="AZ18" s="16" t="s">
        <v>38739</v>
      </c>
      <c r="BA18" s="33">
        <f>IF(D6L1411C5=0,0,D6L1411C19/D6L1411C5)</f>
        <v>0.38551227668984417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0.61499432120579456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336664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4796.1784443641136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656.48668439054347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2210.5748022462026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3.221991104066622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2.7709123494972947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1.3854561747486474</v>
      </c>
      <c r="R20" s="16" t="s">
        <v>38765</v>
      </c>
      <c r="S20" s="15">
        <f>D6L1413C5-D6L1413C7</f>
        <v>1.3854561747486474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1.335971667534664</v>
      </c>
      <c r="X20" s="16" t="s">
        <v>38767</v>
      </c>
      <c r="Y20" s="33">
        <f>D6L1413C7-D6L1413C10</f>
        <v>4.9484507213983342E-2</v>
      </c>
      <c r="Z20" s="16" t="s">
        <v>38768</v>
      </c>
      <c r="AA20" s="33">
        <f>CHOOSE(MIN(D6L1413C9,RUN_YEARS),B7L814C7,B7L814C16,B7L814C25,B7L814C34,B7L814C43)</f>
        <v>336664</v>
      </c>
      <c r="AB20" s="16" t="s">
        <v>38769</v>
      </c>
      <c r="AC20" s="33">
        <f>IF(D6L1413C12=0,0,D6L1413C10/D6L1413C12)</f>
        <v>3.9682641076404485E-6</v>
      </c>
      <c r="AD20" s="16" t="s">
        <v>38770</v>
      </c>
      <c r="AE20" s="33">
        <f>IF(D6L1413C5=0,0,D6L1413C10/D6L1413C5)</f>
        <v>0.4821414390018649</v>
      </c>
      <c r="AF20" s="16" t="s">
        <v>38771</v>
      </c>
      <c r="AG20" s="33">
        <f>CHOOSE(MIN(D6L1413C9,RUN_YEARS),B7L814C5,B7L814C14,B7L814C23,B7L814C32,B7L814C41)</f>
        <v>4796.1784443641136</v>
      </c>
      <c r="AH20" s="16" t="s">
        <v>38772</v>
      </c>
      <c r="AI20" s="33">
        <f>IF(D6L1413C15=0,0,D6L1413C11/D6L1413C15)</f>
        <v>1.03174866798652E-5</v>
      </c>
      <c r="AJ20" s="16" t="s">
        <v>38773</v>
      </c>
      <c r="AK20" s="33">
        <f>IF(D6L1413C5=0,0,D6L1413C11/D6L1413C5)</f>
        <v>1.7858560998135122E-2</v>
      </c>
      <c r="AL20" s="16" t="s">
        <v>38774</v>
      </c>
      <c r="AM20" s="33">
        <f>D6L1413C8*CHOOSE(MIN(D6L1413C9,RUN_YEARS),B7L814C4,B7L814C13,B7L814C22,B7L814C31,B7L814C40)</f>
        <v>0.31723544638594003</v>
      </c>
      <c r="AN20" s="16" t="s">
        <v>38775</v>
      </c>
      <c r="AO20" s="33">
        <f>D6L1413C8-D6L1413C18</f>
        <v>1.0682207283627072</v>
      </c>
      <c r="AP20" s="16" t="s">
        <v>38776</v>
      </c>
      <c r="AQ20" s="33">
        <f>CHOOSE(MIN(D6L1413C9,RUN_YEARS),B7L814C2,B7L814C11,B7L814C20,B7L814C29,B7L814C38)</f>
        <v>656.48668439054347</v>
      </c>
      <c r="AR20" s="16" t="s">
        <v>38777</v>
      </c>
      <c r="AS20" s="33">
        <f>IF(D6L1413C20=0,0,D6L1413C18/D6L1413C20)</f>
        <v>4.8323211106779569E-4</v>
      </c>
      <c r="AT20" s="16" t="s">
        <v>38778</v>
      </c>
      <c r="AU20" s="33">
        <f>IF(D6L1413C5=0,0,D6L1413C18/D6L1413C5)</f>
        <v>0.11448772331015582</v>
      </c>
      <c r="AV20" s="16" t="s">
        <v>38779</v>
      </c>
      <c r="AW20" s="33">
        <f>CHOOSE(MIN(D6L1413C9,RUN_YEARS),B7L814C1,B7L814C10,B7L814C19,B7L814C28,B7L814C37)</f>
        <v>2210.5748022462026</v>
      </c>
      <c r="AX20" s="16" t="s">
        <v>38780</v>
      </c>
      <c r="AY20" s="33">
        <f>IF(D6L1413C23=0,0,D6L1413C19/D6L1413C23)</f>
        <v>4.8323211106779558E-4</v>
      </c>
      <c r="AZ20" s="16" t="s">
        <v>38781</v>
      </c>
      <c r="BA20" s="33">
        <f>IF(D6L1413C5=0,0,D6L1413C19/D6L1413C5)</f>
        <v>0.38551227668984417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5.8681331067944109</v>
      </c>
      <c r="J21" s="16" t="s">
        <v>38803</v>
      </c>
      <c r="K21" s="21">
        <f>IF(FLOW_THRU_100PCT="Y",1,INDEX(VariabilityMatrix,D6L1414C1,D6L1414C9))</f>
        <v>0.6192603548845832</v>
      </c>
      <c r="L21" s="16" t="s">
        <v>38783</v>
      </c>
      <c r="M21" s="15">
        <f>IF(D6L1414C2&lt;&gt;0,D6L1414C2*D6L1414C4,D6L1414C3*D6L1414C4)</f>
        <v>3.6339021902234787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1.8169510951117394</v>
      </c>
      <c r="R21" s="16" t="s">
        <v>38785</v>
      </c>
      <c r="S21" s="15">
        <f>D6L1414C5-D6L1414C7</f>
        <v>1.8169510951117394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1.7485463210706726</v>
      </c>
      <c r="X21" s="16" t="s">
        <v>38787</v>
      </c>
      <c r="Y21" s="33">
        <f>D6L1414C7-D6L1414C10</f>
        <v>6.8404774041066707E-2</v>
      </c>
      <c r="Z21" s="16" t="s">
        <v>38788</v>
      </c>
      <c r="AA21" s="33">
        <f>CHOOSE(MIN(D6L1414C9,RUN_YEARS),B7L814C7,B7L814C16,B7L814C25,B7L814C34,B7L814C43)</f>
        <v>334394.40000000002</v>
      </c>
      <c r="AB21" s="16" t="s">
        <v>38789</v>
      </c>
      <c r="AC21" s="33">
        <f>IF(D6L1414C12=0,0,D6L1414C10/D6L1414C12)</f>
        <v>5.2289940294175759E-6</v>
      </c>
      <c r="AD21" s="16" t="s">
        <v>38790</v>
      </c>
      <c r="AE21" s="33">
        <f>IF(D6L1414C5=0,0,D6L1414C10/D6L1414C5)</f>
        <v>0.48117594517950968</v>
      </c>
      <c r="AF21" s="16" t="s">
        <v>38791</v>
      </c>
      <c r="AG21" s="33">
        <f>CHOOSE(MIN(D6L1414C9,RUN_YEARS),B7L814C5,B7L814C14,B7L814C23,B7L814C32,B7L814C41)</f>
        <v>5031.4703610904289</v>
      </c>
      <c r="AH21" s="16" t="s">
        <v>38792</v>
      </c>
      <c r="AI21" s="33">
        <f>IF(D6L1414C15=0,0,D6L1414C11/D6L1414C15)</f>
        <v>1.3595384476485697E-5</v>
      </c>
      <c r="AJ21" s="16" t="s">
        <v>38793</v>
      </c>
      <c r="AK21" s="33">
        <f>IF(D6L1414C5=0,0,D6L1414C11/D6L1414C5)</f>
        <v>1.8824054820490349E-2</v>
      </c>
      <c r="AL21" s="16" t="s">
        <v>38794</v>
      </c>
      <c r="AM21" s="33">
        <f>D6L1414C8*CHOOSE(MIN(D6L1414C9,RUN_YEARS),B7L814C4,B7L814C13,B7L814C22,B7L814C31,B7L814C40)</f>
        <v>0.39911848354518809</v>
      </c>
      <c r="AN21" s="16" t="s">
        <v>38795</v>
      </c>
      <c r="AO21" s="33">
        <f>D6L1414C8-D6L1414C18</f>
        <v>1.4178326115665514</v>
      </c>
      <c r="AP21" s="16" t="s">
        <v>38796</v>
      </c>
      <c r="AQ21" s="33">
        <f>CHOOSE(MIN(D6L1414C9,RUN_YEARS),B7L814C2,B7L814C11,B7L814C20,B7L814C29,B7L814C38)</f>
        <v>651.40509576596298</v>
      </c>
      <c r="AR21" s="16" t="s">
        <v>38797</v>
      </c>
      <c r="AS21" s="33">
        <f>IF(D6L1414C20=0,0,D6L1414C18/D6L1414C20)</f>
        <v>6.1270396277124536E-4</v>
      </c>
      <c r="AT21" s="16" t="s">
        <v>38798</v>
      </c>
      <c r="AU21" s="33">
        <f>IF(D6L1414C5=0,0,D6L1414C18/D6L1414C5)</f>
        <v>0.10983192795308643</v>
      </c>
      <c r="AV21" s="16" t="s">
        <v>38799</v>
      </c>
      <c r="AW21" s="33">
        <f>CHOOSE(MIN(D6L1414C9,RUN_YEARS),B7L814C1,B7L814C10,B7L814C19,B7L814C28,B7L814C37)</f>
        <v>2314.0581711822597</v>
      </c>
      <c r="AX21" s="16" t="s">
        <v>38800</v>
      </c>
      <c r="AY21" s="33">
        <f>IF(D6L1414C23=0,0,D6L1414C19/D6L1414C23)</f>
        <v>6.1270396277124536E-4</v>
      </c>
      <c r="AZ21" s="16" t="s">
        <v>38801</v>
      </c>
      <c r="BA21" s="33">
        <f>IF(D6L1414C5=0,0,D6L1414C19/D6L1414C5)</f>
        <v>0.39016807204691362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11.483331403332391</v>
      </c>
      <c r="J22" s="16" t="s">
        <v>38824</v>
      </c>
      <c r="K22" s="21">
        <f>IF(FLOW_THRU_100PCT="Y",1,INDEX(VariabilityMatrix,D6L1415C1,D6L1415C9))</f>
        <v>0.61489723706365995</v>
      </c>
      <c r="L22" s="16" t="s">
        <v>38804</v>
      </c>
      <c r="M22" s="15">
        <f>IF(D6L1415C2&lt;&gt;0,D6L1415C2*D6L1415C4,D6L1415C3*D6L1415C4)</f>
        <v>7.0610687521954487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3.5305343760977244</v>
      </c>
      <c r="R22" s="16" t="s">
        <v>38806</v>
      </c>
      <c r="S22" s="15">
        <f>D6L1415C5-D6L1415C7</f>
        <v>3.5305343760977244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3.4040870561205208</v>
      </c>
      <c r="X22" s="16" t="s">
        <v>38808</v>
      </c>
      <c r="Y22" s="33">
        <f>D6L1415C7-D6L1415C10</f>
        <v>0.1264473199772036</v>
      </c>
      <c r="Z22" s="16" t="s">
        <v>38809</v>
      </c>
      <c r="AA22" s="33">
        <f>CHOOSE(MIN(D6L1415C9,RUN_YEARS),B7L814C7,B7L814C16,B7L814C25,B7L814C34,B7L814C43)</f>
        <v>347216.66666666669</v>
      </c>
      <c r="AB22" s="16" t="s">
        <v>38810</v>
      </c>
      <c r="AC22" s="33">
        <f>IF(D6L1415C12=0,0,D6L1415C10/D6L1415C12)</f>
        <v>9.8039275844684511E-6</v>
      </c>
      <c r="AD22" s="16" t="s">
        <v>38811</v>
      </c>
      <c r="AE22" s="33">
        <f>IF(D6L1415C5=0,0,D6L1415C10/D6L1415C5)</f>
        <v>0.48209232562168608</v>
      </c>
      <c r="AF22" s="16" t="s">
        <v>38812</v>
      </c>
      <c r="AG22" s="33">
        <f>CHOOSE(MIN(D6L1415C9,RUN_YEARS),B7L814C5,B7L814C14,B7L814C23,B7L814C32,B7L814C41)</f>
        <v>4960.622585958612</v>
      </c>
      <c r="AH22" s="16" t="s">
        <v>38813</v>
      </c>
      <c r="AI22" s="33">
        <f>IF(D6L1415C15=0,0,D6L1415C11/D6L1415C15)</f>
        <v>2.5490211719617927E-5</v>
      </c>
      <c r="AJ22" s="16" t="s">
        <v>38814</v>
      </c>
      <c r="AK22" s="33">
        <f>IF(D6L1415C5=0,0,D6L1415C11/D6L1415C5)</f>
        <v>1.7907674378313938E-2</v>
      </c>
      <c r="AL22" s="16" t="s">
        <v>38815</v>
      </c>
      <c r="AM22" s="33">
        <f>D6L1415C8*CHOOSE(MIN(D6L1415C9,RUN_YEARS),B7L814C4,B7L814C13,B7L814C22,B7L814C31,B7L814C40)</f>
        <v>0.7882634289103424</v>
      </c>
      <c r="AN22" s="16" t="s">
        <v>38816</v>
      </c>
      <c r="AO22" s="33">
        <f>D6L1415C8-D6L1415C18</f>
        <v>2.7422709471873818</v>
      </c>
      <c r="AP22" s="16" t="s">
        <v>38817</v>
      </c>
      <c r="AQ22" s="33">
        <f>CHOOSE(MIN(D6L1415C9,RUN_YEARS),B7L814C2,B7L814C11,B7L814C20,B7L814C29,B7L814C38)</f>
        <v>656.91629332499338</v>
      </c>
      <c r="AR22" s="16" t="s">
        <v>38818</v>
      </c>
      <c r="AS22" s="33">
        <f>IF(D6L1415C20=0,0,D6L1415C18/D6L1415C20)</f>
        <v>1.1999450111376188E-3</v>
      </c>
      <c r="AT22" s="16" t="s">
        <v>38819</v>
      </c>
      <c r="AU22" s="33">
        <f>IF(D6L1415C5=0,0,D6L1415C18/D6L1415C5)</f>
        <v>0.1116351442783011</v>
      </c>
      <c r="AV22" s="16" t="s">
        <v>38820</v>
      </c>
      <c r="AW22" s="33">
        <f>CHOOSE(MIN(D6L1415C9,RUN_YEARS),B7L814C1,B7L814C10,B7L814C19,B7L814C28,B7L814C37)</f>
        <v>2285.3305124270209</v>
      </c>
      <c r="AX22" s="16" t="s">
        <v>38821</v>
      </c>
      <c r="AY22" s="33">
        <f>IF(D6L1415C23=0,0,D6L1415C19/D6L1415C23)</f>
        <v>1.1999450111376188E-3</v>
      </c>
      <c r="AZ22" s="16" t="s">
        <v>38822</v>
      </c>
      <c r="BA22" s="33">
        <f>IF(D6L1415C5=0,0,D6L1415C19/D6L1415C5)</f>
        <v>0.38836485572169888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3128.6659448197156</v>
      </c>
      <c r="J23" s="16" t="s">
        <v>38845</v>
      </c>
      <c r="K23" s="21">
        <f>IF(FLOW_THRU_100PCT="Y",1,INDEX(VariabilityMatrix,D6L1416C1,D6L1416C9))</f>
        <v>0.2908953920296285</v>
      </c>
      <c r="L23" s="16" t="s">
        <v>38825</v>
      </c>
      <c r="M23" s="15">
        <f>IF(D6L1416C2&lt;&gt;0,D6L1416C2*D6L1416C4,D6L1416C3*D6L1416C4)</f>
        <v>910.11450654807925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455.05725327403962</v>
      </c>
      <c r="R23" s="16" t="s">
        <v>38827</v>
      </c>
      <c r="S23" s="15">
        <f>D6L1416C5-D6L1416C7</f>
        <v>455.05725327403962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438.75921904379675</v>
      </c>
      <c r="X23" s="16" t="s">
        <v>38829</v>
      </c>
      <c r="Y23" s="33">
        <f>D6L1416C7-D6L1416C10</f>
        <v>16.298034230242877</v>
      </c>
      <c r="Z23" s="16" t="s">
        <v>38830</v>
      </c>
      <c r="AA23" s="33">
        <f>CHOOSE(MIN(D6L1416C9,RUN_YEARS),B7L814C7,B7L814C16,B7L814C25,B7L814C34,B7L814C43)</f>
        <v>347216.66666666669</v>
      </c>
      <c r="AB23" s="16" t="s">
        <v>38831</v>
      </c>
      <c r="AC23" s="33">
        <f>IF(D6L1416C12=0,0,D6L1416C10/D6L1416C12)</f>
        <v>1.2636467691944416E-3</v>
      </c>
      <c r="AD23" s="16" t="s">
        <v>38832</v>
      </c>
      <c r="AE23" s="33">
        <f>IF(D6L1416C5=0,0,D6L1416C10/D6L1416C5)</f>
        <v>0.48209232562168608</v>
      </c>
      <c r="AF23" s="16" t="s">
        <v>38833</v>
      </c>
      <c r="AG23" s="33">
        <f>CHOOSE(MIN(D6L1416C9,RUN_YEARS),B7L814C5,B7L814C14,B7L814C23,B7L814C32,B7L814C41)</f>
        <v>4960.622585958612</v>
      </c>
      <c r="AH23" s="16" t="s">
        <v>38834</v>
      </c>
      <c r="AI23" s="33">
        <f>IF(D6L1416C15=0,0,D6L1416C11/D6L1416C15)</f>
        <v>3.2854815999055439E-3</v>
      </c>
      <c r="AJ23" s="16" t="s">
        <v>38835</v>
      </c>
      <c r="AK23" s="33">
        <f>IF(D6L1416C5=0,0,D6L1416C11/D6L1416C5)</f>
        <v>1.7907674378313945E-2</v>
      </c>
      <c r="AL23" s="16" t="s">
        <v>38836</v>
      </c>
      <c r="AM23" s="33">
        <f>D6L1416C8*CHOOSE(MIN(D6L1416C9,RUN_YEARS),B7L814C4,B7L814C13,B7L814C22,B7L814C31,B7L814C40)</f>
        <v>101.60076424826964</v>
      </c>
      <c r="AN23" s="16" t="s">
        <v>38837</v>
      </c>
      <c r="AO23" s="33">
        <f>D6L1416C8-D6L1416C18</f>
        <v>353.45648902577</v>
      </c>
      <c r="AP23" s="16" t="s">
        <v>38838</v>
      </c>
      <c r="AQ23" s="33">
        <f>CHOOSE(MIN(D6L1416C9,RUN_YEARS),B7L814C2,B7L814C11,B7L814C20,B7L814C29,B7L814C38)</f>
        <v>656.91629332499338</v>
      </c>
      <c r="AR23" s="16" t="s">
        <v>38839</v>
      </c>
      <c r="AS23" s="33">
        <f>IF(D6L1416C20=0,0,D6L1416C18/D6L1416C20)</f>
        <v>0.15466318202280474</v>
      </c>
      <c r="AT23" s="16" t="s">
        <v>38840</v>
      </c>
      <c r="AU23" s="33">
        <f>IF(D6L1416C5=0,0,D6L1416C18/D6L1416C5)</f>
        <v>0.11163514427830111</v>
      </c>
      <c r="AV23" s="16" t="s">
        <v>38841</v>
      </c>
      <c r="AW23" s="33">
        <f>CHOOSE(MIN(D6L1416C9,RUN_YEARS),B7L814C1,B7L814C10,B7L814C19,B7L814C28,B7L814C37)</f>
        <v>2285.3305124270209</v>
      </c>
      <c r="AX23" s="16" t="s">
        <v>38842</v>
      </c>
      <c r="AY23" s="33">
        <f>IF(D6L1416C23=0,0,D6L1416C19/D6L1416C23)</f>
        <v>0.15466318202280474</v>
      </c>
      <c r="AZ23" s="16" t="s">
        <v>38843</v>
      </c>
      <c r="BA23" s="33">
        <f>IF(D6L1416C5=0,0,D6L1416C19/D6L1416C5)</f>
        <v>0.38836485572169893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344.7287835515769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296.46675385435611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148.23337692717806</v>
      </c>
      <c r="R24" s="16" t="s">
        <v>38848</v>
      </c>
      <c r="S24" s="15">
        <f>D6L1417C5-D6L1417C7</f>
        <v>148.23337692717806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142.9243468351585</v>
      </c>
      <c r="X24" s="16" t="s">
        <v>38850</v>
      </c>
      <c r="Y24" s="33">
        <f>D6L1417C7-D6L1417C10</f>
        <v>5.3090300920195546</v>
      </c>
      <c r="Z24" s="16" t="s">
        <v>38851</v>
      </c>
      <c r="AA24" s="33">
        <f>CHOOSE(MIN(D6L1417C9,RUN_YEARS),B7L814C7,B7L814C16,B7L814C25,B7L814C34,B7L814C43)</f>
        <v>347216.66666666669</v>
      </c>
      <c r="AB24" s="16" t="s">
        <v>38852</v>
      </c>
      <c r="AC24" s="33">
        <f>IF(D6L1417C12=0,0,D6L1417C10/D6L1417C12)</f>
        <v>4.1162870494453556E-4</v>
      </c>
      <c r="AD24" s="16" t="s">
        <v>38853</v>
      </c>
      <c r="AE24" s="33">
        <f>IF(D6L1417C5=0,0,D6L1417C10/D6L1417C5)</f>
        <v>0.48209232562168608</v>
      </c>
      <c r="AF24" s="16" t="s">
        <v>38854</v>
      </c>
      <c r="AG24" s="33">
        <f>CHOOSE(MIN(D6L1417C9,RUN_YEARS),B7L814C5,B7L814C14,B7L814C23,B7L814C32,B7L814C41)</f>
        <v>4960.622585958612</v>
      </c>
      <c r="AH24" s="16" t="s">
        <v>38855</v>
      </c>
      <c r="AI24" s="33">
        <f>IF(D6L1417C15=0,0,D6L1417C11/D6L1417C15)</f>
        <v>1.0702346328557899E-3</v>
      </c>
      <c r="AJ24" s="16" t="s">
        <v>38856</v>
      </c>
      <c r="AK24" s="33">
        <f>IF(D6L1417C5=0,0,D6L1417C11/D6L1417C5)</f>
        <v>1.7907674378313927E-2</v>
      </c>
      <c r="AL24" s="16" t="s">
        <v>38857</v>
      </c>
      <c r="AM24" s="33">
        <f>D6L1417C8*CHOOSE(MIN(D6L1417C9,RUN_YEARS),B7L814C4,B7L814C13,B7L814C22,B7L814C31,B7L814C40)</f>
        <v>33.096108840250622</v>
      </c>
      <c r="AN24" s="16" t="s">
        <v>38858</v>
      </c>
      <c r="AO24" s="33">
        <f>D6L1417C8-D6L1417C18</f>
        <v>115.13726808692743</v>
      </c>
      <c r="AP24" s="16" t="s">
        <v>38859</v>
      </c>
      <c r="AQ24" s="33">
        <f>CHOOSE(MIN(D6L1417C9,RUN_YEARS),B7L814C2,B7L814C11,B7L814C20,B7L814C29,B7L814C38)</f>
        <v>656.91629332499338</v>
      </c>
      <c r="AR24" s="16" t="s">
        <v>38860</v>
      </c>
      <c r="AS24" s="33">
        <f>IF(D6L1417C20=0,0,D6L1417C18/D6L1417C20)</f>
        <v>5.038101380121672E-2</v>
      </c>
      <c r="AT24" s="16" t="s">
        <v>38861</v>
      </c>
      <c r="AU24" s="33">
        <f>IF(D6L1417C5=0,0,D6L1417C18/D6L1417C5)</f>
        <v>0.1116351442783011</v>
      </c>
      <c r="AV24" s="16" t="s">
        <v>38862</v>
      </c>
      <c r="AW24" s="33">
        <f>CHOOSE(MIN(D6L1417C9,RUN_YEARS),B7L814C1,B7L814C10,B7L814C19,B7L814C28,B7L814C37)</f>
        <v>2285.3305124270209</v>
      </c>
      <c r="AX24" s="16" t="s">
        <v>38863</v>
      </c>
      <c r="AY24" s="33">
        <f>IF(D6L1417C23=0,0,D6L1417C19/D6L1417C23)</f>
        <v>5.0381013801216727E-2</v>
      </c>
      <c r="AZ24" s="16" t="s">
        <v>38864</v>
      </c>
      <c r="BA24" s="33">
        <f>IF(D6L1417C5=0,0,D6L1417C19/D6L1417C5)</f>
        <v>0.38836485572169893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80.044670005609049</v>
      </c>
      <c r="J25" s="16" t="s">
        <v>38886</v>
      </c>
      <c r="K25" s="21">
        <f>IF(FLOW_THRU_100PCT="Y",1,INDEX(VariabilityMatrix,D6L1418C1,D6L1418C9))</f>
        <v>0.28902558479029122</v>
      </c>
      <c r="L25" s="16" t="s">
        <v>38866</v>
      </c>
      <c r="M25" s="15">
        <f>IF(D6L1418C2&lt;&gt;0,D6L1418C2*D6L1418C4,D6L1418C3*D6L1418C4)</f>
        <v>23.134957557717041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11.56747877885852</v>
      </c>
      <c r="R25" s="16" t="s">
        <v>38868</v>
      </c>
      <c r="S25" s="15">
        <f>D6L1418C5-D6L1418C7</f>
        <v>11.56747877885852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11.154321728124764</v>
      </c>
      <c r="X25" s="16" t="s">
        <v>38870</v>
      </c>
      <c r="Y25" s="33">
        <f>D6L1418C7-D6L1418C10</f>
        <v>0.41315705073375675</v>
      </c>
      <c r="Z25" s="16" t="s">
        <v>38871</v>
      </c>
      <c r="AA25" s="33">
        <f>CHOOSE(MIN(D6L1418C9,RUN_YEARS),B7L814C7,B7L814C16,B7L814C25,B7L814C34,B7L814C43)</f>
        <v>336664</v>
      </c>
      <c r="AB25" s="16" t="s">
        <v>38872</v>
      </c>
      <c r="AC25" s="33">
        <f>IF(D6L1418C12=0,0,D6L1418C10/D6L1418C12)</f>
        <v>3.3131911128379523E-5</v>
      </c>
      <c r="AD25" s="16" t="s">
        <v>38873</v>
      </c>
      <c r="AE25" s="33">
        <f>IF(D6L1418C5=0,0,D6L1418C10/D6L1418C5)</f>
        <v>0.4821414390018649</v>
      </c>
      <c r="AF25" s="16" t="s">
        <v>38874</v>
      </c>
      <c r="AG25" s="33">
        <f>CHOOSE(MIN(D6L1418C9,RUN_YEARS),B7L814C5,B7L814C14,B7L814C23,B7L814C32,B7L814C41)</f>
        <v>4796.1784443641136</v>
      </c>
      <c r="AH25" s="16" t="s">
        <v>38875</v>
      </c>
      <c r="AI25" s="33">
        <f>IF(D6L1418C15=0,0,D6L1418C11/D6L1418C15)</f>
        <v>8.6142968933787008E-5</v>
      </c>
      <c r="AJ25" s="16" t="s">
        <v>38876</v>
      </c>
      <c r="AK25" s="33">
        <f>IF(D6L1418C5=0,0,D6L1418C11/D6L1418C5)</f>
        <v>1.7858560998135115E-2</v>
      </c>
      <c r="AL25" s="16" t="s">
        <v>38877</v>
      </c>
      <c r="AM25" s="33">
        <f>D6L1418C8*CHOOSE(MIN(D6L1418C9,RUN_YEARS),B7L814C4,B7L814C13,B7L814C22,B7L814C31,B7L814C40)</f>
        <v>2.6486686196601066</v>
      </c>
      <c r="AN25" s="16" t="s">
        <v>38878</v>
      </c>
      <c r="AO25" s="33">
        <f>D6L1418C8-D6L1418C18</f>
        <v>8.9188101591984132</v>
      </c>
      <c r="AP25" s="16" t="s">
        <v>38879</v>
      </c>
      <c r="AQ25" s="33">
        <f>CHOOSE(MIN(D6L1418C9,RUN_YEARS),B7L814C2,B7L814C11,B7L814C20,B7L814C29,B7L814C38)</f>
        <v>656.48668439054347</v>
      </c>
      <c r="AR25" s="16" t="s">
        <v>38880</v>
      </c>
      <c r="AS25" s="33">
        <f>IF(D6L1418C20=0,0,D6L1418C18/D6L1418C20)</f>
        <v>4.0346113373480328E-3</v>
      </c>
      <c r="AT25" s="16" t="s">
        <v>38881</v>
      </c>
      <c r="AU25" s="33">
        <f>IF(D6L1418C5=0,0,D6L1418C18/D6L1418C5)</f>
        <v>0.11448772331015582</v>
      </c>
      <c r="AV25" s="16" t="s">
        <v>38882</v>
      </c>
      <c r="AW25" s="33">
        <f>CHOOSE(MIN(D6L1418C9,RUN_YEARS),B7L814C1,B7L814C10,B7L814C19,B7L814C28,B7L814C37)</f>
        <v>2210.5748022462026</v>
      </c>
      <c r="AX25" s="16" t="s">
        <v>38883</v>
      </c>
      <c r="AY25" s="33">
        <f>IF(D6L1418C23=0,0,D6L1418C19/D6L1418C23)</f>
        <v>4.0346113373480319E-3</v>
      </c>
      <c r="AZ25" s="16" t="s">
        <v>38884</v>
      </c>
      <c r="BA25" s="33">
        <f>IF(D6L1418C5=0,0,D6L1418C19/D6L1418C5)</f>
        <v>0.38551227668984417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7956.6742102673297</v>
      </c>
      <c r="J26" s="16" t="s">
        <v>38907</v>
      </c>
      <c r="K26" s="21">
        <f>IF(FLOW_THRU_100PCT="Y",1,INDEX(VariabilityMatrix,D6L1419C1,D6L1419C9))</f>
        <v>0.2908953920296285</v>
      </c>
      <c r="L26" s="16" t="s">
        <v>38887</v>
      </c>
      <c r="M26" s="15">
        <f>IF(D6L1419C2&lt;&gt;0,D6L1419C2*D6L1419C4,D6L1419C3*D6L1419C4)</f>
        <v>2314.5598636477498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1157.2799318238749</v>
      </c>
      <c r="R26" s="16" t="s">
        <v>38889</v>
      </c>
      <c r="S26" s="15">
        <f>D6L1419C5-D6L1419C7</f>
        <v>1157.2799318238749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1115.8315474565563</v>
      </c>
      <c r="X26" s="16" t="s">
        <v>38891</v>
      </c>
      <c r="Y26" s="33">
        <f>D6L1419C7-D6L1419C10</f>
        <v>41.448384367318567</v>
      </c>
      <c r="Z26" s="16" t="s">
        <v>38892</v>
      </c>
      <c r="AA26" s="33">
        <f>CHOOSE(MIN(D6L1419C9,RUN_YEARS),B7L814C7,B7L814C16,B7L814C25,B7L814C34,B7L814C43)</f>
        <v>347216.66666666669</v>
      </c>
      <c r="AB26" s="16" t="s">
        <v>38893</v>
      </c>
      <c r="AC26" s="33">
        <f>IF(D6L1419C12=0,0,D6L1419C10/D6L1419C12)</f>
        <v>3.2136462750152824E-3</v>
      </c>
      <c r="AD26" s="16" t="s">
        <v>38894</v>
      </c>
      <c r="AE26" s="33">
        <f>IF(D6L1419C5=0,0,D6L1419C10/D6L1419C5)</f>
        <v>0.48209232562168608</v>
      </c>
      <c r="AF26" s="16" t="s">
        <v>38895</v>
      </c>
      <c r="AG26" s="33">
        <f>CHOOSE(MIN(D6L1419C9,RUN_YEARS),B7L814C5,B7L814C14,B7L814C23,B7L814C32,B7L814C41)</f>
        <v>4960.622585958612</v>
      </c>
      <c r="AH26" s="16" t="s">
        <v>38896</v>
      </c>
      <c r="AI26" s="33">
        <f>IF(D6L1419C15=0,0,D6L1419C11/D6L1419C15)</f>
        <v>8.3554803150397098E-3</v>
      </c>
      <c r="AJ26" s="16" t="s">
        <v>38897</v>
      </c>
      <c r="AK26" s="33">
        <f>IF(D6L1419C5=0,0,D6L1419C11/D6L1419C5)</f>
        <v>1.790767437831392E-2</v>
      </c>
      <c r="AL26" s="16" t="s">
        <v>38898</v>
      </c>
      <c r="AM26" s="33">
        <f>D6L1419C8*CHOOSE(MIN(D6L1419C9,RUN_YEARS),B7L814C4,B7L814C13,B7L814C22,B7L814C31,B7L814C40)</f>
        <v>258.38622431908146</v>
      </c>
      <c r="AN26" s="16" t="s">
        <v>38899</v>
      </c>
      <c r="AO26" s="33">
        <f>D6L1419C8-D6L1419C18</f>
        <v>898.89370750479338</v>
      </c>
      <c r="AP26" s="16" t="s">
        <v>38900</v>
      </c>
      <c r="AQ26" s="33">
        <f>CHOOSE(MIN(D6L1419C9,RUN_YEARS),B7L814C2,B7L814C11,B7L814C20,B7L814C29,B7L814C38)</f>
        <v>656.91629332499338</v>
      </c>
      <c r="AR26" s="16" t="s">
        <v>38901</v>
      </c>
      <c r="AS26" s="33">
        <f>IF(D6L1419C20=0,0,D6L1419C18/D6L1419C20)</f>
        <v>0.39333203780234322</v>
      </c>
      <c r="AT26" s="16" t="s">
        <v>38902</v>
      </c>
      <c r="AU26" s="33">
        <f>IF(D6L1419C5=0,0,D6L1419C18/D6L1419C5)</f>
        <v>0.1116351442783011</v>
      </c>
      <c r="AV26" s="16" t="s">
        <v>38903</v>
      </c>
      <c r="AW26" s="33">
        <f>CHOOSE(MIN(D6L1419C9,RUN_YEARS),B7L814C1,B7L814C10,B7L814C19,B7L814C28,B7L814C37)</f>
        <v>2285.3305124270209</v>
      </c>
      <c r="AX26" s="16" t="s">
        <v>38904</v>
      </c>
      <c r="AY26" s="33">
        <f>IF(D6L1419C23=0,0,D6L1419C19/D6L1419C23)</f>
        <v>0.39333203780234322</v>
      </c>
      <c r="AZ26" s="16" t="s">
        <v>38905</v>
      </c>
      <c r="BA26" s="33">
        <f>IF(D6L1419C5=0,0,D6L1419C19/D6L1419C5)</f>
        <v>0.38836485572169888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2581.1000500311061</v>
      </c>
      <c r="J27" s="16" t="s">
        <v>38928</v>
      </c>
      <c r="K27" s="21">
        <f>IF(FLOW_THRU_100PCT="Y",1,INDEX(VariabilityMatrix,D6L1420C1,D6L1420C9))</f>
        <v>0.28902558479029122</v>
      </c>
      <c r="L27" s="16" t="s">
        <v>38908</v>
      </c>
      <c r="M27" s="15">
        <f>IF(D6L1420C2&lt;&gt;0,D6L1420C2*D6L1420C4,D6L1420C3*D6L1420C4)</f>
        <v>746.0039513624904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373.0019756812452</v>
      </c>
      <c r="R27" s="16" t="s">
        <v>38910</v>
      </c>
      <c r="S27" s="15">
        <f>D6L1420C5-D6L1420C7</f>
        <v>373.0019756812452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359.67941861098836</v>
      </c>
      <c r="X27" s="16" t="s">
        <v>38912</v>
      </c>
      <c r="Y27" s="33">
        <f>D6L1420C7-D6L1420C10</f>
        <v>13.322557070256835</v>
      </c>
      <c r="Z27" s="16" t="s">
        <v>38913</v>
      </c>
      <c r="AA27" s="33">
        <f>CHOOSE(MIN(D6L1420C9,RUN_YEARS),B7L814C7,B7L814C16,B7L814C25,B7L814C34,B7L814C43)</f>
        <v>336664</v>
      </c>
      <c r="AB27" s="16" t="s">
        <v>38914</v>
      </c>
      <c r="AC27" s="33">
        <f>IF(D6L1420C12=0,0,D6L1420C10/D6L1420C12)</f>
        <v>1.0683631710280527E-3</v>
      </c>
      <c r="AD27" s="16" t="s">
        <v>38915</v>
      </c>
      <c r="AE27" s="33">
        <f>IF(D6L1420C5=0,0,D6L1420C10/D6L1420C5)</f>
        <v>0.4821414390018649</v>
      </c>
      <c r="AF27" s="16" t="s">
        <v>38916</v>
      </c>
      <c r="AG27" s="33">
        <f>CHOOSE(MIN(D6L1420C9,RUN_YEARS),B7L814C5,B7L814C14,B7L814C23,B7L814C32,B7L814C41)</f>
        <v>4796.1784443641136</v>
      </c>
      <c r="AH27" s="16" t="s">
        <v>38917</v>
      </c>
      <c r="AI27" s="33">
        <f>IF(D6L1420C15=0,0,D6L1420C11/D6L1420C15)</f>
        <v>2.7777442446729407E-3</v>
      </c>
      <c r="AJ27" s="16" t="s">
        <v>38918</v>
      </c>
      <c r="AK27" s="33">
        <f>IF(D6L1420C5=0,0,D6L1420C11/D6L1420C5)</f>
        <v>1.7858560998135087E-2</v>
      </c>
      <c r="AL27" s="16" t="s">
        <v>38919</v>
      </c>
      <c r="AM27" s="33">
        <f>D6L1420C8*CHOOSE(MIN(D6L1420C9,RUN_YEARS),B7L814C4,B7L814C13,B7L814C22,B7L814C31,B7L814C40)</f>
        <v>85.408293971871728</v>
      </c>
      <c r="AN27" s="16" t="s">
        <v>38920</v>
      </c>
      <c r="AO27" s="33">
        <f>D6L1420C8-D6L1420C18</f>
        <v>287.59368170937347</v>
      </c>
      <c r="AP27" s="16" t="s">
        <v>38921</v>
      </c>
      <c r="AQ27" s="33">
        <f>CHOOSE(MIN(D6L1420C9,RUN_YEARS),B7L814C2,B7L814C11,B7L814C20,B7L814C29,B7L814C38)</f>
        <v>656.48668439054347</v>
      </c>
      <c r="AR27" s="16" t="s">
        <v>38922</v>
      </c>
      <c r="AS27" s="33">
        <f>IF(D6L1420C20=0,0,D6L1420C18/D6L1420C20)</f>
        <v>0.13009904999240227</v>
      </c>
      <c r="AT27" s="16" t="s">
        <v>38923</v>
      </c>
      <c r="AU27" s="33">
        <f>IF(D6L1420C5=0,0,D6L1420C18/D6L1420C5)</f>
        <v>0.1144877233101558</v>
      </c>
      <c r="AV27" s="16" t="s">
        <v>38924</v>
      </c>
      <c r="AW27" s="33">
        <f>CHOOSE(MIN(D6L1420C9,RUN_YEARS),B7L814C1,B7L814C10,B7L814C19,B7L814C28,B7L814C37)</f>
        <v>2210.5748022462026</v>
      </c>
      <c r="AX27" s="16" t="s">
        <v>38925</v>
      </c>
      <c r="AY27" s="33">
        <f>IF(D6L1420C23=0,0,D6L1420C19/D6L1420C23)</f>
        <v>0.13009904999240227</v>
      </c>
      <c r="AZ27" s="16" t="s">
        <v>38926</v>
      </c>
      <c r="BA27" s="33">
        <f>IF(D6L1420C5=0,0,D6L1420C19/D6L1420C5)</f>
        <v>0.38551227668984417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0.28902558479029122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336664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4796.1784443641136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656.48668439054347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2210.5748022462026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0.28902558479029122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336664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4796.1784443641136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656.48668439054347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2210.5748022462026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0.28902558479029122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336664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4796.1784443641136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656.48668439054347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2210.5748022462026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0.28902558479029122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336664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4796.1784443641136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656.48668439054347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2210.5748022462026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0.28902558479029122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336664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4796.1784443641136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656.48668439054347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2210.5748022462026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120.14873884436211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103.32791540615142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51.66395770307571</v>
      </c>
      <c r="R33" s="16" t="s">
        <v>39036</v>
      </c>
      <c r="S33" s="15">
        <f>D6L1426C5-D6L1426C7</f>
        <v>51.66395770307571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49.818669822984809</v>
      </c>
      <c r="X33" s="16" t="s">
        <v>39038</v>
      </c>
      <c r="Y33" s="33">
        <f>D6L1426C7-D6L1426C10</f>
        <v>1.8452878800909005</v>
      </c>
      <c r="Z33" s="16" t="s">
        <v>39039</v>
      </c>
      <c r="AA33" s="33">
        <f>CHOOSE(MIN(D6L1426C9,RUN_YEARS),B7L814C7,B7L814C16,B7L814C25,B7L814C34,B7L814C43)</f>
        <v>336664</v>
      </c>
      <c r="AB33" s="16" t="s">
        <v>39040</v>
      </c>
      <c r="AC33" s="33">
        <f>IF(D6L1426C12=0,0,D6L1426C10/D6L1426C12)</f>
        <v>1.4797741909733386E-4</v>
      </c>
      <c r="AD33" s="16" t="s">
        <v>39041</v>
      </c>
      <c r="AE33" s="33">
        <f>IF(D6L1426C5=0,0,D6L1426C10/D6L1426C5)</f>
        <v>0.4821414390018649</v>
      </c>
      <c r="AF33" s="16" t="s">
        <v>39042</v>
      </c>
      <c r="AG33" s="33">
        <f>CHOOSE(MIN(D6L1426C9,RUN_YEARS),B7L814C5,B7L814C14,B7L814C23,B7L814C32,B7L814C41)</f>
        <v>4796.1784443641136</v>
      </c>
      <c r="AH33" s="16" t="s">
        <v>39043</v>
      </c>
      <c r="AI33" s="33">
        <f>IF(D6L1426C15=0,0,D6L1426C11/D6L1426C15)</f>
        <v>3.8474128965306924E-4</v>
      </c>
      <c r="AJ33" s="16" t="s">
        <v>39044</v>
      </c>
      <c r="AK33" s="33">
        <f>IF(D6L1426C5=0,0,D6L1426C11/D6L1426C5)</f>
        <v>1.7858560998135119E-2</v>
      </c>
      <c r="AL33" s="16" t="s">
        <v>39045</v>
      </c>
      <c r="AM33" s="33">
        <f>D6L1426C8*CHOOSE(MIN(D6L1426C9,RUN_YEARS),B7L814C4,B7L814C13,B7L814C22,B7L814C31,B7L814C40)</f>
        <v>11.829777789234649</v>
      </c>
      <c r="AN33" s="16" t="s">
        <v>39046</v>
      </c>
      <c r="AO33" s="33">
        <f>D6L1426C8-D6L1426C18</f>
        <v>39.834179913841062</v>
      </c>
      <c r="AP33" s="16" t="s">
        <v>39047</v>
      </c>
      <c r="AQ33" s="33">
        <f>CHOOSE(MIN(D6L1426C9,RUN_YEARS),B7L814C2,B7L814C11,B7L814C20,B7L814C29,B7L814C38)</f>
        <v>656.48668439054347</v>
      </c>
      <c r="AR33" s="16" t="s">
        <v>39048</v>
      </c>
      <c r="AS33" s="33">
        <f>IF(D6L1426C20=0,0,D6L1426C18/D6L1426C20)</f>
        <v>1.8019828993511042E-2</v>
      </c>
      <c r="AT33" s="16" t="s">
        <v>39049</v>
      </c>
      <c r="AU33" s="33">
        <f>IF(D6L1426C5=0,0,D6L1426C18/D6L1426C5)</f>
        <v>0.1144877233101558</v>
      </c>
      <c r="AV33" s="16" t="s">
        <v>39050</v>
      </c>
      <c r="AW33" s="33">
        <f>CHOOSE(MIN(D6L1426C9,RUN_YEARS),B7L814C1,B7L814C10,B7L814C19,B7L814C28,B7L814C37)</f>
        <v>2210.5748022462026</v>
      </c>
      <c r="AX33" s="16" t="s">
        <v>39051</v>
      </c>
      <c r="AY33" s="33">
        <f>IF(D6L1426C23=0,0,D6L1426C19/D6L1426C23)</f>
        <v>1.8019828993511042E-2</v>
      </c>
      <c r="AZ33" s="16" t="s">
        <v>39052</v>
      </c>
      <c r="BA33" s="33">
        <f>IF(D6L1426C5=0,0,D6L1426C19/D6L1426C5)</f>
        <v>0.38551227668984422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5.5780073602250662E-3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4.7970863297935569E-3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2.3985431648967785E-3</v>
      </c>
      <c r="R34" s="16" t="s">
        <v>39056</v>
      </c>
      <c r="S34" s="15">
        <f>D6L1427C5-D6L1427C7</f>
        <v>2.3985431648967785E-3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2.3126385049381743E-3</v>
      </c>
      <c r="X34" s="16" t="s">
        <v>39058</v>
      </c>
      <c r="Y34" s="33">
        <f>D6L1427C7-D6L1427C10</f>
        <v>8.5904659958604187E-5</v>
      </c>
      <c r="Z34" s="16" t="s">
        <v>39059</v>
      </c>
      <c r="AA34" s="33">
        <f>CHOOSE(MIN(D6L1427C9,RUN_YEARS),B7L814C7,B7L814C16,B7L814C25,B7L814C34,B7L814C43)</f>
        <v>347216.66666666669</v>
      </c>
      <c r="AB34" s="16" t="s">
        <v>39060</v>
      </c>
      <c r="AC34" s="33">
        <f>IF(D6L1427C12=0,0,D6L1427C10/D6L1427C12)</f>
        <v>6.6605054623093388E-9</v>
      </c>
      <c r="AD34" s="16" t="s">
        <v>39061</v>
      </c>
      <c r="AE34" s="33">
        <f>IF(D6L1427C5=0,0,D6L1427C10/D6L1427C5)</f>
        <v>0.48209232562168602</v>
      </c>
      <c r="AF34" s="16" t="s">
        <v>39062</v>
      </c>
      <c r="AG34" s="33">
        <f>CHOOSE(MIN(D6L1427C9,RUN_YEARS),B7L814C5,B7L814C14,B7L814C23,B7L814C32,B7L814C41)</f>
        <v>4960.622585958612</v>
      </c>
      <c r="AH34" s="16" t="s">
        <v>39063</v>
      </c>
      <c r="AI34" s="33">
        <f>IF(D6L1427C15=0,0,D6L1427C11/D6L1427C15)</f>
        <v>1.7317314202004265E-8</v>
      </c>
      <c r="AJ34" s="16" t="s">
        <v>39064</v>
      </c>
      <c r="AK34" s="33">
        <f>IF(D6L1427C5=0,0,D6L1427C11/D6L1427C5)</f>
        <v>1.7907674378313952E-2</v>
      </c>
      <c r="AL34" s="16" t="s">
        <v>39065</v>
      </c>
      <c r="AM34" s="33">
        <f>D6L1427C8*CHOOSE(MIN(D6L1427C9,RUN_YEARS),B7L814C4,B7L814C13,B7L814C22,B7L814C31,B7L814C40)</f>
        <v>5.355234245419696E-4</v>
      </c>
      <c r="AN34" s="16" t="s">
        <v>39066</v>
      </c>
      <c r="AO34" s="33">
        <f>D6L1427C8-D6L1427C18</f>
        <v>1.8630197403548088E-3</v>
      </c>
      <c r="AP34" s="16" t="s">
        <v>39067</v>
      </c>
      <c r="AQ34" s="33">
        <f>CHOOSE(MIN(D6L1427C9,RUN_YEARS),B7L814C2,B7L814C11,B7L814C20,B7L814C29,B7L814C38)</f>
        <v>656.91629332499338</v>
      </c>
      <c r="AR34" s="16" t="s">
        <v>39068</v>
      </c>
      <c r="AS34" s="33">
        <f>IF(D6L1427C20=0,0,D6L1427C18/D6L1427C20)</f>
        <v>8.1520801049310011E-7</v>
      </c>
      <c r="AT34" s="16" t="s">
        <v>39069</v>
      </c>
      <c r="AU34" s="33">
        <f>IF(D6L1427C5=0,0,D6L1427C18/D6L1427C5)</f>
        <v>0.1116351442783011</v>
      </c>
      <c r="AV34" s="16" t="s">
        <v>39070</v>
      </c>
      <c r="AW34" s="33">
        <f>CHOOSE(MIN(D6L1427C9,RUN_YEARS),B7L814C1,B7L814C10,B7L814C19,B7L814C28,B7L814C37)</f>
        <v>2285.3305124270209</v>
      </c>
      <c r="AX34" s="16" t="s">
        <v>39071</v>
      </c>
      <c r="AY34" s="33">
        <f>IF(D6L1427C23=0,0,D6L1427C19/D6L1427C23)</f>
        <v>8.1520801049310011E-7</v>
      </c>
      <c r="AZ34" s="16" t="s">
        <v>39072</v>
      </c>
      <c r="BA34" s="33">
        <f>IF(D6L1427C5=0,0,D6L1427C19/D6L1427C5)</f>
        <v>0.38836485572169888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44728.653628139698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30491.17338608448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15245.58669304224</v>
      </c>
      <c r="R35" s="16" t="s">
        <v>39076</v>
      </c>
      <c r="S35" s="15">
        <f>SUM(D6L1401C8:D6L1427C8)-2*SUM(D6L1409C8,D6L1411C8,D6L1422C8,D6L1424C8,D6L1427C8)</f>
        <v>15245.58669304224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14699.482562428073</v>
      </c>
      <c r="X35" s="16" t="s">
        <v>39078</v>
      </c>
      <c r="Y35" s="33">
        <f>SUM(D6L1401C11:D6L1427C11)-2*SUM(D6L1409C11,D6L1411C11,D6L1422C11,D6L1424C11,D6L1427C11)</f>
        <v>546.10413061416773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4.2380421367161726E-2</v>
      </c>
      <c r="AD35" s="16" t="s">
        <v>39080</v>
      </c>
      <c r="AE35" s="33">
        <f>IF(D6L1428C5=0,0,D6L1428C10/D6L1428C5)</f>
        <v>0.48208976336530895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0.11018909555462014</v>
      </c>
      <c r="AJ35" s="16" t="s">
        <v>39082</v>
      </c>
      <c r="AK35" s="33">
        <f>IF(D6L1428C5=0,0,D6L1428C11/D6L1428C5)</f>
        <v>1.7910236634691074E-2</v>
      </c>
      <c r="AL35" s="16" t="s">
        <v>39083</v>
      </c>
      <c r="AM35" s="33">
        <f>SUM(D6L1401C18:D6L1427C18)-2*SUM(D6L1409C18,D6L1411C18,D6L1422C18,D6L1424C18,D6L1427C18)</f>
        <v>3406.1518275389622</v>
      </c>
      <c r="AN35" s="16" t="s">
        <v>39084</v>
      </c>
      <c r="AO35" s="33">
        <f>SUM(D6L1401C19:D6L1427C19)-2*SUM(D6L1409C19,D6L1411C19,D6L1422C19,D6L1424C19,D6L1427C19)</f>
        <v>11839.434865503279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5.1853494271739118</v>
      </c>
      <c r="AT35" s="16" t="s">
        <v>39086</v>
      </c>
      <c r="AU35" s="33">
        <f>IF(D6L1428C5=0,0,D6L1428C18/D6L1428C5)</f>
        <v>0.11170943749555591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5.1853494271739127</v>
      </c>
      <c r="AZ35" s="16" t="s">
        <v>39088</v>
      </c>
      <c r="BA35" s="33">
        <f>IF(D6L1428C5=0,0,D6L1428C19/D6L1428C5)</f>
        <v>0.3882905625044441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388.25557203245046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194.12778601622523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97.063893008112615</v>
      </c>
      <c r="R36" s="16" t="s">
        <v>39093</v>
      </c>
      <c r="S36" s="15">
        <f>D6L1429C5-D6L1429C7</f>
        <v>97.063893008112615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93.597050100108945</v>
      </c>
      <c r="X36" s="16" t="s">
        <v>39095</v>
      </c>
      <c r="Y36" s="33">
        <f>D6L1429C7-D6L1429C10</f>
        <v>3.4668429080036702</v>
      </c>
      <c r="Z36" s="16" t="s">
        <v>39096</v>
      </c>
      <c r="AA36" s="33">
        <f>CHOOSE(MIN(D6L1429C9,RUN_YEARS),B7L814C7,B7L814C16,B7L814C25,B7L814C34,B7L814C43)</f>
        <v>336664</v>
      </c>
      <c r="AB36" s="16" t="s">
        <v>39097</v>
      </c>
      <c r="AC36" s="33">
        <f>IF(D6L1429C12=0,0,D6L1429C10/D6L1429C12)</f>
        <v>2.7801324198639872E-4</v>
      </c>
      <c r="AD36" s="16" t="s">
        <v>39098</v>
      </c>
      <c r="AE36" s="33">
        <f>IF(D6L1429C5=0,0,D6L1429C10/D6L1429C5)</f>
        <v>0.48214143900186496</v>
      </c>
      <c r="AF36" s="16" t="s">
        <v>39099</v>
      </c>
      <c r="AG36" s="33">
        <f>CHOOSE(MIN(D6L1429C9,RUN_YEARS),B7L814C5,B7L814C14,B7L814C23,B7L814C32,B7L814C41)</f>
        <v>4796.1784443641136</v>
      </c>
      <c r="AH36" s="16" t="s">
        <v>39100</v>
      </c>
      <c r="AI36" s="33">
        <f>IF(D6L1429C15=0,0,D6L1429C11/D6L1429C15)</f>
        <v>7.2283442916463688E-4</v>
      </c>
      <c r="AJ36" s="16" t="s">
        <v>39101</v>
      </c>
      <c r="AK36" s="33">
        <f>IF(D6L1429C5=0,0,D6L1429C11/D6L1429C5)</f>
        <v>1.785856099813507E-2</v>
      </c>
      <c r="AL36" s="16" t="s">
        <v>39102</v>
      </c>
      <c r="AM36" s="33">
        <f>D6L1429C8*CHOOSE(MIN(D6L1429C9,RUN_YEARS),B7L814C4,B7L814C13,B7L814C22,B7L814C31,B7L814C40)</f>
        <v>22.225248252238728</v>
      </c>
      <c r="AN36" s="16" t="s">
        <v>39103</v>
      </c>
      <c r="AO36" s="33">
        <f>D6L1429C8-D6L1429C18</f>
        <v>74.838644755873887</v>
      </c>
      <c r="AP36" s="16" t="s">
        <v>39104</v>
      </c>
      <c r="AQ36" s="33">
        <f>CHOOSE(MIN(D6L1429C9,RUN_YEARS),B7L814C2,B7L814C11,B7L814C20,B7L814C29,B7L814C38)</f>
        <v>656.48668439054347</v>
      </c>
      <c r="AR36" s="16" t="s">
        <v>39105</v>
      </c>
      <c r="AS36" s="33">
        <f>IF(D6L1429C20=0,0,D6L1429C18/D6L1429C20)</f>
        <v>3.385483480578403E-2</v>
      </c>
      <c r="AT36" s="16" t="s">
        <v>39106</v>
      </c>
      <c r="AU36" s="33">
        <f>IF(D6L1429C5=0,0,D6L1429C18/D6L1429C5)</f>
        <v>0.1144877233101558</v>
      </c>
      <c r="AV36" s="16" t="s">
        <v>39107</v>
      </c>
      <c r="AW36" s="33">
        <f>CHOOSE(MIN(D6L1429C9,RUN_YEARS),B7L814C1,B7L814C10,B7L814C19,B7L814C28,B7L814C37)</f>
        <v>2210.5748022462026</v>
      </c>
      <c r="AX36" s="16" t="s">
        <v>39108</v>
      </c>
      <c r="AY36" s="33">
        <f>IF(D6L1429C23=0,0,D6L1429C19/D6L1429C23)</f>
        <v>3.385483480578403E-2</v>
      </c>
      <c r="AZ36" s="16" t="s">
        <v>39109</v>
      </c>
      <c r="BA36" s="33">
        <f>IF(D6L1429C5=0,0,D6L1429C19/D6L1429C5)</f>
        <v>0.38551227668984417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0.73520116180356121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0.73520116180356121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0.3676005809017806</v>
      </c>
      <c r="R37" s="16" t="s">
        <v>39113</v>
      </c>
      <c r="S37" s="15">
        <f>D6L1430C5-D6L1430C7</f>
        <v>0.3676005809017806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0.35447094610781194</v>
      </c>
      <c r="X37" s="16" t="s">
        <v>39115</v>
      </c>
      <c r="Y37" s="33">
        <f>D6L1430C7-D6L1430C10</f>
        <v>1.312963479396867E-2</v>
      </c>
      <c r="Z37" s="16" t="s">
        <v>39116</v>
      </c>
      <c r="AA37" s="33">
        <f>CHOOSE(MIN(D6L1430C9,RUN_YEARS),B7L814C7,B7L814C16,B7L814C25,B7L814C34,B7L814C43)</f>
        <v>336664</v>
      </c>
      <c r="AB37" s="16" t="s">
        <v>39117</v>
      </c>
      <c r="AC37" s="33">
        <f>IF(D6L1430C12=0,0,D6L1430C10/D6L1430C12)</f>
        <v>1.0528923380813271E-6</v>
      </c>
      <c r="AD37" s="16" t="s">
        <v>39118</v>
      </c>
      <c r="AE37" s="33">
        <f>IF(D6L1430C5=0,0,D6L1430C10/D6L1430C5)</f>
        <v>0.4821414390018649</v>
      </c>
      <c r="AF37" s="16" t="s">
        <v>39119</v>
      </c>
      <c r="AG37" s="33">
        <f>CHOOSE(MIN(D6L1430C9,RUN_YEARS),B7L814C5,B7L814C14,B7L814C23,B7L814C32,B7L814C41)</f>
        <v>4796.1784443641136</v>
      </c>
      <c r="AH37" s="16" t="s">
        <v>39120</v>
      </c>
      <c r="AI37" s="33">
        <f>IF(D6L1430C15=0,0,D6L1430C11/D6L1430C15)</f>
        <v>2.7375200790114516E-6</v>
      </c>
      <c r="AJ37" s="16" t="s">
        <v>39121</v>
      </c>
      <c r="AK37" s="33">
        <f>IF(D6L1430C5=0,0,D6L1430C11/D6L1430C5)</f>
        <v>1.785856099813507E-2</v>
      </c>
      <c r="AL37" s="16" t="s">
        <v>39122</v>
      </c>
      <c r="AM37" s="33">
        <f>D6L1430C8*CHOOSE(MIN(D6L1430C9,RUN_YEARS),B7L814C4,B7L814C13,B7L814C22,B7L814C31,B7L814C40)</f>
        <v>8.4171507189871209E-2</v>
      </c>
      <c r="AN37" s="16" t="s">
        <v>39123</v>
      </c>
      <c r="AO37" s="33">
        <f>D6L1430C8-D6L1430C18</f>
        <v>0.2834290737119094</v>
      </c>
      <c r="AP37" s="16" t="s">
        <v>39124</v>
      </c>
      <c r="AQ37" s="33">
        <f>CHOOSE(MIN(D6L1430C9,RUN_YEARS),B7L814C2,B7L814C11,B7L814C20,B7L814C29,B7L814C38)</f>
        <v>656.48668439054347</v>
      </c>
      <c r="AR37" s="16" t="s">
        <v>39125</v>
      </c>
      <c r="AS37" s="33">
        <f>IF(D6L1430C20=0,0,D6L1430C18/D6L1430C20)</f>
        <v>1.2821510198339018E-4</v>
      </c>
      <c r="AT37" s="16" t="s">
        <v>39126</v>
      </c>
      <c r="AU37" s="33">
        <f>IF(D6L1430C5=0,0,D6L1430C18/D6L1430C5)</f>
        <v>0.11448772331015582</v>
      </c>
      <c r="AV37" s="16" t="s">
        <v>39127</v>
      </c>
      <c r="AW37" s="33">
        <f>CHOOSE(MIN(D6L1430C9,RUN_YEARS),B7L814C1,B7L814C10,B7L814C19,B7L814C28,B7L814C37)</f>
        <v>2210.5748022462026</v>
      </c>
      <c r="AX37" s="16" t="s">
        <v>39128</v>
      </c>
      <c r="AY37" s="33">
        <f>IF(D6L1430C23=0,0,D6L1430C19/D6L1430C23)</f>
        <v>1.2821510198339015E-4</v>
      </c>
      <c r="AZ37" s="16" t="s">
        <v>39129</v>
      </c>
      <c r="BA37" s="33">
        <f>IF(D6L1430C5=0,0,D6L1430C19/D6L1430C5)</f>
        <v>0.38551227668984417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70.49146009002726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35.24573004501363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17.622865022506815</v>
      </c>
      <c r="R38" s="16" t="s">
        <v>39133</v>
      </c>
      <c r="S38" s="15">
        <f>D6L1431C5-D6L1431C7</f>
        <v>17.622865022506815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16.993427002574137</v>
      </c>
      <c r="X38" s="16" t="s">
        <v>39135</v>
      </c>
      <c r="Y38" s="33">
        <f>D6L1431C7-D6L1431C10</f>
        <v>0.62943801993267812</v>
      </c>
      <c r="Z38" s="16" t="s">
        <v>39136</v>
      </c>
      <c r="AA38" s="33">
        <f>CHOOSE(MIN(D6L1431C9,RUN_YEARS),B7L814C7,B7L814C16,B7L814C25,B7L814C34,B7L814C43)</f>
        <v>336664</v>
      </c>
      <c r="AB38" s="16" t="s">
        <v>39137</v>
      </c>
      <c r="AC38" s="33">
        <f>IF(D6L1431C12=0,0,D6L1431C10/D6L1431C12)</f>
        <v>5.0475925559531572E-5</v>
      </c>
      <c r="AD38" s="16" t="s">
        <v>39138</v>
      </c>
      <c r="AE38" s="33">
        <f>IF(D6L1431C5=0,0,D6L1431C10/D6L1431C5)</f>
        <v>0.4821414390018649</v>
      </c>
      <c r="AF38" s="16" t="s">
        <v>39139</v>
      </c>
      <c r="AG38" s="33">
        <f>CHOOSE(MIN(D6L1431C9,RUN_YEARS),B7L814C5,B7L814C14,B7L814C23,B7L814C32,B7L814C41)</f>
        <v>4796.1784443641136</v>
      </c>
      <c r="AH38" s="16" t="s">
        <v>39140</v>
      </c>
      <c r="AI38" s="33">
        <f>IF(D6L1431C15=0,0,D6L1431C11/D6L1431C15)</f>
        <v>1.3123740645478219E-4</v>
      </c>
      <c r="AJ38" s="16" t="s">
        <v>39141</v>
      </c>
      <c r="AK38" s="33">
        <f>IF(D6L1431C5=0,0,D6L1431C11/D6L1431C5)</f>
        <v>1.7858560998135077E-2</v>
      </c>
      <c r="AL38" s="16" t="s">
        <v>39142</v>
      </c>
      <c r="AM38" s="33">
        <f>D6L1431C8*CHOOSE(MIN(D6L1431C9,RUN_YEARS),B7L814C4,B7L814C13,B7L814C22,B7L814C31,B7L814C40)</f>
        <v>4.0352033892579655</v>
      </c>
      <c r="AN38" s="16" t="s">
        <v>39143</v>
      </c>
      <c r="AO38" s="33">
        <f>D6L1431C8-D6L1431C18</f>
        <v>13.58766163324885</v>
      </c>
      <c r="AP38" s="16" t="s">
        <v>39144</v>
      </c>
      <c r="AQ38" s="33">
        <f>CHOOSE(MIN(D6L1431C9,RUN_YEARS),B7L814C2,B7L814C11,B7L814C20,B7L814C29,B7L814C38)</f>
        <v>656.48668439054347</v>
      </c>
      <c r="AR38" s="16" t="s">
        <v>39145</v>
      </c>
      <c r="AS38" s="33">
        <f>IF(D6L1431C20=0,0,D6L1431C18/D6L1431C20)</f>
        <v>6.1466644871922887E-3</v>
      </c>
      <c r="AT38" s="16" t="s">
        <v>39146</v>
      </c>
      <c r="AU38" s="33">
        <f>IF(D6L1431C5=0,0,D6L1431C18/D6L1431C5)</f>
        <v>0.1144877233101558</v>
      </c>
      <c r="AV38" s="16" t="s">
        <v>39147</v>
      </c>
      <c r="AW38" s="33">
        <f>CHOOSE(MIN(D6L1431C9,RUN_YEARS),B7L814C1,B7L814C10,B7L814C19,B7L814C28,B7L814C37)</f>
        <v>2210.5748022462026</v>
      </c>
      <c r="AX38" s="16" t="s">
        <v>39148</v>
      </c>
      <c r="AY38" s="33">
        <f>IF(D6L1431C23=0,0,D6L1431C19/D6L1431C23)</f>
        <v>6.1466644871922887E-3</v>
      </c>
      <c r="AZ38" s="16" t="s">
        <v>39149</v>
      </c>
      <c r="BA38" s="33">
        <f>IF(D6L1431C5=0,0,D6L1431C19/D6L1431C5)</f>
        <v>0.38551227668984422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336664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4796.1784443641136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656.48668439054347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2210.5748022462026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2234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2234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893.6</v>
      </c>
      <c r="R40" s="16" t="s">
        <v>39174</v>
      </c>
      <c r="S40" s="15">
        <f>D6L1433C5-D6L1433C7</f>
        <v>1340.4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861.68317978413302</v>
      </c>
      <c r="X40" s="16" t="s">
        <v>39176</v>
      </c>
      <c r="Y40" s="33">
        <f>D6L1433C7-D6L1433C10</f>
        <v>31.916820215867006</v>
      </c>
      <c r="Z40" s="16" t="s">
        <v>39177</v>
      </c>
      <c r="AA40" s="33">
        <f>CHOOSE(MIN(D6L1433C9,RUN_YEARS),B7L814C7,B7L814C16,B7L814C25,B7L814C34,B7L814C43)</f>
        <v>336664</v>
      </c>
      <c r="AB40" s="16" t="s">
        <v>39178</v>
      </c>
      <c r="AC40" s="33">
        <f>IF(D6L1433C12=0,0,D6L1433C10/D6L1433C12)</f>
        <v>2.559475262529207E-3</v>
      </c>
      <c r="AD40" s="16" t="s">
        <v>39179</v>
      </c>
      <c r="AE40" s="33">
        <f>IF(D6L1433C5=0,0,D6L1433C10/D6L1433C5)</f>
        <v>0.38571315120149197</v>
      </c>
      <c r="AF40" s="16" t="s">
        <v>39180</v>
      </c>
      <c r="AG40" s="33">
        <f>CHOOSE(MIN(D6L1433C9,RUN_YEARS),B7L814C5,B7L814C14,B7L814C23,B7L814C32,B7L814C41)</f>
        <v>4796.1784443641136</v>
      </c>
      <c r="AH40" s="16" t="s">
        <v>39181</v>
      </c>
      <c r="AI40" s="33">
        <f>IF(D6L1433C15=0,0,D6L1433C11/D6L1433C15)</f>
        <v>6.6546356825759427E-3</v>
      </c>
      <c r="AJ40" s="16" t="s">
        <v>39182</v>
      </c>
      <c r="AK40" s="33">
        <f>IF(D6L1433C5=0,0,D6L1433C11/D6L1433C5)</f>
        <v>1.428684879850806E-2</v>
      </c>
      <c r="AL40" s="16" t="s">
        <v>39183</v>
      </c>
      <c r="AM40" s="33">
        <f>D6L1433C8*CHOOSE(MIN(D6L1433C9,RUN_YEARS),B7L814C4,B7L814C13,B7L814C22,B7L814C31,B7L814C40)</f>
        <v>306.91868864986571</v>
      </c>
      <c r="AN40" s="16" t="s">
        <v>39184</v>
      </c>
      <c r="AO40" s="33">
        <f>D6L1433C8-D6L1433C18</f>
        <v>1033.4813113501343</v>
      </c>
      <c r="AP40" s="16" t="s">
        <v>39185</v>
      </c>
      <c r="AQ40" s="33">
        <f>CHOOSE(MIN(D6L1433C9,RUN_YEARS),B7L814C2,B7L814C11,B7L814C20,B7L814C29,B7L814C38)</f>
        <v>656.48668439054347</v>
      </c>
      <c r="AR40" s="16" t="s">
        <v>39186</v>
      </c>
      <c r="AS40" s="33">
        <f>IF(D6L1433C20=0,0,D6L1433C18/D6L1433C20)</f>
        <v>0.46751700521511264</v>
      </c>
      <c r="AT40" s="16" t="s">
        <v>39187</v>
      </c>
      <c r="AU40" s="33">
        <f>IF(D6L1433C5=0,0,D6L1433C18/D6L1433C5)</f>
        <v>0.13738526797218698</v>
      </c>
      <c r="AV40" s="16" t="s">
        <v>39188</v>
      </c>
      <c r="AW40" s="33">
        <f>CHOOSE(MIN(D6L1433C9,RUN_YEARS),B7L814C1,B7L814C10,B7L814C19,B7L814C28,B7L814C37)</f>
        <v>2210.5748022462026</v>
      </c>
      <c r="AX40" s="16" t="s">
        <v>39189</v>
      </c>
      <c r="AY40" s="33">
        <f>IF(D6L1433C23=0,0,D6L1433C19/D6L1433C23)</f>
        <v>0.46751700521511258</v>
      </c>
      <c r="AZ40" s="16" t="s">
        <v>39190</v>
      </c>
      <c r="BA40" s="33">
        <f>IF(D6L1433C5=0,0,D6L1433C19/D6L1433C5)</f>
        <v>0.46261473202781306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20839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20839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20839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336664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4796.1784443641136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4771.6193321206738</v>
      </c>
      <c r="AN41" s="16" t="s">
        <v>39203</v>
      </c>
      <c r="AO41" s="33">
        <f>D6L1434C8-D6L1434C18</f>
        <v>16067.380667879326</v>
      </c>
      <c r="AP41" s="16" t="s">
        <v>39204</v>
      </c>
      <c r="AQ41" s="33">
        <f>CHOOSE(MIN(D6L1434C9,RUN_YEARS),B7L814C2,B7L814C11,B7L814C20,B7L814C29,B7L814C38)</f>
        <v>656.48668439054347</v>
      </c>
      <c r="AR41" s="16" t="s">
        <v>39205</v>
      </c>
      <c r="AS41" s="33">
        <f>IF(D6L1434C20=0,0,D6L1434C18/D6L1434C20)</f>
        <v>7.2684175407921003</v>
      </c>
      <c r="AT41" s="16" t="s">
        <v>39206</v>
      </c>
      <c r="AU41" s="33">
        <f>IF(D6L1434C5=0,0,D6L1434C18/D6L1434C5)</f>
        <v>0.22897544662031161</v>
      </c>
      <c r="AV41" s="16" t="s">
        <v>39207</v>
      </c>
      <c r="AW41" s="33">
        <f>CHOOSE(MIN(D6L1434C9,RUN_YEARS),B7L814C1,B7L814C10,B7L814C19,B7L814C28,B7L814C37)</f>
        <v>2210.5748022462026</v>
      </c>
      <c r="AX41" s="16" t="s">
        <v>39208</v>
      </c>
      <c r="AY41" s="33">
        <f>IF(D6L1434C23=0,0,D6L1434C19/D6L1434C23)</f>
        <v>7.2684175407920995</v>
      </c>
      <c r="AZ41" s="16" t="s">
        <v>39209</v>
      </c>
      <c r="BA41" s="33">
        <f>IF(D6L1434C5=0,0,D6L1434C19/D6L1434C5)</f>
        <v>0.77102455337968834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9733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9733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9733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9385.3652516103029</v>
      </c>
      <c r="X42" s="16" t="s">
        <v>39216</v>
      </c>
      <c r="Y42" s="33">
        <f>D6L1435C7-D6L1435C10</f>
        <v>347.63474838969705</v>
      </c>
      <c r="Z42" s="16" t="s">
        <v>39217</v>
      </c>
      <c r="AA42" s="33">
        <f>CHOOSE(MIN(D6L1435C9,RUN_YEARS),B7L814C7,B7L814C16,B7L814C25,B7L814C34,B7L814C43)</f>
        <v>336664</v>
      </c>
      <c r="AB42" s="16" t="s">
        <v>39218</v>
      </c>
      <c r="AC42" s="33">
        <f>IF(D6L1435C12=0,0,D6L1435C10/D6L1435C12)</f>
        <v>2.7877543341760042E-2</v>
      </c>
      <c r="AD42" s="16" t="s">
        <v>39219</v>
      </c>
      <c r="AE42" s="33">
        <f>IF(D6L1435C5=0,0,D6L1435C10/D6L1435C5)</f>
        <v>0.96428287800372992</v>
      </c>
      <c r="AF42" s="16" t="s">
        <v>39220</v>
      </c>
      <c r="AG42" s="33">
        <f>CHOOSE(MIN(D6L1435C9,RUN_YEARS),B7L814C5,B7L814C14,B7L814C23,B7L814C32,B7L814C41)</f>
        <v>4796.1784443641136</v>
      </c>
      <c r="AH42" s="16" t="s">
        <v>39221</v>
      </c>
      <c r="AI42" s="33">
        <f>IF(D6L1435C15=0,0,D6L1435C11/D6L1435C15)</f>
        <v>7.2481612688576086E-2</v>
      </c>
      <c r="AJ42" s="16" t="s">
        <v>39222</v>
      </c>
      <c r="AK42" s="33">
        <f>IF(D6L1435C5=0,0,D6L1435C11/D6L1435C5)</f>
        <v>3.5717121996270119E-2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656.48668439054347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2210.5748022462026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21898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21898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21898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336664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4796.1784443641136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5014.1043300915835</v>
      </c>
      <c r="AN43" s="16" t="s">
        <v>39244</v>
      </c>
      <c r="AO43" s="33">
        <f>D6L1436C8-D6L1436C18</f>
        <v>16883.895669908416</v>
      </c>
      <c r="AP43" s="16" t="s">
        <v>39245</v>
      </c>
      <c r="AQ43" s="33">
        <f>CHOOSE(MIN(D6L1436C9,RUN_YEARS),B7L814C2,B7L814C11,B7L814C20,B7L814C29,B7L814C38)</f>
        <v>656.48668439054347</v>
      </c>
      <c r="AR43" s="16" t="s">
        <v>39246</v>
      </c>
      <c r="AS43" s="33">
        <f>IF(D6L1436C20=0,0,D6L1436C18/D6L1436C20)</f>
        <v>7.6377852732024287</v>
      </c>
      <c r="AT43" s="16" t="s">
        <v>39247</v>
      </c>
      <c r="AU43" s="33">
        <f>IF(D6L1436C5=0,0,D6L1436C18/D6L1436C5)</f>
        <v>0.22897544662031161</v>
      </c>
      <c r="AV43" s="16" t="s">
        <v>39248</v>
      </c>
      <c r="AW43" s="33">
        <f>CHOOSE(MIN(D6L1436C9,RUN_YEARS),B7L814C1,B7L814C10,B7L814C19,B7L814C28,B7L814C37)</f>
        <v>2210.5748022462026</v>
      </c>
      <c r="AX43" s="16" t="s">
        <v>39249</v>
      </c>
      <c r="AY43" s="33">
        <f>IF(D6L1436C23=0,0,D6L1436C19/D6L1436C23)</f>
        <v>7.6377852732024278</v>
      </c>
      <c r="AZ43" s="16" t="s">
        <v>39250</v>
      </c>
      <c r="BA43" s="33">
        <f>IF(D6L1436C5=0,0,D6L1436C19/D6L1436C5)</f>
        <v>0.77102455337968834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55163.482233284281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54934.108717223047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10741.654358611522</v>
      </c>
      <c r="R44" s="16" t="s">
        <v>39254</v>
      </c>
      <c r="S44" s="15">
        <f>SUM(D6L1429C8:D6L1436C8)</f>
        <v>44192.454358611518</v>
      </c>
      <c r="U44" s="21" t="str">
        <f>NULL_VALUE</f>
        <v>n/a</v>
      </c>
      <c r="V44" s="16" t="s">
        <v>39255</v>
      </c>
      <c r="W44" s="33">
        <f>SUM(D6L1429C10:D6L1436C10)</f>
        <v>10357.993379443227</v>
      </c>
      <c r="X44" s="16" t="s">
        <v>39256</v>
      </c>
      <c r="Y44" s="33">
        <f>SUM(D6L1429C11:D6L1436C11)</f>
        <v>383.66097916829438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3.076656066417326E-2</v>
      </c>
      <c r="AD44" s="16" t="s">
        <v>39258</v>
      </c>
      <c r="AE44" s="33">
        <f>IF(D6L1437C5=0,0,D6L1437C10/D6L1437C5)</f>
        <v>0.1885530432970467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7.9993057726850461E-2</v>
      </c>
      <c r="AJ44" s="16" t="s">
        <v>39260</v>
      </c>
      <c r="AK44" s="33">
        <f>IF(D6L1437C5=0,0,D6L1437C11/D6L1437C5)</f>
        <v>6.9840211869680929E-3</v>
      </c>
      <c r="AL44" s="16" t="s">
        <v>39261</v>
      </c>
      <c r="AM44" s="33">
        <f>SUM(D6L1429C18:D6L1436C18)</f>
        <v>10118.98697401081</v>
      </c>
      <c r="AN44" s="16" t="s">
        <v>39262</v>
      </c>
      <c r="AO44" s="33">
        <f>SUM(D6L1429C19:D6L1436C19)</f>
        <v>34073.467384600706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15.413849533604601</v>
      </c>
      <c r="AT44" s="16" t="s">
        <v>39264</v>
      </c>
      <c r="AU44" s="33">
        <f>IF(D6L1437C5=0,0,D6L1437C18/D6L1437C5)</f>
        <v>0.18420225994925965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15.4138495336046</v>
      </c>
      <c r="AZ44" s="16" t="s">
        <v>39266</v>
      </c>
      <c r="BA44" s="33">
        <f>IF(D6L1437C5=0,0,D6L1437C19/D6L1437C5)</f>
        <v>0.62026067556672537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1417.0730847699215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708.53654238496074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354.26827119248037</v>
      </c>
      <c r="R45" s="16" t="s">
        <v>39271</v>
      </c>
      <c r="S45" s="15">
        <f>D6L1438C5-D6L1438C7</f>
        <v>354.26827119248037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341.61482813089083</v>
      </c>
      <c r="X45" s="16" t="s">
        <v>39273</v>
      </c>
      <c r="Y45" s="33">
        <f>D6L1438C7-D6L1438C10</f>
        <v>12.653443061589542</v>
      </c>
      <c r="Z45" s="16" t="s">
        <v>39274</v>
      </c>
      <c r="AA45" s="33">
        <f>CHOOSE(MIN(D6L1438C9,RUN_YEARS),B7L814C7,B7L814C16,B7L814C25,B7L814C34,B7L814C43)</f>
        <v>336664</v>
      </c>
      <c r="AB45" s="16" t="s">
        <v>39275</v>
      </c>
      <c r="AC45" s="33">
        <f>IF(D6L1438C12=0,0,D6L1438C10/D6L1438C12)</f>
        <v>1.0147055465713317E-3</v>
      </c>
      <c r="AD45" s="16" t="s">
        <v>39276</v>
      </c>
      <c r="AE45" s="33">
        <f>IF(D6L1438C5=0,0,D6L1438C10/D6L1438C5)</f>
        <v>0.4821414390018649</v>
      </c>
      <c r="AF45" s="16" t="s">
        <v>39277</v>
      </c>
      <c r="AG45" s="33">
        <f>CHOOSE(MIN(D6L1438C9,RUN_YEARS),B7L814C5,B7L814C14,B7L814C23,B7L814C32,B7L814C41)</f>
        <v>4796.1784443641136</v>
      </c>
      <c r="AH45" s="16" t="s">
        <v>39278</v>
      </c>
      <c r="AI45" s="33">
        <f>IF(D6L1438C15=0,0,D6L1438C11/D6L1438C15)</f>
        <v>2.6382344210854648E-3</v>
      </c>
      <c r="AJ45" s="16" t="s">
        <v>39279</v>
      </c>
      <c r="AK45" s="33">
        <f>IF(D6L1438C5=0,0,D6L1438C11/D6L1438C5)</f>
        <v>1.7858560998135077E-2</v>
      </c>
      <c r="AL45" s="16" t="s">
        <v>39280</v>
      </c>
      <c r="AM45" s="33">
        <f>D6L1438C8*CHOOSE(MIN(D6L1438C9,RUN_YEARS),B7L814C4,B7L814C13,B7L814C22,B7L814C31,B7L814C40)</f>
        <v>81.11873561970387</v>
      </c>
      <c r="AN45" s="16" t="s">
        <v>39281</v>
      </c>
      <c r="AO45" s="33">
        <f>D6L1438C8-D6L1438C18</f>
        <v>273.14953557277647</v>
      </c>
      <c r="AP45" s="16" t="s">
        <v>39282</v>
      </c>
      <c r="AQ45" s="33">
        <f>CHOOSE(MIN(D6L1438C9,RUN_YEARS),B7L814C2,B7L814C11,B7L814C20,B7L814C29,B7L814C38)</f>
        <v>656.48668439054347</v>
      </c>
      <c r="AR45" s="16" t="s">
        <v>39283</v>
      </c>
      <c r="AS45" s="33">
        <f>IF(D6L1438C20=0,0,D6L1438C18/D6L1438C20)</f>
        <v>0.12356493672832272</v>
      </c>
      <c r="AT45" s="16" t="s">
        <v>39284</v>
      </c>
      <c r="AU45" s="33">
        <f>IF(D6L1438C5=0,0,D6L1438C18/D6L1438C5)</f>
        <v>0.1144877233101558</v>
      </c>
      <c r="AV45" s="16" t="s">
        <v>39285</v>
      </c>
      <c r="AW45" s="33">
        <f>CHOOSE(MIN(D6L1438C9,RUN_YEARS),B7L814C1,B7L814C10,B7L814C19,B7L814C28,B7L814C37)</f>
        <v>2210.5748022462026</v>
      </c>
      <c r="AX45" s="16" t="s">
        <v>39286</v>
      </c>
      <c r="AY45" s="33">
        <f>IF(D6L1438C23=0,0,D6L1438C19/D6L1438C23)</f>
        <v>0.12356493672832269</v>
      </c>
      <c r="AZ45" s="16" t="s">
        <v>39287</v>
      </c>
      <c r="BA45" s="33">
        <f>IF(D6L1438C5=0,0,D6L1438C19/D6L1438C5)</f>
        <v>0.38551227668984417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6266.7763286299305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6266.7763286299305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2506.7105314519722</v>
      </c>
      <c r="R46" s="16" t="s">
        <v>39291</v>
      </c>
      <c r="S46" s="15">
        <f>D6L1439C5-D6L1439C7</f>
        <v>3760.0657971779583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2417.1780455907669</v>
      </c>
      <c r="X46" s="16" t="s">
        <v>39293</v>
      </c>
      <c r="Y46" s="33">
        <f>D6L1439C7-D6L1439C10</f>
        <v>89.532485861205259</v>
      </c>
      <c r="Z46" s="16" t="s">
        <v>39294</v>
      </c>
      <c r="AA46" s="33">
        <f>CHOOSE(MIN(D6L1439C9,RUN_YEARS),B7L814C7,B7L814C16,B7L814C25,B7L814C34,B7L814C43)</f>
        <v>336664</v>
      </c>
      <c r="AB46" s="16" t="s">
        <v>39295</v>
      </c>
      <c r="AC46" s="33">
        <f>IF(D6L1439C12=0,0,D6L1439C10/D6L1439C12)</f>
        <v>7.1797936387340703E-3</v>
      </c>
      <c r="AD46" s="16" t="s">
        <v>39296</v>
      </c>
      <c r="AE46" s="33">
        <f>IF(D6L1439C5=0,0,D6L1439C10/D6L1439C5)</f>
        <v>0.38571315120149197</v>
      </c>
      <c r="AF46" s="16" t="s">
        <v>39297</v>
      </c>
      <c r="AG46" s="33">
        <f>CHOOSE(MIN(D6L1439C9,RUN_YEARS),B7L814C5,B7L814C14,B7L814C23,B7L814C32,B7L814C41)</f>
        <v>4796.1784443641136</v>
      </c>
      <c r="AH46" s="16" t="s">
        <v>39298</v>
      </c>
      <c r="AI46" s="33">
        <f>IF(D6L1439C15=0,0,D6L1439C11/D6L1439C15)</f>
        <v>1.8667463460708592E-2</v>
      </c>
      <c r="AJ46" s="16" t="s">
        <v>39299</v>
      </c>
      <c r="AK46" s="33">
        <f>IF(D6L1439C5=0,0,D6L1439C11/D6L1439C5)</f>
        <v>1.4286848798508058E-2</v>
      </c>
      <c r="AL46" s="16" t="s">
        <v>39300</v>
      </c>
      <c r="AM46" s="33">
        <f>D6L1439C8*CHOOSE(MIN(D6L1439C9,RUN_YEARS),B7L814C4,B7L814C13,B7L814C22,B7L814C31,B7L814C40)</f>
        <v>860.96274523058105</v>
      </c>
      <c r="AN46" s="16" t="s">
        <v>39301</v>
      </c>
      <c r="AO46" s="33">
        <f>D6L1439C8-D6L1439C18</f>
        <v>2899.103051947377</v>
      </c>
      <c r="AP46" s="16" t="s">
        <v>39302</v>
      </c>
      <c r="AQ46" s="33">
        <f>CHOOSE(MIN(D6L1439C9,RUN_YEARS),B7L814C2,B7L814C11,B7L814C20,B7L814C29,B7L814C38)</f>
        <v>656.48668439054347</v>
      </c>
      <c r="AR46" s="16" t="s">
        <v>39303</v>
      </c>
      <c r="AS46" s="33">
        <f>IF(D6L1439C20=0,0,D6L1439C18/D6L1439C20)</f>
        <v>1.3114702334440571</v>
      </c>
      <c r="AT46" s="16" t="s">
        <v>39304</v>
      </c>
      <c r="AU46" s="33">
        <f>IF(D6L1439C5=0,0,D6L1439C18/D6L1439C5)</f>
        <v>0.13738526797218698</v>
      </c>
      <c r="AV46" s="16" t="s">
        <v>39305</v>
      </c>
      <c r="AW46" s="33">
        <f>CHOOSE(MIN(D6L1439C9,RUN_YEARS),B7L814C1,B7L814C10,B7L814C19,B7L814C28,B7L814C37)</f>
        <v>2210.5748022462026</v>
      </c>
      <c r="AX46" s="16" t="s">
        <v>39306</v>
      </c>
      <c r="AY46" s="33">
        <f>IF(D6L1439C23=0,0,D6L1439C19/D6L1439C23)</f>
        <v>1.3114702334440569</v>
      </c>
      <c r="AZ46" s="16" t="s">
        <v>39307</v>
      </c>
      <c r="BA46" s="33">
        <f>IF(D6L1439C5=0,0,D6L1439C19/D6L1439C5)</f>
        <v>0.462614732027813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7683.849413399852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6975.3128710148912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2860.9788026444526</v>
      </c>
      <c r="R47" s="16" t="s">
        <v>39311</v>
      </c>
      <c r="S47" s="15">
        <f>SUM(D6L1438C8:D6L1439C8)</f>
        <v>4114.3340683704391</v>
      </c>
      <c r="U47" s="21" t="str">
        <f>NULL_VALUE</f>
        <v>n/a</v>
      </c>
      <c r="V47" s="16" t="s">
        <v>39312</v>
      </c>
      <c r="W47" s="33">
        <f>SUM(D6L1438C10:D6L1439C10)</f>
        <v>2758.792873721658</v>
      </c>
      <c r="X47" s="16" t="s">
        <v>39313</v>
      </c>
      <c r="Y47" s="33">
        <f>SUM(D6L1438C11:D6L1439C11)</f>
        <v>102.1859289227948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8.1944991853054022E-3</v>
      </c>
      <c r="AD47" s="16" t="s">
        <v>39315</v>
      </c>
      <c r="AE47" s="33">
        <f>IF(D6L1440C5=0,0,D6L1440C10/D6L1440C5)</f>
        <v>0.39550811909606287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2.1305697881794056E-2</v>
      </c>
      <c r="AJ47" s="16" t="s">
        <v>39317</v>
      </c>
      <c r="AK47" s="33">
        <f>IF(D6L1440C5=0,0,D6L1440C11/D6L1440C5)</f>
        <v>1.46496552645569E-2</v>
      </c>
      <c r="AL47" s="16" t="s">
        <v>39318</v>
      </c>
      <c r="AM47" s="33">
        <f>SUM(D6L1438C18:D6L1439C18)</f>
        <v>942.08148085028495</v>
      </c>
      <c r="AN47" s="16" t="s">
        <v>39319</v>
      </c>
      <c r="AO47" s="33">
        <f>SUM(D6L1438C19:D6L1439C19)</f>
        <v>3172.2525875201536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1.4350351701723798</v>
      </c>
      <c r="AT47" s="16" t="s">
        <v>39321</v>
      </c>
      <c r="AU47" s="33">
        <f>IF(D6L1440C5=0,0,D6L1440C18/D6L1440C5)</f>
        <v>0.13505938705129572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1.4350351701723796</v>
      </c>
      <c r="AZ47" s="16" t="s">
        <v>39323</v>
      </c>
      <c r="BA47" s="33">
        <f>IF(D6L1440C5=0,0,D6L1440C19/D6L1440C5)</f>
        <v>0.45478283858808449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107575.98527482382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92400.594974322419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28848.219854298215</v>
      </c>
      <c r="R48" s="16" t="s">
        <v>39328</v>
      </c>
      <c r="S48" s="15">
        <f>SUM(D6L1428C8,D6L1437C8,D6L1440C8)</f>
        <v>63552.375120024197</v>
      </c>
      <c r="U48" s="21" t="str">
        <f>NULL_VALUE</f>
        <v>n/a</v>
      </c>
      <c r="V48" s="16" t="s">
        <v>39329</v>
      </c>
      <c r="W48" s="33">
        <f>SUM(D6L1428C10,D6L1437C10,D6L1440C10)</f>
        <v>27816.268815592957</v>
      </c>
      <c r="X48" s="16" t="s">
        <v>39330</v>
      </c>
      <c r="Y48" s="33">
        <f>SUM(D6L1428C11,D6L1437C11,D6L1440C11)</f>
        <v>1031.9510387052569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8.1341481216640393E-2</v>
      </c>
      <c r="AD48" s="16" t="s">
        <v>39332</v>
      </c>
      <c r="AE48" s="33">
        <f>IF(D6L1441C5=0,0,D6L1441C10/D6L1441C5)</f>
        <v>0.30103993186757005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0.21148785116326466</v>
      </c>
      <c r="AJ48" s="16" t="s">
        <v>39334</v>
      </c>
      <c r="AK48" s="33">
        <f>IF(D6L1441C5=0,0,D6L1441C11/D6L1441C5)</f>
        <v>1.1168229371164006E-2</v>
      </c>
      <c r="AL48" s="16" t="s">
        <v>39335</v>
      </c>
      <c r="AM48" s="33">
        <f>SUM(D6L1428C18,D6L1437C18,D6L1440C18)</f>
        <v>14467.220282400058</v>
      </c>
      <c r="AN48" s="16" t="s">
        <v>39336</v>
      </c>
      <c r="AO48" s="33">
        <f>SUM(D6L1428C19,D6L1437C19,D6L1440C19)</f>
        <v>49085.154837624141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22.034234130950892</v>
      </c>
      <c r="AT48" s="16" t="s">
        <v>39338</v>
      </c>
      <c r="AU48" s="33">
        <f>IF(D6L1441C5=0,0,D6L1441C18/D6L1441C5)</f>
        <v>0.15657063990140338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22.034234130950892</v>
      </c>
      <c r="AZ48" s="16" t="s">
        <v>39340</v>
      </c>
      <c r="BA48" s="33">
        <f>IF(D6L1441C5=0,0,D6L1441C19/D6L1441C5)</f>
        <v>0.53122119885986252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36F89-51DE-44A8-A1BB-AF0611C22D5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37260.500746666665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32044.03064213333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16022.015321066665</v>
      </c>
      <c r="R8" s="16" t="s">
        <v>39349</v>
      </c>
      <c r="S8" s="15">
        <f>D6L1501C5-D6L1501C7</f>
        <v>16022.015321066665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2771.0192133945816</v>
      </c>
      <c r="X8" s="16" t="s">
        <v>39351</v>
      </c>
      <c r="Y8" s="33">
        <f>D6L1501C7-D6L1501C10</f>
        <v>13250.996107672083</v>
      </c>
      <c r="Z8" s="16" t="s">
        <v>39352</v>
      </c>
      <c r="AA8" s="33">
        <f>CHOOSE(MIN(D6L1501C9,RUN_YEARS),B7L815C7,B7L815C16,B7L815C25,B7L815C34,B7L815C43)</f>
        <v>3153.3333333333335</v>
      </c>
      <c r="AB8" s="16" t="s">
        <v>39353</v>
      </c>
      <c r="AC8" s="33">
        <f>IF(D6L1501C12=0,0,D6L1501C10/D6L1501C12)</f>
        <v>0.87875873574881014</v>
      </c>
      <c r="AD8" s="16" t="s">
        <v>39354</v>
      </c>
      <c r="AE8" s="33">
        <f>IF(D6L1501C5=0,0,D6L1501C10/D6L1501C5)</f>
        <v>8.6475363987172274E-2</v>
      </c>
      <c r="AF8" s="16" t="s">
        <v>39355</v>
      </c>
      <c r="AG8" s="33">
        <f>CHOOSE(MIN(D6L1501C9,RUN_YEARS),B7L815C5,B7L815C14,B7L815C23,B7L815C32,B7L815C41)</f>
        <v>5799.699914387068</v>
      </c>
      <c r="AH8" s="16" t="s">
        <v>39356</v>
      </c>
      <c r="AI8" s="33">
        <f>IF(D6L1501C15=0,0,D6L1501C11/D6L1501C15)</f>
        <v>2.2847727129469066</v>
      </c>
      <c r="AJ8" s="16" t="s">
        <v>39357</v>
      </c>
      <c r="AK8" s="33">
        <f>IF(D6L1501C5=0,0,D6L1501C11/D6L1501C5)</f>
        <v>0.41352463601282768</v>
      </c>
      <c r="AL8" s="16" t="s">
        <v>39358</v>
      </c>
      <c r="AM8" s="33">
        <f>D6L1501C8*CHOOSE(MIN(D6L1501C9,RUN_YEARS),B7L815C4,B7L815C13,B7L815C22,B7L815C31,B7L815C40)</f>
        <v>37.269621937487045</v>
      </c>
      <c r="AN8" s="16" t="s">
        <v>39359</v>
      </c>
      <c r="AO8" s="33">
        <f>D6L1501C8-D6L1501C18</f>
        <v>15984.745699129178</v>
      </c>
      <c r="AP8" s="16" t="s">
        <v>39360</v>
      </c>
      <c r="AQ8" s="33">
        <f>CHOOSE(MIN(D6L1501C9,RUN_YEARS),B7L815C2,B7L815C11,B7L815C20,B7L815C29,B7L815C38)</f>
        <v>5.965946464603693</v>
      </c>
      <c r="AR8" s="16" t="s">
        <v>39361</v>
      </c>
      <c r="AS8" s="33">
        <f>IF(D6L1501C20=0,0,D6L1501C18/D6L1501C20)</f>
        <v>6.2470593993107171</v>
      </c>
      <c r="AT8" s="16" t="s">
        <v>39362</v>
      </c>
      <c r="AU8" s="33">
        <f>IF(D6L1501C5=0,0,D6L1501C18/D6L1501C5)</f>
        <v>1.1630753432273532E-3</v>
      </c>
      <c r="AV8" s="16" t="s">
        <v>39363</v>
      </c>
      <c r="AW8" s="33">
        <f>CHOOSE(MIN(D6L1501C9,RUN_YEARS),B7L815C1,B7L815C10,B7L815C19,B7L815C28,B7L815C37)</f>
        <v>2558.763199993406</v>
      </c>
      <c r="AX8" s="16" t="s">
        <v>39364</v>
      </c>
      <c r="AY8" s="33">
        <f>IF(D6L1501C23=0,0,D6L1501C19/D6L1501C23)</f>
        <v>6.247059399310718</v>
      </c>
      <c r="AZ8" s="16" t="s">
        <v>39365</v>
      </c>
      <c r="BA8" s="33">
        <f>IF(D6L1501C5=0,0,D6L1501C19/D6L1501C5)</f>
        <v>0.49883692465677265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47.882086161781729</v>
      </c>
      <c r="J9" s="16" t="s">
        <v>39386</v>
      </c>
      <c r="K9" s="21">
        <f>IF(FLOW_THRU_100PCT="Y",1,INDEX(VariabilityMatrix,D6L1502C1,D6L1502C9))</f>
        <v>0.6192603548845832</v>
      </c>
      <c r="L9" s="16" t="s">
        <v>39366</v>
      </c>
      <c r="M9" s="15">
        <f>IF(D6L1502C2&lt;&gt;0,D6L1502C2*D6L1502C4,D6L1502C3*D6L1502C4)</f>
        <v>29.651477669159142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14.825738834579571</v>
      </c>
      <c r="R9" s="16" t="s">
        <v>39368</v>
      </c>
      <c r="S9" s="15">
        <f>D6L1502C5-D6L1502C7</f>
        <v>14.825738834579571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8.3020317823712535</v>
      </c>
      <c r="X9" s="16" t="s">
        <v>39370</v>
      </c>
      <c r="Y9" s="33">
        <f>D6L1502C7-D6L1502C10</f>
        <v>6.5237070522083176</v>
      </c>
      <c r="Z9" s="16" t="s">
        <v>39371</v>
      </c>
      <c r="AA9" s="33">
        <f>CHOOSE(MIN(D6L1502C9,RUN_YEARS),B7L815C7,B7L815C16,B7L815C25,B7L815C34,B7L815C43)</f>
        <v>21179.4</v>
      </c>
      <c r="AB9" s="16" t="s">
        <v>39372</v>
      </c>
      <c r="AC9" s="33">
        <f>IF(D6L1502C12=0,0,D6L1502C10/D6L1502C12)</f>
        <v>3.9198616497026606E-4</v>
      </c>
      <c r="AD9" s="16" t="s">
        <v>39373</v>
      </c>
      <c r="AE9" s="33">
        <f>IF(D6L1502C5=0,0,D6L1502C10/D6L1502C5)</f>
        <v>0.27998711818016059</v>
      </c>
      <c r="AF9" s="16" t="s">
        <v>39374</v>
      </c>
      <c r="AG9" s="33">
        <f>CHOOSE(MIN(D6L1502C9,RUN_YEARS),B7L815C5,B7L815C14,B7L815C23,B7L815C32,B7L815C41)</f>
        <v>6401.0373865963547</v>
      </c>
      <c r="AH9" s="16" t="s">
        <v>39375</v>
      </c>
      <c r="AI9" s="33">
        <f>IF(D6L1502C15=0,0,D6L1502C11/D6L1502C15)</f>
        <v>1.0191640289226916E-3</v>
      </c>
      <c r="AJ9" s="16" t="s">
        <v>39376</v>
      </c>
      <c r="AK9" s="33">
        <f>IF(D6L1502C5=0,0,D6L1502C11/D6L1502C5)</f>
        <v>0.22001288181983941</v>
      </c>
      <c r="AL9" s="16" t="s">
        <v>39377</v>
      </c>
      <c r="AM9" s="33">
        <f>D6L1502C8*CHOOSE(MIN(D6L1502C9,RUN_YEARS),B7L815C4,B7L815C13,B7L815C22,B7L815C31,B7L815C40)</f>
        <v>0.21733395834010016</v>
      </c>
      <c r="AN9" s="16" t="s">
        <v>39378</v>
      </c>
      <c r="AO9" s="33">
        <f>D6L1502C8-D6L1502C18</f>
        <v>14.60840487623947</v>
      </c>
      <c r="AP9" s="16" t="s">
        <v>39379</v>
      </c>
      <c r="AQ9" s="33">
        <f>CHOOSE(MIN(D6L1502C9,RUN_YEARS),B7L815C2,B7L815C11,B7L815C20,B7L815C29,B7L815C38)</f>
        <v>41.257775504810006</v>
      </c>
      <c r="AR9" s="16" t="s">
        <v>39380</v>
      </c>
      <c r="AS9" s="33">
        <f>IF(D6L1502C20=0,0,D6L1502C18/D6L1502C20)</f>
        <v>5.2677090725543954E-3</v>
      </c>
      <c r="AT9" s="16" t="s">
        <v>39381</v>
      </c>
      <c r="AU9" s="33">
        <f>IF(D6L1502C5=0,0,D6L1502C18/D6L1502C5)</f>
        <v>7.3296164449217927E-3</v>
      </c>
      <c r="AV9" s="16" t="s">
        <v>39382</v>
      </c>
      <c r="AW9" s="33">
        <f>CHOOSE(MIN(D6L1502C9,RUN_YEARS),B7L815C1,B7L815C10,B7L815C19,B7L815C28,B7L815C37)</f>
        <v>2773.1988754564277</v>
      </c>
      <c r="AX9" s="16" t="s">
        <v>39383</v>
      </c>
      <c r="AY9" s="33">
        <f>IF(D6L1502C23=0,0,D6L1502C19/D6L1502C23)</f>
        <v>5.2677090725543954E-3</v>
      </c>
      <c r="AZ9" s="16" t="s">
        <v>39384</v>
      </c>
      <c r="BA9" s="33">
        <f>IF(D6L1502C5=0,0,D6L1502C19/D6L1502C5)</f>
        <v>0.4926703835550782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4.72136689139995</v>
      </c>
      <c r="J10" s="16" t="s">
        <v>39407</v>
      </c>
      <c r="K10" s="21">
        <f>IF(FLOW_THRU_100PCT="Y",1,INDEX(VariabilityMatrix,D6L1503C1,D6L1503C9))</f>
        <v>0.6192603548845832</v>
      </c>
      <c r="L10" s="16" t="s">
        <v>39387</v>
      </c>
      <c r="M10" s="15">
        <f>IF(D6L1503C2&lt;&gt;0,D6L1503C2*D6L1503C4,D6L1503C3*D6L1503C4)</f>
        <v>2.9237553367086546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1.4618776683543273</v>
      </c>
      <c r="R10" s="16" t="s">
        <v>39389</v>
      </c>
      <c r="S10" s="15">
        <f>D6L1503C5-D6L1503C7</f>
        <v>1.4618776683543273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0.81861383098892126</v>
      </c>
      <c r="X10" s="16" t="s">
        <v>39391</v>
      </c>
      <c r="Y10" s="33">
        <f>D6L1503C7-D6L1503C10</f>
        <v>0.64326383736540604</v>
      </c>
      <c r="Z10" s="16" t="s">
        <v>39392</v>
      </c>
      <c r="AA10" s="33">
        <f>CHOOSE(MIN(D6L1503C9,RUN_YEARS),B7L815C7,B7L815C16,B7L815C25,B7L815C34,B7L815C43)</f>
        <v>21179.4</v>
      </c>
      <c r="AB10" s="16" t="s">
        <v>39393</v>
      </c>
      <c r="AC10" s="33">
        <f>IF(D6L1503C12=0,0,D6L1503C10/D6L1503C12)</f>
        <v>3.865141746172796E-5</v>
      </c>
      <c r="AD10" s="16" t="s">
        <v>39394</v>
      </c>
      <c r="AE10" s="33">
        <f>IF(D6L1503C5=0,0,D6L1503C10/D6L1503C5)</f>
        <v>0.27998711818016059</v>
      </c>
      <c r="AF10" s="16" t="s">
        <v>39395</v>
      </c>
      <c r="AG10" s="33">
        <f>CHOOSE(MIN(D6L1503C9,RUN_YEARS),B7L815C5,B7L815C14,B7L815C23,B7L815C32,B7L815C41)</f>
        <v>6401.0373865963547</v>
      </c>
      <c r="AH10" s="16" t="s">
        <v>39396</v>
      </c>
      <c r="AI10" s="33">
        <f>IF(D6L1503C15=0,0,D6L1503C11/D6L1503C15)</f>
        <v>1.004936854004927E-4</v>
      </c>
      <c r="AJ10" s="16" t="s">
        <v>39397</v>
      </c>
      <c r="AK10" s="33">
        <f>IF(D6L1503C5=0,0,D6L1503C11/D6L1503C5)</f>
        <v>0.22001288181983941</v>
      </c>
      <c r="AL10" s="16" t="s">
        <v>39398</v>
      </c>
      <c r="AM10" s="33">
        <f>D6L1503C8*CHOOSE(MIN(D6L1503C9,RUN_YEARS),B7L815C4,B7L815C13,B7L815C22,B7L815C31,B7L815C40)</f>
        <v>2.1430005196867608E-2</v>
      </c>
      <c r="AN10" s="16" t="s">
        <v>39399</v>
      </c>
      <c r="AO10" s="33">
        <f>D6L1503C8-D6L1503C18</f>
        <v>1.4404476631574596</v>
      </c>
      <c r="AP10" s="16" t="s">
        <v>39400</v>
      </c>
      <c r="AQ10" s="33">
        <f>CHOOSE(MIN(D6L1503C9,RUN_YEARS),B7L815C2,B7L815C11,B7L815C20,B7L815C29,B7L815C38)</f>
        <v>41.257775504810006</v>
      </c>
      <c r="AR10" s="16" t="s">
        <v>39401</v>
      </c>
      <c r="AS10" s="33">
        <f>IF(D6L1503C20=0,0,D6L1503C18/D6L1503C20)</f>
        <v>5.1941736883921936E-4</v>
      </c>
      <c r="AT10" s="16" t="s">
        <v>39402</v>
      </c>
      <c r="AU10" s="33">
        <f>IF(D6L1503C5=0,0,D6L1503C18/D6L1503C5)</f>
        <v>7.3296164449217927E-3</v>
      </c>
      <c r="AV10" s="16" t="s">
        <v>39403</v>
      </c>
      <c r="AW10" s="33">
        <f>CHOOSE(MIN(D6L1503C9,RUN_YEARS),B7L815C1,B7L815C10,B7L815C19,B7L815C28,B7L815C37)</f>
        <v>2773.1988754564277</v>
      </c>
      <c r="AX10" s="16" t="s">
        <v>39404</v>
      </c>
      <c r="AY10" s="33">
        <f>IF(D6L1503C23=0,0,D6L1503C19/D6L1503C23)</f>
        <v>5.1941736883921936E-4</v>
      </c>
      <c r="AZ10" s="16" t="s">
        <v>39405</v>
      </c>
      <c r="BA10" s="33">
        <f>IF(D6L1503C5=0,0,D6L1503C19/D6L1503C5)</f>
        <v>0.4926703835550782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1.7079573770309397</v>
      </c>
      <c r="J11" s="16" t="s">
        <v>39428</v>
      </c>
      <c r="K11" s="21">
        <f>IF(FLOW_THRU_100PCT="Y",1,INDEX(VariabilityMatrix,D6L1504C1,D6L1504C9))</f>
        <v>0.61499432120579456</v>
      </c>
      <c r="L11" s="16" t="s">
        <v>39408</v>
      </c>
      <c r="M11" s="15">
        <f>IF(D6L1504C2&lt;&gt;0,D6L1504C2*D6L1504C4,D6L1504C3*D6L1504C4)</f>
        <v>1.0503840877355721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0.52519204386778606</v>
      </c>
      <c r="R11" s="16" t="s">
        <v>39410</v>
      </c>
      <c r="S11" s="15">
        <f>D6L1504C5-D6L1504C7</f>
        <v>0.52519204386778606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7.6299261218692849E-2</v>
      </c>
      <c r="X11" s="16" t="s">
        <v>39412</v>
      </c>
      <c r="Y11" s="33">
        <f>D6L1504C7-D6L1504C10</f>
        <v>0.44889278264909321</v>
      </c>
      <c r="Z11" s="16" t="s">
        <v>39413</v>
      </c>
      <c r="AA11" s="33">
        <f>CHOOSE(MIN(D6L1504C9,RUN_YEARS),B7L815C7,B7L815C16,B7L815C25,B7L815C34,B7L815C43)</f>
        <v>2728</v>
      </c>
      <c r="AB11" s="16" t="s">
        <v>39414</v>
      </c>
      <c r="AC11" s="33">
        <f>IF(D6L1504C12=0,0,D6L1504C10/D6L1504C12)</f>
        <v>2.7968937396881543E-5</v>
      </c>
      <c r="AD11" s="16" t="s">
        <v>39415</v>
      </c>
      <c r="AE11" s="33">
        <f>IF(D6L1504C5=0,0,D6L1504C10/D6L1504C5)</f>
        <v>7.2639391732579953E-2</v>
      </c>
      <c r="AF11" s="16" t="s">
        <v>39416</v>
      </c>
      <c r="AG11" s="33">
        <f>CHOOSE(MIN(D6L1504C9,RUN_YEARS),B7L815C5,B7L815C14,B7L815C23,B7L815C32,B7L815C41)</f>
        <v>6172.9577995659329</v>
      </c>
      <c r="AH11" s="16" t="s">
        <v>39417</v>
      </c>
      <c r="AI11" s="33">
        <f>IF(D6L1504C15=0,0,D6L1504C11/D6L1504C15)</f>
        <v>7.2719237231892015E-5</v>
      </c>
      <c r="AJ11" s="16" t="s">
        <v>39418</v>
      </c>
      <c r="AK11" s="33">
        <f>IF(D6L1504C5=0,0,D6L1504C11/D6L1504C5)</f>
        <v>0.42736060826742006</v>
      </c>
      <c r="AL11" s="16" t="s">
        <v>39419</v>
      </c>
      <c r="AM11" s="33">
        <f>D6L1504C8*CHOOSE(MIN(D6L1504C9,RUN_YEARS),B7L815C4,B7L815C13,B7L815C22,B7L815C31,B7L815C40)</f>
        <v>1.0355368884541493E-3</v>
      </c>
      <c r="AN11" s="16" t="s">
        <v>39420</v>
      </c>
      <c r="AO11" s="33">
        <f>D6L1504C8-D6L1504C18</f>
        <v>0.52415650697933192</v>
      </c>
      <c r="AP11" s="16" t="s">
        <v>39421</v>
      </c>
      <c r="AQ11" s="33">
        <f>CHOOSE(MIN(D6L1504C9,RUN_YEARS),B7L815C2,B7L815C11,B7L815C20,B7L815C29,B7L815C38)</f>
        <v>5.3195342389367513</v>
      </c>
      <c r="AR11" s="16" t="s">
        <v>39422</v>
      </c>
      <c r="AS11" s="33">
        <f>IF(D6L1504C20=0,0,D6L1504C18/D6L1504C20)</f>
        <v>1.9466683396348035E-4</v>
      </c>
      <c r="AT11" s="16" t="s">
        <v>39423</v>
      </c>
      <c r="AU11" s="33">
        <f>IF(D6L1504C5=0,0,D6L1504C18/D6L1504C5)</f>
        <v>9.8586498076772043E-4</v>
      </c>
      <c r="AV11" s="16" t="s">
        <v>39424</v>
      </c>
      <c r="AW11" s="33">
        <f>CHOOSE(MIN(D6L1504C9,RUN_YEARS),B7L815C1,B7L815C10,B7L815C19,B7L815C28,B7L815C37)</f>
        <v>2692.5824821174424</v>
      </c>
      <c r="AX11" s="16" t="s">
        <v>39425</v>
      </c>
      <c r="AY11" s="33">
        <f>IF(D6L1504C23=0,0,D6L1504C19/D6L1504C23)</f>
        <v>1.9466683396348033E-4</v>
      </c>
      <c r="AZ11" s="16" t="s">
        <v>39426</v>
      </c>
      <c r="BA11" s="33">
        <f>IF(D6L1504C5=0,0,D6L1504C19/D6L1504C5)</f>
        <v>0.49901413501923231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252.83858776034401</v>
      </c>
      <c r="J12" s="16" t="s">
        <v>39449</v>
      </c>
      <c r="K12" s="21">
        <f>IF(FLOW_THRU_100PCT="Y",1,INDEX(VariabilityMatrix,D6L1505C1,D6L1505C9))</f>
        <v>0.2955505833208516</v>
      </c>
      <c r="L12" s="16" t="s">
        <v>39429</v>
      </c>
      <c r="M12" s="15">
        <f>IF(D6L1505C2&lt;&gt;0,D6L1505C2*D6L1505C4,D6L1505C3*D6L1505C4)</f>
        <v>74.726592098590004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37.363296049295002</v>
      </c>
      <c r="R12" s="16" t="s">
        <v>39431</v>
      </c>
      <c r="S12" s="15">
        <f>D6L1505C5-D6L1505C7</f>
        <v>37.363296049295002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20.922483173108574</v>
      </c>
      <c r="X12" s="16" t="s">
        <v>39433</v>
      </c>
      <c r="Y12" s="33">
        <f>D6L1505C7-D6L1505C10</f>
        <v>16.440812876186428</v>
      </c>
      <c r="Z12" s="16" t="s">
        <v>39434</v>
      </c>
      <c r="AA12" s="33">
        <f>CHOOSE(MIN(D6L1505C9,RUN_YEARS),B7L815C7,B7L815C16,B7L815C25,B7L815C34,B7L815C43)</f>
        <v>21179.4</v>
      </c>
      <c r="AB12" s="16" t="s">
        <v>39435</v>
      </c>
      <c r="AC12" s="33">
        <f>IF(D6L1505C12=0,0,D6L1505C10/D6L1505C12)</f>
        <v>9.8786949456115716E-4</v>
      </c>
      <c r="AD12" s="16" t="s">
        <v>39436</v>
      </c>
      <c r="AE12" s="33">
        <f>IF(D6L1505C5=0,0,D6L1505C10/D6L1505C5)</f>
        <v>0.27998711818016059</v>
      </c>
      <c r="AF12" s="16" t="s">
        <v>39437</v>
      </c>
      <c r="AG12" s="33">
        <f>CHOOSE(MIN(D6L1505C9,RUN_YEARS),B7L815C5,B7L815C14,B7L815C23,B7L815C32,B7L815C41)</f>
        <v>6401.0373865963547</v>
      </c>
      <c r="AH12" s="16" t="s">
        <v>39438</v>
      </c>
      <c r="AI12" s="33">
        <f>IF(D6L1505C15=0,0,D6L1505C11/D6L1505C15)</f>
        <v>2.5684606858590083E-3</v>
      </c>
      <c r="AJ12" s="16" t="s">
        <v>39439</v>
      </c>
      <c r="AK12" s="33">
        <f>IF(D6L1505C5=0,0,D6L1505C11/D6L1505C5)</f>
        <v>0.22001288181983941</v>
      </c>
      <c r="AL12" s="16" t="s">
        <v>39440</v>
      </c>
      <c r="AM12" s="33">
        <f>D6L1505C8*CHOOSE(MIN(D6L1505C9,RUN_YEARS),B7L815C4,B7L815C13,B7L815C22,B7L815C31,B7L815C40)</f>
        <v>0.54771725831878815</v>
      </c>
      <c r="AN12" s="16" t="s">
        <v>39441</v>
      </c>
      <c r="AO12" s="33">
        <f>D6L1505C8-D6L1505C18</f>
        <v>36.815578790976211</v>
      </c>
      <c r="AP12" s="16" t="s">
        <v>39442</v>
      </c>
      <c r="AQ12" s="33">
        <f>CHOOSE(MIN(D6L1505C9,RUN_YEARS),B7L815C2,B7L815C11,B7L815C20,B7L815C29,B7L815C38)</f>
        <v>41.257775504810006</v>
      </c>
      <c r="AR12" s="16" t="s">
        <v>39443</v>
      </c>
      <c r="AS12" s="33">
        <f>IF(D6L1505C20=0,0,D6L1505C18/D6L1505C20)</f>
        <v>1.3275491749547499E-2</v>
      </c>
      <c r="AT12" s="16" t="s">
        <v>39444</v>
      </c>
      <c r="AU12" s="33">
        <f>IF(D6L1505C5=0,0,D6L1505C18/D6L1505C5)</f>
        <v>7.3296164449217919E-3</v>
      </c>
      <c r="AV12" s="16" t="s">
        <v>39445</v>
      </c>
      <c r="AW12" s="33">
        <f>CHOOSE(MIN(D6L1505C9,RUN_YEARS),B7L815C1,B7L815C10,B7L815C19,B7L815C28,B7L815C37)</f>
        <v>2773.1988754564277</v>
      </c>
      <c r="AX12" s="16" t="s">
        <v>39446</v>
      </c>
      <c r="AY12" s="33">
        <f>IF(D6L1505C23=0,0,D6L1505C19/D6L1505C23)</f>
        <v>1.3275491749547501E-2</v>
      </c>
      <c r="AZ12" s="16" t="s">
        <v>39447</v>
      </c>
      <c r="BA12" s="33">
        <f>IF(D6L1505C5=0,0,D6L1505C19/D6L1505C5)</f>
        <v>0.4926703835550782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83.260105616474704</v>
      </c>
      <c r="J13" s="16" t="s">
        <v>39470</v>
      </c>
      <c r="K13" s="21">
        <f>IF(FLOW_THRU_100PCT="Y",1,INDEX(VariabilityMatrix,D6L1506C1,D6L1506C9))</f>
        <v>0.6192603548845832</v>
      </c>
      <c r="L13" s="16" t="s">
        <v>39450</v>
      </c>
      <c r="M13" s="15">
        <f>IF(D6L1506C2&lt;&gt;0,D6L1506C2*D6L1506C4,D6L1506C3*D6L1506C4)</f>
        <v>51.559682551786004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25.779841275893002</v>
      </c>
      <c r="R13" s="16" t="s">
        <v>39452</v>
      </c>
      <c r="S13" s="15">
        <f>D6L1506C5-D6L1506C7</f>
        <v>25.779841275893002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14.436046931958472</v>
      </c>
      <c r="X13" s="16" t="s">
        <v>39454</v>
      </c>
      <c r="Y13" s="33">
        <f>D6L1506C7-D6L1506C10</f>
        <v>11.34379434393453</v>
      </c>
      <c r="Z13" s="16" t="s">
        <v>39455</v>
      </c>
      <c r="AA13" s="33">
        <f>CHOOSE(MIN(D6L1506C9,RUN_YEARS),B7L815C7,B7L815C16,B7L815C25,B7L815C34,B7L815C43)</f>
        <v>21179.4</v>
      </c>
      <c r="AB13" s="16" t="s">
        <v>39456</v>
      </c>
      <c r="AC13" s="33">
        <f>IF(D6L1506C12=0,0,D6L1506C10/D6L1506C12)</f>
        <v>6.8160792713478527E-4</v>
      </c>
      <c r="AD13" s="16" t="s">
        <v>39457</v>
      </c>
      <c r="AE13" s="33">
        <f>IF(D6L1506C5=0,0,D6L1506C10/D6L1506C5)</f>
        <v>0.27998711818016059</v>
      </c>
      <c r="AF13" s="16" t="s">
        <v>39458</v>
      </c>
      <c r="AG13" s="33">
        <f>CHOOSE(MIN(D6L1506C9,RUN_YEARS),B7L815C5,B7L815C14,B7L815C23,B7L815C32,B7L815C41)</f>
        <v>6401.0373865963547</v>
      </c>
      <c r="AH13" s="16" t="s">
        <v>39459</v>
      </c>
      <c r="AI13" s="33">
        <f>IF(D6L1506C15=0,0,D6L1506C11/D6L1506C15)</f>
        <v>1.7721806105504413E-3</v>
      </c>
      <c r="AJ13" s="16" t="s">
        <v>39460</v>
      </c>
      <c r="AK13" s="33">
        <f>IF(D6L1506C5=0,0,D6L1506C11/D6L1506C5)</f>
        <v>0.22001288181983941</v>
      </c>
      <c r="AL13" s="16" t="s">
        <v>39461</v>
      </c>
      <c r="AM13" s="33">
        <f>D6L1506C8*CHOOSE(MIN(D6L1506C9,RUN_YEARS),B7L815C4,B7L815C13,B7L815C22,B7L815C31,B7L815C40)</f>
        <v>0.37791269712651793</v>
      </c>
      <c r="AN13" s="16" t="s">
        <v>39462</v>
      </c>
      <c r="AO13" s="33">
        <f>D6L1506C8-D6L1506C18</f>
        <v>25.401928578766483</v>
      </c>
      <c r="AP13" s="16" t="s">
        <v>39463</v>
      </c>
      <c r="AQ13" s="33">
        <f>CHOOSE(MIN(D6L1506C9,RUN_YEARS),B7L815C2,B7L815C11,B7L815C20,B7L815C29,B7L815C38)</f>
        <v>41.257775504810006</v>
      </c>
      <c r="AR13" s="16" t="s">
        <v>39464</v>
      </c>
      <c r="AS13" s="33">
        <f>IF(D6L1506C20=0,0,D6L1506C18/D6L1506C20)</f>
        <v>9.1597933359848557E-3</v>
      </c>
      <c r="AT13" s="16" t="s">
        <v>39465</v>
      </c>
      <c r="AU13" s="33">
        <f>IF(D6L1506C5=0,0,D6L1506C18/D6L1506C5)</f>
        <v>7.3296164449217927E-3</v>
      </c>
      <c r="AV13" s="16" t="s">
        <v>39466</v>
      </c>
      <c r="AW13" s="33">
        <f>CHOOSE(MIN(D6L1506C9,RUN_YEARS),B7L815C1,B7L815C10,B7L815C19,B7L815C28,B7L815C37)</f>
        <v>2773.1988754564277</v>
      </c>
      <c r="AX13" s="16" t="s">
        <v>39467</v>
      </c>
      <c r="AY13" s="33">
        <f>IF(D6L1506C23=0,0,D6L1506C19/D6L1506C23)</f>
        <v>9.1597933359848557E-3</v>
      </c>
      <c r="AZ13" s="16" t="s">
        <v>39468</v>
      </c>
      <c r="BA13" s="33">
        <f>IF(D6L1506C5=0,0,D6L1506C19/D6L1506C5)</f>
        <v>0.4926703835550782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3.6235557181603131</v>
      </c>
      <c r="J14" s="16" t="s">
        <v>39491</v>
      </c>
      <c r="K14" s="21">
        <f>IF(FLOW_THRU_100PCT="Y",1,INDEX(VariabilityMatrix,D6L1507C1,D6L1507C9))</f>
        <v>0.61499432120579456</v>
      </c>
      <c r="L14" s="16" t="s">
        <v>39471</v>
      </c>
      <c r="M14" s="15">
        <f>IF(D6L1507C2&lt;&gt;0,D6L1507C2*D6L1507C4,D6L1507C3*D6L1507C4)</f>
        <v>2.2284661892413773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1.1142330946206886</v>
      </c>
      <c r="R14" s="16" t="s">
        <v>39473</v>
      </c>
      <c r="S14" s="15">
        <f>D6L1507C5-D6L1507C7</f>
        <v>1.1142330946206886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0.16187442848311406</v>
      </c>
      <c r="X14" s="16" t="s">
        <v>39475</v>
      </c>
      <c r="Y14" s="33">
        <f>D6L1507C7-D6L1507C10</f>
        <v>0.95235866613757458</v>
      </c>
      <c r="Z14" s="16" t="s">
        <v>39476</v>
      </c>
      <c r="AA14" s="33">
        <f>CHOOSE(MIN(D6L1507C9,RUN_YEARS),B7L815C7,B7L815C16,B7L815C25,B7L815C34,B7L815C43)</f>
        <v>2728</v>
      </c>
      <c r="AB14" s="16" t="s">
        <v>39477</v>
      </c>
      <c r="AC14" s="33">
        <f>IF(D6L1507C12=0,0,D6L1507C10/D6L1507C12)</f>
        <v>5.9338133608179642E-5</v>
      </c>
      <c r="AD14" s="16" t="s">
        <v>39478</v>
      </c>
      <c r="AE14" s="33">
        <f>IF(D6L1507C5=0,0,D6L1507C10/D6L1507C5)</f>
        <v>7.2639391732579953E-2</v>
      </c>
      <c r="AF14" s="16" t="s">
        <v>39479</v>
      </c>
      <c r="AG14" s="33">
        <f>CHOOSE(MIN(D6L1507C9,RUN_YEARS),B7L815C5,B7L815C14,B7L815C23,B7L815C32,B7L815C41)</f>
        <v>6172.9577995659329</v>
      </c>
      <c r="AH14" s="16" t="s">
        <v>39480</v>
      </c>
      <c r="AI14" s="33">
        <f>IF(D6L1507C15=0,0,D6L1507C11/D6L1507C15)</f>
        <v>1.5427914738126705E-4</v>
      </c>
      <c r="AJ14" s="16" t="s">
        <v>39481</v>
      </c>
      <c r="AK14" s="33">
        <f>IF(D6L1507C5=0,0,D6L1507C11/D6L1507C5)</f>
        <v>0.42736060826742006</v>
      </c>
      <c r="AL14" s="16" t="s">
        <v>39482</v>
      </c>
      <c r="AM14" s="33">
        <f>D6L1507C8*CHOOSE(MIN(D6L1507C9,RUN_YEARS),B7L815C4,B7L815C13,B7L815C22,B7L815C31,B7L815C40)</f>
        <v>2.1969667767979656E-3</v>
      </c>
      <c r="AN14" s="16" t="s">
        <v>39483</v>
      </c>
      <c r="AO14" s="33">
        <f>D6L1507C8-D6L1507C18</f>
        <v>1.1120361278438906</v>
      </c>
      <c r="AP14" s="16" t="s">
        <v>39484</v>
      </c>
      <c r="AQ14" s="33">
        <f>CHOOSE(MIN(D6L1507C9,RUN_YEARS),B7L815C2,B7L815C11,B7L815C20,B7L815C29,B7L815C38)</f>
        <v>5.3195342389367513</v>
      </c>
      <c r="AR14" s="16" t="s">
        <v>39485</v>
      </c>
      <c r="AS14" s="33">
        <f>IF(D6L1507C20=0,0,D6L1507C18/D6L1507C20)</f>
        <v>4.1299983760177607E-4</v>
      </c>
      <c r="AT14" s="16" t="s">
        <v>39486</v>
      </c>
      <c r="AU14" s="33">
        <f>IF(D6L1507C5=0,0,D6L1507C18/D6L1507C5)</f>
        <v>9.8586498076772043E-4</v>
      </c>
      <c r="AV14" s="16" t="s">
        <v>39487</v>
      </c>
      <c r="AW14" s="33">
        <f>CHOOSE(MIN(D6L1507C9,RUN_YEARS),B7L815C1,B7L815C10,B7L815C19,B7L815C28,B7L815C37)</f>
        <v>2692.5824821174424</v>
      </c>
      <c r="AX14" s="16" t="s">
        <v>39488</v>
      </c>
      <c r="AY14" s="33">
        <f>IF(D6L1507C23=0,0,D6L1507C19/D6L1507C23)</f>
        <v>4.1299983760177596E-4</v>
      </c>
      <c r="AZ14" s="16" t="s">
        <v>39489</v>
      </c>
      <c r="BA14" s="33">
        <f>IF(D6L1507C5=0,0,D6L1507C19/D6L1507C5)</f>
        <v>0.49901413501923225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0.39054172821918026</v>
      </c>
      <c r="J15" s="16" t="s">
        <v>39512</v>
      </c>
      <c r="K15" s="21">
        <f>IF(FLOW_THRU_100PCT="Y",1,INDEX(VariabilityMatrix,D6L1508C1,D6L1508C9))</f>
        <v>0.61499432120579456</v>
      </c>
      <c r="L15" s="16" t="s">
        <v>39492</v>
      </c>
      <c r="M15" s="15">
        <f>IF(D6L1508C2&lt;&gt;0,D6L1508C2*D6L1508C4,D6L1508C3*D6L1508C4)</f>
        <v>0.24018094504869267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0.12009047252434633</v>
      </c>
      <c r="R15" s="16" t="s">
        <v>39494</v>
      </c>
      <c r="S15" s="15">
        <f>D6L1508C5-D6L1508C7</f>
        <v>0.12009047252434633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1.7446597754093247E-2</v>
      </c>
      <c r="X15" s="16" t="s">
        <v>39496</v>
      </c>
      <c r="Y15" s="33">
        <f>D6L1508C7-D6L1508C10</f>
        <v>0.10264387477025308</v>
      </c>
      <c r="Z15" s="16" t="s">
        <v>39497</v>
      </c>
      <c r="AA15" s="33">
        <f>CHOOSE(MIN(D6L1508C9,RUN_YEARS),B7L815C7,B7L815C16,B7L815C25,B7L815C34,B7L815C43)</f>
        <v>2728</v>
      </c>
      <c r="AB15" s="16" t="s">
        <v>39498</v>
      </c>
      <c r="AC15" s="33">
        <f>IF(D6L1508C12=0,0,D6L1508C10/D6L1508C12)</f>
        <v>6.3953804083919525E-6</v>
      </c>
      <c r="AD15" s="16" t="s">
        <v>39499</v>
      </c>
      <c r="AE15" s="33">
        <f>IF(D6L1508C5=0,0,D6L1508C10/D6L1508C5)</f>
        <v>7.2639391732579953E-2</v>
      </c>
      <c r="AF15" s="16" t="s">
        <v>39500</v>
      </c>
      <c r="AG15" s="33">
        <f>CHOOSE(MIN(D6L1508C9,RUN_YEARS),B7L815C5,B7L815C14,B7L815C23,B7L815C32,B7L815C41)</f>
        <v>6172.9577995659329</v>
      </c>
      <c r="AH15" s="16" t="s">
        <v>39501</v>
      </c>
      <c r="AI15" s="33">
        <f>IF(D6L1508C15=0,0,D6L1508C11/D6L1508C15)</f>
        <v>1.6627989061819074E-5</v>
      </c>
      <c r="AJ15" s="16" t="s">
        <v>39502</v>
      </c>
      <c r="AK15" s="33">
        <f>IF(D6L1508C5=0,0,D6L1508C11/D6L1508C5)</f>
        <v>0.42736060826742001</v>
      </c>
      <c r="AL15" s="16" t="s">
        <v>39503</v>
      </c>
      <c r="AM15" s="33">
        <f>D6L1508C8*CHOOSE(MIN(D6L1508C9,RUN_YEARS),B7L815C4,B7L815C13,B7L815C22,B7L815C31,B7L815C40)</f>
        <v>2.3678598277120233E-4</v>
      </c>
      <c r="AN15" s="16" t="s">
        <v>39504</v>
      </c>
      <c r="AO15" s="33">
        <f>D6L1508C8-D6L1508C18</f>
        <v>0.11985368654157513</v>
      </c>
      <c r="AP15" s="16" t="s">
        <v>39505</v>
      </c>
      <c r="AQ15" s="33">
        <f>CHOOSE(MIN(D6L1508C9,RUN_YEARS),B7L815C2,B7L815C11,B7L815C20,B7L815C29,B7L815C38)</f>
        <v>5.3195342389367513</v>
      </c>
      <c r="AR15" s="16" t="s">
        <v>39506</v>
      </c>
      <c r="AS15" s="33">
        <f>IF(D6L1508C20=0,0,D6L1508C18/D6L1508C20)</f>
        <v>4.4512540409652524E-5</v>
      </c>
      <c r="AT15" s="16" t="s">
        <v>39507</v>
      </c>
      <c r="AU15" s="33">
        <f>IF(D6L1508C5=0,0,D6L1508C18/D6L1508C5)</f>
        <v>9.8586498076772043E-4</v>
      </c>
      <c r="AV15" s="16" t="s">
        <v>39508</v>
      </c>
      <c r="AW15" s="33">
        <f>CHOOSE(MIN(D6L1508C9,RUN_YEARS),B7L815C1,B7L815C10,B7L815C19,B7L815C28,B7L815C37)</f>
        <v>2692.5824821174424</v>
      </c>
      <c r="AX15" s="16" t="s">
        <v>39509</v>
      </c>
      <c r="AY15" s="33">
        <f>IF(D6L1508C23=0,0,D6L1508C19/D6L1508C23)</f>
        <v>4.4512540409652517E-5</v>
      </c>
      <c r="AZ15" s="16" t="s">
        <v>39510</v>
      </c>
      <c r="BA15" s="33">
        <f>IF(D6L1508C5=0,0,D6L1508C19/D6L1508C5)</f>
        <v>0.49901413501923231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1.1150761561371165</v>
      </c>
      <c r="J16" s="16" t="s">
        <v>39533</v>
      </c>
      <c r="K16" s="21">
        <f>IF(FLOW_THRU_100PCT="Y",1,INDEX(VariabilityMatrix,D6L1509C1,D6L1509C9))</f>
        <v>0.61499432120579456</v>
      </c>
      <c r="L16" s="16" t="s">
        <v>39513</v>
      </c>
      <c r="M16" s="15">
        <f>IF(D6L1509C2&lt;&gt;0,D6L1509C2*D6L1509C4,D6L1509C3*D6L1509C4)</f>
        <v>0.68576550373631262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0.34288275186815631</v>
      </c>
      <c r="R16" s="16" t="s">
        <v>39515</v>
      </c>
      <c r="S16" s="15">
        <f>D6L1509C5-D6L1509C7</f>
        <v>0.34288275186815631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4.9813589062592034E-2</v>
      </c>
      <c r="X16" s="16" t="s">
        <v>39517</v>
      </c>
      <c r="Y16" s="33">
        <f>D6L1509C7-D6L1509C10</f>
        <v>0.29306916280556428</v>
      </c>
      <c r="Z16" s="16" t="s">
        <v>39518</v>
      </c>
      <c r="AA16" s="33">
        <f>CHOOSE(MIN(D6L1509C9,RUN_YEARS),B7L815C7,B7L815C16,B7L815C25,B7L815C34,B7L815C43)</f>
        <v>2728</v>
      </c>
      <c r="AB16" s="16" t="s">
        <v>39519</v>
      </c>
      <c r="AC16" s="33">
        <f>IF(D6L1509C12=0,0,D6L1509C10/D6L1509C12)</f>
        <v>1.8260113292739015E-5</v>
      </c>
      <c r="AD16" s="16" t="s">
        <v>39520</v>
      </c>
      <c r="AE16" s="33">
        <f>IF(D6L1509C5=0,0,D6L1509C10/D6L1509C5)</f>
        <v>7.2639391732579953E-2</v>
      </c>
      <c r="AF16" s="16" t="s">
        <v>39521</v>
      </c>
      <c r="AG16" s="33">
        <f>CHOOSE(MIN(D6L1509C9,RUN_YEARS),B7L815C5,B7L815C14,B7L815C23,B7L815C32,B7L815C41)</f>
        <v>6172.9577995659329</v>
      </c>
      <c r="AH16" s="16" t="s">
        <v>39522</v>
      </c>
      <c r="AI16" s="33">
        <f>IF(D6L1509C15=0,0,D6L1509C11/D6L1509C15)</f>
        <v>4.7476294561121443E-5</v>
      </c>
      <c r="AJ16" s="16" t="s">
        <v>39523</v>
      </c>
      <c r="AK16" s="33">
        <f>IF(D6L1509C5=0,0,D6L1509C11/D6L1509C5)</f>
        <v>0.42736060826742006</v>
      </c>
      <c r="AL16" s="16" t="s">
        <v>39524</v>
      </c>
      <c r="AM16" s="33">
        <f>D6L1509C8*CHOOSE(MIN(D6L1509C9,RUN_YEARS),B7L815C4,B7L815C13,B7L815C22,B7L815C31,B7L815C40)</f>
        <v>6.7607219515216591E-4</v>
      </c>
      <c r="AN16" s="16" t="s">
        <v>39525</v>
      </c>
      <c r="AO16" s="33">
        <f>D6L1509C8-D6L1509C18</f>
        <v>0.34220667967300417</v>
      </c>
      <c r="AP16" s="16" t="s">
        <v>39526</v>
      </c>
      <c r="AQ16" s="33">
        <f>CHOOSE(MIN(D6L1509C9,RUN_YEARS),B7L815C2,B7L815C11,B7L815C20,B7L815C29,B7L815C38)</f>
        <v>5.3195342389367513</v>
      </c>
      <c r="AR16" s="16" t="s">
        <v>39527</v>
      </c>
      <c r="AS16" s="33">
        <f>IF(D6L1509C20=0,0,D6L1509C18/D6L1509C20)</f>
        <v>1.2709236650900789E-4</v>
      </c>
      <c r="AT16" s="16" t="s">
        <v>39528</v>
      </c>
      <c r="AU16" s="33">
        <f>IF(D6L1509C5=0,0,D6L1509C18/D6L1509C5)</f>
        <v>9.8586498076772043E-4</v>
      </c>
      <c r="AV16" s="16" t="s">
        <v>39529</v>
      </c>
      <c r="AW16" s="33">
        <f>CHOOSE(MIN(D6L1509C9,RUN_YEARS),B7L815C1,B7L815C10,B7L815C19,B7L815C28,B7L815C37)</f>
        <v>2692.5824821174424</v>
      </c>
      <c r="AX16" s="16" t="s">
        <v>39530</v>
      </c>
      <c r="AY16" s="33">
        <f>IF(D6L1509C23=0,0,D6L1509C19/D6L1509C23)</f>
        <v>1.2709236650900789E-4</v>
      </c>
      <c r="AZ16" s="16" t="s">
        <v>39531</v>
      </c>
      <c r="BA16" s="33">
        <f>IF(D6L1509C5=0,0,D6L1509C19/D6L1509C5)</f>
        <v>0.49901413501923231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0.50187262811876554</v>
      </c>
      <c r="J17" s="16" t="s">
        <v>39554</v>
      </c>
      <c r="K17" s="21">
        <f>IF(FLOW_THRU_100PCT="Y",1,INDEX(VariabilityMatrix,D6L1510C1,D6L1510C9))</f>
        <v>0.61499432120579456</v>
      </c>
      <c r="L17" s="16" t="s">
        <v>39534</v>
      </c>
      <c r="M17" s="15">
        <f>IF(D6L1510C2&lt;&gt;0,D6L1510C2*D6L1510C4,D6L1510C3*D6L1510C4)</f>
        <v>0.3086488162616684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0.1543244081308342</v>
      </c>
      <c r="R17" s="16" t="s">
        <v>39536</v>
      </c>
      <c r="S17" s="15">
        <f>D6L1510C5-D6L1510C7</f>
        <v>0.1543244081308342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2.2420062272228425E-2</v>
      </c>
      <c r="X17" s="16" t="s">
        <v>39538</v>
      </c>
      <c r="Y17" s="33">
        <f>D6L1510C7-D6L1510C10</f>
        <v>0.13190434585860578</v>
      </c>
      <c r="Z17" s="16" t="s">
        <v>39539</v>
      </c>
      <c r="AA17" s="33">
        <f>CHOOSE(MIN(D6L1510C9,RUN_YEARS),B7L815C7,B7L815C16,B7L815C25,B7L815C34,B7L815C43)</f>
        <v>2728</v>
      </c>
      <c r="AB17" s="16" t="s">
        <v>39540</v>
      </c>
      <c r="AC17" s="33">
        <f>IF(D6L1510C12=0,0,D6L1510C10/D6L1510C12)</f>
        <v>8.2184979003769879E-6</v>
      </c>
      <c r="AD17" s="16" t="s">
        <v>39541</v>
      </c>
      <c r="AE17" s="33">
        <f>IF(D6L1510C5=0,0,D6L1510C10/D6L1510C5)</f>
        <v>7.2639391732579953E-2</v>
      </c>
      <c r="AF17" s="16" t="s">
        <v>39542</v>
      </c>
      <c r="AG17" s="33">
        <f>CHOOSE(MIN(D6L1510C9,RUN_YEARS),B7L815C5,B7L815C14,B7L815C23,B7L815C32,B7L815C41)</f>
        <v>6172.9577995659329</v>
      </c>
      <c r="AH17" s="16" t="s">
        <v>39543</v>
      </c>
      <c r="AI17" s="33">
        <f>IF(D6L1510C15=0,0,D6L1510C11/D6L1510C15)</f>
        <v>2.136809454098017E-5</v>
      </c>
      <c r="AJ17" s="16" t="s">
        <v>39544</v>
      </c>
      <c r="AK17" s="33">
        <f>IF(D6L1510C5=0,0,D6L1510C11/D6L1510C5)</f>
        <v>0.42736060826742006</v>
      </c>
      <c r="AL17" s="16" t="s">
        <v>39545</v>
      </c>
      <c r="AM17" s="33">
        <f>D6L1510C8*CHOOSE(MIN(D6L1510C9,RUN_YEARS),B7L815C4,B7L815C13,B7L815C22,B7L815C31,B7L815C40)</f>
        <v>3.0428605930778939E-4</v>
      </c>
      <c r="AN17" s="16" t="s">
        <v>39546</v>
      </c>
      <c r="AO17" s="33">
        <f>D6L1510C8-D6L1510C18</f>
        <v>0.15402012207152641</v>
      </c>
      <c r="AP17" s="16" t="s">
        <v>39547</v>
      </c>
      <c r="AQ17" s="33">
        <f>CHOOSE(MIN(D6L1510C9,RUN_YEARS),B7L815C2,B7L815C11,B7L815C20,B7L815C29,B7L815C38)</f>
        <v>5.3195342389367513</v>
      </c>
      <c r="AR17" s="16" t="s">
        <v>39548</v>
      </c>
      <c r="AS17" s="33">
        <f>IF(D6L1510C20=0,0,D6L1510C18/D6L1510C20)</f>
        <v>5.7201635639553467E-5</v>
      </c>
      <c r="AT17" s="16" t="s">
        <v>39549</v>
      </c>
      <c r="AU17" s="33">
        <f>IF(D6L1510C5=0,0,D6L1510C18/D6L1510C5)</f>
        <v>9.8586498076772043E-4</v>
      </c>
      <c r="AV17" s="16" t="s">
        <v>39550</v>
      </c>
      <c r="AW17" s="33">
        <f>CHOOSE(MIN(D6L1510C9,RUN_YEARS),B7L815C1,B7L815C10,B7L815C19,B7L815C28,B7L815C37)</f>
        <v>2692.5824821174424</v>
      </c>
      <c r="AX17" s="16" t="s">
        <v>39551</v>
      </c>
      <c r="AY17" s="33">
        <f>IF(D6L1510C23=0,0,D6L1510C19/D6L1510C23)</f>
        <v>5.7201635639553461E-5</v>
      </c>
      <c r="AZ17" s="16" t="s">
        <v>39552</v>
      </c>
      <c r="BA17" s="33">
        <f>IF(D6L1510C5=0,0,D6L1510C19/D6L1510C5)</f>
        <v>0.49901413501923225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6.6268392797372219E-2</v>
      </c>
      <c r="J18" s="16" t="s">
        <v>39575</v>
      </c>
      <c r="K18" s="21">
        <f>IF(FLOW_THRU_100PCT="Y",1,INDEX(VariabilityMatrix,D6L1511C1,D6L1511C9))</f>
        <v>0.61499432120579456</v>
      </c>
      <c r="L18" s="16" t="s">
        <v>39555</v>
      </c>
      <c r="M18" s="15">
        <f>IF(D6L1511C2&lt;&gt;0,D6L1511C2*D6L1511C4,D6L1511C3*D6L1511C4)</f>
        <v>4.0754685245818892E-2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2.0377342622909446E-2</v>
      </c>
      <c r="R18" s="16" t="s">
        <v>39557</v>
      </c>
      <c r="S18" s="15">
        <f>D6L1511C5-D6L1511C7</f>
        <v>2.0377342622909446E-2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2.9603955465090349E-3</v>
      </c>
      <c r="X18" s="16" t="s">
        <v>39559</v>
      </c>
      <c r="Y18" s="33">
        <f>D6L1511C7-D6L1511C10</f>
        <v>1.7416947076400412E-2</v>
      </c>
      <c r="Z18" s="16" t="s">
        <v>39560</v>
      </c>
      <c r="AA18" s="33">
        <f>CHOOSE(MIN(D6L1511C9,RUN_YEARS),B7L815C7,B7L815C16,B7L815C25,B7L815C34,B7L815C43)</f>
        <v>2728</v>
      </c>
      <c r="AB18" s="16" t="s">
        <v>39561</v>
      </c>
      <c r="AC18" s="33">
        <f>IF(D6L1511C12=0,0,D6L1511C10/D6L1511C12)</f>
        <v>1.0851889833244263E-6</v>
      </c>
      <c r="AD18" s="16" t="s">
        <v>39562</v>
      </c>
      <c r="AE18" s="33">
        <f>IF(D6L1511C5=0,0,D6L1511C10/D6L1511C5)</f>
        <v>7.2639391732579953E-2</v>
      </c>
      <c r="AF18" s="16" t="s">
        <v>39563</v>
      </c>
      <c r="AG18" s="33">
        <f>CHOOSE(MIN(D6L1511C9,RUN_YEARS),B7L815C5,B7L815C14,B7L815C23,B7L815C32,B7L815C41)</f>
        <v>6172.9577995659329</v>
      </c>
      <c r="AH18" s="16" t="s">
        <v>39564</v>
      </c>
      <c r="AI18" s="33">
        <f>IF(D6L1511C15=0,0,D6L1511C11/D6L1511C15)</f>
        <v>2.8214913566435087E-6</v>
      </c>
      <c r="AJ18" s="16" t="s">
        <v>39565</v>
      </c>
      <c r="AK18" s="33">
        <f>IF(D6L1511C5=0,0,D6L1511C11/D6L1511C5)</f>
        <v>0.42736060826742006</v>
      </c>
      <c r="AL18" s="16" t="s">
        <v>39566</v>
      </c>
      <c r="AM18" s="33">
        <f>D6L1511C8*CHOOSE(MIN(D6L1511C9,RUN_YEARS),B7L815C4,B7L815C13,B7L815C22,B7L815C31,B7L815C40)</f>
        <v>4.0178616986063742E-5</v>
      </c>
      <c r="AN18" s="16" t="s">
        <v>39567</v>
      </c>
      <c r="AO18" s="33">
        <f>D6L1511C8-D6L1511C18</f>
        <v>2.0337164005923381E-2</v>
      </c>
      <c r="AP18" s="16" t="s">
        <v>39568</v>
      </c>
      <c r="AQ18" s="33">
        <f>CHOOSE(MIN(D6L1511C9,RUN_YEARS),B7L815C2,B7L815C11,B7L815C20,B7L815C29,B7L815C38)</f>
        <v>5.3195342389367513</v>
      </c>
      <c r="AR18" s="16" t="s">
        <v>39569</v>
      </c>
      <c r="AS18" s="33">
        <f>IF(D6L1511C20=0,0,D6L1511C18/D6L1511C20)</f>
        <v>7.5530328749410392E-6</v>
      </c>
      <c r="AT18" s="16" t="s">
        <v>39570</v>
      </c>
      <c r="AU18" s="33">
        <f>IF(D6L1511C5=0,0,D6L1511C18/D6L1511C5)</f>
        <v>9.8586498076772043E-4</v>
      </c>
      <c r="AV18" s="16" t="s">
        <v>39571</v>
      </c>
      <c r="AW18" s="33">
        <f>CHOOSE(MIN(D6L1511C9,RUN_YEARS),B7L815C1,B7L815C10,B7L815C19,B7L815C28,B7L815C37)</f>
        <v>2692.5824821174424</v>
      </c>
      <c r="AX18" s="16" t="s">
        <v>39572</v>
      </c>
      <c r="AY18" s="33">
        <f>IF(D6L1511C23=0,0,D6L1511C19/D6L1511C23)</f>
        <v>7.5530328749410375E-6</v>
      </c>
      <c r="AZ18" s="16" t="s">
        <v>39573</v>
      </c>
      <c r="BA18" s="33">
        <f>IF(D6L1511C5=0,0,D6L1511C19/D6L1511C5)</f>
        <v>0.49901413501923225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0.61499432120579456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2728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6172.9577995659329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5.3195342389367513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2692.5824821174424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3.9781861988797407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3.4212401310365768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1.7106200655182884</v>
      </c>
      <c r="R20" s="16" t="s">
        <v>39599</v>
      </c>
      <c r="S20" s="15">
        <f>D6L1513C5-D6L1513C7</f>
        <v>1.7106200655182884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0.24851680208958907</v>
      </c>
      <c r="X20" s="16" t="s">
        <v>39601</v>
      </c>
      <c r="Y20" s="33">
        <f>D6L1513C7-D6L1513C10</f>
        <v>1.4621032634286992</v>
      </c>
      <c r="Z20" s="16" t="s">
        <v>39602</v>
      </c>
      <c r="AA20" s="33">
        <f>CHOOSE(MIN(D6L1513C9,RUN_YEARS),B7L815C7,B7L815C16,B7L815C25,B7L815C34,B7L815C43)</f>
        <v>2728</v>
      </c>
      <c r="AB20" s="16" t="s">
        <v>39603</v>
      </c>
      <c r="AC20" s="33">
        <f>IF(D6L1513C12=0,0,D6L1513C10/D6L1513C12)</f>
        <v>9.1098534490318569E-5</v>
      </c>
      <c r="AD20" s="16" t="s">
        <v>39604</v>
      </c>
      <c r="AE20" s="33">
        <f>IF(D6L1513C5=0,0,D6L1513C10/D6L1513C5)</f>
        <v>7.2639391732579953E-2</v>
      </c>
      <c r="AF20" s="16" t="s">
        <v>39605</v>
      </c>
      <c r="AG20" s="33">
        <f>CHOOSE(MIN(D6L1513C9,RUN_YEARS),B7L815C5,B7L815C14,B7L815C23,B7L815C32,B7L815C41)</f>
        <v>6172.9577995659329</v>
      </c>
      <c r="AH20" s="16" t="s">
        <v>39606</v>
      </c>
      <c r="AI20" s="33">
        <f>IF(D6L1513C15=0,0,D6L1513C11/D6L1513C15)</f>
        <v>2.3685618967482828E-4</v>
      </c>
      <c r="AJ20" s="16" t="s">
        <v>39607</v>
      </c>
      <c r="AK20" s="33">
        <f>IF(D6L1513C5=0,0,D6L1513C11/D6L1513C5)</f>
        <v>0.42736060826742001</v>
      </c>
      <c r="AL20" s="16" t="s">
        <v>39608</v>
      </c>
      <c r="AM20" s="33">
        <f>D6L1513C8*CHOOSE(MIN(D6L1513C9,RUN_YEARS),B7L815C4,B7L815C13,B7L815C22,B7L815C31,B7L815C40)</f>
        <v>3.372880835986128E-3</v>
      </c>
      <c r="AN20" s="16" t="s">
        <v>39609</v>
      </c>
      <c r="AO20" s="33">
        <f>D6L1513C8-D6L1513C18</f>
        <v>1.7072471846823023</v>
      </c>
      <c r="AP20" s="16" t="s">
        <v>39610</v>
      </c>
      <c r="AQ20" s="33">
        <f>CHOOSE(MIN(D6L1513C9,RUN_YEARS),B7L815C2,B7L815C11,B7L815C20,B7L815C29,B7L815C38)</f>
        <v>5.3195342389367513</v>
      </c>
      <c r="AR20" s="16" t="s">
        <v>39611</v>
      </c>
      <c r="AS20" s="33">
        <f>IF(D6L1513C20=0,0,D6L1513C18/D6L1513C20)</f>
        <v>6.3405566812561528E-4</v>
      </c>
      <c r="AT20" s="16" t="s">
        <v>39612</v>
      </c>
      <c r="AU20" s="33">
        <f>IF(D6L1513C5=0,0,D6L1513C18/D6L1513C5)</f>
        <v>9.8586498076772043E-4</v>
      </c>
      <c r="AV20" s="16" t="s">
        <v>39613</v>
      </c>
      <c r="AW20" s="33">
        <f>CHOOSE(MIN(D6L1513C9,RUN_YEARS),B7L815C1,B7L815C10,B7L815C19,B7L815C28,B7L815C37)</f>
        <v>2692.5824821174424</v>
      </c>
      <c r="AX20" s="16" t="s">
        <v>39614</v>
      </c>
      <c r="AY20" s="33">
        <f>IF(D6L1513C23=0,0,D6L1513C19/D6L1513C23)</f>
        <v>6.3405566812561518E-4</v>
      </c>
      <c r="AZ20" s="16" t="s">
        <v>39615</v>
      </c>
      <c r="BA20" s="33">
        <f>IF(D6L1513C5=0,0,D6L1513C19/D6L1513C5)</f>
        <v>0.49901413501923231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7.2453726235229601</v>
      </c>
      <c r="J21" s="16" t="s">
        <v>39637</v>
      </c>
      <c r="K21" s="21">
        <f>IF(FLOW_THRU_100PCT="Y",1,INDEX(VariabilityMatrix,D6L1514C1,D6L1514C9))</f>
        <v>0.6192603548845832</v>
      </c>
      <c r="L21" s="16" t="s">
        <v>39617</v>
      </c>
      <c r="M21" s="15">
        <f>IF(D6L1514C2&lt;&gt;0,D6L1514C2*D6L1514C4,D6L1514C3*D6L1514C4)</f>
        <v>4.4867720221138718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2.2433860110569359</v>
      </c>
      <c r="R21" s="16" t="s">
        <v>39619</v>
      </c>
      <c r="S21" s="15">
        <f>D6L1514C5-D6L1514C7</f>
        <v>2.2433860110569359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1.2562383684030347</v>
      </c>
      <c r="X21" s="16" t="s">
        <v>39621</v>
      </c>
      <c r="Y21" s="33">
        <f>D6L1514C7-D6L1514C10</f>
        <v>0.9871476426539012</v>
      </c>
      <c r="Z21" s="16" t="s">
        <v>39622</v>
      </c>
      <c r="AA21" s="33">
        <f>CHOOSE(MIN(D6L1514C9,RUN_YEARS),B7L815C7,B7L815C16,B7L815C25,B7L815C34,B7L815C43)</f>
        <v>21179.4</v>
      </c>
      <c r="AB21" s="16" t="s">
        <v>39623</v>
      </c>
      <c r="AC21" s="33">
        <f>IF(D6L1514C12=0,0,D6L1514C10/D6L1514C12)</f>
        <v>5.9314162271029142E-5</v>
      </c>
      <c r="AD21" s="16" t="s">
        <v>39624</v>
      </c>
      <c r="AE21" s="33">
        <f>IF(D6L1514C5=0,0,D6L1514C10/D6L1514C5)</f>
        <v>0.27998711818016059</v>
      </c>
      <c r="AF21" s="16" t="s">
        <v>39625</v>
      </c>
      <c r="AG21" s="33">
        <f>CHOOSE(MIN(D6L1514C9,RUN_YEARS),B7L815C5,B7L815C14,B7L815C23,B7L815C32,B7L815C41)</f>
        <v>6401.0373865963547</v>
      </c>
      <c r="AH21" s="16" t="s">
        <v>39626</v>
      </c>
      <c r="AI21" s="33">
        <f>IF(D6L1514C15=0,0,D6L1514C11/D6L1514C15)</f>
        <v>1.5421682190467576E-4</v>
      </c>
      <c r="AJ21" s="16" t="s">
        <v>39627</v>
      </c>
      <c r="AK21" s="33">
        <f>IF(D6L1514C5=0,0,D6L1514C11/D6L1514C5)</f>
        <v>0.22001288181983941</v>
      </c>
      <c r="AL21" s="16" t="s">
        <v>39628</v>
      </c>
      <c r="AM21" s="33">
        <f>D6L1514C8*CHOOSE(MIN(D6L1514C9,RUN_YEARS),B7L815C4,B7L815C13,B7L815C22,B7L815C31,B7L815C40)</f>
        <v>3.2886317997900844E-2</v>
      </c>
      <c r="AN21" s="16" t="s">
        <v>39629</v>
      </c>
      <c r="AO21" s="33">
        <f>D6L1514C8-D6L1514C18</f>
        <v>2.210499693059035</v>
      </c>
      <c r="AP21" s="16" t="s">
        <v>39630</v>
      </c>
      <c r="AQ21" s="33">
        <f>CHOOSE(MIN(D6L1514C9,RUN_YEARS),B7L815C2,B7L815C11,B7L815C20,B7L815C29,B7L815C38)</f>
        <v>41.257775504810006</v>
      </c>
      <c r="AR21" s="16" t="s">
        <v>39631</v>
      </c>
      <c r="AS21" s="33">
        <f>IF(D6L1514C20=0,0,D6L1514C18/D6L1514C20)</f>
        <v>7.9709382281327348E-4</v>
      </c>
      <c r="AT21" s="16" t="s">
        <v>39632</v>
      </c>
      <c r="AU21" s="33">
        <f>IF(D6L1514C5=0,0,D6L1514C18/D6L1514C5)</f>
        <v>7.3296164449217936E-3</v>
      </c>
      <c r="AV21" s="16" t="s">
        <v>39633</v>
      </c>
      <c r="AW21" s="33">
        <f>CHOOSE(MIN(D6L1514C9,RUN_YEARS),B7L815C1,B7L815C10,B7L815C19,B7L815C28,B7L815C37)</f>
        <v>2773.1988754564277</v>
      </c>
      <c r="AX21" s="16" t="s">
        <v>39634</v>
      </c>
      <c r="AY21" s="33">
        <f>IF(D6L1514C23=0,0,D6L1514C19/D6L1514C23)</f>
        <v>7.9709382281327348E-4</v>
      </c>
      <c r="AZ21" s="16" t="s">
        <v>39635</v>
      </c>
      <c r="BA21" s="33">
        <f>IF(D6L1514C5=0,0,D6L1514C19/D6L1514C5)</f>
        <v>0.4926703835550782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14.178447124897662</v>
      </c>
      <c r="J22" s="16" t="s">
        <v>39658</v>
      </c>
      <c r="K22" s="21">
        <f>IF(FLOW_THRU_100PCT="Y",1,INDEX(VariabilityMatrix,D6L1515C1,D6L1515C9))</f>
        <v>0.61489723706365995</v>
      </c>
      <c r="L22" s="16" t="s">
        <v>39638</v>
      </c>
      <c r="M22" s="15">
        <f>IF(D6L1515C2&lt;&gt;0,D6L1515C2*D6L1515C4,D6L1515C3*D6L1515C4)</f>
        <v>8.7182879629527665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4.3591439814763833</v>
      </c>
      <c r="R22" s="16" t="s">
        <v>39640</v>
      </c>
      <c r="S22" s="15">
        <f>D6L1515C5-D6L1515C7</f>
        <v>4.3591439814763833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0.75391712494132324</v>
      </c>
      <c r="X22" s="16" t="s">
        <v>39642</v>
      </c>
      <c r="Y22" s="33">
        <f>D6L1515C7-D6L1515C10</f>
        <v>3.6052268565350598</v>
      </c>
      <c r="Z22" s="16" t="s">
        <v>39643</v>
      </c>
      <c r="AA22" s="33">
        <f>CHOOSE(MIN(D6L1515C9,RUN_YEARS),B7L815C7,B7L815C16,B7L815C25,B7L815C34,B7L815C43)</f>
        <v>3153.3333333333335</v>
      </c>
      <c r="AB22" s="16" t="s">
        <v>39644</v>
      </c>
      <c r="AC22" s="33">
        <f>IF(D6L1515C12=0,0,D6L1515C10/D6L1515C12)</f>
        <v>2.3908576900887629E-4</v>
      </c>
      <c r="AD22" s="16" t="s">
        <v>39645</v>
      </c>
      <c r="AE22" s="33">
        <f>IF(D6L1515C5=0,0,D6L1515C10/D6L1515C5)</f>
        <v>8.6475363987172274E-2</v>
      </c>
      <c r="AF22" s="16" t="s">
        <v>39646</v>
      </c>
      <c r="AG22" s="33">
        <f>CHOOSE(MIN(D6L1515C9,RUN_YEARS),B7L815C5,B7L815C14,B7L815C23,B7L815C32,B7L815C41)</f>
        <v>5799.699914387068</v>
      </c>
      <c r="AH22" s="16" t="s">
        <v>39647</v>
      </c>
      <c r="AI22" s="33">
        <f>IF(D6L1515C15=0,0,D6L1515C11/D6L1515C15)</f>
        <v>6.2162299942307832E-4</v>
      </c>
      <c r="AJ22" s="16" t="s">
        <v>39648</v>
      </c>
      <c r="AK22" s="33">
        <f>IF(D6L1515C5=0,0,D6L1515C11/D6L1515C5)</f>
        <v>0.41352463601282768</v>
      </c>
      <c r="AL22" s="16" t="s">
        <v>39649</v>
      </c>
      <c r="AM22" s="33">
        <f>D6L1515C8*CHOOSE(MIN(D6L1515C9,RUN_YEARS),B7L815C4,B7L815C13,B7L815C22,B7L815C31,B7L815C40)</f>
        <v>1.014002576486619E-2</v>
      </c>
      <c r="AN22" s="16" t="s">
        <v>39650</v>
      </c>
      <c r="AO22" s="33">
        <f>D6L1515C8-D6L1515C18</f>
        <v>4.3490039557115168</v>
      </c>
      <c r="AP22" s="16" t="s">
        <v>39651</v>
      </c>
      <c r="AQ22" s="33">
        <f>CHOOSE(MIN(D6L1515C9,RUN_YEARS),B7L815C2,B7L815C11,B7L815C20,B7L815C29,B7L815C38)</f>
        <v>5.965946464603693</v>
      </c>
      <c r="AR22" s="16" t="s">
        <v>39652</v>
      </c>
      <c r="AS22" s="33">
        <f>IF(D6L1515C20=0,0,D6L1515C18/D6L1515C20)</f>
        <v>1.6996508140037045E-3</v>
      </c>
      <c r="AT22" s="16" t="s">
        <v>39653</v>
      </c>
      <c r="AU22" s="33">
        <f>IF(D6L1515C5=0,0,D6L1515C18/D6L1515C5)</f>
        <v>1.1630753432273532E-3</v>
      </c>
      <c r="AV22" s="16" t="s">
        <v>39654</v>
      </c>
      <c r="AW22" s="33">
        <f>CHOOSE(MIN(D6L1515C9,RUN_YEARS),B7L815C1,B7L815C10,B7L815C19,B7L815C28,B7L815C37)</f>
        <v>2558.763199993406</v>
      </c>
      <c r="AX22" s="16" t="s">
        <v>39655</v>
      </c>
      <c r="AY22" s="33">
        <f>IF(D6L1515C23=0,0,D6L1515C19/D6L1515C23)</f>
        <v>1.6996508140037048E-3</v>
      </c>
      <c r="AZ22" s="16" t="s">
        <v>39656</v>
      </c>
      <c r="BA22" s="33">
        <f>IF(D6L1515C5=0,0,D6L1515C19/D6L1515C5)</f>
        <v>0.4988369246567726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3862.9578048423682</v>
      </c>
      <c r="J23" s="16" t="s">
        <v>39679</v>
      </c>
      <c r="K23" s="21">
        <f>IF(FLOW_THRU_100PCT="Y",1,INDEX(VariabilityMatrix,D6L1516C1,D6L1516C9))</f>
        <v>0.2908953920296285</v>
      </c>
      <c r="L23" s="16" t="s">
        <v>39659</v>
      </c>
      <c r="M23" s="15">
        <f>IF(D6L1516C2&lt;&gt;0,D6L1516C2*D6L1516C4,D6L1516C3*D6L1516C4)</f>
        <v>1123.7166250335338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561.85831251676689</v>
      </c>
      <c r="R23" s="16" t="s">
        <v>39661</v>
      </c>
      <c r="S23" s="15">
        <f>D6L1516C5-D6L1516C7</f>
        <v>561.85831251676689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97.173804168211618</v>
      </c>
      <c r="X23" s="16" t="s">
        <v>39663</v>
      </c>
      <c r="Y23" s="33">
        <f>D6L1516C7-D6L1516C10</f>
        <v>464.68450834855525</v>
      </c>
      <c r="Z23" s="16" t="s">
        <v>39664</v>
      </c>
      <c r="AA23" s="33">
        <f>CHOOSE(MIN(D6L1516C9,RUN_YEARS),B7L815C7,B7L815C16,B7L815C25,B7L815C34,B7L815C43)</f>
        <v>3153.3333333333335</v>
      </c>
      <c r="AB23" s="16" t="s">
        <v>39665</v>
      </c>
      <c r="AC23" s="33">
        <f>IF(D6L1516C12=0,0,D6L1516C10/D6L1516C12)</f>
        <v>3.0816216966663302E-2</v>
      </c>
      <c r="AD23" s="16" t="s">
        <v>39666</v>
      </c>
      <c r="AE23" s="33">
        <f>IF(D6L1516C5=0,0,D6L1516C10/D6L1516C5)</f>
        <v>8.6475363987172274E-2</v>
      </c>
      <c r="AF23" s="16" t="s">
        <v>39667</v>
      </c>
      <c r="AG23" s="33">
        <f>CHOOSE(MIN(D6L1516C9,RUN_YEARS),B7L815C5,B7L815C14,B7L815C23,B7L815C32,B7L815C41)</f>
        <v>5799.699914387068</v>
      </c>
      <c r="AH23" s="16" t="s">
        <v>39668</v>
      </c>
      <c r="AI23" s="33">
        <f>IF(D6L1516C15=0,0,D6L1516C11/D6L1516C15)</f>
        <v>8.0122164113324595E-2</v>
      </c>
      <c r="AJ23" s="16" t="s">
        <v>39669</v>
      </c>
      <c r="AK23" s="33">
        <f>IF(D6L1516C5=0,0,D6L1516C11/D6L1516C5)</f>
        <v>0.41352463601282774</v>
      </c>
      <c r="AL23" s="16" t="s">
        <v>39670</v>
      </c>
      <c r="AM23" s="33">
        <f>D6L1516C8*CHOOSE(MIN(D6L1516C9,RUN_YEARS),B7L815C4,B7L815C13,B7L815C22,B7L815C31,B7L815C40)</f>
        <v>1.3069670993511602</v>
      </c>
      <c r="AN23" s="16" t="s">
        <v>39671</v>
      </c>
      <c r="AO23" s="33">
        <f>D6L1516C8-D6L1516C18</f>
        <v>560.55134541741575</v>
      </c>
      <c r="AP23" s="16" t="s">
        <v>39672</v>
      </c>
      <c r="AQ23" s="33">
        <f>CHOOSE(MIN(D6L1516C9,RUN_YEARS),B7L815C2,B7L815C11,B7L815C20,B7L815C29,B7L815C38)</f>
        <v>5.965946464603693</v>
      </c>
      <c r="AR23" s="16" t="s">
        <v>39673</v>
      </c>
      <c r="AS23" s="33">
        <f>IF(D6L1516C20=0,0,D6L1516C18/D6L1516C20)</f>
        <v>0.21907120808164671</v>
      </c>
      <c r="AT23" s="16" t="s">
        <v>39674</v>
      </c>
      <c r="AU23" s="33">
        <f>IF(D6L1516C5=0,0,D6L1516C18/D6L1516C5)</f>
        <v>1.1630753432273532E-3</v>
      </c>
      <c r="AV23" s="16" t="s">
        <v>39675</v>
      </c>
      <c r="AW23" s="33">
        <f>CHOOSE(MIN(D6L1516C9,RUN_YEARS),B7L815C1,B7L815C10,B7L815C19,B7L815C28,B7L815C37)</f>
        <v>2558.763199993406</v>
      </c>
      <c r="AX23" s="16" t="s">
        <v>39676</v>
      </c>
      <c r="AY23" s="33">
        <f>IF(D6L1516C23=0,0,D6L1516C19/D6L1516C23)</f>
        <v>0.21907120808164673</v>
      </c>
      <c r="AZ23" s="16" t="s">
        <v>39677</v>
      </c>
      <c r="BA23" s="33">
        <f>IF(D6L1516C5=0,0,D6L1516C19/D6L1516C5)</f>
        <v>0.49883692465677265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425.63596384564318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366.04692890725312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183.02346445362656</v>
      </c>
      <c r="R24" s="16" t="s">
        <v>39682</v>
      </c>
      <c r="S24" s="15">
        <f>D6L1517C5-D6L1517C7</f>
        <v>183.02346445362656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31.654041413641284</v>
      </c>
      <c r="X24" s="16" t="s">
        <v>39684</v>
      </c>
      <c r="Y24" s="33">
        <f>D6L1517C7-D6L1517C10</f>
        <v>151.36942303998526</v>
      </c>
      <c r="Z24" s="16" t="s">
        <v>39685</v>
      </c>
      <c r="AA24" s="33">
        <f>CHOOSE(MIN(D6L1517C9,RUN_YEARS),B7L815C7,B7L815C16,B7L815C25,B7L815C34,B7L815C43)</f>
        <v>3153.3333333333335</v>
      </c>
      <c r="AB24" s="16" t="s">
        <v>39686</v>
      </c>
      <c r="AC24" s="33">
        <f>IF(D6L1517C12=0,0,D6L1517C10/D6L1517C12)</f>
        <v>1.003827951806806E-2</v>
      </c>
      <c r="AD24" s="16" t="s">
        <v>39687</v>
      </c>
      <c r="AE24" s="33">
        <f>IF(D6L1517C5=0,0,D6L1517C10/D6L1517C5)</f>
        <v>8.6475363987172274E-2</v>
      </c>
      <c r="AF24" s="16" t="s">
        <v>39688</v>
      </c>
      <c r="AG24" s="33">
        <f>CHOOSE(MIN(D6L1517C9,RUN_YEARS),B7L815C5,B7L815C14,B7L815C23,B7L815C32,B7L815C41)</f>
        <v>5799.699914387068</v>
      </c>
      <c r="AH24" s="16" t="s">
        <v>39689</v>
      </c>
      <c r="AI24" s="33">
        <f>IF(D6L1517C15=0,0,D6L1517C11/D6L1517C15)</f>
        <v>2.6099526746976961E-2</v>
      </c>
      <c r="AJ24" s="16" t="s">
        <v>39690</v>
      </c>
      <c r="AK24" s="33">
        <f>IF(D6L1517C5=0,0,D6L1517C11/D6L1517C5)</f>
        <v>0.41352463601282768</v>
      </c>
      <c r="AL24" s="16" t="s">
        <v>39691</v>
      </c>
      <c r="AM24" s="33">
        <f>D6L1517C8*CHOOSE(MIN(D6L1517C9,RUN_YEARS),B7L815C4,B7L815C13,B7L815C22,B7L815C31,B7L815C40)</f>
        <v>0.42574015747612198</v>
      </c>
      <c r="AN24" s="16" t="s">
        <v>39692</v>
      </c>
      <c r="AO24" s="33">
        <f>D6L1517C8-D6L1517C18</f>
        <v>182.59772429615043</v>
      </c>
      <c r="AP24" s="16" t="s">
        <v>39693</v>
      </c>
      <c r="AQ24" s="33">
        <f>CHOOSE(MIN(D6L1517C9,RUN_YEARS),B7L815C2,B7L815C11,B7L815C20,B7L815C29,B7L815C38)</f>
        <v>5.965946464603693</v>
      </c>
      <c r="AR24" s="16" t="s">
        <v>39694</v>
      </c>
      <c r="AS24" s="33">
        <f>IF(D6L1517C20=0,0,D6L1517C18/D6L1517C20)</f>
        <v>7.1361712680806488E-2</v>
      </c>
      <c r="AT24" s="16" t="s">
        <v>39695</v>
      </c>
      <c r="AU24" s="33">
        <f>IF(D6L1517C5=0,0,D6L1517C18/D6L1517C5)</f>
        <v>1.1630753432273532E-3</v>
      </c>
      <c r="AV24" s="16" t="s">
        <v>39696</v>
      </c>
      <c r="AW24" s="33">
        <f>CHOOSE(MIN(D6L1517C9,RUN_YEARS),B7L815C1,B7L815C10,B7L815C19,B7L815C28,B7L815C37)</f>
        <v>2558.763199993406</v>
      </c>
      <c r="AX24" s="16" t="s">
        <v>39697</v>
      </c>
      <c r="AY24" s="33">
        <f>IF(D6L1517C23=0,0,D6L1517C19/D6L1517C23)</f>
        <v>7.1361712680806488E-2</v>
      </c>
      <c r="AZ24" s="16" t="s">
        <v>39698</v>
      </c>
      <c r="BA24" s="33">
        <f>IF(D6L1517C5=0,0,D6L1517C19/D6L1517C5)</f>
        <v>0.49883692465677265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98.830999597822824</v>
      </c>
      <c r="J25" s="16" t="s">
        <v>39720</v>
      </c>
      <c r="K25" s="21">
        <f>IF(FLOW_THRU_100PCT="Y",1,INDEX(VariabilityMatrix,D6L1518C1,D6L1518C9))</f>
        <v>0.28902558479029122</v>
      </c>
      <c r="L25" s="16" t="s">
        <v>39700</v>
      </c>
      <c r="M25" s="15">
        <f>IF(D6L1518C2&lt;&gt;0,D6L1518C2*D6L1518C4,D6L1518C3*D6L1518C4)</f>
        <v>28.564687454169778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14.282343727084889</v>
      </c>
      <c r="R25" s="16" t="s">
        <v>39702</v>
      </c>
      <c r="S25" s="15">
        <f>D6L1518C5-D6L1518C7</f>
        <v>14.282343727084889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2.0749215217021506</v>
      </c>
      <c r="X25" s="16" t="s">
        <v>39704</v>
      </c>
      <c r="Y25" s="33">
        <f>D6L1518C7-D6L1518C10</f>
        <v>12.207422205382738</v>
      </c>
      <c r="Z25" s="16" t="s">
        <v>39705</v>
      </c>
      <c r="AA25" s="33">
        <f>CHOOSE(MIN(D6L1518C9,RUN_YEARS),B7L815C7,B7L815C16,B7L815C25,B7L815C34,B7L815C43)</f>
        <v>2728</v>
      </c>
      <c r="AB25" s="16" t="s">
        <v>39706</v>
      </c>
      <c r="AC25" s="33">
        <f>IF(D6L1518C12=0,0,D6L1518C10/D6L1518C12)</f>
        <v>7.6060173082923412E-4</v>
      </c>
      <c r="AD25" s="16" t="s">
        <v>39707</v>
      </c>
      <c r="AE25" s="33">
        <f>IF(D6L1518C5=0,0,D6L1518C10/D6L1518C5)</f>
        <v>7.2639391732579953E-2</v>
      </c>
      <c r="AF25" s="16" t="s">
        <v>39708</v>
      </c>
      <c r="AG25" s="33">
        <f>CHOOSE(MIN(D6L1518C9,RUN_YEARS),B7L815C5,B7L815C14,B7L815C23,B7L815C32,B7L815C41)</f>
        <v>6172.9577995659329</v>
      </c>
      <c r="AH25" s="16" t="s">
        <v>39709</v>
      </c>
      <c r="AI25" s="33">
        <f>IF(D6L1518C15=0,0,D6L1518C11/D6L1518C15)</f>
        <v>1.9775645001560084E-3</v>
      </c>
      <c r="AJ25" s="16" t="s">
        <v>39710</v>
      </c>
      <c r="AK25" s="33">
        <f>IF(D6L1518C5=0,0,D6L1518C11/D6L1518C5)</f>
        <v>0.42736060826742001</v>
      </c>
      <c r="AL25" s="16" t="s">
        <v>39711</v>
      </c>
      <c r="AM25" s="33">
        <f>D6L1518C8*CHOOSE(MIN(D6L1518C9,RUN_YEARS),B7L815C4,B7L815C13,B7L815C22,B7L815C31,B7L815C40)</f>
        <v>2.8160925047641033E-2</v>
      </c>
      <c r="AN25" s="16" t="s">
        <v>39712</v>
      </c>
      <c r="AO25" s="33">
        <f>D6L1518C8-D6L1518C18</f>
        <v>14.254182802037247</v>
      </c>
      <c r="AP25" s="16" t="s">
        <v>39713</v>
      </c>
      <c r="AQ25" s="33">
        <f>CHOOSE(MIN(D6L1518C9,RUN_YEARS),B7L815C2,B7L815C11,B7L815C20,B7L815C29,B7L815C38)</f>
        <v>5.3195342389367513</v>
      </c>
      <c r="AR25" s="16" t="s">
        <v>39714</v>
      </c>
      <c r="AS25" s="33">
        <f>IF(D6L1518C20=0,0,D6L1518C18/D6L1518C20)</f>
        <v>5.2938704372865802E-3</v>
      </c>
      <c r="AT25" s="16" t="s">
        <v>39715</v>
      </c>
      <c r="AU25" s="33">
        <f>IF(D6L1518C5=0,0,D6L1518C18/D6L1518C5)</f>
        <v>9.8586498076772043E-4</v>
      </c>
      <c r="AV25" s="16" t="s">
        <v>39716</v>
      </c>
      <c r="AW25" s="33">
        <f>CHOOSE(MIN(D6L1518C9,RUN_YEARS),B7L815C1,B7L815C10,B7L815C19,B7L815C28,B7L815C37)</f>
        <v>2692.5824821174424</v>
      </c>
      <c r="AX25" s="16" t="s">
        <v>39717</v>
      </c>
      <c r="AY25" s="33">
        <f>IF(D6L1518C23=0,0,D6L1518C19/D6L1518C23)</f>
        <v>5.2938704372865793E-3</v>
      </c>
      <c r="AZ25" s="16" t="s">
        <v>39718</v>
      </c>
      <c r="BA25" s="33">
        <f>IF(D6L1518C5=0,0,D6L1518C19/D6L1518C5)</f>
        <v>0.49901413501923225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9824.090293830106</v>
      </c>
      <c r="J26" s="16" t="s">
        <v>39741</v>
      </c>
      <c r="K26" s="21">
        <f>IF(FLOW_THRU_100PCT="Y",1,INDEX(VariabilityMatrix,D6L1519C1,D6L1519C9))</f>
        <v>0.2908953920296285</v>
      </c>
      <c r="L26" s="16" t="s">
        <v>39721</v>
      </c>
      <c r="M26" s="15">
        <f>IF(D6L1519C2&lt;&gt;0,D6L1519C2*D6L1519C4,D6L1519C3*D6L1519C4)</f>
        <v>2857.7825973581771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1428.8912986790885</v>
      </c>
      <c r="R26" s="16" t="s">
        <v>39723</v>
      </c>
      <c r="S26" s="15">
        <f>D6L1519C5-D6L1519C7</f>
        <v>1428.8912986790885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247.12779030275496</v>
      </c>
      <c r="X26" s="16" t="s">
        <v>39725</v>
      </c>
      <c r="Y26" s="33">
        <f>D6L1519C7-D6L1519C10</f>
        <v>1181.7635083763337</v>
      </c>
      <c r="Z26" s="16" t="s">
        <v>39726</v>
      </c>
      <c r="AA26" s="33">
        <f>CHOOSE(MIN(D6L1519C9,RUN_YEARS),B7L815C7,B7L815C16,B7L815C25,B7L815C34,B7L815C43)</f>
        <v>3153.3333333333335</v>
      </c>
      <c r="AB26" s="16" t="s">
        <v>39727</v>
      </c>
      <c r="AC26" s="33">
        <f>IF(D6L1519C12=0,0,D6L1519C10/D6L1519C12)</f>
        <v>7.8370335191148499E-2</v>
      </c>
      <c r="AD26" s="16" t="s">
        <v>39728</v>
      </c>
      <c r="AE26" s="33">
        <f>IF(D6L1519C5=0,0,D6L1519C10/D6L1519C5)</f>
        <v>8.6475363987172274E-2</v>
      </c>
      <c r="AF26" s="16" t="s">
        <v>39729</v>
      </c>
      <c r="AG26" s="33">
        <f>CHOOSE(MIN(D6L1519C9,RUN_YEARS),B7L815C5,B7L815C14,B7L815C23,B7L815C32,B7L815C41)</f>
        <v>5799.699914387068</v>
      </c>
      <c r="AH26" s="16" t="s">
        <v>39730</v>
      </c>
      <c r="AI26" s="33">
        <f>IF(D6L1519C15=0,0,D6L1519C11/D6L1519C15)</f>
        <v>0.20376287149698613</v>
      </c>
      <c r="AJ26" s="16" t="s">
        <v>39731</v>
      </c>
      <c r="AK26" s="33">
        <f>IF(D6L1519C5=0,0,D6L1519C11/D6L1519C5)</f>
        <v>0.41352463601282774</v>
      </c>
      <c r="AL26" s="16" t="s">
        <v>39732</v>
      </c>
      <c r="AM26" s="33">
        <f>D6L1519C8*CHOOSE(MIN(D6L1519C9,RUN_YEARS),B7L815C4,B7L815C13,B7L815C22,B7L815C31,B7L815C40)</f>
        <v>3.3238164752915189</v>
      </c>
      <c r="AN26" s="16" t="s">
        <v>39733</v>
      </c>
      <c r="AO26" s="33">
        <f>D6L1519C8-D6L1519C18</f>
        <v>1425.567482203797</v>
      </c>
      <c r="AP26" s="16" t="s">
        <v>39734</v>
      </c>
      <c r="AQ26" s="33">
        <f>CHOOSE(MIN(D6L1519C9,RUN_YEARS),B7L815C2,B7L815C11,B7L815C20,B7L815C29,B7L815C38)</f>
        <v>5.965946464603693</v>
      </c>
      <c r="AR26" s="16" t="s">
        <v>39735</v>
      </c>
      <c r="AS26" s="33">
        <f>IF(D6L1519C20=0,0,D6L1519C18/D6L1519C20)</f>
        <v>0.55713146187481155</v>
      </c>
      <c r="AT26" s="16" t="s">
        <v>39736</v>
      </c>
      <c r="AU26" s="33">
        <f>IF(D6L1519C5=0,0,D6L1519C18/D6L1519C5)</f>
        <v>1.1630753432273532E-3</v>
      </c>
      <c r="AV26" s="16" t="s">
        <v>39737</v>
      </c>
      <c r="AW26" s="33">
        <f>CHOOSE(MIN(D6L1519C9,RUN_YEARS),B7L815C1,B7L815C10,B7L815C19,B7L815C28,B7L815C37)</f>
        <v>2558.763199993406</v>
      </c>
      <c r="AX26" s="16" t="s">
        <v>39738</v>
      </c>
      <c r="AY26" s="33">
        <f>IF(D6L1519C23=0,0,D6L1519C19/D6L1519C23)</f>
        <v>0.55713146187481155</v>
      </c>
      <c r="AZ26" s="16" t="s">
        <v>39739</v>
      </c>
      <c r="BA26" s="33">
        <f>IF(D6L1519C5=0,0,D6L1519C19/D6L1519C5)</f>
        <v>0.49883692465677265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3186.8792511567522</v>
      </c>
      <c r="J27" s="16" t="s">
        <v>39762</v>
      </c>
      <c r="K27" s="21">
        <f>IF(FLOW_THRU_100PCT="Y",1,INDEX(VariabilityMatrix,D6L1520C1,D6L1520C9))</f>
        <v>0.28902558479029122</v>
      </c>
      <c r="L27" s="16" t="s">
        <v>39742</v>
      </c>
      <c r="M27" s="15">
        <f>IF(D6L1520C2&lt;&gt;0,D6L1520C2*D6L1520C4,D6L1520C3*D6L1520C4)</f>
        <v>921.0896392216257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460.54481961081285</v>
      </c>
      <c r="R27" s="16" t="s">
        <v>39744</v>
      </c>
      <c r="S27" s="15">
        <f>D6L1520C5-D6L1520C7</f>
        <v>460.54481961081285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66.907391124240405</v>
      </c>
      <c r="X27" s="16" t="s">
        <v>39746</v>
      </c>
      <c r="Y27" s="33">
        <f>D6L1520C7-D6L1520C10</f>
        <v>393.63742848657245</v>
      </c>
      <c r="Z27" s="16" t="s">
        <v>39747</v>
      </c>
      <c r="AA27" s="33">
        <f>CHOOSE(MIN(D6L1520C9,RUN_YEARS),B7L815C7,B7L815C16,B7L815C25,B7L815C34,B7L815C43)</f>
        <v>2728</v>
      </c>
      <c r="AB27" s="16" t="s">
        <v>39748</v>
      </c>
      <c r="AC27" s="33">
        <f>IF(D6L1520C12=0,0,D6L1520C10/D6L1520C12)</f>
        <v>2.4526169766950295E-2</v>
      </c>
      <c r="AD27" s="16" t="s">
        <v>39749</v>
      </c>
      <c r="AE27" s="33">
        <f>IF(D6L1520C5=0,0,D6L1520C10/D6L1520C5)</f>
        <v>7.2639391732579953E-2</v>
      </c>
      <c r="AF27" s="16" t="s">
        <v>39750</v>
      </c>
      <c r="AG27" s="33">
        <f>CHOOSE(MIN(D6L1520C9,RUN_YEARS),B7L815C5,B7L815C14,B7L815C23,B7L815C32,B7L815C41)</f>
        <v>6172.9577995659329</v>
      </c>
      <c r="AH27" s="16" t="s">
        <v>39751</v>
      </c>
      <c r="AI27" s="33">
        <f>IF(D6L1520C15=0,0,D6L1520C11/D6L1520C15)</f>
        <v>6.3768041394070774E-2</v>
      </c>
      <c r="AJ27" s="16" t="s">
        <v>39752</v>
      </c>
      <c r="AK27" s="33">
        <f>IF(D6L1520C5=0,0,D6L1520C11/D6L1520C5)</f>
        <v>0.42736060826742006</v>
      </c>
      <c r="AL27" s="16" t="s">
        <v>39753</v>
      </c>
      <c r="AM27" s="33">
        <f>D6L1520C8*CHOOSE(MIN(D6L1520C9,RUN_YEARS),B7L815C4,B7L815C13,B7L815C22,B7L815C31,B7L815C40)</f>
        <v>0.90807001945657462</v>
      </c>
      <c r="AN27" s="16" t="s">
        <v>39754</v>
      </c>
      <c r="AO27" s="33">
        <f>D6L1520C8-D6L1520C18</f>
        <v>459.63674959135625</v>
      </c>
      <c r="AP27" s="16" t="s">
        <v>39755</v>
      </c>
      <c r="AQ27" s="33">
        <f>CHOOSE(MIN(D6L1520C9,RUN_YEARS),B7L815C2,B7L815C11,B7L815C20,B7L815C29,B7L815C38)</f>
        <v>5.3195342389367513</v>
      </c>
      <c r="AR27" s="16" t="s">
        <v>39756</v>
      </c>
      <c r="AS27" s="33">
        <f>IF(D6L1520C20=0,0,D6L1520C18/D6L1520C20)</f>
        <v>0.17070479832799729</v>
      </c>
      <c r="AT27" s="16" t="s">
        <v>39757</v>
      </c>
      <c r="AU27" s="33">
        <f>IF(D6L1520C5=0,0,D6L1520C18/D6L1520C5)</f>
        <v>9.8586498076772043E-4</v>
      </c>
      <c r="AV27" s="16" t="s">
        <v>39758</v>
      </c>
      <c r="AW27" s="33">
        <f>CHOOSE(MIN(D6L1520C9,RUN_YEARS),B7L815C1,B7L815C10,B7L815C19,B7L815C28,B7L815C37)</f>
        <v>2692.5824821174424</v>
      </c>
      <c r="AX27" s="16" t="s">
        <v>39759</v>
      </c>
      <c r="AY27" s="33">
        <f>IF(D6L1520C23=0,0,D6L1520C19/D6L1520C23)</f>
        <v>0.17070479832799723</v>
      </c>
      <c r="AZ27" s="16" t="s">
        <v>39760</v>
      </c>
      <c r="BA27" s="33">
        <f>IF(D6L1520C5=0,0,D6L1520C19/D6L1520C5)</f>
        <v>0.49901413501923225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0.28902558479029122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2728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6172.9577995659329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5.3195342389367513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2692.5824821174424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0.28902558479029122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2728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6172.9577995659329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5.3195342389367513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2692.5824821174424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0.28902558479029122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2728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6172.9577995659329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5.3195342389367513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2692.5824821174424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0.28902558479029122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2728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6172.9577995659329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5.3195342389367513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2692.5824821174424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0.28902558479029122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2728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6172.9577995659329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5.3195342389367513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2692.5824821174424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148.34741600626231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127.57877776538558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63.789388882692791</v>
      </c>
      <c r="R33" s="16" t="s">
        <v>39870</v>
      </c>
      <c r="S33" s="15">
        <f>D6L1526C5-D6L1526C7</f>
        <v>63.789388882692791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9.267244814863604</v>
      </c>
      <c r="X33" s="16" t="s">
        <v>39872</v>
      </c>
      <c r="Y33" s="33">
        <f>D6L1526C7-D6L1526C10</f>
        <v>54.522144067829188</v>
      </c>
      <c r="Z33" s="16" t="s">
        <v>39873</v>
      </c>
      <c r="AA33" s="33">
        <f>CHOOSE(MIN(D6L1526C9,RUN_YEARS),B7L815C7,B7L815C16,B7L815C25,B7L815C34,B7L815C43)</f>
        <v>2728</v>
      </c>
      <c r="AB33" s="16" t="s">
        <v>39874</v>
      </c>
      <c r="AC33" s="33">
        <f>IF(D6L1526C12=0,0,D6L1526C10/D6L1526C12)</f>
        <v>3.3970838764162772E-3</v>
      </c>
      <c r="AD33" s="16" t="s">
        <v>39875</v>
      </c>
      <c r="AE33" s="33">
        <f>IF(D6L1526C5=0,0,D6L1526C10/D6L1526C5)</f>
        <v>7.2639391732579953E-2</v>
      </c>
      <c r="AF33" s="16" t="s">
        <v>39876</v>
      </c>
      <c r="AG33" s="33">
        <f>CHOOSE(MIN(D6L1526C9,RUN_YEARS),B7L815C5,B7L815C14,B7L815C23,B7L815C32,B7L815C41)</f>
        <v>6172.9577995659329</v>
      </c>
      <c r="AH33" s="16" t="s">
        <v>39877</v>
      </c>
      <c r="AI33" s="33">
        <f>IF(D6L1526C15=0,0,D6L1526C11/D6L1526C15)</f>
        <v>8.8324180786823209E-3</v>
      </c>
      <c r="AJ33" s="16" t="s">
        <v>39878</v>
      </c>
      <c r="AK33" s="33">
        <f>IF(D6L1526C5=0,0,D6L1526C11/D6L1526C5)</f>
        <v>0.42736060826742006</v>
      </c>
      <c r="AL33" s="16" t="s">
        <v>39879</v>
      </c>
      <c r="AM33" s="33">
        <f>D6L1526C8*CHOOSE(MIN(D6L1526C9,RUN_YEARS),B7L815C4,B7L815C13,B7L815C22,B7L815C31,B7L815C40)</f>
        <v>0.12577544928804113</v>
      </c>
      <c r="AN33" s="16" t="s">
        <v>39880</v>
      </c>
      <c r="AO33" s="33">
        <f>D6L1526C8-D6L1526C18</f>
        <v>63.663613433404748</v>
      </c>
      <c r="AP33" s="16" t="s">
        <v>39881</v>
      </c>
      <c r="AQ33" s="33">
        <f>CHOOSE(MIN(D6L1526C9,RUN_YEARS),B7L815C2,B7L815C11,B7L815C20,B7L815C29,B7L815C38)</f>
        <v>5.3195342389367513</v>
      </c>
      <c r="AR33" s="16" t="s">
        <v>39882</v>
      </c>
      <c r="AS33" s="33">
        <f>IF(D6L1526C20=0,0,D6L1526C18/D6L1526C20)</f>
        <v>2.3644071762414422E-2</v>
      </c>
      <c r="AT33" s="16" t="s">
        <v>39883</v>
      </c>
      <c r="AU33" s="33">
        <f>IF(D6L1526C5=0,0,D6L1526C18/D6L1526C5)</f>
        <v>9.8586498076772043E-4</v>
      </c>
      <c r="AV33" s="16" t="s">
        <v>39884</v>
      </c>
      <c r="AW33" s="33">
        <f>CHOOSE(MIN(D6L1526C9,RUN_YEARS),B7L815C1,B7L815C10,B7L815C19,B7L815C28,B7L815C37)</f>
        <v>2692.5824821174424</v>
      </c>
      <c r="AX33" s="16" t="s">
        <v>39885</v>
      </c>
      <c r="AY33" s="33">
        <f>IF(D6L1526C23=0,0,D6L1526C19/D6L1526C23)</f>
        <v>2.3644071762414419E-2</v>
      </c>
      <c r="AZ33" s="16" t="s">
        <v>39886</v>
      </c>
      <c r="BA33" s="33">
        <f>IF(D6L1526C5=0,0,D6L1526C19/D6L1526C5)</f>
        <v>0.49901413501923225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6.8871549240745933E-3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5.9229532347041501E-3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2.9614766173520751E-3</v>
      </c>
      <c r="R34" s="16" t="s">
        <v>39890</v>
      </c>
      <c r="S34" s="15">
        <f>D6L1527C5-D6L1527C7</f>
        <v>2.9614766173520751E-3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5.1218953685004079E-4</v>
      </c>
      <c r="X34" s="16" t="s">
        <v>39892</v>
      </c>
      <c r="Y34" s="33">
        <f>D6L1527C7-D6L1527C10</f>
        <v>2.4492870805020344E-3</v>
      </c>
      <c r="Z34" s="16" t="s">
        <v>39893</v>
      </c>
      <c r="AA34" s="33">
        <f>CHOOSE(MIN(D6L1527C9,RUN_YEARS),B7L815C7,B7L815C16,B7L815C25,B7L815C34,B7L815C43)</f>
        <v>3153.3333333333335</v>
      </c>
      <c r="AB34" s="16" t="s">
        <v>39894</v>
      </c>
      <c r="AC34" s="33">
        <f>IF(D6L1527C12=0,0,D6L1527C10/D6L1527C12)</f>
        <v>1.6242797151692624E-7</v>
      </c>
      <c r="AD34" s="16" t="s">
        <v>39895</v>
      </c>
      <c r="AE34" s="33">
        <f>IF(D6L1527C5=0,0,D6L1527C10/D6L1527C5)</f>
        <v>8.6475363987172274E-2</v>
      </c>
      <c r="AF34" s="16" t="s">
        <v>39896</v>
      </c>
      <c r="AG34" s="33">
        <f>CHOOSE(MIN(D6L1527C9,RUN_YEARS),B7L815C5,B7L815C14,B7L815C23,B7L815C32,B7L815C41)</f>
        <v>5799.699914387068</v>
      </c>
      <c r="AH34" s="16" t="s">
        <v>39897</v>
      </c>
      <c r="AI34" s="33">
        <f>IF(D6L1527C15=0,0,D6L1527C11/D6L1527C15)</f>
        <v>4.2231272594400833E-7</v>
      </c>
      <c r="AJ34" s="16" t="s">
        <v>39898</v>
      </c>
      <c r="AK34" s="33">
        <f>IF(D6L1527C5=0,0,D6L1527C11/D6L1527C5)</f>
        <v>0.41352463601282774</v>
      </c>
      <c r="AL34" s="16" t="s">
        <v>39899</v>
      </c>
      <c r="AM34" s="33">
        <f>D6L1527C8*CHOOSE(MIN(D6L1527C9,RUN_YEARS),B7L815C4,B7L815C13,B7L815C22,B7L815C31,B7L815C40)</f>
        <v>6.8888408663730916E-6</v>
      </c>
      <c r="AN34" s="16" t="s">
        <v>39900</v>
      </c>
      <c r="AO34" s="33">
        <f>D6L1527C8-D6L1527C18</f>
        <v>2.954587776485702E-3</v>
      </c>
      <c r="AP34" s="16" t="s">
        <v>39901</v>
      </c>
      <c r="AQ34" s="33">
        <f>CHOOSE(MIN(D6L1527C9,RUN_YEARS),B7L815C2,B7L815C11,B7L815C20,B7L815C29,B7L815C38)</f>
        <v>5.965946464603693</v>
      </c>
      <c r="AR34" s="16" t="s">
        <v>39902</v>
      </c>
      <c r="AS34" s="33">
        <f>IF(D6L1527C20=0,0,D6L1527C18/D6L1527C20)</f>
        <v>1.1546937115921145E-6</v>
      </c>
      <c r="AT34" s="16" t="s">
        <v>39903</v>
      </c>
      <c r="AU34" s="33">
        <f>IF(D6L1527C5=0,0,D6L1527C18/D6L1527C5)</f>
        <v>1.1630753432273532E-3</v>
      </c>
      <c r="AV34" s="16" t="s">
        <v>39904</v>
      </c>
      <c r="AW34" s="33">
        <f>CHOOSE(MIN(D6L1527C9,RUN_YEARS),B7L815C1,B7L815C10,B7L815C19,B7L815C28,B7L815C37)</f>
        <v>2558.763199993406</v>
      </c>
      <c r="AX34" s="16" t="s">
        <v>39905</v>
      </c>
      <c r="AY34" s="33">
        <f>IF(D6L1527C23=0,0,D6L1527C19/D6L1527C23)</f>
        <v>1.1546937115921145E-6</v>
      </c>
      <c r="AZ34" s="16" t="s">
        <v>39906</v>
      </c>
      <c r="BA34" s="33">
        <f>IF(D6L1527C5=0,0,D6L1527C19/D6L1527C5)</f>
        <v>0.49883692465677265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55226.382324070575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37647.39294254189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18823.696471270945</v>
      </c>
      <c r="R35" s="16" t="s">
        <v>39910</v>
      </c>
      <c r="S35" s="15">
        <f>SUM(D6L1501C8:D6L1527C8)-2*SUM(D6L1509C8,D6L1511C8,D6L1522C8,D6L1524C8,D6L1527C8)</f>
        <v>18823.696471270945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3272.1870089294384</v>
      </c>
      <c r="X35" s="16" t="s">
        <v>39912</v>
      </c>
      <c r="Y35" s="33">
        <f>SUM(D6L1501C11:D6L1527C11)-2*SUM(D6L1509C11,D6L1511C11,D6L1522C11,D6L1524C11,D6L1527C11)</f>
        <v>15551.50946234151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1.0292394494878501</v>
      </c>
      <c r="AD35" s="16" t="s">
        <v>39914</v>
      </c>
      <c r="AE35" s="33">
        <f>IF(D6L1528C5=0,0,D6L1528C10/D6L1528C5)</f>
        <v>8.6916696035858512E-2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2.6760225686684103</v>
      </c>
      <c r="AJ35" s="16" t="s">
        <v>39916</v>
      </c>
      <c r="AK35" s="33">
        <f>IF(D6L1528C5=0,0,D6L1528C11/D6L1528C5)</f>
        <v>0.41308330396414156</v>
      </c>
      <c r="AL35" s="16" t="s">
        <v>39917</v>
      </c>
      <c r="AM35" s="33">
        <f>SUM(D6L1501C18:D6L1527C18)-2*SUM(D6L1509C18,D6L1511C18,D6L1522C18,D6L1524C18,D6L1527C18)</f>
        <v>44.601995643033469</v>
      </c>
      <c r="AN35" s="16" t="s">
        <v>39918</v>
      </c>
      <c r="AO35" s="33">
        <f>SUM(D6L1501C19:D6L1527C19)-2*SUM(D6L1509C19,D6L1511C19,D6L1522C19,D6L1524C19,D6L1527C19)</f>
        <v>18779.09447562791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7.3261933150620688</v>
      </c>
      <c r="AT35" s="16" t="s">
        <v>39920</v>
      </c>
      <c r="AU35" s="33">
        <f>IF(D6L1528C5=0,0,D6L1528C18/D6L1528C5)</f>
        <v>1.1847299947464042E-3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7.3261933150620697</v>
      </c>
      <c r="AZ35" s="16" t="s">
        <v>39922</v>
      </c>
      <c r="BA35" s="33">
        <f>IF(D6L1528C5=0,0,D6L1528C19/D6L1528C5)</f>
        <v>0.49881527000525355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479.37840559156189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239.68920279578094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119.84460139789047</v>
      </c>
      <c r="R36" s="16" t="s">
        <v>39927</v>
      </c>
      <c r="S36" s="15">
        <f>D6L1529C5-D6L1529C7</f>
        <v>119.84460139789047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17.410877895952531</v>
      </c>
      <c r="X36" s="16" t="s">
        <v>39929</v>
      </c>
      <c r="Y36" s="33">
        <f>D6L1529C7-D6L1529C10</f>
        <v>102.43372350193795</v>
      </c>
      <c r="Z36" s="16" t="s">
        <v>39930</v>
      </c>
      <c r="AA36" s="33">
        <f>CHOOSE(MIN(D6L1529C9,RUN_YEARS),B7L815C7,B7L815C16,B7L815C25,B7L815C34,B7L815C43)</f>
        <v>2728</v>
      </c>
      <c r="AB36" s="16" t="s">
        <v>39931</v>
      </c>
      <c r="AC36" s="33">
        <f>IF(D6L1529C12=0,0,D6L1529C10/D6L1529C12)</f>
        <v>6.3822866187509281E-3</v>
      </c>
      <c r="AD36" s="16" t="s">
        <v>39932</v>
      </c>
      <c r="AE36" s="33">
        <f>IF(D6L1529C5=0,0,D6L1529C10/D6L1529C5)</f>
        <v>7.2639391732579953E-2</v>
      </c>
      <c r="AF36" s="16" t="s">
        <v>39933</v>
      </c>
      <c r="AG36" s="33">
        <f>CHOOSE(MIN(D6L1529C9,RUN_YEARS),B7L815C5,B7L815C14,B7L815C23,B7L815C32,B7L815C41)</f>
        <v>6172.9577995659329</v>
      </c>
      <c r="AH36" s="16" t="s">
        <v>39934</v>
      </c>
      <c r="AI36" s="33">
        <f>IF(D6L1529C15=0,0,D6L1529C11/D6L1529C15)</f>
        <v>1.6593945208752413E-2</v>
      </c>
      <c r="AJ36" s="16" t="s">
        <v>39935</v>
      </c>
      <c r="AK36" s="33">
        <f>IF(D6L1529C5=0,0,D6L1529C11/D6L1529C5)</f>
        <v>0.42736060826742006</v>
      </c>
      <c r="AL36" s="16" t="s">
        <v>39936</v>
      </c>
      <c r="AM36" s="33">
        <f>D6L1529C8*CHOOSE(MIN(D6L1529C9,RUN_YEARS),B7L815C4,B7L815C13,B7L815C22,B7L815C31,B7L815C40)</f>
        <v>0.23630119130449281</v>
      </c>
      <c r="AN36" s="16" t="s">
        <v>39937</v>
      </c>
      <c r="AO36" s="33">
        <f>D6L1529C8-D6L1529C18</f>
        <v>119.60830020658598</v>
      </c>
      <c r="AP36" s="16" t="s">
        <v>39938</v>
      </c>
      <c r="AQ36" s="33">
        <f>CHOOSE(MIN(D6L1529C9,RUN_YEARS),B7L815C2,B7L815C11,B7L815C20,B7L815C29,B7L815C38)</f>
        <v>5.3195342389367513</v>
      </c>
      <c r="AR36" s="16" t="s">
        <v>39939</v>
      </c>
      <c r="AS36" s="33">
        <f>IF(D6L1529C20=0,0,D6L1529C18/D6L1529C20)</f>
        <v>4.4421406215391486E-2</v>
      </c>
      <c r="AT36" s="16" t="s">
        <v>39940</v>
      </c>
      <c r="AU36" s="33">
        <f>IF(D6L1529C5=0,0,D6L1529C18/D6L1529C5)</f>
        <v>9.8586498076772043E-4</v>
      </c>
      <c r="AV36" s="16" t="s">
        <v>39941</v>
      </c>
      <c r="AW36" s="33">
        <f>CHOOSE(MIN(D6L1529C9,RUN_YEARS),B7L815C1,B7L815C10,B7L815C19,B7L815C28,B7L815C37)</f>
        <v>2692.5824821174424</v>
      </c>
      <c r="AX36" s="16" t="s">
        <v>39942</v>
      </c>
      <c r="AY36" s="33">
        <f>IF(D6L1529C23=0,0,D6L1529C19/D6L1529C23)</f>
        <v>4.4421406215391479E-2</v>
      </c>
      <c r="AZ36" s="16" t="s">
        <v>39943</v>
      </c>
      <c r="BA36" s="33">
        <f>IF(D6L1529C5=0,0,D6L1529C19/D6L1529C5)</f>
        <v>0.49901413501923231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0.9077514557988059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0.9077514557988059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0.45387572789940295</v>
      </c>
      <c r="R37" s="16" t="s">
        <v>39947</v>
      </c>
      <c r="S37" s="15">
        <f>D6L1530C5-D6L1530C7</f>
        <v>0.45387572789940295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6.5938513593589196E-2</v>
      </c>
      <c r="X37" s="16" t="s">
        <v>39949</v>
      </c>
      <c r="Y37" s="33">
        <f>D6L1530C7-D6L1530C10</f>
        <v>0.38793721430581374</v>
      </c>
      <c r="Z37" s="16" t="s">
        <v>39950</v>
      </c>
      <c r="AA37" s="33">
        <f>CHOOSE(MIN(D6L1530C9,RUN_YEARS),B7L815C7,B7L815C16,B7L815C25,B7L815C34,B7L815C43)</f>
        <v>2728</v>
      </c>
      <c r="AB37" s="16" t="s">
        <v>39951</v>
      </c>
      <c r="AC37" s="33">
        <f>IF(D6L1530C12=0,0,D6L1530C10/D6L1530C12)</f>
        <v>2.417100938181422E-5</v>
      </c>
      <c r="AD37" s="16" t="s">
        <v>39952</v>
      </c>
      <c r="AE37" s="33">
        <f>IF(D6L1530C5=0,0,D6L1530C10/D6L1530C5)</f>
        <v>7.2639391732579953E-2</v>
      </c>
      <c r="AF37" s="16" t="s">
        <v>39953</v>
      </c>
      <c r="AG37" s="33">
        <f>CHOOSE(MIN(D6L1530C9,RUN_YEARS),B7L815C5,B7L815C14,B7L815C23,B7L815C32,B7L815C41)</f>
        <v>6172.9577995659329</v>
      </c>
      <c r="AH37" s="16" t="s">
        <v>39954</v>
      </c>
      <c r="AI37" s="33">
        <f>IF(D6L1530C15=0,0,D6L1530C11/D6L1530C15)</f>
        <v>6.284462439271697E-5</v>
      </c>
      <c r="AJ37" s="16" t="s">
        <v>39955</v>
      </c>
      <c r="AK37" s="33">
        <f>IF(D6L1530C5=0,0,D6L1530C11/D6L1530C5)</f>
        <v>0.42736060826742006</v>
      </c>
      <c r="AL37" s="16" t="s">
        <v>39956</v>
      </c>
      <c r="AM37" s="33">
        <f>D6L1530C8*CHOOSE(MIN(D6L1530C9,RUN_YEARS),B7L815C4,B7L815C13,B7L815C22,B7L815C31,B7L815C40)</f>
        <v>8.9492037151296005E-4</v>
      </c>
      <c r="AN37" s="16" t="s">
        <v>39957</v>
      </c>
      <c r="AO37" s="33">
        <f>D6L1530C8-D6L1530C18</f>
        <v>0.45298080752788999</v>
      </c>
      <c r="AP37" s="16" t="s">
        <v>39958</v>
      </c>
      <c r="AQ37" s="33">
        <f>CHOOSE(MIN(D6L1530C9,RUN_YEARS),B7L815C2,B7L815C11,B7L815C20,B7L815C29,B7L815C38)</f>
        <v>5.3195342389367513</v>
      </c>
      <c r="AR37" s="16" t="s">
        <v>39959</v>
      </c>
      <c r="AS37" s="33">
        <f>IF(D6L1530C20=0,0,D6L1530C18/D6L1530C20)</f>
        <v>1.6823284357538667E-4</v>
      </c>
      <c r="AT37" s="16" t="s">
        <v>39960</v>
      </c>
      <c r="AU37" s="33">
        <f>IF(D6L1530C5=0,0,D6L1530C18/D6L1530C5)</f>
        <v>9.8586498076772043E-4</v>
      </c>
      <c r="AV37" s="16" t="s">
        <v>39961</v>
      </c>
      <c r="AW37" s="33">
        <f>CHOOSE(MIN(D6L1530C9,RUN_YEARS),B7L815C1,B7L815C10,B7L815C19,B7L815C28,B7L815C37)</f>
        <v>2692.5824821174424</v>
      </c>
      <c r="AX37" s="16" t="s">
        <v>39962</v>
      </c>
      <c r="AY37" s="33">
        <f>IF(D6L1530C23=0,0,D6L1530C19/D6L1530C23)</f>
        <v>1.6823284357538664E-4</v>
      </c>
      <c r="AZ37" s="16" t="s">
        <v>39963</v>
      </c>
      <c r="BA37" s="33">
        <f>IF(D6L1530C5=0,0,D6L1530C19/D6L1530C5)</f>
        <v>0.49901413501923231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4.2282254485513215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2.1141127242756608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1.0570563621378304</v>
      </c>
      <c r="R38" s="16" t="s">
        <v>39967</v>
      </c>
      <c r="S38" s="15">
        <f>D6L1531C5-D6L1531C7</f>
        <v>1.0570563621378304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0.15356786234549152</v>
      </c>
      <c r="X38" s="16" t="s">
        <v>39969</v>
      </c>
      <c r="Y38" s="33">
        <f>D6L1531C7-D6L1531C10</f>
        <v>0.90348849979233892</v>
      </c>
      <c r="Z38" s="16" t="s">
        <v>39970</v>
      </c>
      <c r="AA38" s="33">
        <f>CHOOSE(MIN(D6L1531C9,RUN_YEARS),B7L815C7,B7L815C16,B7L815C25,B7L815C34,B7L815C43)</f>
        <v>2728</v>
      </c>
      <c r="AB38" s="16" t="s">
        <v>39971</v>
      </c>
      <c r="AC38" s="33">
        <f>IF(D6L1531C12=0,0,D6L1531C10/D6L1531C12)</f>
        <v>5.6293204672100995E-5</v>
      </c>
      <c r="AD38" s="16" t="s">
        <v>39972</v>
      </c>
      <c r="AE38" s="33">
        <f>IF(D6L1531C5=0,0,D6L1531C10/D6L1531C5)</f>
        <v>7.2639391732579953E-2</v>
      </c>
      <c r="AF38" s="16" t="s">
        <v>39973</v>
      </c>
      <c r="AG38" s="33">
        <f>CHOOSE(MIN(D6L1531C9,RUN_YEARS),B7L815C5,B7L815C14,B7L815C23,B7L815C32,B7L815C41)</f>
        <v>6172.9577995659329</v>
      </c>
      <c r="AH38" s="16" t="s">
        <v>39974</v>
      </c>
      <c r="AI38" s="33">
        <f>IF(D6L1531C15=0,0,D6L1531C11/D6L1531C15)</f>
        <v>1.4636233214746259E-4</v>
      </c>
      <c r="AJ38" s="16" t="s">
        <v>39975</v>
      </c>
      <c r="AK38" s="33">
        <f>IF(D6L1531C5=0,0,D6L1531C11/D6L1531C5)</f>
        <v>0.42736060826742006</v>
      </c>
      <c r="AL38" s="16" t="s">
        <v>39976</v>
      </c>
      <c r="AM38" s="33">
        <f>D6L1531C8*CHOOSE(MIN(D6L1531C9,RUN_YEARS),B7L815C4,B7L815C13,B7L815C22,B7L815C31,B7L815C40)</f>
        <v>2.0842297002588175E-3</v>
      </c>
      <c r="AN38" s="16" t="s">
        <v>39977</v>
      </c>
      <c r="AO38" s="33">
        <f>D6L1531C8-D6L1531C18</f>
        <v>1.0549721324375716</v>
      </c>
      <c r="AP38" s="16" t="s">
        <v>39978</v>
      </c>
      <c r="AQ38" s="33">
        <f>CHOOSE(MIN(D6L1531C9,RUN_YEARS),B7L815C2,B7L815C11,B7L815C20,B7L815C29,B7L815C38)</f>
        <v>5.3195342389367513</v>
      </c>
      <c r="AR38" s="16" t="s">
        <v>39979</v>
      </c>
      <c r="AS38" s="33">
        <f>IF(D6L1531C20=0,0,D6L1531C18/D6L1531C20)</f>
        <v>3.918068023706161E-4</v>
      </c>
      <c r="AT38" s="16" t="s">
        <v>39980</v>
      </c>
      <c r="AU38" s="33">
        <f>IF(D6L1531C5=0,0,D6L1531C18/D6L1531C5)</f>
        <v>9.8586498076772043E-4</v>
      </c>
      <c r="AV38" s="16" t="s">
        <v>39981</v>
      </c>
      <c r="AW38" s="33">
        <f>CHOOSE(MIN(D6L1531C9,RUN_YEARS),B7L815C1,B7L815C10,B7L815C19,B7L815C28,B7L815C37)</f>
        <v>2692.5824821174424</v>
      </c>
      <c r="AX38" s="16" t="s">
        <v>39982</v>
      </c>
      <c r="AY38" s="33">
        <f>IF(D6L1531C23=0,0,D6L1531C19/D6L1531C23)</f>
        <v>3.9180680237061604E-4</v>
      </c>
      <c r="AZ38" s="16" t="s">
        <v>39983</v>
      </c>
      <c r="BA38" s="33">
        <f>IF(D6L1531C5=0,0,D6L1531C19/D6L1531C5)</f>
        <v>0.49901413501923231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2728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6172.9577995659329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5.3195342389367513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2692.5824821174424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134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134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53.6</v>
      </c>
      <c r="R40" s="16" t="s">
        <v>40008</v>
      </c>
      <c r="S40" s="15">
        <f>D6L1533C5-D6L1533C7</f>
        <v>80.400000000000006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7.786942793732571</v>
      </c>
      <c r="X40" s="16" t="s">
        <v>40010</v>
      </c>
      <c r="Y40" s="33">
        <f>D6L1533C7-D6L1533C10</f>
        <v>45.81305720626743</v>
      </c>
      <c r="Z40" s="16" t="s">
        <v>40011</v>
      </c>
      <c r="AA40" s="33">
        <f>CHOOSE(MIN(D6L1533C9,RUN_YEARS),B7L815C7,B7L815C16,B7L815C25,B7L815C34,B7L815C43)</f>
        <v>2728</v>
      </c>
      <c r="AB40" s="16" t="s">
        <v>40012</v>
      </c>
      <c r="AC40" s="33">
        <f>IF(D6L1533C12=0,0,D6L1533C10/D6L1533C12)</f>
        <v>2.8544511707230833E-3</v>
      </c>
      <c r="AD40" s="16" t="s">
        <v>40013</v>
      </c>
      <c r="AE40" s="33">
        <f>IF(D6L1533C5=0,0,D6L1533C10/D6L1533C5)</f>
        <v>5.8111513386063962E-2</v>
      </c>
      <c r="AF40" s="16" t="s">
        <v>40014</v>
      </c>
      <c r="AG40" s="33">
        <f>CHOOSE(MIN(D6L1533C9,RUN_YEARS),B7L815C5,B7L815C14,B7L815C23,B7L815C32,B7L815C41)</f>
        <v>6172.9577995659329</v>
      </c>
      <c r="AH40" s="16" t="s">
        <v>40015</v>
      </c>
      <c r="AI40" s="33">
        <f>IF(D6L1533C15=0,0,D6L1533C11/D6L1533C15)</f>
        <v>7.4215730438800167E-3</v>
      </c>
      <c r="AJ40" s="16" t="s">
        <v>40016</v>
      </c>
      <c r="AK40" s="33">
        <f>IF(D6L1533C5=0,0,D6L1533C11/D6L1533C5)</f>
        <v>0.34188848661393606</v>
      </c>
      <c r="AL40" s="16" t="s">
        <v>40017</v>
      </c>
      <c r="AM40" s="33">
        <f>D6L1533C8*CHOOSE(MIN(D6L1533C9,RUN_YEARS),B7L815C4,B7L815C13,B7L815C22,B7L815C31,B7L815C40)</f>
        <v>0.15852708890744946</v>
      </c>
      <c r="AN40" s="16" t="s">
        <v>40018</v>
      </c>
      <c r="AO40" s="33">
        <f>D6L1533C8-D6L1533C18</f>
        <v>80.241472911092558</v>
      </c>
      <c r="AP40" s="16" t="s">
        <v>40019</v>
      </c>
      <c r="AQ40" s="33">
        <f>CHOOSE(MIN(D6L1533C9,RUN_YEARS),B7L815C2,B7L815C11,B7L815C20,B7L815C29,B7L815C38)</f>
        <v>5.3195342389367513</v>
      </c>
      <c r="AR40" s="16" t="s">
        <v>40020</v>
      </c>
      <c r="AS40" s="33">
        <f>IF(D6L1533C20=0,0,D6L1533C18/D6L1533C20)</f>
        <v>2.9800934026723225E-2</v>
      </c>
      <c r="AT40" s="16" t="s">
        <v>40021</v>
      </c>
      <c r="AU40" s="33">
        <f>IF(D6L1533C5=0,0,D6L1533C18/D6L1533C5)</f>
        <v>1.1830379769212647E-3</v>
      </c>
      <c r="AV40" s="16" t="s">
        <v>40022</v>
      </c>
      <c r="AW40" s="33">
        <f>CHOOSE(MIN(D6L1533C9,RUN_YEARS),B7L815C1,B7L815C10,B7L815C19,B7L815C28,B7L815C37)</f>
        <v>2692.5824821174424</v>
      </c>
      <c r="AX40" s="16" t="s">
        <v>40023</v>
      </c>
      <c r="AY40" s="33">
        <f>IF(D6L1533C23=0,0,D6L1533C19/D6L1533C23)</f>
        <v>2.9800934026723222E-2</v>
      </c>
      <c r="AZ40" s="16" t="s">
        <v>40024</v>
      </c>
      <c r="BA40" s="33">
        <f>IF(D6L1533C5=0,0,D6L1533C19/D6L1533C5)</f>
        <v>0.59881696202307877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1708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1708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1708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2728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6172.9577995659329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3.3677147743025331</v>
      </c>
      <c r="AN41" s="16" t="s">
        <v>40037</v>
      </c>
      <c r="AO41" s="33">
        <f>D6L1534C8-D6L1534C18</f>
        <v>1704.6322852256974</v>
      </c>
      <c r="AP41" s="16" t="s">
        <v>40038</v>
      </c>
      <c r="AQ41" s="33">
        <f>CHOOSE(MIN(D6L1534C9,RUN_YEARS),B7L815C2,B7L815C11,B7L815C20,B7L815C29,B7L815C38)</f>
        <v>5.3195342389367513</v>
      </c>
      <c r="AR41" s="16" t="s">
        <v>40039</v>
      </c>
      <c r="AS41" s="33">
        <f>IF(D6L1534C20=0,0,D6L1534C18/D6L1534C20)</f>
        <v>0.63308451887616002</v>
      </c>
      <c r="AT41" s="16" t="s">
        <v>40040</v>
      </c>
      <c r="AU41" s="33">
        <f>IF(D6L1534C5=0,0,D6L1534C18/D6L1534C5)</f>
        <v>1.9717299615354409E-3</v>
      </c>
      <c r="AV41" s="16" t="s">
        <v>40041</v>
      </c>
      <c r="AW41" s="33">
        <f>CHOOSE(MIN(D6L1534C9,RUN_YEARS),B7L815C1,B7L815C10,B7L815C19,B7L815C28,B7L815C37)</f>
        <v>2692.5824821174424</v>
      </c>
      <c r="AX41" s="16" t="s">
        <v>40042</v>
      </c>
      <c r="AY41" s="33">
        <f>IF(D6L1534C23=0,0,D6L1534C19/D6L1534C23)</f>
        <v>0.63308451887615991</v>
      </c>
      <c r="AZ41" s="16" t="s">
        <v>40043</v>
      </c>
      <c r="BA41" s="33">
        <f>IF(D6L1534C5=0,0,D6L1534C19/D6L1534C5)</f>
        <v>0.9980282700384645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1182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1182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1182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171.719522055819</v>
      </c>
      <c r="X42" s="16" t="s">
        <v>40050</v>
      </c>
      <c r="Y42" s="33">
        <f>D6L1535C7-D6L1535C10</f>
        <v>1010.280477944181</v>
      </c>
      <c r="Z42" s="16" t="s">
        <v>40051</v>
      </c>
      <c r="AA42" s="33">
        <f>CHOOSE(MIN(D6L1535C9,RUN_YEARS),B7L815C7,B7L815C16,B7L815C25,B7L815C34,B7L815C43)</f>
        <v>2728</v>
      </c>
      <c r="AB42" s="16" t="s">
        <v>40052</v>
      </c>
      <c r="AC42" s="33">
        <f>IF(D6L1535C12=0,0,D6L1535C10/D6L1535C12)</f>
        <v>6.294703887676649E-2</v>
      </c>
      <c r="AD42" s="16" t="s">
        <v>40053</v>
      </c>
      <c r="AE42" s="33">
        <f>IF(D6L1535C5=0,0,D6L1535C10/D6L1535C5)</f>
        <v>0.14527878346515991</v>
      </c>
      <c r="AF42" s="16" t="s">
        <v>40054</v>
      </c>
      <c r="AG42" s="33">
        <f>CHOOSE(MIN(D6L1535C9,RUN_YEARS),B7L815C5,B7L815C14,B7L815C23,B7L815C32,B7L815C41)</f>
        <v>6172.9577995659329</v>
      </c>
      <c r="AH42" s="16" t="s">
        <v>40055</v>
      </c>
      <c r="AI42" s="33">
        <f>IF(D6L1535C15=0,0,D6L1535C11/D6L1535C15)</f>
        <v>0.1636623010795929</v>
      </c>
      <c r="AJ42" s="16" t="s">
        <v>40056</v>
      </c>
      <c r="AK42" s="33">
        <f>IF(D6L1535C5=0,0,D6L1535C11/D6L1535C5)</f>
        <v>0.85472121653484012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5.3195342389367513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2692.5824821174424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221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221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221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2728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6172.9577995659329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0.43575232149933241</v>
      </c>
      <c r="AN43" s="16" t="s">
        <v>40078</v>
      </c>
      <c r="AO43" s="33">
        <f>D6L1536C8-D6L1536C18</f>
        <v>220.56424767850066</v>
      </c>
      <c r="AP43" s="16" t="s">
        <v>40079</v>
      </c>
      <c r="AQ43" s="33">
        <f>CHOOSE(MIN(D6L1536C9,RUN_YEARS),B7L815C2,B7L815C11,B7L815C20,B7L815C29,B7L815C38)</f>
        <v>5.3195342389367513</v>
      </c>
      <c r="AR43" s="16" t="s">
        <v>40080</v>
      </c>
      <c r="AS43" s="33">
        <f>IF(D6L1536C20=0,0,D6L1536C18/D6L1536C20)</f>
        <v>8.1915502735147153E-2</v>
      </c>
      <c r="AT43" s="16" t="s">
        <v>40081</v>
      </c>
      <c r="AU43" s="33">
        <f>IF(D6L1536C5=0,0,D6L1536C18/D6L1536C5)</f>
        <v>1.9717299615354409E-3</v>
      </c>
      <c r="AV43" s="16" t="s">
        <v>40082</v>
      </c>
      <c r="AW43" s="33">
        <f>CHOOSE(MIN(D6L1536C9,RUN_YEARS),B7L815C1,B7L815C10,B7L815C19,B7L815C28,B7L815C37)</f>
        <v>2692.5824821174424</v>
      </c>
      <c r="AX43" s="16" t="s">
        <v>40083</v>
      </c>
      <c r="AY43" s="33">
        <f>IF(D6L1536C23=0,0,D6L1536C19/D6L1536C23)</f>
        <v>8.1915502735147153E-2</v>
      </c>
      <c r="AZ43" s="16" t="s">
        <v>40084</v>
      </c>
      <c r="BA43" s="33">
        <f>IF(D6L1536C5=0,0,D6L1536C19/D6L1536C5)</f>
        <v>0.9980282700384645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3729.5143824959123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3487.7110669758554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1356.9555334879278</v>
      </c>
      <c r="R44" s="16" t="s">
        <v>40088</v>
      </c>
      <c r="S44" s="15">
        <f>SUM(D6L1529C8:D6L1536C8)</f>
        <v>2130.755533487928</v>
      </c>
      <c r="U44" s="21" t="str">
        <f>NULL_VALUE</f>
        <v>n/a</v>
      </c>
      <c r="V44" s="16" t="s">
        <v>40089</v>
      </c>
      <c r="W44" s="33">
        <f>SUM(D6L1529C10:D6L1536C10)</f>
        <v>197.13684912144319</v>
      </c>
      <c r="X44" s="16" t="s">
        <v>40090</v>
      </c>
      <c r="Y44" s="33">
        <f>SUM(D6L1529C11:D6L1536C11)</f>
        <v>1159.8186843664846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7.2264240880294414E-2</v>
      </c>
      <c r="AD44" s="16" t="s">
        <v>40092</v>
      </c>
      <c r="AE44" s="33">
        <f>IF(D6L1537C5=0,0,D6L1537C10/D6L1537C5)</f>
        <v>5.6523274243694091E-2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0.18788702628876552</v>
      </c>
      <c r="AJ44" s="16" t="s">
        <v>40094</v>
      </c>
      <c r="AK44" s="33">
        <f>IF(D6L1537C5=0,0,D6L1537C11/D6L1537C5)</f>
        <v>0.33254437139259557</v>
      </c>
      <c r="AL44" s="16" t="s">
        <v>40095</v>
      </c>
      <c r="AM44" s="33">
        <f>SUM(D6L1529C18:D6L1536C18)</f>
        <v>4.2012745260855802</v>
      </c>
      <c r="AN44" s="16" t="s">
        <v>40096</v>
      </c>
      <c r="AO44" s="33">
        <f>SUM(D6L1529C19:D6L1536C19)</f>
        <v>2126.5542589618422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0.78978240149936785</v>
      </c>
      <c r="AT44" s="16" t="s">
        <v>40098</v>
      </c>
      <c r="AU44" s="33">
        <f>IF(D6L1537C5=0,0,D6L1537C18/D6L1537C5)</f>
        <v>1.2045936275703153E-3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0.78978240149936774</v>
      </c>
      <c r="AZ44" s="16" t="s">
        <v>40100</v>
      </c>
      <c r="BA44" s="33">
        <f>IF(D6L1537C5=0,0,D6L1537C19/D6L1537C5)</f>
        <v>0.6097277607361401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1582.4667957725908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791.23339788629539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395.6166989431477</v>
      </c>
      <c r="R45" s="16" t="s">
        <v>40105</v>
      </c>
      <c r="S45" s="15">
        <f>D6L1538C5-D6L1538C7</f>
        <v>395.6166989431477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57.474712740962907</v>
      </c>
      <c r="X45" s="16" t="s">
        <v>40107</v>
      </c>
      <c r="Y45" s="33">
        <f>D6L1538C7-D6L1538C10</f>
        <v>338.1419862021848</v>
      </c>
      <c r="Z45" s="16" t="s">
        <v>40108</v>
      </c>
      <c r="AA45" s="33">
        <f>CHOOSE(MIN(D6L1538C9,RUN_YEARS),B7L815C7,B7L815C16,B7L815C25,B7L815C34,B7L815C43)</f>
        <v>2728</v>
      </c>
      <c r="AB45" s="16" t="s">
        <v>40109</v>
      </c>
      <c r="AC45" s="33">
        <f>IF(D6L1538C12=0,0,D6L1538C10/D6L1538C12)</f>
        <v>2.1068443086863235E-2</v>
      </c>
      <c r="AD45" s="16" t="s">
        <v>40110</v>
      </c>
      <c r="AE45" s="33">
        <f>IF(D6L1538C5=0,0,D6L1538C10/D6L1538C5)</f>
        <v>7.2639391732579953E-2</v>
      </c>
      <c r="AF45" s="16" t="s">
        <v>40111</v>
      </c>
      <c r="AG45" s="33">
        <f>CHOOSE(MIN(D6L1538C9,RUN_YEARS),B7L815C5,B7L815C14,B7L815C23,B7L815C32,B7L815C41)</f>
        <v>6172.9577995659329</v>
      </c>
      <c r="AH45" s="16" t="s">
        <v>40112</v>
      </c>
      <c r="AI45" s="33">
        <f>IF(D6L1538C15=0,0,D6L1538C11/D6L1538C15)</f>
        <v>5.4777952025844422E-2</v>
      </c>
      <c r="AJ45" s="16" t="s">
        <v>40113</v>
      </c>
      <c r="AK45" s="33">
        <f>IF(D6L1538C5=0,0,D6L1538C11/D6L1538C5)</f>
        <v>0.42736060826742006</v>
      </c>
      <c r="AL45" s="16" t="s">
        <v>40114</v>
      </c>
      <c r="AM45" s="33">
        <f>D6L1538C8*CHOOSE(MIN(D6L1538C9,RUN_YEARS),B7L815C4,B7L815C13,B7L815C22,B7L815C31,B7L815C40)</f>
        <v>0.78004929858995065</v>
      </c>
      <c r="AN45" s="16" t="s">
        <v>40115</v>
      </c>
      <c r="AO45" s="33">
        <f>D6L1538C8-D6L1538C18</f>
        <v>394.83664964455772</v>
      </c>
      <c r="AP45" s="16" t="s">
        <v>40116</v>
      </c>
      <c r="AQ45" s="33">
        <f>CHOOSE(MIN(D6L1538C9,RUN_YEARS),B7L815C2,B7L815C11,B7L815C20,B7L815C29,B7L815C38)</f>
        <v>5.3195342389367513</v>
      </c>
      <c r="AR45" s="16" t="s">
        <v>40117</v>
      </c>
      <c r="AS45" s="33">
        <f>IF(D6L1538C20=0,0,D6L1538C18/D6L1538C20)</f>
        <v>0.14663864608301949</v>
      </c>
      <c r="AT45" s="16" t="s">
        <v>40118</v>
      </c>
      <c r="AU45" s="33">
        <f>IF(D6L1538C5=0,0,D6L1538C18/D6L1538C5)</f>
        <v>9.8586498076772043E-4</v>
      </c>
      <c r="AV45" s="16" t="s">
        <v>40119</v>
      </c>
      <c r="AW45" s="33">
        <f>CHOOSE(MIN(D6L1538C9,RUN_YEARS),B7L815C1,B7L815C10,B7L815C19,B7L815C28,B7L815C37)</f>
        <v>2692.5824821174424</v>
      </c>
      <c r="AX45" s="16" t="s">
        <v>40120</v>
      </c>
      <c r="AY45" s="33">
        <f>IF(D6L1538C23=0,0,D6L1538C19/D6L1538C23)</f>
        <v>0.14663864608301946</v>
      </c>
      <c r="AZ45" s="16" t="s">
        <v>40121</v>
      </c>
      <c r="BA45" s="33">
        <f>IF(D6L1538C5=0,0,D6L1538C19/D6L1538C5)</f>
        <v>0.49901413501923225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740.61847124619499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740.61847124619499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296.24738849847802</v>
      </c>
      <c r="R46" s="16" t="s">
        <v>40125</v>
      </c>
      <c r="S46" s="15">
        <f>D6L1539C5-D6L1539C7</f>
        <v>444.37108274771697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43.038460205789491</v>
      </c>
      <c r="X46" s="16" t="s">
        <v>40127</v>
      </c>
      <c r="Y46" s="33">
        <f>D6L1539C7-D6L1539C10</f>
        <v>253.20892829268854</v>
      </c>
      <c r="Z46" s="16" t="s">
        <v>40128</v>
      </c>
      <c r="AA46" s="33">
        <f>CHOOSE(MIN(D6L1539C9,RUN_YEARS),B7L815C7,B7L815C16,B7L815C25,B7L815C34,B7L815C43)</f>
        <v>2728</v>
      </c>
      <c r="AB46" s="16" t="s">
        <v>40129</v>
      </c>
      <c r="AC46" s="33">
        <f>IF(D6L1539C12=0,0,D6L1539C10/D6L1539C12)</f>
        <v>1.5776561659013744E-2</v>
      </c>
      <c r="AD46" s="16" t="s">
        <v>40130</v>
      </c>
      <c r="AE46" s="33">
        <f>IF(D6L1539C5=0,0,D6L1539C10/D6L1539C5)</f>
        <v>5.8111513386063969E-2</v>
      </c>
      <c r="AF46" s="16" t="s">
        <v>40131</v>
      </c>
      <c r="AG46" s="33">
        <f>CHOOSE(MIN(D6L1539C9,RUN_YEARS),B7L815C5,B7L815C14,B7L815C23,B7L815C32,B7L815C41)</f>
        <v>6172.9577995659329</v>
      </c>
      <c r="AH46" s="16" t="s">
        <v>40132</v>
      </c>
      <c r="AI46" s="33">
        <f>IF(D6L1539C15=0,0,D6L1539C11/D6L1539C15)</f>
        <v>4.1019060313435732E-2</v>
      </c>
      <c r="AJ46" s="16" t="s">
        <v>40133</v>
      </c>
      <c r="AK46" s="33">
        <f>IF(D6L1539C5=0,0,D6L1539C11/D6L1539C5)</f>
        <v>0.34188848661393606</v>
      </c>
      <c r="AL46" s="16" t="s">
        <v>40134</v>
      </c>
      <c r="AM46" s="33">
        <f>D6L1539C8*CHOOSE(MIN(D6L1539C9,RUN_YEARS),B7L815C4,B7L815C13,B7L815C22,B7L815C31,B7L815C40)</f>
        <v>0.87617977789361823</v>
      </c>
      <c r="AN46" s="16" t="s">
        <v>40135</v>
      </c>
      <c r="AO46" s="33">
        <f>D6L1539C8-D6L1539C18</f>
        <v>443.49490296982333</v>
      </c>
      <c r="AP46" s="16" t="s">
        <v>40136</v>
      </c>
      <c r="AQ46" s="33">
        <f>CHOOSE(MIN(D6L1539C9,RUN_YEARS),B7L815C2,B7L815C11,B7L815C20,B7L815C29,B7L815C38)</f>
        <v>5.3195342389367513</v>
      </c>
      <c r="AR46" s="16" t="s">
        <v>40137</v>
      </c>
      <c r="AS46" s="33">
        <f>IF(D6L1539C20=0,0,D6L1539C18/D6L1539C20)</f>
        <v>0.16470986716851094</v>
      </c>
      <c r="AT46" s="16" t="s">
        <v>40138</v>
      </c>
      <c r="AU46" s="33">
        <f>IF(D6L1539C5=0,0,D6L1539C18/D6L1539C5)</f>
        <v>1.1830379769212644E-3</v>
      </c>
      <c r="AV46" s="16" t="s">
        <v>40139</v>
      </c>
      <c r="AW46" s="33">
        <f>CHOOSE(MIN(D6L1539C9,RUN_YEARS),B7L815C1,B7L815C10,B7L815C19,B7L815C28,B7L815C37)</f>
        <v>2692.5824821174424</v>
      </c>
      <c r="AX46" s="16" t="s">
        <v>40140</v>
      </c>
      <c r="AY46" s="33">
        <f>IF(D6L1539C23=0,0,D6L1539C19/D6L1539C23)</f>
        <v>0.16470986716851091</v>
      </c>
      <c r="AZ46" s="16" t="s">
        <v>40141</v>
      </c>
      <c r="BA46" s="33">
        <f>IF(D6L1539C5=0,0,D6L1539C19/D6L1539C5)</f>
        <v>0.59881696202307866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2323.085267018786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1531.8518691324903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691.86408744162577</v>
      </c>
      <c r="R47" s="16" t="s">
        <v>40145</v>
      </c>
      <c r="S47" s="15">
        <f>SUM(D6L1538C8:D6L1539C8)</f>
        <v>839.98778169086472</v>
      </c>
      <c r="U47" s="21" t="str">
        <f>NULL_VALUE</f>
        <v>n/a</v>
      </c>
      <c r="V47" s="16" t="s">
        <v>40146</v>
      </c>
      <c r="W47" s="33">
        <f>SUM(D6L1538C10:D6L1539C10)</f>
        <v>100.51317294675241</v>
      </c>
      <c r="X47" s="16" t="s">
        <v>40147</v>
      </c>
      <c r="Y47" s="33">
        <f>SUM(D6L1538C11:D6L1539C11)</f>
        <v>591.35091449487334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3.6845004745876979E-2</v>
      </c>
      <c r="AD47" s="16" t="s">
        <v>40149</v>
      </c>
      <c r="AE47" s="33">
        <f>IF(D6L1540C5=0,0,D6L1540C10/D6L1540C5)</f>
        <v>6.5615465158308323E-2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9.5797012339280146E-2</v>
      </c>
      <c r="AJ47" s="16" t="s">
        <v>40151</v>
      </c>
      <c r="AK47" s="33">
        <f>IF(D6L1540C5=0,0,D6L1540C11/D6L1540C5)</f>
        <v>0.38603661777673309</v>
      </c>
      <c r="AL47" s="16" t="s">
        <v>40152</v>
      </c>
      <c r="AM47" s="33">
        <f>SUM(D6L1538C18:D6L1539C18)</f>
        <v>1.656229076483569</v>
      </c>
      <c r="AN47" s="16" t="s">
        <v>40153</v>
      </c>
      <c r="AO47" s="33">
        <f>SUM(D6L1538C19:D6L1539C19)</f>
        <v>838.33155261438105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0.31134851325153046</v>
      </c>
      <c r="AT47" s="16" t="s">
        <v>40155</v>
      </c>
      <c r="AU47" s="33">
        <f>IF(D6L1540C5=0,0,D6L1540C18/D6L1540C5)</f>
        <v>1.0811940174225302E-3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0.31134851325153035</v>
      </c>
      <c r="AZ47" s="16" t="s">
        <v>40157</v>
      </c>
      <c r="BA47" s="33">
        <f>IF(D6L1540C5=0,0,D6L1540C19/D6L1540C5)</f>
        <v>0.5472667230475361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61278.98197358528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42666.955878650238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20872.516092200498</v>
      </c>
      <c r="R48" s="16" t="s">
        <v>40162</v>
      </c>
      <c r="S48" s="15">
        <f>SUM(D6L1528C8,D6L1537C8,D6L1540C8)</f>
        <v>21794.439786449737</v>
      </c>
      <c r="U48" s="21" t="str">
        <f>NULL_VALUE</f>
        <v>n/a</v>
      </c>
      <c r="V48" s="16" t="s">
        <v>40163</v>
      </c>
      <c r="W48" s="33">
        <f>SUM(D6L1528C10,D6L1537C10,D6L1540C10)</f>
        <v>3569.837030997634</v>
      </c>
      <c r="X48" s="16" t="s">
        <v>40164</v>
      </c>
      <c r="Y48" s="33">
        <f>SUM(D6L1528C11,D6L1537C11,D6L1540C11)</f>
        <v>17302.679061202867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1.1383486951140216</v>
      </c>
      <c r="AD48" s="16" t="s">
        <v>40166</v>
      </c>
      <c r="AE48" s="33">
        <f>IF(D6L1541C5=0,0,D6L1541C10/D6L1541C5)</f>
        <v>8.3667488281813765E-2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2.9597066072964555</v>
      </c>
      <c r="AJ48" s="16" t="s">
        <v>40168</v>
      </c>
      <c r="AK48" s="33">
        <f>IF(D6L1541C5=0,0,D6L1541C11/D6L1541C5)</f>
        <v>0.40552879165820244</v>
      </c>
      <c r="AL48" s="16" t="s">
        <v>40169</v>
      </c>
      <c r="AM48" s="33">
        <f>SUM(D6L1528C18,D6L1537C18,D6L1540C18)</f>
        <v>50.459499245602615</v>
      </c>
      <c r="AN48" s="16" t="s">
        <v>40170</v>
      </c>
      <c r="AO48" s="33">
        <f>SUM(D6L1528C19,D6L1537C19,D6L1540C19)</f>
        <v>21743.980287204133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8.4273242298129674</v>
      </c>
      <c r="AT48" s="16" t="s">
        <v>40172</v>
      </c>
      <c r="AU48" s="33">
        <f>IF(D6L1541C5=0,0,D6L1541C18/D6L1541C5)</f>
        <v>1.1826364971786426E-3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8.4273242298129674</v>
      </c>
      <c r="AZ48" s="16" t="s">
        <v>40174</v>
      </c>
      <c r="BA48" s="33">
        <f>IF(D6L1541C5=0,0,D6L1541C19/D6L1541C5)</f>
        <v>0.50962108356280511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BBA97-5697-4D7E-8DD7-4F14CBC5BF6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168555.33333333331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6117.2075081283247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318.89812737529502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2874.3205645875742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0.6192603548845832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181810.6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6032.650397057193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354.16966104775435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2861.2090160431258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0.6192603548845832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181810.6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6032.650397057193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354.16966104775435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2861.2090160431258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0.61499432120579456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162191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5921.450342736689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316.26854022998191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2758.0432121884883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0.2955505833208516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181810.6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6032.650397057193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354.16966104775435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2861.2090160431258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0.6192603548845832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181810.6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6032.650397057193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354.16966104775435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2861.2090160431258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0.61499432120579456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162191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5921.450342736689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316.26854022998191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2758.0432121884883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0.61499432120579456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162191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5921.450342736689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316.26854022998191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2758.0432121884883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0.61499432120579456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162191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5921.450342736689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316.26854022998191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2758.0432121884883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0.61499432120579456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162191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5921.450342736689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316.26854022998191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2758.0432121884883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0.61499432120579456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162191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5921.450342736689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316.26854022998191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2758.0432121884883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0.61499432120579456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162191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5921.450342736689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316.26854022998191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2758.0432121884883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162191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5921.450342736689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316.26854022998191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2758.0432121884883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0.6192603548845832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181810.6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6032.650397057193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354.16966104775435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2861.2090160431258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0.61489723706365995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168555.33333333331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6117.2075081283247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318.89812737529502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2874.3205645875742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0.2908953920296285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168555.33333333331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6117.2075081283247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318.89812737529502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2874.3205645875742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168555.33333333331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6117.2075081283247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318.89812737529502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2874.3205645875742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0.28902558479029122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162191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5921.450342736689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316.26854022998191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2758.0432121884883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0.2908953920296285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168555.33333333331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6117.2075081283247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318.89812737529502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2874.3205645875742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0.28902558479029122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162191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5921.450342736689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316.26854022998191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2758.0432121884883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0.28902558479029122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162191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5921.450342736689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316.26854022998191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2758.0432121884883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0.28902558479029122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162191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5921.450342736689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316.26854022998191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2758.0432121884883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0.28902558479029122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162191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5921.450342736689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316.26854022998191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2758.0432121884883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0.28902558479029122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162191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5921.450342736689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316.26854022998191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2758.0432121884883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0.28902558479029122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162191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5921.450342736689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316.26854022998191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2758.0432121884883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162191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5921.450342736689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316.26854022998191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2758.0432121884883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168555.33333333331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6117.2075081283247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318.89812737529502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2874.3205645875742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162191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5921.450342736689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316.26854022998191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2758.0432121884883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162191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5921.450342736689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316.26854022998191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2758.0432121884883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1383.4501236289864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691.72506181449319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345.86253090724659</v>
      </c>
      <c r="R38" s="16" t="s">
        <v>40800</v>
      </c>
      <c r="S38" s="15">
        <f>D6L1631C5-D6L1631C7</f>
        <v>345.86253090724659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315.87820122463688</v>
      </c>
      <c r="X38" s="16" t="s">
        <v>40802</v>
      </c>
      <c r="Y38" s="33">
        <f>D6L1631C7-D6L1631C10</f>
        <v>29.984329682609712</v>
      </c>
      <c r="Z38" s="16" t="s">
        <v>40803</v>
      </c>
      <c r="AA38" s="33">
        <f>CHOOSE(MIN(D6L1631C9,RUN_YEARS),B7L812C7,B7L812C16,B7L812C25,B7L812C34,B7L812C43)</f>
        <v>162191</v>
      </c>
      <c r="AB38" s="16" t="s">
        <v>40804</v>
      </c>
      <c r="AC38" s="33">
        <f>IF(D6L1631C12=0,0,D6L1631C10/D6L1631C12)</f>
        <v>1.9475692314902607E-3</v>
      </c>
      <c r="AD38" s="16" t="s">
        <v>40805</v>
      </c>
      <c r="AE38" s="33">
        <f>IF(D6L1631C5=0,0,D6L1631C10/D6L1631C5)</f>
        <v>0.45665282156474635</v>
      </c>
      <c r="AF38" s="16" t="s">
        <v>40806</v>
      </c>
      <c r="AG38" s="33">
        <f>CHOOSE(MIN(D6L1631C9,RUN_YEARS),B7L812C5,B7L812C14,B7L812C23,B7L812C32,B7L812C41)</f>
        <v>5921.450342736689</v>
      </c>
      <c r="AH38" s="16" t="s">
        <v>40807</v>
      </c>
      <c r="AI38" s="33">
        <f>IF(D6L1631C15=0,0,D6L1631C11/D6L1631C15)</f>
        <v>5.063680001874675E-3</v>
      </c>
      <c r="AJ38" s="16" t="s">
        <v>40808</v>
      </c>
      <c r="AK38" s="33">
        <f>IF(D6L1631C5=0,0,D6L1631C11/D6L1631C5)</f>
        <v>4.3347178435253673E-2</v>
      </c>
      <c r="AL38" s="16" t="s">
        <v>40809</v>
      </c>
      <c r="AM38" s="33">
        <f>D6L1631C8*CHOOSE(MIN(D6L1631C9,RUN_YEARS),B7L812C4,B7L812C13,B7L812C22,B7L812C31,B7L812C40)</f>
        <v>35.580463719800569</v>
      </c>
      <c r="AN38" s="16" t="s">
        <v>40810</v>
      </c>
      <c r="AO38" s="33">
        <f>D6L1631C8-D6L1631C18</f>
        <v>310.28206718744605</v>
      </c>
      <c r="AP38" s="16" t="s">
        <v>40811</v>
      </c>
      <c r="AQ38" s="33">
        <f>CHOOSE(MIN(D6L1631C9,RUN_YEARS),B7L812C2,B7L812C11,B7L812C20,B7L812C29,B7L812C38)</f>
        <v>316.26854022998191</v>
      </c>
      <c r="AR38" s="16" t="s">
        <v>40812</v>
      </c>
      <c r="AS38" s="33">
        <f>IF(D6L1631C20=0,0,D6L1631C18/D6L1631C20)</f>
        <v>0.11250079977580894</v>
      </c>
      <c r="AT38" s="16" t="s">
        <v>40813</v>
      </c>
      <c r="AU38" s="33">
        <f>IF(D6L1631C5=0,0,D6L1631C18/D6L1631C5)</f>
        <v>5.1437291611883998E-2</v>
      </c>
      <c r="AV38" s="16" t="s">
        <v>40814</v>
      </c>
      <c r="AW38" s="33">
        <f>CHOOSE(MIN(D6L1631C9,RUN_YEARS),B7L812C1,B7L812C10,B7L812C19,B7L812C28,B7L812C37)</f>
        <v>2758.0432121884883</v>
      </c>
      <c r="AX38" s="16" t="s">
        <v>40815</v>
      </c>
      <c r="AY38" s="33">
        <f>IF(D6L1631C23=0,0,D6L1631C19/D6L1631C23)</f>
        <v>0.11250079977580894</v>
      </c>
      <c r="AZ38" s="16" t="s">
        <v>40816</v>
      </c>
      <c r="BA38" s="33">
        <f>IF(D6L1631C5=0,0,D6L1631C19/D6L1631C5)</f>
        <v>0.44856270838811602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162191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5921.450342736689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316.26854022998191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2758.0432121884883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43844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43844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17537.600000000002</v>
      </c>
      <c r="R40" s="16" t="s">
        <v>40840</v>
      </c>
      <c r="S40" s="15">
        <f>D6L1633C5-D6L1633C7</f>
        <v>26306.399999999998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16017.189046947791</v>
      </c>
      <c r="X40" s="16" t="s">
        <v>40842</v>
      </c>
      <c r="Y40" s="33">
        <f>D6L1633C7-D6L1633C10</f>
        <v>1520.410953052211</v>
      </c>
      <c r="Z40" s="16" t="s">
        <v>40843</v>
      </c>
      <c r="AA40" s="33">
        <f>CHOOSE(MIN(D6L1633C9,RUN_YEARS),B7L812C7,B7L812C16,B7L812C25,B7L812C34,B7L812C43)</f>
        <v>162191</v>
      </c>
      <c r="AB40" s="16" t="s">
        <v>40844</v>
      </c>
      <c r="AC40" s="33">
        <f>IF(D6L1633C12=0,0,D6L1633C10/D6L1633C12)</f>
        <v>9.87551038402118E-2</v>
      </c>
      <c r="AD40" s="16" t="s">
        <v>40845</v>
      </c>
      <c r="AE40" s="33">
        <f>IF(D6L1633C5=0,0,D6L1633C10/D6L1633C5)</f>
        <v>0.36532225725179707</v>
      </c>
      <c r="AF40" s="16" t="s">
        <v>40846</v>
      </c>
      <c r="AG40" s="33">
        <f>CHOOSE(MIN(D6L1633C9,RUN_YEARS),B7L812C5,B7L812C14,B7L812C23,B7L812C32,B7L812C41)</f>
        <v>5921.450342736689</v>
      </c>
      <c r="AH40" s="16" t="s">
        <v>40847</v>
      </c>
      <c r="AI40" s="33">
        <f>IF(D6L1633C15=0,0,D6L1633C11/D6L1633C15)</f>
        <v>0.25676326998455073</v>
      </c>
      <c r="AJ40" s="16" t="s">
        <v>40848</v>
      </c>
      <c r="AK40" s="33">
        <f>IF(D6L1633C5=0,0,D6L1633C11/D6L1633C5)</f>
        <v>3.4677742748202969E-2</v>
      </c>
      <c r="AL40" s="16" t="s">
        <v>40849</v>
      </c>
      <c r="AM40" s="33">
        <f>D6L1633C8*CHOOSE(MIN(D6L1633C9,RUN_YEARS),B7L812C4,B7L812C13,B7L812C22,B7L812C31,B7L812C40)</f>
        <v>2706.2599361177304</v>
      </c>
      <c r="AN40" s="16" t="s">
        <v>40850</v>
      </c>
      <c r="AO40" s="33">
        <f>D6L1633C8-D6L1633C18</f>
        <v>23600.140063882267</v>
      </c>
      <c r="AP40" s="16" t="s">
        <v>40851</v>
      </c>
      <c r="AQ40" s="33">
        <f>CHOOSE(MIN(D6L1633C9,RUN_YEARS),B7L812C2,B7L812C11,B7L812C20,B7L812C29,B7L812C38)</f>
        <v>316.26854022998191</v>
      </c>
      <c r="AR40" s="16" t="s">
        <v>40852</v>
      </c>
      <c r="AS40" s="33">
        <f>IF(D6L1633C20=0,0,D6L1633C18/D6L1633C20)</f>
        <v>8.55684202465984</v>
      </c>
      <c r="AT40" s="16" t="s">
        <v>40853</v>
      </c>
      <c r="AU40" s="33">
        <f>IF(D6L1633C5=0,0,D6L1633C18/D6L1633C5)</f>
        <v>6.1724749934260796E-2</v>
      </c>
      <c r="AV40" s="16" t="s">
        <v>40854</v>
      </c>
      <c r="AW40" s="33">
        <f>CHOOSE(MIN(D6L1633C9,RUN_YEARS),B7L812C1,B7L812C10,B7L812C19,B7L812C28,B7L812C37)</f>
        <v>2758.0432121884883</v>
      </c>
      <c r="AX40" s="16" t="s">
        <v>40855</v>
      </c>
      <c r="AY40" s="33">
        <f>IF(D6L1633C23=0,0,D6L1633C19/D6L1633C23)</f>
        <v>8.5568420246598382</v>
      </c>
      <c r="AZ40" s="16" t="s">
        <v>40856</v>
      </c>
      <c r="BA40" s="33">
        <f>IF(D6L1633C5=0,0,D6L1633C19/D6L1633C5)</f>
        <v>0.53827525006573917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20463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20463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20463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162191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5921.450342736689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2105.1225965079643</v>
      </c>
      <c r="AN41" s="16" t="s">
        <v>40869</v>
      </c>
      <c r="AO41" s="33">
        <f>D6L1634C8-D6L1634C18</f>
        <v>18357.877403492035</v>
      </c>
      <c r="AP41" s="16" t="s">
        <v>40870</v>
      </c>
      <c r="AQ41" s="33">
        <f>CHOOSE(MIN(D6L1634C9,RUN_YEARS),B7L812C2,B7L812C11,B7L812C20,B7L812C29,B7L812C38)</f>
        <v>316.26854022998191</v>
      </c>
      <c r="AR41" s="16" t="s">
        <v>40871</v>
      </c>
      <c r="AS41" s="33">
        <f>IF(D6L1634C20=0,0,D6L1634C18/D6L1634C20)</f>
        <v>6.6561239223388338</v>
      </c>
      <c r="AT41" s="16" t="s">
        <v>40872</v>
      </c>
      <c r="AU41" s="33">
        <f>IF(D6L1634C5=0,0,D6L1634C18/D6L1634C5)</f>
        <v>0.10287458322376798</v>
      </c>
      <c r="AV41" s="16" t="s">
        <v>40873</v>
      </c>
      <c r="AW41" s="33">
        <f>CHOOSE(MIN(D6L1634C9,RUN_YEARS),B7L812C1,B7L812C10,B7L812C19,B7L812C28,B7L812C37)</f>
        <v>2758.0432121884883</v>
      </c>
      <c r="AX41" s="16" t="s">
        <v>40874</v>
      </c>
      <c r="AY41" s="33">
        <f>IF(D6L1634C23=0,0,D6L1634C19/D6L1634C23)</f>
        <v>6.6561239223388329</v>
      </c>
      <c r="AZ41" s="16" t="s">
        <v>40875</v>
      </c>
      <c r="BA41" s="33">
        <f>IF(D6L1634C5=0,0,D6L1634C19/D6L1634C5)</f>
        <v>0.89712541677623203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162191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5921.450342736689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316.26854022998191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2758.0432121884883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28987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28987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28987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162191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5921.450342736689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2982.025543907363</v>
      </c>
      <c r="AN43" s="16" t="s">
        <v>40910</v>
      </c>
      <c r="AO43" s="33">
        <f>D6L1636C8-D6L1636C18</f>
        <v>26004.974456092637</v>
      </c>
      <c r="AP43" s="16" t="s">
        <v>40911</v>
      </c>
      <c r="AQ43" s="33">
        <f>CHOOSE(MIN(D6L1636C9,RUN_YEARS),B7L812C2,B7L812C11,B7L812C20,B7L812C29,B7L812C38)</f>
        <v>316.26854022998191</v>
      </c>
      <c r="AR43" s="16" t="s">
        <v>40912</v>
      </c>
      <c r="AS43" s="33">
        <f>IF(D6L1636C20=0,0,D6L1636C18/D6L1636C20)</f>
        <v>9.4287770188552891</v>
      </c>
      <c r="AT43" s="16" t="s">
        <v>40913</v>
      </c>
      <c r="AU43" s="33">
        <f>IF(D6L1636C5=0,0,D6L1636C18/D6L1636C5)</f>
        <v>0.102874583223768</v>
      </c>
      <c r="AV43" s="16" t="s">
        <v>40914</v>
      </c>
      <c r="AW43" s="33">
        <f>CHOOSE(MIN(D6L1636C9,RUN_YEARS),B7L812C1,B7L812C10,B7L812C19,B7L812C28,B7L812C37)</f>
        <v>2758.0432121884883</v>
      </c>
      <c r="AX43" s="16" t="s">
        <v>40915</v>
      </c>
      <c r="AY43" s="33">
        <f>IF(D6L1636C23=0,0,D6L1636C19/D6L1636C23)</f>
        <v>9.4287770188552873</v>
      </c>
      <c r="AZ43" s="16" t="s">
        <v>40916</v>
      </c>
      <c r="BA43" s="33">
        <f>IF(D6L1636C5=0,0,D6L1636C19/D6L1636C5)</f>
        <v>0.89712541677623203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94677.45012362898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93985.72506181449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17883.462530907247</v>
      </c>
      <c r="R44" s="16" t="s">
        <v>40920</v>
      </c>
      <c r="S44" s="15">
        <f>SUM(D6L1629C8:D6L1636C8)</f>
        <v>76102.262530907246</v>
      </c>
      <c r="U44" s="21" t="str">
        <f>NULL_VALUE</f>
        <v>n/a</v>
      </c>
      <c r="V44" s="16" t="s">
        <v>40921</v>
      </c>
      <c r="W44" s="33">
        <f>SUM(D6L1629C10:D6L1636C10)</f>
        <v>16333.067248172429</v>
      </c>
      <c r="X44" s="16" t="s">
        <v>40922</v>
      </c>
      <c r="Y44" s="33">
        <f>SUM(D6L1629C11:D6L1636C11)</f>
        <v>1550.3952827348207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0.10070267307170205</v>
      </c>
      <c r="AD44" s="16" t="s">
        <v>40924</v>
      </c>
      <c r="AE44" s="33">
        <f>IF(D6L1637C5=0,0,D6L1637C10/D6L1637C5)</f>
        <v>0.17378242533565769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0.26182694998642542</v>
      </c>
      <c r="AJ44" s="16" t="s">
        <v>40926</v>
      </c>
      <c r="AK44" s="33">
        <f>IF(D6L1637C5=0,0,D6L1637C11/D6L1637C5)</f>
        <v>1.6496071948321134E-2</v>
      </c>
      <c r="AL44" s="16" t="s">
        <v>40927</v>
      </c>
      <c r="AM44" s="33">
        <f>SUM(D6L1629C18:D6L1636C18)</f>
        <v>7828.988540252858</v>
      </c>
      <c r="AN44" s="16" t="s">
        <v>40928</v>
      </c>
      <c r="AO44" s="33">
        <f>SUM(D6L1629C19:D6L1636C19)</f>
        <v>68273.273990654387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24.754243765629774</v>
      </c>
      <c r="AT44" s="16" t="s">
        <v>40930</v>
      </c>
      <c r="AU44" s="33">
        <f>IF(D6L1637C5=0,0,D6L1637C18/D6L1637C5)</f>
        <v>8.3299762119233803E-2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24.754243765629766</v>
      </c>
      <c r="AZ44" s="16" t="s">
        <v>40932</v>
      </c>
      <c r="BA44" s="33">
        <f>IF(D6L1637C5=0,0,D6L1637C19/D6L1637C5)</f>
        <v>0.72642174059678744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2793.2255200354948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1396.6127600177474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698.3063800088737</v>
      </c>
      <c r="R45" s="16" t="s">
        <v>40937</v>
      </c>
      <c r="S45" s="15">
        <f>D6L1638C5-D6L1638C7</f>
        <v>698.3063800088737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637.76715749543223</v>
      </c>
      <c r="X45" s="16" t="s">
        <v>40939</v>
      </c>
      <c r="Y45" s="33">
        <f>D6L1638C7-D6L1638C10</f>
        <v>60.539222513441473</v>
      </c>
      <c r="Z45" s="16" t="s">
        <v>40940</v>
      </c>
      <c r="AA45" s="33">
        <f>CHOOSE(MIN(D6L1638C9,RUN_YEARS),B7L812C7,B7L812C16,B7L812C25,B7L812C34,B7L812C43)</f>
        <v>162191</v>
      </c>
      <c r="AB45" s="16" t="s">
        <v>40941</v>
      </c>
      <c r="AC45" s="33">
        <f>IF(D6L1638C12=0,0,D6L1638C10/D6L1638C12)</f>
        <v>3.9321981953094332E-3</v>
      </c>
      <c r="AD45" s="16" t="s">
        <v>40942</v>
      </c>
      <c r="AE45" s="33">
        <f>IF(D6L1638C5=0,0,D6L1638C10/D6L1638C5)</f>
        <v>0.45665282156474629</v>
      </c>
      <c r="AF45" s="16" t="s">
        <v>40943</v>
      </c>
      <c r="AG45" s="33">
        <f>CHOOSE(MIN(D6L1638C9,RUN_YEARS),B7L812C5,B7L812C14,B7L812C23,B7L812C32,B7L812C41)</f>
        <v>5921.450342736689</v>
      </c>
      <c r="AH45" s="16" t="s">
        <v>40944</v>
      </c>
      <c r="AI45" s="33">
        <f>IF(D6L1638C15=0,0,D6L1638C11/D6L1638C15)</f>
        <v>1.0223715307804531E-2</v>
      </c>
      <c r="AJ45" s="16" t="s">
        <v>40945</v>
      </c>
      <c r="AK45" s="33">
        <f>IF(D6L1638C5=0,0,D6L1638C11/D6L1638C5)</f>
        <v>4.3347178435253715E-2</v>
      </c>
      <c r="AL45" s="16" t="s">
        <v>40946</v>
      </c>
      <c r="AM45" s="33">
        <f>D6L1638C8*CHOOSE(MIN(D6L1638C9,RUN_YEARS),B7L812C4,B7L812C13,B7L812C22,B7L812C31,B7L812C40)</f>
        <v>71.837977805911038</v>
      </c>
      <c r="AN45" s="16" t="s">
        <v>40947</v>
      </c>
      <c r="AO45" s="33">
        <f>D6L1638C8-D6L1638C18</f>
        <v>626.46840220296269</v>
      </c>
      <c r="AP45" s="16" t="s">
        <v>40948</v>
      </c>
      <c r="AQ45" s="33">
        <f>CHOOSE(MIN(D6L1638C9,RUN_YEARS),B7L812C2,B7L812C11,B7L812C20,B7L812C29,B7L812C38)</f>
        <v>316.26854022998191</v>
      </c>
      <c r="AR45" s="16" t="s">
        <v>40949</v>
      </c>
      <c r="AS45" s="33">
        <f>IF(D6L1638C20=0,0,D6L1638C18/D6L1638C20)</f>
        <v>0.2271423447734397</v>
      </c>
      <c r="AT45" s="16" t="s">
        <v>40950</v>
      </c>
      <c r="AU45" s="33">
        <f>IF(D6L1638C5=0,0,D6L1638C18/D6L1638C5)</f>
        <v>5.1437291611883998E-2</v>
      </c>
      <c r="AV45" s="16" t="s">
        <v>40951</v>
      </c>
      <c r="AW45" s="33">
        <f>CHOOSE(MIN(D6L1638C9,RUN_YEARS),B7L812C1,B7L812C10,B7L812C19,B7L812C28,B7L812C37)</f>
        <v>2758.0432121884883</v>
      </c>
      <c r="AX45" s="16" t="s">
        <v>40952</v>
      </c>
      <c r="AY45" s="33">
        <f>IF(D6L1638C23=0,0,D6L1638C19/D6L1638C23)</f>
        <v>0.2271423447734397</v>
      </c>
      <c r="AZ45" s="16" t="s">
        <v>40953</v>
      </c>
      <c r="BA45" s="33">
        <f>IF(D6L1638C5=0,0,D6L1638C19/D6L1638C5)</f>
        <v>0.44856270838811602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58535.64329518265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58535.64329518265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23414.257318073061</v>
      </c>
      <c r="R46" s="16" t="s">
        <v>40957</v>
      </c>
      <c r="S46" s="15">
        <f>D6L1639C5-D6L1639C7</f>
        <v>35121.385977109589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21384.373338282145</v>
      </c>
      <c r="X46" s="16" t="s">
        <v>40959</v>
      </c>
      <c r="Y46" s="33">
        <f>D6L1639C7-D6L1639C10</f>
        <v>2029.8839797909168</v>
      </c>
      <c r="Z46" s="16" t="s">
        <v>40960</v>
      </c>
      <c r="AA46" s="33">
        <f>CHOOSE(MIN(D6L1639C9,RUN_YEARS),B7L812C7,B7L812C16,B7L812C25,B7L812C34,B7L812C43)</f>
        <v>162191</v>
      </c>
      <c r="AB46" s="16" t="s">
        <v>40961</v>
      </c>
      <c r="AC46" s="33">
        <f>IF(D6L1639C12=0,0,D6L1639C10/D6L1639C12)</f>
        <v>0.13184685548693914</v>
      </c>
      <c r="AD46" s="16" t="s">
        <v>40962</v>
      </c>
      <c r="AE46" s="33">
        <f>IF(D6L1639C5=0,0,D6L1639C10/D6L1639C5)</f>
        <v>0.36532225725179707</v>
      </c>
      <c r="AF46" s="16" t="s">
        <v>40963</v>
      </c>
      <c r="AG46" s="33">
        <f>CHOOSE(MIN(D6L1639C9,RUN_YEARS),B7L812C5,B7L812C14,B7L812C23,B7L812C32,B7L812C41)</f>
        <v>5921.450342736689</v>
      </c>
      <c r="AH46" s="16" t="s">
        <v>40964</v>
      </c>
      <c r="AI46" s="33">
        <f>IF(D6L1639C15=0,0,D6L1639C11/D6L1639C15)</f>
        <v>0.342801824266042</v>
      </c>
      <c r="AJ46" s="16" t="s">
        <v>40965</v>
      </c>
      <c r="AK46" s="33">
        <f>IF(D6L1639C5=0,0,D6L1639C11/D6L1639C5)</f>
        <v>3.4677742748202983E-2</v>
      </c>
      <c r="AL46" s="16" t="s">
        <v>40966</v>
      </c>
      <c r="AM46" s="33">
        <f>D6L1639C8*CHOOSE(MIN(D6L1639C9,RUN_YEARS),B7L812C4,B7L812C13,B7L812C22,B7L812C31,B7L812C40)</f>
        <v>3613.0979446362385</v>
      </c>
      <c r="AN46" s="16" t="s">
        <v>40967</v>
      </c>
      <c r="AO46" s="33">
        <f>D6L1639C8-D6L1639C18</f>
        <v>31508.288032473349</v>
      </c>
      <c r="AP46" s="16" t="s">
        <v>40968</v>
      </c>
      <c r="AQ46" s="33">
        <f>CHOOSE(MIN(D6L1639C9,RUN_YEARS),B7L812C2,B7L812C11,B7L812C20,B7L812C29,B7L812C38)</f>
        <v>316.26854022998191</v>
      </c>
      <c r="AR46" s="16" t="s">
        <v>40969</v>
      </c>
      <c r="AS46" s="33">
        <f>IF(D6L1639C20=0,0,D6L1639C18/D6L1639C20)</f>
        <v>11.424145891997009</v>
      </c>
      <c r="AT46" s="16" t="s">
        <v>40970</v>
      </c>
      <c r="AU46" s="33">
        <f>IF(D6L1639C5=0,0,D6L1639C18/D6L1639C5)</f>
        <v>6.1724749934260789E-2</v>
      </c>
      <c r="AV46" s="16" t="s">
        <v>40971</v>
      </c>
      <c r="AW46" s="33">
        <f>CHOOSE(MIN(D6L1639C9,RUN_YEARS),B7L812C1,B7L812C10,B7L812C19,B7L812C28,B7L812C37)</f>
        <v>2758.0432121884883</v>
      </c>
      <c r="AX46" s="16" t="s">
        <v>40972</v>
      </c>
      <c r="AY46" s="33">
        <f>IF(D6L1639C23=0,0,D6L1639C19/D6L1639C23)</f>
        <v>11.424145891997007</v>
      </c>
      <c r="AZ46" s="16" t="s">
        <v>40973</v>
      </c>
      <c r="BA46" s="33">
        <f>IF(D6L1639C5=0,0,D6L1639C19/D6L1639C5)</f>
        <v>0.53827525006573917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61328.868815218142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59932.2560552004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24112.563698081936</v>
      </c>
      <c r="R47" s="16" t="s">
        <v>40977</v>
      </c>
      <c r="S47" s="15">
        <f>SUM(D6L1638C8:D6L1639C8)</f>
        <v>35819.69235711846</v>
      </c>
      <c r="U47" s="21" t="str">
        <f>NULL_VALUE</f>
        <v>n/a</v>
      </c>
      <c r="V47" s="16" t="s">
        <v>40978</v>
      </c>
      <c r="W47" s="33">
        <f>SUM(D6L1638C10:D6L1639C10)</f>
        <v>22022.140495777578</v>
      </c>
      <c r="X47" s="16" t="s">
        <v>40979</v>
      </c>
      <c r="Y47" s="33">
        <f>SUM(D6L1638C11:D6L1639C11)</f>
        <v>2090.4232023043583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0.13577905368224857</v>
      </c>
      <c r="AD47" s="16" t="s">
        <v>40981</v>
      </c>
      <c r="AE47" s="33">
        <f>IF(D6L1640C5=0,0,D6L1640C10/D6L1640C5)</f>
        <v>0.36745055076008087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0.35302553957384653</v>
      </c>
      <c r="AJ47" s="16" t="s">
        <v>40983</v>
      </c>
      <c r="AK47" s="33">
        <f>IF(D6L1640C5=0,0,D6L1640C11/D6L1640C5)</f>
        <v>3.4879768256662676E-2</v>
      </c>
      <c r="AL47" s="16" t="s">
        <v>40984</v>
      </c>
      <c r="AM47" s="33">
        <f>SUM(D6L1638C18:D6L1639C18)</f>
        <v>3684.9359224421496</v>
      </c>
      <c r="AN47" s="16" t="s">
        <v>40985</v>
      </c>
      <c r="AO47" s="33">
        <f>SUM(D6L1638C19:D6L1639C19)</f>
        <v>32134.75643467631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11.651288236770448</v>
      </c>
      <c r="AT47" s="16" t="s">
        <v>40987</v>
      </c>
      <c r="AU47" s="33">
        <f>IF(D6L1640C5=0,0,D6L1640C18/D6L1640C5)</f>
        <v>6.1485019336634882E-2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11.651288236770446</v>
      </c>
      <c r="AZ47" s="16" t="s">
        <v>40989</v>
      </c>
      <c r="BA47" s="33">
        <f>IF(D6L1640C5=0,0,D6L1640C19/D6L1640C5)</f>
        <v>0.53618466164662149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156006.31893884711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153917.98111701489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41996.026228989183</v>
      </c>
      <c r="R48" s="16" t="s">
        <v>40994</v>
      </c>
      <c r="S48" s="15">
        <f>SUM(D6L1628C8,D6L1637C8,D6L1640C8)</f>
        <v>111921.95488802571</v>
      </c>
      <c r="U48" s="21" t="str">
        <f>NULL_VALUE</f>
        <v>n/a</v>
      </c>
      <c r="V48" s="16" t="s">
        <v>40995</v>
      </c>
      <c r="W48" s="33">
        <f>SUM(D6L1628C10,D6L1637C10,D6L1640C10)</f>
        <v>38355.207743950006</v>
      </c>
      <c r="X48" s="16" t="s">
        <v>40996</v>
      </c>
      <c r="Y48" s="33">
        <f>SUM(D6L1628C11,D6L1637C11,D6L1640C11)</f>
        <v>3640.818485039179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0.23648172675395063</v>
      </c>
      <c r="AD48" s="16" t="s">
        <v>40998</v>
      </c>
      <c r="AE48" s="33">
        <f>IF(D6L1641C5=0,0,D6L1641C10/D6L1641C5)</f>
        <v>0.24919250802016935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0.61485248956027194</v>
      </c>
      <c r="AJ48" s="16" t="s">
        <v>41000</v>
      </c>
      <c r="AK48" s="33">
        <f>IF(D6L1641C5=0,0,D6L1641C11/D6L1641C5)</f>
        <v>2.3654276508936773E-2</v>
      </c>
      <c r="AL48" s="16" t="s">
        <v>41001</v>
      </c>
      <c r="AM48" s="33">
        <f>SUM(D6L1628C18,D6L1637C18,D6L1640C18)</f>
        <v>11513.924462695008</v>
      </c>
      <c r="AN48" s="16" t="s">
        <v>41002</v>
      </c>
      <c r="AO48" s="33">
        <f>SUM(D6L1628C19,D6L1637C19,D6L1640C19)</f>
        <v>100408.0304253307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36.405532002400221</v>
      </c>
      <c r="AT48" s="16" t="s">
        <v>41004</v>
      </c>
      <c r="AU48" s="33">
        <f>IF(D6L1641C5=0,0,D6L1641C18/D6L1641C5)</f>
        <v>7.4805583981390977E-2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36.405532002400214</v>
      </c>
      <c r="AZ48" s="16" t="s">
        <v>41006</v>
      </c>
      <c r="BA48" s="33">
        <f>IF(D6L1641C5=0,0,D6L1641C19/D6L1641C5)</f>
        <v>0.65234763148950292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04DEB-BD04-4A5E-92F1-23B7DB4175B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829.9871539666666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713.7889524113333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356.89447620566665</v>
      </c>
      <c r="R8" s="16" t="s">
        <v>41016</v>
      </c>
      <c r="S8" s="15">
        <f>D6L1701C5-D6L1701C7</f>
        <v>356.89447620566665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343.45139249661361</v>
      </c>
      <c r="X8" s="16" t="s">
        <v>41018</v>
      </c>
      <c r="Y8" s="33">
        <f>D6L1701C7-D6L1701C10</f>
        <v>13.443083709053042</v>
      </c>
      <c r="Z8" s="16" t="s">
        <v>41019</v>
      </c>
      <c r="AA8" s="33">
        <f>CHOOSE(MIN(D6L1701C9,RUN_YEARS),B7L816C7,B7L816C16,B7L816C25,B7L816C34,B7L816C43)</f>
        <v>6681095</v>
      </c>
      <c r="AB8" s="16" t="s">
        <v>41020</v>
      </c>
      <c r="AC8" s="33">
        <f>IF(D6L1701C12=0,0,D6L1701C10/D6L1701C12)</f>
        <v>5.1406452459756011E-5</v>
      </c>
      <c r="AD8" s="16" t="s">
        <v>41021</v>
      </c>
      <c r="AE8" s="33">
        <f>IF(D6L1701C5=0,0,D6L1701C10/D6L1701C5)</f>
        <v>0.48116658479563268</v>
      </c>
      <c r="AF8" s="16" t="s">
        <v>41022</v>
      </c>
      <c r="AG8" s="33">
        <f>CHOOSE(MIN(D6L1701C9,RUN_YEARS),B7L816C5,B7L816C14,B7L816C23,B7L816C32,B7L816C41)</f>
        <v>100579.14062873641</v>
      </c>
      <c r="AH8" s="16" t="s">
        <v>41023</v>
      </c>
      <c r="AI8" s="33">
        <f>IF(D6L1701C15=0,0,D6L1701C11/D6L1701C15)</f>
        <v>1.3365677639536549E-4</v>
      </c>
      <c r="AJ8" s="16" t="s">
        <v>41024</v>
      </c>
      <c r="AK8" s="33">
        <f>IF(D6L1701C5=0,0,D6L1701C11/D6L1701C5)</f>
        <v>1.8833415204367342E-2</v>
      </c>
      <c r="AL8" s="16" t="s">
        <v>41025</v>
      </c>
      <c r="AM8" s="33">
        <f>D6L1701C8*CHOOSE(MIN(D6L1701C9,RUN_YEARS),B7L816C4,B7L816C13,B7L816C22,B7L816C31,B7L816C40)</f>
        <v>73.623012763897336</v>
      </c>
      <c r="AN8" s="16" t="s">
        <v>41026</v>
      </c>
      <c r="AO8" s="33">
        <f>D6L1701C8-D6L1701C18</f>
        <v>283.2714634417693</v>
      </c>
      <c r="AP8" s="16" t="s">
        <v>41027</v>
      </c>
      <c r="AQ8" s="33">
        <f>CHOOSE(MIN(D6L1701C9,RUN_YEARS),B7L816C2,B7L816C11,B7L816C20,B7L816C29,B7L816C38)</f>
        <v>12640.292313403195</v>
      </c>
      <c r="AR8" s="16" t="s">
        <v>41028</v>
      </c>
      <c r="AS8" s="33">
        <f>IF(D6L1701C20=0,0,D6L1701C18/D6L1701C20)</f>
        <v>5.8244707431196682E-3</v>
      </c>
      <c r="AT8" s="16" t="s">
        <v>41029</v>
      </c>
      <c r="AU8" s="33">
        <f>IF(D6L1701C5=0,0,D6L1701C18/D6L1701C5)</f>
        <v>0.10314395104488924</v>
      </c>
      <c r="AV8" s="16" t="s">
        <v>41030</v>
      </c>
      <c r="AW8" s="33">
        <f>CHOOSE(MIN(D6L1701C9,RUN_YEARS),B7L816C1,B7L816C10,B7L816C19,B7L816C28,B7L816C37)</f>
        <v>48634.713081251597</v>
      </c>
      <c r="AX8" s="16" t="s">
        <v>41031</v>
      </c>
      <c r="AY8" s="33">
        <f>IF(D6L1701C23=0,0,D6L1701C19/D6L1701C23)</f>
        <v>5.8244707431196674E-3</v>
      </c>
      <c r="AZ8" s="16" t="s">
        <v>41032</v>
      </c>
      <c r="BA8" s="33">
        <f>IF(D6L1701C5=0,0,D6L1701C19/D6L1701C5)</f>
        <v>0.39685604895511073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1.0665856771385234</v>
      </c>
      <c r="J9" s="16" t="s">
        <v>41053</v>
      </c>
      <c r="K9" s="21">
        <f>IF(FLOW_THRU_100PCT="Y",1,INDEX(VariabilityMatrix,D6L1702C1,D6L1702C9))</f>
        <v>0.6192603548845832</v>
      </c>
      <c r="L9" s="16" t="s">
        <v>41033</v>
      </c>
      <c r="M9" s="15">
        <f>IF(D6L1702C2&lt;&gt;0,D6L1702C2*D6L1702C4,D6L1702C3*D6L1702C4)</f>
        <v>0.6604942249396154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0.3302471124698077</v>
      </c>
      <c r="R9" s="16" t="s">
        <v>41035</v>
      </c>
      <c r="S9" s="15">
        <f>D6L1702C5-D6L1702C7</f>
        <v>0.3302471124698077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0.31771256554279764</v>
      </c>
      <c r="X9" s="16" t="s">
        <v>41037</v>
      </c>
      <c r="Y9" s="33">
        <f>D6L1702C7-D6L1702C10</f>
        <v>1.253454692701006E-2</v>
      </c>
      <c r="Z9" s="16" t="s">
        <v>41038</v>
      </c>
      <c r="AA9" s="33">
        <f>CHOOSE(MIN(D6L1702C9,RUN_YEARS),B7L816C7,B7L816C16,B7L816C25,B7L816C34,B7L816C43)</f>
        <v>6880357</v>
      </c>
      <c r="AB9" s="16" t="s">
        <v>41039</v>
      </c>
      <c r="AC9" s="33">
        <f>IF(D6L1702C12=0,0,D6L1702C10/D6L1702C12)</f>
        <v>4.6176755878044936E-8</v>
      </c>
      <c r="AD9" s="16" t="s">
        <v>41040</v>
      </c>
      <c r="AE9" s="33">
        <f>IF(D6L1702C5=0,0,D6L1702C10/D6L1702C5)</f>
        <v>0.48102247309103119</v>
      </c>
      <c r="AF9" s="16" t="s">
        <v>41041</v>
      </c>
      <c r="AG9" s="33">
        <f>CHOOSE(MIN(D6L1702C9,RUN_YEARS),B7L816C5,B7L816C14,B7L816C23,B7L816C32,B7L816C41)</f>
        <v>104402.73457156675</v>
      </c>
      <c r="AH9" s="16" t="s">
        <v>41042</v>
      </c>
      <c r="AI9" s="33">
        <f>IF(D6L1702C15=0,0,D6L1702C11/D6L1702C15)</f>
        <v>1.2005956528291685E-7</v>
      </c>
      <c r="AJ9" s="16" t="s">
        <v>41043</v>
      </c>
      <c r="AK9" s="33">
        <f>IF(D6L1702C5=0,0,D6L1702C11/D6L1702C5)</f>
        <v>1.8977526908968825E-2</v>
      </c>
      <c r="AL9" s="16" t="s">
        <v>41044</v>
      </c>
      <c r="AM9" s="33">
        <f>D6L1702C8*CHOOSE(MIN(D6L1702C9,RUN_YEARS),B7L816C4,B7L816C13,B7L816C22,B7L816C31,B7L816C40)</f>
        <v>6.9333609693142034E-2</v>
      </c>
      <c r="AN9" s="16" t="s">
        <v>41045</v>
      </c>
      <c r="AO9" s="33">
        <f>D6L1702C8-D6L1702C18</f>
        <v>0.2609135027766657</v>
      </c>
      <c r="AP9" s="16" t="s">
        <v>41046</v>
      </c>
      <c r="AQ9" s="33">
        <f>CHOOSE(MIN(D6L1702C9,RUN_YEARS),B7L816C2,B7L816C11,B7L816C20,B7L816C29,B7L816C38)</f>
        <v>13403.034292706499</v>
      </c>
      <c r="AR9" s="16" t="s">
        <v>41047</v>
      </c>
      <c r="AS9" s="33">
        <f>IF(D6L1702C20=0,0,D6L1702C18/D6L1702C20)</f>
        <v>5.1729786090953421E-6</v>
      </c>
      <c r="AT9" s="16" t="s">
        <v>41048</v>
      </c>
      <c r="AU9" s="33">
        <f>IF(D6L1702C5=0,0,D6L1702C18/D6L1702C5)</f>
        <v>0.10497231781168222</v>
      </c>
      <c r="AV9" s="16" t="s">
        <v>41049</v>
      </c>
      <c r="AW9" s="33">
        <f>CHOOSE(MIN(D6L1702C9,RUN_YEARS),B7L816C1,B7L816C10,B7L816C19,B7L816C28,B7L816C37)</f>
        <v>50437.769512117629</v>
      </c>
      <c r="AX9" s="16" t="s">
        <v>41050</v>
      </c>
      <c r="AY9" s="33">
        <f>IF(D6L1702C23=0,0,D6L1702C19/D6L1702C23)</f>
        <v>5.1729786090953421E-6</v>
      </c>
      <c r="AZ9" s="16" t="s">
        <v>41051</v>
      </c>
      <c r="BA9" s="33">
        <f>IF(D6L1702C5=0,0,D6L1702C19/D6L1702C5)</f>
        <v>0.3950276821883178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0.10516965125263533</v>
      </c>
      <c r="J10" s="16" t="s">
        <v>41074</v>
      </c>
      <c r="K10" s="21">
        <f>IF(FLOW_THRU_100PCT="Y",1,INDEX(VariabilityMatrix,D6L1703C1,D6L1703C9))</f>
        <v>0.6192603548845832</v>
      </c>
      <c r="L10" s="16" t="s">
        <v>41054</v>
      </c>
      <c r="M10" s="15">
        <f>IF(D6L1703C2&lt;&gt;0,D6L1703C2*D6L1703C4,D6L1703C3*D6L1703C4)</f>
        <v>6.5127395557794801E-2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3.2563697778897401E-2</v>
      </c>
      <c r="R10" s="16" t="s">
        <v>41056</v>
      </c>
      <c r="S10" s="15">
        <f>D6L1703C5-D6L1703C7</f>
        <v>3.2563697778897401E-2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3.1327740877188294E-2</v>
      </c>
      <c r="X10" s="16" t="s">
        <v>41058</v>
      </c>
      <c r="Y10" s="33">
        <f>D6L1703C7-D6L1703C10</f>
        <v>1.2359569017091065E-3</v>
      </c>
      <c r="Z10" s="16" t="s">
        <v>41059</v>
      </c>
      <c r="AA10" s="33">
        <f>CHOOSE(MIN(D6L1703C9,RUN_YEARS),B7L816C7,B7L816C16,B7L816C25,B7L816C34,B7L816C43)</f>
        <v>6880357</v>
      </c>
      <c r="AB10" s="16" t="s">
        <v>41060</v>
      </c>
      <c r="AC10" s="33">
        <f>IF(D6L1703C12=0,0,D6L1703C10/D6L1703C12)</f>
        <v>4.5532144447138849E-9</v>
      </c>
      <c r="AD10" s="16" t="s">
        <v>41061</v>
      </c>
      <c r="AE10" s="33">
        <f>IF(D6L1703C5=0,0,D6L1703C10/D6L1703C5)</f>
        <v>0.48102247309103119</v>
      </c>
      <c r="AF10" s="16" t="s">
        <v>41062</v>
      </c>
      <c r="AG10" s="33">
        <f>CHOOSE(MIN(D6L1703C9,RUN_YEARS),B7L816C5,B7L816C14,B7L816C23,B7L816C32,B7L816C41)</f>
        <v>104402.73457156675</v>
      </c>
      <c r="AH10" s="16" t="s">
        <v>41063</v>
      </c>
      <c r="AI10" s="33">
        <f>IF(D6L1703C15=0,0,D6L1703C11/D6L1703C15)</f>
        <v>1.1838357556256095E-8</v>
      </c>
      <c r="AJ10" s="16" t="s">
        <v>41064</v>
      </c>
      <c r="AK10" s="33">
        <f>IF(D6L1703C5=0,0,D6L1703C11/D6L1703C5)</f>
        <v>1.8977526908968808E-2</v>
      </c>
      <c r="AL10" s="16" t="s">
        <v>41065</v>
      </c>
      <c r="AM10" s="33">
        <f>D6L1703C8*CHOOSE(MIN(D6L1703C9,RUN_YEARS),B7L816C4,B7L816C13,B7L816C22,B7L816C31,B7L816C40)</f>
        <v>6.8365736647399769E-3</v>
      </c>
      <c r="AN10" s="16" t="s">
        <v>41066</v>
      </c>
      <c r="AO10" s="33">
        <f>D6L1703C8-D6L1703C18</f>
        <v>2.5727124114157424E-2</v>
      </c>
      <c r="AP10" s="16" t="s">
        <v>41067</v>
      </c>
      <c r="AQ10" s="33">
        <f>CHOOSE(MIN(D6L1703C9,RUN_YEARS),B7L816C2,B7L816C11,B7L816C20,B7L816C29,B7L816C38)</f>
        <v>13403.034292706499</v>
      </c>
      <c r="AR10" s="16" t="s">
        <v>41068</v>
      </c>
      <c r="AS10" s="33">
        <f>IF(D6L1703C20=0,0,D6L1703C18/D6L1703C20)</f>
        <v>5.1007656292129465E-7</v>
      </c>
      <c r="AT10" s="16" t="s">
        <v>41069</v>
      </c>
      <c r="AU10" s="33">
        <f>IF(D6L1703C5=0,0,D6L1703C18/D6L1703C5)</f>
        <v>0.10497231781168222</v>
      </c>
      <c r="AV10" s="16" t="s">
        <v>41070</v>
      </c>
      <c r="AW10" s="33">
        <f>CHOOSE(MIN(D6L1703C9,RUN_YEARS),B7L816C1,B7L816C10,B7L816C19,B7L816C28,B7L816C37)</f>
        <v>50437.769512117629</v>
      </c>
      <c r="AX10" s="16" t="s">
        <v>41071</v>
      </c>
      <c r="AY10" s="33">
        <f>IF(D6L1703C23=0,0,D6L1703C19/D6L1703C23)</f>
        <v>5.1007656292129465E-7</v>
      </c>
      <c r="AZ10" s="16" t="s">
        <v>41072</v>
      </c>
      <c r="BA10" s="33">
        <f>IF(D6L1703C5=0,0,D6L1703C19/D6L1703C5)</f>
        <v>0.3950276821883178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3.8045186029473849E-2</v>
      </c>
      <c r="J11" s="16" t="s">
        <v>41095</v>
      </c>
      <c r="K11" s="21">
        <f>IF(FLOW_THRU_100PCT="Y",1,INDEX(VariabilityMatrix,D6L1704C1,D6L1704C9))</f>
        <v>0.61499432120579456</v>
      </c>
      <c r="L11" s="16" t="s">
        <v>41075</v>
      </c>
      <c r="M11" s="15">
        <f>IF(D6L1704C2&lt;&gt;0,D6L1704C2*D6L1704C4,D6L1704C3*D6L1704C4)</f>
        <v>2.3397573357344447E-2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1.1698786678672224E-2</v>
      </c>
      <c r="R11" s="16" t="s">
        <v>41077</v>
      </c>
      <c r="S11" s="15">
        <f>D6L1704C5-D6L1704C7</f>
        <v>1.1698786678672224E-2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1.1259737231300639E-2</v>
      </c>
      <c r="X11" s="16" t="s">
        <v>41079</v>
      </c>
      <c r="Y11" s="33">
        <f>D6L1704C7-D6L1704C10</f>
        <v>4.3904944737158461E-4</v>
      </c>
      <c r="Z11" s="16" t="s">
        <v>41080</v>
      </c>
      <c r="AA11" s="33">
        <f>CHOOSE(MIN(D6L1704C9,RUN_YEARS),B7L816C7,B7L816C16,B7L816C25,B7L816C34,B7L816C43)</f>
        <v>6645606</v>
      </c>
      <c r="AB11" s="16" t="s">
        <v>41081</v>
      </c>
      <c r="AC11" s="33">
        <f>IF(D6L1704C12=0,0,D6L1704C10/D6L1704C12)</f>
        <v>1.6943130891751088E-9</v>
      </c>
      <c r="AD11" s="16" t="s">
        <v>41082</v>
      </c>
      <c r="AE11" s="33">
        <f>IF(D6L1704C5=0,0,D6L1704C10/D6L1704C5)</f>
        <v>0.48123525714970061</v>
      </c>
      <c r="AF11" s="16" t="s">
        <v>41083</v>
      </c>
      <c r="AG11" s="33">
        <f>CHOOSE(MIN(D6L1704C9,RUN_YEARS),B7L816C5,B7L816C14,B7L816C23,B7L816C32,B7L816C41)</f>
        <v>99665.860545412928</v>
      </c>
      <c r="AH11" s="16" t="s">
        <v>41084</v>
      </c>
      <c r="AI11" s="33">
        <f>IF(D6L1704C15=0,0,D6L1704C11/D6L1704C15)</f>
        <v>4.4052140318552804E-9</v>
      </c>
      <c r="AJ11" s="16" t="s">
        <v>41085</v>
      </c>
      <c r="AK11" s="33">
        <f>IF(D6L1704C5=0,0,D6L1704C11/D6L1704C5)</f>
        <v>1.8764742850299387E-2</v>
      </c>
      <c r="AL11" s="16" t="s">
        <v>41086</v>
      </c>
      <c r="AM11" s="33">
        <f>D6L1704C8*CHOOSE(MIN(D6L1704C9,RUN_YEARS),B7L816C4,B7L816C13,B7L816C22,B7L816C31,B7L816C40)</f>
        <v>2.4794562871480875E-3</v>
      </c>
      <c r="AN11" s="16" t="s">
        <v>41087</v>
      </c>
      <c r="AO11" s="33">
        <f>D6L1704C8-D6L1704C18</f>
        <v>9.2193303915241356E-3</v>
      </c>
      <c r="AP11" s="16" t="s">
        <v>41088</v>
      </c>
      <c r="AQ11" s="33">
        <f>CHOOSE(MIN(D6L1704C9,RUN_YEARS),B7L816C2,B7L816C11,B7L816C20,B7L816C29,B7L816C38)</f>
        <v>12958.771501276946</v>
      </c>
      <c r="AR11" s="16" t="s">
        <v>41089</v>
      </c>
      <c r="AS11" s="33">
        <f>IF(D6L1704C20=0,0,D6L1704C18/D6L1704C20)</f>
        <v>1.9133420840885759E-7</v>
      </c>
      <c r="AT11" s="16" t="s">
        <v>41090</v>
      </c>
      <c r="AU11" s="33">
        <f>IF(D6L1704C5=0,0,D6L1704C18/D6L1704C5)</f>
        <v>0.10597065983211425</v>
      </c>
      <c r="AV11" s="16" t="s">
        <v>41091</v>
      </c>
      <c r="AW11" s="33">
        <f>CHOOSE(MIN(D6L1704C9,RUN_YEARS),B7L816C1,B7L816C10,B7L816C19,B7L816C28,B7L816C37)</f>
        <v>48184.433239578168</v>
      </c>
      <c r="AX11" s="16" t="s">
        <v>41092</v>
      </c>
      <c r="AY11" s="33">
        <f>IF(D6L1704C23=0,0,D6L1704C19/D6L1704C23)</f>
        <v>1.9133420840885761E-7</v>
      </c>
      <c r="AZ11" s="16" t="s">
        <v>41093</v>
      </c>
      <c r="BA11" s="33">
        <f>IF(D6L1704C5=0,0,D6L1704C19/D6L1704C5)</f>
        <v>0.39402934016788577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5.6320440053917595</v>
      </c>
      <c r="J12" s="16" t="s">
        <v>41116</v>
      </c>
      <c r="K12" s="21">
        <f>IF(FLOW_THRU_100PCT="Y",1,INDEX(VariabilityMatrix,D6L1705C1,D6L1705C9))</f>
        <v>0.2955505833208516</v>
      </c>
      <c r="L12" s="16" t="s">
        <v>41096</v>
      </c>
      <c r="M12" s="15">
        <f>IF(D6L1705C2&lt;&gt;0,D6L1705C2*D6L1705C4,D6L1705C3*D6L1705C4)</f>
        <v>1.6645538910822399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0.83227694554111997</v>
      </c>
      <c r="R12" s="16" t="s">
        <v>41098</v>
      </c>
      <c r="S12" s="15">
        <f>D6L1705C5-D6L1705C7</f>
        <v>0.83227694554111997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0.80068782928167803</v>
      </c>
      <c r="X12" s="16" t="s">
        <v>41100</v>
      </c>
      <c r="Y12" s="33">
        <f>D6L1705C7-D6L1705C10</f>
        <v>3.1589116259441941E-2</v>
      </c>
      <c r="Z12" s="16" t="s">
        <v>41101</v>
      </c>
      <c r="AA12" s="33">
        <f>CHOOSE(MIN(D6L1705C9,RUN_YEARS),B7L816C7,B7L816C16,B7L816C25,B7L816C34,B7L816C43)</f>
        <v>6880357</v>
      </c>
      <c r="AB12" s="16" t="s">
        <v>41102</v>
      </c>
      <c r="AC12" s="33">
        <f>IF(D6L1705C12=0,0,D6L1705C10/D6L1705C12)</f>
        <v>1.163730064125565E-7</v>
      </c>
      <c r="AD12" s="16" t="s">
        <v>41103</v>
      </c>
      <c r="AE12" s="33">
        <f>IF(D6L1705C5=0,0,D6L1705C10/D6L1705C5)</f>
        <v>0.48102247309103119</v>
      </c>
      <c r="AF12" s="16" t="s">
        <v>41104</v>
      </c>
      <c r="AG12" s="33">
        <f>CHOOSE(MIN(D6L1705C9,RUN_YEARS),B7L816C5,B7L816C14,B7L816C23,B7L816C32,B7L816C41)</f>
        <v>104402.73457156675</v>
      </c>
      <c r="AH12" s="16" t="s">
        <v>41105</v>
      </c>
      <c r="AI12" s="33">
        <f>IF(D6L1705C15=0,0,D6L1705C11/D6L1705C15)</f>
        <v>3.0256981667264666E-7</v>
      </c>
      <c r="AJ12" s="16" t="s">
        <v>41106</v>
      </c>
      <c r="AK12" s="33">
        <f>IF(D6L1705C5=0,0,D6L1705C11/D6L1705C5)</f>
        <v>1.8977526908968808E-2</v>
      </c>
      <c r="AL12" s="16" t="s">
        <v>41107</v>
      </c>
      <c r="AM12" s="33">
        <f>D6L1705C8*CHOOSE(MIN(D6L1705C9,RUN_YEARS),B7L816C4,B7L816C13,B7L816C22,B7L816C31,B7L816C40)</f>
        <v>0.17473208006935717</v>
      </c>
      <c r="AN12" s="16" t="s">
        <v>41108</v>
      </c>
      <c r="AO12" s="33">
        <f>D6L1705C8-D6L1705C18</f>
        <v>0.65754486547176283</v>
      </c>
      <c r="AP12" s="16" t="s">
        <v>41109</v>
      </c>
      <c r="AQ12" s="33">
        <f>CHOOSE(MIN(D6L1705C9,RUN_YEARS),B7L816C2,B7L816C11,B7L816C20,B7L816C29,B7L816C38)</f>
        <v>13403.034292706499</v>
      </c>
      <c r="AR12" s="16" t="s">
        <v>41110</v>
      </c>
      <c r="AS12" s="33">
        <f>IF(D6L1705C20=0,0,D6L1705C18/D6L1705C20)</f>
        <v>1.3036755428167542E-5</v>
      </c>
      <c r="AT12" s="16" t="s">
        <v>41111</v>
      </c>
      <c r="AU12" s="33">
        <f>IF(D6L1705C5=0,0,D6L1705C18/D6L1705C5)</f>
        <v>0.10497231781168223</v>
      </c>
      <c r="AV12" s="16" t="s">
        <v>41112</v>
      </c>
      <c r="AW12" s="33">
        <f>CHOOSE(MIN(D6L1705C9,RUN_YEARS),B7L816C1,B7L816C10,B7L816C19,B7L816C28,B7L816C37)</f>
        <v>50437.769512117629</v>
      </c>
      <c r="AX12" s="16" t="s">
        <v>41113</v>
      </c>
      <c r="AY12" s="33">
        <f>IF(D6L1705C23=0,0,D6L1705C19/D6L1705C23)</f>
        <v>1.3036755428167542E-5</v>
      </c>
      <c r="AZ12" s="16" t="s">
        <v>41114</v>
      </c>
      <c r="BA12" s="33">
        <f>IF(D6L1705C5=0,0,D6L1705C19/D6L1705C5)</f>
        <v>0.3950276821883178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1.8546400803742296</v>
      </c>
      <c r="J13" s="16" t="s">
        <v>41137</v>
      </c>
      <c r="K13" s="21">
        <f>IF(FLOW_THRU_100PCT="Y",1,INDEX(VariabilityMatrix,D6L1706C1,D6L1706C9))</f>
        <v>0.6192603548845832</v>
      </c>
      <c r="L13" s="16" t="s">
        <v>41117</v>
      </c>
      <c r="M13" s="15">
        <f>IF(D6L1706C2&lt;&gt;0,D6L1706C2*D6L1706C4,D6L1706C3*D6L1706C4)</f>
        <v>1.1485050743557172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0.57425253717785862</v>
      </c>
      <c r="R13" s="16" t="s">
        <v>41119</v>
      </c>
      <c r="S13" s="15">
        <f>D6L1706C5-D6L1706C7</f>
        <v>0.57425253717785862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0.5524567512241858</v>
      </c>
      <c r="X13" s="16" t="s">
        <v>41121</v>
      </c>
      <c r="Y13" s="33">
        <f>D6L1706C7-D6L1706C10</f>
        <v>2.1795785953672819E-2</v>
      </c>
      <c r="Z13" s="16" t="s">
        <v>41122</v>
      </c>
      <c r="AA13" s="33">
        <f>CHOOSE(MIN(D6L1706C9,RUN_YEARS),B7L816C7,B7L816C16,B7L816C25,B7L816C34,B7L816C43)</f>
        <v>6880357</v>
      </c>
      <c r="AB13" s="16" t="s">
        <v>41123</v>
      </c>
      <c r="AC13" s="33">
        <f>IF(D6L1706C12=0,0,D6L1706C10/D6L1706C12)</f>
        <v>8.0294779940079541E-8</v>
      </c>
      <c r="AD13" s="16" t="s">
        <v>41124</v>
      </c>
      <c r="AE13" s="33">
        <f>IF(D6L1706C5=0,0,D6L1706C10/D6L1706C5)</f>
        <v>0.48102247309103119</v>
      </c>
      <c r="AF13" s="16" t="s">
        <v>41125</v>
      </c>
      <c r="AG13" s="33">
        <f>CHOOSE(MIN(D6L1706C9,RUN_YEARS),B7L816C5,B7L816C14,B7L816C23,B7L816C32,B7L816C41)</f>
        <v>104402.73457156675</v>
      </c>
      <c r="AH13" s="16" t="s">
        <v>41126</v>
      </c>
      <c r="AI13" s="33">
        <f>IF(D6L1706C15=0,0,D6L1706C11/D6L1706C15)</f>
        <v>2.0876642784420636E-7</v>
      </c>
      <c r="AJ13" s="16" t="s">
        <v>41127</v>
      </c>
      <c r="AK13" s="33">
        <f>IF(D6L1706C5=0,0,D6L1706C11/D6L1706C5)</f>
        <v>1.8977526908968784E-2</v>
      </c>
      <c r="AL13" s="16" t="s">
        <v>41128</v>
      </c>
      <c r="AM13" s="33">
        <f>D6L1706C8*CHOOSE(MIN(D6L1706C9,RUN_YEARS),B7L816C4,B7L816C13,B7L816C22,B7L816C31,B7L816C40)</f>
        <v>0.12056123967359807</v>
      </c>
      <c r="AN13" s="16" t="s">
        <v>41129</v>
      </c>
      <c r="AO13" s="33">
        <f>D6L1706C8-D6L1706C18</f>
        <v>0.45369129750426057</v>
      </c>
      <c r="AP13" s="16" t="s">
        <v>41130</v>
      </c>
      <c r="AQ13" s="33">
        <f>CHOOSE(MIN(D6L1706C9,RUN_YEARS),B7L816C2,B7L816C11,B7L816C20,B7L816C29,B7L816C38)</f>
        <v>13403.034292706499</v>
      </c>
      <c r="AR13" s="16" t="s">
        <v>41131</v>
      </c>
      <c r="AS13" s="33">
        <f>IF(D6L1706C20=0,0,D6L1706C18/D6L1706C20)</f>
        <v>8.9950705967531268E-6</v>
      </c>
      <c r="AT13" s="16" t="s">
        <v>41132</v>
      </c>
      <c r="AU13" s="33">
        <f>IF(D6L1706C5=0,0,D6L1706C18/D6L1706C5)</f>
        <v>0.10497231781168222</v>
      </c>
      <c r="AV13" s="16" t="s">
        <v>41133</v>
      </c>
      <c r="AW13" s="33">
        <f>CHOOSE(MIN(D6L1706C9,RUN_YEARS),B7L816C1,B7L816C10,B7L816C19,B7L816C28,B7L816C37)</f>
        <v>50437.769512117629</v>
      </c>
      <c r="AX13" s="16" t="s">
        <v>41134</v>
      </c>
      <c r="AY13" s="33">
        <f>IF(D6L1706C23=0,0,D6L1706C19/D6L1706C23)</f>
        <v>8.9950705967531268E-6</v>
      </c>
      <c r="AZ13" s="16" t="s">
        <v>41135</v>
      </c>
      <c r="BA13" s="33">
        <f>IF(D6L1706C5=0,0,D6L1706C19/D6L1706C5)</f>
        <v>0.3950276821883178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8.0715627473808726E-2</v>
      </c>
      <c r="J14" s="16" t="s">
        <v>41158</v>
      </c>
      <c r="K14" s="21">
        <f>IF(FLOW_THRU_100PCT="Y",1,INDEX(VariabilityMatrix,D6L1707C1,D6L1707C9))</f>
        <v>0.61499432120579456</v>
      </c>
      <c r="L14" s="16" t="s">
        <v>41138</v>
      </c>
      <c r="M14" s="15">
        <f>IF(D6L1707C2&lt;&gt;0,D6L1707C2*D6L1707C4,D6L1707C3*D6L1707C4)</f>
        <v>4.9639652528954782E-2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2.4819826264477391E-2</v>
      </c>
      <c r="R14" s="16" t="s">
        <v>41140</v>
      </c>
      <c r="S14" s="15">
        <f>D6L1707C5-D6L1707C7</f>
        <v>2.4819826264477391E-2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2.3888350949593341E-2</v>
      </c>
      <c r="X14" s="16" t="s">
        <v>41142</v>
      </c>
      <c r="Y14" s="33">
        <f>D6L1707C7-D6L1707C10</f>
        <v>9.3147531488405044E-4</v>
      </c>
      <c r="Z14" s="16" t="s">
        <v>41143</v>
      </c>
      <c r="AA14" s="33">
        <f>CHOOSE(MIN(D6L1707C9,RUN_YEARS),B7L816C7,B7L816C16,B7L816C25,B7L816C34,B7L816C43)</f>
        <v>6645606</v>
      </c>
      <c r="AB14" s="16" t="s">
        <v>41144</v>
      </c>
      <c r="AC14" s="33">
        <f>IF(D6L1707C12=0,0,D6L1707C10/D6L1707C12)</f>
        <v>3.5946083697398462E-9</v>
      </c>
      <c r="AD14" s="16" t="s">
        <v>41145</v>
      </c>
      <c r="AE14" s="33">
        <f>IF(D6L1707C5=0,0,D6L1707C10/D6L1707C5)</f>
        <v>0.48123525714970061</v>
      </c>
      <c r="AF14" s="16" t="s">
        <v>41146</v>
      </c>
      <c r="AG14" s="33">
        <f>CHOOSE(MIN(D6L1707C9,RUN_YEARS),B7L816C5,B7L816C14,B7L816C23,B7L816C32,B7L816C41)</f>
        <v>99665.860545412928</v>
      </c>
      <c r="AH14" s="16" t="s">
        <v>41147</v>
      </c>
      <c r="AI14" s="33">
        <f>IF(D6L1707C15=0,0,D6L1707C11/D6L1707C15)</f>
        <v>9.3459817613235978E-9</v>
      </c>
      <c r="AJ14" s="16" t="s">
        <v>41148</v>
      </c>
      <c r="AK14" s="33">
        <f>IF(D6L1707C5=0,0,D6L1707C11/D6L1707C5)</f>
        <v>1.8764742850299394E-2</v>
      </c>
      <c r="AL14" s="16" t="s">
        <v>41149</v>
      </c>
      <c r="AM14" s="33">
        <f>D6L1707C8*CHOOSE(MIN(D6L1707C9,RUN_YEARS),B7L816C4,B7L816C13,B7L816C22,B7L816C31,B7L816C40)</f>
        <v>5.2603467323302172E-3</v>
      </c>
      <c r="AN14" s="16" t="s">
        <v>41150</v>
      </c>
      <c r="AO14" s="33">
        <f>D6L1707C8-D6L1707C18</f>
        <v>1.9559479532147175E-2</v>
      </c>
      <c r="AP14" s="16" t="s">
        <v>41151</v>
      </c>
      <c r="AQ14" s="33">
        <f>CHOOSE(MIN(D6L1707C9,RUN_YEARS),B7L816C2,B7L816C11,B7L816C20,B7L816C29,B7L816C38)</f>
        <v>12958.771501276946</v>
      </c>
      <c r="AR14" s="16" t="s">
        <v>41152</v>
      </c>
      <c r="AS14" s="33">
        <f>IF(D6L1707C20=0,0,D6L1707C18/D6L1707C20)</f>
        <v>4.0592943025593649E-7</v>
      </c>
      <c r="AT14" s="16" t="s">
        <v>41153</v>
      </c>
      <c r="AU14" s="33">
        <f>IF(D6L1707C5=0,0,D6L1707C18/D6L1707C5)</f>
        <v>0.10597065983211425</v>
      </c>
      <c r="AV14" s="16" t="s">
        <v>41154</v>
      </c>
      <c r="AW14" s="33">
        <f>CHOOSE(MIN(D6L1707C9,RUN_YEARS),B7L816C1,B7L816C10,B7L816C19,B7L816C28,B7L816C37)</f>
        <v>48184.433239578168</v>
      </c>
      <c r="AX14" s="16" t="s">
        <v>41155</v>
      </c>
      <c r="AY14" s="33">
        <f>IF(D6L1707C23=0,0,D6L1707C19/D6L1707C23)</f>
        <v>4.0592943025593649E-7</v>
      </c>
      <c r="AZ14" s="16" t="s">
        <v>41156</v>
      </c>
      <c r="BA14" s="33">
        <f>IF(D6L1707C5=0,0,D6L1707C19/D6L1707C5)</f>
        <v>0.39402934016788577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8.6994165675258368E-3</v>
      </c>
      <c r="J15" s="16" t="s">
        <v>41179</v>
      </c>
      <c r="K15" s="21">
        <f>IF(FLOW_THRU_100PCT="Y",1,INDEX(VariabilityMatrix,D6L1708C1,D6L1708C9))</f>
        <v>0.61499432120579456</v>
      </c>
      <c r="L15" s="16" t="s">
        <v>41159</v>
      </c>
      <c r="M15" s="15">
        <f>IF(D6L1708C2&lt;&gt;0,D6L1708C2*D6L1708C4,D6L1708C3*D6L1708C4)</f>
        <v>5.3500917868319949E-3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2.6750458934159975E-3</v>
      </c>
      <c r="R15" s="16" t="s">
        <v>41161</v>
      </c>
      <c r="S15" s="15">
        <f>D6L1708C5-D6L1708C7</f>
        <v>2.6750458934159975E-3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2.5746527968105964E-3</v>
      </c>
      <c r="X15" s="16" t="s">
        <v>41163</v>
      </c>
      <c r="Y15" s="33">
        <f>D6L1708C7-D6L1708C10</f>
        <v>1.0039309660540103E-4</v>
      </c>
      <c r="Z15" s="16" t="s">
        <v>41164</v>
      </c>
      <c r="AA15" s="33">
        <f>CHOOSE(MIN(D6L1708C9,RUN_YEARS),B7L816C7,B7L816C16,B7L816C25,B7L816C34,B7L816C43)</f>
        <v>6645606</v>
      </c>
      <c r="AB15" s="16" t="s">
        <v>41165</v>
      </c>
      <c r="AC15" s="33">
        <f>IF(D6L1708C12=0,0,D6L1708C10/D6L1708C12)</f>
        <v>3.874218238051724E-10</v>
      </c>
      <c r="AD15" s="16" t="s">
        <v>41166</v>
      </c>
      <c r="AE15" s="33">
        <f>IF(D6L1708C5=0,0,D6L1708C10/D6L1708C5)</f>
        <v>0.48123525714970061</v>
      </c>
      <c r="AF15" s="16" t="s">
        <v>41167</v>
      </c>
      <c r="AG15" s="33">
        <f>CHOOSE(MIN(D6L1708C9,RUN_YEARS),B7L816C5,B7L816C14,B7L816C23,B7L816C32,B7L816C41)</f>
        <v>99665.860545412928</v>
      </c>
      <c r="AH15" s="16" t="s">
        <v>41168</v>
      </c>
      <c r="AI15" s="33">
        <f>IF(D6L1708C15=0,0,D6L1708C11/D6L1708C15)</f>
        <v>1.0072967418934464E-9</v>
      </c>
      <c r="AJ15" s="16" t="s">
        <v>41169</v>
      </c>
      <c r="AK15" s="33">
        <f>IF(D6L1708C5=0,0,D6L1708C11/D6L1708C5)</f>
        <v>1.8764742850299367E-2</v>
      </c>
      <c r="AL15" s="16" t="s">
        <v>41170</v>
      </c>
      <c r="AM15" s="33">
        <f>D6L1708C8*CHOOSE(MIN(D6L1708C9,RUN_YEARS),B7L816C4,B7L816C13,B7L816C22,B7L816C31,B7L816C40)</f>
        <v>5.669527568129616E-4</v>
      </c>
      <c r="AN15" s="16" t="s">
        <v>41171</v>
      </c>
      <c r="AO15" s="33">
        <f>D6L1708C8-D6L1708C18</f>
        <v>2.1080931366030359E-3</v>
      </c>
      <c r="AP15" s="16" t="s">
        <v>41172</v>
      </c>
      <c r="AQ15" s="33">
        <f>CHOOSE(MIN(D6L1708C9,RUN_YEARS),B7L816C2,B7L816C11,B7L816C20,B7L816C29,B7L816C38)</f>
        <v>12958.771501276946</v>
      </c>
      <c r="AR15" s="16" t="s">
        <v>41173</v>
      </c>
      <c r="AS15" s="33">
        <f>IF(D6L1708C20=0,0,D6L1708C18/D6L1708C20)</f>
        <v>4.3750501871037281E-8</v>
      </c>
      <c r="AT15" s="16" t="s">
        <v>41174</v>
      </c>
      <c r="AU15" s="33">
        <f>IF(D6L1708C5=0,0,D6L1708C18/D6L1708C5)</f>
        <v>0.10597065983211425</v>
      </c>
      <c r="AV15" s="16" t="s">
        <v>41175</v>
      </c>
      <c r="AW15" s="33">
        <f>CHOOSE(MIN(D6L1708C9,RUN_YEARS),B7L816C1,B7L816C10,B7L816C19,B7L816C28,B7L816C37)</f>
        <v>48184.433239578168</v>
      </c>
      <c r="AX15" s="16" t="s">
        <v>41176</v>
      </c>
      <c r="AY15" s="33">
        <f>IF(D6L1708C23=0,0,D6L1708C19/D6L1708C23)</f>
        <v>4.3750501871037287E-8</v>
      </c>
      <c r="AZ15" s="16" t="s">
        <v>41177</v>
      </c>
      <c r="BA15" s="33">
        <f>IF(D6L1708C5=0,0,D6L1708C19/D6L1708C5)</f>
        <v>0.39402934016788577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2.4838605674700469E-2</v>
      </c>
      <c r="J16" s="16" t="s">
        <v>41200</v>
      </c>
      <c r="K16" s="21">
        <f>IF(FLOW_THRU_100PCT="Y",1,INDEX(VariabilityMatrix,D6L1709C1,D6L1709C9))</f>
        <v>0.61499432120579456</v>
      </c>
      <c r="L16" s="16" t="s">
        <v>41180</v>
      </c>
      <c r="M16" s="15">
        <f>IF(D6L1709C2&lt;&gt;0,D6L1709C2*D6L1709C4,D6L1709C3*D6L1709C4)</f>
        <v>1.5275601436610812E-2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7.6378007183054058E-3</v>
      </c>
      <c r="R16" s="16" t="s">
        <v>41182</v>
      </c>
      <c r="S16" s="15">
        <f>D6L1709C5-D6L1709C7</f>
        <v>7.6378007183054058E-3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7.3511579854637398E-3</v>
      </c>
      <c r="X16" s="16" t="s">
        <v>41184</v>
      </c>
      <c r="Y16" s="33">
        <f>D6L1709C7-D6L1709C10</f>
        <v>2.8664273284166597E-4</v>
      </c>
      <c r="Z16" s="16" t="s">
        <v>41185</v>
      </c>
      <c r="AA16" s="33">
        <f>CHOOSE(MIN(D6L1709C9,RUN_YEARS),B7L816C7,B7L816C16,B7L816C25,B7L816C34,B7L816C43)</f>
        <v>6645606</v>
      </c>
      <c r="AB16" s="16" t="s">
        <v>41186</v>
      </c>
      <c r="AC16" s="33">
        <f>IF(D6L1709C12=0,0,D6L1709C10/D6L1709C12)</f>
        <v>1.1061681937604697E-9</v>
      </c>
      <c r="AD16" s="16" t="s">
        <v>41187</v>
      </c>
      <c r="AE16" s="33">
        <f>IF(D6L1709C5=0,0,D6L1709C10/D6L1709C5)</f>
        <v>0.48123525714970061</v>
      </c>
      <c r="AF16" s="16" t="s">
        <v>41188</v>
      </c>
      <c r="AG16" s="33">
        <f>CHOOSE(MIN(D6L1709C9,RUN_YEARS),B7L816C5,B7L816C14,B7L816C23,B7L816C32,B7L816C41)</f>
        <v>99665.860545412928</v>
      </c>
      <c r="AH16" s="16" t="s">
        <v>41189</v>
      </c>
      <c r="AI16" s="33">
        <f>IF(D6L1709C15=0,0,D6L1709C11/D6L1709C15)</f>
        <v>2.8760373037772217E-9</v>
      </c>
      <c r="AJ16" s="16" t="s">
        <v>41190</v>
      </c>
      <c r="AK16" s="33">
        <f>IF(D6L1709C5=0,0,D6L1709C11/D6L1709C5)</f>
        <v>1.8764742850299401E-2</v>
      </c>
      <c r="AL16" s="16" t="s">
        <v>41191</v>
      </c>
      <c r="AM16" s="33">
        <f>D6L1709C8*CHOOSE(MIN(D6L1709C9,RUN_YEARS),B7L816C4,B7L816C13,B7L816C22,B7L816C31,B7L816C40)</f>
        <v>1.6187655635700401E-3</v>
      </c>
      <c r="AN16" s="16" t="s">
        <v>41192</v>
      </c>
      <c r="AO16" s="33">
        <f>D6L1709C8-D6L1709C18</f>
        <v>6.0190351547353659E-3</v>
      </c>
      <c r="AP16" s="16" t="s">
        <v>41193</v>
      </c>
      <c r="AQ16" s="33">
        <f>CHOOSE(MIN(D6L1709C9,RUN_YEARS),B7L816C2,B7L816C11,B7L816C20,B7L816C29,B7L816C38)</f>
        <v>12958.771501276946</v>
      </c>
      <c r="AR16" s="16" t="s">
        <v>41194</v>
      </c>
      <c r="AS16" s="33">
        <f>IF(D6L1709C20=0,0,D6L1709C18/D6L1709C20)</f>
        <v>1.2491659131504314E-7</v>
      </c>
      <c r="AT16" s="16" t="s">
        <v>41195</v>
      </c>
      <c r="AU16" s="33">
        <f>IF(D6L1709C5=0,0,D6L1709C18/D6L1709C5)</f>
        <v>0.10597065983211425</v>
      </c>
      <c r="AV16" s="16" t="s">
        <v>41196</v>
      </c>
      <c r="AW16" s="33">
        <f>CHOOSE(MIN(D6L1709C9,RUN_YEARS),B7L816C1,B7L816C10,B7L816C19,B7L816C28,B7L816C37)</f>
        <v>48184.433239578168</v>
      </c>
      <c r="AX16" s="16" t="s">
        <v>41197</v>
      </c>
      <c r="AY16" s="33">
        <f>IF(D6L1709C23=0,0,D6L1709C19/D6L1709C23)</f>
        <v>1.2491659131504314E-7</v>
      </c>
      <c r="AZ16" s="16" t="s">
        <v>41198</v>
      </c>
      <c r="BA16" s="33">
        <f>IF(D6L1709C5=0,0,D6L1709C19/D6L1709C5)</f>
        <v>0.39402934016788577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1.1179340747408766E-2</v>
      </c>
      <c r="J17" s="16" t="s">
        <v>41221</v>
      </c>
      <c r="K17" s="21">
        <f>IF(FLOW_THRU_100PCT="Y",1,INDEX(VariabilityMatrix,D6L1710C1,D6L1710C9))</f>
        <v>0.61499432120579456</v>
      </c>
      <c r="L17" s="16" t="s">
        <v>41201</v>
      </c>
      <c r="M17" s="15">
        <f>IF(D6L1710C2&lt;&gt;0,D6L1710C2*D6L1710C4,D6L1710C3*D6L1710C4)</f>
        <v>6.8752310744809343E-3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3.4376155372404672E-3</v>
      </c>
      <c r="R17" s="16" t="s">
        <v>41203</v>
      </c>
      <c r="S17" s="15">
        <f>D6L1710C5-D6L1710C7</f>
        <v>3.4376155372404672E-3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3.3086035940914447E-3</v>
      </c>
      <c r="X17" s="16" t="s">
        <v>41205</v>
      </c>
      <c r="Y17" s="33">
        <f>D6L1710C7-D6L1710C10</f>
        <v>1.2901194314902248E-4</v>
      </c>
      <c r="Z17" s="16" t="s">
        <v>41206</v>
      </c>
      <c r="AA17" s="33">
        <f>CHOOSE(MIN(D6L1710C9,RUN_YEARS),B7L816C7,B7L816C16,B7L816C25,B7L816C34,B7L816C43)</f>
        <v>6645606</v>
      </c>
      <c r="AB17" s="16" t="s">
        <v>41207</v>
      </c>
      <c r="AC17" s="33">
        <f>IF(D6L1710C12=0,0,D6L1710C10/D6L1710C12)</f>
        <v>4.9786333918854726E-10</v>
      </c>
      <c r="AD17" s="16" t="s">
        <v>41208</v>
      </c>
      <c r="AE17" s="33">
        <f>IF(D6L1710C5=0,0,D6L1710C10/D6L1710C5)</f>
        <v>0.48123525714970056</v>
      </c>
      <c r="AF17" s="16" t="s">
        <v>41209</v>
      </c>
      <c r="AG17" s="33">
        <f>CHOOSE(MIN(D6L1710C9,RUN_YEARS),B7L816C5,B7L816C14,B7L816C23,B7L816C32,B7L816C41)</f>
        <v>99665.860545412928</v>
      </c>
      <c r="AH17" s="16" t="s">
        <v>41210</v>
      </c>
      <c r="AI17" s="33">
        <f>IF(D6L1710C15=0,0,D6L1710C11/D6L1710C15)</f>
        <v>1.2944446818902242E-9</v>
      </c>
      <c r="AJ17" s="16" t="s">
        <v>41211</v>
      </c>
      <c r="AK17" s="33">
        <f>IF(D6L1710C5=0,0,D6L1710C11/D6L1710C5)</f>
        <v>1.8764742850299415E-2</v>
      </c>
      <c r="AL17" s="16" t="s">
        <v>41212</v>
      </c>
      <c r="AM17" s="33">
        <f>D6L1710C8*CHOOSE(MIN(D6L1710C9,RUN_YEARS),B7L816C4,B7L816C13,B7L816C22,B7L816C31,B7L816C40)</f>
        <v>7.2857277346100046E-4</v>
      </c>
      <c r="AN17" s="16" t="s">
        <v>41213</v>
      </c>
      <c r="AO17" s="33">
        <f>D6L1710C8-D6L1710C18</f>
        <v>2.7090427637794668E-3</v>
      </c>
      <c r="AP17" s="16" t="s">
        <v>41214</v>
      </c>
      <c r="AQ17" s="33">
        <f>CHOOSE(MIN(D6L1710C9,RUN_YEARS),B7L816C2,B7L816C11,B7L816C20,B7L816C29,B7L816C38)</f>
        <v>12958.771501276946</v>
      </c>
      <c r="AR17" s="16" t="s">
        <v>41215</v>
      </c>
      <c r="AS17" s="33">
        <f>IF(D6L1710C20=0,0,D6L1710C18/D6L1710C20)</f>
        <v>5.6222364395360128E-8</v>
      </c>
      <c r="AT17" s="16" t="s">
        <v>41216</v>
      </c>
      <c r="AU17" s="33">
        <f>IF(D6L1710C5=0,0,D6L1710C18/D6L1710C5)</f>
        <v>0.10597065983211425</v>
      </c>
      <c r="AV17" s="16" t="s">
        <v>41217</v>
      </c>
      <c r="AW17" s="33">
        <f>CHOOSE(MIN(D6L1710C9,RUN_YEARS),B7L816C1,B7L816C10,B7L816C19,B7L816C28,B7L816C37)</f>
        <v>48184.433239578168</v>
      </c>
      <c r="AX17" s="16" t="s">
        <v>41218</v>
      </c>
      <c r="AY17" s="33">
        <f>IF(D6L1710C23=0,0,D6L1710C19/D6L1710C23)</f>
        <v>5.6222364395360135E-8</v>
      </c>
      <c r="AZ17" s="16" t="s">
        <v>41219</v>
      </c>
      <c r="BA17" s="33">
        <f>IF(D6L1710C5=0,0,D6L1710C19/D6L1710C5)</f>
        <v>0.39402934016788577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1.4761453451684111E-3</v>
      </c>
      <c r="J18" s="16" t="s">
        <v>41242</v>
      </c>
      <c r="K18" s="21">
        <f>IF(FLOW_THRU_100PCT="Y",1,INDEX(VariabilityMatrix,D6L1711C1,D6L1711C9))</f>
        <v>0.61499432120579456</v>
      </c>
      <c r="L18" s="16" t="s">
        <v>41222</v>
      </c>
      <c r="M18" s="15">
        <f>IF(D6L1711C2&lt;&gt;0,D6L1711C2*D6L1711C4,D6L1711C3*D6L1711C4)</f>
        <v>9.0782100455294033E-4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4.5391050227647017E-4</v>
      </c>
      <c r="R18" s="16" t="s">
        <v>41224</v>
      </c>
      <c r="S18" s="15">
        <f>D6L1711C5-D6L1711C7</f>
        <v>4.5391050227647017E-4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4.3687547457193376E-4</v>
      </c>
      <c r="X18" s="16" t="s">
        <v>41226</v>
      </c>
      <c r="Y18" s="33">
        <f>D6L1711C7-D6L1711C10</f>
        <v>1.7035027704536407E-5</v>
      </c>
      <c r="Z18" s="16" t="s">
        <v>41227</v>
      </c>
      <c r="AA18" s="33">
        <f>CHOOSE(MIN(D6L1711C9,RUN_YEARS),B7L816C7,B7L816C16,B7L816C25,B7L816C34,B7L816C43)</f>
        <v>6645606</v>
      </c>
      <c r="AB18" s="16" t="s">
        <v>41228</v>
      </c>
      <c r="AC18" s="33">
        <f>IF(D6L1711C12=0,0,D6L1711C10/D6L1711C12)</f>
        <v>6.5738997252008891E-11</v>
      </c>
      <c r="AD18" s="16" t="s">
        <v>41229</v>
      </c>
      <c r="AE18" s="33">
        <f>IF(D6L1711C5=0,0,D6L1711C10/D6L1711C5)</f>
        <v>0.48123525714970061</v>
      </c>
      <c r="AF18" s="16" t="s">
        <v>41230</v>
      </c>
      <c r="AG18" s="33">
        <f>CHOOSE(MIN(D6L1711C9,RUN_YEARS),B7L816C5,B7L816C14,B7L816C23,B7L816C32,B7L816C41)</f>
        <v>99665.860545412928</v>
      </c>
      <c r="AH18" s="16" t="s">
        <v>41231</v>
      </c>
      <c r="AI18" s="33">
        <f>IF(D6L1711C15=0,0,D6L1711C11/D6L1711C15)</f>
        <v>1.7092139285522314E-10</v>
      </c>
      <c r="AJ18" s="16" t="s">
        <v>41232</v>
      </c>
      <c r="AK18" s="33">
        <f>IF(D6L1711C5=0,0,D6L1711C11/D6L1711C5)</f>
        <v>1.8764742850299401E-2</v>
      </c>
      <c r="AL18" s="16" t="s">
        <v>41233</v>
      </c>
      <c r="AM18" s="33">
        <f>D6L1711C8*CHOOSE(MIN(D6L1711C9,RUN_YEARS),B7L816C4,B7L816C13,B7L816C22,B7L816C31,B7L816C40)</f>
        <v>9.6202390861927878E-5</v>
      </c>
      <c r="AN18" s="16" t="s">
        <v>41234</v>
      </c>
      <c r="AO18" s="33">
        <f>D6L1711C8-D6L1711C18</f>
        <v>3.5770811141454229E-4</v>
      </c>
      <c r="AP18" s="16" t="s">
        <v>41235</v>
      </c>
      <c r="AQ18" s="33">
        <f>CHOOSE(MIN(D6L1711C9,RUN_YEARS),B7L816C2,B7L816C11,B7L816C20,B7L816C29,B7L816C38)</f>
        <v>12958.771501276946</v>
      </c>
      <c r="AR18" s="16" t="s">
        <v>41236</v>
      </c>
      <c r="AS18" s="33">
        <f>IF(D6L1711C20=0,0,D6L1711C18/D6L1711C20)</f>
        <v>7.4237276930493122E-9</v>
      </c>
      <c r="AT18" s="16" t="s">
        <v>41237</v>
      </c>
      <c r="AU18" s="33">
        <f>IF(D6L1711C5=0,0,D6L1711C18/D6L1711C5)</f>
        <v>0.10597065983211425</v>
      </c>
      <c r="AV18" s="16" t="s">
        <v>41238</v>
      </c>
      <c r="AW18" s="33">
        <f>CHOOSE(MIN(D6L1711C9,RUN_YEARS),B7L816C1,B7L816C10,B7L816C19,B7L816C28,B7L816C37)</f>
        <v>48184.433239578168</v>
      </c>
      <c r="AX18" s="16" t="s">
        <v>41239</v>
      </c>
      <c r="AY18" s="33">
        <f>IF(D6L1711C23=0,0,D6L1711C19/D6L1711C23)</f>
        <v>7.4237276930493139E-9</v>
      </c>
      <c r="AZ18" s="16" t="s">
        <v>41240</v>
      </c>
      <c r="BA18" s="33">
        <f>IF(D6L1711C5=0,0,D6L1711C19/D6L1711C5)</f>
        <v>0.39402934016788577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0.61499432120579456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6645606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99665.860545412928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12958.771501276946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48184.433239578168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8.8615111847444805E-2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7.620899618880253E-2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3.8104498094401265E-2</v>
      </c>
      <c r="R20" s="16" t="s">
        <v>41266</v>
      </c>
      <c r="S20" s="15">
        <f>D6L1713C5-D6L1713C7</f>
        <v>3.8104498094401265E-2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3.6674455878038942E-2</v>
      </c>
      <c r="X20" s="16" t="s">
        <v>41268</v>
      </c>
      <c r="Y20" s="33">
        <f>D6L1713C7-D6L1713C10</f>
        <v>1.4300422163623233E-3</v>
      </c>
      <c r="Z20" s="16" t="s">
        <v>41269</v>
      </c>
      <c r="AA20" s="33">
        <f>CHOOSE(MIN(D6L1713C9,RUN_YEARS),B7L816C7,B7L816C16,B7L816C25,B7L816C34,B7L816C43)</f>
        <v>6645606</v>
      </c>
      <c r="AB20" s="16" t="s">
        <v>41270</v>
      </c>
      <c r="AC20" s="33">
        <f>IF(D6L1713C12=0,0,D6L1713C10/D6L1713C12)</f>
        <v>5.5186021979092566E-9</v>
      </c>
      <c r="AD20" s="16" t="s">
        <v>41271</v>
      </c>
      <c r="AE20" s="33">
        <f>IF(D6L1713C5=0,0,D6L1713C10/D6L1713C5)</f>
        <v>0.48123525714970067</v>
      </c>
      <c r="AF20" s="16" t="s">
        <v>41272</v>
      </c>
      <c r="AG20" s="33">
        <f>CHOOSE(MIN(D6L1713C9,RUN_YEARS),B7L816C5,B7L816C14,B7L816C23,B7L816C32,B7L816C41)</f>
        <v>99665.860545412928</v>
      </c>
      <c r="AH20" s="16" t="s">
        <v>41273</v>
      </c>
      <c r="AI20" s="33">
        <f>IF(D6L1713C15=0,0,D6L1713C11/D6L1713C15)</f>
        <v>1.4348365714564036E-8</v>
      </c>
      <c r="AJ20" s="16" t="s">
        <v>41274</v>
      </c>
      <c r="AK20" s="33">
        <f>IF(D6L1713C5=0,0,D6L1713C11/D6L1713C5)</f>
        <v>1.876474285029936E-2</v>
      </c>
      <c r="AL20" s="16" t="s">
        <v>41275</v>
      </c>
      <c r="AM20" s="33">
        <f>D6L1713C8*CHOOSE(MIN(D6L1713C9,RUN_YEARS),B7L816C4,B7L816C13,B7L816C22,B7L816C31,B7L816C40)</f>
        <v>8.075917611270484E-3</v>
      </c>
      <c r="AN20" s="16" t="s">
        <v>41276</v>
      </c>
      <c r="AO20" s="33">
        <f>D6L1713C8-D6L1713C18</f>
        <v>3.0028580483130781E-2</v>
      </c>
      <c r="AP20" s="16" t="s">
        <v>41277</v>
      </c>
      <c r="AQ20" s="33">
        <f>CHOOSE(MIN(D6L1713C9,RUN_YEARS),B7L816C2,B7L816C11,B7L816C20,B7L816C29,B7L816C38)</f>
        <v>12958.771501276946</v>
      </c>
      <c r="AR20" s="16" t="s">
        <v>41278</v>
      </c>
      <c r="AS20" s="33">
        <f>IF(D6L1713C20=0,0,D6L1713C18/D6L1713C20)</f>
        <v>6.232008651803676E-7</v>
      </c>
      <c r="AT20" s="16" t="s">
        <v>41279</v>
      </c>
      <c r="AU20" s="33">
        <f>IF(D6L1713C5=0,0,D6L1713C18/D6L1713C5)</f>
        <v>0.10597065983211425</v>
      </c>
      <c r="AV20" s="16" t="s">
        <v>41280</v>
      </c>
      <c r="AW20" s="33">
        <f>CHOOSE(MIN(D6L1713C9,RUN_YEARS),B7L816C1,B7L816C10,B7L816C19,B7L816C28,B7L816C37)</f>
        <v>48184.433239578168</v>
      </c>
      <c r="AX20" s="16" t="s">
        <v>41281</v>
      </c>
      <c r="AY20" s="33">
        <f>IF(D6L1713C23=0,0,D6L1713C19/D6L1713C23)</f>
        <v>6.2320086518036771E-7</v>
      </c>
      <c r="AZ20" s="16" t="s">
        <v>41282</v>
      </c>
      <c r="BA20" s="33">
        <f>IF(D6L1713C5=0,0,D6L1713C19/D6L1713C5)</f>
        <v>0.39402934016788577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0.16139252244922653</v>
      </c>
      <c r="J21" s="16" t="s">
        <v>41304</v>
      </c>
      <c r="K21" s="21">
        <f>IF(FLOW_THRU_100PCT="Y",1,INDEX(VariabilityMatrix,D6L1714C1,D6L1714C9))</f>
        <v>0.6192603548845832</v>
      </c>
      <c r="L21" s="16" t="s">
        <v>41284</v>
      </c>
      <c r="M21" s="15">
        <f>IF(D6L1714C2&lt;&gt;0,D6L1714C2*D6L1714C4,D6L1714C3*D6L1714C4)</f>
        <v>9.9943990727626081E-2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4.997199536381304E-2</v>
      </c>
      <c r="R21" s="16" t="s">
        <v>41286</v>
      </c>
      <c r="S21" s="15">
        <f>D6L1714C5-D6L1714C7</f>
        <v>4.997199536381304E-2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4.8075305590389784E-2</v>
      </c>
      <c r="X21" s="16" t="s">
        <v>41288</v>
      </c>
      <c r="Y21" s="33">
        <f>D6L1714C7-D6L1714C10</f>
        <v>1.896689773423256E-3</v>
      </c>
      <c r="Z21" s="16" t="s">
        <v>41289</v>
      </c>
      <c r="AA21" s="33">
        <f>CHOOSE(MIN(D6L1714C9,RUN_YEARS),B7L816C7,B7L816C16,B7L816C25,B7L816C34,B7L816C43)</f>
        <v>6880357</v>
      </c>
      <c r="AB21" s="16" t="s">
        <v>41290</v>
      </c>
      <c r="AC21" s="33">
        <f>IF(D6L1714C12=0,0,D6L1714C10/D6L1714C12)</f>
        <v>6.9873271968866998E-9</v>
      </c>
      <c r="AD21" s="16" t="s">
        <v>41291</v>
      </c>
      <c r="AE21" s="33">
        <f>IF(D6L1714C5=0,0,D6L1714C10/D6L1714C5)</f>
        <v>0.48102247309103119</v>
      </c>
      <c r="AF21" s="16" t="s">
        <v>41292</v>
      </c>
      <c r="AG21" s="33">
        <f>CHOOSE(MIN(D6L1714C9,RUN_YEARS),B7L816C5,B7L816C14,B7L816C23,B7L816C32,B7L816C41)</f>
        <v>104402.73457156675</v>
      </c>
      <c r="AH21" s="16" t="s">
        <v>41293</v>
      </c>
      <c r="AI21" s="33">
        <f>IF(D6L1714C15=0,0,D6L1714C11/D6L1714C15)</f>
        <v>1.8167050711905436E-8</v>
      </c>
      <c r="AJ21" s="16" t="s">
        <v>41294</v>
      </c>
      <c r="AK21" s="33">
        <f>IF(D6L1714C5=0,0,D6L1714C11/D6L1714C5)</f>
        <v>1.8977526908968839E-2</v>
      </c>
      <c r="AL21" s="16" t="s">
        <v>41295</v>
      </c>
      <c r="AM21" s="33">
        <f>D6L1714C8*CHOOSE(MIN(D6L1714C9,RUN_YEARS),B7L816C4,B7L816C13,B7L816C22,B7L816C31,B7L816C40)</f>
        <v>1.0491352358028186E-2</v>
      </c>
      <c r="AN21" s="16" t="s">
        <v>41296</v>
      </c>
      <c r="AO21" s="33">
        <f>D6L1714C8-D6L1714C18</f>
        <v>3.9480643005784855E-2</v>
      </c>
      <c r="AP21" s="16" t="s">
        <v>41297</v>
      </c>
      <c r="AQ21" s="33">
        <f>CHOOSE(MIN(D6L1714C9,RUN_YEARS),B7L816C2,B7L816C11,B7L816C20,B7L816C29,B7L816C38)</f>
        <v>13403.034292706499</v>
      </c>
      <c r="AR21" s="16" t="s">
        <v>41298</v>
      </c>
      <c r="AS21" s="33">
        <f>IF(D6L1714C20=0,0,D6L1714C18/D6L1714C20)</f>
        <v>7.827594952687126E-7</v>
      </c>
      <c r="AT21" s="16" t="s">
        <v>41299</v>
      </c>
      <c r="AU21" s="33">
        <f>IF(D6L1714C5=0,0,D6L1714C18/D6L1714C5)</f>
        <v>0.10497231781168222</v>
      </c>
      <c r="AV21" s="16" t="s">
        <v>41300</v>
      </c>
      <c r="AW21" s="33">
        <f>CHOOSE(MIN(D6L1714C9,RUN_YEARS),B7L816C1,B7L816C10,B7L816C19,B7L816C28,B7L816C37)</f>
        <v>50437.769512117629</v>
      </c>
      <c r="AX21" s="16" t="s">
        <v>41301</v>
      </c>
      <c r="AY21" s="33">
        <f>IF(D6L1714C23=0,0,D6L1714C19/D6L1714C23)</f>
        <v>7.827594952687126E-7</v>
      </c>
      <c r="AZ21" s="16" t="s">
        <v>41302</v>
      </c>
      <c r="BA21" s="33">
        <f>IF(D6L1714C5=0,0,D6L1714C19/D6L1714C5)</f>
        <v>0.3950276821883178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0.31582852460493133</v>
      </c>
      <c r="J22" s="16" t="s">
        <v>41325</v>
      </c>
      <c r="K22" s="21">
        <f>IF(FLOW_THRU_100PCT="Y",1,INDEX(VariabilityMatrix,D6L1715C1,D6L1715C9))</f>
        <v>0.61489723706365995</v>
      </c>
      <c r="L22" s="16" t="s">
        <v>41305</v>
      </c>
      <c r="M22" s="15">
        <f>IF(D6L1715C2&lt;&gt;0,D6L1715C2*D6L1715C4,D6L1715C3*D6L1715C4)</f>
        <v>0.19420208716546442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9.7101043582732208E-2</v>
      </c>
      <c r="R22" s="16" t="s">
        <v>41307</v>
      </c>
      <c r="S22" s="15">
        <f>D6L1715C5-D6L1715C7</f>
        <v>9.7101043582732208E-2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9.344355504159027E-2</v>
      </c>
      <c r="X22" s="16" t="s">
        <v>41309</v>
      </c>
      <c r="Y22" s="33">
        <f>D6L1715C7-D6L1715C10</f>
        <v>3.6574885411419372E-3</v>
      </c>
      <c r="Z22" s="16" t="s">
        <v>41310</v>
      </c>
      <c r="AA22" s="33">
        <f>CHOOSE(MIN(D6L1715C9,RUN_YEARS),B7L816C7,B7L816C16,B7L816C25,B7L816C34,B7L816C43)</f>
        <v>6681095</v>
      </c>
      <c r="AB22" s="16" t="s">
        <v>41311</v>
      </c>
      <c r="AC22" s="33">
        <f>IF(D6L1715C12=0,0,D6L1715C10/D6L1715C12)</f>
        <v>1.3986263485490069E-8</v>
      </c>
      <c r="AD22" s="16" t="s">
        <v>41312</v>
      </c>
      <c r="AE22" s="33">
        <f>IF(D6L1715C5=0,0,D6L1715C10/D6L1715C5)</f>
        <v>0.48116658479563262</v>
      </c>
      <c r="AF22" s="16" t="s">
        <v>41313</v>
      </c>
      <c r="AG22" s="33">
        <f>CHOOSE(MIN(D6L1715C9,RUN_YEARS),B7L816C5,B7L816C14,B7L816C23,B7L816C32,B7L816C41)</f>
        <v>100579.14062873641</v>
      </c>
      <c r="AH22" s="16" t="s">
        <v>41314</v>
      </c>
      <c r="AI22" s="33">
        <f>IF(D6L1715C15=0,0,D6L1715C11/D6L1715C15)</f>
        <v>3.6364285062274215E-8</v>
      </c>
      <c r="AJ22" s="16" t="s">
        <v>41315</v>
      </c>
      <c r="AK22" s="33">
        <f>IF(D6L1715C5=0,0,D6L1715C11/D6L1715C5)</f>
        <v>1.8833415204367383E-2</v>
      </c>
      <c r="AL22" s="16" t="s">
        <v>41316</v>
      </c>
      <c r="AM22" s="33">
        <f>D6L1715C8*CHOOSE(MIN(D6L1715C9,RUN_YEARS),B7L816C4,B7L816C13,B7L816C22,B7L816C31,B7L816C40)</f>
        <v>2.0030770571409971E-2</v>
      </c>
      <c r="AN22" s="16" t="s">
        <v>41317</v>
      </c>
      <c r="AO22" s="33">
        <f>D6L1715C8-D6L1715C18</f>
        <v>7.7070273011322243E-2</v>
      </c>
      <c r="AP22" s="16" t="s">
        <v>41318</v>
      </c>
      <c r="AQ22" s="33">
        <f>CHOOSE(MIN(D6L1715C9,RUN_YEARS),B7L816C2,B7L816C11,B7L816C20,B7L816C29,B7L816C38)</f>
        <v>12640.292313403195</v>
      </c>
      <c r="AR22" s="16" t="s">
        <v>41319</v>
      </c>
      <c r="AS22" s="33">
        <f>IF(D6L1715C20=0,0,D6L1715C18/D6L1715C20)</f>
        <v>1.5846762143443665E-6</v>
      </c>
      <c r="AT22" s="16" t="s">
        <v>41320</v>
      </c>
      <c r="AU22" s="33">
        <f>IF(D6L1715C5=0,0,D6L1715C18/D6L1715C5)</f>
        <v>0.10314395104488923</v>
      </c>
      <c r="AV22" s="16" t="s">
        <v>41321</v>
      </c>
      <c r="AW22" s="33">
        <f>CHOOSE(MIN(D6L1715C9,RUN_YEARS),B7L816C1,B7L816C10,B7L816C19,B7L816C28,B7L816C37)</f>
        <v>48634.713081251597</v>
      </c>
      <c r="AX22" s="16" t="s">
        <v>41322</v>
      </c>
      <c r="AY22" s="33">
        <f>IF(D6L1715C23=0,0,D6L1715C19/D6L1715C23)</f>
        <v>1.5846762143443669E-6</v>
      </c>
      <c r="AZ22" s="16" t="s">
        <v>41323</v>
      </c>
      <c r="BA22" s="33">
        <f>IF(D6L1715C5=0,0,D6L1715C19/D6L1715C5)</f>
        <v>0.39685604895511084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86.048369991948292</v>
      </c>
      <c r="J23" s="16" t="s">
        <v>41346</v>
      </c>
      <c r="K23" s="21">
        <f>IF(FLOW_THRU_100PCT="Y",1,INDEX(VariabilityMatrix,D6L1716C1,D6L1716C9))</f>
        <v>0.2908953920296285</v>
      </c>
      <c r="L23" s="16" t="s">
        <v>41326</v>
      </c>
      <c r="M23" s="15">
        <f>IF(D6L1716C2&lt;&gt;0,D6L1716C2*D6L1716C4,D6L1716C3*D6L1716C4)</f>
        <v>25.031074322318318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12.515537161159159</v>
      </c>
      <c r="R23" s="16" t="s">
        <v>41328</v>
      </c>
      <c r="S23" s="15">
        <f>D6L1716C5-D6L1716C7</f>
        <v>12.515537161159159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12.044116545435559</v>
      </c>
      <c r="X23" s="16" t="s">
        <v>41330</v>
      </c>
      <c r="Y23" s="33">
        <f>D6L1716C7-D6L1716C10</f>
        <v>0.47142061572360028</v>
      </c>
      <c r="Z23" s="16" t="s">
        <v>41331</v>
      </c>
      <c r="AA23" s="33">
        <f>CHOOSE(MIN(D6L1716C9,RUN_YEARS),B7L816C7,B7L816C16,B7L816C25,B7L816C34,B7L816C43)</f>
        <v>6681095</v>
      </c>
      <c r="AB23" s="16" t="s">
        <v>41332</v>
      </c>
      <c r="AC23" s="33">
        <f>IF(D6L1716C12=0,0,D6L1716C10/D6L1716C12)</f>
        <v>1.8027159538122956E-6</v>
      </c>
      <c r="AD23" s="16" t="s">
        <v>41333</v>
      </c>
      <c r="AE23" s="33">
        <f>IF(D6L1716C5=0,0,D6L1716C10/D6L1716C5)</f>
        <v>0.48116658479563262</v>
      </c>
      <c r="AF23" s="16" t="s">
        <v>41334</v>
      </c>
      <c r="AG23" s="33">
        <f>CHOOSE(MIN(D6L1716C9,RUN_YEARS),B7L816C5,B7L816C14,B7L816C23,B7L816C32,B7L816C41)</f>
        <v>100579.14062873641</v>
      </c>
      <c r="AH23" s="16" t="s">
        <v>41335</v>
      </c>
      <c r="AI23" s="33">
        <f>IF(D6L1716C15=0,0,D6L1716C11/D6L1716C15)</f>
        <v>4.6870614799119785E-6</v>
      </c>
      <c r="AJ23" s="16" t="s">
        <v>41336</v>
      </c>
      <c r="AK23" s="33">
        <f>IF(D6L1716C5=0,0,D6L1716C11/D6L1716C5)</f>
        <v>1.8833415204367401E-2</v>
      </c>
      <c r="AL23" s="16" t="s">
        <v>41337</v>
      </c>
      <c r="AM23" s="33">
        <f>D6L1716C8*CHOOSE(MIN(D6L1716C9,RUN_YEARS),B7L816C4,B7L816C13,B7L816C22,B7L816C31,B7L816C40)</f>
        <v>2.5818039045021846</v>
      </c>
      <c r="AN23" s="16" t="s">
        <v>41338</v>
      </c>
      <c r="AO23" s="33">
        <f>D6L1716C8-D6L1716C18</f>
        <v>9.9337332566569749</v>
      </c>
      <c r="AP23" s="16" t="s">
        <v>41339</v>
      </c>
      <c r="AQ23" s="33">
        <f>CHOOSE(MIN(D6L1716C9,RUN_YEARS),B7L816C2,B7L816C11,B7L816C20,B7L816C29,B7L816C38)</f>
        <v>12640.292313403195</v>
      </c>
      <c r="AR23" s="16" t="s">
        <v>41340</v>
      </c>
      <c r="AS23" s="33">
        <f>IF(D6L1716C20=0,0,D6L1716C18/D6L1716C20)</f>
        <v>2.0425191447230666E-4</v>
      </c>
      <c r="AT23" s="16" t="s">
        <v>41341</v>
      </c>
      <c r="AU23" s="33">
        <f>IF(D6L1716C5=0,0,D6L1716C18/D6L1716C5)</f>
        <v>0.10314395104488923</v>
      </c>
      <c r="AV23" s="16" t="s">
        <v>41342</v>
      </c>
      <c r="AW23" s="33">
        <f>CHOOSE(MIN(D6L1716C9,RUN_YEARS),B7L816C1,B7L816C10,B7L816C19,B7L816C28,B7L816C37)</f>
        <v>48634.713081251597</v>
      </c>
      <c r="AX23" s="16" t="s">
        <v>41343</v>
      </c>
      <c r="AY23" s="33">
        <f>IF(D6L1716C23=0,0,D6L1716C19/D6L1716C23)</f>
        <v>2.0425191447230666E-4</v>
      </c>
      <c r="AZ23" s="16" t="s">
        <v>41344</v>
      </c>
      <c r="BA23" s="33">
        <f>IF(D6L1716C5=0,0,D6L1716C19/D6L1716C5)</f>
        <v>0.39685604895511079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9.4811496136349742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8.1537886677260776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4.0768943338630388</v>
      </c>
      <c r="R24" s="16" t="s">
        <v>41349</v>
      </c>
      <c r="S24" s="15">
        <f>D6L1717C5-D6L1717C7</f>
        <v>4.0768943338630388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3.9233306463950881</v>
      </c>
      <c r="X24" s="16" t="s">
        <v>41351</v>
      </c>
      <c r="Y24" s="33">
        <f>D6L1717C7-D6L1717C10</f>
        <v>0.15356368746795068</v>
      </c>
      <c r="Z24" s="16" t="s">
        <v>41352</v>
      </c>
      <c r="AA24" s="33">
        <f>CHOOSE(MIN(D6L1717C9,RUN_YEARS),B7L816C7,B7L816C16,B7L816C25,B7L816C34,B7L816C43)</f>
        <v>6681095</v>
      </c>
      <c r="AB24" s="16" t="s">
        <v>41353</v>
      </c>
      <c r="AC24" s="33">
        <f>IF(D6L1717C12=0,0,D6L1717C10/D6L1717C12)</f>
        <v>5.8722868727283296E-7</v>
      </c>
      <c r="AD24" s="16" t="s">
        <v>41354</v>
      </c>
      <c r="AE24" s="33">
        <f>IF(D6L1717C5=0,0,D6L1717C10/D6L1717C5)</f>
        <v>0.48116658479563262</v>
      </c>
      <c r="AF24" s="16" t="s">
        <v>41355</v>
      </c>
      <c r="AG24" s="33">
        <f>CHOOSE(MIN(D6L1717C9,RUN_YEARS),B7L816C5,B7L816C14,B7L816C23,B7L816C32,B7L816C41)</f>
        <v>100579.14062873641</v>
      </c>
      <c r="AH24" s="16" t="s">
        <v>41356</v>
      </c>
      <c r="AI24" s="33">
        <f>IF(D6L1717C15=0,0,D6L1717C11/D6L1717C15)</f>
        <v>1.5267945869093665E-6</v>
      </c>
      <c r="AJ24" s="16" t="s">
        <v>41357</v>
      </c>
      <c r="AK24" s="33">
        <f>IF(D6L1717C5=0,0,D6L1717C11/D6L1717C5)</f>
        <v>1.8833415204367373E-2</v>
      </c>
      <c r="AL24" s="16" t="s">
        <v>41358</v>
      </c>
      <c r="AM24" s="33">
        <f>D6L1717C8*CHOOSE(MIN(D6L1717C9,RUN_YEARS),B7L816C4,B7L816C13,B7L816C22,B7L816C31,B7L816C40)</f>
        <v>0.84101397917431109</v>
      </c>
      <c r="AN24" s="16" t="s">
        <v>41359</v>
      </c>
      <c r="AO24" s="33">
        <f>D6L1717C8-D6L1717C18</f>
        <v>3.2358803546887276</v>
      </c>
      <c r="AP24" s="16" t="s">
        <v>41360</v>
      </c>
      <c r="AQ24" s="33">
        <f>CHOOSE(MIN(D6L1717C9,RUN_YEARS),B7L816C2,B7L816C11,B7L816C20,B7L816C29,B7L816C38)</f>
        <v>12640.292313403195</v>
      </c>
      <c r="AR24" s="16" t="s">
        <v>41361</v>
      </c>
      <c r="AS24" s="33">
        <f>IF(D6L1717C20=0,0,D6L1717C18/D6L1717C20)</f>
        <v>6.6534377395888056E-5</v>
      </c>
      <c r="AT24" s="16" t="s">
        <v>41362</v>
      </c>
      <c r="AU24" s="33">
        <f>IF(D6L1717C5=0,0,D6L1717C18/D6L1717C5)</f>
        <v>0.10314395104488923</v>
      </c>
      <c r="AV24" s="16" t="s">
        <v>41363</v>
      </c>
      <c r="AW24" s="33">
        <f>CHOOSE(MIN(D6L1717C9,RUN_YEARS),B7L816C1,B7L816C10,B7L816C19,B7L816C28,B7L816C37)</f>
        <v>48634.713081251597</v>
      </c>
      <c r="AX24" s="16" t="s">
        <v>41364</v>
      </c>
      <c r="AY24" s="33">
        <f>IF(D6L1717C23=0,0,D6L1717C19/D6L1717C23)</f>
        <v>6.6534377395888056E-5</v>
      </c>
      <c r="AZ24" s="16" t="s">
        <v>41365</v>
      </c>
      <c r="BA24" s="33">
        <f>IF(D6L1717C5=0,0,D6L1717C19/D6L1717C5)</f>
        <v>0.39685604895511079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2.2014857137210111</v>
      </c>
      <c r="J25" s="16" t="s">
        <v>41387</v>
      </c>
      <c r="K25" s="21">
        <f>IF(FLOW_THRU_100PCT="Y",1,INDEX(VariabilityMatrix,D6L1718C1,D6L1718C9))</f>
        <v>0.28902558479029122</v>
      </c>
      <c r="L25" s="16" t="s">
        <v>41367</v>
      </c>
      <c r="M25" s="15">
        <f>IF(D6L1718C2&lt;&gt;0,D6L1718C2*D6L1718C4,D6L1718C3*D6L1718C4)</f>
        <v>0.63628569581568684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0.31814284790784342</v>
      </c>
      <c r="R25" s="16" t="s">
        <v>41369</v>
      </c>
      <c r="S25" s="15">
        <f>D6L1718C5-D6L1718C7</f>
        <v>0.31814284790784342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0.30620311044653825</v>
      </c>
      <c r="X25" s="16" t="s">
        <v>41371</v>
      </c>
      <c r="Y25" s="33">
        <f>D6L1718C7-D6L1718C10</f>
        <v>1.1939737461305167E-2</v>
      </c>
      <c r="Z25" s="16" t="s">
        <v>41372</v>
      </c>
      <c r="AA25" s="33">
        <f>CHOOSE(MIN(D6L1718C9,RUN_YEARS),B7L816C7,B7L816C16,B7L816C25,B7L816C34,B7L816C43)</f>
        <v>6645606</v>
      </c>
      <c r="AB25" s="16" t="s">
        <v>41373</v>
      </c>
      <c r="AC25" s="33">
        <f>IF(D6L1718C12=0,0,D6L1718C10/D6L1718C12)</f>
        <v>4.6076025338627996E-8</v>
      </c>
      <c r="AD25" s="16" t="s">
        <v>41374</v>
      </c>
      <c r="AE25" s="33">
        <f>IF(D6L1718C5=0,0,D6L1718C10/D6L1718C5)</f>
        <v>0.48123525714970061</v>
      </c>
      <c r="AF25" s="16" t="s">
        <v>41375</v>
      </c>
      <c r="AG25" s="33">
        <f>CHOOSE(MIN(D6L1718C9,RUN_YEARS),B7L816C5,B7L816C14,B7L816C23,B7L816C32,B7L816C41)</f>
        <v>99665.860545412928</v>
      </c>
      <c r="AH25" s="16" t="s">
        <v>41376</v>
      </c>
      <c r="AI25" s="33">
        <f>IF(D6L1718C15=0,0,D6L1718C11/D6L1718C15)</f>
        <v>1.197976658804326E-7</v>
      </c>
      <c r="AJ25" s="16" t="s">
        <v>41377</v>
      </c>
      <c r="AK25" s="33">
        <f>IF(D6L1718C5=0,0,D6L1718C11/D6L1718C5)</f>
        <v>1.8764742850299367E-2</v>
      </c>
      <c r="AL25" s="16" t="s">
        <v>41378</v>
      </c>
      <c r="AM25" s="33">
        <f>D6L1718C8*CHOOSE(MIN(D6L1718C9,RUN_YEARS),B7L816C4,B7L816C13,B7L816C22,B7L816C31,B7L816C40)</f>
        <v>6.7427615027324264E-2</v>
      </c>
      <c r="AN25" s="16" t="s">
        <v>41379</v>
      </c>
      <c r="AO25" s="33">
        <f>D6L1718C8-D6L1718C18</f>
        <v>0.25071523288051917</v>
      </c>
      <c r="AP25" s="16" t="s">
        <v>41380</v>
      </c>
      <c r="AQ25" s="33">
        <f>CHOOSE(MIN(D6L1718C9,RUN_YEARS),B7L816C2,B7L816C11,B7L816C20,B7L816C29,B7L816C38)</f>
        <v>12958.771501276946</v>
      </c>
      <c r="AR25" s="16" t="s">
        <v>41381</v>
      </c>
      <c r="AS25" s="33">
        <f>IF(D6L1718C20=0,0,D6L1718C18/D6L1718C20)</f>
        <v>5.2032412964978981E-6</v>
      </c>
      <c r="AT25" s="16" t="s">
        <v>41382</v>
      </c>
      <c r="AU25" s="33">
        <f>IF(D6L1718C5=0,0,D6L1718C18/D6L1718C5)</f>
        <v>0.10597065983211423</v>
      </c>
      <c r="AV25" s="16" t="s">
        <v>41383</v>
      </c>
      <c r="AW25" s="33">
        <f>CHOOSE(MIN(D6L1718C9,RUN_YEARS),B7L816C1,B7L816C10,B7L816C19,B7L816C28,B7L816C37)</f>
        <v>48184.433239578168</v>
      </c>
      <c r="AX25" s="16" t="s">
        <v>41384</v>
      </c>
      <c r="AY25" s="33">
        <f>IF(D6L1718C23=0,0,D6L1718C19/D6L1718C23)</f>
        <v>5.203241296497899E-6</v>
      </c>
      <c r="AZ25" s="16" t="s">
        <v>41385</v>
      </c>
      <c r="BA25" s="33">
        <f>IF(D6L1718C5=0,0,D6L1718C19/D6L1718C5)</f>
        <v>0.39402934016788577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218.83411601807444</v>
      </c>
      <c r="J26" s="16" t="s">
        <v>41408</v>
      </c>
      <c r="K26" s="21">
        <f>IF(FLOW_THRU_100PCT="Y",1,INDEX(VariabilityMatrix,D6L1719C1,D6L1719C9))</f>
        <v>0.2908953920296285</v>
      </c>
      <c r="L26" s="16" t="s">
        <v>41388</v>
      </c>
      <c r="M26" s="15">
        <f>IF(D6L1719C2&lt;&gt;0,D6L1719C2*D6L1719C4,D6L1719C3*D6L1719C4)</f>
        <v>63.657835968534968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31.828917984267484</v>
      </c>
      <c r="R26" s="16" t="s">
        <v>41390</v>
      </c>
      <c r="S26" s="15">
        <f>D6L1719C5-D6L1719C7</f>
        <v>31.828917984267484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30.630023528460555</v>
      </c>
      <c r="X26" s="16" t="s">
        <v>41392</v>
      </c>
      <c r="Y26" s="33">
        <f>D6L1719C7-D6L1719C10</f>
        <v>1.1988944558069292</v>
      </c>
      <c r="Z26" s="16" t="s">
        <v>41393</v>
      </c>
      <c r="AA26" s="33">
        <f>CHOOSE(MIN(D6L1719C9,RUN_YEARS),B7L816C7,B7L816C16,B7L816C25,B7L816C34,B7L816C43)</f>
        <v>6681095</v>
      </c>
      <c r="AB26" s="16" t="s">
        <v>41394</v>
      </c>
      <c r="AC26" s="33">
        <f>IF(D6L1719C12=0,0,D6L1719C10/D6L1719C12)</f>
        <v>4.5845813490843273E-6</v>
      </c>
      <c r="AD26" s="16" t="s">
        <v>41395</v>
      </c>
      <c r="AE26" s="33">
        <f>IF(D6L1719C5=0,0,D6L1719C10/D6L1719C5)</f>
        <v>0.48116658479563262</v>
      </c>
      <c r="AF26" s="16" t="s">
        <v>41396</v>
      </c>
      <c r="AG26" s="33">
        <f>CHOOSE(MIN(D6L1719C9,RUN_YEARS),B7L816C5,B7L816C14,B7L816C23,B7L816C32,B7L816C41)</f>
        <v>100579.14062873641</v>
      </c>
      <c r="AH26" s="16" t="s">
        <v>41397</v>
      </c>
      <c r="AI26" s="33">
        <f>IF(D6L1719C15=0,0,D6L1719C11/D6L1719C15)</f>
        <v>1.1919911507619243E-5</v>
      </c>
      <c r="AJ26" s="16" t="s">
        <v>41398</v>
      </c>
      <c r="AK26" s="33">
        <f>IF(D6L1719C5=0,0,D6L1719C11/D6L1719C5)</f>
        <v>1.8833415204367349E-2</v>
      </c>
      <c r="AL26" s="16" t="s">
        <v>41399</v>
      </c>
      <c r="AM26" s="33">
        <f>D6L1719C8*CHOOSE(MIN(D6L1719C9,RUN_YEARS),B7L816C4,B7L816C13,B7L816C22,B7L816C31,B7L816C40)</f>
        <v>6.5659207167621592</v>
      </c>
      <c r="AN26" s="16" t="s">
        <v>41400</v>
      </c>
      <c r="AO26" s="33">
        <f>D6L1719C8-D6L1719C18</f>
        <v>25.262997267505327</v>
      </c>
      <c r="AP26" s="16" t="s">
        <v>41401</v>
      </c>
      <c r="AQ26" s="33">
        <f>CHOOSE(MIN(D6L1719C9,RUN_YEARS),B7L816C2,B7L816C11,B7L816C20,B7L816C29,B7L816C38)</f>
        <v>12640.292313403195</v>
      </c>
      <c r="AR26" s="16" t="s">
        <v>41402</v>
      </c>
      <c r="AS26" s="33">
        <f>IF(D6L1719C20=0,0,D6L1719C18/D6L1719C20)</f>
        <v>5.1944374022109858E-4</v>
      </c>
      <c r="AT26" s="16" t="s">
        <v>41403</v>
      </c>
      <c r="AU26" s="33">
        <f>IF(D6L1719C5=0,0,D6L1719C18/D6L1719C5)</f>
        <v>0.10314395104488923</v>
      </c>
      <c r="AV26" s="16" t="s">
        <v>41404</v>
      </c>
      <c r="AW26" s="33">
        <f>CHOOSE(MIN(D6L1719C9,RUN_YEARS),B7L816C1,B7L816C10,B7L816C19,B7L816C28,B7L816C37)</f>
        <v>48634.713081251597</v>
      </c>
      <c r="AX26" s="16" t="s">
        <v>41405</v>
      </c>
      <c r="AY26" s="33">
        <f>IF(D6L1719C23=0,0,D6L1719C19/D6L1719C23)</f>
        <v>5.1944374022109868E-4</v>
      </c>
      <c r="AZ26" s="16" t="s">
        <v>41406</v>
      </c>
      <c r="BA26" s="33">
        <f>IF(D6L1719C5=0,0,D6L1719C19/D6L1719C5)</f>
        <v>0.39685604895511079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70.988547837474854</v>
      </c>
      <c r="J27" s="16" t="s">
        <v>41429</v>
      </c>
      <c r="K27" s="21">
        <f>IF(FLOW_THRU_100PCT="Y",1,INDEX(VariabilityMatrix,D6L1720C1,D6L1720C9))</f>
        <v>0.28902558479029122</v>
      </c>
      <c r="L27" s="16" t="s">
        <v>41409</v>
      </c>
      <c r="M27" s="15">
        <f>IF(D6L1720C2&lt;&gt;0,D6L1720C2*D6L1720C4,D6L1720C3*D6L1720C4)</f>
        <v>20.517506552139732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10.258753276069866</v>
      </c>
      <c r="R27" s="16" t="s">
        <v>41411</v>
      </c>
      <c r="S27" s="15">
        <f>D6L1720C5-D6L1720C7</f>
        <v>10.258753276069866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9.8737475416896316</v>
      </c>
      <c r="X27" s="16" t="s">
        <v>41413</v>
      </c>
      <c r="Y27" s="33">
        <f>D6L1720C7-D6L1720C10</f>
        <v>0.38500573438023444</v>
      </c>
      <c r="Z27" s="16" t="s">
        <v>41414</v>
      </c>
      <c r="AA27" s="33">
        <f>CHOOSE(MIN(D6L1720C9,RUN_YEARS),B7L816C7,B7L816C16,B7L816C25,B7L816C34,B7L816C43)</f>
        <v>6645606</v>
      </c>
      <c r="AB27" s="16" t="s">
        <v>41415</v>
      </c>
      <c r="AC27" s="33">
        <f>IF(D6L1720C12=0,0,D6L1720C10/D6L1720C12)</f>
        <v>1.4857557823454524E-6</v>
      </c>
      <c r="AD27" s="16" t="s">
        <v>41416</v>
      </c>
      <c r="AE27" s="33">
        <f>IF(D6L1720C5=0,0,D6L1720C10/D6L1720C5)</f>
        <v>0.48123525714970061</v>
      </c>
      <c r="AF27" s="16" t="s">
        <v>41417</v>
      </c>
      <c r="AG27" s="33">
        <f>CHOOSE(MIN(D6L1720C9,RUN_YEARS),B7L816C5,B7L816C14,B7L816C23,B7L816C32,B7L816C41)</f>
        <v>99665.860545412928</v>
      </c>
      <c r="AH27" s="16" t="s">
        <v>41418</v>
      </c>
      <c r="AI27" s="33">
        <f>IF(D6L1720C15=0,0,D6L1720C11/D6L1720C15)</f>
        <v>3.8629650340981695E-6</v>
      </c>
      <c r="AJ27" s="16" t="s">
        <v>41419</v>
      </c>
      <c r="AK27" s="33">
        <f>IF(D6L1720C5=0,0,D6L1720C11/D6L1720C5)</f>
        <v>1.8764742850299367E-2</v>
      </c>
      <c r="AL27" s="16" t="s">
        <v>41420</v>
      </c>
      <c r="AM27" s="33">
        <f>D6L1720C8*CHOOSE(MIN(D6L1720C9,RUN_YEARS),B7L816C4,B7L816C13,B7L816C22,B7L816C31,B7L816C40)</f>
        <v>2.1742537074399748</v>
      </c>
      <c r="AN27" s="16" t="s">
        <v>41421</v>
      </c>
      <c r="AO27" s="33">
        <f>D6L1720C8-D6L1720C18</f>
        <v>8.0844995686298908</v>
      </c>
      <c r="AP27" s="16" t="s">
        <v>41422</v>
      </c>
      <c r="AQ27" s="33">
        <f>CHOOSE(MIN(D6L1720C9,RUN_YEARS),B7L816C2,B7L816C11,B7L816C20,B7L816C29,B7L816C38)</f>
        <v>12958.771501276946</v>
      </c>
      <c r="AR27" s="16" t="s">
        <v>41423</v>
      </c>
      <c r="AS27" s="33">
        <f>IF(D6L1720C20=0,0,D6L1720C18/D6L1720C20)</f>
        <v>1.6778239412784814E-4</v>
      </c>
      <c r="AT27" s="16" t="s">
        <v>41424</v>
      </c>
      <c r="AU27" s="33">
        <f>IF(D6L1720C5=0,0,D6L1720C18/D6L1720C5)</f>
        <v>0.10597065983211425</v>
      </c>
      <c r="AV27" s="16" t="s">
        <v>41425</v>
      </c>
      <c r="AW27" s="33">
        <f>CHOOSE(MIN(D6L1720C9,RUN_YEARS),B7L816C1,B7L816C10,B7L816C19,B7L816C28,B7L816C37)</f>
        <v>48184.433239578168</v>
      </c>
      <c r="AX27" s="16" t="s">
        <v>41426</v>
      </c>
      <c r="AY27" s="33">
        <f>IF(D6L1720C23=0,0,D6L1720C19/D6L1720C23)</f>
        <v>1.6778239412784814E-4</v>
      </c>
      <c r="AZ27" s="16" t="s">
        <v>41427</v>
      </c>
      <c r="BA27" s="33">
        <f>IF(D6L1720C5=0,0,D6L1720C19/D6L1720C5)</f>
        <v>0.39402934016788571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0.28902558479029122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6645606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99665.860545412928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12958.771501276946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48184.433239578168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0.28902558479029122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6645606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99665.860545412928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12958.771501276946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48184.433239578168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0.28902558479029122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6645606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99665.860545412928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12958.771501276946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48184.433239578168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0.28902558479029122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6645606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99665.860545412928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12958.771501276946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48184.433239578168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0.28902558479029122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6645606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99665.860545412928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12958.771501276946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48184.433239578168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3.3044765137881749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2.8418498018578302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1.4209249009289151</v>
      </c>
      <c r="R33" s="16" t="s">
        <v>41537</v>
      </c>
      <c r="S33" s="15">
        <f>D6L1726C5-D6L1726C7</f>
        <v>1.4209249009289151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1.3675983201778787</v>
      </c>
      <c r="X33" s="16" t="s">
        <v>41539</v>
      </c>
      <c r="Y33" s="33">
        <f>D6L1726C7-D6L1726C10</f>
        <v>5.3326580751036357E-2</v>
      </c>
      <c r="Z33" s="16" t="s">
        <v>41540</v>
      </c>
      <c r="AA33" s="33">
        <f>CHOOSE(MIN(D6L1726C9,RUN_YEARS),B7L816C7,B7L816C16,B7L816C25,B7L816C34,B7L816C43)</f>
        <v>6645606</v>
      </c>
      <c r="AB33" s="16" t="s">
        <v>41541</v>
      </c>
      <c r="AC33" s="33">
        <f>IF(D6L1726C12=0,0,D6L1726C10/D6L1726C12)</f>
        <v>2.057898587695206E-7</v>
      </c>
      <c r="AD33" s="16" t="s">
        <v>41542</v>
      </c>
      <c r="AE33" s="33">
        <f>IF(D6L1726C5=0,0,D6L1726C10/D6L1726C5)</f>
        <v>0.48123525714970067</v>
      </c>
      <c r="AF33" s="16" t="s">
        <v>41543</v>
      </c>
      <c r="AG33" s="33">
        <f>CHOOSE(MIN(D6L1726C9,RUN_YEARS),B7L816C5,B7L816C14,B7L816C23,B7L816C32,B7L816C41)</f>
        <v>99665.860545412928</v>
      </c>
      <c r="AH33" s="16" t="s">
        <v>41544</v>
      </c>
      <c r="AI33" s="33">
        <f>IF(D6L1726C15=0,0,D6L1726C11/D6L1726C15)</f>
        <v>5.3505363280075235E-7</v>
      </c>
      <c r="AJ33" s="16" t="s">
        <v>41545</v>
      </c>
      <c r="AK33" s="33">
        <f>IF(D6L1726C5=0,0,D6L1726C11/D6L1726C5)</f>
        <v>1.8764742850299356E-2</v>
      </c>
      <c r="AL33" s="16" t="s">
        <v>41546</v>
      </c>
      <c r="AM33" s="33">
        <f>D6L1726C8*CHOOSE(MIN(D6L1726C9,RUN_YEARS),B7L816C4,B7L816C13,B7L816C22,B7L816C31,B7L816C40)</f>
        <v>0.30115269864663741</v>
      </c>
      <c r="AN33" s="16" t="s">
        <v>41547</v>
      </c>
      <c r="AO33" s="33">
        <f>D6L1726C8-D6L1726C18</f>
        <v>1.1197722022822778</v>
      </c>
      <c r="AP33" s="16" t="s">
        <v>41548</v>
      </c>
      <c r="AQ33" s="33">
        <f>CHOOSE(MIN(D6L1726C9,RUN_YEARS),B7L816C2,B7L816C11,B7L816C20,B7L816C29,B7L816C38)</f>
        <v>12958.771501276946</v>
      </c>
      <c r="AR33" s="16" t="s">
        <v>41549</v>
      </c>
      <c r="AS33" s="33">
        <f>IF(D6L1726C20=0,0,D6L1726C18/D6L1726C20)</f>
        <v>2.3239293834061516E-5</v>
      </c>
      <c r="AT33" s="16" t="s">
        <v>41550</v>
      </c>
      <c r="AU33" s="33">
        <f>IF(D6L1726C5=0,0,D6L1726C18/D6L1726C5)</f>
        <v>0.10597065983211425</v>
      </c>
      <c r="AV33" s="16" t="s">
        <v>41551</v>
      </c>
      <c r="AW33" s="33">
        <f>CHOOSE(MIN(D6L1726C9,RUN_YEARS),B7L816C1,B7L816C10,B7L816C19,B7L816C28,B7L816C37)</f>
        <v>48184.433239578168</v>
      </c>
      <c r="AX33" s="16" t="s">
        <v>41552</v>
      </c>
      <c r="AY33" s="33">
        <f>IF(D6L1726C23=0,0,D6L1726C19/D6L1726C23)</f>
        <v>2.3239293834061519E-5</v>
      </c>
      <c r="AZ33" s="16" t="s">
        <v>41553</v>
      </c>
      <c r="BA33" s="33">
        <f>IF(D6L1726C5=0,0,D6L1726C19/D6L1726C5)</f>
        <v>0.39402934016788577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1.5341313186381593E-4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1.3193529340288171E-4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6.5967646701440853E-5</v>
      </c>
      <c r="R34" s="16" t="s">
        <v>41557</v>
      </c>
      <c r="S34" s="15">
        <f>D6L1727C5-D6L1727C7</f>
        <v>6.5967646701440853E-5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6.3482854540674346E-5</v>
      </c>
      <c r="X34" s="16" t="s">
        <v>41559</v>
      </c>
      <c r="Y34" s="33">
        <f>D6L1727C7-D6L1727C10</f>
        <v>2.4847921607665062E-6</v>
      </c>
      <c r="Z34" s="16" t="s">
        <v>41560</v>
      </c>
      <c r="AA34" s="33">
        <f>CHOOSE(MIN(D6L1727C9,RUN_YEARS),B7L816C7,B7L816C16,B7L816C25,B7L816C34,B7L816C43)</f>
        <v>6681095</v>
      </c>
      <c r="AB34" s="16" t="s">
        <v>41561</v>
      </c>
      <c r="AC34" s="33">
        <f>IF(D6L1727C12=0,0,D6L1727C10/D6L1727C12)</f>
        <v>9.5018637724316674E-12</v>
      </c>
      <c r="AD34" s="16" t="s">
        <v>41562</v>
      </c>
      <c r="AE34" s="33">
        <f>IF(D6L1727C5=0,0,D6L1727C10/D6L1727C5)</f>
        <v>0.48116658479563262</v>
      </c>
      <c r="AF34" s="16" t="s">
        <v>41563</v>
      </c>
      <c r="AG34" s="33">
        <f>CHOOSE(MIN(D6L1727C9,RUN_YEARS),B7L816C5,B7L816C14,B7L816C23,B7L816C32,B7L816C41)</f>
        <v>100579.14062873641</v>
      </c>
      <c r="AH34" s="16" t="s">
        <v>41564</v>
      </c>
      <c r="AI34" s="33">
        <f>IF(D6L1727C15=0,0,D6L1727C11/D6L1727C15)</f>
        <v>2.4704845808322385E-11</v>
      </c>
      <c r="AJ34" s="16" t="s">
        <v>41565</v>
      </c>
      <c r="AK34" s="33">
        <f>IF(D6L1727C5=0,0,D6L1727C11/D6L1727C5)</f>
        <v>1.8833415204367401E-2</v>
      </c>
      <c r="AL34" s="16" t="s">
        <v>41566</v>
      </c>
      <c r="AM34" s="33">
        <f>D6L1727C8*CHOOSE(MIN(D6L1727C9,RUN_YEARS),B7L816C4,B7L816C13,B7L816C22,B7L816C31,B7L816C40)</f>
        <v>1.3608327443839927E-5</v>
      </c>
      <c r="AN34" s="16" t="s">
        <v>41567</v>
      </c>
      <c r="AO34" s="33">
        <f>D6L1727C8-D6L1727C18</f>
        <v>5.2359319257600924E-5</v>
      </c>
      <c r="AP34" s="16" t="s">
        <v>41568</v>
      </c>
      <c r="AQ34" s="33">
        <f>CHOOSE(MIN(D6L1727C9,RUN_YEARS),B7L816C2,B7L816C11,B7L816C20,B7L816C29,B7L816C38)</f>
        <v>12640.292313403195</v>
      </c>
      <c r="AR34" s="16" t="s">
        <v>41569</v>
      </c>
      <c r="AS34" s="33">
        <f>IF(D6L1727C20=0,0,D6L1727C18/D6L1727C20)</f>
        <v>1.0765832867180033E-9</v>
      </c>
      <c r="AT34" s="16" t="s">
        <v>41570</v>
      </c>
      <c r="AU34" s="33">
        <f>IF(D6L1727C5=0,0,D6L1727C18/D6L1727C5)</f>
        <v>0.10314395104488923</v>
      </c>
      <c r="AV34" s="16" t="s">
        <v>41571</v>
      </c>
      <c r="AW34" s="33">
        <f>CHOOSE(MIN(D6L1727C9,RUN_YEARS),B7L816C1,B7L816C10,B7L816C19,B7L816C28,B7L816C37)</f>
        <v>48634.713081251597</v>
      </c>
      <c r="AX34" s="16" t="s">
        <v>41572</v>
      </c>
      <c r="AY34" s="33">
        <f>IF(D6L1727C23=0,0,D6L1727C19/D6L1727C23)</f>
        <v>1.0765832867180035E-9</v>
      </c>
      <c r="AZ34" s="16" t="s">
        <v>41573</v>
      </c>
      <c r="BA34" s="33">
        <f>IF(D6L1727C5=0,0,D6L1727C19/D6L1727C5)</f>
        <v>0.39685604895511079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1230.1817466350335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838.60527627075624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419.30263813537812</v>
      </c>
      <c r="R35" s="16" t="s">
        <v>41577</v>
      </c>
      <c r="S35" s="15">
        <f>SUM(D6L1701C8:D6L1727C8)-2*SUM(D6L1709C8,D6L1711C8,D6L1722C8,D6L1724C8,D6L1727C8)</f>
        <v>419.30263813537812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403.50997022091184</v>
      </c>
      <c r="X35" s="16" t="s">
        <v>41579</v>
      </c>
      <c r="Y35" s="33">
        <f>SUM(D6L1701C11:D6L1727C11)-2*SUM(D6L1709C11,D6L1711C11,D6L1722C11,D6L1724C11,D6L1727C11)</f>
        <v>15.792667914466165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6.0397482863501866E-5</v>
      </c>
      <c r="AD35" s="16" t="s">
        <v>41581</v>
      </c>
      <c r="AE35" s="33">
        <f>IF(D6L1728C5=0,0,D6L1728C10/D6L1728C5)</f>
        <v>0.48116793638039623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1.5703345544510464E-4</v>
      </c>
      <c r="AJ35" s="16" t="s">
        <v>41583</v>
      </c>
      <c r="AK35" s="33">
        <f>IF(D6L1728C5=0,0,D6L1728C11/D6L1728C5)</f>
        <v>1.8832063619603635E-2</v>
      </c>
      <c r="AL35" s="16" t="s">
        <v>41584</v>
      </c>
      <c r="AM35" s="33">
        <f>SUM(D6L1701C18:D6L1727C18)-2*SUM(D6L1709C18,D6L1711C18,D6L1722C18,D6L1724C18,D6L1727C18)</f>
        <v>86.571953681359332</v>
      </c>
      <c r="AN35" s="16" t="s">
        <v>41585</v>
      </c>
      <c r="AO35" s="33">
        <f>SUM(D6L1701C19:D6L1727C19)-2*SUM(D6L1709C19,D6L1711C19,D6L1722C19,D6L1724C19,D6L1727C19)</f>
        <v>332.73068445401879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6.8421950418417355E-3</v>
      </c>
      <c r="AT35" s="16" t="s">
        <v>41587</v>
      </c>
      <c r="AU35" s="33">
        <f>IF(D6L1728C5=0,0,D6L1728C18/D6L1728C5)</f>
        <v>0.10323325661190842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6.8421950418417355E-3</v>
      </c>
      <c r="AZ35" s="16" t="s">
        <v>41589</v>
      </c>
      <c r="BA35" s="33">
        <f>IF(D6L1728C5=0,0,D6L1728C19/D6L1728C5)</f>
        <v>0.39676674338809159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10.678276205550272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5.3391381027751361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2.6695690513875681</v>
      </c>
      <c r="R36" s="16" t="s">
        <v>41594</v>
      </c>
      <c r="S36" s="15">
        <f>D6L1729C5-D6L1729C7</f>
        <v>2.6695690513875681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2.5693814978467571</v>
      </c>
      <c r="X36" s="16" t="s">
        <v>41596</v>
      </c>
      <c r="Y36" s="33">
        <f>D6L1729C7-D6L1729C10</f>
        <v>0.10018755354081099</v>
      </c>
      <c r="Z36" s="16" t="s">
        <v>41597</v>
      </c>
      <c r="AA36" s="33">
        <f>CHOOSE(MIN(D6L1729C9,RUN_YEARS),B7L816C7,B7L816C16,B7L816C25,B7L816C34,B7L816C43)</f>
        <v>6645606</v>
      </c>
      <c r="AB36" s="16" t="s">
        <v>41598</v>
      </c>
      <c r="AC36" s="33">
        <f>IF(D6L1729C12=0,0,D6L1729C10/D6L1729C12)</f>
        <v>3.8662862316043968E-7</v>
      </c>
      <c r="AD36" s="16" t="s">
        <v>41599</v>
      </c>
      <c r="AE36" s="33">
        <f>IF(D6L1729C5=0,0,D6L1729C10/D6L1729C5)</f>
        <v>0.48123525714970056</v>
      </c>
      <c r="AF36" s="16" t="s">
        <v>41600</v>
      </c>
      <c r="AG36" s="33">
        <f>CHOOSE(MIN(D6L1729C9,RUN_YEARS),B7L816C5,B7L816C14,B7L816C23,B7L816C32,B7L816C41)</f>
        <v>99665.860545412928</v>
      </c>
      <c r="AH36" s="16" t="s">
        <v>41601</v>
      </c>
      <c r="AI36" s="33">
        <f>IF(D6L1729C15=0,0,D6L1729C11/D6L1729C15)</f>
        <v>1.005234420217145E-6</v>
      </c>
      <c r="AJ36" s="16" t="s">
        <v>41602</v>
      </c>
      <c r="AK36" s="33">
        <f>IF(D6L1729C5=0,0,D6L1729C11/D6L1729C5)</f>
        <v>1.8764742850299429E-2</v>
      </c>
      <c r="AL36" s="16" t="s">
        <v>41603</v>
      </c>
      <c r="AM36" s="33">
        <f>D6L1729C8*CHOOSE(MIN(D6L1729C9,RUN_YEARS),B7L816C4,B7L816C13,B7L816C22,B7L816C31,B7L816C40)</f>
        <v>0.56579198768586381</v>
      </c>
      <c r="AN36" s="16" t="s">
        <v>41604</v>
      </c>
      <c r="AO36" s="33">
        <f>D6L1729C8-D6L1729C18</f>
        <v>2.1037770637017044</v>
      </c>
      <c r="AP36" s="16" t="s">
        <v>41605</v>
      </c>
      <c r="AQ36" s="33">
        <f>CHOOSE(MIN(D6L1729C9,RUN_YEARS),B7L816C2,B7L816C11,B7L816C20,B7L816C29,B7L816C38)</f>
        <v>12958.771501276946</v>
      </c>
      <c r="AR36" s="16" t="s">
        <v>41606</v>
      </c>
      <c r="AS36" s="33">
        <f>IF(D6L1729C20=0,0,D6L1729C18/D6L1729C20)</f>
        <v>4.3660927861110229E-5</v>
      </c>
      <c r="AT36" s="16" t="s">
        <v>41607</v>
      </c>
      <c r="AU36" s="33">
        <f>IF(D6L1729C5=0,0,D6L1729C18/D6L1729C5)</f>
        <v>0.10597065983211425</v>
      </c>
      <c r="AV36" s="16" t="s">
        <v>41608</v>
      </c>
      <c r="AW36" s="33">
        <f>CHOOSE(MIN(D6L1729C9,RUN_YEARS),B7L816C1,B7L816C10,B7L816C19,B7L816C28,B7L816C37)</f>
        <v>48184.433239578168</v>
      </c>
      <c r="AX36" s="16" t="s">
        <v>41609</v>
      </c>
      <c r="AY36" s="33">
        <f>IF(D6L1729C23=0,0,D6L1729C19/D6L1729C23)</f>
        <v>4.3660927861110229E-5</v>
      </c>
      <c r="AZ36" s="16" t="s">
        <v>41610</v>
      </c>
      <c r="BA36" s="33">
        <f>IF(D6L1729C5=0,0,D6L1729C19/D6L1729C5)</f>
        <v>0.39402934016788577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2.0220395115729907E-2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2.0220395115729907E-2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1.0110197557864953E-2</v>
      </c>
      <c r="R37" s="16" t="s">
        <v>41614</v>
      </c>
      <c r="S37" s="15">
        <f>D6L1730C5-D6L1730C7</f>
        <v>1.0110197557864953E-2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9.7307670431868321E-3</v>
      </c>
      <c r="X37" s="16" t="s">
        <v>41616</v>
      </c>
      <c r="Y37" s="33">
        <f>D6L1730C7-D6L1730C10</f>
        <v>3.7943051467812135E-4</v>
      </c>
      <c r="Z37" s="16" t="s">
        <v>41617</v>
      </c>
      <c r="AA37" s="33">
        <f>CHOOSE(MIN(D6L1730C9,RUN_YEARS),B7L816C7,B7L816C16,B7L816C25,B7L816C34,B7L816C43)</f>
        <v>6645606</v>
      </c>
      <c r="AB37" s="16" t="s">
        <v>41618</v>
      </c>
      <c r="AC37" s="33">
        <f>IF(D6L1730C12=0,0,D6L1730C10/D6L1730C12)</f>
        <v>1.4642407393978567E-9</v>
      </c>
      <c r="AD37" s="16" t="s">
        <v>41619</v>
      </c>
      <c r="AE37" s="33">
        <f>IF(D6L1730C5=0,0,D6L1730C10/D6L1730C5)</f>
        <v>0.48123525714970061</v>
      </c>
      <c r="AF37" s="16" t="s">
        <v>41620</v>
      </c>
      <c r="AG37" s="33">
        <f>CHOOSE(MIN(D6L1730C9,RUN_YEARS),B7L816C5,B7L816C14,B7L816C23,B7L816C32,B7L816C41)</f>
        <v>99665.860545412928</v>
      </c>
      <c r="AH37" s="16" t="s">
        <v>41621</v>
      </c>
      <c r="AI37" s="33">
        <f>IF(D6L1730C15=0,0,D6L1730C11/D6L1730C15)</f>
        <v>3.8070259224344242E-9</v>
      </c>
      <c r="AJ37" s="16" t="s">
        <v>41622</v>
      </c>
      <c r="AK37" s="33">
        <f>IF(D6L1730C5=0,0,D6L1730C11/D6L1730C5)</f>
        <v>1.8764742850299384E-2</v>
      </c>
      <c r="AL37" s="16" t="s">
        <v>41623</v>
      </c>
      <c r="AM37" s="33">
        <f>D6L1730C8*CHOOSE(MIN(D6L1730C9,RUN_YEARS),B7L816C4,B7L816C13,B7L816C22,B7L816C31,B7L816C40)</f>
        <v>2.1427686124799584E-3</v>
      </c>
      <c r="AN37" s="16" t="s">
        <v>41624</v>
      </c>
      <c r="AO37" s="33">
        <f>D6L1730C8-D6L1730C18</f>
        <v>7.9674289453849946E-3</v>
      </c>
      <c r="AP37" s="16" t="s">
        <v>41625</v>
      </c>
      <c r="AQ37" s="33">
        <f>CHOOSE(MIN(D6L1730C9,RUN_YEARS),B7L816C2,B7L816C11,B7L816C20,B7L816C29,B7L816C38)</f>
        <v>12958.771501276946</v>
      </c>
      <c r="AR37" s="16" t="s">
        <v>41626</v>
      </c>
      <c r="AS37" s="33">
        <f>IF(D6L1730C20=0,0,D6L1730C18/D6L1730C20)</f>
        <v>1.6535275834355223E-7</v>
      </c>
      <c r="AT37" s="16" t="s">
        <v>41627</v>
      </c>
      <c r="AU37" s="33">
        <f>IF(D6L1730C5=0,0,D6L1730C18/D6L1730C5)</f>
        <v>0.10597065983211425</v>
      </c>
      <c r="AV37" s="16" t="s">
        <v>41628</v>
      </c>
      <c r="AW37" s="33">
        <f>CHOOSE(MIN(D6L1730C9,RUN_YEARS),B7L816C1,B7L816C10,B7L816C19,B7L816C28,B7L816C37)</f>
        <v>48184.433239578168</v>
      </c>
      <c r="AX37" s="16" t="s">
        <v>41629</v>
      </c>
      <c r="AY37" s="33">
        <f>IF(D6L1730C23=0,0,D6L1730C19/D6L1730C23)</f>
        <v>1.6535275834355223E-7</v>
      </c>
      <c r="AZ37" s="16" t="s">
        <v>41630</v>
      </c>
      <c r="BA37" s="33">
        <f>IF(D6L1730C5=0,0,D6L1730C19/D6L1730C5)</f>
        <v>0.39402934016788571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407.92909402142902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203.96454701071451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101.98227350535726</v>
      </c>
      <c r="R38" s="16" t="s">
        <v>41634</v>
      </c>
      <c r="S38" s="15">
        <f>D6L1731C5-D6L1731C7</f>
        <v>101.98227350535726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98.154931230123395</v>
      </c>
      <c r="X38" s="16" t="s">
        <v>41636</v>
      </c>
      <c r="Y38" s="33">
        <f>D6L1731C7-D6L1731C10</f>
        <v>3.8273422752338604</v>
      </c>
      <c r="Z38" s="16" t="s">
        <v>41637</v>
      </c>
      <c r="AA38" s="33">
        <f>CHOOSE(MIN(D6L1731C9,RUN_YEARS),B7L816C7,B7L816C16,B7L816C25,B7L816C34,B7L816C43)</f>
        <v>6645606</v>
      </c>
      <c r="AB38" s="16" t="s">
        <v>41638</v>
      </c>
      <c r="AC38" s="33">
        <f>IF(D6L1731C12=0,0,D6L1731C10/D6L1731C12)</f>
        <v>1.4769899273312832E-5</v>
      </c>
      <c r="AD38" s="16" t="s">
        <v>41639</v>
      </c>
      <c r="AE38" s="33">
        <f>IF(D6L1731C5=0,0,D6L1731C10/D6L1731C5)</f>
        <v>0.48123525714970061</v>
      </c>
      <c r="AF38" s="16" t="s">
        <v>41640</v>
      </c>
      <c r="AG38" s="33">
        <f>CHOOSE(MIN(D6L1731C9,RUN_YEARS),B7L816C5,B7L816C14,B7L816C23,B7L816C32,B7L816C41)</f>
        <v>99665.860545412928</v>
      </c>
      <c r="AH38" s="16" t="s">
        <v>41641</v>
      </c>
      <c r="AI38" s="33">
        <f>IF(D6L1731C15=0,0,D6L1731C11/D6L1731C15)</f>
        <v>3.8401738110613361E-5</v>
      </c>
      <c r="AJ38" s="16" t="s">
        <v>41642</v>
      </c>
      <c r="AK38" s="33">
        <f>IF(D6L1731C5=0,0,D6L1731C11/D6L1731C5)</f>
        <v>1.8764742850299398E-2</v>
      </c>
      <c r="AL38" s="16" t="s">
        <v>41643</v>
      </c>
      <c r="AM38" s="33">
        <f>D6L1731C8*CHOOSE(MIN(D6L1731C9,RUN_YEARS),B7L816C4,B7L816C13,B7L816C22,B7L816C31,B7L816C40)</f>
        <v>21.614257629083703</v>
      </c>
      <c r="AN38" s="16" t="s">
        <v>41644</v>
      </c>
      <c r="AO38" s="33">
        <f>D6L1731C8-D6L1731C18</f>
        <v>80.368015876273546</v>
      </c>
      <c r="AP38" s="16" t="s">
        <v>41645</v>
      </c>
      <c r="AQ38" s="33">
        <f>CHOOSE(MIN(D6L1731C9,RUN_YEARS),B7L816C2,B7L816C11,B7L816C20,B7L816C29,B7L816C38)</f>
        <v>12958.771501276946</v>
      </c>
      <c r="AR38" s="16" t="s">
        <v>41646</v>
      </c>
      <c r="AS38" s="33">
        <f>IF(D6L1731C20=0,0,D6L1731C18/D6L1731C20)</f>
        <v>1.6679248975841462E-3</v>
      </c>
      <c r="AT38" s="16" t="s">
        <v>41647</v>
      </c>
      <c r="AU38" s="33">
        <f>IF(D6L1731C5=0,0,D6L1731C18/D6L1731C5)</f>
        <v>0.10597065983211425</v>
      </c>
      <c r="AV38" s="16" t="s">
        <v>41648</v>
      </c>
      <c r="AW38" s="33">
        <f>CHOOSE(MIN(D6L1731C9,RUN_YEARS),B7L816C1,B7L816C10,B7L816C19,B7L816C28,B7L816C37)</f>
        <v>48184.433239578168</v>
      </c>
      <c r="AX38" s="16" t="s">
        <v>41649</v>
      </c>
      <c r="AY38" s="33">
        <f>IF(D6L1731C23=0,0,D6L1731C19/D6L1731C23)</f>
        <v>1.6679248975841462E-3</v>
      </c>
      <c r="AZ38" s="16" t="s">
        <v>41650</v>
      </c>
      <c r="BA38" s="33">
        <f>IF(D6L1731C5=0,0,D6L1731C19/D6L1731C5)</f>
        <v>0.39402934016788571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6645606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99665.860545412928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12958.771501276946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48184.433239578168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12928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12928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5171.2000000000007</v>
      </c>
      <c r="R40" s="16" t="s">
        <v>41675</v>
      </c>
      <c r="S40" s="15">
        <f>D6L1733C5-D6L1733C7</f>
        <v>7756.7999999999993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4977.1275235450639</v>
      </c>
      <c r="X40" s="16" t="s">
        <v>41677</v>
      </c>
      <c r="Y40" s="33">
        <f>D6L1733C7-D6L1733C10</f>
        <v>194.0724764549368</v>
      </c>
      <c r="Z40" s="16" t="s">
        <v>41678</v>
      </c>
      <c r="AA40" s="33">
        <f>CHOOSE(MIN(D6L1733C9,RUN_YEARS),B7L816C7,B7L816C16,B7L816C25,B7L816C34,B7L816C43)</f>
        <v>6645606</v>
      </c>
      <c r="AB40" s="16" t="s">
        <v>41679</v>
      </c>
      <c r="AC40" s="33">
        <f>IF(D6L1733C12=0,0,D6L1733C10/D6L1733C12)</f>
        <v>7.4893508937259651E-4</v>
      </c>
      <c r="AD40" s="16" t="s">
        <v>41680</v>
      </c>
      <c r="AE40" s="33">
        <f>IF(D6L1733C5=0,0,D6L1733C10/D6L1733C5)</f>
        <v>0.3849882057197605</v>
      </c>
      <c r="AF40" s="16" t="s">
        <v>41681</v>
      </c>
      <c r="AG40" s="33">
        <f>CHOOSE(MIN(D6L1733C9,RUN_YEARS),B7L816C5,B7L816C14,B7L816C23,B7L816C32,B7L816C41)</f>
        <v>99665.860545412928</v>
      </c>
      <c r="AH40" s="16" t="s">
        <v>41682</v>
      </c>
      <c r="AI40" s="33">
        <f>IF(D6L1733C15=0,0,D6L1733C11/D6L1733C15)</f>
        <v>1.947231232368754E-3</v>
      </c>
      <c r="AJ40" s="16" t="s">
        <v>41683</v>
      </c>
      <c r="AK40" s="33">
        <f>IF(D6L1733C5=0,0,D6L1733C11/D6L1733C5)</f>
        <v>1.5011794280239542E-2</v>
      </c>
      <c r="AL40" s="16" t="s">
        <v>41684</v>
      </c>
      <c r="AM40" s="33">
        <f>D6L1733C8*CHOOSE(MIN(D6L1733C9,RUN_YEARS),B7L816C4,B7L816C13,B7L816C22,B7L816C31,B7L816C40)</f>
        <v>1643.9864283714874</v>
      </c>
      <c r="AN40" s="16" t="s">
        <v>41685</v>
      </c>
      <c r="AO40" s="33">
        <f>D6L1733C8-D6L1733C18</f>
        <v>6112.8135716285124</v>
      </c>
      <c r="AP40" s="16" t="s">
        <v>41686</v>
      </c>
      <c r="AQ40" s="33">
        <f>CHOOSE(MIN(D6L1733C9,RUN_YEARS),B7L816C2,B7L816C11,B7L816C20,B7L816C29,B7L816C38)</f>
        <v>12958.771501276946</v>
      </c>
      <c r="AR40" s="16" t="s">
        <v>41687</v>
      </c>
      <c r="AS40" s="33">
        <f>IF(D6L1733C20=0,0,D6L1733C18/D6L1733C20)</f>
        <v>0.1268628301849053</v>
      </c>
      <c r="AT40" s="16" t="s">
        <v>41688</v>
      </c>
      <c r="AU40" s="33">
        <f>IF(D6L1733C5=0,0,D6L1733C18/D6L1733C5)</f>
        <v>0.12716479179853707</v>
      </c>
      <c r="AV40" s="16" t="s">
        <v>41689</v>
      </c>
      <c r="AW40" s="33">
        <f>CHOOSE(MIN(D6L1733C9,RUN_YEARS),B7L816C1,B7L816C10,B7L816C19,B7L816C28,B7L816C37)</f>
        <v>48184.433239578168</v>
      </c>
      <c r="AX40" s="16" t="s">
        <v>41690</v>
      </c>
      <c r="AY40" s="33">
        <f>IF(D6L1733C23=0,0,D6L1733C19/D6L1733C23)</f>
        <v>0.12686283018490532</v>
      </c>
      <c r="AZ40" s="16" t="s">
        <v>41691</v>
      </c>
      <c r="BA40" s="33">
        <f>IF(D6L1733C5=0,0,D6L1733C19/D6L1733C5)</f>
        <v>0.47283520820146291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6645606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99665.860545412928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12958.771501276946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48184.433239578168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13346.627590622094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13137.323905508605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5275.8619527543033</v>
      </c>
      <c r="R44" s="16" t="s">
        <v>41714</v>
      </c>
      <c r="S44" s="15">
        <f>SUM(D6L1729C8:D6L1736C8)</f>
        <v>7861.4619527543018</v>
      </c>
      <c r="U44" s="21" t="str">
        <f>NULL_VALUE</f>
        <v>n/a</v>
      </c>
      <c r="V44" s="16" t="s">
        <v>41715</v>
      </c>
      <c r="W44" s="33">
        <f>SUM(D6L1729C10:D6L1736C10)</f>
        <v>5077.8615670400777</v>
      </c>
      <c r="X44" s="16" t="s">
        <v>41716</v>
      </c>
      <c r="Y44" s="33">
        <f>SUM(D6L1729C11:D6L1736C11)</f>
        <v>198.00038571422616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7.6409308150980919E-4</v>
      </c>
      <c r="AD44" s="16" t="s">
        <v>41718</v>
      </c>
      <c r="AE44" s="33">
        <f>IF(D6L1737C5=0,0,D6L1737C10/D6L1737C5)</f>
        <v>0.38652176071497196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1.9866420119255069E-3</v>
      </c>
      <c r="AJ44" s="16" t="s">
        <v>41720</v>
      </c>
      <c r="AK44" s="33">
        <f>IF(D6L1737C5=0,0,D6L1737C11/D6L1737C5)</f>
        <v>1.5071591987710884E-2</v>
      </c>
      <c r="AL44" s="16" t="s">
        <v>41721</v>
      </c>
      <c r="AM44" s="33">
        <f>SUM(D6L1729C18:D6L1736C18)</f>
        <v>1666.1686207568694</v>
      </c>
      <c r="AN44" s="16" t="s">
        <v>41722</v>
      </c>
      <c r="AO44" s="33">
        <f>SUM(D6L1729C19:D6L1736C19)</f>
        <v>6195.2933319974327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0.1285745813631089</v>
      </c>
      <c r="AT44" s="16" t="s">
        <v>41724</v>
      </c>
      <c r="AU44" s="33">
        <f>IF(D6L1737C5=0,0,D6L1737C18/D6L1737C5)</f>
        <v>0.12682709452403992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0.12857458136310893</v>
      </c>
      <c r="AZ44" s="16" t="s">
        <v>41726</v>
      </c>
      <c r="BA44" s="33">
        <f>IF(D6L1737C5=0,0,D6L1737C19/D6L1737C5)</f>
        <v>0.47157955277327729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858.68024246021264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429.34012123010632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214.67006061505316</v>
      </c>
      <c r="R45" s="16" t="s">
        <v>41731</v>
      </c>
      <c r="S45" s="15">
        <f>D6L1738C5-D6L1738C7</f>
        <v>214.67006061505316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206.61360364485384</v>
      </c>
      <c r="X45" s="16" t="s">
        <v>41733</v>
      </c>
      <c r="Y45" s="33">
        <f>D6L1738C7-D6L1738C10</f>
        <v>8.0564569701993207</v>
      </c>
      <c r="Z45" s="16" t="s">
        <v>41734</v>
      </c>
      <c r="AA45" s="33">
        <f>CHOOSE(MIN(D6L1738C9,RUN_YEARS),B7L816C7,B7L816C16,B7L816C25,B7L816C34,B7L816C43)</f>
        <v>6645606</v>
      </c>
      <c r="AB45" s="16" t="s">
        <v>41735</v>
      </c>
      <c r="AC45" s="33">
        <f>IF(D6L1738C12=0,0,D6L1738C10/D6L1738C12)</f>
        <v>3.1090257780081131E-5</v>
      </c>
      <c r="AD45" s="16" t="s">
        <v>41736</v>
      </c>
      <c r="AE45" s="33">
        <f>IF(D6L1738C5=0,0,D6L1738C10/D6L1738C5)</f>
        <v>0.48123525714970061</v>
      </c>
      <c r="AF45" s="16" t="s">
        <v>41737</v>
      </c>
      <c r="AG45" s="33">
        <f>CHOOSE(MIN(D6L1738C9,RUN_YEARS),B7L816C5,B7L816C14,B7L816C23,B7L816C32,B7L816C41)</f>
        <v>99665.860545412928</v>
      </c>
      <c r="AH45" s="16" t="s">
        <v>41738</v>
      </c>
      <c r="AI45" s="33">
        <f>IF(D6L1738C15=0,0,D6L1738C11/D6L1738C15)</f>
        <v>8.0834670228211003E-5</v>
      </c>
      <c r="AJ45" s="16" t="s">
        <v>41739</v>
      </c>
      <c r="AK45" s="33">
        <f>IF(D6L1738C5=0,0,D6L1738C11/D6L1738C5)</f>
        <v>1.8764742850299412E-2</v>
      </c>
      <c r="AL45" s="16" t="s">
        <v>41740</v>
      </c>
      <c r="AM45" s="33">
        <f>D6L1738C8*CHOOSE(MIN(D6L1738C9,RUN_YEARS),B7L816C4,B7L816C13,B7L816C22,B7L816C31,B7L816C40)</f>
        <v>45.497455939154293</v>
      </c>
      <c r="AN45" s="16" t="s">
        <v>41741</v>
      </c>
      <c r="AO45" s="33">
        <f>D6L1738C8-D6L1738C18</f>
        <v>169.17260467589887</v>
      </c>
      <c r="AP45" s="16" t="s">
        <v>41742</v>
      </c>
      <c r="AQ45" s="33">
        <f>CHOOSE(MIN(D6L1738C9,RUN_YEARS),B7L816C2,B7L816C11,B7L816C20,B7L816C29,B7L816C38)</f>
        <v>12958.771501276946</v>
      </c>
      <c r="AR45" s="16" t="s">
        <v>41743</v>
      </c>
      <c r="AS45" s="33">
        <f>IF(D6L1738C20=0,0,D6L1738C18/D6L1738C20)</f>
        <v>3.5109389755557472E-3</v>
      </c>
      <c r="AT45" s="16" t="s">
        <v>41744</v>
      </c>
      <c r="AU45" s="33">
        <f>IF(D6L1738C5=0,0,D6L1738C18/D6L1738C5)</f>
        <v>0.10597065983211426</v>
      </c>
      <c r="AV45" s="16" t="s">
        <v>41745</v>
      </c>
      <c r="AW45" s="33">
        <f>CHOOSE(MIN(D6L1738C9,RUN_YEARS),B7L816C1,B7L816C10,B7L816C19,B7L816C28,B7L816C37)</f>
        <v>48184.433239578168</v>
      </c>
      <c r="AX45" s="16" t="s">
        <v>41746</v>
      </c>
      <c r="AY45" s="33">
        <f>IF(D6L1738C23=0,0,D6L1738C19/D6L1738C23)</f>
        <v>3.5109389755557472E-3</v>
      </c>
      <c r="AZ45" s="16" t="s">
        <v>41747</v>
      </c>
      <c r="BA45" s="33">
        <f>IF(D6L1738C5=0,0,D6L1738C19/D6L1738C5)</f>
        <v>0.39402934016788577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17032.167626242368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17032.167626242368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6812.8670504969477</v>
      </c>
      <c r="R46" s="16" t="s">
        <v>41751</v>
      </c>
      <c r="S46" s="15">
        <f>D6L1739C5-D6L1739C7</f>
        <v>10219.300575745419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6557.1836539452424</v>
      </c>
      <c r="X46" s="16" t="s">
        <v>41753</v>
      </c>
      <c r="Y46" s="33">
        <f>D6L1739C7-D6L1739C10</f>
        <v>255.6833965517053</v>
      </c>
      <c r="Z46" s="16" t="s">
        <v>41754</v>
      </c>
      <c r="AA46" s="33">
        <f>CHOOSE(MIN(D6L1739C9,RUN_YEARS),B7L816C7,B7L816C16,B7L816C25,B7L816C34,B7L816C43)</f>
        <v>6645606</v>
      </c>
      <c r="AB46" s="16" t="s">
        <v>41755</v>
      </c>
      <c r="AC46" s="33">
        <f>IF(D6L1739C12=0,0,D6L1739C10/D6L1739C12)</f>
        <v>9.8669461505019153E-4</v>
      </c>
      <c r="AD46" s="16" t="s">
        <v>41756</v>
      </c>
      <c r="AE46" s="33">
        <f>IF(D6L1739C5=0,0,D6L1739C10/D6L1739C5)</f>
        <v>0.38498820571976056</v>
      </c>
      <c r="AF46" s="16" t="s">
        <v>41757</v>
      </c>
      <c r="AG46" s="33">
        <f>CHOOSE(MIN(D6L1739C9,RUN_YEARS),B7L816C5,B7L816C14,B7L816C23,B7L816C32,B7L816C41)</f>
        <v>99665.860545412928</v>
      </c>
      <c r="AH46" s="16" t="s">
        <v>41758</v>
      </c>
      <c r="AI46" s="33">
        <f>IF(D6L1739C15=0,0,D6L1739C11/D6L1739C15)</f>
        <v>2.5654059991304917E-3</v>
      </c>
      <c r="AJ46" s="16" t="s">
        <v>41759</v>
      </c>
      <c r="AK46" s="33">
        <f>IF(D6L1739C5=0,0,D6L1739C11/D6L1739C5)</f>
        <v>1.5011794280239485E-2</v>
      </c>
      <c r="AL46" s="16" t="s">
        <v>41760</v>
      </c>
      <c r="AM46" s="33">
        <f>D6L1739C8*CHOOSE(MIN(D6L1739C9,RUN_YEARS),B7L816C4,B7L816C13,B7L816C22,B7L816C31,B7L816C40)</f>
        <v>2165.8920500688942</v>
      </c>
      <c r="AN46" s="16" t="s">
        <v>41761</v>
      </c>
      <c r="AO46" s="33">
        <f>D6L1739C8-D6L1739C18</f>
        <v>8053.4085256765247</v>
      </c>
      <c r="AP46" s="16" t="s">
        <v>41762</v>
      </c>
      <c r="AQ46" s="33">
        <f>CHOOSE(MIN(D6L1739C9,RUN_YEARS),B7L816C2,B7L816C11,B7L816C20,B7L816C29,B7L816C38)</f>
        <v>12958.771501276946</v>
      </c>
      <c r="AR46" s="16" t="s">
        <v>41763</v>
      </c>
      <c r="AS46" s="33">
        <f>IF(D6L1739C20=0,0,D6L1739C18/D6L1739C20)</f>
        <v>0.16713714335154911</v>
      </c>
      <c r="AT46" s="16" t="s">
        <v>41764</v>
      </c>
      <c r="AU46" s="33">
        <f>IF(D6L1739C5=0,0,D6L1739C18/D6L1739C5)</f>
        <v>0.12716479179853707</v>
      </c>
      <c r="AV46" s="16" t="s">
        <v>41765</v>
      </c>
      <c r="AW46" s="33">
        <f>CHOOSE(MIN(D6L1739C9,RUN_YEARS),B7L816C1,B7L816C10,B7L816C19,B7L816C28,B7L816C37)</f>
        <v>48184.433239578168</v>
      </c>
      <c r="AX46" s="16" t="s">
        <v>41766</v>
      </c>
      <c r="AY46" s="33">
        <f>IF(D6L1739C23=0,0,D6L1739C19/D6L1739C23)</f>
        <v>0.16713714335154911</v>
      </c>
      <c r="AZ46" s="16" t="s">
        <v>41767</v>
      </c>
      <c r="BA46" s="33">
        <f>IF(D6L1739C5=0,0,D6L1739C19/D6L1739C5)</f>
        <v>0.4728352082014628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17890.847868702582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17461.507747472475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7027.5371111120012</v>
      </c>
      <c r="R47" s="16" t="s">
        <v>41771</v>
      </c>
      <c r="S47" s="15">
        <f>SUM(D6L1738C8:D6L1739C8)</f>
        <v>10433.970636360473</v>
      </c>
      <c r="U47" s="21" t="str">
        <f>NULL_VALUE</f>
        <v>n/a</v>
      </c>
      <c r="V47" s="16" t="s">
        <v>41772</v>
      </c>
      <c r="W47" s="33">
        <f>SUM(D6L1738C10:D6L1739C10)</f>
        <v>6763.7972575900967</v>
      </c>
      <c r="X47" s="16" t="s">
        <v>41773</v>
      </c>
      <c r="Y47" s="33">
        <f>SUM(D6L1738C11:D6L1739C11)</f>
        <v>263.73985352190459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1.0177848728302726E-3</v>
      </c>
      <c r="AD47" s="16" t="s">
        <v>41775</v>
      </c>
      <c r="AE47" s="33">
        <f>IF(D6L1740C5=0,0,D6L1740C10/D6L1740C5)</f>
        <v>0.38735470930734178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2.6462406693587028E-3</v>
      </c>
      <c r="AJ47" s="16" t="s">
        <v>41777</v>
      </c>
      <c r="AK47" s="33">
        <f>IF(D6L1740C5=0,0,D6L1740C11/D6L1740C5)</f>
        <v>1.5104071042208856E-2</v>
      </c>
      <c r="AL47" s="16" t="s">
        <v>41778</v>
      </c>
      <c r="AM47" s="33">
        <f>SUM(D6L1738C18:D6L1739C18)</f>
        <v>2211.3895060080486</v>
      </c>
      <c r="AN47" s="16" t="s">
        <v>41779</v>
      </c>
      <c r="AO47" s="33">
        <f>SUM(D6L1738C19:D6L1739C19)</f>
        <v>8222.5811303524242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0.17064808232710485</v>
      </c>
      <c r="AT47" s="16" t="s">
        <v>41781</v>
      </c>
      <c r="AU47" s="33">
        <f>IF(D6L1740C5=0,0,D6L1740C18/D6L1740C5)</f>
        <v>0.12664367464648885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0.17064808232710485</v>
      </c>
      <c r="AZ47" s="16" t="s">
        <v>41783</v>
      </c>
      <c r="BA47" s="33">
        <f>IF(D6L1740C5=0,0,D6L1740C19/D6L1740C5)</f>
        <v>0.47089754500396047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32467.657205959709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31437.436929251839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12722.701702001683</v>
      </c>
      <c r="R48" s="16" t="s">
        <v>41788</v>
      </c>
      <c r="S48" s="15">
        <f>SUM(D6L1728C8,D6L1737C8,D6L1740C8)</f>
        <v>18714.735227250152</v>
      </c>
      <c r="U48" s="21" t="str">
        <f>NULL_VALUE</f>
        <v>n/a</v>
      </c>
      <c r="V48" s="16" t="s">
        <v>41789</v>
      </c>
      <c r="W48" s="33">
        <f>SUM(D6L1728C10,D6L1737C10,D6L1740C10)</f>
        <v>12245.168794851086</v>
      </c>
      <c r="X48" s="16" t="s">
        <v>41790</v>
      </c>
      <c r="Y48" s="33">
        <f>SUM(D6L1728C11,D6L1737C11,D6L1740C11)</f>
        <v>477.53290715059688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1.8422754372035837E-3</v>
      </c>
      <c r="AD48" s="16" t="s">
        <v>41792</v>
      </c>
      <c r="AE48" s="33">
        <f>IF(D6L1741C5=0,0,D6L1741C10/D6L1741C5)</f>
        <v>0.38950913277084709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4.7899161367293145E-3</v>
      </c>
      <c r="AJ48" s="16" t="s">
        <v>41794</v>
      </c>
      <c r="AK48" s="33">
        <f>IF(D6L1741C5=0,0,D6L1741C11/D6L1741C5)</f>
        <v>1.5189944022003368E-2</v>
      </c>
      <c r="AL48" s="16" t="s">
        <v>41795</v>
      </c>
      <c r="AM48" s="33">
        <f>SUM(D6L1728C18,D6L1737C18,D6L1740C18)</f>
        <v>3964.1300804462771</v>
      </c>
      <c r="AN48" s="16" t="s">
        <v>41796</v>
      </c>
      <c r="AO48" s="33">
        <f>SUM(D6L1728C19,D6L1737C19,D6L1740C19)</f>
        <v>14750.605146803875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0.30606485873205547</v>
      </c>
      <c r="AT48" s="16" t="s">
        <v>41798</v>
      </c>
      <c r="AU48" s="33">
        <f>IF(D6L1741C5=0,0,D6L1741C18/D6L1741C5)</f>
        <v>0.12609584201687071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0.30606485873205552</v>
      </c>
      <c r="AZ48" s="16" t="s">
        <v>41800</v>
      </c>
      <c r="BA48" s="33">
        <f>IF(D6L1741C5=0,0,D6L1741C19/D6L1741C5)</f>
        <v>0.46920508119027871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2333E5-505A-4379-B78E-652F6AE2D1B8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17551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17551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79066</v>
      </c>
      <c r="R9" s="16" t="s">
        <v>41826</v>
      </c>
      <c r="S9" s="21">
        <f>IF(D6L1802C7=0,0,D6L1802C5/D6L1802C7)</f>
        <v>0.22197910606328891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75384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75384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243590</v>
      </c>
      <c r="R10" s="16" t="s">
        <v>41830</v>
      </c>
      <c r="S10" s="21">
        <f>IF(D6L1803C7=0,0,D6L1803C5/D6L1803C7)</f>
        <v>0.30947083213596616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12881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12881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3206435</v>
      </c>
      <c r="R11" s="16" t="s">
        <v>41834</v>
      </c>
      <c r="S11" s="21">
        <f>IF(D6L1804C7=0,0,D6L1804C5/D6L1804C7)</f>
        <v>4.0172340933154731E-3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77469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74179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74179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3527812</v>
      </c>
      <c r="R13" s="16" t="s">
        <v>41842</v>
      </c>
      <c r="S13" s="21">
        <f>IF(D6L1806C7=0,0,D6L1806C5/D6L1806C7)</f>
        <v>2.1026914132612508E-2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165689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1902466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28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28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45810</v>
      </c>
      <c r="R16" s="16" t="s">
        <v>41854</v>
      </c>
      <c r="S16" s="21">
        <f>IF(D6L1809C7=0,0,D6L1809C5/D6L1809C7)</f>
        <v>6.1122025758567999E-4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14723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391107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391107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2578258</v>
      </c>
      <c r="R18" s="16" t="s">
        <v>41862</v>
      </c>
      <c r="S18" s="21">
        <f>IF(D6L1811C7=0,0,D6L1811C5/D6L1811C7)</f>
        <v>0.15169428350459885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164051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164051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1209242</v>
      </c>
      <c r="R19" s="16" t="s">
        <v>41866</v>
      </c>
      <c r="S19" s="21">
        <f>IF(D6L1812C7=0,0,D6L1812C5/D6L1812C7)</f>
        <v>0.13566432525499444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1743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87240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87240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369317</v>
      </c>
      <c r="R21" s="16" t="s">
        <v>41874</v>
      </c>
      <c r="S21" s="21">
        <f>IF(D6L1814C7=0,0,D6L1814C5/D6L1814C7)</f>
        <v>0.23621983282654196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758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758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650553</v>
      </c>
      <c r="R22" s="16" t="s">
        <v>41878</v>
      </c>
      <c r="S22" s="21">
        <f>IF(D6L1815C7=0,0,D6L1815C5/D6L1815C7)</f>
        <v>1.1651625616975097E-3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165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165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2441949</v>
      </c>
      <c r="R23" s="16" t="s">
        <v>41883</v>
      </c>
      <c r="S23" s="21">
        <f>IF(D6L1816C7=0,0,D6L1816C5/D6L1816C7)</f>
        <v>6.7568978713314657E-5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7280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52899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52899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1209242</v>
      </c>
      <c r="R25" s="16" t="s">
        <v>41892</v>
      </c>
      <c r="S25" s="21">
        <f>IF(D6L1818C7=0,0,D6L1818C5/D6L1818C7)</f>
        <v>4.3745586077890114E-2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876243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876243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17730644</v>
      </c>
      <c r="R26" s="16" t="s">
        <v>41896</v>
      </c>
      <c r="S26" s="21">
        <f>SUM(D6L1801C8:D6L1818C8)</f>
        <v>1.1256620658872047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62222C-C466-4493-95B7-AEA96B9BEE22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0.64639668407924766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2.8691921096390224E-2</v>
      </c>
      <c r="L8" s="16" t="s">
        <v>41925</v>
      </c>
      <c r="M8" s="6">
        <f>D6L137C11</f>
        <v>-42.823976076842364</v>
      </c>
      <c r="N8" s="16" t="s">
        <v>41926</v>
      </c>
      <c r="O8" s="6">
        <f>D6L140C11</f>
        <v>-72.504200379470149</v>
      </c>
      <c r="P8" s="16" t="s">
        <v>41927</v>
      </c>
      <c r="Q8" s="6">
        <f>D6L128C18</f>
        <v>0.26603246553558907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0.40905613964004889</v>
      </c>
      <c r="X8" s="16" t="s">
        <v>41931</v>
      </c>
      <c r="Y8" s="6">
        <f>D6L137C19</f>
        <v>-63.823976076842364</v>
      </c>
      <c r="Z8" s="16" t="s">
        <v>41932</v>
      </c>
      <c r="AA8" s="6">
        <f>D6L140C19</f>
        <v>-107.92718536771764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1333.8283825456022</v>
      </c>
      <c r="F9" s="16" t="s">
        <v>41934</v>
      </c>
      <c r="G9" s="6">
        <f>D6L237C10</f>
        <v>873.14173995965643</v>
      </c>
      <c r="H9" s="16" t="s">
        <v>41935</v>
      </c>
      <c r="I9" s="6">
        <f>D6L240C10</f>
        <v>756.85172296849044</v>
      </c>
      <c r="J9" s="16" t="s">
        <v>41936</v>
      </c>
      <c r="K9" s="6">
        <f>D6L228C11</f>
        <v>43.388147484325948</v>
      </c>
      <c r="L9" s="16" t="s">
        <v>41937</v>
      </c>
      <c r="M9" s="6">
        <f>D6L237C11</f>
        <v>28.807884383944781</v>
      </c>
      <c r="N9" s="16" t="s">
        <v>41938</v>
      </c>
      <c r="O9" s="6">
        <f>D6L240C11</f>
        <v>24.971085372774731</v>
      </c>
      <c r="P9" s="16" t="s">
        <v>41939</v>
      </c>
      <c r="Q9" s="6">
        <f>D6L228C18</f>
        <v>349.65329564607987</v>
      </c>
      <c r="R9" s="16" t="s">
        <v>41940</v>
      </c>
      <c r="S9" s="6">
        <f>D6L237C18</f>
        <v>1026.6282132076512</v>
      </c>
      <c r="T9" s="16" t="s">
        <v>41941</v>
      </c>
      <c r="U9" s="6">
        <f>D6L240C18</f>
        <v>298.83482487393684</v>
      </c>
      <c r="V9" s="16" t="s">
        <v>41942</v>
      </c>
      <c r="W9" s="6">
        <f>D6L228C19</f>
        <v>1027.5632343838488</v>
      </c>
      <c r="X9" s="16" t="s">
        <v>41943</v>
      </c>
      <c r="Y9" s="6">
        <f>D6L237C19</f>
        <v>2967.5214111359501</v>
      </c>
      <c r="Z9" s="16" t="s">
        <v>41944</v>
      </c>
      <c r="AA9" s="6">
        <f>D6L240C19</f>
        <v>863.79736091190114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30677.621094191785</v>
      </c>
      <c r="F10" s="16" t="s">
        <v>41946</v>
      </c>
      <c r="G10" s="6">
        <f>D6L337C10</f>
        <v>17828.591629010683</v>
      </c>
      <c r="H10" s="16" t="s">
        <v>41947</v>
      </c>
      <c r="I10" s="6">
        <f>D6L340C10</f>
        <v>10748.536724334363</v>
      </c>
      <c r="J10" s="16" t="s">
        <v>41948</v>
      </c>
      <c r="K10" s="6">
        <f>D6L328C11</f>
        <v>1201.6463350008125</v>
      </c>
      <c r="L10" s="16" t="s">
        <v>41949</v>
      </c>
      <c r="M10" s="6">
        <f>D6L337C11</f>
        <v>701.7038948303574</v>
      </c>
      <c r="N10" s="16" t="s">
        <v>41950</v>
      </c>
      <c r="O10" s="6">
        <f>D6L340C11</f>
        <v>423.04463752031461</v>
      </c>
      <c r="P10" s="16" t="s">
        <v>41951</v>
      </c>
      <c r="Q10" s="6">
        <f>D6L328C18</f>
        <v>7138.7891256061594</v>
      </c>
      <c r="R10" s="16" t="s">
        <v>41952</v>
      </c>
      <c r="S10" s="6">
        <f>D6L337C18</f>
        <v>16264.153371211214</v>
      </c>
      <c r="T10" s="16" t="s">
        <v>41953</v>
      </c>
      <c r="U10" s="6">
        <f>D6L340C18</f>
        <v>3724.0347736472895</v>
      </c>
      <c r="V10" s="16" t="s">
        <v>41954</v>
      </c>
      <c r="W10" s="6">
        <f>D6L328C19</f>
        <v>24740.478303586424</v>
      </c>
      <c r="X10" s="16" t="s">
        <v>41955</v>
      </c>
      <c r="Y10" s="6">
        <f>D6L337C19</f>
        <v>55149.542152629831</v>
      </c>
      <c r="Z10" s="16" t="s">
        <v>41956</v>
      </c>
      <c r="AA10" s="6">
        <f>D6L340C19</f>
        <v>12627.697737446117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30704.642033394124</v>
      </c>
      <c r="F11" s="16" t="s">
        <v>41958</v>
      </c>
      <c r="G11" s="6">
        <f>D6L437C10</f>
        <v>4256.6877881036808</v>
      </c>
      <c r="H11" s="16" t="s">
        <v>41959</v>
      </c>
      <c r="I11" s="6">
        <f>D6L440C10</f>
        <v>8113.5909532024734</v>
      </c>
      <c r="J11" s="16" t="s">
        <v>41960</v>
      </c>
      <c r="K11" s="6">
        <f>D6L428C11</f>
        <v>1224.0661673107541</v>
      </c>
      <c r="L11" s="16" t="s">
        <v>41961</v>
      </c>
      <c r="M11" s="6">
        <f>D6L437C11</f>
        <v>166.71858072093863</v>
      </c>
      <c r="N11" s="16" t="s">
        <v>41962</v>
      </c>
      <c r="O11" s="6">
        <f>D6L440C11</f>
        <v>317.77908918961907</v>
      </c>
      <c r="P11" s="16" t="s">
        <v>41963</v>
      </c>
      <c r="Q11" s="6">
        <f>D6L428C18</f>
        <v>6539.1794214088613</v>
      </c>
      <c r="R11" s="16" t="s">
        <v>41964</v>
      </c>
      <c r="S11" s="6">
        <f>D6L437C18</f>
        <v>4015.0145520834994</v>
      </c>
      <c r="T11" s="16" t="s">
        <v>41965</v>
      </c>
      <c r="U11" s="6">
        <f>D6L440C18</f>
        <v>2584.5686782695184</v>
      </c>
      <c r="V11" s="16" t="s">
        <v>41966</v>
      </c>
      <c r="W11" s="6">
        <f>D6L428C19</f>
        <v>25389.528779296012</v>
      </c>
      <c r="X11" s="16" t="s">
        <v>41967</v>
      </c>
      <c r="Y11" s="6">
        <f>D6L437C19</f>
        <v>15037.391816741118</v>
      </c>
      <c r="Z11" s="16" t="s">
        <v>41968</v>
      </c>
      <c r="AA11" s="6">
        <f>D6L440C19</f>
        <v>9679.9579150335285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12734.363082456674</v>
      </c>
      <c r="F12" s="16" t="s">
        <v>41970</v>
      </c>
      <c r="G12" s="6">
        <f>D6L537C10</f>
        <v>9682.8571520291935</v>
      </c>
      <c r="H12" s="16" t="s">
        <v>41971</v>
      </c>
      <c r="I12" s="6">
        <f>D6L540C10</f>
        <v>4495.9997208112954</v>
      </c>
      <c r="J12" s="16" t="s">
        <v>41972</v>
      </c>
      <c r="K12" s="6">
        <f>D6L528C11</f>
        <v>541.45058688292784</v>
      </c>
      <c r="L12" s="16" t="s">
        <v>41973</v>
      </c>
      <c r="M12" s="6">
        <f>D6L537C11</f>
        <v>404.86884129383895</v>
      </c>
      <c r="N12" s="16" t="s">
        <v>41974</v>
      </c>
      <c r="O12" s="6">
        <f>D6L540C11</f>
        <v>187.99102050584503</v>
      </c>
      <c r="P12" s="16" t="s">
        <v>41975</v>
      </c>
      <c r="Q12" s="6">
        <f>D6L528C18</f>
        <v>2709.7743087538583</v>
      </c>
      <c r="R12" s="16" t="s">
        <v>41976</v>
      </c>
      <c r="S12" s="6">
        <f>D6L537C18</f>
        <v>10633.048741987273</v>
      </c>
      <c r="T12" s="16" t="s">
        <v>41977</v>
      </c>
      <c r="U12" s="6">
        <f>D6L540C18</f>
        <v>1450.8372674256873</v>
      </c>
      <c r="V12" s="16" t="s">
        <v>41978</v>
      </c>
      <c r="W12" s="6">
        <f>D6L528C19</f>
        <v>10566.039360585743</v>
      </c>
      <c r="X12" s="16" t="s">
        <v>41979</v>
      </c>
      <c r="Y12" s="6">
        <f>D6L537C19</f>
        <v>39609.877251335754</v>
      </c>
      <c r="Z12" s="16" t="s">
        <v>41980</v>
      </c>
      <c r="AA12" s="6">
        <f>D6L540C19</f>
        <v>5404.6104244279441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97849.984277544092</v>
      </c>
      <c r="F13" s="16" t="s">
        <v>41982</v>
      </c>
      <c r="G13" s="6">
        <f>D6L637C10</f>
        <v>5996.5341156359009</v>
      </c>
      <c r="H13" s="16" t="s">
        <v>41983</v>
      </c>
      <c r="I13" s="6">
        <f>D6L640C10</f>
        <v>54743.027656205551</v>
      </c>
      <c r="J13" s="16" t="s">
        <v>41984</v>
      </c>
      <c r="K13" s="6">
        <f>D6L628C11</f>
        <v>3635.8323777049159</v>
      </c>
      <c r="L13" s="16" t="s">
        <v>41985</v>
      </c>
      <c r="M13" s="6">
        <f>D6L637C11</f>
        <v>220.12632896578361</v>
      </c>
      <c r="N13" s="16" t="s">
        <v>41986</v>
      </c>
      <c r="O13" s="6">
        <f>D6L640C11</f>
        <v>2009.5577682134049</v>
      </c>
      <c r="P13" s="16" t="s">
        <v>41987</v>
      </c>
      <c r="Q13" s="6">
        <f>D6L628C18</f>
        <v>22480.487583888666</v>
      </c>
      <c r="R13" s="16" t="s">
        <v>41988</v>
      </c>
      <c r="S13" s="6">
        <f>D6L637C18</f>
        <v>29851.206187707347</v>
      </c>
      <c r="T13" s="16" t="s">
        <v>41989</v>
      </c>
      <c r="U13" s="6">
        <f>D6L640C18</f>
        <v>19103.246711984448</v>
      </c>
      <c r="V13" s="16" t="s">
        <v>41990</v>
      </c>
      <c r="W13" s="6">
        <f>D6L628C19</f>
        <v>79005.329071360364</v>
      </c>
      <c r="X13" s="16" t="s">
        <v>41991</v>
      </c>
      <c r="Y13" s="6">
        <f>D6L637C19</f>
        <v>100978.05425689433</v>
      </c>
      <c r="Z13" s="16" t="s">
        <v>41992</v>
      </c>
      <c r="AA13" s="6">
        <f>D6L640C19</f>
        <v>64620.795248131872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8102.8084337587497</v>
      </c>
      <c r="F14" s="16" t="s">
        <v>41994</v>
      </c>
      <c r="G14" s="6">
        <f>D6L737C10</f>
        <v>1027.0714589458446</v>
      </c>
      <c r="H14" s="16" t="s">
        <v>41995</v>
      </c>
      <c r="I14" s="6">
        <f>D6L740C10</f>
        <v>4642.8467217320276</v>
      </c>
      <c r="J14" s="16" t="s">
        <v>41996</v>
      </c>
      <c r="K14" s="6">
        <f>D6L728C11</f>
        <v>459.21607768148436</v>
      </c>
      <c r="L14" s="16" t="s">
        <v>41997</v>
      </c>
      <c r="M14" s="6">
        <f>D6L737C11</f>
        <v>54.666197828857463</v>
      </c>
      <c r="N14" s="16" t="s">
        <v>41998</v>
      </c>
      <c r="O14" s="6">
        <f>D6L740C11</f>
        <v>247.11696072225163</v>
      </c>
      <c r="P14" s="16" t="s">
        <v>41999</v>
      </c>
      <c r="Q14" s="6">
        <f>D6L728C18</f>
        <v>1302.669190795709</v>
      </c>
      <c r="R14" s="16" t="s">
        <v>42000</v>
      </c>
      <c r="S14" s="6">
        <f>D6L737C18</f>
        <v>303.95873389982546</v>
      </c>
      <c r="T14" s="16" t="s">
        <v>42001</v>
      </c>
      <c r="U14" s="6">
        <f>D6L740C18</f>
        <v>1174.7428463021658</v>
      </c>
      <c r="V14" s="16" t="s">
        <v>42002</v>
      </c>
      <c r="W14" s="6">
        <f>D6L728C19</f>
        <v>7259.3553206445213</v>
      </c>
      <c r="X14" s="16" t="s">
        <v>42003</v>
      </c>
      <c r="Y14" s="6">
        <f>D6L737C19</f>
        <v>1564.1789228748767</v>
      </c>
      <c r="Z14" s="16" t="s">
        <v>42004</v>
      </c>
      <c r="AA14" s="6">
        <f>D6L740C19</f>
        <v>6045.2548160352198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12090.330033296916</v>
      </c>
      <c r="F15" s="16" t="s">
        <v>42006</v>
      </c>
      <c r="G15" s="6">
        <f>D6L837C10</f>
        <v>849.59573751018524</v>
      </c>
      <c r="H15" s="16" t="s">
        <v>42007</v>
      </c>
      <c r="I15" s="6">
        <f>D6L840C10</f>
        <v>4487.7457869516911</v>
      </c>
      <c r="J15" s="16" t="s">
        <v>42008</v>
      </c>
      <c r="K15" s="6">
        <f>D6L828C11</f>
        <v>554.95697014096697</v>
      </c>
      <c r="L15" s="16" t="s">
        <v>42009</v>
      </c>
      <c r="M15" s="6">
        <f>D6L837C11</f>
        <v>40.448860167840166</v>
      </c>
      <c r="N15" s="16" t="s">
        <v>42010</v>
      </c>
      <c r="O15" s="6">
        <f>D6L840C11</f>
        <v>213.6595015615261</v>
      </c>
      <c r="P15" s="16" t="s">
        <v>42011</v>
      </c>
      <c r="Q15" s="6">
        <f>D6L828C18</f>
        <v>2341.016600088059</v>
      </c>
      <c r="R15" s="16" t="s">
        <v>42012</v>
      </c>
      <c r="S15" s="6">
        <f>D6L837C18</f>
        <v>5503.3081992815924</v>
      </c>
      <c r="T15" s="16" t="s">
        <v>42013</v>
      </c>
      <c r="U15" s="6">
        <f>D6L840C18</f>
        <v>1282.0899611133473</v>
      </c>
      <c r="V15" s="16" t="s">
        <v>42014</v>
      </c>
      <c r="W15" s="6">
        <f>D6L828C19</f>
        <v>10304.270403349827</v>
      </c>
      <c r="X15" s="16" t="s">
        <v>42015</v>
      </c>
      <c r="Y15" s="6">
        <f>D6L837C19</f>
        <v>24096.936398396432</v>
      </c>
      <c r="Z15" s="16" t="s">
        <v>42016</v>
      </c>
      <c r="AA15" s="6">
        <f>D6L840C19</f>
        <v>5613.7943090310455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20557.816919973928</v>
      </c>
      <c r="F16" s="16" t="s">
        <v>42018</v>
      </c>
      <c r="G16" s="6">
        <f>D6L937C10</f>
        <v>1358.7507105529976</v>
      </c>
      <c r="H16" s="16" t="s">
        <v>42019</v>
      </c>
      <c r="I16" s="6">
        <f>D6L940C10</f>
        <v>11128.63831832271</v>
      </c>
      <c r="J16" s="16" t="s">
        <v>42020</v>
      </c>
      <c r="K16" s="6">
        <f>D6L928C11</f>
        <v>565.23774509327131</v>
      </c>
      <c r="L16" s="16" t="s">
        <v>42021</v>
      </c>
      <c r="M16" s="6">
        <f>D6L937C11</f>
        <v>37.088642025528827</v>
      </c>
      <c r="N16" s="16" t="s">
        <v>42022</v>
      </c>
      <c r="O16" s="6">
        <f>D6L940C11</f>
        <v>303.76880734205906</v>
      </c>
      <c r="P16" s="16" t="s">
        <v>42023</v>
      </c>
      <c r="Q16" s="6">
        <f>D6L928C18</f>
        <v>5958.5378112541948</v>
      </c>
      <c r="R16" s="16" t="s">
        <v>42024</v>
      </c>
      <c r="S16" s="6">
        <f>D6L937C18</f>
        <v>2711.9826338561979</v>
      </c>
      <c r="T16" s="16" t="s">
        <v>42025</v>
      </c>
      <c r="U16" s="6">
        <f>D6L940C18</f>
        <v>4851.8798080690967</v>
      </c>
      <c r="V16" s="16" t="s">
        <v>42026</v>
      </c>
      <c r="W16" s="6">
        <f>D6L928C19</f>
        <v>15164.516853813011</v>
      </c>
      <c r="X16" s="16" t="s">
        <v>42027</v>
      </c>
      <c r="Y16" s="6">
        <f>D6L937C19</f>
        <v>6687.2567187223285</v>
      </c>
      <c r="Z16" s="16" t="s">
        <v>42028</v>
      </c>
      <c r="AA16" s="6">
        <f>D6L940C19</f>
        <v>11963.854576313524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3540.3121689101781</v>
      </c>
      <c r="F17" s="16" t="s">
        <v>42030</v>
      </c>
      <c r="G17" s="6">
        <f>D6L1037C10</f>
        <v>691.82288603206166</v>
      </c>
      <c r="H17" s="16" t="s">
        <v>42031</v>
      </c>
      <c r="I17" s="6">
        <f>D6L1040C10</f>
        <v>1792.2509817303026</v>
      </c>
      <c r="J17" s="16" t="s">
        <v>42032</v>
      </c>
      <c r="K17" s="6">
        <f>D6L1028C11</f>
        <v>100.75852738026356</v>
      </c>
      <c r="L17" s="16" t="s">
        <v>42033</v>
      </c>
      <c r="M17" s="6">
        <f>D6L1037C11</f>
        <v>19.562568430204827</v>
      </c>
      <c r="N17" s="16" t="s">
        <v>42034</v>
      </c>
      <c r="O17" s="6">
        <f>D6L1040C11</f>
        <v>50.679202989789601</v>
      </c>
      <c r="P17" s="16" t="s">
        <v>42035</v>
      </c>
      <c r="Q17" s="6">
        <f>D6L1028C18</f>
        <v>969.87702902229762</v>
      </c>
      <c r="R17" s="16" t="s">
        <v>42036</v>
      </c>
      <c r="S17" s="6">
        <f>D6L1037C18</f>
        <v>2209.1677132977743</v>
      </c>
      <c r="T17" s="16" t="s">
        <v>42037</v>
      </c>
      <c r="U17" s="6">
        <f>D6L1040C18</f>
        <v>740.1014473773331</v>
      </c>
      <c r="V17" s="16" t="s">
        <v>42038</v>
      </c>
      <c r="W17" s="6">
        <f>D6L1028C19</f>
        <v>2671.1936672681431</v>
      </c>
      <c r="X17" s="16" t="s">
        <v>42039</v>
      </c>
      <c r="Y17" s="6">
        <f>D6L1037C19</f>
        <v>5870.0177411644927</v>
      </c>
      <c r="Z17" s="16" t="s">
        <v>42040</v>
      </c>
      <c r="AA17" s="6">
        <f>D6L1040C19</f>
        <v>1966.5363567536813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11712.465129393093</v>
      </c>
      <c r="F18" s="16" t="s">
        <v>42042</v>
      </c>
      <c r="G18" s="6">
        <f>D6L1137C10</f>
        <v>18925.465173385441</v>
      </c>
      <c r="H18" s="16" t="s">
        <v>42043</v>
      </c>
      <c r="I18" s="6">
        <f>D6L1140C10</f>
        <v>10405.206915641022</v>
      </c>
      <c r="J18" s="16" t="s">
        <v>42044</v>
      </c>
      <c r="K18" s="6">
        <f>D6L1128C11</f>
        <v>294.97005966651096</v>
      </c>
      <c r="L18" s="16" t="s">
        <v>42045</v>
      </c>
      <c r="M18" s="6">
        <f>D6L1137C11</f>
        <v>469.27254425968471</v>
      </c>
      <c r="N18" s="16" t="s">
        <v>42046</v>
      </c>
      <c r="O18" s="6">
        <f>D6L1140C11</f>
        <v>258.00570174190631</v>
      </c>
      <c r="P18" s="16" t="s">
        <v>42047</v>
      </c>
      <c r="Q18" s="6">
        <f>D6L1128C18</f>
        <v>2958.5048979963453</v>
      </c>
      <c r="R18" s="16" t="s">
        <v>42048</v>
      </c>
      <c r="S18" s="6">
        <f>D6L1137C18</f>
        <v>7968.5126549462893</v>
      </c>
      <c r="T18" s="16" t="s">
        <v>42049</v>
      </c>
      <c r="U18" s="6">
        <f>D6L1140C18</f>
        <v>4037.0408185941042</v>
      </c>
      <c r="V18" s="16" t="s">
        <v>42050</v>
      </c>
      <c r="W18" s="6">
        <f>D6L1128C19</f>
        <v>9048.9302910632596</v>
      </c>
      <c r="X18" s="16" t="s">
        <v>42051</v>
      </c>
      <c r="Y18" s="6">
        <f>D6L1137C19</f>
        <v>23224.425062698836</v>
      </c>
      <c r="Z18" s="16" t="s">
        <v>42052</v>
      </c>
      <c r="AA18" s="6">
        <f>D6L1140C19</f>
        <v>11766.054221962841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6469.5846131547087</v>
      </c>
      <c r="F19" s="16" t="s">
        <v>42054</v>
      </c>
      <c r="G19" s="6">
        <f>D6L1237C10</f>
        <v>3286.133062742354</v>
      </c>
      <c r="H19" s="16" t="s">
        <v>42055</v>
      </c>
      <c r="I19" s="6">
        <f>D6L1240C10</f>
        <v>5151.2770629565002</v>
      </c>
      <c r="J19" s="16" t="s">
        <v>42056</v>
      </c>
      <c r="K19" s="6">
        <f>D6L1228C11</f>
        <v>610.34090671184481</v>
      </c>
      <c r="L19" s="16" t="s">
        <v>42057</v>
      </c>
      <c r="M19" s="6">
        <f>D6L1237C11</f>
        <v>311.93193057383337</v>
      </c>
      <c r="N19" s="16" t="s">
        <v>42058</v>
      </c>
      <c r="O19" s="6">
        <f>D6L1240C11</f>
        <v>488.97831234739351</v>
      </c>
      <c r="P19" s="16" t="s">
        <v>42059</v>
      </c>
      <c r="Q19" s="6">
        <f>D6L1228C18</f>
        <v>707.98179017073596</v>
      </c>
      <c r="R19" s="16" t="s">
        <v>42060</v>
      </c>
      <c r="S19" s="6">
        <f>D6L1237C18</f>
        <v>2362.603789560726</v>
      </c>
      <c r="T19" s="16" t="s">
        <v>42061</v>
      </c>
      <c r="U19" s="6">
        <f>D6L1240C18</f>
        <v>857.94592434428523</v>
      </c>
      <c r="V19" s="16" t="s">
        <v>42062</v>
      </c>
      <c r="W19" s="6">
        <f>D6L1228C19</f>
        <v>6371.9437296958149</v>
      </c>
      <c r="X19" s="16" t="s">
        <v>42063</v>
      </c>
      <c r="Y19" s="6">
        <f>D6L1237C19</f>
        <v>20603.261203755461</v>
      </c>
      <c r="Z19" s="16" t="s">
        <v>42064</v>
      </c>
      <c r="AA19" s="6">
        <f>D6L1240C19</f>
        <v>7481.7809300345198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191.55809886855684</v>
      </c>
      <c r="F20" s="16" t="s">
        <v>42066</v>
      </c>
      <c r="G20" s="6">
        <f>D6L1337C10</f>
        <v>49.264067279812451</v>
      </c>
      <c r="H20" s="16" t="s">
        <v>42067</v>
      </c>
      <c r="I20" s="6">
        <f>D6L1340C10</f>
        <v>51.411800717011907</v>
      </c>
      <c r="J20" s="16" t="s">
        <v>42068</v>
      </c>
      <c r="K20" s="6">
        <f>D6L1328C11</f>
        <v>7.1134493198540349</v>
      </c>
      <c r="L20" s="16" t="s">
        <v>42069</v>
      </c>
      <c r="M20" s="6">
        <f>D6L1337C11</f>
        <v>1.7559594483322232</v>
      </c>
      <c r="N20" s="16" t="s">
        <v>42070</v>
      </c>
      <c r="O20" s="6">
        <f>D6L1340C11</f>
        <v>1.8325128680920857</v>
      </c>
      <c r="P20" s="16" t="s">
        <v>42071</v>
      </c>
      <c r="Q20" s="6">
        <f>D6L1328C18</f>
        <v>45.710800821596294</v>
      </c>
      <c r="R20" s="16" t="s">
        <v>42072</v>
      </c>
      <c r="S20" s="6">
        <f>D6L1337C18</f>
        <v>42.627546333225744</v>
      </c>
      <c r="T20" s="16" t="s">
        <v>42073</v>
      </c>
      <c r="U20" s="6">
        <f>D6L1340C18</f>
        <v>18.884304135004502</v>
      </c>
      <c r="V20" s="16" t="s">
        <v>42074</v>
      </c>
      <c r="W20" s="6">
        <f>D6L1328C19</f>
        <v>152.96074736681459</v>
      </c>
      <c r="X20" s="16" t="s">
        <v>42075</v>
      </c>
      <c r="Y20" s="6">
        <f>D6L1337C19</f>
        <v>133.99248039491891</v>
      </c>
      <c r="Z20" s="16" t="s">
        <v>42076</v>
      </c>
      <c r="AA20" s="6">
        <f>D6L1340C19</f>
        <v>59.359615301362311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14699.482562428073</v>
      </c>
      <c r="F21" s="16" t="s">
        <v>42078</v>
      </c>
      <c r="G21" s="6">
        <f>D6L1437C10</f>
        <v>10357.993379443227</v>
      </c>
      <c r="H21" s="16" t="s">
        <v>42079</v>
      </c>
      <c r="I21" s="6">
        <f>D6L1440C10</f>
        <v>2758.792873721658</v>
      </c>
      <c r="J21" s="16" t="s">
        <v>42080</v>
      </c>
      <c r="K21" s="6">
        <f>D6L1428C11</f>
        <v>546.10413061416773</v>
      </c>
      <c r="L21" s="16" t="s">
        <v>42081</v>
      </c>
      <c r="M21" s="6">
        <f>D6L1437C11</f>
        <v>383.66097916829438</v>
      </c>
      <c r="N21" s="16" t="s">
        <v>42082</v>
      </c>
      <c r="O21" s="6">
        <f>D6L1440C11</f>
        <v>102.1859289227948</v>
      </c>
      <c r="P21" s="16" t="s">
        <v>42083</v>
      </c>
      <c r="Q21" s="6">
        <f>D6L1428C18</f>
        <v>3406.1518275389622</v>
      </c>
      <c r="R21" s="16" t="s">
        <v>42084</v>
      </c>
      <c r="S21" s="6">
        <f>D6L1437C18</f>
        <v>10118.98697401081</v>
      </c>
      <c r="T21" s="16" t="s">
        <v>42085</v>
      </c>
      <c r="U21" s="6">
        <f>D6L1440C18</f>
        <v>942.08148085028495</v>
      </c>
      <c r="V21" s="16" t="s">
        <v>42086</v>
      </c>
      <c r="W21" s="6">
        <f>D6L1428C19</f>
        <v>11839.434865503279</v>
      </c>
      <c r="X21" s="16" t="s">
        <v>42087</v>
      </c>
      <c r="Y21" s="6">
        <f>D6L1437C19</f>
        <v>34073.467384600706</v>
      </c>
      <c r="Z21" s="16" t="s">
        <v>42088</v>
      </c>
      <c r="AA21" s="6">
        <f>D6L1440C19</f>
        <v>3172.2525875201536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3272.1870089294384</v>
      </c>
      <c r="F22" s="16" t="s">
        <v>42090</v>
      </c>
      <c r="G22" s="6">
        <f>D6L1537C10</f>
        <v>197.13684912144319</v>
      </c>
      <c r="H22" s="16" t="s">
        <v>42091</v>
      </c>
      <c r="I22" s="6">
        <f>D6L1540C10</f>
        <v>100.51317294675241</v>
      </c>
      <c r="J22" s="16" t="s">
        <v>42092</v>
      </c>
      <c r="K22" s="6">
        <f>D6L1528C11</f>
        <v>15551.50946234151</v>
      </c>
      <c r="L22" s="16" t="s">
        <v>42093</v>
      </c>
      <c r="M22" s="6">
        <f>D6L1537C11</f>
        <v>1159.8186843664846</v>
      </c>
      <c r="N22" s="16" t="s">
        <v>42094</v>
      </c>
      <c r="O22" s="6">
        <f>D6L1540C11</f>
        <v>591.35091449487334</v>
      </c>
      <c r="P22" s="16" t="s">
        <v>42095</v>
      </c>
      <c r="Q22" s="6">
        <f>D6L1528C18</f>
        <v>44.601995643033469</v>
      </c>
      <c r="R22" s="16" t="s">
        <v>42096</v>
      </c>
      <c r="S22" s="6">
        <f>D6L1537C18</f>
        <v>4.2012745260855802</v>
      </c>
      <c r="T22" s="16" t="s">
        <v>42097</v>
      </c>
      <c r="U22" s="6">
        <f>D6L1540C18</f>
        <v>1.656229076483569</v>
      </c>
      <c r="V22" s="16" t="s">
        <v>42098</v>
      </c>
      <c r="W22" s="6">
        <f>D6L1528C19</f>
        <v>18779.09447562791</v>
      </c>
      <c r="X22" s="16" t="s">
        <v>42099</v>
      </c>
      <c r="Y22" s="6">
        <f>D6L1537C19</f>
        <v>2126.5542589618422</v>
      </c>
      <c r="Z22" s="16" t="s">
        <v>42100</v>
      </c>
      <c r="AA22" s="6">
        <f>D6L1540C19</f>
        <v>838.33155261438105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16333.067248172429</v>
      </c>
      <c r="H23" s="16" t="s">
        <v>42103</v>
      </c>
      <c r="I23" s="6">
        <f>D6L1640C10</f>
        <v>22022.140495777578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1550.3952827348207</v>
      </c>
      <c r="N23" s="16" t="s">
        <v>42106</v>
      </c>
      <c r="O23" s="6">
        <f>D6L1640C11</f>
        <v>2090.4232023043583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7828.988540252858</v>
      </c>
      <c r="T23" s="16" t="s">
        <v>42109</v>
      </c>
      <c r="U23" s="6">
        <f>D6L1640C18</f>
        <v>3684.9359224421496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68273.273990654387</v>
      </c>
      <c r="Z23" s="16" t="s">
        <v>42112</v>
      </c>
      <c r="AA23" s="6">
        <f>D6L1640C19</f>
        <v>32134.75643467631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403.50997022091184</v>
      </c>
      <c r="F24" s="16" t="s">
        <v>42114</v>
      </c>
      <c r="G24" s="6">
        <f>D6L1737C10</f>
        <v>5077.8615670400777</v>
      </c>
      <c r="H24" s="16" t="s">
        <v>42115</v>
      </c>
      <c r="I24" s="6">
        <f>D6L1740C10</f>
        <v>6763.7972575900967</v>
      </c>
      <c r="J24" s="16" t="s">
        <v>42116</v>
      </c>
      <c r="K24" s="6">
        <f>D6L1728C11</f>
        <v>15.792667914466165</v>
      </c>
      <c r="L24" s="16" t="s">
        <v>42117</v>
      </c>
      <c r="M24" s="6">
        <f>D6L1737C11</f>
        <v>198.00038571422616</v>
      </c>
      <c r="N24" s="16" t="s">
        <v>42118</v>
      </c>
      <c r="O24" s="6">
        <f>D6L1740C11</f>
        <v>263.73985352190459</v>
      </c>
      <c r="P24" s="16" t="s">
        <v>42119</v>
      </c>
      <c r="Q24" s="6">
        <f>D6L1728C18</f>
        <v>86.571953681359332</v>
      </c>
      <c r="R24" s="16" t="s">
        <v>42120</v>
      </c>
      <c r="S24" s="6">
        <f>D6L1737C18</f>
        <v>1666.1686207568694</v>
      </c>
      <c r="T24" s="16" t="s">
        <v>42121</v>
      </c>
      <c r="U24" s="6">
        <f>D6L1740C18</f>
        <v>2211.3895060080486</v>
      </c>
      <c r="V24" s="16" t="s">
        <v>42122</v>
      </c>
      <c r="W24" s="6">
        <f>D6L1728C19</f>
        <v>332.73068445401879</v>
      </c>
      <c r="X24" s="16" t="s">
        <v>42123</v>
      </c>
      <c r="Y24" s="6">
        <f>D6L1737C19</f>
        <v>6195.2933319974327</v>
      </c>
      <c r="Z24" s="16" t="s">
        <v>42124</v>
      </c>
      <c r="AA24" s="6">
        <f>D6L1740C19</f>
        <v>8222.5811303524242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253937.63023553</v>
      </c>
      <c r="F25" s="16" t="s">
        <v>42126</v>
      </c>
      <c r="G25" s="6">
        <f>SUM(D6L1901C2:D6L1916C2)</f>
        <v>91714.112997924909</v>
      </c>
      <c r="H25" s="16" t="s">
        <v>42127</v>
      </c>
      <c r="I25" s="6">
        <f>SUM(D6L1901C3:D6L1916C3)</f>
        <v>141398.83090801944</v>
      </c>
      <c r="J25" s="16" t="s">
        <v>42128</v>
      </c>
      <c r="K25" s="6">
        <f>SUM(D6L1901C4:D6L1916C4)</f>
        <v>25336.619635254705</v>
      </c>
      <c r="L25" s="16" t="s">
        <v>42129</v>
      </c>
      <c r="M25" s="6">
        <f>SUM(D6L1901C5:D6L1916C5)</f>
        <v>5508.0032031219016</v>
      </c>
      <c r="N25" s="16" t="s">
        <v>42130</v>
      </c>
      <c r="O25" s="6">
        <f>SUM(D6L1901C6:D6L1916C6)</f>
        <v>7238.8404457175329</v>
      </c>
      <c r="P25" s="16" t="s">
        <v>42131</v>
      </c>
      <c r="Q25" s="6">
        <f>SUM(D6L1901C7:D6L1916C7)</f>
        <v>56953.201711100082</v>
      </c>
      <c r="R25" s="16" t="s">
        <v>42132</v>
      </c>
      <c r="S25" s="6">
        <f>SUM(D6L1901C8:D6L1916C8)</f>
        <v>100844.38912616238</v>
      </c>
      <c r="T25" s="16" t="s">
        <v>42133</v>
      </c>
      <c r="U25" s="6">
        <f>SUM(D6L1901C9:D6L1916C9)</f>
        <v>44752.880998505127</v>
      </c>
      <c r="V25" s="16" t="s">
        <v>42134</v>
      </c>
      <c r="W25" s="6">
        <f>SUM(D6L1901C10:D6L1916C10)</f>
        <v>222321.04815968458</v>
      </c>
      <c r="X25" s="16" t="s">
        <v>42135</v>
      </c>
      <c r="Y25" s="6">
        <f>SUM(D6L1901C11:D6L1916C11)</f>
        <v>400331.92707488441</v>
      </c>
      <c r="Z25" s="16" t="s">
        <v>42136</v>
      </c>
      <c r="AA25" s="6">
        <f>SUM(D6L1901C12:D6L1916C12)</f>
        <v>174130.90690082667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254341.14020575091</v>
      </c>
      <c r="F26" s="16" t="s">
        <v>42138</v>
      </c>
      <c r="G26" s="6">
        <f>SUM(D6L1917C2:D6L1918C2)</f>
        <v>96791.974564964985</v>
      </c>
      <c r="H26" s="16" t="s">
        <v>42139</v>
      </c>
      <c r="I26" s="6">
        <f>SUM(D6L1917C3:D6L1918C3)</f>
        <v>148162.62816560955</v>
      </c>
      <c r="J26" s="16" t="s">
        <v>42140</v>
      </c>
      <c r="K26" s="6">
        <f>SUM(D6L1917C4:D6L1918C4)</f>
        <v>25352.412303169171</v>
      </c>
      <c r="L26" s="16" t="s">
        <v>42141</v>
      </c>
      <c r="M26" s="6">
        <f>SUM(D6L1917C5:D6L1918C5)</f>
        <v>5706.0035888361281</v>
      </c>
      <c r="N26" s="16" t="s">
        <v>42142</v>
      </c>
      <c r="O26" s="6">
        <f>SUM(D6L1917C6:D6L1918C6)</f>
        <v>7502.5802992394374</v>
      </c>
      <c r="P26" s="16" t="s">
        <v>42143</v>
      </c>
      <c r="Q26" s="6">
        <f>SUM(D6L1917C7:D6L1918C7)</f>
        <v>57039.773664781438</v>
      </c>
      <c r="R26" s="16" t="s">
        <v>42144</v>
      </c>
      <c r="S26" s="6">
        <f>SUM(D6L1917C8:D6L1918C8)</f>
        <v>102510.55774691925</v>
      </c>
      <c r="T26" s="16" t="s">
        <v>42145</v>
      </c>
      <c r="U26" s="6">
        <f>SUM(D6L1917C9:D6L1918C9)</f>
        <v>46964.270504513173</v>
      </c>
      <c r="V26" s="16" t="s">
        <v>42146</v>
      </c>
      <c r="W26" s="6">
        <f>SUM(D6L1917C10:D6L1918C10)</f>
        <v>222653.77884413861</v>
      </c>
      <c r="X26" s="16" t="s">
        <v>42147</v>
      </c>
      <c r="Y26" s="6">
        <f>SUM(D6L1917C11:D6L1918C11)</f>
        <v>406527.22040688182</v>
      </c>
      <c r="Z26" s="16" t="s">
        <v>42148</v>
      </c>
      <c r="AA26" s="6">
        <f>SUM(D6L1917C12:D6L1918C12)</f>
        <v>182353.48803117909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6645606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99665.860545412928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12958.771501276946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48184.433239578168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3.8211358036502614E-2</v>
      </c>
      <c r="F31" s="16" t="s">
        <v>42153</v>
      </c>
      <c r="G31" s="6">
        <f>IF(D6L1920C1=0,0,D6L1918C2/D6L1920C1)</f>
        <v>1.3800714787774795E-2</v>
      </c>
      <c r="H31" s="16" t="s">
        <v>42154</v>
      </c>
      <c r="I31" s="6">
        <f>IF(D6L1920C1=0,0,D6L1918C3/D6L1920C1)</f>
        <v>2.1277040936224543E-2</v>
      </c>
      <c r="J31" s="16" t="s">
        <v>42155</v>
      </c>
      <c r="K31" s="6">
        <f>IF(D6L1921C1=0,0,D6L1918C4/D6L1921C1)</f>
        <v>0.25421563107569844</v>
      </c>
      <c r="L31" s="16" t="s">
        <v>42156</v>
      </c>
      <c r="M31" s="6">
        <f>IF(D6L1921C1=0,0,D6L1918C5/D6L1921C1)</f>
        <v>5.52646931755751E-2</v>
      </c>
      <c r="N31" s="16" t="s">
        <v>42157</v>
      </c>
      <c r="O31" s="6">
        <f>IF(D6L1921C1=0,0,D6L1918C6/D6L1921C1)</f>
        <v>7.2631093597181576E-2</v>
      </c>
      <c r="P31" s="16" t="s">
        <v>42158</v>
      </c>
      <c r="Q31" s="6">
        <f>IF(D6L1922C1=0,0,D6L1918C7/D6L1922C1)</f>
        <v>4.3949537736264555</v>
      </c>
      <c r="R31" s="16" t="s">
        <v>42159</v>
      </c>
      <c r="S31" s="6">
        <f>IF(D6L1922C1=0,0,D6L1918C8/D6L1922C1)</f>
        <v>7.781940527018727</v>
      </c>
      <c r="T31" s="16" t="s">
        <v>42160</v>
      </c>
      <c r="U31" s="6">
        <f>IF(D6L1922C1=0,0,D6L1918C9/D6L1922C1)</f>
        <v>3.4534817589842692</v>
      </c>
      <c r="V31" s="16" t="s">
        <v>42161</v>
      </c>
      <c r="W31" s="6">
        <f>IF(D6L1923C1=0,0,D6L1918C10/D6L1923C1)</f>
        <v>4.6139600118212556</v>
      </c>
      <c r="X31" s="16" t="s">
        <v>42162</v>
      </c>
      <c r="Y31" s="6">
        <f>IF(D6L1923C1=0,0,D6L1918C11/D6L1923C1)</f>
        <v>8.3083249124129193</v>
      </c>
      <c r="Z31" s="16" t="s">
        <v>42163</v>
      </c>
      <c r="AA31" s="6">
        <f>IF(D6L1923C1=0,0,D6L1918C12/D6L1923C1)</f>
        <v>3.6138415499260752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3BB318-D552-45C6-A81E-A5EB267CD8E8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0.6192603548845832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0.6192603548845832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0.61499432120579456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0.6192603548845832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0.6192603548845832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0.61499432120579456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0.61499432120579456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0.61499432120579456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0.61499432120579456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0.61499432120579456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0.61499432120579456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0.6192603548845832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0.61489723706365995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0.61489723706365995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0.61499432120579456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0.61489723706365995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0.61499432120579456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0.61499432120579456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0.61499432120579456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0.61499432120579456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0.61499432120579456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0.61499432120579456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CDC20-68E2-4FE7-A8ED-FE6DA58E73AE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0.6192603548845832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0.6192603548845832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0.61499432120579456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0.6192603548845832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0.6192603548845832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0.61499432120579456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0.61499432120579456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0.61499432120579456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0.61499432120579456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0.61499432120579456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0.61499432120579456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0.6192603548845832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0.61489723706365995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0.61489723706365995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0.61499432120579456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0.61489723706365995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0.61499432120579456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0.61499432120579456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0.61499432120579456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0.61499432120579456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0.61499432120579456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0.61499432120579456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2CD26-5686-441B-B153-30D8A312E2B2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9702.6292177455707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9702.6292177455707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9702.6292177455707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9702.6292177455707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0.6192603548845832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9590.4186581084869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0.6192603548845832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9590.4186581084869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0.6192603548845832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9590.4186581084869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0.6192603548845832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9590.4186581084869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0.6192603548845832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9590.4186581084869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0.6192603548845832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9590.4186581084869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0.61499432120579456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9818.9367643846817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0.61499432120579456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9818.9367643846817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0.61499432120579456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9818.9367643846817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0.6192603548845832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9590.4186581084869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0.6192603548845832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9590.4186581084869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0.6192603548845832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9590.4186581084869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0.6192603548845832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9590.4186581084869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0.6192603548845832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9590.4186581084869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0.6192603548845832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9590.4186581084869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0.61499432120579456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9818.9367643846817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0.61499432120579456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9818.9367643846817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0.61499432120579456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9818.9367643846817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0.61499432120579456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9818.9367643846817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0.61499432120579456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9818.9367643846817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0.61499432120579456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9818.9367643846817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0.61499432120579456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9818.9367643846817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0.61499432120579456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9818.9367643846817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0.61499432120579456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9818.9367643846817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0.61499432120579456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9818.9367643846817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0.61499432120579456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9818.9367643846817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0.61499432120579456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9818.9367643846817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0.61499432120579456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9818.9367643846817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0.61499432120579456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9818.9367643846817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0.61499432120579456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9818.9367643846817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0.61499432120579456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9818.9367643846817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0.61499432120579456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9818.9367643846817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0.61499432120579456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9818.9367643846817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9818.9367643846817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9818.9367643846817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9818.9367643846817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0.6192603548845832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9590.4186581084869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0.6192603548845832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9590.4186581084869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0.6192603548845832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9590.4186581084869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0.61489723706365995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9702.6292177455707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0.61489723706365995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9702.6292177455707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0.61489723706365995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9702.6292177455707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0.61489723706365995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9702.6292177455707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0.61489723706365995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9702.6292177455707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0.61489723706365995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9702.6292177455707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9702.6292177455707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9702.6292177455707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9702.6292177455707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0.61499432120579456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9818.9367643846817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0.61499432120579456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9818.9367643846817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0.61499432120579456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9818.9367643846817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9702.6292177455707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9702.6292177455707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9702.6292177455707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0.61489723706365995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9702.6292177455707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0.61489723706365995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9702.6292177455707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0.61489723706365995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9702.6292177455707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0.61499432120579456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9818.9367643846817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0.61499432120579456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9818.9367643846817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0.61499432120579456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9818.9367643846817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0.61499432120579456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9818.9367643846817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0.61499432120579456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9818.9367643846817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0.61499432120579456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9818.9367643846817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0.61499432120579456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9818.9367643846817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0.61499432120579456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9818.9367643846817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0.61499432120579456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9818.9367643846817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0.61499432120579456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9818.9367643846817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0.61499432120579456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9818.9367643846817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0.61499432120579456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9818.9367643846817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0.61499432120579456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9818.9367643846817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0.61499432120579456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9818.9367643846817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0.61499432120579456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9818.9367643846817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0.61499432120579456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9818.9367643846817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0.61499432120579456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9818.9367643846817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0.61499432120579456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9818.9367643846817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9818.9367643846817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9818.9367643846817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9818.9367643846817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C6BEC-D6E7-4912-B265-99DEE7638374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9818.9367643846817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9818.9367643846817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9818.9367643846817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9818.9367643846817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9818.9367643846817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9818.9367643846817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9818.9367643846817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9818.9367643846817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9818.9367643846817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9818.9367643846817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9818.9367643846817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9818.9367643846817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9818.9367643846817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9818.9367643846817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9818.9367643846817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9818.9367643846817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9818.9367643846817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9818.9367643846817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9818.9367643846817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9818.9367643846817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9818.9367643846817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9818.9367643846817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9818.9367643846817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9818.9367643846817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9818.9367643846817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9818.9367643846817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9818.9367643846817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9818.9367643846817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1477.6786723810312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1477.6786723810312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9818.9367643846817</v>
      </c>
      <c r="R37" s="16" t="s">
        <v>43184</v>
      </c>
      <c r="S37" s="21">
        <f>IF(D7L430C7=0,0,D7L430C5/D7L430C7)</f>
        <v>0.15049273743577593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1477.6786723810312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1477.6786723810312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0.15049273743577593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B689C-140F-40BD-9946-83DB59870AF5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5284.1209170000002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5284.1209170000002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37217.357212605748</v>
      </c>
      <c r="R8" s="16" t="s">
        <v>43218</v>
      </c>
      <c r="S8" s="21">
        <f>IF(D7L501C7=0,0,D7L501C5/D7L501C7)</f>
        <v>0.14198001450812944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650.93702496666663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650.93702496666663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37217.357212605748</v>
      </c>
      <c r="R9" s="16" t="s">
        <v>43222</v>
      </c>
      <c r="S9" s="21">
        <f>IF(D7L502C7=0,0,D7L502C5/D7L502C7)</f>
        <v>1.7490146364992038E-2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37217.357212605748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1542.3669232666668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1542.3669232666668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37217.357212605748</v>
      </c>
      <c r="R11" s="16" t="s">
        <v>43230</v>
      </c>
      <c r="S11" s="21">
        <f>IF(D7L504C7=0,0,D7L504C5/D7L504C7)</f>
        <v>4.1442139871883693E-2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146.36514207171939</v>
      </c>
      <c r="J12" s="16" t="s">
        <v>43236</v>
      </c>
      <c r="K12" s="21">
        <f>IF(FLOW_THRU_100PCT="Y",1,INDEX(VariabilityMatrix,D7L505C1,D7L505C6))</f>
        <v>0.6192603548845832</v>
      </c>
      <c r="L12" s="16" t="s">
        <v>43232</v>
      </c>
      <c r="M12" s="15">
        <f>IF(D7L505C2&lt;&gt;0,D7L505C2*D7L505C4,D7L505C3*D7L505C4)</f>
        <v>90.638129822065395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36786.939808485869</v>
      </c>
      <c r="R12" s="16" t="s">
        <v>43234</v>
      </c>
      <c r="S12" s="21">
        <f>IF(D7L505C7=0,0,D7L505C5/D7L505C7)</f>
        <v>2.4638670760310792E-3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18.030338751801224</v>
      </c>
      <c r="J13" s="16" t="s">
        <v>43241</v>
      </c>
      <c r="K13" s="21">
        <f>IF(FLOW_THRU_100PCT="Y",1,INDEX(VariabilityMatrix,D7L506C1,D7L506C6))</f>
        <v>0.6192603548845832</v>
      </c>
      <c r="L13" s="16" t="s">
        <v>43237</v>
      </c>
      <c r="M13" s="15">
        <f>IF(D7L506C2&lt;&gt;0,D7L506C2*D7L506C4,D7L506C3*D7L506C4)</f>
        <v>11.165473974129679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36786.939808485869</v>
      </c>
      <c r="R13" s="16" t="s">
        <v>43239</v>
      </c>
      <c r="S13" s="21">
        <f>IF(D7L506C7=0,0,D7L506C5/D7L506C7)</f>
        <v>3.0351733610508344E-4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42.722102199510736</v>
      </c>
      <c r="J14" s="16" t="s">
        <v>43246</v>
      </c>
      <c r="K14" s="21">
        <f>IF(FLOW_THRU_100PCT="Y",1,INDEX(VariabilityMatrix,D7L507C1,D7L507C6))</f>
        <v>0.6192603548845832</v>
      </c>
      <c r="L14" s="16" t="s">
        <v>43242</v>
      </c>
      <c r="M14" s="15">
        <f>IF(D7L507C2&lt;&gt;0,D7L507C2*D7L507C4,D7L507C3*D7L507C4)</f>
        <v>26.456104169484451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36786.939808485869</v>
      </c>
      <c r="R14" s="16" t="s">
        <v>43244</v>
      </c>
      <c r="S14" s="21">
        <f>IF(D7L507C7=0,0,D7L507C5/D7L507C7)</f>
        <v>7.1917110548514991E-4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14.432193566036378</v>
      </c>
      <c r="J15" s="16" t="s">
        <v>43251</v>
      </c>
      <c r="K15" s="21">
        <f>IF(FLOW_THRU_100PCT="Y",1,INDEX(VariabilityMatrix,D7L508C1,D7L508C6))</f>
        <v>0.6192603548845832</v>
      </c>
      <c r="L15" s="16" t="s">
        <v>43247</v>
      </c>
      <c r="M15" s="15">
        <f>IF(D7L508C2&lt;&gt;0,D7L508C2*D7L508C4,D7L508C3*D7L508C4)</f>
        <v>8.9372853094666862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36786.939808485869</v>
      </c>
      <c r="R15" s="16" t="s">
        <v>43249</v>
      </c>
      <c r="S15" s="21">
        <f>IF(D7L508C7=0,0,D7L508C5/D7L508C7)</f>
        <v>2.4294723496965268E-4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1.7778641501929104</v>
      </c>
      <c r="J16" s="16" t="s">
        <v>43256</v>
      </c>
      <c r="K16" s="21">
        <f>IF(FLOW_THRU_100PCT="Y",1,INDEX(VariabilityMatrix,D7L509C1,D7L509C6))</f>
        <v>0.6192603548845832</v>
      </c>
      <c r="L16" s="16" t="s">
        <v>43252</v>
      </c>
      <c r="M16" s="15">
        <f>IF(D7L509C2&lt;&gt;0,D7L509C2*D7L509C4,D7L509C3*D7L509C4)</f>
        <v>1.1009607845850395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36786.939808485869</v>
      </c>
      <c r="R16" s="16" t="s">
        <v>43254</v>
      </c>
      <c r="S16" s="21">
        <f>IF(D7L509C7=0,0,D7L509C5/D7L509C7)</f>
        <v>2.9928033979360092E-5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4.2125716530866644</v>
      </c>
      <c r="J17" s="16" t="s">
        <v>43261</v>
      </c>
      <c r="K17" s="21">
        <f>IF(FLOW_THRU_100PCT="Y",1,INDEX(VariabilityMatrix,D7L510C1,D7L510C6))</f>
        <v>0.6192603548845832</v>
      </c>
      <c r="L17" s="16" t="s">
        <v>43257</v>
      </c>
      <c r="M17" s="15">
        <f>IF(D7L510C2&lt;&gt;0,D7L510C2*D7L510C4,D7L510C3*D7L510C4)</f>
        <v>2.6086786168671829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36786.939808485869</v>
      </c>
      <c r="R17" s="16" t="s">
        <v>43259</v>
      </c>
      <c r="S17" s="21">
        <f>IF(D7L510C7=0,0,D7L510C5/D7L510C7)</f>
        <v>7.0913172730541259E-5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5.2208548996160236</v>
      </c>
      <c r="J18" s="16" t="s">
        <v>43266</v>
      </c>
      <c r="K18" s="21">
        <f>IF(FLOW_THRU_100PCT="Y",1,INDEX(VariabilityMatrix,D7L511C1,D7L511C6))</f>
        <v>0.61499432120579456</v>
      </c>
      <c r="L18" s="16" t="s">
        <v>43262</v>
      </c>
      <c r="M18" s="15">
        <f>IF(D7L511C2&lt;&gt;0,D7L511C2*D7L511C4,D7L511C3*D7L511C4)</f>
        <v>3.2107961151033031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37663.489844560056</v>
      </c>
      <c r="R18" s="16" t="s">
        <v>43264</v>
      </c>
      <c r="S18" s="21">
        <f>IF(D7L511C7=0,0,D7L511C5/D7L511C7)</f>
        <v>8.5249564720489009E-5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0.64314344987929029</v>
      </c>
      <c r="J19" s="16" t="s">
        <v>43271</v>
      </c>
      <c r="K19" s="21">
        <f>IF(FLOW_THRU_100PCT="Y",1,INDEX(VariabilityMatrix,D7L512C1,D7L512C6))</f>
        <v>0.61499432120579456</v>
      </c>
      <c r="L19" s="16" t="s">
        <v>43267</v>
      </c>
      <c r="M19" s="15">
        <f>IF(D7L512C2&lt;&gt;0,D7L512C2*D7L512C4,D7L512C3*D7L512C4)</f>
        <v>0.39552956939646711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37663.489844560056</v>
      </c>
      <c r="R19" s="16" t="s">
        <v>43269</v>
      </c>
      <c r="S19" s="21">
        <f>IF(D7L512C7=0,0,D7L512C5/D7L512C7)</f>
        <v>1.0501670743440033E-5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1.5239003866160901</v>
      </c>
      <c r="J20" s="16" t="s">
        <v>43276</v>
      </c>
      <c r="K20" s="21">
        <f>IF(FLOW_THRU_100PCT="Y",1,INDEX(VariabilityMatrix,D7L513C1,D7L513C6))</f>
        <v>0.61499432120579456</v>
      </c>
      <c r="L20" s="16" t="s">
        <v>43272</v>
      </c>
      <c r="M20" s="15">
        <f>IF(D7L513C2&lt;&gt;0,D7L513C2*D7L513C4,D7L513C3*D7L513C4)</f>
        <v>0.93719008385221025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37663.489844560056</v>
      </c>
      <c r="R20" s="16" t="s">
        <v>43274</v>
      </c>
      <c r="S20" s="21">
        <f>IF(D7L513C7=0,0,D7L513C5/D7L513C7)</f>
        <v>2.4883251332260006E-5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772.87267087150224</v>
      </c>
      <c r="J21" s="16" t="s">
        <v>43281</v>
      </c>
      <c r="K21" s="21">
        <f>IF(FLOW_THRU_100PCT="Y",1,INDEX(VariabilityMatrix,D7L514C1,D7L514C6))</f>
        <v>0.6192603548845832</v>
      </c>
      <c r="L21" s="16" t="s">
        <v>43277</v>
      </c>
      <c r="M21" s="15">
        <f>IF(D7L514C2&lt;&gt;0,D7L514C2*D7L514C4,D7L514C3*D7L514C4)</f>
        <v>478.60940444448215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36786.939808485869</v>
      </c>
      <c r="R21" s="16" t="s">
        <v>43279</v>
      </c>
      <c r="S21" s="21">
        <f>IF(D7L514C7=0,0,D7L514C5/D7L514C7)</f>
        <v>1.3010307650925571E-2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95.208161387185257</v>
      </c>
      <c r="J22" s="16" t="s">
        <v>43286</v>
      </c>
      <c r="K22" s="21">
        <f>IF(FLOW_THRU_100PCT="Y",1,INDEX(VariabilityMatrix,D7L515C1,D7L515C6))</f>
        <v>0.6192603548845832</v>
      </c>
      <c r="L22" s="16" t="s">
        <v>43282</v>
      </c>
      <c r="M22" s="15">
        <f>IF(D7L515C2&lt;&gt;0,D7L515C2*D7L515C4,D7L515C3*D7L515C4)</f>
        <v>58.958639808537015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36786.939808485869</v>
      </c>
      <c r="R22" s="16" t="s">
        <v>43284</v>
      </c>
      <c r="S22" s="21">
        <f>IF(D7L515C7=0,0,D7L515C5/D7L515C7)</f>
        <v>1.6027057459924042E-3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225.59159076279138</v>
      </c>
      <c r="J23" s="16" t="s">
        <v>43291</v>
      </c>
      <c r="K23" s="21">
        <f>IF(FLOW_THRU_100PCT="Y",1,INDEX(VariabilityMatrix,D7L516C1,D7L516C6))</f>
        <v>0.6192603548845832</v>
      </c>
      <c r="L23" s="16" t="s">
        <v>43287</v>
      </c>
      <c r="M23" s="15">
        <f>IF(D7L516C2&lt;&gt;0,D7L516C2*D7L516C4,D7L516C3*D7L516C4)</f>
        <v>139.69992855474385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36786.939808485869</v>
      </c>
      <c r="R23" s="16" t="s">
        <v>43289</v>
      </c>
      <c r="S23" s="21">
        <f>IF(D7L516C7=0,0,D7L516C5/D7L516C7)</f>
        <v>3.7975414449265606E-3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254.50806688511705</v>
      </c>
      <c r="J24" s="16" t="s">
        <v>43296</v>
      </c>
      <c r="K24" s="21">
        <f>IF(FLOW_THRU_100PCT="Y",1,INDEX(VariabilityMatrix,D7L517C1,D7L517C6))</f>
        <v>0.6192603548845832</v>
      </c>
      <c r="L24" s="16" t="s">
        <v>43292</v>
      </c>
      <c r="M24" s="15">
        <f>IF(D7L517C2&lt;&gt;0,D7L517C2*D7L517C4,D7L517C3*D7L517C4)</f>
        <v>157.60675582026681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36786.939808485869</v>
      </c>
      <c r="R24" s="16" t="s">
        <v>43294</v>
      </c>
      <c r="S24" s="21">
        <f>IF(D7L517C7=0,0,D7L517C5/D7L517C7)</f>
        <v>4.2843127653665472E-3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31.352182603397356</v>
      </c>
      <c r="J25" s="16" t="s">
        <v>43301</v>
      </c>
      <c r="K25" s="21">
        <f>IF(FLOW_THRU_100PCT="Y",1,INDEX(VariabilityMatrix,D7L518C1,D7L518C6))</f>
        <v>0.6192603548845832</v>
      </c>
      <c r="L25" s="16" t="s">
        <v>43297</v>
      </c>
      <c r="M25" s="15">
        <f>IF(D7L518C2&lt;&gt;0,D7L518C2*D7L518C4,D7L518C3*D7L518C4)</f>
        <v>19.415163725386101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36786.939808485869</v>
      </c>
      <c r="R25" s="16" t="s">
        <v>43299</v>
      </c>
      <c r="S25" s="21">
        <f>IF(D7L518C7=0,0,D7L518C5/D7L518C7)</f>
        <v>5.2777327569137689E-4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74.287630853649716</v>
      </c>
      <c r="J26" s="16" t="s">
        <v>43306</v>
      </c>
      <c r="K26" s="21">
        <f>IF(FLOW_THRU_100PCT="Y",1,INDEX(VariabilityMatrix,D7L519C1,D7L519C6))</f>
        <v>0.6192603548845832</v>
      </c>
      <c r="L26" s="16" t="s">
        <v>43302</v>
      </c>
      <c r="M26" s="15">
        <f>IF(D7L519C2&lt;&gt;0,D7L519C2*D7L519C4,D7L519C3*D7L519C4)</f>
        <v>46.003384645966037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36786.939808485869</v>
      </c>
      <c r="R26" s="16" t="s">
        <v>43304</v>
      </c>
      <c r="S26" s="21">
        <f>IF(D7L519C7=0,0,D7L519C5/D7L519C7)</f>
        <v>1.2505357848590101E-3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11.076423147090177</v>
      </c>
      <c r="J27" s="16" t="s">
        <v>43311</v>
      </c>
      <c r="K27" s="21">
        <f>IF(FLOW_THRU_100PCT="Y",1,INDEX(VariabilityMatrix,D7L520C1,D7L520C6))</f>
        <v>0.61499432120579456</v>
      </c>
      <c r="L27" s="16" t="s">
        <v>43307</v>
      </c>
      <c r="M27" s="15">
        <f>IF(D7L520C2&lt;&gt;0,D7L520C2*D7L520C4,D7L520C3*D7L520C4)</f>
        <v>6.8119373347328738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37663.489844560056</v>
      </c>
      <c r="R27" s="16" t="s">
        <v>43309</v>
      </c>
      <c r="S27" s="21">
        <f>IF(D7L520C7=0,0,D7L520C5/D7L520C7)</f>
        <v>1.808631479144984E-4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1.3644755757656335</v>
      </c>
      <c r="J28" s="16" t="s">
        <v>43316</v>
      </c>
      <c r="K28" s="21">
        <f>IF(FLOW_THRU_100PCT="Y",1,INDEX(VariabilityMatrix,D7L521C1,D7L521C6))</f>
        <v>0.61499432120579456</v>
      </c>
      <c r="L28" s="16" t="s">
        <v>43312</v>
      </c>
      <c r="M28" s="15">
        <f>IF(D7L521C2&lt;&gt;0,D7L521C2*D7L521C4,D7L521C3*D7L521C4)</f>
        <v>0.83914473051987148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37663.489844560056</v>
      </c>
      <c r="R28" s="16" t="s">
        <v>43314</v>
      </c>
      <c r="S28" s="21">
        <f>IF(D7L521C7=0,0,D7L521C5/D7L521C7)</f>
        <v>2.2280057795575566E-5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3.233065434822858</v>
      </c>
      <c r="J29" s="16" t="s">
        <v>43321</v>
      </c>
      <c r="K29" s="21">
        <f>IF(FLOW_THRU_100PCT="Y",1,INDEX(VariabilityMatrix,D7L522C1,D7L522C6))</f>
        <v>0.61499432120579456</v>
      </c>
      <c r="L29" s="16" t="s">
        <v>43317</v>
      </c>
      <c r="M29" s="15">
        <f>IF(D7L522C2&lt;&gt;0,D7L522C2*D7L522C4,D7L522C3*D7L522C4)</f>
        <v>1.9883168825028006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37663.489844560056</v>
      </c>
      <c r="R29" s="16" t="s">
        <v>43319</v>
      </c>
      <c r="S29" s="21">
        <f>IF(D7L522C7=0,0,D7L522C5/D7L522C7)</f>
        <v>5.2791626339161027E-5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1.1938012755459297</v>
      </c>
      <c r="J30" s="16" t="s">
        <v>43326</v>
      </c>
      <c r="K30" s="21">
        <f>IF(FLOW_THRU_100PCT="Y",1,INDEX(VariabilityMatrix,D7L523C1,D7L523C6))</f>
        <v>0.61499432120579456</v>
      </c>
      <c r="L30" s="16" t="s">
        <v>43322</v>
      </c>
      <c r="M30" s="15">
        <f>IF(D7L523C2&lt;&gt;0,D7L523C2*D7L523C4,D7L523C3*D7L523C4)</f>
        <v>0.73418100510898077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37663.489844560056</v>
      </c>
      <c r="R30" s="16" t="s">
        <v>43324</v>
      </c>
      <c r="S30" s="21">
        <f>IF(D7L523C7=0,0,D7L523C5/D7L523C7)</f>
        <v>1.9493175171472394E-5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0.14706125444730797</v>
      </c>
      <c r="J31" s="16" t="s">
        <v>43331</v>
      </c>
      <c r="K31" s="21">
        <f>IF(FLOW_THRU_100PCT="Y",1,INDEX(VariabilityMatrix,D7L524C1,D7L524C6))</f>
        <v>0.61499432120579456</v>
      </c>
      <c r="L31" s="16" t="s">
        <v>43327</v>
      </c>
      <c r="M31" s="15">
        <f>IF(D7L524C2&lt;&gt;0,D7L524C2*D7L524C4,D7L524C3*D7L524C4)</f>
        <v>9.0441836354494806E-2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37663.489844560056</v>
      </c>
      <c r="R31" s="16" t="s">
        <v>43329</v>
      </c>
      <c r="S31" s="21">
        <f>IF(D7L524C7=0,0,D7L524C5/D7L524C7)</f>
        <v>2.4013132274187761E-6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0.34845523584289279</v>
      </c>
      <c r="J32" s="16" t="s">
        <v>43336</v>
      </c>
      <c r="K32" s="21">
        <f>IF(FLOW_THRU_100PCT="Y",1,INDEX(VariabilityMatrix,D7L525C1,D7L525C6))</f>
        <v>0.61499432120579456</v>
      </c>
      <c r="L32" s="16" t="s">
        <v>43332</v>
      </c>
      <c r="M32" s="15">
        <f>IF(D7L525C2&lt;&gt;0,D7L525C2*D7L525C4,D7L525C3*D7L525C4)</f>
        <v>0.21429799123780491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37663.489844560056</v>
      </c>
      <c r="R32" s="16" t="s">
        <v>43334</v>
      </c>
      <c r="S32" s="21">
        <f>IF(D7L525C7=0,0,D7L525C5/D7L525C7)</f>
        <v>5.6898070816652469E-6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3.4085457233913199</v>
      </c>
      <c r="J33" s="16" t="s">
        <v>43341</v>
      </c>
      <c r="K33" s="21">
        <f>IF(FLOW_THRU_100PCT="Y",1,INDEX(VariabilityMatrix,D7L526C1,D7L526C6))</f>
        <v>0.61499432120579456</v>
      </c>
      <c r="L33" s="16" t="s">
        <v>43337</v>
      </c>
      <c r="M33" s="15">
        <f>IF(D7L526C2&lt;&gt;0,D7L526C2*D7L526C4,D7L526C3*D7L526C4)</f>
        <v>2.0962362634559586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37663.489844560056</v>
      </c>
      <c r="R33" s="16" t="s">
        <v>43339</v>
      </c>
      <c r="S33" s="21">
        <f>IF(D7L526C7=0,0,D7L526C5/D7L526C7)</f>
        <v>5.565698431311801E-5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0.41988982604638608</v>
      </c>
      <c r="J34" s="16" t="s">
        <v>43346</v>
      </c>
      <c r="K34" s="21">
        <f>IF(FLOW_THRU_100PCT="Y",1,INDEX(VariabilityMatrix,D7L527C1,D7L527C6))</f>
        <v>0.61499432120579456</v>
      </c>
      <c r="L34" s="16" t="s">
        <v>43342</v>
      </c>
      <c r="M34" s="15">
        <f>IF(D7L527C2&lt;&gt;0,D7L527C2*D7L527C4,D7L527C3*D7L527C4)</f>
        <v>0.25822985855061636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37663.489844560056</v>
      </c>
      <c r="R34" s="16" t="s">
        <v>43344</v>
      </c>
      <c r="S34" s="21">
        <f>IF(D7L527C7=0,0,D7L527C5/D7L527C7)</f>
        <v>6.8562382194626591E-6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0.99491065075504681</v>
      </c>
      <c r="J35" s="16" t="s">
        <v>43351</v>
      </c>
      <c r="K35" s="21">
        <f>IF(FLOW_THRU_100PCT="Y",1,INDEX(VariabilityMatrix,D7L528C1,D7L528C6))</f>
        <v>0.61499432120579456</v>
      </c>
      <c r="L35" s="16" t="s">
        <v>43347</v>
      </c>
      <c r="M35" s="15">
        <f>IF(D7L528C2&lt;&gt;0,D7L528C2*D7L528C4,D7L528C3*D7L528C4)</f>
        <v>0.61186440032151534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37663.489844560056</v>
      </c>
      <c r="R35" s="16" t="s">
        <v>43349</v>
      </c>
      <c r="S35" s="21">
        <f>IF(D7L528C7=0,0,D7L528C5/D7L528C7)</f>
        <v>1.6245557776157331E-5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1.5341156663124165</v>
      </c>
      <c r="J36" s="16" t="s">
        <v>43356</v>
      </c>
      <c r="K36" s="21">
        <f>IF(FLOW_THRU_100PCT="Y",1,INDEX(VariabilityMatrix,D7L529C1,D7L529C6))</f>
        <v>0.61499432120579456</v>
      </c>
      <c r="L36" s="16" t="s">
        <v>43352</v>
      </c>
      <c r="M36" s="15">
        <f>IF(D7L529C2&lt;&gt;0,D7L529C2*D7L529C4,D7L529C3*D7L529C4)</f>
        <v>0.94347242285497979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37663.489844560056</v>
      </c>
      <c r="R36" s="16" t="s">
        <v>43354</v>
      </c>
      <c r="S36" s="21">
        <f>IF(D7L529C7=0,0,D7L529C5/D7L529C7)</f>
        <v>2.5050053161530136E-5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0.18898369349789804</v>
      </c>
      <c r="J37" s="16" t="s">
        <v>43361</v>
      </c>
      <c r="K37" s="21">
        <f>IF(FLOW_THRU_100PCT="Y",1,INDEX(VariabilityMatrix,D7L530C1,D7L530C6))</f>
        <v>0.61499432120579456</v>
      </c>
      <c r="L37" s="16" t="s">
        <v>43357</v>
      </c>
      <c r="M37" s="15">
        <f>IF(D7L530C2&lt;&gt;0,D7L530C2*D7L530C4,D7L530C3*D7L530C4)</f>
        <v>0.11622389830170374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37663.489844560056</v>
      </c>
      <c r="R37" s="16" t="s">
        <v>43359</v>
      </c>
      <c r="S37" s="21">
        <f>IF(D7L530C7=0,0,D7L530C5/D7L530C7)</f>
        <v>3.0858504822938121E-6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0.44778862886597987</v>
      </c>
      <c r="J38" s="16" t="s">
        <v>43366</v>
      </c>
      <c r="K38" s="21">
        <f>IF(FLOW_THRU_100PCT="Y",1,INDEX(VariabilityMatrix,D7L531C1,D7L531C6))</f>
        <v>0.61499432120579456</v>
      </c>
      <c r="L38" s="16" t="s">
        <v>43362</v>
      </c>
      <c r="M38" s="15">
        <f>IF(D7L531C2&lt;&gt;0,D7L531C2*D7L531C4,D7L531C3*D7L531C4)</f>
        <v>0.27538746385310675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37663.489844560056</v>
      </c>
      <c r="R38" s="16" t="s">
        <v>43364</v>
      </c>
      <c r="S38" s="21">
        <f>IF(D7L531C7=0,0,D7L531C5/D7L531C7)</f>
        <v>7.3117882859408603E-6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0.20256808974195642</v>
      </c>
      <c r="J39" s="16" t="s">
        <v>43371</v>
      </c>
      <c r="K39" s="21">
        <f>IF(FLOW_THRU_100PCT="Y",1,INDEX(VariabilityMatrix,D7L532C1,D7L532C6))</f>
        <v>0.61499432120579456</v>
      </c>
      <c r="L39" s="16" t="s">
        <v>43367</v>
      </c>
      <c r="M39" s="15">
        <f>IF(D7L532C2&lt;&gt;0,D7L532C2*D7L532C4,D7L532C3*D7L532C4)</f>
        <v>0.12457822484880897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37663.489844560056</v>
      </c>
      <c r="R39" s="16" t="s">
        <v>43369</v>
      </c>
      <c r="S39" s="21">
        <f>IF(D7L532C7=0,0,D7L532C5/D7L532C7)</f>
        <v>3.3076654702724655E-6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2.4953832768208367E-2</v>
      </c>
      <c r="J40" s="16" t="s">
        <v>43376</v>
      </c>
      <c r="K40" s="21">
        <f>IF(FLOW_THRU_100PCT="Y",1,INDEX(VariabilityMatrix,D7L533C1,D7L533C6))</f>
        <v>0.61499432120579456</v>
      </c>
      <c r="L40" s="16" t="s">
        <v>43372</v>
      </c>
      <c r="M40" s="15">
        <f>IF(D7L533C2&lt;&gt;0,D7L533C2*D7L533C4,D7L533C3*D7L533C4)</f>
        <v>1.5346465444767218E-2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37663.489844560056</v>
      </c>
      <c r="R40" s="16" t="s">
        <v>43374</v>
      </c>
      <c r="S40" s="21">
        <f>IF(D7L533C7=0,0,D7L533C5/D7L533C7)</f>
        <v>4.0746265171133081E-7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5.9127019656599458E-2</v>
      </c>
      <c r="J41" s="16" t="s">
        <v>43381</v>
      </c>
      <c r="K41" s="21">
        <f>IF(FLOW_THRU_100PCT="Y",1,INDEX(VariabilityMatrix,D7L534C1,D7L534C6))</f>
        <v>0.61499432120579456</v>
      </c>
      <c r="L41" s="16" t="s">
        <v>43377</v>
      </c>
      <c r="M41" s="15">
        <f>IF(D7L534C2&lt;&gt;0,D7L534C2*D7L534C4,D7L534C3*D7L534C4)</f>
        <v>3.6362781318632055E-2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37663.489844560056</v>
      </c>
      <c r="R41" s="16" t="s">
        <v>43379</v>
      </c>
      <c r="S41" s="21">
        <f>IF(D7L534C7=0,0,D7L534C5/D7L534C7)</f>
        <v>9.654650025450079E-7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0.61499432120579456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37663.489844560056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0.61499432120579456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37663.489844560056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0.61499432120579456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37663.489844560056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12.16045153545415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12.16045153545415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37663.489844560056</v>
      </c>
      <c r="R45" s="16" t="s">
        <v>43399</v>
      </c>
      <c r="S45" s="21">
        <f>IF(D7L538C7=0,0,D7L538C5/D7L538C7)</f>
        <v>3.2287107715299918E-4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1.4980141955634696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1.4980141955634696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37663.489844560056</v>
      </c>
      <c r="R46" s="16" t="s">
        <v>43403</v>
      </c>
      <c r="S46" s="21">
        <f>IF(D7L539C7=0,0,D7L539C5/D7L539C7)</f>
        <v>3.9773642903137296E-5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3.5494793769632866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3.5494793769632866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37663.489844560056</v>
      </c>
      <c r="R47" s="16" t="s">
        <v>43407</v>
      </c>
      <c r="S47" s="21">
        <f>IF(D7L540C7=0,0,D7L540C5/D7L540C7)</f>
        <v>9.4241914161758358E-5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22.147531120958647</v>
      </c>
      <c r="J48" s="16" t="s">
        <v>43413</v>
      </c>
      <c r="K48" s="21">
        <f>IF(FLOW_THRU_100PCT="Y",1,INDEX(VariabilityMatrix,D7L541C1,D7L541C6))</f>
        <v>0.6192603548845832</v>
      </c>
      <c r="L48" s="16" t="s">
        <v>43409</v>
      </c>
      <c r="M48" s="15">
        <f>IF(D7L541C2&lt;&gt;0,D7L541C2*D7L541C4,D7L541C3*D7L541C4)</f>
        <v>13.715087981782203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36786.939808485869</v>
      </c>
      <c r="R48" s="16" t="s">
        <v>43411</v>
      </c>
      <c r="S48" s="21">
        <f>IF(D7L541C7=0,0,D7L541C5/D7L541C7)</f>
        <v>3.72824922463881E-4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2.7282963892541607</v>
      </c>
      <c r="J49" s="16" t="s">
        <v>43418</v>
      </c>
      <c r="K49" s="21">
        <f>IF(FLOW_THRU_100PCT="Y",1,INDEX(VariabilityMatrix,D7L542C1,D7L542C6))</f>
        <v>0.6192603548845832</v>
      </c>
      <c r="L49" s="16" t="s">
        <v>43414</v>
      </c>
      <c r="M49" s="15">
        <f>IF(D7L542C2&lt;&gt;0,D7L542C2*D7L542C4,D7L542C3*D7L542C4)</f>
        <v>1.6895257902398586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36786.939808485869</v>
      </c>
      <c r="R49" s="16" t="s">
        <v>43416</v>
      </c>
      <c r="S49" s="21">
        <f>IF(D7L542C7=0,0,D7L542C5/D7L542C7)</f>
        <v>4.5927326356462121E-5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6.4645794389541482</v>
      </c>
      <c r="J50" s="16" t="s">
        <v>43423</v>
      </c>
      <c r="K50" s="21">
        <f>IF(FLOW_THRU_100PCT="Y",1,INDEX(VariabilityMatrix,D7L543C1,D7L543C6))</f>
        <v>0.6192603548845832</v>
      </c>
      <c r="L50" s="16" t="s">
        <v>43419</v>
      </c>
      <c r="M50" s="15">
        <f>IF(D7L543C2&lt;&gt;0,D7L543C2*D7L543C4,D7L543C3*D7L543C4)</f>
        <v>4.0032577575463257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36786.939808485869</v>
      </c>
      <c r="R50" s="16" t="s">
        <v>43421</v>
      </c>
      <c r="S50" s="21">
        <f>IF(D7L543C7=0,0,D7L543C5/D7L543C7)</f>
        <v>1.0882279902561696E-4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43.340434683240758</v>
      </c>
      <c r="J51" s="16" t="s">
        <v>43428</v>
      </c>
      <c r="K51" s="21">
        <f>IF(FLOW_THRU_100PCT="Y",1,INDEX(VariabilityMatrix,D7L544C1,D7L544C6))</f>
        <v>0.61489723706365995</v>
      </c>
      <c r="L51" s="16" t="s">
        <v>43424</v>
      </c>
      <c r="M51" s="15">
        <f>IF(D7L544C2&lt;&gt;0,D7L544C2*D7L544C4,D7L544C3*D7L544C4)</f>
        <v>26.649913539862762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37217.357212605748</v>
      </c>
      <c r="R51" s="16" t="s">
        <v>43426</v>
      </c>
      <c r="S51" s="21">
        <f>IF(D7L544C7=0,0,D7L544C5/D7L544C7)</f>
        <v>7.1606141692501137E-4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5.3389947082225095</v>
      </c>
      <c r="J52" s="16" t="s">
        <v>43433</v>
      </c>
      <c r="K52" s="21">
        <f>IF(FLOW_THRU_100PCT="Y",1,INDEX(VariabilityMatrix,D7L545C1,D7L545C6))</f>
        <v>0.61489723706365995</v>
      </c>
      <c r="L52" s="16" t="s">
        <v>43429</v>
      </c>
      <c r="M52" s="15">
        <f>IF(D7L545C2&lt;&gt;0,D7L545C2*D7L545C4,D7L545C3*D7L545C4)</f>
        <v>3.2829330947835222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37217.357212605748</v>
      </c>
      <c r="R52" s="16" t="s">
        <v>43431</v>
      </c>
      <c r="S52" s="21">
        <f>IF(D7L545C7=0,0,D7L545C5/D7L545C7)</f>
        <v>8.8209731712803421E-5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12.650515373403213</v>
      </c>
      <c r="J53" s="16" t="s">
        <v>43438</v>
      </c>
      <c r="K53" s="21">
        <f>IF(FLOW_THRU_100PCT="Y",1,INDEX(VariabilityMatrix,D7L546C1,D7L546C6))</f>
        <v>0.61489723706365995</v>
      </c>
      <c r="L53" s="16" t="s">
        <v>43434</v>
      </c>
      <c r="M53" s="15">
        <f>IF(D7L546C2&lt;&gt;0,D7L546C2*D7L546C4,D7L546C3*D7L546C4)</f>
        <v>7.7787669505369896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37217.357212605748</v>
      </c>
      <c r="R53" s="16" t="s">
        <v>43436</v>
      </c>
      <c r="S53" s="21">
        <f>IF(D7L546C7=0,0,D7L546C5/D7L546C7)</f>
        <v>2.0900911652862534E-4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115.30198946274191</v>
      </c>
      <c r="J54" s="16" t="s">
        <v>43443</v>
      </c>
      <c r="K54" s="21">
        <f>IF(FLOW_THRU_100PCT="Y",1,INDEX(VariabilityMatrix,D7L547C1,D7L547C6))</f>
        <v>0.61489723706365995</v>
      </c>
      <c r="L54" s="16" t="s">
        <v>43439</v>
      </c>
      <c r="M54" s="15">
        <f>IF(D7L547C2&lt;&gt;0,D7L547C2*D7L547C4,D7L547C3*D7L547C4)</f>
        <v>70.898874748583239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37217.357212605748</v>
      </c>
      <c r="R54" s="16" t="s">
        <v>43441</v>
      </c>
      <c r="S54" s="21">
        <f>IF(D7L547C7=0,0,D7L547C5/D7L547C7)</f>
        <v>1.9049948749334988E-3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14.203750287422721</v>
      </c>
      <c r="J55" s="16" t="s">
        <v>43448</v>
      </c>
      <c r="K55" s="21">
        <f>IF(FLOW_THRU_100PCT="Y",1,INDEX(VariabilityMatrix,D7L548C1,D7L548C6))</f>
        <v>0.61489723706365995</v>
      </c>
      <c r="L55" s="16" t="s">
        <v>43444</v>
      </c>
      <c r="M55" s="15">
        <f>IF(D7L548C2&lt;&gt;0,D7L548C2*D7L548C4,D7L548C3*D7L548C4)</f>
        <v>8.7338468076783968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37217.357212605748</v>
      </c>
      <c r="R55" s="16" t="s">
        <v>43446</v>
      </c>
      <c r="S55" s="21">
        <f>IF(D7L548C7=0,0,D7L548C5/D7L548C7)</f>
        <v>2.346713324588289E-4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33.655167534496989</v>
      </c>
      <c r="J56" s="16" t="s">
        <v>43453</v>
      </c>
      <c r="K56" s="21">
        <f>IF(FLOW_THRU_100PCT="Y",1,INDEX(VariabilityMatrix,D7L549C1,D7L549C6))</f>
        <v>0.61489723706365995</v>
      </c>
      <c r="L56" s="16" t="s">
        <v>43449</v>
      </c>
      <c r="M56" s="15">
        <f>IF(D7L549C2&lt;&gt;0,D7L549C2*D7L549C4,D7L549C3*D7L549C4)</f>
        <v>20.694469529876788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37217.357212605748</v>
      </c>
      <c r="R56" s="16" t="s">
        <v>43451</v>
      </c>
      <c r="S56" s="21">
        <f>IF(D7L549C7=0,0,D7L549C5/D7L549C7)</f>
        <v>5.5604349904961662E-4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28.078219039755673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28.078219039755673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37217.357212605748</v>
      </c>
      <c r="R57" s="16" t="s">
        <v>43456</v>
      </c>
      <c r="S57" s="21">
        <f>IF(D7L550C7=0,0,D7L550C5/D7L550C7)</f>
        <v>7.5443881948300746E-4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3.4588823108305435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3.4588823108305435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37217.357212605748</v>
      </c>
      <c r="R58" s="16" t="s">
        <v>43460</v>
      </c>
      <c r="S58" s="21">
        <f>IF(D7L551C7=0,0,D7L551C5/D7L551C7)</f>
        <v>9.2937343483889248E-5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8.1956709529165188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8.1956709529165188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37217.357212605748</v>
      </c>
      <c r="R59" s="16" t="s">
        <v>43464</v>
      </c>
      <c r="S59" s="21">
        <f>IF(D7L552C7=0,0,D7L552C5/D7L552C7)</f>
        <v>2.2021098666674254E-4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301.14195594594031</v>
      </c>
      <c r="J60" s="16" t="s">
        <v>43470</v>
      </c>
      <c r="K60" s="21">
        <f>IF(FLOW_THRU_100PCT="Y",1,INDEX(VariabilityMatrix,D7L553C1,D7L553C6))</f>
        <v>0.61499432120579456</v>
      </c>
      <c r="L60" s="16" t="s">
        <v>43466</v>
      </c>
      <c r="M60" s="15">
        <f>IF(D7L553C2&lt;&gt;0,D7L553C2*D7L553C4,D7L553C3*D7L553C4)</f>
        <v>185.20059278355885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37663.489844560056</v>
      </c>
      <c r="R60" s="16" t="s">
        <v>43468</v>
      </c>
      <c r="S60" s="21">
        <f>IF(D7L553C7=0,0,D7L553C5/D7L553C7)</f>
        <v>4.9172446193354643E-3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37.09688933601921</v>
      </c>
      <c r="J61" s="16" t="s">
        <v>43475</v>
      </c>
      <c r="K61" s="21">
        <f>IF(FLOW_THRU_100PCT="Y",1,INDEX(VariabilityMatrix,D7L554C1,D7L554C6))</f>
        <v>0.61499432120579456</v>
      </c>
      <c r="L61" s="16" t="s">
        <v>43471</v>
      </c>
      <c r="M61" s="15">
        <f>IF(D7L554C2&lt;&gt;0,D7L554C2*D7L554C4,D7L554C3*D7L554C4)</f>
        <v>22.814376276051611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37663.489844560056</v>
      </c>
      <c r="R61" s="16" t="s">
        <v>43473</v>
      </c>
      <c r="S61" s="21">
        <f>IF(D7L554C7=0,0,D7L554C5/D7L554C7)</f>
        <v>6.0574249412914715E-4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87.89946319444644</v>
      </c>
      <c r="J62" s="16" t="s">
        <v>43480</v>
      </c>
      <c r="K62" s="21">
        <f>IF(FLOW_THRU_100PCT="Y",1,INDEX(VariabilityMatrix,D7L555C1,D7L555C6))</f>
        <v>0.61499432120579456</v>
      </c>
      <c r="L62" s="16" t="s">
        <v>43476</v>
      </c>
      <c r="M62" s="15">
        <f>IF(D7L555C2&lt;&gt;0,D7L555C2*D7L555C4,D7L555C3*D7L555C4)</f>
        <v>54.057670701622314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37663.489844560056</v>
      </c>
      <c r="R62" s="16" t="s">
        <v>43478</v>
      </c>
      <c r="S62" s="21">
        <f>IF(D7L555C7=0,0,D7L555C5/D7L555C7)</f>
        <v>1.435280451299713E-3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-1.5691633534164288E-4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-1.5691633534164288E-4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37217.357212605748</v>
      </c>
      <c r="R63" s="16" t="s">
        <v>43483</v>
      </c>
      <c r="S63" s="21">
        <f>IF(D7L556C7=0,0,D7L556C5/D7L556C7)</f>
        <v>-4.2162138070484588E-9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-1.9330112633749336E-5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-1.9330112633749336E-5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37217.357212605748</v>
      </c>
      <c r="R64" s="16" t="s">
        <v>43487</v>
      </c>
      <c r="S64" s="21">
        <f>IF(D7L557C7=0,0,D7L557C5/D7L557C7)</f>
        <v>-5.193843432601955E-10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39.668702186086286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39.668702186086286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37217.357212605748</v>
      </c>
      <c r="R65" s="16" t="s">
        <v>43491</v>
      </c>
      <c r="S65" s="21">
        <f>IF(D7L558C7=0,0,D7L558C5/D7L558C7)</f>
        <v>1.0658656378924791E-3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466.66592390273394</v>
      </c>
      <c r="J66" s="16" t="s">
        <v>43497</v>
      </c>
      <c r="K66" s="21">
        <f>IF(FLOW_THRU_100PCT="Y",1,INDEX(VariabilityMatrix,D7L559C1,D7L559C6))</f>
        <v>0.61489723706365995</v>
      </c>
      <c r="L66" s="16" t="s">
        <v>43493</v>
      </c>
      <c r="M66" s="15">
        <f>IF(D7L559C2&lt;&gt;0,D7L559C2*D7L559C4,D7L559C3*D7L559C4)</f>
        <v>286.95158723955126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37217.357212605748</v>
      </c>
      <c r="R66" s="16" t="s">
        <v>43495</v>
      </c>
      <c r="S66" s="21">
        <f>IF(D7L559C7=0,0,D7L559C5/D7L559C7)</f>
        <v>7.710154850607151E-3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57.487353701782538</v>
      </c>
      <c r="J67" s="16" t="s">
        <v>43502</v>
      </c>
      <c r="K67" s="21">
        <f>IF(FLOW_THRU_100PCT="Y",1,INDEX(VariabilityMatrix,D7L560C1,D7L560C6))</f>
        <v>0.61489723706365995</v>
      </c>
      <c r="L67" s="16" t="s">
        <v>43498</v>
      </c>
      <c r="M67" s="15">
        <f>IF(D7L560C2&lt;&gt;0,D7L560C2*D7L560C4,D7L560C3*D7L560C4)</f>
        <v>35.348814957327448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37217.357212605748</v>
      </c>
      <c r="R67" s="16" t="s">
        <v>43500</v>
      </c>
      <c r="S67" s="21">
        <f>IF(D7L560C7=0,0,D7L560C5/D7L560C7)</f>
        <v>9.4979379528201927E-4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136.21378021983222</v>
      </c>
      <c r="J68" s="16" t="s">
        <v>43507</v>
      </c>
      <c r="K68" s="21">
        <f>IF(FLOW_THRU_100PCT="Y",1,INDEX(VariabilityMatrix,D7L561C1,D7L561C6))</f>
        <v>0.61489723706365995</v>
      </c>
      <c r="L68" s="16" t="s">
        <v>43503</v>
      </c>
      <c r="M68" s="15">
        <f>IF(D7L561C2&lt;&gt;0,D7L561C2*D7L561C4,D7L561C3*D7L561C4)</f>
        <v>83.757477107171439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37217.357212605748</v>
      </c>
      <c r="R68" s="16" t="s">
        <v>43505</v>
      </c>
      <c r="S68" s="21">
        <f>IF(D7L561C7=0,0,D7L561C5/D7L561C7)</f>
        <v>2.2504950211457322E-3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18.654071159984635</v>
      </c>
      <c r="J69" s="16" t="s">
        <v>43512</v>
      </c>
      <c r="K69" s="21">
        <f>IF(FLOW_THRU_100PCT="Y",1,INDEX(VariabilityMatrix,D7L562C1,D7L562C6))</f>
        <v>0.61499432120579456</v>
      </c>
      <c r="L69" s="16" t="s">
        <v>43508</v>
      </c>
      <c r="M69" s="15">
        <f>IF(D7L562C2&lt;&gt;0,D7L562C2*D7L562C4,D7L562C3*D7L562C4)</f>
        <v>11.47214783075934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37663.489844560056</v>
      </c>
      <c r="R69" s="16" t="s">
        <v>43510</v>
      </c>
      <c r="S69" s="21">
        <f>IF(D7L562C7=0,0,D7L562C5/D7L562C7)</f>
        <v>3.0459598614216907E-4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2.2979462005367455</v>
      </c>
      <c r="J70" s="16" t="s">
        <v>43517</v>
      </c>
      <c r="K70" s="21">
        <f>IF(FLOW_THRU_100PCT="Y",1,INDEX(VariabilityMatrix,D7L563C1,D7L563C6))</f>
        <v>0.61499432120579456</v>
      </c>
      <c r="L70" s="16" t="s">
        <v>43513</v>
      </c>
      <c r="M70" s="15">
        <f>IF(D7L563C2&lt;&gt;0,D7L563C2*D7L563C4,D7L563C3*D7L563C4)</f>
        <v>1.4132238637665304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37663.489844560056</v>
      </c>
      <c r="R70" s="16" t="s">
        <v>43515</v>
      </c>
      <c r="S70" s="21">
        <f>IF(D7L563C7=0,0,D7L563C5/D7L563C7)</f>
        <v>3.7522382275222169E-5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5.4448834145448766</v>
      </c>
      <c r="J71" s="16" t="s">
        <v>43522</v>
      </c>
      <c r="K71" s="21">
        <f>IF(FLOW_THRU_100PCT="Y",1,INDEX(VariabilityMatrix,D7L564C1,D7L564C6))</f>
        <v>0.61499432120579456</v>
      </c>
      <c r="L71" s="16" t="s">
        <v>43518</v>
      </c>
      <c r="M71" s="15">
        <f>IF(D7L564C2&lt;&gt;0,D7L564C2*D7L564C4,D7L564C3*D7L564C4)</f>
        <v>3.3485723795727154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37663.489844560056</v>
      </c>
      <c r="R71" s="16" t="s">
        <v>43520</v>
      </c>
      <c r="S71" s="21">
        <f>IF(D7L564C7=0,0,D7L564C5/D7L564C7)</f>
        <v>8.8907650177732218E-5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2.7883514439438917E-2</v>
      </c>
      <c r="J72" s="16" t="s">
        <v>43527</v>
      </c>
      <c r="K72" s="21">
        <f>IF(FLOW_THRU_100PCT="Y",1,INDEX(VariabilityMatrix,D7L565C1,D7L565C6))</f>
        <v>0.61499432120579456</v>
      </c>
      <c r="L72" s="16" t="s">
        <v>43523</v>
      </c>
      <c r="M72" s="15">
        <f>IF(D7L565C2&lt;&gt;0,D7L565C2*D7L565C4,D7L565C3*D7L565C4)</f>
        <v>1.7148203035514707E-2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37663.489844560056</v>
      </c>
      <c r="R72" s="16" t="s">
        <v>43525</v>
      </c>
      <c r="S72" s="21">
        <f>IF(D7L565C7=0,0,D7L565C5/D7L565C7)</f>
        <v>4.5530042771624669E-7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3.4348971607425197E-3</v>
      </c>
      <c r="J73" s="16" t="s">
        <v>43532</v>
      </c>
      <c r="K73" s="21">
        <f>IF(FLOW_THRU_100PCT="Y",1,INDEX(VariabilityMatrix,D7L566C1,D7L566C6))</f>
        <v>0.61499432120579456</v>
      </c>
      <c r="L73" s="16" t="s">
        <v>43528</v>
      </c>
      <c r="M73" s="15">
        <f>IF(D7L566C2&lt;&gt;0,D7L566C2*D7L566C4,D7L566C3*D7L566C4)</f>
        <v>2.112442247782557E-3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37663.489844560056</v>
      </c>
      <c r="R73" s="16" t="s">
        <v>43530</v>
      </c>
      <c r="S73" s="21">
        <f>IF(D7L566C7=0,0,D7L566C5/D7L566C7)</f>
        <v>5.6087267974921039E-8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8.1388391846709662E-3</v>
      </c>
      <c r="J74" s="16" t="s">
        <v>43537</v>
      </c>
      <c r="K74" s="21">
        <f>IF(FLOW_THRU_100PCT="Y",1,INDEX(VariabilityMatrix,D7L567C1,D7L567C6))</f>
        <v>0.61499432120579456</v>
      </c>
      <c r="L74" s="16" t="s">
        <v>43533</v>
      </c>
      <c r="M74" s="15">
        <f>IF(D7L567C2&lt;&gt;0,D7L567C2*D7L567C4,D7L567C3*D7L567C4)</f>
        <v>5.0053398797798429E-3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37663.489844560056</v>
      </c>
      <c r="R74" s="16" t="s">
        <v>43535</v>
      </c>
      <c r="S74" s="21">
        <f>IF(D7L567C7=0,0,D7L567C5/D7L567C7)</f>
        <v>1.3289633808330673E-7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0.61499432120579456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37663.489844560056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0.61499432120579456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37663.489844560056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0.61499432120579456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37663.489844560056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174.9690531074792</v>
      </c>
      <c r="J78" s="16" t="s">
        <v>43557</v>
      </c>
      <c r="K78" s="21">
        <f>IF(FLOW_THRU_100PCT="Y",1,INDEX(VariabilityMatrix,D7L571C1,D7L571C6))</f>
        <v>0.61499432120579456</v>
      </c>
      <c r="L78" s="16" t="s">
        <v>43553</v>
      </c>
      <c r="M78" s="15">
        <f>IF(D7L571C2&lt;&gt;0,D7L571C2*D7L571C4,D7L571C3*D7L571C4)</f>
        <v>107.60497404785478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37663.489844560056</v>
      </c>
      <c r="R78" s="16" t="s">
        <v>43555</v>
      </c>
      <c r="S78" s="21">
        <f>IF(D7L571C7=0,0,D7L571C5/D7L571C7)</f>
        <v>2.8570101839194479E-3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21.55397968365931</v>
      </c>
      <c r="J79" s="16" t="s">
        <v>43562</v>
      </c>
      <c r="K79" s="21">
        <f>IF(FLOW_THRU_100PCT="Y",1,INDEX(VariabilityMatrix,D7L572C1,D7L572C6))</f>
        <v>0.61499432120579456</v>
      </c>
      <c r="L79" s="16" t="s">
        <v>43558</v>
      </c>
      <c r="M79" s="15">
        <f>IF(D7L572C2&lt;&gt;0,D7L572C2*D7L572C4,D7L572C3*D7L572C4)</f>
        <v>13.255575104835545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37663.489844560056</v>
      </c>
      <c r="R79" s="16" t="s">
        <v>43560</v>
      </c>
      <c r="S79" s="21">
        <f>IF(D7L572C7=0,0,D7L572C5/D7L572C7)</f>
        <v>3.5194760654262951E-4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51.071215883810311</v>
      </c>
      <c r="J80" s="16" t="s">
        <v>43567</v>
      </c>
      <c r="K80" s="21">
        <f>IF(FLOW_THRU_100PCT="Y",1,INDEX(VariabilityMatrix,D7L573C1,D7L573C6))</f>
        <v>0.61499432120579456</v>
      </c>
      <c r="L80" s="16" t="s">
        <v>43563</v>
      </c>
      <c r="M80" s="15">
        <f>IF(D7L573C2&lt;&gt;0,D7L573C2*D7L573C4,D7L573C3*D7L573C4)</f>
        <v>31.408507745618515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37663.489844560056</v>
      </c>
      <c r="R80" s="16" t="s">
        <v>43565</v>
      </c>
      <c r="S80" s="21">
        <f>IF(D7L573C7=0,0,D7L573C5/D7L573C7)</f>
        <v>8.3392452147274974E-4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91.234859245844135</v>
      </c>
      <c r="J81" s="16" t="s">
        <v>43572</v>
      </c>
      <c r="K81" s="21">
        <f>IF(FLOW_THRU_100PCT="Y",1,INDEX(VariabilityMatrix,D7L574C1,D7L574C6))</f>
        <v>0.61499432120579456</v>
      </c>
      <c r="L81" s="16" t="s">
        <v>43568</v>
      </c>
      <c r="M81" s="15">
        <f>IF(D7L574C2&lt;&gt;0,D7L574C2*D7L574C4,D7L574C3*D7L574C4)</f>
        <v>56.108920332204121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37663.489844560056</v>
      </c>
      <c r="R81" s="16" t="s">
        <v>43570</v>
      </c>
      <c r="S81" s="21">
        <f>IF(D7L574C7=0,0,D7L574C5/D7L574C7)</f>
        <v>1.4897429994875592E-3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11.238983509949524</v>
      </c>
      <c r="J82" s="16" t="s">
        <v>43577</v>
      </c>
      <c r="K82" s="21">
        <f>IF(FLOW_THRU_100PCT="Y",1,INDEX(VariabilityMatrix,D7L575C1,D7L575C6))</f>
        <v>0.61499432120579456</v>
      </c>
      <c r="L82" s="16" t="s">
        <v>43573</v>
      </c>
      <c r="M82" s="15">
        <f>IF(D7L575C2&lt;&gt;0,D7L575C2*D7L575C4,D7L575C3*D7L575C4)</f>
        <v>6.9119110347445254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37663.489844560056</v>
      </c>
      <c r="R82" s="16" t="s">
        <v>43575</v>
      </c>
      <c r="S82" s="21">
        <f>IF(D7L575C7=0,0,D7L575C5/D7L575C7)</f>
        <v>1.835175408139416E-4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26.6302818122434</v>
      </c>
      <c r="J83" s="16" t="s">
        <v>43582</v>
      </c>
      <c r="K83" s="21">
        <f>IF(FLOW_THRU_100PCT="Y",1,INDEX(VariabilityMatrix,D7L576C1,D7L576C6))</f>
        <v>0.61499432120579456</v>
      </c>
      <c r="L83" s="16" t="s">
        <v>43578</v>
      </c>
      <c r="M83" s="15">
        <f>IF(D7L576C2&lt;&gt;0,D7L576C2*D7L576C4,D7L576C3*D7L576C4)</f>
        <v>16.377472086639646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37663.489844560056</v>
      </c>
      <c r="R83" s="16" t="s">
        <v>43580</v>
      </c>
      <c r="S83" s="21">
        <f>IF(D7L576C7=0,0,D7L576C5/D7L576C7)</f>
        <v>4.3483681820857963E-4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0.61499432120579456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37663.489844560056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0.61499432120579456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37663.489844560056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0.61499432120579456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37663.489844560056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135.90424937782529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135.90424937782529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37663.489844560056</v>
      </c>
      <c r="R87" s="16" t="s">
        <v>43600</v>
      </c>
      <c r="S87" s="21">
        <f>IF(D7L580C7=0,0,D7L580C5/D7L580C7)</f>
        <v>3.6083817495062712E-3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16.741688761459042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16.741688761459042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37663.489844560056</v>
      </c>
      <c r="R88" s="16" t="s">
        <v>43604</v>
      </c>
      <c r="S88" s="21">
        <f>IF(D7L581C7=0,0,D7L581C5/D7L581C7)</f>
        <v>4.4450710304735967E-4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-4.5801859789494718E-5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-4.5801859789494718E-5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37663.489844560056</v>
      </c>
      <c r="R89" s="16" t="s">
        <v>43608</v>
      </c>
      <c r="S89" s="21">
        <f>IF(D7L582C7=0,0,D7L582C5/D7L582C7)</f>
        <v>-1.2160811432642674E-9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10837.778645736744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9616.6633188286196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0.25855521533022696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DBAD4-3430-4500-866C-2CDF77FDEB4C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67.983344544050254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33.991672272025127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37663.489844560056</v>
      </c>
      <c r="R8" s="16" t="s">
        <v>43642</v>
      </c>
      <c r="S8" s="21">
        <f>IF(D7L601C7=0,0,D7L601C5/D7L601C7)</f>
        <v>9.0250989518791849E-4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8.3746902729682446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4.1873451364841223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37663.489844560056</v>
      </c>
      <c r="R9" s="16" t="s">
        <v>43646</v>
      </c>
      <c r="S9" s="21">
        <f>IF(D7L602C7=0,0,D7L602C5/D7L602C7)</f>
        <v>1.1117783173480733E-4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19.843463767160525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9.9217318835802626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37663.489844560056</v>
      </c>
      <c r="R10" s="16" t="s">
        <v>43650</v>
      </c>
      <c r="S10" s="21">
        <f>IF(D7L603C7=0,0,D7L603C5/D7L603C7)</f>
        <v>2.6343102894946718E-4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0.12873333312496565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0.12873333312496565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37663.489844560056</v>
      </c>
      <c r="R11" s="16" t="s">
        <v>43654</v>
      </c>
      <c r="S11" s="21">
        <f>IF(D7L604C7=0,0,D7L604C5/D7L604C7)</f>
        <v>3.4179873839693938E-6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1.5858322357616098E-2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1.5858322357616098E-2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37663.489844560056</v>
      </c>
      <c r="R12" s="16" t="s">
        <v>43658</v>
      </c>
      <c r="S12" s="21">
        <f>IF(D7L605C7=0,0,D7L605C5/D7L605C7)</f>
        <v>4.2105291950014561E-7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3.7575603975115501E-2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3.7575603975115501E-2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37663.489844560056</v>
      </c>
      <c r="R13" s="16" t="s">
        <v>43662</v>
      </c>
      <c r="S13" s="21">
        <f>IF(D7L606C7=0,0,D7L606C5/D7L606C7)</f>
        <v>9.9766655002477825E-7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37663.489844560056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37663.489844560056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37663.489844560056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-2325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-2325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37663.489844560056</v>
      </c>
      <c r="R17" s="16" t="s">
        <v>43679</v>
      </c>
      <c r="S17" s="21">
        <f>IF(D7L610C7=0,0,D7L610C5/D7L610C7)</f>
        <v>-6.1730870123704498E-2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1712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1712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37663.489844560056</v>
      </c>
      <c r="R18" s="16" t="s">
        <v>43684</v>
      </c>
      <c r="S18" s="21">
        <f>IF(D7L611C7=0,0,D7L611C5/D7L611C7)</f>
        <v>4.5455161140551439E-2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2898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2898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37663.489844560056</v>
      </c>
      <c r="R19" s="16" t="s">
        <v>43688</v>
      </c>
      <c r="S19" s="21">
        <f>IF(D7L612C7=0,0,D7L612C5/D7L612C7)</f>
        <v>7.6944542631611018E-2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14.694612109584309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7.3473060547921545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37663.489844560056</v>
      </c>
      <c r="R20" s="16" t="s">
        <v>43692</v>
      </c>
      <c r="S20" s="21">
        <f>IF(D7L613C7=0,0,D7L613C5/D7L613C7)</f>
        <v>1.950776756247235E-4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37663.489844560056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1.8101908037113079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0.90509540185565396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37663.489844560056</v>
      </c>
      <c r="R22" s="16" t="s">
        <v>43700</v>
      </c>
      <c r="S22" s="21">
        <f>IF(D7L615C7=0,0,D7L615C5/D7L615C7)</f>
        <v>2.4031108258715486E-5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37663.489844560056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4.2891682503215991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2.1445841251607995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37663.489844560056</v>
      </c>
      <c r="R24" s="16" t="s">
        <v>43708</v>
      </c>
      <c r="S24" s="21">
        <f>IF(D7L617C7=0,0,D7L617C5/D7L617C7)</f>
        <v>5.6940664128885912E-5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37663.489844560056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37663.489844560056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6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6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37663.489844560056</v>
      </c>
      <c r="R27" s="16" t="s">
        <v>43721</v>
      </c>
      <c r="S27" s="21">
        <f>IF(D7L620C7=0,0,D7L620C5/D7L620C7)</f>
        <v>1.5930547128697935E-4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37663.489844560056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1374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1374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37663.489844560056</v>
      </c>
      <c r="R29" s="16" t="s">
        <v>43730</v>
      </c>
      <c r="S29" s="21">
        <f>IF(D7L622C7=0,0,D7L622C5/D7L622C7)</f>
        <v>3.6480952924718271E-2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37663.489844560056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3782.1776370072539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3723.6799021333559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9.8867096955201225E-2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253.71712998406375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126.85856499203187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37663.489844560056</v>
      </c>
      <c r="R32" s="16" t="s">
        <v>43742</v>
      </c>
      <c r="S32" s="21">
        <f>IF(D7L625C7=0,0,D7L625C5/D7L625C7)</f>
        <v>3.3682105804742559E-3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31.254749156775873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15.627374578387936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37663.489844560056</v>
      </c>
      <c r="R33" s="16" t="s">
        <v>43746</v>
      </c>
      <c r="S33" s="21">
        <f>IF(D7L626C7=0,0,D7L626C5/D7L626C7)</f>
        <v>4.1492104536470836E-4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74.056766546466477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37.028383273233239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37663.489844560056</v>
      </c>
      <c r="R34" s="16" t="s">
        <v>43750</v>
      </c>
      <c r="S34" s="21">
        <f>IF(D7L627C7=0,0,D7L627C5/D7L627C7)</f>
        <v>9.8313734138955403E-4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37663.489844560056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37663.489844560056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37663.489844560056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359.0286456873061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179.51432284365305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4.7662689672285184E-3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168623-7B5F-47D5-9B48-46D6C5ECFC6E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626239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626239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15167.38</v>
      </c>
      <c r="R8" s="16" t="s">
        <v>43792</v>
      </c>
      <c r="S8" s="21">
        <f>IF(D7L701C7=0,0,D7L701C5/D7L701C7)</f>
        <v>41.288541593867897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26179.118530633834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26179.118530633834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15167.38</v>
      </c>
      <c r="R9" s="16" t="s">
        <v>43796</v>
      </c>
      <c r="S9" s="21">
        <f>IF(D7L702C7=0,0,D7L702C5/D7L702C7)</f>
        <v>1.7260145477092177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32292.402969077331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32292.402969077331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15167.38</v>
      </c>
      <c r="R10" s="16" t="s">
        <v>43801</v>
      </c>
      <c r="S10" s="21">
        <f>IF(D7L703C7=0,0,D7L703C5/D7L703C7)</f>
        <v>2.1290692900868398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840.32599439035084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840.32599439035084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15167.38</v>
      </c>
      <c r="R11" s="16" t="s">
        <v>43806</v>
      </c>
      <c r="S11" s="21">
        <f>IF(D7L704C7=0,0,D7L704C5/D7L704C7)</f>
        <v>5.5403503729078513E-2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15167.38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15167.38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9845.935795268686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9845.935795268686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15167.38</v>
      </c>
      <c r="R14" s="16" t="s">
        <v>43821</v>
      </c>
      <c r="S14" s="21">
        <f>IF(D7L707C7=0,0,D7L707C5/D7L707C7)</f>
        <v>0.64915204836093554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24442.581307140001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24442.581307140001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14902.359200000001</v>
      </c>
      <c r="R15" s="16" t="s">
        <v>43826</v>
      </c>
      <c r="S15" s="21">
        <f>IF(D7L708C7=0,0,D7L708C5/D7L708C7)</f>
        <v>1.6401819993132363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456.42714249482992</v>
      </c>
      <c r="J16" s="16" t="s">
        <v>43832</v>
      </c>
      <c r="K16" s="21">
        <f>IF(FLOW_THRU_100PCT="Y",1,INDEX(VariabilityMatrix,D7L709C1,D7L709C6))</f>
        <v>0.6192603548845832</v>
      </c>
      <c r="L16" s="16" t="s">
        <v>43828</v>
      </c>
      <c r="M16" s="15">
        <f>IF(D7L709C2&lt;&gt;0,D7L709C2*D7L709C4,D7L709C3*D7L709C4)</f>
        <v>282.64723424030461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14902.359200000001</v>
      </c>
      <c r="R16" s="16" t="s">
        <v>43830</v>
      </c>
      <c r="S16" s="21">
        <f>IF(D7L709C7=0,0,D7L709C5/D7L709C7)</f>
        <v>1.8966609947256175E-2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165.11279954141568</v>
      </c>
      <c r="J17" s="16" t="s">
        <v>43837</v>
      </c>
      <c r="K17" s="21">
        <f>IF(FLOW_THRU_100PCT="Y",1,INDEX(VariabilityMatrix,D7L710C1,D7L710C6))</f>
        <v>0.61499432120579456</v>
      </c>
      <c r="L17" s="16" t="s">
        <v>43833</v>
      </c>
      <c r="M17" s="15">
        <f>IF(D7L710C2&lt;&gt;0,D7L710C2*D7L710C4,D7L710C3*D7L710C4)</f>
        <v>101.54343407636136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15167.38</v>
      </c>
      <c r="R17" s="16" t="s">
        <v>43835</v>
      </c>
      <c r="S17" s="21">
        <f>IF(D7L710C7=0,0,D7L710C5/D7L710C7)</f>
        <v>6.6948565985925964E-3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8048.9766977370255</v>
      </c>
      <c r="J18" s="16" t="s">
        <v>43842</v>
      </c>
      <c r="K18" s="21">
        <f>IF(FLOW_THRU_100PCT="Y",1,INDEX(VariabilityMatrix,D7L711C1,D7L711C6))</f>
        <v>0.6192603548845832</v>
      </c>
      <c r="L18" s="16" t="s">
        <v>43838</v>
      </c>
      <c r="M18" s="15">
        <f>IF(D7L711C2&lt;&gt;0,D7L711C2*D7L711C4,D7L711C3*D7L711C4)</f>
        <v>4984.4121662983707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14902.359200000001</v>
      </c>
      <c r="R18" s="16" t="s">
        <v>43840</v>
      </c>
      <c r="S18" s="21">
        <f>IF(D7L711C7=0,0,D7L711C5/D7L711C7)</f>
        <v>0.33447134775132586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350.29880544197914</v>
      </c>
      <c r="J19" s="16" t="s">
        <v>43847</v>
      </c>
      <c r="K19" s="21">
        <f>IF(FLOW_THRU_100PCT="Y",1,INDEX(VariabilityMatrix,D7L712C1,D7L712C6))</f>
        <v>0.61499432120579456</v>
      </c>
      <c r="L19" s="16" t="s">
        <v>43843</v>
      </c>
      <c r="M19" s="15">
        <f>IF(D7L712C2&lt;&gt;0,D7L712C2*D7L712C4,D7L712C3*D7L712C4)</f>
        <v>215.43177607199067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15167.38</v>
      </c>
      <c r="R19" s="16" t="s">
        <v>43845</v>
      </c>
      <c r="S19" s="21">
        <f>IF(D7L712C7=0,0,D7L712C5/D7L712C7)</f>
        <v>1.4203624889202399E-2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37.75471153507798</v>
      </c>
      <c r="J20" s="16" t="s">
        <v>43852</v>
      </c>
      <c r="K20" s="21">
        <f>IF(FLOW_THRU_100PCT="Y",1,INDEX(VariabilityMatrix,D7L713C1,D7L713C6))</f>
        <v>0.61499432120579456</v>
      </c>
      <c r="L20" s="16" t="s">
        <v>43848</v>
      </c>
      <c r="M20" s="15">
        <f>IF(D7L713C2&lt;&gt;0,D7L713C2*D7L713C4,D7L713C3*D7L713C4)</f>
        <v>23.218933192835866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15167.38</v>
      </c>
      <c r="R20" s="16" t="s">
        <v>43850</v>
      </c>
      <c r="S20" s="21">
        <f>IF(D7L713C7=0,0,D7L713C5/D7L713C7)</f>
        <v>1.530846671794065E-3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107.79738904359368</v>
      </c>
      <c r="J21" s="16" t="s">
        <v>43857</v>
      </c>
      <c r="K21" s="21">
        <f>IF(FLOW_THRU_100PCT="Y",1,INDEX(VariabilityMatrix,D7L714C1,D7L714C6))</f>
        <v>0.61499432120579456</v>
      </c>
      <c r="L21" s="16" t="s">
        <v>43853</v>
      </c>
      <c r="M21" s="15">
        <f>IF(D7L714C2&lt;&gt;0,D7L714C2*D7L714C4,D7L714C3*D7L714C4)</f>
        <v>66.294782102621852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15167.38</v>
      </c>
      <c r="R21" s="16" t="s">
        <v>43855</v>
      </c>
      <c r="S21" s="21">
        <f>IF(D7L714C7=0,0,D7L714C5/D7L714C7)</f>
        <v>4.3708789588328282E-3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48.517366859557221</v>
      </c>
      <c r="J22" s="16" t="s">
        <v>43862</v>
      </c>
      <c r="K22" s="21">
        <f>IF(FLOW_THRU_100PCT="Y",1,INDEX(VariabilityMatrix,D7L715C1,D7L715C6))</f>
        <v>0.61499432120579456</v>
      </c>
      <c r="L22" s="16" t="s">
        <v>43858</v>
      </c>
      <c r="M22" s="15">
        <f>IF(D7L715C2&lt;&gt;0,D7L715C2*D7L715C4,D7L715C3*D7L715C4)</f>
        <v>29.837905098485905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15167.38</v>
      </c>
      <c r="R22" s="16" t="s">
        <v>43860</v>
      </c>
      <c r="S22" s="21">
        <f>IF(D7L715C7=0,0,D7L715C5/D7L715C7)</f>
        <v>1.9672418768756309E-3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6.4063424550471684</v>
      </c>
      <c r="J23" s="16" t="s">
        <v>43867</v>
      </c>
      <c r="K23" s="21">
        <f>IF(FLOW_THRU_100PCT="Y",1,INDEX(VariabilityMatrix,D7L716C1,D7L716C6))</f>
        <v>0.61499432120579456</v>
      </c>
      <c r="L23" s="16" t="s">
        <v>43863</v>
      </c>
      <c r="M23" s="15">
        <f>IF(D7L716C2&lt;&gt;0,D7L716C2*D7L716C4,D7L716C3*D7L716C4)</f>
        <v>3.9398642295535966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15167.38</v>
      </c>
      <c r="R23" s="16" t="s">
        <v>43865</v>
      </c>
      <c r="S23" s="21">
        <f>IF(D7L716C7=0,0,D7L716C5/D7L716C7)</f>
        <v>2.5975905064378927E-4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0.61499432120579456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15167.38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384.58188080542368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384.58188080542368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15167.38</v>
      </c>
      <c r="R25" s="16" t="s">
        <v>43875</v>
      </c>
      <c r="S25" s="21">
        <f>IF(D7L718C7=0,0,D7L718C5/D7L718C7)</f>
        <v>2.5355854525001924E-2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700.42951520852637</v>
      </c>
      <c r="J26" s="16" t="s">
        <v>43881</v>
      </c>
      <c r="K26" s="21">
        <f>IF(FLOW_THRU_100PCT="Y",1,INDEX(VariabilityMatrix,D7L719C1,D7L719C6))</f>
        <v>0.6192603548845832</v>
      </c>
      <c r="L26" s="16" t="s">
        <v>43877</v>
      </c>
      <c r="M26" s="15">
        <f>IF(D7L719C2&lt;&gt;0,D7L719C2*D7L719C4,D7L719C3*D7L719C4)</f>
        <v>433.74823015966859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14902.359200000001</v>
      </c>
      <c r="R26" s="16" t="s">
        <v>43879</v>
      </c>
      <c r="S26" s="21">
        <f>IF(D7L719C7=0,0,D7L719C5/D7L719C7)</f>
        <v>2.9106010956954292E-2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1370.6683371755948</v>
      </c>
      <c r="J27" s="16" t="s">
        <v>43886</v>
      </c>
      <c r="K27" s="21">
        <f>IF(FLOW_THRU_100PCT="Y",1,INDEX(VariabilityMatrix,D7L720C1,D7L720C6))</f>
        <v>0.61489723706365995</v>
      </c>
      <c r="L27" s="16" t="s">
        <v>43882</v>
      </c>
      <c r="M27" s="15">
        <f>IF(D7L720C2&lt;&gt;0,D7L720C2*D7L720C4,D7L720C3*D7L720C4)</f>
        <v>842.82017345991437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14929.917666666666</v>
      </c>
      <c r="R27" s="16" t="s">
        <v>43884</v>
      </c>
      <c r="S27" s="21">
        <f>IF(D7L720C7=0,0,D7L720C5/D7L720C7)</f>
        <v>5.6451762982031695E-2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731287.92812181101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727067.37168358127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47.972480501256761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88027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44013.5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15167.38</v>
      </c>
      <c r="R29" s="16" t="s">
        <v>43893</v>
      </c>
      <c r="S29" s="21">
        <f>IF(D7L722C7=0,0,D7L722C5/D7L722C7)</f>
        <v>2.9018525282547154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4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4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15167.38</v>
      </c>
      <c r="R30" s="16" t="s">
        <v>43898</v>
      </c>
      <c r="S30" s="21">
        <f>IF(D7L723C7=0,0,D7L723C5/D7L723C7)</f>
        <v>2.6372386002064958E-4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88031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44017.5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2.9021162521147361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224837.40115784592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112418.70057892296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15167.38</v>
      </c>
      <c r="R32" s="16" t="s">
        <v>43907</v>
      </c>
      <c r="S32" s="21">
        <f>IF(D7L725C7=0,0,D7L725C5/D7L725C7)</f>
        <v>7.4118734137947992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406EE1-13FC-47CE-A278-FAB681B51B36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89647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89647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320.51900000000001</v>
      </c>
      <c r="R8" s="16" t="s">
        <v>43923</v>
      </c>
      <c r="S8" s="21">
        <f>IF(D7L726C7=0,0,D7L726C5/D7L726C7)</f>
        <v>279.69324751418793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3747.5779038286205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3747.5779038286205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320.51900000000001</v>
      </c>
      <c r="R9" s="16" t="s">
        <v>43927</v>
      </c>
      <c r="S9" s="21">
        <f>IF(D7L727C7=0,0,D7L727C5/D7L727C7)</f>
        <v>11.692217633989312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4622.7032314641465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4622.7032314641465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320.51900000000001</v>
      </c>
      <c r="R10" s="16" t="s">
        <v>43931</v>
      </c>
      <c r="S10" s="21">
        <f>IF(D7L728C7=0,0,D7L728C5/D7L728C7)</f>
        <v>14.422556015288162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120.29385652939497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120.29385652939497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320.51900000000001</v>
      </c>
      <c r="R11" s="16" t="s">
        <v>43935</v>
      </c>
      <c r="S11" s="21">
        <f>IF(D7L729C7=0,0,D7L729C5/D7L729C7)</f>
        <v>0.37530959640269368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320.51900000000001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320.51900000000001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1409.4596571571747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1409.4596571571747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320.51900000000001</v>
      </c>
      <c r="R14" s="16" t="s">
        <v>43947</v>
      </c>
      <c r="S14" s="21">
        <f>IF(D7L732C7=0,0,D7L732C5/D7L732C7)</f>
        <v>4.3974293478925572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99547.03464897933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99547.03464897933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310.58076010776063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231DA8-DBA1-4021-B585-876BAF297B4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2519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2519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9818.9367643846817</v>
      </c>
      <c r="R8" s="16" t="s">
        <v>43964</v>
      </c>
      <c r="S8" s="21">
        <f>IF(D7L734C7=0,0,D7L734C5/D7L734C7)</f>
        <v>0.25654508837829926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105.30356553754498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105.30356553754498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9818.9367643846817</v>
      </c>
      <c r="R9" s="16" t="s">
        <v>43968</v>
      </c>
      <c r="S9" s="21">
        <f>IF(D7L735C7=0,0,D7L735C5/D7L735C7)</f>
        <v>1.0724538518213381E-2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129.89379945852269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129.89379945852269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9818.9367643846817</v>
      </c>
      <c r="R10" s="16" t="s">
        <v>43972</v>
      </c>
      <c r="S10" s="21">
        <f>IF(D7L736C7=0,0,D7L736C5/D7L736C7)</f>
        <v>1.3228906812973317E-2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3.3801490802541743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3.3801490802541743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9818.9367643846817</v>
      </c>
      <c r="R11" s="16" t="s">
        <v>43976</v>
      </c>
      <c r="S11" s="21">
        <f>IF(D7L737C7=0,0,D7L737C5/D7L737C7)</f>
        <v>3.4424797321382854E-4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9818.9367643846817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9818.9367643846817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39.604547574139936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39.604547574139936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9818.9367643846817</v>
      </c>
      <c r="R14" s="16" t="s">
        <v>43988</v>
      </c>
      <c r="S14" s="21">
        <f>IF(D7L740C7=0,0,D7L740C5/D7L740C7)</f>
        <v>4.0334863666495781E-3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2797.1820616504619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2797.1820616504619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0.28487626804934935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23FB6-66F3-4C47-8F21-88BDC6B45954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0.6192603548845832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0.61499432120579456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0.6192603548845832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0.61499432120579456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0.61499432120579456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0.61499432120579456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0.61499432120579456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0.61499432120579456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0.61499432120579456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0.6192603548845832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0.61489723706365995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AE8D42-7EB6-4744-B39E-C5E95B5B3AA1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103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103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13216.546</v>
      </c>
      <c r="R8" s="16" t="s">
        <v>44182</v>
      </c>
      <c r="S8" s="21">
        <f>IF(D7L901C7=0,0,D7L901C5/D7L901C7)</f>
        <v>7.7932615677348679E-3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3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3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13216.546</v>
      </c>
      <c r="R9" s="16" t="s">
        <v>44187</v>
      </c>
      <c r="S9" s="21">
        <f>IF(D7L902C7=0,0,D7L902C5/D7L902C7)</f>
        <v>2.2698820100198645E-4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13216.546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13216.546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302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302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13216.546</v>
      </c>
      <c r="R12" s="16" t="s">
        <v>44202</v>
      </c>
      <c r="S12" s="21">
        <f>IF(D7L905C7=0,0,D7L905C5/D7L905C7)</f>
        <v>2.28501455675333E-2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13216.546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13216.546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13216.546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13216.546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1299.3572516600002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1299.3572516600002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9519.3842000000004</v>
      </c>
      <c r="R17" s="16" t="s">
        <v>44227</v>
      </c>
      <c r="S17" s="21">
        <f>IF(D7L910C7=0,0,D7L910C5/D7L910C7)</f>
        <v>0.13649593548918848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24.263473239705185</v>
      </c>
      <c r="J18" s="16" t="s">
        <v>44233</v>
      </c>
      <c r="K18" s="21">
        <f>IF(FLOW_THRU_100PCT="Y",1,INDEX(VariabilityMatrix,D7L911C1,D7L911C6))</f>
        <v>0.6192603548845832</v>
      </c>
      <c r="L18" s="16" t="s">
        <v>44229</v>
      </c>
      <c r="M18" s="15">
        <f>IF(D7L911C2&lt;&gt;0,D7L911C2*D7L911C4,D7L911C3*D7L911C4)</f>
        <v>15.02540704915242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9519.3842000000004</v>
      </c>
      <c r="R18" s="16" t="s">
        <v>44231</v>
      </c>
      <c r="S18" s="21">
        <f>IF(D7L911C7=0,0,D7L911C5/D7L911C7)</f>
        <v>1.5784011584648952E-3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8.7773263686905398</v>
      </c>
      <c r="J19" s="16" t="s">
        <v>44238</v>
      </c>
      <c r="K19" s="21">
        <f>IF(FLOW_THRU_100PCT="Y",1,INDEX(VariabilityMatrix,D7L912C1,D7L912C6))</f>
        <v>0.61499432120579456</v>
      </c>
      <c r="L19" s="16" t="s">
        <v>44234</v>
      </c>
      <c r="M19" s="15">
        <f>IF(D7L912C2&lt;&gt;0,D7L912C2*D7L912C4,D7L912C3*D7L912C4)</f>
        <v>5.3980058721145605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13216.546</v>
      </c>
      <c r="R19" s="16" t="s">
        <v>44236</v>
      </c>
      <c r="S19" s="21">
        <f>IF(D7L912C7=0,0,D7L912C5/D7L912C7)</f>
        <v>4.08427880636481E-4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427.88018618933262</v>
      </c>
      <c r="J20" s="16" t="s">
        <v>44243</v>
      </c>
      <c r="K20" s="21">
        <f>IF(FLOW_THRU_100PCT="Y",1,INDEX(VariabilityMatrix,D7L913C1,D7L913C6))</f>
        <v>0.6192603548845832</v>
      </c>
      <c r="L20" s="16" t="s">
        <v>44239</v>
      </c>
      <c r="M20" s="15">
        <f>IF(D7L913C2&lt;&gt;0,D7L913C2*D7L913C4,D7L913C3*D7L913C4)</f>
        <v>264.96923594768765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9519.3842000000004</v>
      </c>
      <c r="R20" s="16" t="s">
        <v>44241</v>
      </c>
      <c r="S20" s="21">
        <f>IF(D7L913C7=0,0,D7L913C5/D7L913C7)</f>
        <v>2.7834703419963618E-2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18.621735870667308</v>
      </c>
      <c r="J21" s="16" t="s">
        <v>44248</v>
      </c>
      <c r="K21" s="21">
        <f>IF(FLOW_THRU_100PCT="Y",1,INDEX(VariabilityMatrix,D7L914C1,D7L914C6))</f>
        <v>0.61499432120579456</v>
      </c>
      <c r="L21" s="16" t="s">
        <v>44244</v>
      </c>
      <c r="M21" s="15">
        <f>IF(D7L914C2&lt;&gt;0,D7L914C2*D7L914C4,D7L914C3*D7L914C4)</f>
        <v>11.452261811454637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13216.546</v>
      </c>
      <c r="R21" s="16" t="s">
        <v>44246</v>
      </c>
      <c r="S21" s="21">
        <f>IF(D7L914C7=0,0,D7L914C5/D7L914C7)</f>
        <v>8.6650943532861279E-4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2.007024446436223</v>
      </c>
      <c r="J22" s="16" t="s">
        <v>44253</v>
      </c>
      <c r="K22" s="21">
        <f>IF(FLOW_THRU_100PCT="Y",1,INDEX(VariabilityMatrix,D7L915C1,D7L915C6))</f>
        <v>0.61499432120579456</v>
      </c>
      <c r="L22" s="16" t="s">
        <v>44249</v>
      </c>
      <c r="M22" s="15">
        <f>IF(D7L915C2&lt;&gt;0,D7L915C2*D7L915C4,D7L915C3*D7L915C4)</f>
        <v>1.2343086370794805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13216.546</v>
      </c>
      <c r="R22" s="16" t="s">
        <v>44251</v>
      </c>
      <c r="S22" s="21">
        <f>IF(D7L915C7=0,0,D7L915C5/D7L915C7)</f>
        <v>9.3391165670628353E-5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5.7304634647115682</v>
      </c>
      <c r="J23" s="16" t="s">
        <v>44258</v>
      </c>
      <c r="K23" s="21">
        <f>IF(FLOW_THRU_100PCT="Y",1,INDEX(VariabilityMatrix,D7L916C1,D7L916C6))</f>
        <v>0.61499432120579456</v>
      </c>
      <c r="L23" s="16" t="s">
        <v>44254</v>
      </c>
      <c r="M23" s="15">
        <f>IF(D7L916C2&lt;&gt;0,D7L916C2*D7L916C4,D7L916C3*D7L916C4)</f>
        <v>3.5242024886748964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13216.546</v>
      </c>
      <c r="R23" s="16" t="s">
        <v>44256</v>
      </c>
      <c r="S23" s="21">
        <f>IF(D7L916C7=0,0,D7L916C5/D7L916C7)</f>
        <v>2.6665079429034606E-4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2.5791626370492637</v>
      </c>
      <c r="J24" s="16" t="s">
        <v>44263</v>
      </c>
      <c r="K24" s="21">
        <f>IF(FLOW_THRU_100PCT="Y",1,INDEX(VariabilityMatrix,D7L917C1,D7L917C6))</f>
        <v>0.61499432120579456</v>
      </c>
      <c r="L24" s="16" t="s">
        <v>44259</v>
      </c>
      <c r="M24" s="15">
        <f>IF(D7L917C2&lt;&gt;0,D7L917C2*D7L917C4,D7L917C3*D7L917C4)</f>
        <v>1.5861703752514591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13216.546</v>
      </c>
      <c r="R24" s="16" t="s">
        <v>44261</v>
      </c>
      <c r="S24" s="21">
        <f>IF(D7L917C7=0,0,D7L917C5/D7L917C7)</f>
        <v>1.2001398665365815E-4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0.34055844679347674</v>
      </c>
      <c r="J25" s="16" t="s">
        <v>44268</v>
      </c>
      <c r="K25" s="21">
        <f>IF(FLOW_THRU_100PCT="Y",1,INDEX(VariabilityMatrix,D7L918C1,D7L918C6))</f>
        <v>0.61499432120579456</v>
      </c>
      <c r="L25" s="16" t="s">
        <v>44264</v>
      </c>
      <c r="M25" s="15">
        <f>IF(D7L918C2&lt;&gt;0,D7L918C2*D7L918C4,D7L918C3*D7L918C4)</f>
        <v>0.20944151081665394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13216.546</v>
      </c>
      <c r="R25" s="16" t="s">
        <v>44266</v>
      </c>
      <c r="S25" s="21">
        <f>IF(D7L918C7=0,0,D7L918C5/D7L918C7)</f>
        <v>1.5846917251803453E-5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0.61499432120579456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13216.546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20.444209611183641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20.444209611183641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13216.546</v>
      </c>
      <c r="R27" s="16" t="s">
        <v>44276</v>
      </c>
      <c r="S27" s="21">
        <f>IF(D7L920C7=0,0,D7L920C5/D7L920C7)</f>
        <v>1.5468647868500318E-3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37.234535846549171</v>
      </c>
      <c r="J28" s="16" t="s">
        <v>44282</v>
      </c>
      <c r="K28" s="21">
        <f>IF(FLOW_THRU_100PCT="Y",1,INDEX(VariabilityMatrix,D7L921C1,D7L921C6))</f>
        <v>0.6192603548845832</v>
      </c>
      <c r="L28" s="16" t="s">
        <v>44278</v>
      </c>
      <c r="M28" s="15">
        <f>IF(D7L921C2&lt;&gt;0,D7L921C2*D7L921C4,D7L921C3*D7L921C4)</f>
        <v>23.057871882296773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9519.3842000000004</v>
      </c>
      <c r="R28" s="16" t="s">
        <v>44280</v>
      </c>
      <c r="S28" s="21">
        <f>IF(D7L921C7=0,0,D7L921C5/D7L921C7)</f>
        <v>2.4222020456214776E-3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72.864147249849324</v>
      </c>
      <c r="J29" s="16" t="s">
        <v>44287</v>
      </c>
      <c r="K29" s="21">
        <f>IF(FLOW_THRU_100PCT="Y",1,INDEX(VariabilityMatrix,D7L922C1,D7L922C6))</f>
        <v>0.61489723706365995</v>
      </c>
      <c r="L29" s="16" t="s">
        <v>44283</v>
      </c>
      <c r="M29" s="15">
        <f>IF(D7L922C2&lt;&gt;0,D7L922C2*D7L922C4,D7L922C3*D7L922C4)</f>
        <v>44.803962824932029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10452.128333333332</v>
      </c>
      <c r="R29" s="16" t="s">
        <v>44285</v>
      </c>
      <c r="S29" s="21">
        <f>IF(D7L922C7=0,0,D7L922C5/D7L922C7)</f>
        <v>4.286587515582428E-3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2315.9580312079588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2091.5950416716614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0.2062409345086883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1824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912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13216.546</v>
      </c>
      <c r="R31" s="16" t="s">
        <v>44294</v>
      </c>
      <c r="S31" s="21">
        <f>IF(D7L924C7=0,0,D7L924C5/D7L924C7)</f>
        <v>6.9004413104603882E-2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13216.546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1824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912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6.9004413104603882E-2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6459.7631370958688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3229.8815685479344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13216.546</v>
      </c>
      <c r="R34" s="16" t="s">
        <v>44306</v>
      </c>
      <c r="S34" s="21">
        <f>IF(D7L927C7=0,0,D7L927C5/D7L927C7)</f>
        <v>0.2443816688980566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FB1AB-CBDF-4A29-907B-264BFA08E4F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1106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1106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53458.868999999999</v>
      </c>
      <c r="R8" s="16" t="s">
        <v>44339</v>
      </c>
      <c r="S8" s="21">
        <f>IF(D7L1001C7=0,0,D7L1001C5/D7L1001C7)</f>
        <v>2.0688802825215027E-2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53458.868999999999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53458.868999999999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53458.868999999999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53458.868999999999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2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2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53458.868999999999</v>
      </c>
      <c r="R13" s="16" t="s">
        <v>44364</v>
      </c>
      <c r="S13" s="21">
        <f>IF(D7L1006C7=0,0,D7L1006C5/D7L1006C7)</f>
        <v>3.7411940009430427E-5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53458.868999999999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53458.868999999999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53458.868999999999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6208.5984887799996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6208.5984887799996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62934.073600000003</v>
      </c>
      <c r="R17" s="16" t="s">
        <v>44384</v>
      </c>
      <c r="S17" s="21">
        <f>IF(D7L1010C7=0,0,D7L1010C5/D7L1010C7)</f>
        <v>9.8652417261926598E-2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115.93590838557597</v>
      </c>
      <c r="J18" s="16" t="s">
        <v>44390</v>
      </c>
      <c r="K18" s="21">
        <f>IF(FLOW_THRU_100PCT="Y",1,INDEX(VariabilityMatrix,D7L1011C1,D7L1011C6))</f>
        <v>0.6192603548845832</v>
      </c>
      <c r="L18" s="16" t="s">
        <v>44386</v>
      </c>
      <c r="M18" s="15">
        <f>IF(D7L1011C2&lt;&gt;0,D7L1011C2*D7L1011C4,D7L1011C3*D7L1011C4)</f>
        <v>71.794511770718302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62934.073600000003</v>
      </c>
      <c r="R18" s="16" t="s">
        <v>44388</v>
      </c>
      <c r="S18" s="21">
        <f>IF(D7L1011C7=0,0,D7L1011C5/D7L1011C7)</f>
        <v>1.1407892047006838E-3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41.939886169535519</v>
      </c>
      <c r="J19" s="16" t="s">
        <v>44395</v>
      </c>
      <c r="K19" s="21">
        <f>IF(FLOW_THRU_100PCT="Y",1,INDEX(VariabilityMatrix,D7L1012C1,D7L1012C6))</f>
        <v>0.61499432120579456</v>
      </c>
      <c r="L19" s="16" t="s">
        <v>44391</v>
      </c>
      <c r="M19" s="15">
        <f>IF(D7L1012C2&lt;&gt;0,D7L1012C2*D7L1012C4,D7L1012C3*D7L1012C4)</f>
        <v>25.792791826281789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53458.868999999999</v>
      </c>
      <c r="R19" s="16" t="s">
        <v>44393</v>
      </c>
      <c r="S19" s="21">
        <f>IF(D7L1012C7=0,0,D7L1012C5/D7L1012C7)</f>
        <v>4.8247919024029087E-4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2044.5002896317581</v>
      </c>
      <c r="J20" s="16" t="s">
        <v>44400</v>
      </c>
      <c r="K20" s="21">
        <f>IF(FLOW_THRU_100PCT="Y",1,INDEX(VariabilityMatrix,D7L1013C1,D7L1013C6))</f>
        <v>0.6192603548845832</v>
      </c>
      <c r="L20" s="16" t="s">
        <v>44396</v>
      </c>
      <c r="M20" s="15">
        <f>IF(D7L1013C2&lt;&gt;0,D7L1013C2*D7L1013C4,D7L1013C3*D7L1013C4)</f>
        <v>1266.0779749189956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62934.073600000003</v>
      </c>
      <c r="R20" s="16" t="s">
        <v>44398</v>
      </c>
      <c r="S20" s="21">
        <f>IF(D7L1013C7=0,0,D7L1013C5/D7L1013C7)</f>
        <v>2.0117527795292682E-2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88.978516907017678</v>
      </c>
      <c r="J21" s="16" t="s">
        <v>44405</v>
      </c>
      <c r="K21" s="21">
        <f>IF(FLOW_THRU_100PCT="Y",1,INDEX(VariabilityMatrix,D7L1014C1,D7L1014C6))</f>
        <v>0.61499432120579456</v>
      </c>
      <c r="L21" s="16" t="s">
        <v>44401</v>
      </c>
      <c r="M21" s="15">
        <f>IF(D7L1014C2&lt;&gt;0,D7L1014C2*D7L1014C4,D7L1014C3*D7L1014C4)</f>
        <v>54.721282607129652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53458.868999999999</v>
      </c>
      <c r="R21" s="16" t="s">
        <v>44403</v>
      </c>
      <c r="S21" s="21">
        <f>IF(D7L1014C7=0,0,D7L1014C5/D7L1014C7)</f>
        <v>1.0236146710685117E-3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9.5899791448187788</v>
      </c>
      <c r="J22" s="16" t="s">
        <v>44410</v>
      </c>
      <c r="K22" s="21">
        <f>IF(FLOW_THRU_100PCT="Y",1,INDEX(VariabilityMatrix,D7L1015C1,D7L1015C6))</f>
        <v>0.61499432120579456</v>
      </c>
      <c r="L22" s="16" t="s">
        <v>44406</v>
      </c>
      <c r="M22" s="15">
        <f>IF(D7L1015C2&lt;&gt;0,D7L1015C2*D7L1015C4,D7L1015C3*D7L1015C4)</f>
        <v>5.897782714545551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53458.868999999999</v>
      </c>
      <c r="R22" s="16" t="s">
        <v>44408</v>
      </c>
      <c r="S22" s="21">
        <f>IF(D7L1015C7=0,0,D7L1015C5/D7L1015C7)</f>
        <v>1.1032374655261695E-4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27.381343169143211</v>
      </c>
      <c r="J23" s="16" t="s">
        <v>44415</v>
      </c>
      <c r="K23" s="21">
        <f>IF(FLOW_THRU_100PCT="Y",1,INDEX(VariabilityMatrix,D7L1016C1,D7L1016C6))</f>
        <v>0.61499432120579456</v>
      </c>
      <c r="L23" s="16" t="s">
        <v>44411</v>
      </c>
      <c r="M23" s="15">
        <f>IF(D7L1016C2&lt;&gt;0,D7L1016C2*D7L1016C4,D7L1016C3*D7L1016C4)</f>
        <v>16.839370556010149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53458.868999999999</v>
      </c>
      <c r="R23" s="16" t="s">
        <v>44413</v>
      </c>
      <c r="S23" s="21">
        <f>IF(D7L1016C7=0,0,D7L1016C5/D7L1016C7)</f>
        <v>3.149967605190104E-4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12.323774104653998</v>
      </c>
      <c r="J24" s="16" t="s">
        <v>44420</v>
      </c>
      <c r="K24" s="21">
        <f>IF(FLOW_THRU_100PCT="Y",1,INDEX(VariabilityMatrix,D7L1017C1,D7L1017C6))</f>
        <v>0.61499432120579456</v>
      </c>
      <c r="L24" s="16" t="s">
        <v>44416</v>
      </c>
      <c r="M24" s="15">
        <f>IF(D7L1017C2&lt;&gt;0,D7L1017C2*D7L1017C4,D7L1017C3*D7L1017C4)</f>
        <v>7.5790510901852342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53458.868999999999</v>
      </c>
      <c r="R24" s="16" t="s">
        <v>44418</v>
      </c>
      <c r="S24" s="21">
        <f>IF(D7L1017C7=0,0,D7L1017C5/D7L1017C7)</f>
        <v>1.4177350235720912E-4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1.6272589046638202</v>
      </c>
      <c r="J25" s="16" t="s">
        <v>44425</v>
      </c>
      <c r="K25" s="21">
        <f>IF(FLOW_THRU_100PCT="Y",1,INDEX(VariabilityMatrix,D7L1018C1,D7L1018C6))</f>
        <v>0.61499432120579456</v>
      </c>
      <c r="L25" s="16" t="s">
        <v>44421</v>
      </c>
      <c r="M25" s="15">
        <f>IF(D7L1018C2&lt;&gt;0,D7L1018C2*D7L1018C4,D7L1018C3*D7L1018C4)</f>
        <v>1.0007549854998108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53458.868999999999</v>
      </c>
      <c r="R25" s="16" t="s">
        <v>44423</v>
      </c>
      <c r="S25" s="21">
        <f>IF(D7L1018C7=0,0,D7L1018C5/D7L1018C7)</f>
        <v>1.8720092740828668E-5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0.61499432120579456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53458.868999999999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97.68667449551414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97.68667449551414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53458.868999999999</v>
      </c>
      <c r="R27" s="16" t="s">
        <v>44433</v>
      </c>
      <c r="S27" s="21">
        <f>IF(D7L1020C7=0,0,D7L1020C5/D7L1020C7)</f>
        <v>1.8273240029734663E-3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177.91433625507696</v>
      </c>
      <c r="J28" s="16" t="s">
        <v>44439</v>
      </c>
      <c r="K28" s="21">
        <f>IF(FLOW_THRU_100PCT="Y",1,INDEX(VariabilityMatrix,D7L1021C1,D7L1021C6))</f>
        <v>0.6192603548845832</v>
      </c>
      <c r="L28" s="16" t="s">
        <v>44435</v>
      </c>
      <c r="M28" s="15">
        <f>IF(D7L1021C2&lt;&gt;0,D7L1021C2*D7L1021C4,D7L1021C3*D7L1021C4)</f>
        <v>110.17529500837402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62934.073600000003</v>
      </c>
      <c r="R28" s="16" t="s">
        <v>44437</v>
      </c>
      <c r="S28" s="21">
        <f>IF(D7L1021C7=0,0,D7L1021C5/D7L1021C7)</f>
        <v>1.7506461715577556E-3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348.1600105927082</v>
      </c>
      <c r="J29" s="16" t="s">
        <v>44444</v>
      </c>
      <c r="K29" s="21">
        <f>IF(FLOW_THRU_100PCT="Y",1,INDEX(VariabilityMatrix,D7L1022C1,D7L1022C6))</f>
        <v>0.61489723706365995</v>
      </c>
      <c r="L29" s="16" t="s">
        <v>44440</v>
      </c>
      <c r="M29" s="15">
        <f>IF(D7L1022C2&lt;&gt;0,D7L1022C2*D7L1022C4,D7L1022C3*D7L1022C4)</f>
        <v>214.08262856951086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58678.978333333333</v>
      </c>
      <c r="R29" s="16" t="s">
        <v>44442</v>
      </c>
      <c r="S29" s="21">
        <f>IF(D7L1022C7=0,0,D7L1022C5/D7L1022C7)</f>
        <v>3.6483700747717098E-3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10224.619262392853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9152.5663562397476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0.14928776353340614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1583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791.5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53458.868999999999</v>
      </c>
      <c r="R31" s="16" t="s">
        <v>44451</v>
      </c>
      <c r="S31" s="21">
        <f>IF(D7L1024C7=0,0,D7L1024C5/D7L1024C7)</f>
        <v>1.4805775258732091E-2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53458.868999999999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1583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791.5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1.4805775258732091E-2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5673.0097017610378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2836.5048508805189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53458.868999999999</v>
      </c>
      <c r="R34" s="16" t="s">
        <v>44465</v>
      </c>
      <c r="S34" s="21">
        <f>IF(D7L1027C7=0,0,D7L1027C5/D7L1027C7)</f>
        <v>5.3059574658800186E-2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758C1-A454-4C93-B78B-F37B9373EA1E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76577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76577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6686.5309999999999</v>
      </c>
      <c r="R8" s="16" t="s">
        <v>44493</v>
      </c>
      <c r="S8" s="21">
        <f>IF(D7L1101C7=0,0,D7L1101C5/D7L1101C7)</f>
        <v>11.452425779526035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1115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1115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6686.5309999999999</v>
      </c>
      <c r="R9" s="16" t="s">
        <v>44498</v>
      </c>
      <c r="S9" s="21">
        <f>IF(D7L1102C7=0,0,D7L1102C5/D7L1102C7)</f>
        <v>0.16675313402420477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948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948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6686.5309999999999</v>
      </c>
      <c r="R10" s="16" t="s">
        <v>44503</v>
      </c>
      <c r="S10" s="21">
        <f>IF(D7L1103C7=0,0,D7L1103C5/D7L1103C7)</f>
        <v>0.14177755251564675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7770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7770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6686.5309999999999</v>
      </c>
      <c r="R11" s="16" t="s">
        <v>44508</v>
      </c>
      <c r="S11" s="21">
        <f>IF(D7L1104C7=0,0,D7L1104C5/D7L1104C7)</f>
        <v>1.1620375348592566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6686.5309999999999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60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60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6686.5309999999999</v>
      </c>
      <c r="R13" s="16" t="s">
        <v>44518</v>
      </c>
      <c r="S13" s="21">
        <f>IF(D7L1106C7=0,0,D7L1106C5/D7L1106C7)</f>
        <v>8.9732628174459973E-3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6686.5309999999999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6686.5309999999999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6686.5309999999999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4.486059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4.486059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6420.1388000000006</v>
      </c>
      <c r="R17" s="16" t="s">
        <v>44538</v>
      </c>
      <c r="S17" s="21">
        <f>IF(D7L1110C7=0,0,D7L1110C5/D7L1110C7)</f>
        <v>6.9874797722441759E-4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8.3770165871764751E-2</v>
      </c>
      <c r="J18" s="16" t="s">
        <v>44544</v>
      </c>
      <c r="K18" s="21">
        <f>IF(FLOW_THRU_100PCT="Y",1,INDEX(VariabilityMatrix,D7L1111C1,D7L1111C6))</f>
        <v>0.6192603548845832</v>
      </c>
      <c r="L18" s="16" t="s">
        <v>44540</v>
      </c>
      <c r="M18" s="15">
        <f>IF(D7L1111C2&lt;&gt;0,D7L1111C2*D7L1111C4,D7L1111C3*D7L1111C4)</f>
        <v>5.1875542646489442E-2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6420.1388000000006</v>
      </c>
      <c r="R18" s="16" t="s">
        <v>44542</v>
      </c>
      <c r="S18" s="21">
        <f>IF(D7L1111C7=0,0,D7L1111C5/D7L1111C7)</f>
        <v>8.0801279010493408E-6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3.0303909030327897E-2</v>
      </c>
      <c r="J19" s="16" t="s">
        <v>44549</v>
      </c>
      <c r="K19" s="21">
        <f>IF(FLOW_THRU_100PCT="Y",1,INDEX(VariabilityMatrix,D7L1112C1,D7L1112C6))</f>
        <v>0.61499432120579456</v>
      </c>
      <c r="L19" s="16" t="s">
        <v>44545</v>
      </c>
      <c r="M19" s="15">
        <f>IF(D7L1112C2&lt;&gt;0,D7L1112C2*D7L1112C4,D7L1112C3*D7L1112C4)</f>
        <v>1.8636731963988653E-2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6686.5309999999999</v>
      </c>
      <c r="R19" s="16" t="s">
        <v>44547</v>
      </c>
      <c r="S19" s="21">
        <f>IF(D7L1112C7=0,0,D7L1112C5/D7L1112C7)</f>
        <v>2.7872048995194449E-6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1.477265592448936</v>
      </c>
      <c r="J20" s="16" t="s">
        <v>44554</v>
      </c>
      <c r="K20" s="21">
        <f>IF(FLOW_THRU_100PCT="Y",1,INDEX(VariabilityMatrix,D7L1113C1,D7L1113C6))</f>
        <v>0.6192603548845832</v>
      </c>
      <c r="L20" s="16" t="s">
        <v>44550</v>
      </c>
      <c r="M20" s="15">
        <f>IF(D7L1113C2&lt;&gt;0,D7L1113C2*D7L1113C4,D7L1113C3*D7L1113C4)</f>
        <v>0.91481201503871212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6420.1388000000006</v>
      </c>
      <c r="R20" s="16" t="s">
        <v>44552</v>
      </c>
      <c r="S20" s="21">
        <f>IF(D7L1113C7=0,0,D7L1113C5/D7L1113C7)</f>
        <v>1.4249100269276297E-4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6.4291945645822399E-2</v>
      </c>
      <c r="J21" s="16" t="s">
        <v>44559</v>
      </c>
      <c r="K21" s="21">
        <f>IF(FLOW_THRU_100PCT="Y",1,INDEX(VariabilityMatrix,D7L1114C1,D7L1114C6))</f>
        <v>0.61499432120579456</v>
      </c>
      <c r="L21" s="16" t="s">
        <v>44555</v>
      </c>
      <c r="M21" s="15">
        <f>IF(D7L1114C2&lt;&gt;0,D7L1114C2*D7L1114C4,D7L1114C3*D7L1114C4)</f>
        <v>3.9539181471452384E-2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6686.5309999999999</v>
      </c>
      <c r="R21" s="16" t="s">
        <v>44557</v>
      </c>
      <c r="S21" s="21">
        <f>IF(D7L1114C7=0,0,D7L1114C5/D7L1114C7)</f>
        <v>5.9132577821672231E-6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6.9292952878452817E-3</v>
      </c>
      <c r="J22" s="16" t="s">
        <v>44564</v>
      </c>
      <c r="K22" s="21">
        <f>IF(FLOW_THRU_100PCT="Y",1,INDEX(VariabilityMatrix,D7L1115C1,D7L1115C6))</f>
        <v>0.61499432120579456</v>
      </c>
      <c r="L22" s="16" t="s">
        <v>44560</v>
      </c>
      <c r="M22" s="15">
        <f>IF(D7L1115C2&lt;&gt;0,D7L1115C2*D7L1115C4,D7L1115C3*D7L1115C4)</f>
        <v>4.2614772519829203E-3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6686.5309999999999</v>
      </c>
      <c r="R22" s="16" t="s">
        <v>44562</v>
      </c>
      <c r="S22" s="21">
        <f>IF(D7L1115C7=0,0,D7L1115C5/D7L1115C7)</f>
        <v>6.3732258954350474E-7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1.9784548989277704E-2</v>
      </c>
      <c r="J23" s="16" t="s">
        <v>44569</v>
      </c>
      <c r="K23" s="21">
        <f>IF(FLOW_THRU_100PCT="Y",1,INDEX(VariabilityMatrix,D7L1116C1,D7L1116C6))</f>
        <v>0.61499432120579456</v>
      </c>
      <c r="L23" s="16" t="s">
        <v>44565</v>
      </c>
      <c r="M23" s="15">
        <f>IF(D7L1116C2&lt;&gt;0,D7L1116C2*D7L1116C4,D7L1116C3*D7L1116C4)</f>
        <v>1.216738527602363E-2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6686.5309999999999</v>
      </c>
      <c r="R23" s="16" t="s">
        <v>44567</v>
      </c>
      <c r="S23" s="21">
        <f>IF(D7L1116C7=0,0,D7L1116C5/D7L1116C7)</f>
        <v>1.8196857647147124E-6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8.9046147590409949E-3</v>
      </c>
      <c r="J24" s="16" t="s">
        <v>44574</v>
      </c>
      <c r="K24" s="21">
        <f>IF(FLOW_THRU_100PCT="Y",1,INDEX(VariabilityMatrix,D7L1117C1,D7L1117C6))</f>
        <v>0.61499432120579456</v>
      </c>
      <c r="L24" s="16" t="s">
        <v>44570</v>
      </c>
      <c r="M24" s="15">
        <f>IF(D7L1117C2&lt;&gt;0,D7L1117C2*D7L1117C4,D7L1117C3*D7L1117C4)</f>
        <v>5.4762875093355163E-3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6686.5309999999999</v>
      </c>
      <c r="R24" s="16" t="s">
        <v>44572</v>
      </c>
      <c r="S24" s="21">
        <f>IF(D7L1117C7=0,0,D7L1117C5/D7L1117C7)</f>
        <v>8.1900278475273897E-7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1.1757853995212582E-3</v>
      </c>
      <c r="J25" s="16" t="s">
        <v>44579</v>
      </c>
      <c r="K25" s="21">
        <f>IF(FLOW_THRU_100PCT="Y",1,INDEX(VariabilityMatrix,D7L1118C1,D7L1118C6))</f>
        <v>0.61499432120579456</v>
      </c>
      <c r="L25" s="16" t="s">
        <v>44575</v>
      </c>
      <c r="M25" s="15">
        <f>IF(D7L1118C2&lt;&gt;0,D7L1118C2*D7L1118C4,D7L1118C3*D7L1118C4)</f>
        <v>7.2310134366226019E-4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6686.5309999999999</v>
      </c>
      <c r="R25" s="16" t="s">
        <v>44577</v>
      </c>
      <c r="S25" s="21">
        <f>IF(D7L1118C7=0,0,D7L1118C5/D7L1118C7)</f>
        <v>1.0814297333882999E-7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0.61499432120579456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6686.5309999999999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7.0584075631984419E-2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7.0584075631984419E-2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6686.5309999999999</v>
      </c>
      <c r="R27" s="16" t="s">
        <v>44587</v>
      </c>
      <c r="S27" s="21">
        <f>IF(D7L1120C7=0,0,D7L1120C5/D7L1120C7)</f>
        <v>1.0556157689538031E-5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0.12855303992172781</v>
      </c>
      <c r="J28" s="16" t="s">
        <v>44593</v>
      </c>
      <c r="K28" s="21">
        <f>IF(FLOW_THRU_100PCT="Y",1,INDEX(VariabilityMatrix,D7L1121C1,D7L1121C6))</f>
        <v>0.6192603548845832</v>
      </c>
      <c r="L28" s="16" t="s">
        <v>44589</v>
      </c>
      <c r="M28" s="15">
        <f>IF(D7L1121C2&lt;&gt;0,D7L1121C2*D7L1121C4,D7L1121C3*D7L1121C4)</f>
        <v>7.9607801123421154E-2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6420.1388000000006</v>
      </c>
      <c r="R28" s="16" t="s">
        <v>44591</v>
      </c>
      <c r="S28" s="21">
        <f>IF(D7L1121C7=0,0,D7L1121C5/D7L1121C7)</f>
        <v>1.2399700941577953E-5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0.25156504350894549</v>
      </c>
      <c r="J29" s="16" t="s">
        <v>44598</v>
      </c>
      <c r="K29" s="21">
        <f>IF(FLOW_THRU_100PCT="Y",1,INDEX(VariabilityMatrix,D7L1122C1,D7L1122C6))</f>
        <v>0.61489723706365995</v>
      </c>
      <c r="L29" s="16" t="s">
        <v>44594</v>
      </c>
      <c r="M29" s="15">
        <f>IF(D7L1122C2&lt;&gt;0,D7L1122C2*D7L1122C4,D7L1122C3*D7L1122C4)</f>
        <v>0.15468665019544997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6610.4850000000006</v>
      </c>
      <c r="R29" s="16" t="s">
        <v>44596</v>
      </c>
      <c r="S29" s="21">
        <f>IF(D7L1122C7=0,0,D7L1122C5/D7L1122C7)</f>
        <v>2.3400196838121553E-5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86476.58726634772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86475.812648276202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12.932871167865196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E9593D-035C-4907-9816-49827694292C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5465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5465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185503</v>
      </c>
      <c r="R8" s="16" t="s">
        <v>44621</v>
      </c>
      <c r="S8" s="21">
        <f>IF(D7L1201C7=0,0,D7L1201C5/D7L1201C7)</f>
        <v>2.9460439992884214E-2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173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173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185503</v>
      </c>
      <c r="R9" s="16" t="s">
        <v>44626</v>
      </c>
      <c r="S9" s="21">
        <f>IF(D7L1202C7=0,0,D7L1202C5/D7L1202C7)</f>
        <v>9.3259947278480674E-4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17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17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185503</v>
      </c>
      <c r="R10" s="16" t="s">
        <v>44631</v>
      </c>
      <c r="S10" s="21">
        <f>IF(D7L1203C7=0,0,D7L1203C5/D7L1203C7)</f>
        <v>9.1642722759200661E-5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185503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185503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185503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185503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5655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5655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3.048468218842822E-2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C025F-7FF6-44DA-89B9-0BCDEBB660FD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120.3510994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120.3510994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2.2473693635298257</v>
      </c>
      <c r="J18" s="16" t="s">
        <v>44727</v>
      </c>
      <c r="K18" s="21">
        <f>IF(FLOW_THRU_100PCT="Y",1,INDEX(VariabilityMatrix,D7L1311C1,D7L1311C6))</f>
        <v>0.6192603548845832</v>
      </c>
      <c r="L18" s="16" t="s">
        <v>44724</v>
      </c>
      <c r="M18" s="15">
        <f>IF(D7L1311C2&lt;&gt;0,D7L1311C2*D7L1311C4,D7L1311C3*D7L1311C4)</f>
        <v>1.3917067496162197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0.81298724959202506</v>
      </c>
      <c r="J19" s="16" t="s">
        <v>44731</v>
      </c>
      <c r="K19" s="21">
        <f>IF(FLOW_THRU_100PCT="Y",1,INDEX(VariabilityMatrix,D7L1312C1,D7L1312C6))</f>
        <v>0.61499432120579456</v>
      </c>
      <c r="L19" s="16" t="s">
        <v>44728</v>
      </c>
      <c r="M19" s="15">
        <f>IF(D7L1312C2&lt;&gt;0,D7L1312C2*D7L1312C4,D7L1312C3*D7L1312C4)</f>
        <v>0.49998254171181333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39.631787757811878</v>
      </c>
      <c r="J20" s="16" t="s">
        <v>44735</v>
      </c>
      <c r="K20" s="21">
        <f>IF(FLOW_THRU_100PCT="Y",1,INDEX(VariabilityMatrix,D7L1313C1,D7L1313C6))</f>
        <v>0.6192603548845832</v>
      </c>
      <c r="L20" s="16" t="s">
        <v>44732</v>
      </c>
      <c r="M20" s="15">
        <f>IF(D7L1313C2&lt;&gt;0,D7L1313C2*D7L1313C4,D7L1313C3*D7L1313C4)</f>
        <v>24.542394951613062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1.7248115419435566</v>
      </c>
      <c r="J21" s="16" t="s">
        <v>44739</v>
      </c>
      <c r="K21" s="21">
        <f>IF(FLOW_THRU_100PCT="Y",1,INDEX(VariabilityMatrix,D7L1314C1,D7L1314C6))</f>
        <v>0.61499432120579456</v>
      </c>
      <c r="L21" s="16" t="s">
        <v>44736</v>
      </c>
      <c r="M21" s="15">
        <f>IF(D7L1314C2&lt;&gt;0,D7L1314C2*D7L1314C4,D7L1314C3*D7L1314C4)</f>
        <v>1.0607493034454973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0.1858977570200078</v>
      </c>
      <c r="J22" s="16" t="s">
        <v>44743</v>
      </c>
      <c r="K22" s="21">
        <f>IF(FLOW_THRU_100PCT="Y",1,INDEX(VariabilityMatrix,D7L1315C1,D7L1315C6))</f>
        <v>0.61499432120579456</v>
      </c>
      <c r="L22" s="16" t="s">
        <v>44740</v>
      </c>
      <c r="M22" s="15">
        <f>IF(D7L1315C2&lt;&gt;0,D7L1315C2*D7L1315C4,D7L1315C3*D7L1315C4)</f>
        <v>0.11432606489219943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0.5307759487765833</v>
      </c>
      <c r="J23" s="16" t="s">
        <v>44747</v>
      </c>
      <c r="K23" s="21">
        <f>IF(FLOW_THRU_100PCT="Y",1,INDEX(VariabilityMatrix,D7L1316C1,D7L1316C6))</f>
        <v>0.61499432120579456</v>
      </c>
      <c r="L23" s="16" t="s">
        <v>44744</v>
      </c>
      <c r="M23" s="15">
        <f>IF(D7L1316C2&lt;&gt;0,D7L1316C2*D7L1316C4,D7L1316C3*D7L1316C4)</f>
        <v>0.32642419433021641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0.23889123526553038</v>
      </c>
      <c r="J24" s="16" t="s">
        <v>44751</v>
      </c>
      <c r="K24" s="21">
        <f>IF(FLOW_THRU_100PCT="Y",1,INDEX(VariabilityMatrix,D7L1317C1,D7L1317C6))</f>
        <v>0.61499432120579456</v>
      </c>
      <c r="L24" s="16" t="s">
        <v>44748</v>
      </c>
      <c r="M24" s="15">
        <f>IF(D7L1317C2&lt;&gt;0,D7L1317C2*D7L1317C4,D7L1317C3*D7L1317C4)</f>
        <v>0.14691675307413862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3.1543737050906302E-2</v>
      </c>
      <c r="J25" s="16" t="s">
        <v>44755</v>
      </c>
      <c r="K25" s="21">
        <f>IF(FLOW_THRU_100PCT="Y",1,INDEX(VariabilityMatrix,D7L1318C1,D7L1318C6))</f>
        <v>0.61499432120579456</v>
      </c>
      <c r="L25" s="16" t="s">
        <v>44752</v>
      </c>
      <c r="M25" s="15">
        <f>IF(D7L1318C2&lt;&gt;0,D7L1318C2*D7L1318C4,D7L1318C3*D7L1318C4)</f>
        <v>1.9399219155916192E-2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0.61499432120579456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1.8936155548649882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1.8936155548649882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3.4487954094656428</v>
      </c>
      <c r="J28" s="16" t="s">
        <v>44766</v>
      </c>
      <c r="K28" s="21">
        <f>IF(FLOW_THRU_100PCT="Y",1,INDEX(VariabilityMatrix,D7L1321C1,D7L1321C6))</f>
        <v>0.61499432120579456</v>
      </c>
      <c r="L28" s="16" t="s">
        <v>44763</v>
      </c>
      <c r="M28" s="15">
        <f>IF(D7L1321C2&lt;&gt;0,D7L1321C2*D7L1321C4,D7L1321C3*D7L1321C4)</f>
        <v>2.1209895918219832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6.7489369972419944</v>
      </c>
      <c r="J29" s="16" t="s">
        <v>44770</v>
      </c>
      <c r="K29" s="21">
        <f>IF(FLOW_THRU_100PCT="Y",1,INDEX(VariabilityMatrix,D7L1322C1,D7L1322C6))</f>
        <v>0.6192603548845832</v>
      </c>
      <c r="L29" s="16" t="s">
        <v>44767</v>
      </c>
      <c r="M29" s="15">
        <f>IF(D7L1322C2&lt;&gt;0,D7L1322C2*D7L1322C4,D7L1322C3*D7L1322C4)</f>
        <v>4.1793491200057709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176.72187258090793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155.95530661755959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6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12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48.895945438256057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24.447972719128028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AC7653-57F4-42C9-9E3B-9EACFFB476A5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29266284.543688789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2794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36590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39384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3301593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1085586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162707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287303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40371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470268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365328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149012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958572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6820740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10215591.00509947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1910153.5971386833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1139320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176.72187258090793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12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48.895945438256057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-1139320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6860300.7218725812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12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48.895945438256057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21266663.821816206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6820728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12125695.706292713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40213087.528108917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3C067-25BE-4AA7-86E2-93D0D5F7F5B5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16915.33405258289</v>
      </c>
      <c r="J8" s="16" t="s">
        <v>44958</v>
      </c>
      <c r="K8" s="21">
        <f>IF(FLOW_THRU_100PCT="Y",1,INDEX(VariabilityMatrix,D8L201C1,D8L201C6))</f>
        <v>0.6192603548845832</v>
      </c>
      <c r="L8" s="16" t="s">
        <v>44956</v>
      </c>
      <c r="M8" s="15">
        <f>IF(D8L201C2&lt;&gt;0,D8L201C2*D8L201C4,D8L201C3*D8L201C4)</f>
        <v>10474.995768393755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1414.4511008838826</v>
      </c>
      <c r="J9" s="16" t="s">
        <v>44962</v>
      </c>
      <c r="K9" s="21">
        <f>IF(FLOW_THRU_100PCT="Y",1,INDEX(VariabilityMatrix,D8L202C1,D8L202C6))</f>
        <v>0.6192603548845832</v>
      </c>
      <c r="L9" s="16" t="s">
        <v>44960</v>
      </c>
      <c r="M9" s="15">
        <f>IF(D8L202C2&lt;&gt;0,D8L202C2*D8L202C4,D8L202C3*D8L202C4)</f>
        <v>875.91349070024251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230.99386653794593</v>
      </c>
      <c r="J10" s="16" t="s">
        <v>44965</v>
      </c>
      <c r="K10" s="21">
        <f>IF(FLOW_THRU_100PCT="Y",1,INDEX(VariabilityMatrix,D8L203C1,D8L203C6))</f>
        <v>0.6192603548845832</v>
      </c>
      <c r="L10" s="16" t="s">
        <v>44963</v>
      </c>
      <c r="M10" s="15">
        <f>IF(D8L203C2&lt;&gt;0,D8L203C2*D8L203C4,D8L203C3*D8L203C4)</f>
        <v>143.04534376845044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1004.9258115080348</v>
      </c>
      <c r="J11" s="16" t="s">
        <v>44968</v>
      </c>
      <c r="K11" s="21">
        <f>IF(FLOW_THRU_100PCT="Y",1,INDEX(VariabilityMatrix,D8L204C1,D8L204C6))</f>
        <v>0.6192603548845832</v>
      </c>
      <c r="L11" s="16" t="s">
        <v>44966</v>
      </c>
      <c r="M11" s="15">
        <f>IF(D8L204C2&lt;&gt;0,D8L204C2*D8L204C4,D8L204C3*D8L204C4)</f>
        <v>622.31071466714343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14727.285908599999</v>
      </c>
      <c r="J12" s="16" t="s">
        <v>44971</v>
      </c>
      <c r="K12" s="21">
        <f>IF(FLOW_THRU_100PCT="Y",1,INDEX(VariabilityMatrix,D8L205C1,D8L205C6))</f>
        <v>0.6192603548845832</v>
      </c>
      <c r="L12" s="16" t="s">
        <v>44969</v>
      </c>
      <c r="M12" s="15">
        <f>IF(D8L205C2&lt;&gt;0,D8L205C2*D8L205C4,D8L205C3*D8L205C4)</f>
        <v>9120.0242982463569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3107.0625965409963</v>
      </c>
      <c r="J13" s="16" t="s">
        <v>44974</v>
      </c>
      <c r="K13" s="21">
        <f>IF(FLOW_THRU_100PCT="Y",1,INDEX(VariabilityMatrix,D8L206C1,D8L206C6))</f>
        <v>0.6192603548845832</v>
      </c>
      <c r="L13" s="16" t="s">
        <v>44972</v>
      </c>
      <c r="M13" s="15">
        <f>IF(D8L206C2&lt;&gt;0,D8L206C2*D8L206C4,D8L206C3*D8L206C4)</f>
        <v>1924.080686182592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139.47058561010857</v>
      </c>
      <c r="J14" s="16" t="s">
        <v>44977</v>
      </c>
      <c r="K14" s="21">
        <f>IF(FLOW_THRU_100PCT="Y",1,INDEX(VariabilityMatrix,D8L207C1,D8L207C6))</f>
        <v>0.6192603548845832</v>
      </c>
      <c r="L14" s="16" t="s">
        <v>44975</v>
      </c>
      <c r="M14" s="15">
        <f>IF(D8L207C2&lt;&gt;0,D8L207C2*D8L207C4,D8L207C3*D8L207C4)</f>
        <v>86.368604340876473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22.776927260517137</v>
      </c>
      <c r="J15" s="16" t="s">
        <v>44980</v>
      </c>
      <c r="K15" s="21">
        <f>IF(FLOW_THRU_100PCT="Y",1,INDEX(VariabilityMatrix,D8L208C1,D8L208C6))</f>
        <v>0.6192603548845832</v>
      </c>
      <c r="L15" s="16" t="s">
        <v>44978</v>
      </c>
      <c r="M15" s="15">
        <f>IF(D8L208C2&lt;&gt;0,D8L208C2*D8L208C4,D8L208C3*D8L208C4)</f>
        <v>14.10484805852818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99.089739714688974</v>
      </c>
      <c r="J16" s="16" t="s">
        <v>44983</v>
      </c>
      <c r="K16" s="21">
        <f>IF(FLOW_THRU_100PCT="Y",1,INDEX(VariabilityMatrix,D8L209C1,D8L209C6))</f>
        <v>0.6192603548845832</v>
      </c>
      <c r="L16" s="16" t="s">
        <v>44981</v>
      </c>
      <c r="M16" s="15">
        <f>IF(D8L209C2&lt;&gt;0,D8L209C2*D8L209C4,D8L209C3*D8L209C4)</f>
        <v>61.362347381139273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1123.9818054227901</v>
      </c>
      <c r="J17" s="16" t="s">
        <v>44986</v>
      </c>
      <c r="K17" s="21">
        <f>IF(FLOW_THRU_100PCT="Y",1,INDEX(VariabilityMatrix,D8L210C1,D8L210C6))</f>
        <v>0.61499432120579456</v>
      </c>
      <c r="L17" s="16" t="s">
        <v>44984</v>
      </c>
      <c r="M17" s="15">
        <f>IF(D8L210C2&lt;&gt;0,D8L210C2*D8L210C4,D8L210C3*D8L210C4)</f>
        <v>691.24242747365224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50.453570131462016</v>
      </c>
      <c r="J18" s="16" t="s">
        <v>44989</v>
      </c>
      <c r="K18" s="21">
        <f>IF(FLOW_THRU_100PCT="Y",1,INDEX(VariabilityMatrix,D8L211C1,D8L211C6))</f>
        <v>0.61499432120579456</v>
      </c>
      <c r="L18" s="16" t="s">
        <v>44987</v>
      </c>
      <c r="M18" s="15">
        <f>IF(D8L211C2&lt;&gt;0,D8L211C2*D8L211C4,D8L211C3*D8L211C4)</f>
        <v>31.028659115407432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8.2395674463592439</v>
      </c>
      <c r="J19" s="16" t="s">
        <v>44992</v>
      </c>
      <c r="K19" s="21">
        <f>IF(FLOW_THRU_100PCT="Y",1,INDEX(VariabilityMatrix,D8L212C1,D8L212C6))</f>
        <v>0.61499432120579456</v>
      </c>
      <c r="L19" s="16" t="s">
        <v>44990</v>
      </c>
      <c r="M19" s="15">
        <f>IF(D8L212C2&lt;&gt;0,D8L212C2*D8L212C4,D8L212C3*D8L212C4)</f>
        <v>5.067287188703065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35.845774290927103</v>
      </c>
      <c r="J20" s="16" t="s">
        <v>44995</v>
      </c>
      <c r="K20" s="21">
        <f>IF(FLOW_THRU_100PCT="Y",1,INDEX(VariabilityMatrix,D8L213C1,D8L213C6))</f>
        <v>0.61499432120579456</v>
      </c>
      <c r="L20" s="16" t="s">
        <v>44993</v>
      </c>
      <c r="M20" s="15">
        <f>IF(D8L213C2&lt;&gt;0,D8L213C2*D8L213C4,D8L213C3*D8L213C4)</f>
        <v>22.044947628144836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77068.938409360009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0.86142578722840868</v>
      </c>
      <c r="L21" s="16" t="s">
        <v>44996</v>
      </c>
      <c r="M21" s="15">
        <f>IF(D8L214C2&lt;&gt;0,D8L214C2*D8L214C4,D8L214C3*D8L214C4)</f>
        <v>66389.170940140684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72877.549778379995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0.86142578722840868</v>
      </c>
      <c r="L22" s="16" t="s">
        <v>44998</v>
      </c>
      <c r="M22" s="15">
        <f>IF(D8L215C2&lt;&gt;0,D8L215C2*D8L215C4,D8L215C3*D8L215C4)</f>
        <v>62778.600689118524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7468.9272642634814</v>
      </c>
      <c r="J23" s="16" t="s">
        <v>45002</v>
      </c>
      <c r="K23" s="21">
        <f>IF(FLOW_THRU_100PCT="Y",1,INDEX(VariabilityMatrix,D8L216C1,D8L216C6))</f>
        <v>0.6192603548845832</v>
      </c>
      <c r="L23" s="16" t="s">
        <v>45000</v>
      </c>
      <c r="M23" s="15">
        <f>IF(D8L216C2&lt;&gt;0,D8L216C2*D8L216C4,D8L216C3*D8L216C4)</f>
        <v>4625.210548274943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1219.7497577574713</v>
      </c>
      <c r="J24" s="16" t="s">
        <v>45005</v>
      </c>
      <c r="K24" s="21">
        <f>IF(FLOW_THRU_100PCT="Y",1,INDEX(VariabilityMatrix,D8L217C1,D8L217C6))</f>
        <v>0.6192603548845832</v>
      </c>
      <c r="L24" s="16" t="s">
        <v>45003</v>
      </c>
      <c r="M24" s="15">
        <f>IF(D8L217C2&lt;&gt;0,D8L217C2*D8L217C4,D8L217C3*D8L217C4)</f>
        <v>755.34266785927605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5306.452649684521</v>
      </c>
      <c r="J25" s="16" t="s">
        <v>45008</v>
      </c>
      <c r="K25" s="21">
        <f>IF(FLOW_THRU_100PCT="Y",1,INDEX(VariabilityMatrix,D8L218C1,D8L218C6))</f>
        <v>0.6192603548845832</v>
      </c>
      <c r="L25" s="16" t="s">
        <v>45006</v>
      </c>
      <c r="M25" s="15">
        <f>IF(D8L218C2&lt;&gt;0,D8L218C2*D8L218C4,D8L218C3*D8L218C4)</f>
        <v>3286.0757510218732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16442.893756580001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0.6192603548845832</v>
      </c>
      <c r="L26" s="16" t="s">
        <v>45009</v>
      </c>
      <c r="M26" s="15">
        <f>IF(D8L219C2&lt;&gt;0,D8L219C2*D8L219C4,D8L219C3*D8L219C4)</f>
        <v>10182.432223029229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4768.0739062147386</v>
      </c>
      <c r="J27" s="16" t="s">
        <v>45013</v>
      </c>
      <c r="K27" s="21">
        <f>IF(FLOW_THRU_100PCT="Y",1,INDEX(VariabilityMatrix,D8L220C1,D8L220C6))</f>
        <v>0.6192603548845832</v>
      </c>
      <c r="L27" s="16" t="s">
        <v>45011</v>
      </c>
      <c r="M27" s="15">
        <f>IF(D8L220C2&lt;&gt;0,D8L220C2*D8L220C4,D8L220C3*D8L220C4)</f>
        <v>2952.6791392784598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214.03046744934576</v>
      </c>
      <c r="J28" s="16" t="s">
        <v>45016</v>
      </c>
      <c r="K28" s="21">
        <f>IF(FLOW_THRU_100PCT="Y",1,INDEX(VariabilityMatrix,D8L221C1,D8L221C6))</f>
        <v>0.6192603548845832</v>
      </c>
      <c r="L28" s="16" t="s">
        <v>45014</v>
      </c>
      <c r="M28" s="15">
        <f>IF(D8L221C2&lt;&gt;0,D8L221C2*D8L221C4,D8L221C3*D8L221C4)</f>
        <v>132.5405832287951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34.953294039047201</v>
      </c>
      <c r="J29" s="16" t="s">
        <v>45019</v>
      </c>
      <c r="K29" s="21">
        <f>IF(FLOW_THRU_100PCT="Y",1,INDEX(VariabilityMatrix,D8L222C1,D8L222C6))</f>
        <v>0.6192603548845832</v>
      </c>
      <c r="L29" s="16" t="s">
        <v>45017</v>
      </c>
      <c r="M29" s="15">
        <f>IF(D8L222C2&lt;&gt;0,D8L222C2*D8L222C4,D8L222C3*D8L222C4)</f>
        <v>21.645189271005556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152.06233785994624</v>
      </c>
      <c r="J30" s="16" t="s">
        <v>45022</v>
      </c>
      <c r="K30" s="21">
        <f>IF(FLOW_THRU_100PCT="Y",1,INDEX(VariabilityMatrix,D8L223C1,D8L223C6))</f>
        <v>0.6192603548845832</v>
      </c>
      <c r="L30" s="16" t="s">
        <v>45020</v>
      </c>
      <c r="M30" s="15">
        <f>IF(D8L223C2&lt;&gt;0,D8L223C2*D8L223C4,D8L223C3*D8L223C4)</f>
        <v>94.166177307729697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54792.259507774674</v>
      </c>
      <c r="J31" s="16" t="s">
        <v>45025</v>
      </c>
      <c r="K31" s="21">
        <f>IF(FLOW_THRU_100PCT="Y",1,INDEX(VariabilityMatrix,D8L224C1,D8L224C6))</f>
        <v>0.6192603548845832</v>
      </c>
      <c r="L31" s="16" t="s">
        <v>45023</v>
      </c>
      <c r="M31" s="15">
        <f>IF(D8L224C2&lt;&gt;0,D8L224C2*D8L224C4,D8L224C3*D8L224C4)</f>
        <v>33930.674067712724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2459.5283432518841</v>
      </c>
      <c r="J32" s="16" t="s">
        <v>45028</v>
      </c>
      <c r="K32" s="21">
        <f>IF(FLOW_THRU_100PCT="Y",1,INDEX(VariabilityMatrix,D8L225C1,D8L225C6))</f>
        <v>0.6192603548845832</v>
      </c>
      <c r="L32" s="16" t="s">
        <v>45026</v>
      </c>
      <c r="M32" s="15">
        <f>IF(D8L225C2&lt;&gt;0,D8L225C2*D8L225C4,D8L225C3*D8L225C4)</f>
        <v>1523.0883946908527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401.66532551913321</v>
      </c>
      <c r="J33" s="16" t="s">
        <v>45031</v>
      </c>
      <c r="K33" s="21">
        <f>IF(FLOW_THRU_100PCT="Y",1,INDEX(VariabilityMatrix,D8L226C1,D8L226C6))</f>
        <v>0.6192603548845832</v>
      </c>
      <c r="L33" s="16" t="s">
        <v>45029</v>
      </c>
      <c r="M33" s="15">
        <f>IF(D8L226C2&lt;&gt;0,D8L226C2*D8L226C4,D8L226C3*D8L226C4)</f>
        <v>248.73541202581006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1747.4223850685937</v>
      </c>
      <c r="J34" s="16" t="s">
        <v>45034</v>
      </c>
      <c r="K34" s="21">
        <f>IF(FLOW_THRU_100PCT="Y",1,INDEX(VariabilityMatrix,D8L227C1,D8L227C6))</f>
        <v>0.6192603548845832</v>
      </c>
      <c r="L34" s="16" t="s">
        <v>45032</v>
      </c>
      <c r="M34" s="15">
        <f>IF(D8L227C2&lt;&gt;0,D8L227C2*D8L227C4,D8L227C3*D8L227C4)</f>
        <v>1082.1094063108421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2384.6090967609216</v>
      </c>
      <c r="J35" s="16" t="s">
        <v>45037</v>
      </c>
      <c r="K35" s="21">
        <f>IF(FLOW_THRU_100PCT="Y",1,INDEX(VariabilityMatrix,D8L228C1,D8L228C6))</f>
        <v>0.61499432120579456</v>
      </c>
      <c r="L35" s="16" t="s">
        <v>45035</v>
      </c>
      <c r="M35" s="15">
        <f>IF(D8L228C2&lt;&gt;0,D8L228C2*D8L228C4,D8L228C3*D8L228C4)</f>
        <v>1466.5210528036459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107.04091624890104</v>
      </c>
      <c r="J36" s="16" t="s">
        <v>45040</v>
      </c>
      <c r="K36" s="21">
        <f>IF(FLOW_THRU_100PCT="Y",1,INDEX(VariabilityMatrix,D8L229C1,D8L229C6))</f>
        <v>0.61499432120579456</v>
      </c>
      <c r="L36" s="16" t="s">
        <v>45038</v>
      </c>
      <c r="M36" s="15">
        <f>IF(D8L229C2&lt;&gt;0,D8L229C2*D8L229C4,D8L229C3*D8L229C4)</f>
        <v>65.829555629739204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17.480841229963403</v>
      </c>
      <c r="J37" s="16" t="s">
        <v>45043</v>
      </c>
      <c r="K37" s="21">
        <f>IF(FLOW_THRU_100PCT="Y",1,INDEX(VariabilityMatrix,D8L230C1,D8L230C6))</f>
        <v>0.61499432120579456</v>
      </c>
      <c r="L37" s="16" t="s">
        <v>45041</v>
      </c>
      <c r="M37" s="15">
        <f>IF(D8L230C2&lt;&gt;0,D8L230C2*D8L230C4,D8L230C3*D8L230C4)</f>
        <v>10.750618086327609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76.049415606359048</v>
      </c>
      <c r="J38" s="16" t="s">
        <v>45046</v>
      </c>
      <c r="K38" s="21">
        <f>IF(FLOW_THRU_100PCT="Y",1,INDEX(VariabilityMatrix,D8L231C1,D8L231C6))</f>
        <v>0.61499432120579456</v>
      </c>
      <c r="L38" s="16" t="s">
        <v>45044</v>
      </c>
      <c r="M38" s="15">
        <f>IF(D8L231C2&lt;&gt;0,D8L231C2*D8L231C4,D8L231C3*D8L231C4)</f>
        <v>46.769958728930142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257.00980755140881</v>
      </c>
      <c r="J39" s="16" t="s">
        <v>45049</v>
      </c>
      <c r="K39" s="21">
        <f>IF(FLOW_THRU_100PCT="Y",1,INDEX(VariabilityMatrix,D8L232C1,D8L232C6))</f>
        <v>0.61499432120579456</v>
      </c>
      <c r="L39" s="16" t="s">
        <v>45047</v>
      </c>
      <c r="M39" s="15">
        <f>IF(D8L232C2&lt;&gt;0,D8L232C2*D8L232C4,D8L232C3*D8L232C4)</f>
        <v>158.05957213831056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11.536719088518474</v>
      </c>
      <c r="J40" s="16" t="s">
        <v>45052</v>
      </c>
      <c r="K40" s="21">
        <f>IF(FLOW_THRU_100PCT="Y",1,INDEX(VariabilityMatrix,D8L233C1,D8L233C6))</f>
        <v>0.61499432120579456</v>
      </c>
      <c r="L40" s="16" t="s">
        <v>45050</v>
      </c>
      <c r="M40" s="15">
        <f>IF(D8L233C2&lt;&gt;0,D8L233C2*D8L233C4,D8L233C3*D8L233C4)</f>
        <v>7.0950167247853519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1.8840604300521393</v>
      </c>
      <c r="J41" s="16" t="s">
        <v>45055</v>
      </c>
      <c r="K41" s="21">
        <f>IF(FLOW_THRU_100PCT="Y",1,INDEX(VariabilityMatrix,D8L234C1,D8L234C6))</f>
        <v>0.61499432120579456</v>
      </c>
      <c r="L41" s="16" t="s">
        <v>45053</v>
      </c>
      <c r="M41" s="15">
        <f>IF(D8L234C2&lt;&gt;0,D8L234C2*D8L234C4,D8L234C3*D8L234C4)</f>
        <v>1.1586864652906128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8.1964988290686911</v>
      </c>
      <c r="J42" s="16" t="s">
        <v>45058</v>
      </c>
      <c r="K42" s="21">
        <f>IF(FLOW_THRU_100PCT="Y",1,INDEX(VariabilityMatrix,D8L235C1,D8L235C6))</f>
        <v>0.61499432120579456</v>
      </c>
      <c r="L42" s="16" t="s">
        <v>45056</v>
      </c>
      <c r="M42" s="15">
        <f>IF(D8L235C2&lt;&gt;0,D8L235C2*D8L235C4,D8L235C3*D8L235C4)</f>
        <v>5.0408002336471895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733.81533287302693</v>
      </c>
      <c r="J43" s="16" t="s">
        <v>45061</v>
      </c>
      <c r="K43" s="21">
        <f>IF(FLOW_THRU_100PCT="Y",1,INDEX(VariabilityMatrix,D8L236C1,D8L236C6))</f>
        <v>0.61499432120579456</v>
      </c>
      <c r="L43" s="16" t="s">
        <v>45059</v>
      </c>
      <c r="M43" s="15">
        <f>IF(D8L236C2&lt;&gt;0,D8L236C2*D8L236C4,D8L236C3*D8L236C4)</f>
        <v>451.29226253065139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32.939682103416999</v>
      </c>
      <c r="J44" s="16" t="s">
        <v>45064</v>
      </c>
      <c r="K44" s="21">
        <f>IF(FLOW_THRU_100PCT="Y",1,INDEX(VariabilityMatrix,D8L237C1,D8L237C6))</f>
        <v>0.61499432120579456</v>
      </c>
      <c r="L44" s="16" t="s">
        <v>45062</v>
      </c>
      <c r="M44" s="15">
        <f>IF(D8L237C2&lt;&gt;0,D8L237C2*D8L237C4,D8L237C3*D8L237C4)</f>
        <v>20.257717435925596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5.3793761600131225</v>
      </c>
      <c r="J45" s="16" t="s">
        <v>45067</v>
      </c>
      <c r="K45" s="21">
        <f>IF(FLOW_THRU_100PCT="Y",1,INDEX(VariabilityMatrix,D8L238C1,D8L238C6))</f>
        <v>0.61499432120579456</v>
      </c>
      <c r="L45" s="16" t="s">
        <v>45065</v>
      </c>
      <c r="M45" s="15">
        <f>IF(D8L238C2&lt;&gt;0,D8L238C2*D8L238C4,D8L238C3*D8L238C4)</f>
        <v>3.3082857900379041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23.402673127340922</v>
      </c>
      <c r="J46" s="16" t="s">
        <v>45070</v>
      </c>
      <c r="K46" s="21">
        <f>IF(FLOW_THRU_100PCT="Y",1,INDEX(VariabilityMatrix,D8L239C1,D8L239C6))</f>
        <v>0.61499432120579456</v>
      </c>
      <c r="L46" s="16" t="s">
        <v>45068</v>
      </c>
      <c r="M46" s="15">
        <f>IF(D8L239C2&lt;&gt;0,D8L239C2*D8L239C4,D8L239C3*D8L239C4)</f>
        <v>14.39251107435012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330.27504680814525</v>
      </c>
      <c r="J47" s="16" t="s">
        <v>45073</v>
      </c>
      <c r="K47" s="21">
        <f>IF(FLOW_THRU_100PCT="Y",1,INDEX(VariabilityMatrix,D8L240C1,D8L240C6))</f>
        <v>0.61499432120579456</v>
      </c>
      <c r="L47" s="16" t="s">
        <v>45071</v>
      </c>
      <c r="M47" s="15">
        <f>IF(D8L240C2&lt;&gt;0,D8L240C2*D8L240C4,D8L240C3*D8L240C4)</f>
        <v>203.11727822298732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14.825467063978492</v>
      </c>
      <c r="J48" s="16" t="s">
        <v>45076</v>
      </c>
      <c r="K48" s="21">
        <f>IF(FLOW_THRU_100PCT="Y",1,INDEX(VariabilityMatrix,D8L241C1,D8L241C6))</f>
        <v>0.61499432120579456</v>
      </c>
      <c r="L48" s="16" t="s">
        <v>45074</v>
      </c>
      <c r="M48" s="15">
        <f>IF(D8L241C2&lt;&gt;0,D8L241C2*D8L241C4,D8L241C3*D8L241C4)</f>
        <v>9.1175780535703161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2.4211455300217537</v>
      </c>
      <c r="J49" s="16" t="s">
        <v>45079</v>
      </c>
      <c r="K49" s="21">
        <f>IF(FLOW_THRU_100PCT="Y",1,INDEX(VariabilityMatrix,D8L242C1,D8L242C6))</f>
        <v>0.61499432120579456</v>
      </c>
      <c r="L49" s="16" t="s">
        <v>45077</v>
      </c>
      <c r="M49" s="15">
        <f>IF(D8L242C2&lt;&gt;0,D8L242C2*D8L242C4,D8L242C3*D8L242C4)</f>
        <v>1.488990751776172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10.533057318803206</v>
      </c>
      <c r="J50" s="16" t="s">
        <v>45082</v>
      </c>
      <c r="K50" s="21">
        <f>IF(FLOW_THRU_100PCT="Y",1,INDEX(VariabilityMatrix,D8L243C1,D8L243C6))</f>
        <v>0.61499432120579456</v>
      </c>
      <c r="L50" s="16" t="s">
        <v>45080</v>
      </c>
      <c r="M50" s="15">
        <f>IF(D8L243C2&lt;&gt;0,D8L243C2*D8L243C4,D8L243C3*D8L243C4)</f>
        <v>6.477770435999104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43.610261462343118</v>
      </c>
      <c r="J51" s="16" t="s">
        <v>45085</v>
      </c>
      <c r="K51" s="21">
        <f>IF(FLOW_THRU_100PCT="Y",1,INDEX(VariabilityMatrix,D8L244C1,D8L244C6))</f>
        <v>0.61499432120579456</v>
      </c>
      <c r="L51" s="16" t="s">
        <v>45083</v>
      </c>
      <c r="M51" s="15">
        <f>IF(D8L244C2&lt;&gt;0,D8L244C2*D8L244C4,D8L244C3*D8L244C4)</f>
        <v>26.820063145640926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1.9575880806309629</v>
      </c>
      <c r="J52" s="16" t="s">
        <v>45088</v>
      </c>
      <c r="K52" s="21">
        <f>IF(FLOW_THRU_100PCT="Y",1,INDEX(VariabilityMatrix,D8L245C1,D8L245C6))</f>
        <v>0.61499432120579456</v>
      </c>
      <c r="L52" s="16" t="s">
        <v>45086</v>
      </c>
      <c r="M52" s="15">
        <f>IF(D8L245C2&lt;&gt;0,D8L245C2*D8L245C4,D8L245C3*D8L245C4)</f>
        <v>1.2039055528481932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0.31969351188667522</v>
      </c>
      <c r="J53" s="16" t="s">
        <v>45091</v>
      </c>
      <c r="K53" s="21">
        <f>IF(FLOW_THRU_100PCT="Y",1,INDEX(VariabilityMatrix,D8L246C1,D8L246C6))</f>
        <v>0.61499432120579456</v>
      </c>
      <c r="L53" s="16" t="s">
        <v>45089</v>
      </c>
      <c r="M53" s="15">
        <f>IF(D8L246C2&lt;&gt;0,D8L246C2*D8L246C4,D8L246C3*D8L246C4)</f>
        <v>0.19660969433664244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1.3908086248419724</v>
      </c>
      <c r="J54" s="16" t="s">
        <v>45094</v>
      </c>
      <c r="K54" s="21">
        <f>IF(FLOW_THRU_100PCT="Y",1,INDEX(VariabilityMatrix,D8L247C1,D8L247C6))</f>
        <v>0.61499432120579456</v>
      </c>
      <c r="L54" s="16" t="s">
        <v>45092</v>
      </c>
      <c r="M54" s="15">
        <f>IF(D8L247C2&lt;&gt;0,D8L247C2*D8L247C4,D8L247C3*D8L247C4)</f>
        <v>0.85533940616185344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0.61499432120579456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0.61499432120579456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0.61499432120579456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0.61499432120579456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2617.9862368098647</v>
      </c>
      <c r="J59" s="16" t="s">
        <v>45109</v>
      </c>
      <c r="K59" s="21">
        <f>IF(FLOW_THRU_100PCT="Y",1,D8L442C4)</f>
        <v>0.8157667913655593</v>
      </c>
      <c r="L59" s="16" t="s">
        <v>45107</v>
      </c>
      <c r="M59" s="15">
        <f>IF(D8L252C2&lt;&gt;0,D8L252C2*D8L252C4,D8L252C3*D8L252C4)</f>
        <v>2135.6662322415787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117.51680637962275</v>
      </c>
      <c r="J60" s="16" t="s">
        <v>45109</v>
      </c>
      <c r="K60" s="21">
        <f>IF(FLOW_THRU_100PCT="Y",1,D8L442C4)</f>
        <v>0.8157667913655593</v>
      </c>
      <c r="L60" s="16" t="s">
        <v>45110</v>
      </c>
      <c r="M60" s="15">
        <f>IF(D8L253C2&lt;&gt;0,D8L253C2*D8L253C4,D8L253C3*D8L253C4)</f>
        <v>95.866308071832535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19.191657789977356</v>
      </c>
      <c r="J61" s="16" t="s">
        <v>45109</v>
      </c>
      <c r="K61" s="21">
        <f>IF(FLOW_THRU_100PCT="Y",1,D8L442C4)</f>
        <v>0.8157667913655593</v>
      </c>
      <c r="L61" s="16" t="s">
        <v>45112</v>
      </c>
      <c r="M61" s="15">
        <f>IF(D8L254C2&lt;&gt;0,D8L254C2*D8L254C4,D8L254C3*D8L254C4)</f>
        <v>15.655917096315669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83.492226732389454</v>
      </c>
      <c r="J62" s="16" t="s">
        <v>45109</v>
      </c>
      <c r="K62" s="21">
        <f>IF(FLOW_THRU_100PCT="Y",1,D8L442C4)</f>
        <v>0.8157667913655593</v>
      </c>
      <c r="L62" s="16" t="s">
        <v>45114</v>
      </c>
      <c r="M62" s="15">
        <f>IF(D8L255C2&lt;&gt;0,D8L255C2*D8L255C4,D8L255C3*D8L255C4)</f>
        <v>68.110185905447125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1114.2613850623188</v>
      </c>
      <c r="J63" s="16" t="s">
        <v>45118</v>
      </c>
      <c r="K63" s="21">
        <f>IF(FLOW_THRU_100PCT="Y",1,INDEX(VariabilityMatrix,D8L256C1,D8L256C6))</f>
        <v>0.61489723706365995</v>
      </c>
      <c r="L63" s="16" t="s">
        <v>45116</v>
      </c>
      <c r="M63" s="15">
        <f>IF(D8L256C2&lt;&gt;0,D8L256C2*D8L256C4,D8L256C3*D8L256C4)</f>
        <v>685.15624704154675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181.96991434248383</v>
      </c>
      <c r="J64" s="16" t="s">
        <v>45122</v>
      </c>
      <c r="K64" s="21">
        <f>IF(FLOW_THRU_100PCT="Y",1,INDEX(VariabilityMatrix,D8L257C1,D8L257C6))</f>
        <v>0.61489723706365995</v>
      </c>
      <c r="L64" s="16" t="s">
        <v>45120</v>
      </c>
      <c r="M64" s="15">
        <f>IF(D8L257C2&lt;&gt;0,D8L257C2*D8L257C4,D8L257C3*D8L257C4)</f>
        <v>111.89279755790417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791.64986751121489</v>
      </c>
      <c r="J65" s="16" t="s">
        <v>45125</v>
      </c>
      <c r="K65" s="21">
        <f>IF(FLOW_THRU_100PCT="Y",1,INDEX(VariabilityMatrix,D8L258C1,D8L258C6))</f>
        <v>0.61489723706365995</v>
      </c>
      <c r="L65" s="16" t="s">
        <v>45123</v>
      </c>
      <c r="M65" s="15">
        <f>IF(D8L258C2&lt;&gt;0,D8L258C2*D8L258C4,D8L258C3*D8L258C4)</f>
        <v>486.7833162544585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51064.963573033339</v>
      </c>
      <c r="J66" s="16" t="s">
        <v>45109</v>
      </c>
      <c r="K66" s="21">
        <f>IF(FLOW_THRU_100PCT="Y",1,D8L442C4)</f>
        <v>0.8157667913655593</v>
      </c>
      <c r="L66" s="16" t="s">
        <v>45126</v>
      </c>
      <c r="M66" s="15">
        <f>IF(D8L259C2&lt;&gt;0,D8L259C2*D8L259C4,D8L259C3*D8L259C4)</f>
        <v>41657.10148517257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8337.2212769333328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0.85920684269931402</v>
      </c>
      <c r="L67" s="16" t="s">
        <v>45127</v>
      </c>
      <c r="M67" s="15">
        <f>IF(D8L260C2&lt;&gt;0,D8L260C2*D8L260C4,D8L260C3*D8L260C4)</f>
        <v>7163.3975702394318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36308.741460966667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0.85920684269931402</v>
      </c>
      <c r="L68" s="16" t="s">
        <v>45129</v>
      </c>
      <c r="M68" s="15">
        <f>IF(D8L261C2&lt;&gt;0,D8L261C2*D8L261C4,D8L261C3*D8L261C4)</f>
        <v>31196.719113062849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271.34375896810587</v>
      </c>
      <c r="J69" s="16" t="s">
        <v>45109</v>
      </c>
      <c r="K69" s="21">
        <f>IF(FLOW_THRU_100PCT="Y",1,D8L442C4)</f>
        <v>0.8157667913655593</v>
      </c>
      <c r="L69" s="16" t="s">
        <v>45131</v>
      </c>
      <c r="M69" s="15">
        <f>IF(D8L262C2&lt;&gt;0,D8L262C2*D8L262C4,D8L262C3*D8L262C4)</f>
        <v>221.35322761048144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44.313121892878179</v>
      </c>
      <c r="J70" s="16" t="s">
        <v>45109</v>
      </c>
      <c r="K70" s="21">
        <f>IF(FLOW_THRU_100PCT="Y",1,D8L442C4)</f>
        <v>0.8157667913655593</v>
      </c>
      <c r="L70" s="16" t="s">
        <v>45133</v>
      </c>
      <c r="M70" s="15">
        <f>IF(D8L263C2&lt;&gt;0,D8L263C2*D8L263C4,D8L263C3*D8L263C4)</f>
        <v>36.149173261944149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192.78174198335171</v>
      </c>
      <c r="J71" s="16" t="s">
        <v>45109</v>
      </c>
      <c r="K71" s="21">
        <f>IF(FLOW_THRU_100PCT="Y",1,D8L442C4)</f>
        <v>0.8157667913655593</v>
      </c>
      <c r="L71" s="16" t="s">
        <v>45135</v>
      </c>
      <c r="M71" s="15">
        <f>IF(D8L264C2&lt;&gt;0,D8L264C2*D8L264C4,D8L264C3*D8L264C4)</f>
        <v>157.26494309162194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9330.6289792999614</v>
      </c>
      <c r="J72" s="16" t="s">
        <v>45139</v>
      </c>
      <c r="K72" s="21">
        <f>IF(FLOW_THRU_100PCT="Y",1,INDEX(VariabilityMatrix,D8L265C1,D8L265C6))</f>
        <v>0.61489723706365995</v>
      </c>
      <c r="L72" s="16" t="s">
        <v>45137</v>
      </c>
      <c r="M72" s="15">
        <f>IF(D8L265C2&lt;&gt;0,D8L265C2*D8L265C4,D8L265C3*D8L265C4)</f>
        <v>5737.3779794376642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418.83555526121967</v>
      </c>
      <c r="J73" s="16" t="s">
        <v>45142</v>
      </c>
      <c r="K73" s="21">
        <f>IF(FLOW_THRU_100PCT="Y",1,INDEX(VariabilityMatrix,D8L266C1,D8L266C6))</f>
        <v>0.61489723706365995</v>
      </c>
      <c r="L73" s="16" t="s">
        <v>45140</v>
      </c>
      <c r="M73" s="15">
        <f>IF(D8L266C2&lt;&gt;0,D8L266C2*D8L266C4,D8L266C3*D8L266C4)</f>
        <v>257.54082571414784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68.399992260530681</v>
      </c>
      <c r="J74" s="16" t="s">
        <v>45145</v>
      </c>
      <c r="K74" s="21">
        <f>IF(FLOW_THRU_100PCT="Y",1,INDEX(VariabilityMatrix,D8L267C1,D8L267C6))</f>
        <v>0.61489723706365995</v>
      </c>
      <c r="L74" s="16" t="s">
        <v>45143</v>
      </c>
      <c r="M74" s="15">
        <f>IF(D8L267C2&lt;&gt;0,D8L267C2*D8L267C4,D8L267C3*D8L267C4)</f>
        <v>42.058966256176042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297.57031543634304</v>
      </c>
      <c r="J75" s="16" t="s">
        <v>45148</v>
      </c>
      <c r="K75" s="21">
        <f>IF(FLOW_THRU_100PCT="Y",1,INDEX(VariabilityMatrix,D8L268C1,D8L268C6))</f>
        <v>0.61489723706365995</v>
      </c>
      <c r="L75" s="16" t="s">
        <v>45146</v>
      </c>
      <c r="M75" s="15">
        <f>IF(D8L268C2&lt;&gt;0,D8L268C2*D8L268C4,D8L268C3*D8L268C4)</f>
        <v>182.9751647939691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2910.1913548605976</v>
      </c>
      <c r="J76" s="16" t="s">
        <v>45151</v>
      </c>
      <c r="K76" s="21">
        <f>IF(FLOW_THRU_100PCT="Y",1,INDEX(VariabilityMatrix,D8L269C1,D8L269C6))</f>
        <v>0.61499432120579456</v>
      </c>
      <c r="L76" s="16" t="s">
        <v>45149</v>
      </c>
      <c r="M76" s="15">
        <f>IF(D8L269C2&lt;&gt;0,D8L269C2*D8L269C4,D8L269C3*D8L269C4)</f>
        <v>1789.7511568614648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475.26305646372379</v>
      </c>
      <c r="J77" s="16" t="s">
        <v>45154</v>
      </c>
      <c r="K77" s="21">
        <f>IF(FLOW_THRU_100PCT="Y",1,INDEX(VariabilityMatrix,D8L270C1,D8L270C6))</f>
        <v>0.61499432120579456</v>
      </c>
      <c r="L77" s="16" t="s">
        <v>45152</v>
      </c>
      <c r="M77" s="15">
        <f>IF(D8L270C2&lt;&gt;0,D8L270C2*D8L270C4,D8L270C3*D8L270C4)</f>
        <v>292.28408080409901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2067.6051700192629</v>
      </c>
      <c r="J78" s="16" t="s">
        <v>45157</v>
      </c>
      <c r="K78" s="21">
        <f>IF(FLOW_THRU_100PCT="Y",1,INDEX(VariabilityMatrix,D8L271C1,D8L271C6))</f>
        <v>0.61499432120579456</v>
      </c>
      <c r="L78" s="16" t="s">
        <v>45155</v>
      </c>
      <c r="M78" s="15">
        <f>IF(D8L271C2&lt;&gt;0,D8L271C2*D8L271C4,D8L271C3*D8L271C4)</f>
        <v>1271.5654380575882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4509.7905175111764</v>
      </c>
      <c r="J79" s="16" t="s">
        <v>45160</v>
      </c>
      <c r="K79" s="21">
        <f>IF(FLOW_THRU_100PCT="Y",1,INDEX(VariabilityMatrix,D8L272C1,D8L272C6))</f>
        <v>0.61489723706365995</v>
      </c>
      <c r="L79" s="16" t="s">
        <v>45158</v>
      </c>
      <c r="M79" s="15">
        <f>IF(D8L272C2&lt;&gt;0,D8L272C2*D8L272C4,D8L272C3*D8L272C4)</f>
        <v>2773.0577289535154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736.49343428351608</v>
      </c>
      <c r="J80" s="16" t="s">
        <v>45163</v>
      </c>
      <c r="K80" s="21">
        <f>IF(FLOW_THRU_100PCT="Y",1,INDEX(VariabilityMatrix,D8L273C1,D8L273C6))</f>
        <v>0.61489723706365995</v>
      </c>
      <c r="L80" s="16" t="s">
        <v>45161</v>
      </c>
      <c r="M80" s="15">
        <f>IF(D8L273C2&lt;&gt;0,D8L273C2*D8L273C4,D8L273C3*D8L273C4)</f>
        <v>452.86777785646024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3204.0732215550856</v>
      </c>
      <c r="J81" s="16" t="s">
        <v>45166</v>
      </c>
      <c r="K81" s="21">
        <f>IF(FLOW_THRU_100PCT="Y",1,INDEX(VariabilityMatrix,D8L274C1,D8L274C6))</f>
        <v>0.61489723706365995</v>
      </c>
      <c r="L81" s="16" t="s">
        <v>45164</v>
      </c>
      <c r="M81" s="15">
        <f>IF(D8L274C2&lt;&gt;0,D8L274C2*D8L274C4,D8L274C3*D8L274C4)</f>
        <v>1970.1757712838821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180.27018670386479</v>
      </c>
      <c r="J82" s="16" t="s">
        <v>45169</v>
      </c>
      <c r="K82" s="21">
        <f>IF(FLOW_THRU_100PCT="Y",1,INDEX(VariabilityMatrix,D8L275C1,D8L275C6))</f>
        <v>0.61499432120579456</v>
      </c>
      <c r="L82" s="16" t="s">
        <v>45167</v>
      </c>
      <c r="M82" s="15">
        <f>IF(D8L275C2&lt;&gt;0,D8L275C2*D8L275C4,D8L275C3*D8L275C4)</f>
        <v>110.86514110558518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29.439905997614002</v>
      </c>
      <c r="J83" s="16" t="s">
        <v>45172</v>
      </c>
      <c r="K83" s="21">
        <f>IF(FLOW_THRU_100PCT="Y",1,INDEX(VariabilityMatrix,D8L276C1,D8L276C6))</f>
        <v>0.61499432120579456</v>
      </c>
      <c r="L83" s="16" t="s">
        <v>45170</v>
      </c>
      <c r="M83" s="15">
        <f>IF(D8L276C2&lt;&gt;0,D8L276C2*D8L276C4,D8L276C3*D8L276C4)</f>
        <v>18.105375005365023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128.07665358730435</v>
      </c>
      <c r="J84" s="16" t="s">
        <v>45175</v>
      </c>
      <c r="K84" s="21">
        <f>IF(FLOW_THRU_100PCT="Y",1,INDEX(VariabilityMatrix,D8L277C1,D8L277C6))</f>
        <v>0.61499432120579456</v>
      </c>
      <c r="L84" s="16" t="s">
        <v>45173</v>
      </c>
      <c r="M84" s="15">
        <f>IF(D8L277C2&lt;&gt;0,D8L277C2*D8L277C4,D8L277C3*D8L277C4)</f>
        <v>78.766414635233929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0.26946216248709237</v>
      </c>
      <c r="J85" s="16" t="s">
        <v>45178</v>
      </c>
      <c r="K85" s="21">
        <f>IF(FLOW_THRU_100PCT="Y",1,INDEX(VariabilityMatrix,D8L278C1,D8L278C6))</f>
        <v>0.61499432120579456</v>
      </c>
      <c r="L85" s="16" t="s">
        <v>45176</v>
      </c>
      <c r="M85" s="15">
        <f>IF(D8L278C2&lt;&gt;0,D8L278C2*D8L278C4,D8L278C3*D8L278C4)</f>
        <v>0.1657176997093949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4.4005838561455908E-2</v>
      </c>
      <c r="J86" s="16" t="s">
        <v>45181</v>
      </c>
      <c r="K86" s="21">
        <f>IF(FLOW_THRU_100PCT="Y",1,INDEX(VariabilityMatrix,D8L279C1,D8L279C6))</f>
        <v>0.61499432120579456</v>
      </c>
      <c r="L86" s="16" t="s">
        <v>45179</v>
      </c>
      <c r="M86" s="15">
        <f>IF(D8L279C2&lt;&gt;0,D8L279C2*D8L279C4,D8L279C3*D8L279C4)</f>
        <v>2.7063340815194355E-2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0.19144492314993175</v>
      </c>
      <c r="J87" s="16" t="s">
        <v>45184</v>
      </c>
      <c r="K87" s="21">
        <f>IF(FLOW_THRU_100PCT="Y",1,INDEX(VariabilityMatrix,D8L280C1,D8L280C6))</f>
        <v>0.61499432120579456</v>
      </c>
      <c r="L87" s="16" t="s">
        <v>45182</v>
      </c>
      <c r="M87" s="15">
        <f>IF(D8L280C2&lt;&gt;0,D8L280C2*D8L280C4,D8L280C3*D8L280C4)</f>
        <v>0.11773754056088778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0.61499432120579456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0.61499432120579456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0.61499432120579456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1690.8750696065047</v>
      </c>
      <c r="J91" s="16" t="s">
        <v>45196</v>
      </c>
      <c r="K91" s="21">
        <f>IF(FLOW_THRU_100PCT="Y",1,INDEX(VariabilityMatrix,D8L284C1,D8L284C6))</f>
        <v>0.61499432120579456</v>
      </c>
      <c r="L91" s="16" t="s">
        <v>45194</v>
      </c>
      <c r="M91" s="15">
        <f>IF(D8L284C2&lt;&gt;0,D8L284C2*D8L284C4,D8L284C3*D8L284C4)</f>
        <v>1039.878565676453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276.13663697313581</v>
      </c>
      <c r="J92" s="16" t="s">
        <v>45199</v>
      </c>
      <c r="K92" s="21">
        <f>IF(FLOW_THRU_100PCT="Y",1,INDEX(VariabilityMatrix,D8L285C1,D8L285C6))</f>
        <v>0.61499432120579456</v>
      </c>
      <c r="L92" s="16" t="s">
        <v>45197</v>
      </c>
      <c r="M92" s="15">
        <f>IF(D8L285C2&lt;&gt;0,D8L285C2*D8L285C4,D8L285C3*D8L285C4)</f>
        <v>169.82246361534456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1201.3168927658216</v>
      </c>
      <c r="J93" s="16" t="s">
        <v>45202</v>
      </c>
      <c r="K93" s="21">
        <f>IF(FLOW_THRU_100PCT="Y",1,INDEX(VariabilityMatrix,D8L286C1,D8L286C6))</f>
        <v>0.61499432120579456</v>
      </c>
      <c r="L93" s="16" t="s">
        <v>45200</v>
      </c>
      <c r="M93" s="15">
        <f>IF(D8L286C2&lt;&gt;0,D8L286C2*D8L286C4,D8L286C3*D8L286C4)</f>
        <v>738.80306701957079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881.68019565776626</v>
      </c>
      <c r="J94" s="16" t="s">
        <v>45205</v>
      </c>
      <c r="K94" s="21">
        <f>IF(FLOW_THRU_100PCT="Y",1,INDEX(VariabilityMatrix,D8L287C1,D8L287C6))</f>
        <v>0.61499432120579456</v>
      </c>
      <c r="L94" s="16" t="s">
        <v>45203</v>
      </c>
      <c r="M94" s="15">
        <f>IF(D8L287C2&lt;&gt;0,D8L287C2*D8L287C4,D8L287C3*D8L287C4)</f>
        <v>542.22831344914005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143.98710377308373</v>
      </c>
      <c r="J95" s="16" t="s">
        <v>45208</v>
      </c>
      <c r="K95" s="21">
        <f>IF(FLOW_THRU_100PCT="Y",1,INDEX(VariabilityMatrix,D8L288C1,D8L288C6))</f>
        <v>0.61499432120579456</v>
      </c>
      <c r="L95" s="16" t="s">
        <v>45206</v>
      </c>
      <c r="M95" s="15">
        <f>IF(D8L288C2&lt;&gt;0,D8L288C2*D8L288C4,D8L288C3*D8L288C4)</f>
        <v>88.551251147315924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626.40778854657674</v>
      </c>
      <c r="J96" s="16" t="s">
        <v>45211</v>
      </c>
      <c r="K96" s="21">
        <f>IF(FLOW_THRU_100PCT="Y",1,INDEX(VariabilityMatrix,D8L289C1,D8L289C6))</f>
        <v>0.61499432120579456</v>
      </c>
      <c r="L96" s="16" t="s">
        <v>45209</v>
      </c>
      <c r="M96" s="15">
        <f>IF(D8L289C2&lt;&gt;0,D8L289C2*D8L289C4,D8L289C3*D8L289C4)</f>
        <v>385.23723271522488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-1.5164162732264135E-3</v>
      </c>
      <c r="J97" s="16" t="s">
        <v>45109</v>
      </c>
      <c r="K97" s="21">
        <f>IF(FLOW_THRU_100PCT="Y",1,D8L442C4)</f>
        <v>0.8157667913655593</v>
      </c>
      <c r="L97" s="16" t="s">
        <v>45212</v>
      </c>
      <c r="M97" s="15">
        <f>IF(D8L290C2&lt;&gt;0,D8L290C2*D8L290C4,D8L290C3*D8L290C4)</f>
        <v>-1.2370420375844306E-3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-2.4764578854280772E-4</v>
      </c>
      <c r="J98" s="16" t="s">
        <v>45109</v>
      </c>
      <c r="K98" s="21">
        <f>IF(FLOW_THRU_100PCT="Y",1,D8L442C4)</f>
        <v>0.8157667913655593</v>
      </c>
      <c r="L98" s="16" t="s">
        <v>45214</v>
      </c>
      <c r="M98" s="15">
        <f>IF(D8L291C2&lt;&gt;0,D8L291C2*D8L291C4,D8L291C3*D8L291C4)</f>
        <v>-2.0202121031476003E-4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-1.0773690606934209E-3</v>
      </c>
      <c r="J99" s="16" t="s">
        <v>45109</v>
      </c>
      <c r="K99" s="21">
        <f>IF(FLOW_THRU_100PCT="Y",1,D8L442C4)</f>
        <v>0.8157667913655593</v>
      </c>
      <c r="L99" s="16" t="s">
        <v>45216</v>
      </c>
      <c r="M99" s="15">
        <f>IF(D8L292C2&lt;&gt;0,D8L292C2*D8L292C4,D8L292C3*D8L292C4)</f>
        <v>-8.7888190175839851E-4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0.61499432120579456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0.61499432120579456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0.61499432120579456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1313.3585799620882</v>
      </c>
      <c r="J103" s="16" t="s">
        <v>45109</v>
      </c>
      <c r="K103" s="21">
        <f>IF(FLOW_THRU_100PCT="Y",1,D8L442C4)</f>
        <v>0.8157667913655593</v>
      </c>
      <c r="L103" s="16" t="s">
        <v>45227</v>
      </c>
      <c r="M103" s="15">
        <f>IF(D8L296C2&lt;&gt;0,D8L296C2*D8L296C4,D8L296C3*D8L296C4)</f>
        <v>1071.3943146881002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214.48445714853611</v>
      </c>
      <c r="J104" s="16" t="s">
        <v>45109</v>
      </c>
      <c r="K104" s="21">
        <f>IF(FLOW_THRU_100PCT="Y",1,D8L442C4)</f>
        <v>0.8157667913655593</v>
      </c>
      <c r="L104" s="16" t="s">
        <v>45229</v>
      </c>
      <c r="M104" s="15">
        <f>IF(D8L297C2&lt;&gt;0,D8L297C2*D8L297C4,D8L297C3*D8L297C4)</f>
        <v>174.96929740584511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933.1025554327673</v>
      </c>
      <c r="J105" s="16" t="s">
        <v>45109</v>
      </c>
      <c r="K105" s="21">
        <f>IF(FLOW_THRU_100PCT="Y",1,D8L442C4)</f>
        <v>0.8157667913655593</v>
      </c>
      <c r="L105" s="16" t="s">
        <v>45231</v>
      </c>
      <c r="M105" s="15">
        <f>IF(D8L298C2&lt;&gt;0,D8L298C2*D8L298C4,D8L298C3*D8L298C4)</f>
        <v>761.19407766039251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191369.06779661018</v>
      </c>
      <c r="J106" s="16" t="s">
        <v>45235</v>
      </c>
      <c r="K106" s="21">
        <f>IF(FLOW_THRU_100PCT="Y",1,INDEX(VariabilityMatrix,D8L299C1,D8L299C6))</f>
        <v>0.8592564339313784</v>
      </c>
      <c r="L106" s="16" t="s">
        <v>45233</v>
      </c>
      <c r="M106" s="15">
        <f>IF(D8L299C2&lt;&gt;0,D8L299C2*D8L299C4,D8L299C3*D8L299C4)</f>
        <v>164435.10275968746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31805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0.8592564339313784</v>
      </c>
      <c r="L107" s="16" t="s">
        <v>45236</v>
      </c>
      <c r="M107" s="15">
        <f>IF(D8L300C2&lt;&gt;0,D8L300C2*D8L300C4,D8L300C3*D8L300C4)</f>
        <v>27328.650881187492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46117.81789962366</v>
      </c>
      <c r="J108" s="16" t="s">
        <v>45240</v>
      </c>
      <c r="K108" s="21">
        <f>IF(FLOW_THRU_100PCT="Y",1,INDEX(VariabilityMatrix,D8L301C1,D8L301C6))</f>
        <v>0.8592564339313784</v>
      </c>
      <c r="L108" s="16" t="s">
        <v>45238</v>
      </c>
      <c r="M108" s="15">
        <f>IF(D8L301C2&lt;&gt;0,D8L301C2*D8L301C4,D8L301C3*D8L301C4)</f>
        <v>39627.031749127316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2906.7723813971375</v>
      </c>
      <c r="J109" s="16" t="s">
        <v>45243</v>
      </c>
      <c r="K109" s="21">
        <f>IF(FLOW_THRU_100PCT="Y",1,INDEX(VariabilityMatrix,D8L302C1,D8L302C6))</f>
        <v>0.8592564339313784</v>
      </c>
      <c r="L109" s="16" t="s">
        <v>45241</v>
      </c>
      <c r="M109" s="15">
        <f>IF(D8L302C2&lt;&gt;0,D8L302C2*D8L302C4,D8L302C3*D8L302C4)</f>
        <v>2497.6628706895249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0.8592564339313784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112.7062330027745</v>
      </c>
      <c r="J111" s="16" t="s">
        <v>45249</v>
      </c>
      <c r="K111" s="21">
        <f>IF(FLOW_THRU_100PCT="Y",1,INDEX(VariabilityMatrix,D8L304C1,D8L304C6))</f>
        <v>0.8592564339313784</v>
      </c>
      <c r="L111" s="16" t="s">
        <v>45247</v>
      </c>
      <c r="M111" s="15">
        <f>IF(D8L304C2&lt;&gt;0,D8L304C2*D8L304C4,D8L304C3*D8L304C4)</f>
        <v>96.843555851803046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1892.4162843721672</v>
      </c>
      <c r="J112" s="16" t="s">
        <v>45252</v>
      </c>
      <c r="K112" s="21">
        <f>IF(FLOW_THRU_100PCT="Y",1,INDEX(VariabilityMatrix,D8L305C1,D8L305C6))</f>
        <v>0.8592564339313784</v>
      </c>
      <c r="L112" s="16" t="s">
        <v>45250</v>
      </c>
      <c r="M112" s="15">
        <f>IF(D8L305C2&lt;&gt;0,D8L305C2*D8L305C4,D8L305C3*D8L305C4)</f>
        <v>1626.0708680232976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300653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0.8592564339313784</v>
      </c>
      <c r="L113" s="16" t="s">
        <v>45253</v>
      </c>
      <c r="M113" s="15">
        <f>IF(D8L306C2&lt;&gt;0,D8L306C2*D8L306C4,D8L306C3*D8L306C4)</f>
        <v>258338.0246307707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118648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0.8592564339313784</v>
      </c>
      <c r="L114" s="16" t="s">
        <v>45256</v>
      </c>
      <c r="M114" s="15">
        <f>IF(D8L307C2&lt;&gt;0,D8L307C2*D8L307C4,D8L307C3*D8L307C4)</f>
        <v>101949.05737309018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350311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0.8592564339313784</v>
      </c>
      <c r="L115" s="16" t="s">
        <v>45259</v>
      </c>
      <c r="M115" s="15">
        <f>IF(D8L308C2&lt;&gt;0,D8L308C2*D8L308C4,D8L308C3*D8L308C4)</f>
        <v>301006.98062693508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133595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0.8592564339313784</v>
      </c>
      <c r="L116" s="16" t="s">
        <v>45262</v>
      </c>
      <c r="M116" s="15">
        <f>IF(D8L309C2&lt;&gt;0,D8L309C2*D8L309C4,D8L309C3*D8L309C4)</f>
        <v>114792.3632910625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48452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0.8592564339313784</v>
      </c>
      <c r="L117" s="16" t="s">
        <v>45265</v>
      </c>
      <c r="M117" s="15">
        <f>IF(D8L310C2&lt;&gt;0,D8L310C2*D8L310C4,D8L310C3*D8L310C4)</f>
        <v>41632.69273684315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12628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0.8592564339313784</v>
      </c>
      <c r="L118" s="16" t="s">
        <v>45268</v>
      </c>
      <c r="M118" s="15">
        <f>IF(D8L311C2&lt;&gt;0,D8L311C2*D8L311C4,D8L311C3*D8L311C4)</f>
        <v>10850.690247685447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88419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0.8592564339313784</v>
      </c>
      <c r="L119" s="16" t="s">
        <v>45271</v>
      </c>
      <c r="M119" s="15">
        <f>IF(D8L312C2&lt;&gt;0,D8L312C2*D8L312C4,D8L312C3*D8L312C4)</f>
        <v>75974.594631778542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212604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0.8592564339313784</v>
      </c>
      <c r="L120" s="16" t="s">
        <v>45274</v>
      </c>
      <c r="M120" s="15">
        <f>IF(D8L313C2&lt;&gt;0,D8L313C2*D8L313C4,D8L313C3*D8L313C4)</f>
        <v>182681.35487954677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42300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0.8592564339313784</v>
      </c>
      <c r="L121" s="16" t="s">
        <v>45277</v>
      </c>
      <c r="M121" s="15">
        <f>IF(D8L314C2&lt;&gt;0,D8L314C2*D8L314C4,D8L314C3*D8L314C4)</f>
        <v>36346.547155297303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0.8592564339313784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337164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0.8592564339313784</v>
      </c>
      <c r="L123" s="16" t="s">
        <v>45283</v>
      </c>
      <c r="M123" s="15">
        <f>IF(D8L316C2&lt;&gt;0,D8L316C2*D8L316C4,D8L316C3*D8L316C4)</f>
        <v>289710.3362900393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56690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0.8592564339313784</v>
      </c>
      <c r="L124" s="16" t="s">
        <v>45286</v>
      </c>
      <c r="M124" s="15">
        <f>IF(D8L317C2&lt;&gt;0,D8L317C2*D8L317C4,D8L317C3*D8L317C4)</f>
        <v>48711.247239569842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6904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0.8592564339313784</v>
      </c>
      <c r="L125" s="16" t="s">
        <v>45289</v>
      </c>
      <c r="M125" s="15">
        <f>IF(D8L318C2&lt;&gt;0,D8L318C2*D8L318C4,D8L318C3*D8L318C4)</f>
        <v>5932.3064198622369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910897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22786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8308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0.8592564339313784</v>
      </c>
      <c r="L128" s="16" t="s">
        <v>45296</v>
      </c>
      <c r="M128" s="15">
        <f>IF(D8L321C2&lt;&gt;0,D8L321C2*D8L321C4,D8L321C3*D8L321C4)</f>
        <v>7138.7024531018915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1693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0.8592564339313784</v>
      </c>
      <c r="L129" s="16" t="s">
        <v>45299</v>
      </c>
      <c r="M129" s="15">
        <f>IF(D8L322C2&lt;&gt;0,D8L322C2*D8L322C4,D8L322C3*D8L322C4)</f>
        <v>1454.7211426458236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218479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0.8592564339313784</v>
      </c>
      <c r="L130" s="16" t="s">
        <v>45302</v>
      </c>
      <c r="M130" s="15">
        <f>IF(D8L323C2&lt;&gt;0,D8L323C2*D8L323C4,D8L323C3*D8L323C4)</f>
        <v>187729.48642889364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1139320</v>
      </c>
      <c r="J131" s="16" t="s">
        <v>45109</v>
      </c>
      <c r="K131" s="21">
        <f>IF(FLOW_THRU_100PCT="Y",1,D8L442C4)</f>
        <v>0.8157667913655593</v>
      </c>
      <c r="L131" s="16" t="s">
        <v>45305</v>
      </c>
      <c r="M131" s="15">
        <f>IF(D8L324C2&lt;&gt;0,D8L324C2*D8L324C4,D8L324C3*D8L324C4)</f>
        <v>929419.42073860904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2176302.3446822199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1866378.634678609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2176302.3446822199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241194.26682294882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1282823.9450547993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241194.26682294882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-583554.68962380965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51574</v>
      </c>
      <c r="J135" s="16" t="s">
        <v>45315</v>
      </c>
      <c r="K135" s="21">
        <f>IF(FLOW_THRU_100PCT="Y",1,D8L449C4)</f>
        <v>0.74831132002775869</v>
      </c>
      <c r="L135" s="16" t="s">
        <v>45313</v>
      </c>
      <c r="M135" s="15">
        <f>IF(D8L328C2&lt;&gt;0,D8L328C2*D8L328C4,D8L328C3*D8L328C4)</f>
        <v>38593.40801911163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3820</v>
      </c>
      <c r="J136" s="16" t="s">
        <v>45315</v>
      </c>
      <c r="K136" s="21">
        <f>IF(FLOW_THRU_100PCT="Y",1,D8L449C4)</f>
        <v>0.74831132002775869</v>
      </c>
      <c r="L136" s="16" t="s">
        <v>45316</v>
      </c>
      <c r="M136" s="15">
        <f>IF(D8L329C2&lt;&gt;0,D8L329C2*D8L329C4,D8L329C3*D8L329C4)</f>
        <v>2858.5492425060384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656.98099404694244</v>
      </c>
      <c r="J137" s="16" t="s">
        <v>45315</v>
      </c>
      <c r="K137" s="21">
        <f>IF(FLOW_THRU_100PCT="Y",1,D8L449C4)</f>
        <v>0.74831132002775869</v>
      </c>
      <c r="L137" s="16" t="s">
        <v>45318</v>
      </c>
      <c r="M137" s="15">
        <f>IF(D8L330C2&lt;&gt;0,D8L330C2*D8L330C4,D8L330C3*D8L330C4)</f>
        <v>491.62631488841657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107.29149983482175</v>
      </c>
      <c r="J138" s="16" t="s">
        <v>45315</v>
      </c>
      <c r="K138" s="21">
        <f>IF(FLOW_THRU_100PCT="Y",1,D8L449C4)</f>
        <v>0.74831132002775869</v>
      </c>
      <c r="L138" s="16" t="s">
        <v>45320</v>
      </c>
      <c r="M138" s="15">
        <f>IF(D8L331C2&lt;&gt;0,D8L331C2*D8L331C4,D8L331C3*D8L331C4)</f>
        <v>80.28744386915352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466.76562956146955</v>
      </c>
      <c r="J139" s="16" t="s">
        <v>45315</v>
      </c>
      <c r="K139" s="21">
        <f>IF(FLOW_THRU_100PCT="Y",1,D8L449C4)</f>
        <v>0.74831132002775869</v>
      </c>
      <c r="L139" s="16" t="s">
        <v>45322</v>
      </c>
      <c r="M139" s="15">
        <f>IF(D8L332C2&lt;&gt;0,D8L332C2*D8L332C4,D8L332C3*D8L332C4)</f>
        <v>349.28600440073109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1.2440599051230108</v>
      </c>
      <c r="J140" s="16" t="s">
        <v>45315</v>
      </c>
      <c r="K140" s="21">
        <f>IF(FLOW_THRU_100PCT="Y",1,D8L449C4)</f>
        <v>0.74831132002775869</v>
      </c>
      <c r="L140" s="16" t="s">
        <v>45324</v>
      </c>
      <c r="M140" s="15">
        <f>IF(D8L333C2&lt;&gt;0,D8L333C2*D8L333C4,D8L333C3*D8L333C4)</f>
        <v>0.93094410979620845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0.20316729755423746</v>
      </c>
      <c r="J141" s="16" t="s">
        <v>45315</v>
      </c>
      <c r="K141" s="21">
        <f>IF(FLOW_THRU_100PCT="Y",1,D8L449C4)</f>
        <v>0.74831132002775869</v>
      </c>
      <c r="L141" s="16" t="s">
        <v>45326</v>
      </c>
      <c r="M141" s="15">
        <f>IF(D8L334C2&lt;&gt;0,D8L334C2*D8L334C4,D8L334C3*D8L334C4)</f>
        <v>0.15203238861928386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0.88386788976947672</v>
      </c>
      <c r="J142" s="16" t="s">
        <v>45315</v>
      </c>
      <c r="K142" s="21">
        <f>IF(FLOW_THRU_100PCT="Y",1,D8L449C4)</f>
        <v>0.74831132002775869</v>
      </c>
      <c r="L142" s="16" t="s">
        <v>45328</v>
      </c>
      <c r="M142" s="15">
        <f>IF(D8L335C2&lt;&gt;0,D8L335C2*D8L335C4,D8L335C3*D8L335C4)</f>
        <v>0.66140834732354659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63533</v>
      </c>
      <c r="J143" s="16" t="s">
        <v>45315</v>
      </c>
      <c r="K143" s="21">
        <f>IF(FLOW_THRU_100PCT="Y",1,D8L449C4)</f>
        <v>0.74831132002775869</v>
      </c>
      <c r="L143" s="16" t="s">
        <v>45330</v>
      </c>
      <c r="M143" s="15">
        <f>IF(D8L336C2&lt;&gt;0,D8L336C2*D8L336C4,D8L336C3*D8L336C4)</f>
        <v>47542.46309532359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11</v>
      </c>
      <c r="J144" s="16" t="s">
        <v>45315</v>
      </c>
      <c r="K144" s="21">
        <f>IF(FLOW_THRU_100PCT="Y",1,D8L449C4)</f>
        <v>0.74831132002775869</v>
      </c>
      <c r="L144" s="16" t="s">
        <v>45332</v>
      </c>
      <c r="M144" s="15">
        <f>IF(D8L337C2&lt;&gt;0,D8L337C2*D8L337C4,D8L337C3*D8L337C4)</f>
        <v>8.231424520305346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3148</v>
      </c>
      <c r="J145" s="16" t="s">
        <v>45315</v>
      </c>
      <c r="K145" s="21">
        <f>IF(FLOW_THRU_100PCT="Y",1,D8L449C4)</f>
        <v>0.74831132002775869</v>
      </c>
      <c r="L145" s="16" t="s">
        <v>45334</v>
      </c>
      <c r="M145" s="15">
        <f>IF(D8L338C2&lt;&gt;0,D8L338C2*D8L338C4,D8L338C3*D8L338C4)</f>
        <v>2355.6840354473843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1</v>
      </c>
      <c r="J146" s="16" t="s">
        <v>45315</v>
      </c>
      <c r="K146" s="21">
        <f>IF(FLOW_THRU_100PCT="Y",1,D8L449C4)</f>
        <v>0.74831132002775869</v>
      </c>
      <c r="L146" s="16" t="s">
        <v>45336</v>
      </c>
      <c r="M146" s="15">
        <f>IF(D8L339C2&lt;&gt;0,D8L339C2*D8L339C4,D8L339C3*D8L339C4)</f>
        <v>0.74831132002775869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0.74831132002775869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35923</v>
      </c>
      <c r="J148" s="16" t="s">
        <v>45315</v>
      </c>
      <c r="K148" s="21">
        <f>IF(FLOW_THRU_100PCT="Y",1,D8L449C4)</f>
        <v>0.74831132002775869</v>
      </c>
      <c r="L148" s="16" t="s">
        <v>45340</v>
      </c>
      <c r="M148" s="15">
        <f>IF(D8L341C2&lt;&gt;0,D8L341C2*D8L341C4,D8L341C3*D8L341C4)</f>
        <v>26881.587549357177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39600</v>
      </c>
      <c r="J149" s="16" t="s">
        <v>45315</v>
      </c>
      <c r="K149" s="21">
        <f>IF(FLOW_THRU_100PCT="Y",1,D8L449C4)</f>
        <v>0.74831132002775869</v>
      </c>
      <c r="L149" s="16" t="s">
        <v>45342</v>
      </c>
      <c r="M149" s="15">
        <f>IF(D8L342C2&lt;&gt;0,D8L342C2*D8L342C4,D8L342C3*D8L342C4)</f>
        <v>29633.128273099243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73526</v>
      </c>
      <c r="J150" s="16" t="s">
        <v>45315</v>
      </c>
      <c r="K150" s="21">
        <f>IF(FLOW_THRU_100PCT="Y",1,D8L449C4)</f>
        <v>0.74831132002775869</v>
      </c>
      <c r="L150" s="16" t="s">
        <v>45343</v>
      </c>
      <c r="M150" s="15">
        <f>IF(D8L343C2&lt;&gt;0,D8L343C2*D8L343C4,D8L343C3*D8L343C4)</f>
        <v>55020.338116360988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196491</v>
      </c>
      <c r="J151" s="16" t="s">
        <v>45315</v>
      </c>
      <c r="K151" s="21">
        <f>IF(FLOW_THRU_100PCT="Y",1,D8L449C4)</f>
        <v>0.74831132002775869</v>
      </c>
      <c r="L151" s="16" t="s">
        <v>45345</v>
      </c>
      <c r="M151" s="15">
        <f>IF(D8L344C2&lt;&gt;0,D8L344C2*D8L344C4,D8L344C3*D8L344C4)</f>
        <v>147036.43958357433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1187</v>
      </c>
      <c r="J152" s="16" t="s">
        <v>45315</v>
      </c>
      <c r="K152" s="21">
        <f>IF(FLOW_THRU_100PCT="Y",1,D8L449C4)</f>
        <v>0.74831132002775869</v>
      </c>
      <c r="L152" s="16" t="s">
        <v>45347</v>
      </c>
      <c r="M152" s="15">
        <f>IF(D8L345C2&lt;&gt;0,D8L345C2*D8L345C4,D8L345C3*D8L345C4)</f>
        <v>888.24553687294951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10</v>
      </c>
      <c r="J153" s="16" t="s">
        <v>45315</v>
      </c>
      <c r="K153" s="21">
        <f>IF(FLOW_THRU_100PCT="Y",1,D8L449C4)</f>
        <v>0.74831132002775869</v>
      </c>
      <c r="L153" s="16" t="s">
        <v>45349</v>
      </c>
      <c r="M153" s="15">
        <f>IF(D8L346C2&lt;&gt;0,D8L346C2*D8L346C4,D8L346C3*D8L346C4)</f>
        <v>7.4831132002775869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0.74831132002775869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142.00655963069767</v>
      </c>
      <c r="J155" s="16" t="s">
        <v>45315</v>
      </c>
      <c r="K155" s="21">
        <f>IF(FLOW_THRU_100PCT="Y",1,D8L449C4)</f>
        <v>0.74831132002775869</v>
      </c>
      <c r="L155" s="16" t="s">
        <v>45353</v>
      </c>
      <c r="M155" s="15">
        <f>IF(D8L348C2&lt;&gt;0,D8L348C2*D8L348C4,D8L348C3*D8L348C4)</f>
        <v>106.26511608984799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23.191076921887262</v>
      </c>
      <c r="J156" s="16" t="s">
        <v>45315</v>
      </c>
      <c r="K156" s="21">
        <f>IF(FLOW_THRU_100PCT="Y",1,D8L449C4)</f>
        <v>0.74831132002775869</v>
      </c>
      <c r="L156" s="16" t="s">
        <v>45355</v>
      </c>
      <c r="M156" s="15">
        <f>IF(D8L349C2&lt;&gt;0,D8L349C2*D8L349C4,D8L349C3*D8L349C4)</f>
        <v>17.354145384282749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100.89147450001403</v>
      </c>
      <c r="J157" s="16" t="s">
        <v>45315</v>
      </c>
      <c r="K157" s="21">
        <f>IF(FLOW_THRU_100PCT="Y",1,D8L449C4)</f>
        <v>0.74831132002775869</v>
      </c>
      <c r="L157" s="16" t="s">
        <v>45357</v>
      </c>
      <c r="M157" s="15">
        <f>IF(D8L350C2&lt;&gt;0,D8L350C2*D8L350C4,D8L350C3*D8L350C4)</f>
        <v>75.498232462652453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0.74831132002775869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0.74831132002775869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0.74831132002775869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470323.45832958829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351948.3679426348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470323.45832958829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351948.3679426348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126039.25577847587</v>
      </c>
      <c r="J164" s="16" t="s">
        <v>45373</v>
      </c>
      <c r="K164" s="21">
        <f>IF(FLOW_THRU_100PCT="Y",1,D8L456C4)</f>
        <v>0.57482823317118692</v>
      </c>
      <c r="L164" s="16" t="s">
        <v>45371</v>
      </c>
      <c r="M164" s="15">
        <f>IF(D8L357C2&lt;&gt;0,D8L357C2*D8L357C4,D8L357C3*D8L357C4)</f>
        <v>72450.922709352599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2451.8848459369538</v>
      </c>
      <c r="J165" s="16" t="s">
        <v>45373</v>
      </c>
      <c r="K165" s="21">
        <f>IF(FLOW_THRU_100PCT="Y",1,D8L456C4)</f>
        <v>0.57482823317118692</v>
      </c>
      <c r="L165" s="16" t="s">
        <v>45374</v>
      </c>
      <c r="M165" s="15">
        <f>IF(D8L358C2&lt;&gt;0,D8L358C2*D8L358C4,D8L358C3*D8L358C4)</f>
        <v>1409.412633929147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127.67559863266455</v>
      </c>
      <c r="J166" s="16" t="s">
        <v>45373</v>
      </c>
      <c r="K166" s="21">
        <f>IF(FLOW_THRU_100PCT="Y",1,D8L456C4)</f>
        <v>0.57482823317118692</v>
      </c>
      <c r="L166" s="16" t="s">
        <v>45376</v>
      </c>
      <c r="M166" s="15">
        <f>IF(D8L359C2&lt;&gt;0,D8L359C2*D8L359C4,D8L359C3*D8L359C4)</f>
        <v>73.391538781088173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1740.1499772195714</v>
      </c>
      <c r="J167" s="16" t="s">
        <v>45373</v>
      </c>
      <c r="K167" s="21">
        <f>IF(FLOW_THRU_100PCT="Y",1,D8L456C4)</f>
        <v>0.57482823317118692</v>
      </c>
      <c r="L167" s="16" t="s">
        <v>45378</v>
      </c>
      <c r="M167" s="15">
        <f>IF(D8L360C2&lt;&gt;0,D8L360C2*D8L360C4,D8L360C3*D8L360C4)</f>
        <v>1000.2873368580074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132130.91531362172</v>
      </c>
      <c r="J168" s="16" t="s">
        <v>45373</v>
      </c>
      <c r="K168" s="21">
        <f>IF(FLOW_THRU_100PCT="Y",1,D8L456C4)</f>
        <v>0.57482823317118692</v>
      </c>
      <c r="L168" s="16" t="s">
        <v>45380</v>
      </c>
      <c r="M168" s="15">
        <f>IF(D8L361C2&lt;&gt;0,D8L361C2*D8L361C4,D8L361C3*D8L361C4)</f>
        <v>75952.580597020904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3666.2317351714619</v>
      </c>
      <c r="J169" s="16" t="s">
        <v>45373</v>
      </c>
      <c r="K169" s="21">
        <f>IF(FLOW_THRU_100PCT="Y",1,D8L456C4)</f>
        <v>0.57482823317118692</v>
      </c>
      <c r="L169" s="16" t="s">
        <v>45382</v>
      </c>
      <c r="M169" s="15">
        <f>IF(D8L362C2&lt;&gt;0,D8L362C2*D8L362C4,D8L362C3*D8L362C4)</f>
        <v>2107.4535107247461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-104.34631549875756</v>
      </c>
      <c r="J170" s="16" t="s">
        <v>45373</v>
      </c>
      <c r="K170" s="21">
        <f>IF(FLOW_THRU_100PCT="Y",1,D8L456C4)</f>
        <v>0.57482823317118692</v>
      </c>
      <c r="L170" s="16" t="s">
        <v>45384</v>
      </c>
      <c r="M170" s="15">
        <f>IF(D8L363C2&lt;&gt;0,D8L363C2*D8L363C4,D8L363C3*D8L363C4)</f>
        <v>-59.981208176074048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41580.01233284374</v>
      </c>
      <c r="J171" s="16" t="s">
        <v>45373</v>
      </c>
      <c r="K171" s="21">
        <f>IF(FLOW_THRU_100PCT="Y",1,D8L456C4)</f>
        <v>0.57482823317118692</v>
      </c>
      <c r="L171" s="16" t="s">
        <v>45386</v>
      </c>
      <c r="M171" s="15">
        <f>IF(D8L364C2&lt;&gt;0,D8L364C2*D8L364C4,D8L364C3*D8L364C4)</f>
        <v>23901.36502452473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118881.10405041315</v>
      </c>
      <c r="J172" s="16" t="s">
        <v>45373</v>
      </c>
      <c r="K172" s="21">
        <f>IF(FLOW_THRU_100PCT="Y",1,D8L456C4)</f>
        <v>0.57482823317118692</v>
      </c>
      <c r="L172" s="16" t="s">
        <v>45388</v>
      </c>
      <c r="M172" s="15">
        <f>IF(D8L365C2&lt;&gt;0,D8L365C2*D8L365C4,D8L365C3*D8L365C4)</f>
        <v>68336.214998739029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7889.9262332113976</v>
      </c>
      <c r="J173" s="16" t="s">
        <v>45373</v>
      </c>
      <c r="K173" s="21">
        <f>IF(FLOW_THRU_100PCT="Y",1,D8L456C4)</f>
        <v>0.57482823317118692</v>
      </c>
      <c r="L173" s="16" t="s">
        <v>45390</v>
      </c>
      <c r="M173" s="15">
        <f>IF(D8L366C2&lt;&gt;0,D8L366C2*D8L366C4,D8L366C3*D8L366C4)</f>
        <v>4535.352356487906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0.57482823317118692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434402.80955002771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249706.99949824208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434402.80955002771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249706.99949824208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85B84-9474-43EC-9B2D-C2FC4C80ADFE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1367118.4283959561</v>
      </c>
      <c r="F8" s="16" t="s">
        <v>45463</v>
      </c>
      <c r="G8" s="15">
        <f>D1L234C7</f>
        <v>1280781.4810962076</v>
      </c>
      <c r="H8" s="16" t="s">
        <v>45464</v>
      </c>
      <c r="I8" s="15">
        <f>D1L251C7</f>
        <v>3442176.0954917031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3003608.9052735483</v>
      </c>
      <c r="F9" s="16" t="s">
        <v>45466</v>
      </c>
      <c r="G9" s="15">
        <f>D3L217C7</f>
        <v>666249.39690107293</v>
      </c>
      <c r="H9" s="16" t="s">
        <v>45467</v>
      </c>
      <c r="I9" s="15">
        <f>D3L224C7</f>
        <v>561856.48750969965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1.5933506000090538E-3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186065.78426532316</v>
      </c>
      <c r="F14" s="16" t="s">
        <v>45479</v>
      </c>
      <c r="G14" s="15">
        <f>D3L217C20</f>
        <v>-84.081552375352047</v>
      </c>
      <c r="H14" s="16" t="s">
        <v>45480</v>
      </c>
      <c r="I14" s="15">
        <f>D3L224C20</f>
        <v>522.37308467022171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3671077.5508898934</v>
      </c>
      <c r="F15" s="16" t="s">
        <v>45482</v>
      </c>
      <c r="G15" s="15">
        <f>D3L217C16</f>
        <v>814304.81843464461</v>
      </c>
      <c r="H15" s="16" t="s">
        <v>45483</v>
      </c>
      <c r="I15" s="15">
        <f>D3L224C16</f>
        <v>686713.48473407736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3217732.8223514664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303485.61912161502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63098.673969073199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422480.73233422171</v>
      </c>
      <c r="F23" s="16" t="s">
        <v>45496</v>
      </c>
      <c r="G23" s="15">
        <f>D2L236C7</f>
        <v>355893.62094167393</v>
      </c>
      <c r="H23" s="16" t="s">
        <v>45497</v>
      </c>
      <c r="I23" s="15">
        <f>D2L255C7</f>
        <v>1417597.4264942121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315718.97347692057</v>
      </c>
      <c r="F24" s="16" t="s">
        <v>45499</v>
      </c>
      <c r="G24" s="15">
        <f>D3L217C32</f>
        <v>23762.903076172392</v>
      </c>
      <c r="H24" s="16" t="s">
        <v>45500</v>
      </c>
      <c r="I24" s="15">
        <f>D3L224C32</f>
        <v>20039.554733576908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1233323.3802974133</v>
      </c>
      <c r="F25" s="16" t="s">
        <v>45502</v>
      </c>
      <c r="G25" s="15">
        <f>D4L213C7</f>
        <v>73948.030180527945</v>
      </c>
      <c r="H25" s="16" t="s">
        <v>45503</v>
      </c>
      <c r="I25" s="15">
        <f>D4L220C7</f>
        <v>86454.568686038954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2091.5950416716614</v>
      </c>
      <c r="F28" s="16" t="s">
        <v>45511</v>
      </c>
      <c r="G28" s="15">
        <f>D7L926C5</f>
        <v>912</v>
      </c>
      <c r="H28" s="16" t="s">
        <v>45512</v>
      </c>
      <c r="I28" s="15">
        <f>D7L927C5</f>
        <v>3229.8815685479344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9152.5663562397476</v>
      </c>
      <c r="F29" s="16" t="s">
        <v>45514</v>
      </c>
      <c r="G29" s="15">
        <f>D7L1026C5</f>
        <v>791.5</v>
      </c>
      <c r="H29" s="16" t="s">
        <v>45515</v>
      </c>
      <c r="I29" s="15">
        <f>D7L1027C5</f>
        <v>2836.5048508805189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5655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2797.1820616504619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1477.6786723810312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9616.6633188286196</v>
      </c>
      <c r="F33" s="16" t="s">
        <v>45522</v>
      </c>
      <c r="G33" s="15">
        <f>D7L624C5</f>
        <v>3723.6799021333559</v>
      </c>
      <c r="H33" s="16" t="s">
        <v>45523</v>
      </c>
      <c r="I33" s="15">
        <f>D7L631C5</f>
        <v>179.51432284365305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727067.37168358127</v>
      </c>
      <c r="F34" s="16" t="s">
        <v>45525</v>
      </c>
      <c r="G34" s="15">
        <f>D7L724C5</f>
        <v>44017.5</v>
      </c>
      <c r="H34" s="16" t="s">
        <v>45526</v>
      </c>
      <c r="I34" s="15">
        <f>D7L725C5</f>
        <v>112418.70057892296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99547.03464897933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86475.812648276202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254341.14020575091</v>
      </c>
      <c r="F37" s="16" t="s">
        <v>45530</v>
      </c>
      <c r="G37" s="15">
        <f>D6L1919C2</f>
        <v>96791.974564964985</v>
      </c>
      <c r="H37" s="16" t="s">
        <v>45531</v>
      </c>
      <c r="I37" s="15">
        <f>D6L1919C3</f>
        <v>148162.62816560955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25352.412303169171</v>
      </c>
      <c r="F38" s="16" t="s">
        <v>45533</v>
      </c>
      <c r="G38" s="15">
        <f>D6L1919C5</f>
        <v>5706.0035888361281</v>
      </c>
      <c r="H38" s="16" t="s">
        <v>45534</v>
      </c>
      <c r="I38" s="15">
        <f>D6L1919C6</f>
        <v>7502.5802992394374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57039.773664781438</v>
      </c>
      <c r="F39" s="16" t="s">
        <v>45536</v>
      </c>
      <c r="G39" s="15">
        <f>D6L1919C8</f>
        <v>102510.55774691925</v>
      </c>
      <c r="H39" s="16" t="s">
        <v>45537</v>
      </c>
      <c r="I39" s="15">
        <f>D6L1919C9</f>
        <v>46964.270504513173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222653.77884413861</v>
      </c>
      <c r="F40" s="16" t="s">
        <v>45539</v>
      </c>
      <c r="G40" s="15">
        <f>D6L1919C11</f>
        <v>406527.22040688182</v>
      </c>
      <c r="H40" s="16" t="s">
        <v>45540</v>
      </c>
      <c r="I40" s="15">
        <f>D6L1919C12</f>
        <v>182353.48803117909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876243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15285501.201152494</v>
      </c>
      <c r="F42" s="16" t="s">
        <v>45543</v>
      </c>
      <c r="G42" s="15">
        <f>SUM(D8L401C2:D8L434C2)</f>
        <v>4752079.6052876599</v>
      </c>
      <c r="H42" s="16" t="s">
        <v>45544</v>
      </c>
      <c r="I42" s="15">
        <f>SUM(D8L401C3:D8L434C3)</f>
        <v>6720485.2393214451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15285501.201152494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1866378.634678609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21266663.821816206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241194.26682294882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21025469.554993257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17151879.835831102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0.8157667913655593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0.8157667913655593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4752079.6052876599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6820728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470323.45832958829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6350404.5416704118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4752079.6052876599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0.74831132002775869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0.74831132002775869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6720485.2393214451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12125695.706292713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434402.80955002771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11691292.896742685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6720485.2393214451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0.57482823317118692</v>
      </c>
      <c r="J63" s="16" t="s">
        <v>45568</v>
      </c>
      <c r="K63" s="21">
        <f>D8L456C3</f>
        <v>0.57482823317118692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C4588-0214-4B07-AAEF-468D9C1F284A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1282823.9450547993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351948.3679426348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249706.99949824208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15285501.201152494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4752079.6052876599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6720485.2393214451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1.0839242317391644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1.0740619680594197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1.0371560967111735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1884479.3124956761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26758066.045761596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1.0704265887255395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40213087.528108917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28642545.358257271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0.71226924165512417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0.28773075834487583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1.403963475491748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283C8-6C7C-4EB7-BFCE-337ED2D355EB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6.2184525589655025E-4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5.9286157499551624E-4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1.5933506000090538E-3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1.3911786864691049E-3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3.0840051376173228E-4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2.6007802815929977E-4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2.0130239423656552E-3</v>
      </c>
      <c r="F10" s="16" t="s">
        <v>45637</v>
      </c>
      <c r="G10" s="21">
        <f>D8L703C1* D8L607C1</f>
        <v>2.1819654302012367E-3</v>
      </c>
      <c r="H10" s="16" t="s">
        <v>45638</v>
      </c>
      <c r="I10" s="21">
        <f>SUM(D8L701C3:D8L702C3)</f>
        <v>9.0126208875724852E-4</v>
      </c>
      <c r="J10" s="16" t="s">
        <v>45639</v>
      </c>
      <c r="K10" s="21">
        <f>D8L703C3*D8L608C1</f>
        <v>9.6801133278795373E-4</v>
      </c>
      <c r="L10" s="16" t="s">
        <v>45640</v>
      </c>
      <c r="M10" s="21">
        <f>SUM(D8L701C5:D8L702C5)</f>
        <v>1.8534286281683536E-3</v>
      </c>
      <c r="N10" s="16" t="s">
        <v>45641</v>
      </c>
      <c r="O10" s="21">
        <f>D8L703C5* D8L609C1</f>
        <v>1.9222948015238345E-3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0.60287276701467396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-2.7243380887206258E-4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1.6925483068349581E-3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0.60287276701467396</v>
      </c>
      <c r="F17" s="16" t="s">
        <v>45662</v>
      </c>
      <c r="G17" s="21">
        <f>D8L710C1* D8L607C1</f>
        <v>0.65346840082284474</v>
      </c>
      <c r="H17" s="16" t="s">
        <v>45663</v>
      </c>
      <c r="I17" s="21">
        <f>SUM(D8L708C3:D8L709C3)</f>
        <v>-2.7243380887206258E-4</v>
      </c>
      <c r="J17" s="16" t="s">
        <v>45664</v>
      </c>
      <c r="K17" s="21">
        <f>D8L710C3*D8L608C1</f>
        <v>-2.9261079292305133E-4</v>
      </c>
      <c r="L17" s="16" t="s">
        <v>45665</v>
      </c>
      <c r="M17" s="21">
        <f>SUM(D8L708C5:D8L709C5)</f>
        <v>1.6925483068349581E-3</v>
      </c>
      <c r="N17" s="16" t="s">
        <v>45666</v>
      </c>
      <c r="O17" s="21">
        <f>D8L710C5* D8L609C1</f>
        <v>1.7554367954120509E-3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10.425820931712924</v>
      </c>
      <c r="F18" s="16" t="s">
        <v>45668</v>
      </c>
      <c r="G18" s="21">
        <f>D8L711C1* D8L607C1</f>
        <v>11.300799943657029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3.7056340832006875</v>
      </c>
      <c r="F19" s="16" t="s">
        <v>45674</v>
      </c>
      <c r="G19" s="21">
        <f>D8L712C1* D8L607C1</f>
        <v>4.0166265767397684</v>
      </c>
      <c r="H19" s="16" t="s">
        <v>45675</v>
      </c>
      <c r="I19" s="21">
        <f>D3L217C18</f>
        <v>0.8210692682127726</v>
      </c>
      <c r="J19" s="16" t="s">
        <v>45676</v>
      </c>
      <c r="K19" s="21">
        <f>D8L712C3*D8L608C1</f>
        <v>0.881879274129718</v>
      </c>
      <c r="L19" s="16" t="s">
        <v>45677</v>
      </c>
      <c r="M19" s="21">
        <f>D3L224C18</f>
        <v>0.69241803022402859</v>
      </c>
      <c r="N19" s="16" t="s">
        <v>45678</v>
      </c>
      <c r="O19" s="21">
        <f>D8L712C5* D8L609C1</f>
        <v>0.71814558151959285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2.9831153526432348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2.9831153526432348</v>
      </c>
      <c r="F22" s="16" t="s">
        <v>45684</v>
      </c>
      <c r="G22" s="21">
        <f>D8L715C1* D8L607C1</f>
        <v>3.2334710168031249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9.0752801941363206</v>
      </c>
      <c r="F26" s="16" t="s">
        <v>45696</v>
      </c>
      <c r="G26" s="21">
        <f>D8L719C1* D8L607C1</f>
        <v>9.8369161122468665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1.0426178458264379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0.93700842296332076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3.7322970990083957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0.83004477144163302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6.2563752273839243E-2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5.2760798375965763E-2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3.2451256502986019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0.1946928044323003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0.22762043008282984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5.1177882675666728</v>
      </c>
      <c r="F30" s="16" t="s">
        <v>45707</v>
      </c>
      <c r="G30" s="21">
        <f>D8L723C1* D8L607C1</f>
        <v>5.547294716125915</v>
      </c>
      <c r="H30" s="16" t="s">
        <v>45708</v>
      </c>
      <c r="I30" s="21">
        <f>SUM(D8L720C3:D8L722C3)</f>
        <v>1.1942649796694602</v>
      </c>
      <c r="J30" s="16" t="s">
        <v>45709</v>
      </c>
      <c r="K30" s="21">
        <f>D8L723C3*D8L608C1</f>
        <v>1.2827145944482232</v>
      </c>
      <c r="L30" s="16" t="s">
        <v>45710</v>
      </c>
      <c r="M30" s="21">
        <f>SUM(D8L720C5:D8L722C5)</f>
        <v>4.0126783274671913</v>
      </c>
      <c r="N30" s="16" t="s">
        <v>45711</v>
      </c>
      <c r="O30" s="21">
        <f>D8L723C5* D8L609C1</f>
        <v>4.1617737914733919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0.2062409345086883</v>
      </c>
      <c r="F33" s="16" t="s">
        <v>45725</v>
      </c>
      <c r="G33" s="21">
        <f>D8L726C1* D8L607C1</f>
        <v>0.2235495464904973</v>
      </c>
      <c r="H33" s="16" t="s">
        <v>45726</v>
      </c>
      <c r="I33" s="21">
        <f>D7L926C8</f>
        <v>6.9004413104603882E-2</v>
      </c>
      <c r="J33" s="16" t="s">
        <v>45727</v>
      </c>
      <c r="K33" s="21">
        <f>D8L726C3*D8L608C1</f>
        <v>7.411501574391606E-2</v>
      </c>
      <c r="L33" s="16" t="s">
        <v>45728</v>
      </c>
      <c r="M33" s="21">
        <f>D7L927C8</f>
        <v>0.2443816688980566</v>
      </c>
      <c r="N33" s="16" t="s">
        <v>45729</v>
      </c>
      <c r="O33" s="21">
        <f>D8L726C5* D8L609C1</f>
        <v>0.25346193782207077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0.14928776353340614</v>
      </c>
      <c r="F34" s="16" t="s">
        <v>45731</v>
      </c>
      <c r="G34" s="21">
        <f>D8L727C1* D8L607C1</f>
        <v>0.1618166243960053</v>
      </c>
      <c r="H34" s="16" t="s">
        <v>45732</v>
      </c>
      <c r="I34" s="21">
        <f>D7L1026C8</f>
        <v>1.4805775258732091E-2</v>
      </c>
      <c r="J34" s="16" t="s">
        <v>45733</v>
      </c>
      <c r="K34" s="21">
        <f>D8L727C3*D8L608C1</f>
        <v>1.5902320113039253E-2</v>
      </c>
      <c r="L34" s="16" t="s">
        <v>45734</v>
      </c>
      <c r="M34" s="21">
        <f>D7L1027C8</f>
        <v>5.3059574658800186E-2</v>
      </c>
      <c r="N34" s="16" t="s">
        <v>45735</v>
      </c>
      <c r="O34" s="21">
        <f>D8L727C5* D8L609C1</f>
        <v>5.5031061346276298E-2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3.048468218842822E-2</v>
      </c>
      <c r="F35" s="16" t="s">
        <v>45737</v>
      </c>
      <c r="G35" s="21">
        <f>D8L728C1* D8L607C1</f>
        <v>3.3043085720904648E-2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12.932871167865196</v>
      </c>
      <c r="F36" s="16" t="s">
        <v>45739</v>
      </c>
      <c r="G36" s="21">
        <f>D8L729C1* D8L607C1</f>
        <v>14.018252444809873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47.972480501256761</v>
      </c>
      <c r="F37" s="16" t="s">
        <v>45741</v>
      </c>
      <c r="G37" s="21">
        <f>D8L730C1* D8L607C1</f>
        <v>51.998534071946779</v>
      </c>
      <c r="H37" s="16" t="s">
        <v>45742</v>
      </c>
      <c r="I37" s="21">
        <f>D7L724C8</f>
        <v>2.9021162521147361</v>
      </c>
      <c r="J37" s="16" t="s">
        <v>45743</v>
      </c>
      <c r="K37" s="21">
        <f>D8L730C3*D8L608C1</f>
        <v>3.1170526932835805</v>
      </c>
      <c r="L37" s="16" t="s">
        <v>45744</v>
      </c>
      <c r="M37" s="21">
        <f>D7L725C8</f>
        <v>7.4118734137947992</v>
      </c>
      <c r="N37" s="16" t="s">
        <v>45745</v>
      </c>
      <c r="O37" s="21">
        <f>D8L730C5* D8L609C1</f>
        <v>7.6872696991687341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0.15049273743577593</v>
      </c>
      <c r="N38" s="16" t="s">
        <v>45751</v>
      </c>
      <c r="O38" s="21">
        <f>D8L731C5* D8L609C1</f>
        <v>0.15608446014226887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0.25855521533022696</v>
      </c>
      <c r="F39" s="16" t="s">
        <v>45753</v>
      </c>
      <c r="G39" s="21">
        <f>D8L732C1* D8L607C1</f>
        <v>0.28025426313897051</v>
      </c>
      <c r="H39" s="16" t="s">
        <v>45754</v>
      </c>
      <c r="I39" s="21">
        <f>D7L624C8</f>
        <v>9.8867096955201225E-2</v>
      </c>
      <c r="J39" s="16" t="s">
        <v>45755</v>
      </c>
      <c r="K39" s="21">
        <f>D8L732C3*D8L608C1</f>
        <v>0.10618938873202488</v>
      </c>
      <c r="L39" s="16" t="s">
        <v>45756</v>
      </c>
      <c r="M39" s="21">
        <f>D7L631C8</f>
        <v>4.7662689672285184E-3</v>
      </c>
      <c r="N39" s="16" t="s">
        <v>45757</v>
      </c>
      <c r="O39" s="21">
        <f>D8L732C5* D8L609C1</f>
        <v>4.9433649179263265E-3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0.28487626804934935</v>
      </c>
      <c r="F40" s="16" t="s">
        <v>45759</v>
      </c>
      <c r="G40" s="21">
        <f>D8L733C1* D8L607C1</f>
        <v>0.30878428998611124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310.58076010776063</v>
      </c>
      <c r="F41" s="16" t="s">
        <v>45761</v>
      </c>
      <c r="G41" s="21">
        <f>D8L734C1* D8L607C1</f>
        <v>336.64601179277014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E40B64-C271-40B4-9725-DD8FA58452F6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0.12141743256543316</v>
      </c>
      <c r="F8" s="16" t="s">
        <v>45800</v>
      </c>
      <c r="G8" s="21">
        <f>D8L801C1*D8L607C1</f>
        <v>0.13160729731322895</v>
      </c>
      <c r="H8" s="16" t="s">
        <v>45801</v>
      </c>
      <c r="I8" s="21">
        <f>D6L128C16</f>
        <v>2.7194667221455524</v>
      </c>
      <c r="J8" s="16" t="s">
        <v>45802</v>
      </c>
      <c r="K8" s="21">
        <f>D8L801C3*D8L607C1</f>
        <v>2.9476958775418414</v>
      </c>
      <c r="L8" s="16" t="s">
        <v>45803</v>
      </c>
      <c r="M8" s="21">
        <f>D6L128C21</f>
        <v>26.404953770167712</v>
      </c>
      <c r="N8" s="16" t="s">
        <v>45804</v>
      </c>
      <c r="O8" s="21">
        <f>D8L801C5*D8L607C1</f>
        <v>28.62096922943719</v>
      </c>
      <c r="P8" s="16" t="s">
        <v>45805</v>
      </c>
      <c r="Q8" s="21">
        <f>D6L128C24</f>
        <v>30.911045027117247</v>
      </c>
      <c r="R8" s="16" t="s">
        <v>45806</v>
      </c>
      <c r="S8" s="21">
        <f>D8L801C7*D8L607C1</f>
        <v>33.505230733272782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-5296.936550563868</v>
      </c>
      <c r="Z8" s="16" t="s">
        <v>45810</v>
      </c>
      <c r="AA8" s="21">
        <f>D8L801C11*D8L608C1</f>
        <v>-5689.238096184502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-14798.805150192569</v>
      </c>
      <c r="AH8" s="16" t="s">
        <v>45814</v>
      </c>
      <c r="AI8" s="21">
        <f>D8L801C15*D8L608C1</f>
        <v>-15894.833784543707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-8968.1104895605968</v>
      </c>
      <c r="AP8" s="16" t="s">
        <v>45818</v>
      </c>
      <c r="AQ8" s="21">
        <f>D8L801C19*D8L609C1</f>
        <v>-9301.3304702271998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-25024.974701397321</v>
      </c>
      <c r="AX8" s="16" t="s">
        <v>45822</v>
      </c>
      <c r="AY8" s="21">
        <f>D8L801C23*D8L609C1</f>
        <v>-25954.805081597111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3.0210263649382632E-2</v>
      </c>
      <c r="F9" s="16" t="s">
        <v>45826</v>
      </c>
      <c r="G9" s="21">
        <f>D8L802C1*D8L607C1</f>
        <v>3.2745636816794675E-2</v>
      </c>
      <c r="H9" s="16" t="s">
        <v>45827</v>
      </c>
      <c r="I9" s="21">
        <f>D6L228C16</f>
        <v>7.8546685488394566E-2</v>
      </c>
      <c r="J9" s="16" t="s">
        <v>45828</v>
      </c>
      <c r="K9" s="21">
        <f>D8L802C3*D8L607C1</f>
        <v>8.5138655723665857E-2</v>
      </c>
      <c r="L9" s="16" t="s">
        <v>45829</v>
      </c>
      <c r="M9" s="21">
        <f>D6L228C21</f>
        <v>4.181642911935687</v>
      </c>
      <c r="N9" s="16" t="s">
        <v>45830</v>
      </c>
      <c r="O9" s="21">
        <f>D8L802C5*D8L607C1</f>
        <v>4.5325840807274123</v>
      </c>
      <c r="P9" s="16" t="s">
        <v>45831</v>
      </c>
      <c r="Q9" s="21">
        <f>D6L228C24</f>
        <v>4.181642911935687</v>
      </c>
      <c r="R9" s="16" t="s">
        <v>45832</v>
      </c>
      <c r="S9" s="21">
        <f>D8L802C7*D8L607C1</f>
        <v>4.5325840807274123</v>
      </c>
      <c r="T9" s="16" t="s">
        <v>45833</v>
      </c>
      <c r="U9" s="21">
        <f>D6L237C13</f>
        <v>2.0048718512999848E-2</v>
      </c>
      <c r="V9" s="16" t="s">
        <v>45834</v>
      </c>
      <c r="W9" s="21">
        <f>D8L802C9*D8L608C1</f>
        <v>2.1533566063141937E-2</v>
      </c>
      <c r="X9" s="16" t="s">
        <v>45835</v>
      </c>
      <c r="Y9" s="21">
        <f>D6L237C16</f>
        <v>5.2126668133799764E-2</v>
      </c>
      <c r="Z9" s="16" t="s">
        <v>45836</v>
      </c>
      <c r="AA9" s="21">
        <f>D8L802C11*D8L608C1</f>
        <v>5.5987271764169212E-2</v>
      </c>
      <c r="AB9" s="16" t="s">
        <v>45837</v>
      </c>
      <c r="AC9" s="21">
        <f>D6L237C21</f>
        <v>12.08887316402927</v>
      </c>
      <c r="AD9" s="16" t="s">
        <v>45838</v>
      </c>
      <c r="AE9" s="21">
        <f>D8L802C13*D8L608C1</f>
        <v>12.984198902177981</v>
      </c>
      <c r="AF9" s="16" t="s">
        <v>45839</v>
      </c>
      <c r="AG9" s="21">
        <f>D6L237C24</f>
        <v>12.088873164029268</v>
      </c>
      <c r="AH9" s="16" t="s">
        <v>45840</v>
      </c>
      <c r="AI9" s="21">
        <f>D8L802C15*D8L608C1</f>
        <v>12.98419890217798</v>
      </c>
      <c r="AJ9" s="16" t="s">
        <v>45841</v>
      </c>
      <c r="AK9" s="21">
        <f>D6L240C13</f>
        <v>1.737851537205783E-2</v>
      </c>
      <c r="AL9" s="16" t="s">
        <v>45842</v>
      </c>
      <c r="AM9" s="21">
        <f>D8L802C17*D8L609C1</f>
        <v>1.8024233169918625E-2</v>
      </c>
      <c r="AN9" s="16" t="s">
        <v>45843</v>
      </c>
      <c r="AO9" s="21">
        <f>D6L240C16</f>
        <v>4.5184139967350441E-2</v>
      </c>
      <c r="AP9" s="16" t="s">
        <v>45844</v>
      </c>
      <c r="AQ9" s="21">
        <f>D8L802C19*D8L609C1</f>
        <v>4.6863006241788512E-2</v>
      </c>
      <c r="AR9" s="16" t="s">
        <v>45845</v>
      </c>
      <c r="AS9" s="21">
        <f>D6L240C21</f>
        <v>3.5188749426714065</v>
      </c>
      <c r="AT9" s="16" t="s">
        <v>45846</v>
      </c>
      <c r="AU9" s="21">
        <f>D8L802C21*D8L609C1</f>
        <v>3.6496226003558303</v>
      </c>
      <c r="AV9" s="16" t="s">
        <v>45847</v>
      </c>
      <c r="AW9" s="21">
        <f>D6L240C24</f>
        <v>3.5188749426714065</v>
      </c>
      <c r="AX9" s="16" t="s">
        <v>45848</v>
      </c>
      <c r="AY9" s="21">
        <f>D8L802C23*D8L609C1</f>
        <v>3.6496226003558303</v>
      </c>
      <c r="AZ9" s="16" t="s">
        <v>45849</v>
      </c>
      <c r="BA9" s="21">
        <f>D6L1802C8</f>
        <v>0.22197910606328891</v>
      </c>
      <c r="BB9" s="16" t="s">
        <v>45850</v>
      </c>
      <c r="BC9" s="21">
        <f>D8L802C25*D8L608C1</f>
        <v>0.23841931552640674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4.5352516075834536E-2</v>
      </c>
      <c r="F10" s="16" t="s">
        <v>45852</v>
      </c>
      <c r="G10" s="21">
        <f>D8L803C1*D8L607C1</f>
        <v>4.9158691144937053E-2</v>
      </c>
      <c r="H10" s="16" t="s">
        <v>45853</v>
      </c>
      <c r="I10" s="21">
        <f>D6L328C16</f>
        <v>0.11791654179716995</v>
      </c>
      <c r="J10" s="16" t="s">
        <v>45854</v>
      </c>
      <c r="K10" s="21">
        <f>D8L803C3*D8L607C1</f>
        <v>0.1278125969768365</v>
      </c>
      <c r="L10" s="16" t="s">
        <v>45855</v>
      </c>
      <c r="M10" s="21">
        <f>D6L328C21</f>
        <v>5.572517900221027</v>
      </c>
      <c r="N10" s="16" t="s">
        <v>45856</v>
      </c>
      <c r="O10" s="21">
        <f>D8L803C5*D8L607C1</f>
        <v>6.0401871838498185</v>
      </c>
      <c r="P10" s="16" t="s">
        <v>45857</v>
      </c>
      <c r="Q10" s="21">
        <f>D6L328C24</f>
        <v>5.5725179002210279</v>
      </c>
      <c r="R10" s="16" t="s">
        <v>45858</v>
      </c>
      <c r="S10" s="21">
        <f>D8L803C7*D8L607C1</f>
        <v>6.0401871838498193</v>
      </c>
      <c r="T10" s="16" t="s">
        <v>45859</v>
      </c>
      <c r="U10" s="21">
        <f>D6L337C13</f>
        <v>2.8103696533357744E-2</v>
      </c>
      <c r="V10" s="16" t="s">
        <v>45860</v>
      </c>
      <c r="W10" s="21">
        <f>D8L803C9*D8L608C1</f>
        <v>3.0185111608362909E-2</v>
      </c>
      <c r="X10" s="16" t="s">
        <v>45861</v>
      </c>
      <c r="Y10" s="21">
        <f>D6L337C16</f>
        <v>7.3069610986730066E-2</v>
      </c>
      <c r="Z10" s="16" t="s">
        <v>45862</v>
      </c>
      <c r="AA10" s="21">
        <f>D8L803C11*D8L608C1</f>
        <v>7.848129018174349E-2</v>
      </c>
      <c r="AB10" s="16" t="s">
        <v>45863</v>
      </c>
      <c r="AC10" s="21">
        <f>D6L337C21</f>
        <v>13.147664955320414</v>
      </c>
      <c r="AD10" s="16" t="s">
        <v>45864</v>
      </c>
      <c r="AE10" s="21">
        <f>D8L803C13*D8L608C1</f>
        <v>14.121406897297305</v>
      </c>
      <c r="AF10" s="16" t="s">
        <v>45865</v>
      </c>
      <c r="AG10" s="21">
        <f>D6L337C24</f>
        <v>13.147664955320412</v>
      </c>
      <c r="AH10" s="16" t="s">
        <v>45866</v>
      </c>
      <c r="AI10" s="21">
        <f>D8L803C15*D8L608C1</f>
        <v>14.121406897297303</v>
      </c>
      <c r="AJ10" s="16" t="s">
        <v>45867</v>
      </c>
      <c r="AK10" s="21">
        <f>D6L340C13</f>
        <v>1.6943212372805144E-2</v>
      </c>
      <c r="AL10" s="16" t="s">
        <v>45868</v>
      </c>
      <c r="AM10" s="21">
        <f>D8L803C17*D8L609C1</f>
        <v>1.7572756010327043E-2</v>
      </c>
      <c r="AN10" s="16" t="s">
        <v>45869</v>
      </c>
      <c r="AO10" s="21">
        <f>D6L340C16</f>
        <v>4.4052352169293256E-2</v>
      </c>
      <c r="AP10" s="16" t="s">
        <v>45870</v>
      </c>
      <c r="AQ10" s="21">
        <f>D8L803C19*D8L609C1</f>
        <v>4.5689165626850187E-2</v>
      </c>
      <c r="AR10" s="16" t="s">
        <v>45871</v>
      </c>
      <c r="AS10" s="21">
        <f>D6L340C21</f>
        <v>3.0104463705159197</v>
      </c>
      <c r="AT10" s="16" t="s">
        <v>45872</v>
      </c>
      <c r="AU10" s="21">
        <f>D8L803C21*D8L609C1</f>
        <v>3.1223028070026104</v>
      </c>
      <c r="AV10" s="16" t="s">
        <v>45873</v>
      </c>
      <c r="AW10" s="21">
        <f>D6L340C24</f>
        <v>3.0104463705159197</v>
      </c>
      <c r="AX10" s="16" t="s">
        <v>45874</v>
      </c>
      <c r="AY10" s="21">
        <f>D8L803C23*D8L609C1</f>
        <v>3.1223028070026104</v>
      </c>
      <c r="AZ10" s="16" t="s">
        <v>45875</v>
      </c>
      <c r="BA10" s="21">
        <f>D6L1803C8</f>
        <v>0.30947083213596616</v>
      </c>
      <c r="BB10" s="16" t="s">
        <v>45876</v>
      </c>
      <c r="BC10" s="21">
        <f>D8L803C25*D8L608C1</f>
        <v>0.33239085102094212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3.9926265525946844E-2</v>
      </c>
      <c r="F11" s="16" t="s">
        <v>45878</v>
      </c>
      <c r="G11" s="21">
        <f>D8L804C1*D8L607C1</f>
        <v>4.3277046686425819E-2</v>
      </c>
      <c r="H11" s="16" t="s">
        <v>45879</v>
      </c>
      <c r="I11" s="21">
        <f>D6L428C16</f>
        <v>0.103808290367462</v>
      </c>
      <c r="J11" s="16" t="s">
        <v>45880</v>
      </c>
      <c r="K11" s="21">
        <f>D8L804C3*D8L607C1</f>
        <v>0.11252032138470736</v>
      </c>
      <c r="L11" s="16" t="s">
        <v>45881</v>
      </c>
      <c r="M11" s="21">
        <f>D6L428C21</f>
        <v>4.4898424401741837</v>
      </c>
      <c r="N11" s="16" t="s">
        <v>45882</v>
      </c>
      <c r="O11" s="21">
        <f>D8L804C5*D8L607C1</f>
        <v>4.8666490175956971</v>
      </c>
      <c r="P11" s="16" t="s">
        <v>45883</v>
      </c>
      <c r="Q11" s="21">
        <f>D6L428C24</f>
        <v>4.4898424401741837</v>
      </c>
      <c r="R11" s="16" t="s">
        <v>45884</v>
      </c>
      <c r="S11" s="21">
        <f>D8L804C7*D8L607C1</f>
        <v>4.8666490175956971</v>
      </c>
      <c r="T11" s="16" t="s">
        <v>45885</v>
      </c>
      <c r="U11" s="21">
        <f>D6L437C13</f>
        <v>5.5380913690818347E-3</v>
      </c>
      <c r="V11" s="16" t="s">
        <v>45886</v>
      </c>
      <c r="W11" s="21">
        <f>D8L804C9*D8L608C1</f>
        <v>5.948253315168921E-3</v>
      </c>
      <c r="X11" s="16" t="s">
        <v>45887</v>
      </c>
      <c r="Y11" s="21">
        <f>D6L437C16</f>
        <v>1.4399037559612762E-2</v>
      </c>
      <c r="Z11" s="16" t="s">
        <v>45888</v>
      </c>
      <c r="AA11" s="21">
        <f>D8L804C11*D8L608C1</f>
        <v>1.5465458619439187E-2</v>
      </c>
      <c r="AB11" s="16" t="s">
        <v>45889</v>
      </c>
      <c r="AC11" s="21">
        <f>D6L437C21</f>
        <v>2.6788364537668308</v>
      </c>
      <c r="AD11" s="16" t="s">
        <v>45890</v>
      </c>
      <c r="AE11" s="21">
        <f>D8L804C13*D8L608C1</f>
        <v>2.877236353642119</v>
      </c>
      <c r="AF11" s="16" t="s">
        <v>45891</v>
      </c>
      <c r="AG11" s="21">
        <f>D6L437C24</f>
        <v>2.6788364537668317</v>
      </c>
      <c r="AH11" s="16" t="s">
        <v>45892</v>
      </c>
      <c r="AI11" s="21">
        <f>D8L804C15*D8L608C1</f>
        <v>2.8772363536421199</v>
      </c>
      <c r="AJ11" s="16" t="s">
        <v>45893</v>
      </c>
      <c r="AK11" s="21">
        <f>D6L440C13</f>
        <v>1.0556049742658887E-2</v>
      </c>
      <c r="AL11" s="16" t="s">
        <v>45894</v>
      </c>
      <c r="AM11" s="21">
        <f>D8L804C17*D8L609C1</f>
        <v>1.0948271347785079E-2</v>
      </c>
      <c r="AN11" s="16" t="s">
        <v>45895</v>
      </c>
      <c r="AO11" s="21">
        <f>D6L440C16</f>
        <v>2.7445729330913042E-2</v>
      </c>
      <c r="AP11" s="16" t="s">
        <v>45896</v>
      </c>
      <c r="AQ11" s="21">
        <f>D8L804C19*D8L609C1</f>
        <v>2.8465505504241137E-2</v>
      </c>
      <c r="AR11" s="16" t="s">
        <v>45897</v>
      </c>
      <c r="AS11" s="21">
        <f>D6L440C21</f>
        <v>1.7244362885358611</v>
      </c>
      <c r="AT11" s="16" t="s">
        <v>45898</v>
      </c>
      <c r="AU11" s="21">
        <f>D8L804C21*D8L609C1</f>
        <v>1.7885096100449567</v>
      </c>
      <c r="AV11" s="16" t="s">
        <v>45899</v>
      </c>
      <c r="AW11" s="21">
        <f>D6L440C24</f>
        <v>1.7244362885358615</v>
      </c>
      <c r="AX11" s="16" t="s">
        <v>45900</v>
      </c>
      <c r="AY11" s="21">
        <f>D8L804C23*D8L609C1</f>
        <v>1.7885096100449571</v>
      </c>
      <c r="AZ11" s="16" t="s">
        <v>45901</v>
      </c>
      <c r="BA11" s="21">
        <f>D6L1804C8</f>
        <v>4.0172340933154731E-3</v>
      </c>
      <c r="BB11" s="16" t="s">
        <v>45902</v>
      </c>
      <c r="BC11" s="21">
        <f>D8L804C25*D8L608C1</f>
        <v>4.3147583564218158E-3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4.6798494749375912E-2</v>
      </c>
      <c r="F12" s="16" t="s">
        <v>45904</v>
      </c>
      <c r="G12" s="21">
        <f>D8L805C1*D8L607C1</f>
        <v>5.0726022467766606E-2</v>
      </c>
      <c r="H12" s="16" t="s">
        <v>45905</v>
      </c>
      <c r="I12" s="21">
        <f>D6L528C16</f>
        <v>0.12167608634837748</v>
      </c>
      <c r="J12" s="16" t="s">
        <v>45906</v>
      </c>
      <c r="K12" s="21">
        <f>D8L805C3*D8L607C1</f>
        <v>0.13188765841619329</v>
      </c>
      <c r="L12" s="16" t="s">
        <v>45907</v>
      </c>
      <c r="M12" s="21">
        <f>D6L528C21</f>
        <v>5.2581700319822584</v>
      </c>
      <c r="N12" s="16" t="s">
        <v>45908</v>
      </c>
      <c r="O12" s="21">
        <f>D8L805C5*D8L607C1</f>
        <v>5.6994579122702671</v>
      </c>
      <c r="P12" s="16" t="s">
        <v>45909</v>
      </c>
      <c r="Q12" s="21">
        <f>D6L528C24</f>
        <v>5.2581700319822584</v>
      </c>
      <c r="R12" s="16" t="s">
        <v>45910</v>
      </c>
      <c r="S12" s="21">
        <f>D8L805C7*D8L607C1</f>
        <v>5.6994579122702671</v>
      </c>
      <c r="T12" s="16" t="s">
        <v>45911</v>
      </c>
      <c r="U12" s="21">
        <f>D6L537C13</f>
        <v>3.2885671620802859E-2</v>
      </c>
      <c r="V12" s="16" t="s">
        <v>45912</v>
      </c>
      <c r="W12" s="21">
        <f>D8L805C9*D8L608C1</f>
        <v>3.5321249181995321E-2</v>
      </c>
      <c r="X12" s="16" t="s">
        <v>45913</v>
      </c>
      <c r="Y12" s="21">
        <f>D6L537C16</f>
        <v>8.5502746214087419E-2</v>
      </c>
      <c r="Z12" s="16" t="s">
        <v>45914</v>
      </c>
      <c r="AA12" s="21">
        <f>D8L805C11*D8L608C1</f>
        <v>9.1835247873187822E-2</v>
      </c>
      <c r="AB12" s="16" t="s">
        <v>45915</v>
      </c>
      <c r="AC12" s="21">
        <f>D6L537C21</f>
        <v>18.519606431847485</v>
      </c>
      <c r="AD12" s="16" t="s">
        <v>45916</v>
      </c>
      <c r="AE12" s="21">
        <f>D8L805C13*D8L608C1</f>
        <v>19.891204931875997</v>
      </c>
      <c r="AF12" s="16" t="s">
        <v>45917</v>
      </c>
      <c r="AG12" s="21">
        <f>D6L537C24</f>
        <v>18.519606431847482</v>
      </c>
      <c r="AH12" s="16" t="s">
        <v>45918</v>
      </c>
      <c r="AI12" s="21">
        <f>D8L805C15*D8L608C1</f>
        <v>19.891204931875993</v>
      </c>
      <c r="AJ12" s="16" t="s">
        <v>45919</v>
      </c>
      <c r="AK12" s="21">
        <f>D6L540C13</f>
        <v>1.5269663499562883E-2</v>
      </c>
      <c r="AL12" s="16" t="s">
        <v>45920</v>
      </c>
      <c r="AM12" s="21">
        <f>D8L805C17*D8L609C1</f>
        <v>1.5837024593299717E-2</v>
      </c>
      <c r="AN12" s="16" t="s">
        <v>45921</v>
      </c>
      <c r="AO12" s="21">
        <f>D6L540C16</f>
        <v>3.97011250988634E-2</v>
      </c>
      <c r="AP12" s="16" t="s">
        <v>45922</v>
      </c>
      <c r="AQ12" s="21">
        <f>D8L805C19*D8L609C1</f>
        <v>4.1176263942579165E-2</v>
      </c>
      <c r="AR12" s="16" t="s">
        <v>45923</v>
      </c>
      <c r="AS12" s="21">
        <f>D6L540C21</f>
        <v>2.5269267395795918</v>
      </c>
      <c r="AT12" s="16" t="s">
        <v>45924</v>
      </c>
      <c r="AU12" s="21">
        <f>D8L805C21*D8L609C1</f>
        <v>2.6208174738974614</v>
      </c>
      <c r="AV12" s="16" t="s">
        <v>45925</v>
      </c>
      <c r="AW12" s="21">
        <f>D6L540C24</f>
        <v>2.5269267395795914</v>
      </c>
      <c r="AX12" s="16" t="s">
        <v>45926</v>
      </c>
      <c r="AY12" s="21">
        <f>D8L805C23*D8L609C1</f>
        <v>2.620817473897461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3.7935857149603534E-2</v>
      </c>
      <c r="F13" s="16" t="s">
        <v>45930</v>
      </c>
      <c r="G13" s="21">
        <f>D8L806C1*D8L607C1</f>
        <v>4.1119594816250701E-2</v>
      </c>
      <c r="H13" s="16" t="s">
        <v>45931</v>
      </c>
      <c r="I13" s="21">
        <f>D6L628C16</f>
        <v>9.8633228588969293E-2</v>
      </c>
      <c r="J13" s="16" t="s">
        <v>45932</v>
      </c>
      <c r="K13" s="21">
        <f>D8L806C3*D8L607C1</f>
        <v>0.10691094652225193</v>
      </c>
      <c r="L13" s="16" t="s">
        <v>45933</v>
      </c>
      <c r="M13" s="21">
        <f>D6L628C21</f>
        <v>4.6019950340810425</v>
      </c>
      <c r="N13" s="16" t="s">
        <v>45934</v>
      </c>
      <c r="O13" s="21">
        <f>D8L806C5*D8L607C1</f>
        <v>4.9882139317837435</v>
      </c>
      <c r="P13" s="16" t="s">
        <v>45935</v>
      </c>
      <c r="Q13" s="21">
        <f>D6L628C24</f>
        <v>4.6019950340810416</v>
      </c>
      <c r="R13" s="16" t="s">
        <v>45936</v>
      </c>
      <c r="S13" s="21">
        <f>D8L806C7*D8L607C1</f>
        <v>4.9882139317837426</v>
      </c>
      <c r="T13" s="16" t="s">
        <v>45937</v>
      </c>
      <c r="U13" s="21">
        <f>D6L637C13</f>
        <v>2.292500229625633E-3</v>
      </c>
      <c r="V13" s="16" t="s">
        <v>45938</v>
      </c>
      <c r="W13" s="21">
        <f>D8L806C9*D8L608C1</f>
        <v>2.4622873084083788E-3</v>
      </c>
      <c r="X13" s="16" t="s">
        <v>45939</v>
      </c>
      <c r="Y13" s="21">
        <f>D6L637C16</f>
        <v>5.9605005970266873E-3</v>
      </c>
      <c r="Z13" s="16" t="s">
        <v>45940</v>
      </c>
      <c r="AA13" s="21">
        <f>D8L806C11*D8L608C1</f>
        <v>6.40194700186183E-3</v>
      </c>
      <c r="AB13" s="16" t="s">
        <v>45941</v>
      </c>
      <c r="AC13" s="21">
        <f>D6L637C21</f>
        <v>5.8525040197960587</v>
      </c>
      <c r="AD13" s="16" t="s">
        <v>45942</v>
      </c>
      <c r="AE13" s="21">
        <f>D8L806C13*D8L608C1</f>
        <v>6.2859519855778192</v>
      </c>
      <c r="AF13" s="16" t="s">
        <v>45943</v>
      </c>
      <c r="AG13" s="21">
        <f>D6L637C24</f>
        <v>5.8525040197960596</v>
      </c>
      <c r="AH13" s="16" t="s">
        <v>45944</v>
      </c>
      <c r="AI13" s="21">
        <f>D8L806C15*D8L608C1</f>
        <v>6.285951985577821</v>
      </c>
      <c r="AJ13" s="16" t="s">
        <v>45945</v>
      </c>
      <c r="AK13" s="21">
        <f>D6L640C13</f>
        <v>2.0928489866340928E-2</v>
      </c>
      <c r="AL13" s="16" t="s">
        <v>45946</v>
      </c>
      <c r="AM13" s="21">
        <f>D8L806C17*D8L609C1</f>
        <v>2.1706110859833504E-2</v>
      </c>
      <c r="AN13" s="16" t="s">
        <v>45947</v>
      </c>
      <c r="AO13" s="21">
        <f>D6L640C16</f>
        <v>5.4414073652486475E-2</v>
      </c>
      <c r="AP13" s="16" t="s">
        <v>45948</v>
      </c>
      <c r="AQ13" s="21">
        <f>D8L806C19*D8L609C1</f>
        <v>5.643588823556718E-2</v>
      </c>
      <c r="AR13" s="16" t="s">
        <v>45949</v>
      </c>
      <c r="AS13" s="21">
        <f>D6L640C21</f>
        <v>3.7453035388259965</v>
      </c>
      <c r="AT13" s="16" t="s">
        <v>45950</v>
      </c>
      <c r="AU13" s="21">
        <f>D8L806C21*D8L609C1</f>
        <v>3.8844643993273156</v>
      </c>
      <c r="AV13" s="16" t="s">
        <v>45951</v>
      </c>
      <c r="AW13" s="21">
        <f>D6L640C24</f>
        <v>3.7453035388259974</v>
      </c>
      <c r="AX13" s="16" t="s">
        <v>45952</v>
      </c>
      <c r="AY13" s="21">
        <f>D8L806C23*D8L609C1</f>
        <v>3.8844643993273165</v>
      </c>
      <c r="AZ13" s="16" t="s">
        <v>45953</v>
      </c>
      <c r="BA13" s="21">
        <f>D6L1806C8</f>
        <v>2.1026914132612508E-2</v>
      </c>
      <c r="BB13" s="16" t="s">
        <v>45954</v>
      </c>
      <c r="BC13" s="21">
        <f>D8L806C25*D8L608C1</f>
        <v>2.2584208775490215E-2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4.039694386919454E-2</v>
      </c>
      <c r="F14" s="16" t="s">
        <v>45956</v>
      </c>
      <c r="G14" s="21">
        <f>D8L807C1*D8L607C1</f>
        <v>4.3787226348026842E-2</v>
      </c>
      <c r="H14" s="16" t="s">
        <v>45957</v>
      </c>
      <c r="I14" s="21">
        <f>D6L728C16</f>
        <v>0.10503205405990571</v>
      </c>
      <c r="J14" s="16" t="s">
        <v>45958</v>
      </c>
      <c r="K14" s="21">
        <f>D8L807C3*D8L607C1</f>
        <v>0.11384678850486968</v>
      </c>
      <c r="L14" s="16" t="s">
        <v>45959</v>
      </c>
      <c r="M14" s="21">
        <f>D6L728C21</f>
        <v>3.4284040961075739</v>
      </c>
      <c r="N14" s="16" t="s">
        <v>45960</v>
      </c>
      <c r="O14" s="21">
        <f>D8L807C5*D8L607C1</f>
        <v>3.7161302759648063</v>
      </c>
      <c r="P14" s="16" t="s">
        <v>45961</v>
      </c>
      <c r="Q14" s="21">
        <f>D6L728C24</f>
        <v>3.4284040961075748</v>
      </c>
      <c r="R14" s="16" t="s">
        <v>45962</v>
      </c>
      <c r="S14" s="21">
        <f>D8L807C7*D8L607C1</f>
        <v>3.7161302759648076</v>
      </c>
      <c r="T14" s="16" t="s">
        <v>45963</v>
      </c>
      <c r="U14" s="21">
        <f>D6L737C13</f>
        <v>5.1167323888338676E-3</v>
      </c>
      <c r="V14" s="16" t="s">
        <v>45964</v>
      </c>
      <c r="W14" s="21">
        <f>D8L807C9*D8L608C1</f>
        <v>5.4956876595842795E-3</v>
      </c>
      <c r="X14" s="16" t="s">
        <v>45965</v>
      </c>
      <c r="Y14" s="21">
        <f>D6L737C16</f>
        <v>1.3303504210968049E-2</v>
      </c>
      <c r="Z14" s="16" t="s">
        <v>45966</v>
      </c>
      <c r="AA14" s="21">
        <f>D8L807C11*D8L608C1</f>
        <v>1.428878791491912E-2</v>
      </c>
      <c r="AB14" s="16" t="s">
        <v>45967</v>
      </c>
      <c r="AC14" s="21">
        <f>D6L737C21</f>
        <v>0.77656430974265911</v>
      </c>
      <c r="AD14" s="16" t="s">
        <v>45968</v>
      </c>
      <c r="AE14" s="21">
        <f>D8L807C13*D8L608C1</f>
        <v>0.83407819084690527</v>
      </c>
      <c r="AF14" s="16" t="s">
        <v>45969</v>
      </c>
      <c r="AG14" s="21">
        <f>D6L737C24</f>
        <v>0.77656430974265955</v>
      </c>
      <c r="AH14" s="16" t="s">
        <v>45970</v>
      </c>
      <c r="AI14" s="21">
        <f>D8L807C15*D8L608C1</f>
        <v>0.83407819084690571</v>
      </c>
      <c r="AJ14" s="16" t="s">
        <v>45971</v>
      </c>
      <c r="AK14" s="21">
        <f>D6L740C13</f>
        <v>2.3130040262106071E-2</v>
      </c>
      <c r="AL14" s="16" t="s">
        <v>45972</v>
      </c>
      <c r="AM14" s="21">
        <f>D8L807C17*D8L609C1</f>
        <v>2.398946227501822E-2</v>
      </c>
      <c r="AN14" s="16" t="s">
        <v>45973</v>
      </c>
      <c r="AO14" s="21">
        <f>D6L740C16</f>
        <v>6.0138104681475887E-2</v>
      </c>
      <c r="AP14" s="16" t="s">
        <v>45974</v>
      </c>
      <c r="AQ14" s="21">
        <f>D8L807C19*D8L609C1</f>
        <v>6.2372601915047482E-2</v>
      </c>
      <c r="AR14" s="16" t="s">
        <v>45975</v>
      </c>
      <c r="AS14" s="21">
        <f>D6L740C21</f>
        <v>3.0012737448249114</v>
      </c>
      <c r="AT14" s="16" t="s">
        <v>45976</v>
      </c>
      <c r="AU14" s="21">
        <f>D8L807C21*D8L609C1</f>
        <v>3.1127893623443317</v>
      </c>
      <c r="AV14" s="16" t="s">
        <v>45977</v>
      </c>
      <c r="AW14" s="21">
        <f>D6L740C24</f>
        <v>3.0012737448249114</v>
      </c>
      <c r="AX14" s="16" t="s">
        <v>45978</v>
      </c>
      <c r="AY14" s="21">
        <f>D8L807C23*D8L609C1</f>
        <v>3.1127893623443317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3.0964761149815036E-2</v>
      </c>
      <c r="F15" s="16" t="s">
        <v>45982</v>
      </c>
      <c r="G15" s="21">
        <f>D8L808C1*D8L607C1</f>
        <v>3.356345494029999E-2</v>
      </c>
      <c r="H15" s="16" t="s">
        <v>45983</v>
      </c>
      <c r="I15" s="21">
        <f>D6L828C16</f>
        <v>8.0508378989519125E-2</v>
      </c>
      <c r="J15" s="16" t="s">
        <v>45984</v>
      </c>
      <c r="K15" s="21">
        <f>D8L808C3*D8L607C1</f>
        <v>8.7264982844780001E-2</v>
      </c>
      <c r="L15" s="16" t="s">
        <v>45985</v>
      </c>
      <c r="M15" s="21">
        <f>D6L828C21</f>
        <v>3.1658620266918733</v>
      </c>
      <c r="N15" s="16" t="s">
        <v>45986</v>
      </c>
      <c r="O15" s="21">
        <f>D8L808C5*D8L607C1</f>
        <v>3.4315545650741828</v>
      </c>
      <c r="P15" s="16" t="s">
        <v>45987</v>
      </c>
      <c r="Q15" s="21">
        <f>D6L828C24</f>
        <v>3.1658620266918738</v>
      </c>
      <c r="R15" s="16" t="s">
        <v>45988</v>
      </c>
      <c r="S15" s="21">
        <f>D8L808C7*D8L607C1</f>
        <v>3.4315545650741832</v>
      </c>
      <c r="T15" s="16" t="s">
        <v>45989</v>
      </c>
      <c r="U15" s="21">
        <f>D6L837C13</f>
        <v>2.1322571709558443E-3</v>
      </c>
      <c r="V15" s="16" t="s">
        <v>45990</v>
      </c>
      <c r="W15" s="21">
        <f>D8L808C9*D8L608C1</f>
        <v>2.2901763334456445E-3</v>
      </c>
      <c r="X15" s="16" t="s">
        <v>45991</v>
      </c>
      <c r="Y15" s="21">
        <f>D6L837C16</f>
        <v>5.5438686444851896E-3</v>
      </c>
      <c r="Z15" s="16" t="s">
        <v>45992</v>
      </c>
      <c r="AA15" s="21">
        <f>D8L808C11*D8L608C1</f>
        <v>5.9544584669586698E-3</v>
      </c>
      <c r="AB15" s="16" t="s">
        <v>45993</v>
      </c>
      <c r="AC15" s="21">
        <f>D6L837C21</f>
        <v>7.0830751780959256</v>
      </c>
      <c r="AD15" s="16" t="s">
        <v>45994</v>
      </c>
      <c r="AE15" s="21">
        <f>D8L808C13*D8L608C1</f>
        <v>7.6076616656985339</v>
      </c>
      <c r="AF15" s="16" t="s">
        <v>45995</v>
      </c>
      <c r="AG15" s="21">
        <f>D6L837C24</f>
        <v>7.0830751780959256</v>
      </c>
      <c r="AH15" s="16" t="s">
        <v>45996</v>
      </c>
      <c r="AI15" s="21">
        <f>D8L808C15*D8L608C1</f>
        <v>7.6076616656985339</v>
      </c>
      <c r="AJ15" s="16" t="s">
        <v>45997</v>
      </c>
      <c r="AK15" s="21">
        <f>D6L840C13</f>
        <v>1.126303689293157E-2</v>
      </c>
      <c r="AL15" s="16" t="s">
        <v>45998</v>
      </c>
      <c r="AM15" s="21">
        <f>D8L808C17*D8L609C1</f>
        <v>1.168152738098685E-2</v>
      </c>
      <c r="AN15" s="16" t="s">
        <v>45999</v>
      </c>
      <c r="AO15" s="21">
        <f>D6L840C16</f>
        <v>2.928389592162214E-2</v>
      </c>
      <c r="AP15" s="16" t="s">
        <v>46000</v>
      </c>
      <c r="AQ15" s="21">
        <f>D8L808C19*D8L609C1</f>
        <v>3.037197119056587E-2</v>
      </c>
      <c r="AR15" s="16" t="s">
        <v>46001</v>
      </c>
      <c r="AS15" s="21">
        <f>D6L840C21</f>
        <v>1.650123752987954</v>
      </c>
      <c r="AT15" s="16" t="s">
        <v>46002</v>
      </c>
      <c r="AU15" s="21">
        <f>D8L808C21*D8L609C1</f>
        <v>1.7114359107393791</v>
      </c>
      <c r="AV15" s="16" t="s">
        <v>46003</v>
      </c>
      <c r="AW15" s="21">
        <f>D6L840C24</f>
        <v>1.6501237529879544</v>
      </c>
      <c r="AX15" s="16" t="s">
        <v>46004</v>
      </c>
      <c r="AY15" s="21">
        <f>D8L808C23*D8L609C1</f>
        <v>1.7114359107393795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0.13902985178130234</v>
      </c>
      <c r="F16" s="16" t="s">
        <v>46008</v>
      </c>
      <c r="G16" s="21">
        <f>D8L809C1*D8L607C1</f>
        <v>0.15069782528085804</v>
      </c>
      <c r="H16" s="16" t="s">
        <v>46009</v>
      </c>
      <c r="I16" s="21">
        <f>D6L928C16</f>
        <v>0.36147761463138539</v>
      </c>
      <c r="J16" s="16" t="s">
        <v>46010</v>
      </c>
      <c r="K16" s="21">
        <f>D8L809C3*D8L607C1</f>
        <v>0.39181434573023016</v>
      </c>
      <c r="L16" s="16" t="s">
        <v>46011</v>
      </c>
      <c r="M16" s="21">
        <f>D6L928C21</f>
        <v>21.277590934269636</v>
      </c>
      <c r="N16" s="16" t="s">
        <v>46012</v>
      </c>
      <c r="O16" s="21">
        <f>D8L809C5*D8L607C1</f>
        <v>23.063296406688426</v>
      </c>
      <c r="P16" s="16" t="s">
        <v>46013</v>
      </c>
      <c r="Q16" s="21">
        <f>D6L928C24</f>
        <v>21.277590934269643</v>
      </c>
      <c r="R16" s="16" t="s">
        <v>46014</v>
      </c>
      <c r="S16" s="21">
        <f>D8L809C7*D8L607C1</f>
        <v>23.063296406688433</v>
      </c>
      <c r="T16" s="16" t="s">
        <v>46015</v>
      </c>
      <c r="U16" s="21">
        <f>D6L937C13</f>
        <v>9.7266914630868943E-3</v>
      </c>
      <c r="V16" s="16" t="s">
        <v>46016</v>
      </c>
      <c r="W16" s="21">
        <f>D8L809C9*D8L608C1</f>
        <v>1.0447069375549865E-2</v>
      </c>
      <c r="X16" s="16" t="s">
        <v>46017</v>
      </c>
      <c r="Y16" s="21">
        <f>D6L937C16</f>
        <v>2.5289397804025504E-2</v>
      </c>
      <c r="Z16" s="16" t="s">
        <v>46018</v>
      </c>
      <c r="AA16" s="21">
        <f>D8L809C11*D8L608C1</f>
        <v>2.71623803764292E-2</v>
      </c>
      <c r="AB16" s="16" t="s">
        <v>46019</v>
      </c>
      <c r="AC16" s="21">
        <f>D6L937C21</f>
        <v>9.9559571194696375</v>
      </c>
      <c r="AD16" s="16" t="s">
        <v>46020</v>
      </c>
      <c r="AE16" s="21">
        <f>D8L809C13*D8L608C1</f>
        <v>10.693314897652749</v>
      </c>
      <c r="AF16" s="16" t="s">
        <v>46021</v>
      </c>
      <c r="AG16" s="21">
        <f>D6L937C24</f>
        <v>9.9559571194696375</v>
      </c>
      <c r="AH16" s="16" t="s">
        <v>46022</v>
      </c>
      <c r="AI16" s="21">
        <f>D8L809C15*D8L608C1</f>
        <v>10.693314897652749</v>
      </c>
      <c r="AJ16" s="16" t="s">
        <v>46023</v>
      </c>
      <c r="AK16" s="21">
        <f>D6L940C13</f>
        <v>7.9664967595532418E-2</v>
      </c>
      <c r="AL16" s="16" t="s">
        <v>46024</v>
      </c>
      <c r="AM16" s="21">
        <f>D8L809C17*D8L609C1</f>
        <v>8.2625006836004516E-2</v>
      </c>
      <c r="AN16" s="16" t="s">
        <v>46025</v>
      </c>
      <c r="AO16" s="21">
        <f>D6L940C16</f>
        <v>0.20712891574838341</v>
      </c>
      <c r="AP16" s="16" t="s">
        <v>46026</v>
      </c>
      <c r="AQ16" s="21">
        <f>D8L809C19*D8L609C1</f>
        <v>0.21482501777361085</v>
      </c>
      <c r="AR16" s="16" t="s">
        <v>46027</v>
      </c>
      <c r="AS16" s="21">
        <f>D6L940C21</f>
        <v>17.811731799060578</v>
      </c>
      <c r="AT16" s="16" t="s">
        <v>46028</v>
      </c>
      <c r="AU16" s="21">
        <f>D8L809C21*D8L609C1</f>
        <v>18.473546228379956</v>
      </c>
      <c r="AV16" s="16" t="s">
        <v>46029</v>
      </c>
      <c r="AW16" s="21">
        <f>D6L940C24</f>
        <v>17.811731799060574</v>
      </c>
      <c r="AX16" s="16" t="s">
        <v>46030</v>
      </c>
      <c r="AY16" s="21">
        <f>D8L809C23*D8L609C1</f>
        <v>18.473546228379952</v>
      </c>
      <c r="AZ16" s="16" t="s">
        <v>46031</v>
      </c>
      <c r="BA16" s="21">
        <f>D6L1809C8</f>
        <v>6.1122025758567999E-4</v>
      </c>
      <c r="BB16" s="16" t="s">
        <v>46032</v>
      </c>
      <c r="BC16" s="21">
        <f>D8L809C25*D8L608C1</f>
        <v>6.5648843278026084E-4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4.3161816276649494E-2</v>
      </c>
      <c r="F17" s="16" t="s">
        <v>46034</v>
      </c>
      <c r="G17" s="21">
        <f>D8L810C1*D8L607C1</f>
        <v>4.6784138548134263E-2</v>
      </c>
      <c r="H17" s="16" t="s">
        <v>46035</v>
      </c>
      <c r="I17" s="21">
        <f>D6L1028C16</f>
        <v>0.11222072231928867</v>
      </c>
      <c r="J17" s="16" t="s">
        <v>46036</v>
      </c>
      <c r="K17" s="21">
        <f>D8L810C3*D8L607C1</f>
        <v>0.12163876022514908</v>
      </c>
      <c r="L17" s="16" t="s">
        <v>46037</v>
      </c>
      <c r="M17" s="21">
        <f>D6L1028C21</f>
        <v>6.2434725964787949</v>
      </c>
      <c r="N17" s="16" t="s">
        <v>46038</v>
      </c>
      <c r="O17" s="21">
        <f>D8L810C5*D8L607C1</f>
        <v>6.7674512375228035</v>
      </c>
      <c r="P17" s="16" t="s">
        <v>46039</v>
      </c>
      <c r="Q17" s="21">
        <f>D6L1028C24</f>
        <v>6.2434725964787967</v>
      </c>
      <c r="R17" s="16" t="s">
        <v>46040</v>
      </c>
      <c r="S17" s="21">
        <f>D8L810C7*D8L607C1</f>
        <v>6.7674512375228062</v>
      </c>
      <c r="T17" s="16" t="s">
        <v>46041</v>
      </c>
      <c r="U17" s="21">
        <f>D6L1037C13</f>
        <v>9.205770861759147E-3</v>
      </c>
      <c r="V17" s="16" t="s">
        <v>46042</v>
      </c>
      <c r="W17" s="21">
        <f>D8L810C9*D8L608C1</f>
        <v>9.8875683692850897E-3</v>
      </c>
      <c r="X17" s="16" t="s">
        <v>46043</v>
      </c>
      <c r="Y17" s="21">
        <f>D6L1037C16</f>
        <v>2.3935004240573727E-2</v>
      </c>
      <c r="Z17" s="16" t="s">
        <v>46044</v>
      </c>
      <c r="AA17" s="21">
        <f>D8L810C11*D8L608C1</f>
        <v>2.5707677760141174E-2</v>
      </c>
      <c r="AB17" s="16" t="s">
        <v>46045</v>
      </c>
      <c r="AC17" s="21">
        <f>D6L1037C21</f>
        <v>15.075255483482609</v>
      </c>
      <c r="AD17" s="16" t="s">
        <v>46046</v>
      </c>
      <c r="AE17" s="21">
        <f>D8L810C13*D8L608C1</f>
        <v>16.19175857358789</v>
      </c>
      <c r="AF17" s="16" t="s">
        <v>46047</v>
      </c>
      <c r="AG17" s="21">
        <f>D6L1037C24</f>
        <v>15.075255483482605</v>
      </c>
      <c r="AH17" s="16" t="s">
        <v>46048</v>
      </c>
      <c r="AI17" s="21">
        <f>D8L810C15*D8L608C1</f>
        <v>16.191758573587887</v>
      </c>
      <c r="AJ17" s="16" t="s">
        <v>46049</v>
      </c>
      <c r="AK17" s="21">
        <f>D6L1040C13</f>
        <v>2.3848664445320786E-2</v>
      </c>
      <c r="AL17" s="16" t="s">
        <v>46050</v>
      </c>
      <c r="AM17" s="21">
        <f>D8L810C17*D8L609C1</f>
        <v>2.4734787727883449E-2</v>
      </c>
      <c r="AN17" s="16" t="s">
        <v>46051</v>
      </c>
      <c r="AO17" s="21">
        <f>D6L1040C16</f>
        <v>6.2006527557834097E-2</v>
      </c>
      <c r="AP17" s="16" t="s">
        <v>46052</v>
      </c>
      <c r="AQ17" s="21">
        <f>D8L810C19*D8L609C1</f>
        <v>6.431044809249703E-2</v>
      </c>
      <c r="AR17" s="16" t="s">
        <v>46053</v>
      </c>
      <c r="AS17" s="21">
        <f>D6L1040C21</f>
        <v>5.0504171031240634</v>
      </c>
      <c r="AT17" s="16" t="s">
        <v>46054</v>
      </c>
      <c r="AU17" s="21">
        <f>D8L810C21*D8L609C1</f>
        <v>5.2380708894395056</v>
      </c>
      <c r="AV17" s="16" t="s">
        <v>46055</v>
      </c>
      <c r="AW17" s="21">
        <f>D6L1040C24</f>
        <v>5.0504171031240634</v>
      </c>
      <c r="AX17" s="16" t="s">
        <v>46056</v>
      </c>
      <c r="AY17" s="21">
        <f>D8L810C23*D8L609C1</f>
        <v>5.2380708894395056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1.1732856724761315E-2</v>
      </c>
      <c r="F18" s="16" t="s">
        <v>46060</v>
      </c>
      <c r="G18" s="21">
        <f>D8L811C1*D8L607C1</f>
        <v>1.2717527711492597E-2</v>
      </c>
      <c r="H18" s="16" t="s">
        <v>46061</v>
      </c>
      <c r="I18" s="21">
        <f>D6L1128C16</f>
        <v>3.05054274843795E-2</v>
      </c>
      <c r="J18" s="16" t="s">
        <v>46062</v>
      </c>
      <c r="K18" s="21">
        <f>D8L811C3*D8L607C1</f>
        <v>3.3065572049880837E-2</v>
      </c>
      <c r="L18" s="16" t="s">
        <v>46063</v>
      </c>
      <c r="M18" s="21">
        <f>D6L1128C21</f>
        <v>1.5648818769865087</v>
      </c>
      <c r="N18" s="16" t="s">
        <v>46064</v>
      </c>
      <c r="O18" s="21">
        <f>D8L811C5*D8L607C1</f>
        <v>1.696213386275143</v>
      </c>
      <c r="P18" s="16" t="s">
        <v>46065</v>
      </c>
      <c r="Q18" s="21">
        <f>D6L1128C24</f>
        <v>1.5648818769865087</v>
      </c>
      <c r="R18" s="16" t="s">
        <v>46066</v>
      </c>
      <c r="S18" s="21">
        <f>D8L811C7*D8L607C1</f>
        <v>1.696213386275143</v>
      </c>
      <c r="T18" s="16" t="s">
        <v>46067</v>
      </c>
      <c r="U18" s="21">
        <f>D6L1137C13</f>
        <v>1.9470502962823766E-2</v>
      </c>
      <c r="V18" s="16" t="s">
        <v>46068</v>
      </c>
      <c r="W18" s="21">
        <f>D8L811C9*D8L608C1</f>
        <v>2.0912526731357257E-2</v>
      </c>
      <c r="X18" s="16" t="s">
        <v>46069</v>
      </c>
      <c r="Y18" s="21">
        <f>D6L1137C16</f>
        <v>5.0623307703341738E-2</v>
      </c>
      <c r="Z18" s="16" t="s">
        <v>46070</v>
      </c>
      <c r="AA18" s="21">
        <f>D8L811C11*D8L608C1</f>
        <v>5.4372569501528807E-2</v>
      </c>
      <c r="AB18" s="16" t="s">
        <v>46071</v>
      </c>
      <c r="AC18" s="21">
        <f>D6L1137C21</f>
        <v>4.204154150292851</v>
      </c>
      <c r="AD18" s="16" t="s">
        <v>46072</v>
      </c>
      <c r="AE18" s="21">
        <f>D8L811C13*D8L608C1</f>
        <v>4.5155220806887169</v>
      </c>
      <c r="AF18" s="16" t="s">
        <v>46073</v>
      </c>
      <c r="AG18" s="21">
        <f>D6L1137C24</f>
        <v>4.204154150292851</v>
      </c>
      <c r="AH18" s="16" t="s">
        <v>46074</v>
      </c>
      <c r="AI18" s="21">
        <f>D8L811C15*D8L608C1</f>
        <v>4.5155220806887169</v>
      </c>
      <c r="AJ18" s="16" t="s">
        <v>46075</v>
      </c>
      <c r="AK18" s="21">
        <f>D6L1140C13</f>
        <v>1.0704868293789058E-2</v>
      </c>
      <c r="AL18" s="16" t="s">
        <v>46076</v>
      </c>
      <c r="AM18" s="21">
        <f>D8L811C17*D8L609C1</f>
        <v>1.1102619415393459E-2</v>
      </c>
      <c r="AN18" s="16" t="s">
        <v>46077</v>
      </c>
      <c r="AO18" s="21">
        <f>D6L1140C16</f>
        <v>2.7832657563851469E-2</v>
      </c>
      <c r="AP18" s="16" t="s">
        <v>46078</v>
      </c>
      <c r="AQ18" s="21">
        <f>D8L811C19*D8L609C1</f>
        <v>2.886681048002291E-2</v>
      </c>
      <c r="AR18" s="16" t="s">
        <v>46079</v>
      </c>
      <c r="AS18" s="21">
        <f>D6L1140C21</f>
        <v>2.1299259532277728</v>
      </c>
      <c r="AT18" s="16" t="s">
        <v>46080</v>
      </c>
      <c r="AU18" s="21">
        <f>D8L811C21*D8L609C1</f>
        <v>2.2090656879335424</v>
      </c>
      <c r="AV18" s="16" t="s">
        <v>46081</v>
      </c>
      <c r="AW18" s="21">
        <f>D6L1140C24</f>
        <v>2.1299259532277728</v>
      </c>
      <c r="AX18" s="16" t="s">
        <v>46082</v>
      </c>
      <c r="AY18" s="21">
        <f>D8L811C23*D8L609C1</f>
        <v>2.2090656879335424</v>
      </c>
      <c r="AZ18" s="16" t="s">
        <v>46083</v>
      </c>
      <c r="BA18" s="21">
        <f>D6L1811C8</f>
        <v>0.15169428350459885</v>
      </c>
      <c r="BB18" s="16" t="s">
        <v>46084</v>
      </c>
      <c r="BC18" s="21">
        <f>D8L811C25*D8L608C1</f>
        <v>0.16292906068431301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3.8413658171342437E-2</v>
      </c>
      <c r="F19" s="16" t="s">
        <v>46086</v>
      </c>
      <c r="G19" s="21">
        <f>D8L812C1*D8L607C1</f>
        <v>4.1637494921663229E-2</v>
      </c>
      <c r="H19" s="16" t="s">
        <v>46087</v>
      </c>
      <c r="I19" s="21">
        <f>D6L1228C16</f>
        <v>9.9875511245490295E-2</v>
      </c>
      <c r="J19" s="16" t="s">
        <v>46088</v>
      </c>
      <c r="K19" s="21">
        <f>D8L812C3*D8L607C1</f>
        <v>0.10825748679632434</v>
      </c>
      <c r="L19" s="16" t="s">
        <v>46089</v>
      </c>
      <c r="M19" s="21">
        <f>D6L1228C21</f>
        <v>2.219577599287077</v>
      </c>
      <c r="N19" s="16" t="s">
        <v>46090</v>
      </c>
      <c r="O19" s="21">
        <f>D8L812C5*D8L607C1</f>
        <v>2.405853944092704</v>
      </c>
      <c r="P19" s="16" t="s">
        <v>46091</v>
      </c>
      <c r="Q19" s="21">
        <f>D6L1228C24</f>
        <v>2.2195775992870774</v>
      </c>
      <c r="R19" s="16" t="s">
        <v>46092</v>
      </c>
      <c r="S19" s="21">
        <f>D8L812C7*D8L607C1</f>
        <v>2.4058539440927045</v>
      </c>
      <c r="T19" s="16" t="s">
        <v>46093</v>
      </c>
      <c r="U19" s="21">
        <f>D6L1237C13</f>
        <v>2.0260884159678125E-2</v>
      </c>
      <c r="V19" s="16" t="s">
        <v>46094</v>
      </c>
      <c r="W19" s="21">
        <f>D8L812C9*D8L608C1</f>
        <v>2.1761445115167807E-2</v>
      </c>
      <c r="X19" s="16" t="s">
        <v>46095</v>
      </c>
      <c r="Y19" s="21">
        <f>D6L1237C16</f>
        <v>5.267829881516313E-2</v>
      </c>
      <c r="Z19" s="16" t="s">
        <v>46096</v>
      </c>
      <c r="AA19" s="21">
        <f>D8L812C11*D8L608C1</f>
        <v>5.6579757299436303E-2</v>
      </c>
      <c r="AB19" s="16" t="s">
        <v>46097</v>
      </c>
      <c r="AC19" s="21">
        <f>D6L1237C21</f>
        <v>7.4702459746476997</v>
      </c>
      <c r="AD19" s="16" t="s">
        <v>46098</v>
      </c>
      <c r="AE19" s="21">
        <f>D8L812C13*D8L608C1</f>
        <v>8.0235070934180666</v>
      </c>
      <c r="AF19" s="16" t="s">
        <v>46099</v>
      </c>
      <c r="AG19" s="21">
        <f>D6L1237C24</f>
        <v>7.4702459746476979</v>
      </c>
      <c r="AH19" s="16" t="s">
        <v>46100</v>
      </c>
      <c r="AI19" s="21">
        <f>D8L812C15*D8L608C1</f>
        <v>8.0235070934180648</v>
      </c>
      <c r="AJ19" s="16" t="s">
        <v>46101</v>
      </c>
      <c r="AK19" s="21">
        <f>D6L1240C13</f>
        <v>3.1760560468561759E-2</v>
      </c>
      <c r="AL19" s="16" t="s">
        <v>46102</v>
      </c>
      <c r="AM19" s="21">
        <f>D8L812C17*D8L609C1</f>
        <v>3.2940658924932711E-2</v>
      </c>
      <c r="AN19" s="16" t="s">
        <v>46103</v>
      </c>
      <c r="AO19" s="21">
        <f>D6L1240C16</f>
        <v>8.2577457218260597E-2</v>
      </c>
      <c r="AP19" s="16" t="s">
        <v>46104</v>
      </c>
      <c r="AQ19" s="21">
        <f>D8L812C19*D8L609C1</f>
        <v>8.5645713204825072E-2</v>
      </c>
      <c r="AR19" s="16" t="s">
        <v>46105</v>
      </c>
      <c r="AS19" s="21">
        <f>D6L1240C21</f>
        <v>2.7127134545864418</v>
      </c>
      <c r="AT19" s="16" t="s">
        <v>46106</v>
      </c>
      <c r="AU19" s="21">
        <f>D8L812C21*D8L609C1</f>
        <v>2.8135072980547573</v>
      </c>
      <c r="AV19" s="16" t="s">
        <v>46107</v>
      </c>
      <c r="AW19" s="21">
        <f>D6L1240C24</f>
        <v>2.7127134545864413</v>
      </c>
      <c r="AX19" s="16" t="s">
        <v>46108</v>
      </c>
      <c r="AY19" s="21">
        <f>D8L812C23*D8L609C1</f>
        <v>2.8135072980547564</v>
      </c>
      <c r="AZ19" s="16" t="s">
        <v>46109</v>
      </c>
      <c r="BA19" s="21">
        <f>D6L1812C8</f>
        <v>0.13566432525499444</v>
      </c>
      <c r="BB19" s="16" t="s">
        <v>46110</v>
      </c>
      <c r="BC19" s="21">
        <f>D8L812C25*D8L608C1</f>
        <v>0.14571189217883257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0.10951397264829187</v>
      </c>
      <c r="F20" s="16" t="s">
        <v>46112</v>
      </c>
      <c r="G20" s="21">
        <f>D8L813C1*D8L607C1</f>
        <v>0.11870484866750362</v>
      </c>
      <c r="H20" s="16" t="s">
        <v>46113</v>
      </c>
      <c r="I20" s="21">
        <f>D6L1328C16</f>
        <v>0.28473632888555817</v>
      </c>
      <c r="J20" s="16" t="s">
        <v>46114</v>
      </c>
      <c r="K20" s="21">
        <f>D8L813C3*D8L607C1</f>
        <v>0.30863260653550867</v>
      </c>
      <c r="L20" s="16" t="s">
        <v>46115</v>
      </c>
      <c r="M20" s="21">
        <f>D6L1328C21</f>
        <v>13.801452445566051</v>
      </c>
      <c r="N20" s="16" t="s">
        <v>46116</v>
      </c>
      <c r="O20" s="21">
        <f>D8L813C5*D8L607C1</f>
        <v>14.959728738944793</v>
      </c>
      <c r="P20" s="16" t="s">
        <v>46117</v>
      </c>
      <c r="Q20" s="21">
        <f>D6L1328C24</f>
        <v>13.801452445566049</v>
      </c>
      <c r="R20" s="16" t="s">
        <v>46118</v>
      </c>
      <c r="S20" s="21">
        <f>D8L813C7*D8L607C1</f>
        <v>14.959728738944792</v>
      </c>
      <c r="T20" s="16" t="s">
        <v>46119</v>
      </c>
      <c r="U20" s="21">
        <f>D6L1337C13</f>
        <v>3.8487552562353478E-2</v>
      </c>
      <c r="V20" s="16" t="s">
        <v>46120</v>
      </c>
      <c r="W20" s="21">
        <f>D8L813C9*D8L608C1</f>
        <v>4.1338016450911737E-2</v>
      </c>
      <c r="X20" s="16" t="s">
        <v>46121</v>
      </c>
      <c r="Y20" s="21">
        <f>D6L1337C16</f>
        <v>0.10006763666211907</v>
      </c>
      <c r="Z20" s="16" t="s">
        <v>46122</v>
      </c>
      <c r="AA20" s="21">
        <f>D8L813C11*D8L608C1</f>
        <v>0.10747884277237055</v>
      </c>
      <c r="AB20" s="16" t="s">
        <v>46123</v>
      </c>
      <c r="AC20" s="21">
        <f>D6L1337C21</f>
        <v>17.078555009140445</v>
      </c>
      <c r="AD20" s="16" t="s">
        <v>46124</v>
      </c>
      <c r="AE20" s="21">
        <f>D8L813C13*D8L608C1</f>
        <v>18.343426404728447</v>
      </c>
      <c r="AF20" s="16" t="s">
        <v>46125</v>
      </c>
      <c r="AG20" s="21">
        <f>D6L1337C24</f>
        <v>17.078555009140445</v>
      </c>
      <c r="AH20" s="16" t="s">
        <v>46126</v>
      </c>
      <c r="AI20" s="21">
        <f>D8L813C15*D8L608C1</f>
        <v>18.343426404728447</v>
      </c>
      <c r="AJ20" s="16" t="s">
        <v>46127</v>
      </c>
      <c r="AK20" s="21">
        <f>D6L1340C13</f>
        <v>4.0165469310165548E-2</v>
      </c>
      <c r="AL20" s="16" t="s">
        <v>46128</v>
      </c>
      <c r="AM20" s="21">
        <f>D8L813C17*D8L609C1</f>
        <v>4.1657861372303727E-2</v>
      </c>
      <c r="AN20" s="16" t="s">
        <v>46129</v>
      </c>
      <c r="AO20" s="21">
        <f>D6L1340C16</f>
        <v>0.10443022020643065</v>
      </c>
      <c r="AP20" s="16" t="s">
        <v>46130</v>
      </c>
      <c r="AQ20" s="21">
        <f>D8L813C19*D8L609C1</f>
        <v>0.10831043956798994</v>
      </c>
      <c r="AR20" s="16" t="s">
        <v>46131</v>
      </c>
      <c r="AS20" s="21">
        <f>D6L1340C21</f>
        <v>7.5659205073135887</v>
      </c>
      <c r="AT20" s="16" t="s">
        <v>46132</v>
      </c>
      <c r="AU20" s="21">
        <f>D8L813C21*D8L609C1</f>
        <v>7.8470405813923829</v>
      </c>
      <c r="AV20" s="16" t="s">
        <v>46133</v>
      </c>
      <c r="AW20" s="21">
        <f>D6L1340C24</f>
        <v>7.5659205073135887</v>
      </c>
      <c r="AX20" s="16" t="s">
        <v>46134</v>
      </c>
      <c r="AY20" s="21">
        <f>D8L813C23*D8L609C1</f>
        <v>7.8470405813923829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4.2380421367161726E-2</v>
      </c>
      <c r="F21" s="16" t="s">
        <v>46138</v>
      </c>
      <c r="G21" s="21">
        <f>D8L814C1*D8L607C1</f>
        <v>4.593716567118284E-2</v>
      </c>
      <c r="H21" s="16" t="s">
        <v>46139</v>
      </c>
      <c r="I21" s="21">
        <f>D6L1428C16</f>
        <v>0.11018909555462014</v>
      </c>
      <c r="J21" s="16" t="s">
        <v>46140</v>
      </c>
      <c r="K21" s="21">
        <f>D8L814C3*D8L607C1</f>
        <v>0.11943663074507502</v>
      </c>
      <c r="L21" s="16" t="s">
        <v>46141</v>
      </c>
      <c r="M21" s="21">
        <f>D6L1428C21</f>
        <v>5.1853494271739118</v>
      </c>
      <c r="N21" s="16" t="s">
        <v>46142</v>
      </c>
      <c r="O21" s="21">
        <f>D8L814C5*D8L607C1</f>
        <v>5.6205258941485985</v>
      </c>
      <c r="P21" s="16" t="s">
        <v>46143</v>
      </c>
      <c r="Q21" s="21">
        <f>D6L1428C24</f>
        <v>5.1853494271739127</v>
      </c>
      <c r="R21" s="16" t="s">
        <v>46144</v>
      </c>
      <c r="S21" s="21">
        <f>D8L814C7*D8L607C1</f>
        <v>5.6205258941485994</v>
      </c>
      <c r="T21" s="16" t="s">
        <v>46145</v>
      </c>
      <c r="U21" s="21">
        <f>D6L1437C13</f>
        <v>3.076656066417326E-2</v>
      </c>
      <c r="V21" s="16" t="s">
        <v>46146</v>
      </c>
      <c r="W21" s="21">
        <f>D8L814C9*D8L608C1</f>
        <v>3.3045192697381459E-2</v>
      </c>
      <c r="X21" s="16" t="s">
        <v>46147</v>
      </c>
      <c r="Y21" s="21">
        <f>D6L1437C16</f>
        <v>7.9993057726850461E-2</v>
      </c>
      <c r="Z21" s="16" t="s">
        <v>46148</v>
      </c>
      <c r="AA21" s="21">
        <f>D8L814C11*D8L608C1</f>
        <v>8.5917501013191774E-2</v>
      </c>
      <c r="AB21" s="16" t="s">
        <v>46149</v>
      </c>
      <c r="AC21" s="21">
        <f>D6L1437C21</f>
        <v>15.413849533604601</v>
      </c>
      <c r="AD21" s="16" t="s">
        <v>46150</v>
      </c>
      <c r="AE21" s="21">
        <f>D8L814C13*D8L608C1</f>
        <v>16.555429565435126</v>
      </c>
      <c r="AF21" s="16" t="s">
        <v>46151</v>
      </c>
      <c r="AG21" s="21">
        <f>D6L1437C24</f>
        <v>15.4138495336046</v>
      </c>
      <c r="AH21" s="16" t="s">
        <v>46152</v>
      </c>
      <c r="AI21" s="21">
        <f>D8L814C15*D8L608C1</f>
        <v>16.555429565435123</v>
      </c>
      <c r="AJ21" s="16" t="s">
        <v>46153</v>
      </c>
      <c r="AK21" s="21">
        <f>D6L1440C13</f>
        <v>8.1944991853054022E-3</v>
      </c>
      <c r="AL21" s="16" t="s">
        <v>46154</v>
      </c>
      <c r="AM21" s="21">
        <f>D8L814C17*D8L609C1</f>
        <v>8.4989747895342412E-3</v>
      </c>
      <c r="AN21" s="16" t="s">
        <v>46155</v>
      </c>
      <c r="AO21" s="21">
        <f>D6L1440C16</f>
        <v>2.1305697881794056E-2</v>
      </c>
      <c r="AP21" s="16" t="s">
        <v>46156</v>
      </c>
      <c r="AQ21" s="21">
        <f>D8L814C19*D8L609C1</f>
        <v>2.2097334452789039E-2</v>
      </c>
      <c r="AR21" s="16" t="s">
        <v>46157</v>
      </c>
      <c r="AS21" s="21">
        <f>D6L1440C21</f>
        <v>1.4350351701723798</v>
      </c>
      <c r="AT21" s="16" t="s">
        <v>46158</v>
      </c>
      <c r="AU21" s="21">
        <f>D8L814C21*D8L609C1</f>
        <v>1.4883554757392401</v>
      </c>
      <c r="AV21" s="16" t="s">
        <v>46159</v>
      </c>
      <c r="AW21" s="21">
        <f>D6L1440C24</f>
        <v>1.4350351701723796</v>
      </c>
      <c r="AX21" s="16" t="s">
        <v>46160</v>
      </c>
      <c r="AY21" s="21">
        <f>D8L814C23*D8L609C1</f>
        <v>1.4883554757392399</v>
      </c>
      <c r="AZ21" s="16" t="s">
        <v>46161</v>
      </c>
      <c r="BA21" s="21">
        <f>D6L1814C8</f>
        <v>0.23621983282654196</v>
      </c>
      <c r="BB21" s="16" t="s">
        <v>46162</v>
      </c>
      <c r="BC21" s="21">
        <f>D8L814C25*D8L608C1</f>
        <v>0.25371473854034277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1.1651625616975097E-3</v>
      </c>
      <c r="BB22" s="16" t="s">
        <v>46164</v>
      </c>
      <c r="BC22" s="21">
        <f>D8L815C25*D8L608C1</f>
        <v>1.2514567941259822E-3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6.7568978713314657E-5</v>
      </c>
      <c r="BB23" s="16" t="s">
        <v>46166</v>
      </c>
      <c r="BC23" s="21">
        <f>D8L816C25*D8L608C1</f>
        <v>7.2573270256587777E-5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1.0292394494878501</v>
      </c>
      <c r="F24" s="16" t="s">
        <v>46168</v>
      </c>
      <c r="G24" s="21">
        <f>D8L817C1*D8L607C1</f>
        <v>1.1156175795617584</v>
      </c>
      <c r="H24" s="16" t="s">
        <v>46169</v>
      </c>
      <c r="I24" s="21">
        <f>D6L1528C16</f>
        <v>2.6760225686684103</v>
      </c>
      <c r="J24" s="16" t="s">
        <v>46170</v>
      </c>
      <c r="K24" s="21">
        <f>D8L817C3*D8L607C1</f>
        <v>2.900605706860572</v>
      </c>
      <c r="L24" s="16" t="s">
        <v>46171</v>
      </c>
      <c r="M24" s="21">
        <f>D6L1528C21</f>
        <v>7.3261933150620688</v>
      </c>
      <c r="N24" s="16" t="s">
        <v>46172</v>
      </c>
      <c r="O24" s="21">
        <f>D8L817C5*D8L607C1</f>
        <v>7.9410384606012547</v>
      </c>
      <c r="P24" s="16" t="s">
        <v>46173</v>
      </c>
      <c r="Q24" s="21">
        <f>D6L1528C24</f>
        <v>7.3261933150620697</v>
      </c>
      <c r="R24" s="16" t="s">
        <v>46174</v>
      </c>
      <c r="S24" s="21">
        <f>D8L817C7*D8L607C1</f>
        <v>7.9410384606012556</v>
      </c>
      <c r="T24" s="16" t="s">
        <v>46175</v>
      </c>
      <c r="U24" s="21">
        <f>D6L1537C13</f>
        <v>7.2264240880294414E-2</v>
      </c>
      <c r="V24" s="16" t="s">
        <v>46176</v>
      </c>
      <c r="W24" s="21">
        <f>D8L817C9*D8L608C1</f>
        <v>7.7616272780208995E-2</v>
      </c>
      <c r="X24" s="16" t="s">
        <v>46177</v>
      </c>
      <c r="Y24" s="21">
        <f>D6L1537C16</f>
        <v>0.18788702628876552</v>
      </c>
      <c r="Z24" s="16" t="s">
        <v>46178</v>
      </c>
      <c r="AA24" s="21">
        <f>D8L817C11*D8L608C1</f>
        <v>0.20180230922854342</v>
      </c>
      <c r="AB24" s="16" t="s">
        <v>46179</v>
      </c>
      <c r="AC24" s="21">
        <f>D6L1537C21</f>
        <v>0.78978240149936785</v>
      </c>
      <c r="AD24" s="16" t="s">
        <v>46180</v>
      </c>
      <c r="AE24" s="21">
        <f>D8L817C13*D8L608C1</f>
        <v>0.84827524049310576</v>
      </c>
      <c r="AF24" s="16" t="s">
        <v>46181</v>
      </c>
      <c r="AG24" s="21">
        <f>D6L1537C24</f>
        <v>0.78978240149936774</v>
      </c>
      <c r="AH24" s="16" t="s">
        <v>46182</v>
      </c>
      <c r="AI24" s="21">
        <f>D8L817C15*D8L608C1</f>
        <v>0.84827524049310565</v>
      </c>
      <c r="AJ24" s="16" t="s">
        <v>46183</v>
      </c>
      <c r="AK24" s="21">
        <f>D6L1540C13</f>
        <v>3.6845004745876979E-2</v>
      </c>
      <c r="AL24" s="16" t="s">
        <v>46184</v>
      </c>
      <c r="AM24" s="21">
        <f>D8L817C17*D8L609C1</f>
        <v>3.8214021305538429E-2</v>
      </c>
      <c r="AN24" s="16" t="s">
        <v>46185</v>
      </c>
      <c r="AO24" s="21">
        <f>D6L1540C16</f>
        <v>9.5797012339280146E-2</v>
      </c>
      <c r="AP24" s="16" t="s">
        <v>46186</v>
      </c>
      <c r="AQ24" s="21">
        <f>D8L817C19*D8L609C1</f>
        <v>9.9356455394399926E-2</v>
      </c>
      <c r="AR24" s="16" t="s">
        <v>46187</v>
      </c>
      <c r="AS24" s="21">
        <f>D6L1540C21</f>
        <v>0.31134851325153046</v>
      </c>
      <c r="AT24" s="16" t="s">
        <v>46188</v>
      </c>
      <c r="AU24" s="21">
        <f>D8L817C21*D8L609C1</f>
        <v>0.32291700872078438</v>
      </c>
      <c r="AV24" s="16" t="s">
        <v>46189</v>
      </c>
      <c r="AW24" s="21">
        <f>D6L1540C24</f>
        <v>0.31134851325153035</v>
      </c>
      <c r="AX24" s="16" t="s">
        <v>46190</v>
      </c>
      <c r="AY24" s="21">
        <f>D8L817C23*D8L609C1</f>
        <v>0.32291700872078427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0.10070267307170205</v>
      </c>
      <c r="V25" s="16" t="s">
        <v>46202</v>
      </c>
      <c r="W25" s="21">
        <f>D8L818C9*D8L608C1</f>
        <v>0.10816091122823664</v>
      </c>
      <c r="X25" s="16" t="s">
        <v>46203</v>
      </c>
      <c r="Y25" s="21">
        <f>D6L1637C16</f>
        <v>0.26182694998642542</v>
      </c>
      <c r="Z25" s="16" t="s">
        <v>46204</v>
      </c>
      <c r="AA25" s="21">
        <f>D8L818C11*D8L608C1</f>
        <v>0.28121836919341531</v>
      </c>
      <c r="AB25" s="16" t="s">
        <v>46205</v>
      </c>
      <c r="AC25" s="21">
        <f>D6L1637C21</f>
        <v>24.754243765629774</v>
      </c>
      <c r="AD25" s="16" t="s">
        <v>46206</v>
      </c>
      <c r="AE25" s="21">
        <f>D8L818C13*D8L608C1</f>
        <v>26.587591776734936</v>
      </c>
      <c r="AF25" s="16" t="s">
        <v>46207</v>
      </c>
      <c r="AG25" s="21">
        <f>D6L1637C24</f>
        <v>24.754243765629766</v>
      </c>
      <c r="AH25" s="16" t="s">
        <v>46208</v>
      </c>
      <c r="AI25" s="21">
        <f>D8L818C15*D8L608C1</f>
        <v>26.587591776734925</v>
      </c>
      <c r="AJ25" s="16" t="s">
        <v>46209</v>
      </c>
      <c r="AK25" s="21">
        <f>D6L1640C13</f>
        <v>0.13577905368224857</v>
      </c>
      <c r="AL25" s="16" t="s">
        <v>46210</v>
      </c>
      <c r="AM25" s="21">
        <f>D8L818C17*D8L609C1</f>
        <v>0.14082407333221783</v>
      </c>
      <c r="AN25" s="16" t="s">
        <v>46211</v>
      </c>
      <c r="AO25" s="21">
        <f>D6L1640C16</f>
        <v>0.35302553957384653</v>
      </c>
      <c r="AP25" s="16" t="s">
        <v>46212</v>
      </c>
      <c r="AQ25" s="21">
        <f>D8L818C19*D8L609C1</f>
        <v>0.36614259066376659</v>
      </c>
      <c r="AR25" s="16" t="s">
        <v>46213</v>
      </c>
      <c r="AS25" s="21">
        <f>D6L1640C21</f>
        <v>11.651288236770448</v>
      </c>
      <c r="AT25" s="16" t="s">
        <v>46214</v>
      </c>
      <c r="AU25" s="21">
        <f>D8L818C21*D8L609C1</f>
        <v>12.084204629305649</v>
      </c>
      <c r="AV25" s="16" t="s">
        <v>46215</v>
      </c>
      <c r="AW25" s="21">
        <f>D6L1640C24</f>
        <v>11.651288236770446</v>
      </c>
      <c r="AX25" s="16" t="s">
        <v>46216</v>
      </c>
      <c r="AY25" s="21">
        <f>D8L818C23*D8L609C1</f>
        <v>12.084204629305647</v>
      </c>
      <c r="AZ25" s="16" t="s">
        <v>46217</v>
      </c>
      <c r="BA25" s="21">
        <f>D6L1818C8</f>
        <v>4.3745586077890114E-2</v>
      </c>
      <c r="BB25" s="16" t="s">
        <v>46218</v>
      </c>
      <c r="BC25" s="21">
        <f>D8L818C25*D8L608C1</f>
        <v>4.6985470276731403E-2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6.0397482863501866E-5</v>
      </c>
      <c r="F26" s="16" t="s">
        <v>46220</v>
      </c>
      <c r="G26" s="21">
        <f>D8L819C1*D8L607C1</f>
        <v>6.5466295211800602E-5</v>
      </c>
      <c r="H26" s="16" t="s">
        <v>46221</v>
      </c>
      <c r="I26" s="21">
        <f>D6L1728C16</f>
        <v>1.5703345544510464E-4</v>
      </c>
      <c r="J26" s="16" t="s">
        <v>46222</v>
      </c>
      <c r="K26" s="21">
        <f>D8L819C3*D8L607C1</f>
        <v>1.7021236755068137E-4</v>
      </c>
      <c r="L26" s="16" t="s">
        <v>46223</v>
      </c>
      <c r="M26" s="21">
        <f>D6L1728C21</f>
        <v>6.8421950418417355E-3</v>
      </c>
      <c r="N26" s="16" t="s">
        <v>46224</v>
      </c>
      <c r="O26" s="21">
        <f>D8L819C5*D8L607C1</f>
        <v>7.4164210041378232E-3</v>
      </c>
      <c r="P26" s="16" t="s">
        <v>46225</v>
      </c>
      <c r="Q26" s="21">
        <f>D6L1728C24</f>
        <v>6.8421950418417355E-3</v>
      </c>
      <c r="R26" s="16" t="s">
        <v>46226</v>
      </c>
      <c r="S26" s="21">
        <f>D8L819C7*D8L607C1</f>
        <v>7.4164210041378232E-3</v>
      </c>
      <c r="T26" s="16" t="s">
        <v>46227</v>
      </c>
      <c r="U26" s="21">
        <f>D6L1737C13</f>
        <v>7.6409308150980919E-4</v>
      </c>
      <c r="V26" s="16" t="s">
        <v>46228</v>
      </c>
      <c r="W26" s="21">
        <f>D8L819C9*D8L608C1</f>
        <v>8.2068331890701224E-4</v>
      </c>
      <c r="X26" s="16" t="s">
        <v>46229</v>
      </c>
      <c r="Y26" s="21">
        <f>D6L1737C16</f>
        <v>1.9866420119255069E-3</v>
      </c>
      <c r="Z26" s="16" t="s">
        <v>46230</v>
      </c>
      <c r="AA26" s="21">
        <f>D8L819C11*D8L608C1</f>
        <v>2.133776629158235E-3</v>
      </c>
      <c r="AB26" s="16" t="s">
        <v>46231</v>
      </c>
      <c r="AC26" s="21">
        <f>D6L1737C21</f>
        <v>0.1285745813631089</v>
      </c>
      <c r="AD26" s="16" t="s">
        <v>46232</v>
      </c>
      <c r="AE26" s="21">
        <f>D8L819C13*D8L608C1</f>
        <v>0.13809706790127674</v>
      </c>
      <c r="AF26" s="16" t="s">
        <v>46233</v>
      </c>
      <c r="AG26" s="21">
        <f>D6L1737C24</f>
        <v>0.12857458136310893</v>
      </c>
      <c r="AH26" s="16" t="s">
        <v>46234</v>
      </c>
      <c r="AI26" s="21">
        <f>D8L819C15*D8L608C1</f>
        <v>0.13809706790127677</v>
      </c>
      <c r="AJ26" s="16" t="s">
        <v>46235</v>
      </c>
      <c r="AK26" s="21">
        <f>D6L1740C13</f>
        <v>1.0177848728302726E-3</v>
      </c>
      <c r="AL26" s="16" t="s">
        <v>46236</v>
      </c>
      <c r="AM26" s="21">
        <f>D8L819C17*D8L609C1</f>
        <v>1.0556017859963236E-3</v>
      </c>
      <c r="AN26" s="16" t="s">
        <v>46237</v>
      </c>
      <c r="AO26" s="21">
        <f>D6L1740C16</f>
        <v>2.6462406693587028E-3</v>
      </c>
      <c r="AP26" s="16" t="s">
        <v>46238</v>
      </c>
      <c r="AQ26" s="21">
        <f>D8L819C19*D8L609C1</f>
        <v>2.7445646435904354E-3</v>
      </c>
      <c r="AR26" s="16" t="s">
        <v>46239</v>
      </c>
      <c r="AS26" s="21">
        <f>D6L1740C21</f>
        <v>0.17064808232710485</v>
      </c>
      <c r="AT26" s="16" t="s">
        <v>46240</v>
      </c>
      <c r="AU26" s="21">
        <f>D8L819C21*D8L609C1</f>
        <v>0.17698869897762706</v>
      </c>
      <c r="AV26" s="16" t="s">
        <v>46241</v>
      </c>
      <c r="AW26" s="21">
        <f>D6L1740C24</f>
        <v>0.17064808232710485</v>
      </c>
      <c r="AX26" s="16" t="s">
        <v>46242</v>
      </c>
      <c r="AY26" s="21">
        <f>D8L819C23*D8L609C1</f>
        <v>0.17698869897762706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3.8211358036502614E-2</v>
      </c>
      <c r="F27" s="16" t="s">
        <v>46244</v>
      </c>
      <c r="G27" s="21">
        <f>D8L820C1*D8L607C1</f>
        <v>4.1418216903426244E-2</v>
      </c>
      <c r="H27" s="16" t="s">
        <v>46245</v>
      </c>
      <c r="I27" s="21">
        <f>D6L1924C4</f>
        <v>0.25421563107569844</v>
      </c>
      <c r="J27" s="16" t="s">
        <v>46246</v>
      </c>
      <c r="K27" s="21">
        <f>D8L820C3*D8L607C1</f>
        <v>0.2755504826098133</v>
      </c>
      <c r="L27" s="16" t="s">
        <v>46247</v>
      </c>
      <c r="M27" s="21">
        <f>D6L1924C7</f>
        <v>4.3949537736264555</v>
      </c>
      <c r="N27" s="16" t="s">
        <v>46248</v>
      </c>
      <c r="O27" s="21">
        <f>D8L820C5*D8L607C1</f>
        <v>4.7637968926071972</v>
      </c>
      <c r="P27" s="16" t="s">
        <v>46249</v>
      </c>
      <c r="Q27" s="21">
        <f>D6L1924C10</f>
        <v>4.6139600118212556</v>
      </c>
      <c r="R27" s="16" t="s">
        <v>46250</v>
      </c>
      <c r="S27" s="21">
        <f>D8L820C7*D8L607C1</f>
        <v>5.0011830610885806</v>
      </c>
      <c r="T27" s="16" t="s">
        <v>46251</v>
      </c>
      <c r="U27" s="21">
        <f>D6L1924C2</f>
        <v>1.3800714787774795E-2</v>
      </c>
      <c r="V27" s="16" t="s">
        <v>46252</v>
      </c>
      <c r="W27" s="21">
        <f>D8L820C9*D8L608C1</f>
        <v>1.4822822885584133E-2</v>
      </c>
      <c r="X27" s="16" t="s">
        <v>46253</v>
      </c>
      <c r="Y27" s="21">
        <f>D6L1924C5</f>
        <v>5.52646931755751E-2</v>
      </c>
      <c r="Z27" s="16" t="s">
        <v>46254</v>
      </c>
      <c r="AA27" s="21">
        <f>D8L820C11*D8L608C1</f>
        <v>5.935770511635817E-2</v>
      </c>
      <c r="AB27" s="16" t="s">
        <v>46255</v>
      </c>
      <c r="AC27" s="21">
        <f>D6L1924C8</f>
        <v>7.781940527018727</v>
      </c>
      <c r="AD27" s="16" t="s">
        <v>46256</v>
      </c>
      <c r="AE27" s="21">
        <f>D8L820C13*D8L608C1</f>
        <v>8.3582863577710906</v>
      </c>
      <c r="AF27" s="16" t="s">
        <v>46257</v>
      </c>
      <c r="AG27" s="21">
        <f>D6L1924C11</f>
        <v>8.3083249124129193</v>
      </c>
      <c r="AH27" s="16" t="s">
        <v>46258</v>
      </c>
      <c r="AI27" s="21">
        <f>D8L820C15*D8L608C1</f>
        <v>8.9236558067033265</v>
      </c>
      <c r="AJ27" s="16" t="s">
        <v>46259</v>
      </c>
      <c r="AK27" s="21">
        <f>D6L1924C3</f>
        <v>2.1277040936224543E-2</v>
      </c>
      <c r="AL27" s="16" t="s">
        <v>46260</v>
      </c>
      <c r="AM27" s="21">
        <f>D8L820C17*D8L609C1</f>
        <v>2.2067612726978499E-2</v>
      </c>
      <c r="AN27" s="16" t="s">
        <v>46261</v>
      </c>
      <c r="AO27" s="21">
        <f>D6L1924C6</f>
        <v>7.2631093597181576E-2</v>
      </c>
      <c r="AP27" s="16" t="s">
        <v>46262</v>
      </c>
      <c r="AQ27" s="21">
        <f>D8L820C19*D8L609C1</f>
        <v>7.5329781535116741E-2</v>
      </c>
      <c r="AR27" s="16" t="s">
        <v>46263</v>
      </c>
      <c r="AS27" s="21">
        <f>D6L1924C9</f>
        <v>3.4534817589842692</v>
      </c>
      <c r="AT27" s="16" t="s">
        <v>46264</v>
      </c>
      <c r="AU27" s="21">
        <f>D8L820C21*D8L609C1</f>
        <v>3.5817996612113623</v>
      </c>
      <c r="AV27" s="16" t="s">
        <v>46265</v>
      </c>
      <c r="AW27" s="21">
        <f>D6L1924C12</f>
        <v>3.6138415499260752</v>
      </c>
      <c r="AX27" s="16" t="s">
        <v>46266</v>
      </c>
      <c r="AY27" s="21">
        <f>D8L820C23*D8L609C1</f>
        <v>3.7481177960539855</v>
      </c>
      <c r="AZ27" s="16" t="s">
        <v>46267</v>
      </c>
      <c r="BA27" s="21">
        <f>D6L1819C5/D6L1819C7</f>
        <v>4.9419693949074833E-2</v>
      </c>
      <c r="BB27" s="16" t="s">
        <v>46268</v>
      </c>
      <c r="BC27" s="21">
        <f>D8L820C25*D8L608C1</f>
        <v>5.3079813743837509E-2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793675-62F2-4CC9-8C54-CB560487C51C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2.1819654302012367E-3</v>
      </c>
      <c r="F8" s="16" t="s">
        <v>46298</v>
      </c>
      <c r="G8" s="6">
        <f>D8L703C4</f>
        <v>9.6801133278795373E-4</v>
      </c>
      <c r="H8" s="16" t="s">
        <v>46299</v>
      </c>
      <c r="I8" s="6">
        <f>D8L703C6</f>
        <v>1.9222948015238345E-3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0.65346840082284474</v>
      </c>
      <c r="F10" s="16" t="s">
        <v>46304</v>
      </c>
      <c r="G10" s="6">
        <f>D8L710C4</f>
        <v>-2.9261079292305133E-4</v>
      </c>
      <c r="H10" s="16" t="s">
        <v>46305</v>
      </c>
      <c r="I10" s="6">
        <f>D8L710C6</f>
        <v>1.7554367954120509E-3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11.300799943657029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4.0166265767397684</v>
      </c>
      <c r="F12" s="16" t="s">
        <v>46308</v>
      </c>
      <c r="G12" s="6">
        <f>D8L712C4</f>
        <v>0.881879274129718</v>
      </c>
      <c r="H12" s="16" t="s">
        <v>46309</v>
      </c>
      <c r="I12" s="6">
        <f>D8L712C6</f>
        <v>0.71814558151959285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3.2334710168031249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9.8369161122468665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5.547294716125915</v>
      </c>
      <c r="F18" s="16" t="s">
        <v>46318</v>
      </c>
      <c r="G18" s="6">
        <f>D8L723C4</f>
        <v>1.2827145944482232</v>
      </c>
      <c r="H18" s="16" t="s">
        <v>46319</v>
      </c>
      <c r="I18" s="6">
        <f>D8L723C6</f>
        <v>4.1617737914733919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0.2235495464904973</v>
      </c>
      <c r="F21" s="16" t="s">
        <v>46327</v>
      </c>
      <c r="G21" s="6">
        <f>D8L726C4</f>
        <v>7.411501574391606E-2</v>
      </c>
      <c r="H21" s="16" t="s">
        <v>46328</v>
      </c>
      <c r="I21" s="6">
        <f>D8L726C6</f>
        <v>0.25346193782207077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0.1618166243960053</v>
      </c>
      <c r="F22" s="16" t="s">
        <v>46330</v>
      </c>
      <c r="G22" s="6">
        <f>D8L727C4</f>
        <v>1.5902320113039253E-2</v>
      </c>
      <c r="H22" s="16" t="s">
        <v>46331</v>
      </c>
      <c r="I22" s="6">
        <f>D8L727C6</f>
        <v>5.5031061346276298E-2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3.3043085720904648E-2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0.30878428998611124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0.15608446014226887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0.28025426313897051</v>
      </c>
      <c r="F26" s="16" t="s">
        <v>46338</v>
      </c>
      <c r="G26" s="6">
        <f>D8L732C4</f>
        <v>0.10618938873202488</v>
      </c>
      <c r="H26" s="16" t="s">
        <v>46339</v>
      </c>
      <c r="I26" s="6">
        <f>D8L732C6</f>
        <v>4.9433649179263265E-3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51.998534071946779</v>
      </c>
      <c r="F27" s="16" t="s">
        <v>46341</v>
      </c>
      <c r="G27" s="6">
        <f>D8L730C4</f>
        <v>3.1170526932835805</v>
      </c>
      <c r="H27" s="16" t="s">
        <v>46342</v>
      </c>
      <c r="I27" s="6">
        <f>D8L730C6</f>
        <v>7.6872696991687341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14.018252444809873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336.64601179277014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6E0A9-0413-4EF2-9945-E6D2F6E9C45F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0.13160729731322895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2.9476958775418414</v>
      </c>
      <c r="L8" s="16" t="s">
        <v>46374</v>
      </c>
      <c r="M8" s="6">
        <f>D8L801C12</f>
        <v>-5689.238096184502</v>
      </c>
      <c r="N8" s="16" t="s">
        <v>46375</v>
      </c>
      <c r="O8" s="6">
        <f>D8L801C20</f>
        <v>-9301.3304702271998</v>
      </c>
      <c r="P8" s="16" t="s">
        <v>46376</v>
      </c>
      <c r="Q8" s="6">
        <f>D8L801C6</f>
        <v>28.62096922943719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33.505230733272782</v>
      </c>
      <c r="X8" s="16" t="s">
        <v>46380</v>
      </c>
      <c r="Y8" s="6">
        <f>D8L801C16</f>
        <v>-15894.833784543707</v>
      </c>
      <c r="Z8" s="16" t="s">
        <v>46381</v>
      </c>
      <c r="AA8" s="6">
        <f>D8L801C24</f>
        <v>-25954.805081597111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3.2745636816794675E-2</v>
      </c>
      <c r="F9" s="16" t="s">
        <v>46384</v>
      </c>
      <c r="G9" s="6">
        <f>D8L802C10</f>
        <v>2.1533566063141937E-2</v>
      </c>
      <c r="H9" s="16" t="s">
        <v>46385</v>
      </c>
      <c r="I9" s="6">
        <f>D8L802C18</f>
        <v>1.8024233169918625E-2</v>
      </c>
      <c r="J9" s="16" t="s">
        <v>46386</v>
      </c>
      <c r="K9" s="6">
        <f>D8L802C4</f>
        <v>8.5138655723665857E-2</v>
      </c>
      <c r="L9" s="16" t="s">
        <v>46387</v>
      </c>
      <c r="M9" s="6">
        <f>D8L802C12</f>
        <v>5.5987271764169212E-2</v>
      </c>
      <c r="N9" s="16" t="s">
        <v>46388</v>
      </c>
      <c r="O9" s="6">
        <f>D8L802C20</f>
        <v>4.6863006241788512E-2</v>
      </c>
      <c r="P9" s="16" t="s">
        <v>46389</v>
      </c>
      <c r="Q9" s="6">
        <f>D8L802C6</f>
        <v>4.5325840807274123</v>
      </c>
      <c r="R9" s="16" t="s">
        <v>46390</v>
      </c>
      <c r="S9" s="6">
        <f>D8L802C14</f>
        <v>12.984198902177981</v>
      </c>
      <c r="T9" s="16" t="s">
        <v>46391</v>
      </c>
      <c r="U9" s="6">
        <f>D8L802C22</f>
        <v>3.6496226003558303</v>
      </c>
      <c r="V9" s="16" t="s">
        <v>46392</v>
      </c>
      <c r="W9" s="6">
        <f>D8L802C8</f>
        <v>4.5325840807274123</v>
      </c>
      <c r="X9" s="16" t="s">
        <v>46393</v>
      </c>
      <c r="Y9" s="6">
        <f>D8L802C16</f>
        <v>12.98419890217798</v>
      </c>
      <c r="Z9" s="16" t="s">
        <v>46394</v>
      </c>
      <c r="AA9" s="6">
        <f>D8L802C24</f>
        <v>3.6496226003558303</v>
      </c>
      <c r="AB9" s="16" t="s">
        <v>46395</v>
      </c>
      <c r="AC9" s="6">
        <f>D8L802C26</f>
        <v>0.23841931552640674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4.9158691144937053E-2</v>
      </c>
      <c r="F10" s="16" t="s">
        <v>46397</v>
      </c>
      <c r="G10" s="6">
        <f>D8L803C10</f>
        <v>3.0185111608362909E-2</v>
      </c>
      <c r="H10" s="16" t="s">
        <v>46398</v>
      </c>
      <c r="I10" s="6">
        <f>D8L803C18</f>
        <v>1.7572756010327043E-2</v>
      </c>
      <c r="J10" s="16" t="s">
        <v>46399</v>
      </c>
      <c r="K10" s="6">
        <f>D8L803C4</f>
        <v>0.1278125969768365</v>
      </c>
      <c r="L10" s="16" t="s">
        <v>46400</v>
      </c>
      <c r="M10" s="6">
        <f>D8L803C12</f>
        <v>7.848129018174349E-2</v>
      </c>
      <c r="N10" s="16" t="s">
        <v>46401</v>
      </c>
      <c r="O10" s="6">
        <f>D8L803C20</f>
        <v>4.5689165626850187E-2</v>
      </c>
      <c r="P10" s="16" t="s">
        <v>46402</v>
      </c>
      <c r="Q10" s="6">
        <f>D8L803C6</f>
        <v>6.0401871838498185</v>
      </c>
      <c r="R10" s="16" t="s">
        <v>46403</v>
      </c>
      <c r="S10" s="6">
        <f>D8L803C14</f>
        <v>14.121406897297305</v>
      </c>
      <c r="T10" s="16" t="s">
        <v>46404</v>
      </c>
      <c r="U10" s="6">
        <f>D8L803C22</f>
        <v>3.1223028070026104</v>
      </c>
      <c r="V10" s="16" t="s">
        <v>46405</v>
      </c>
      <c r="W10" s="6">
        <f>D8L803C8</f>
        <v>6.0401871838498193</v>
      </c>
      <c r="X10" s="16" t="s">
        <v>46406</v>
      </c>
      <c r="Y10" s="6">
        <f>D8L803C16</f>
        <v>14.121406897297303</v>
      </c>
      <c r="Z10" s="16" t="s">
        <v>46407</v>
      </c>
      <c r="AA10" s="6">
        <f>D8L803C24</f>
        <v>3.1223028070026104</v>
      </c>
      <c r="AB10" s="16" t="s">
        <v>46408</v>
      </c>
      <c r="AC10" s="6">
        <f>D8L803C26</f>
        <v>0.33239085102094212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4.3277046686425819E-2</v>
      </c>
      <c r="F11" s="16" t="s">
        <v>46410</v>
      </c>
      <c r="G11" s="6">
        <f>D8L804C10</f>
        <v>5.948253315168921E-3</v>
      </c>
      <c r="H11" s="16" t="s">
        <v>46411</v>
      </c>
      <c r="I11" s="6">
        <f>D8L804C18</f>
        <v>1.0948271347785079E-2</v>
      </c>
      <c r="J11" s="16" t="s">
        <v>46412</v>
      </c>
      <c r="K11" s="6">
        <f>D8L804C4</f>
        <v>0.11252032138470736</v>
      </c>
      <c r="L11" s="16" t="s">
        <v>46413</v>
      </c>
      <c r="M11" s="6">
        <f>D8L804C12</f>
        <v>1.5465458619439187E-2</v>
      </c>
      <c r="N11" s="16" t="s">
        <v>46414</v>
      </c>
      <c r="O11" s="6">
        <f>D8L804C20</f>
        <v>2.8465505504241137E-2</v>
      </c>
      <c r="P11" s="16" t="s">
        <v>46415</v>
      </c>
      <c r="Q11" s="6">
        <f>D8L804C6</f>
        <v>4.8666490175956971</v>
      </c>
      <c r="R11" s="16" t="s">
        <v>46416</v>
      </c>
      <c r="S11" s="6">
        <f>D8L804C14</f>
        <v>2.877236353642119</v>
      </c>
      <c r="T11" s="16" t="s">
        <v>46417</v>
      </c>
      <c r="U11" s="6">
        <f>D8L804C22</f>
        <v>1.7885096100449567</v>
      </c>
      <c r="V11" s="16" t="s">
        <v>46418</v>
      </c>
      <c r="W11" s="6">
        <f>D8L804C8</f>
        <v>4.8666490175956971</v>
      </c>
      <c r="X11" s="16" t="s">
        <v>46419</v>
      </c>
      <c r="Y11" s="6">
        <f>D8L804C16</f>
        <v>2.8772363536421199</v>
      </c>
      <c r="Z11" s="16" t="s">
        <v>46420</v>
      </c>
      <c r="AA11" s="6">
        <f>D8L804C24</f>
        <v>1.7885096100449571</v>
      </c>
      <c r="AB11" s="16" t="s">
        <v>46421</v>
      </c>
      <c r="AC11" s="6">
        <f>D8L804C26</f>
        <v>4.3147583564218158E-3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5.0726022467766606E-2</v>
      </c>
      <c r="F12" s="16" t="s">
        <v>46423</v>
      </c>
      <c r="G12" s="6">
        <f>D8L805C10</f>
        <v>3.5321249181995321E-2</v>
      </c>
      <c r="H12" s="16" t="s">
        <v>46424</v>
      </c>
      <c r="I12" s="6">
        <f>D8L805C18</f>
        <v>1.5837024593299717E-2</v>
      </c>
      <c r="J12" s="16" t="s">
        <v>46425</v>
      </c>
      <c r="K12" s="6">
        <f>D8L805C4</f>
        <v>0.13188765841619329</v>
      </c>
      <c r="L12" s="16" t="s">
        <v>46426</v>
      </c>
      <c r="M12" s="6">
        <f>D8L805C12</f>
        <v>9.1835247873187822E-2</v>
      </c>
      <c r="N12" s="16" t="s">
        <v>46427</v>
      </c>
      <c r="O12" s="6">
        <f>D8L805C20</f>
        <v>4.1176263942579165E-2</v>
      </c>
      <c r="P12" s="16" t="s">
        <v>46428</v>
      </c>
      <c r="Q12" s="6">
        <f>D8L805C6</f>
        <v>5.6994579122702671</v>
      </c>
      <c r="R12" s="16" t="s">
        <v>46429</v>
      </c>
      <c r="S12" s="6">
        <f>D8L805C14</f>
        <v>19.891204931875997</v>
      </c>
      <c r="T12" s="16" t="s">
        <v>46430</v>
      </c>
      <c r="U12" s="6">
        <f>D8L805C22</f>
        <v>2.6208174738974614</v>
      </c>
      <c r="V12" s="16" t="s">
        <v>46431</v>
      </c>
      <c r="W12" s="6">
        <f>D8L805C8</f>
        <v>5.6994579122702671</v>
      </c>
      <c r="X12" s="16" t="s">
        <v>46432</v>
      </c>
      <c r="Y12" s="6">
        <f>D8L805C16</f>
        <v>19.891204931875993</v>
      </c>
      <c r="Z12" s="16" t="s">
        <v>46433</v>
      </c>
      <c r="AA12" s="6">
        <f>D8L805C24</f>
        <v>2.620817473897461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4.1119594816250701E-2</v>
      </c>
      <c r="F13" s="16" t="s">
        <v>46436</v>
      </c>
      <c r="G13" s="6">
        <f>D8L806C10</f>
        <v>2.4622873084083788E-3</v>
      </c>
      <c r="H13" s="16" t="s">
        <v>46437</v>
      </c>
      <c r="I13" s="6">
        <f>D8L806C18</f>
        <v>2.1706110859833504E-2</v>
      </c>
      <c r="J13" s="16" t="s">
        <v>46438</v>
      </c>
      <c r="K13" s="6">
        <f>D8L806C4</f>
        <v>0.10691094652225193</v>
      </c>
      <c r="L13" s="16" t="s">
        <v>46439</v>
      </c>
      <c r="M13" s="6">
        <f>D8L806C12</f>
        <v>6.40194700186183E-3</v>
      </c>
      <c r="N13" s="16" t="s">
        <v>46440</v>
      </c>
      <c r="O13" s="6">
        <f>D8L806C20</f>
        <v>5.643588823556718E-2</v>
      </c>
      <c r="P13" s="16" t="s">
        <v>46441</v>
      </c>
      <c r="Q13" s="6">
        <f>D8L806C6</f>
        <v>4.9882139317837435</v>
      </c>
      <c r="R13" s="16" t="s">
        <v>46442</v>
      </c>
      <c r="S13" s="6">
        <f>D8L806C14</f>
        <v>6.2859519855778192</v>
      </c>
      <c r="T13" s="16" t="s">
        <v>46443</v>
      </c>
      <c r="U13" s="6">
        <f>D8L806C22</f>
        <v>3.8844643993273156</v>
      </c>
      <c r="V13" s="16" t="s">
        <v>46444</v>
      </c>
      <c r="W13" s="6">
        <f>D8L806C8</f>
        <v>4.9882139317837426</v>
      </c>
      <c r="X13" s="16" t="s">
        <v>46445</v>
      </c>
      <c r="Y13" s="6">
        <f>D8L806C16</f>
        <v>6.285951985577821</v>
      </c>
      <c r="Z13" s="16" t="s">
        <v>46446</v>
      </c>
      <c r="AA13" s="6">
        <f>D8L806C24</f>
        <v>3.8844643993273165</v>
      </c>
      <c r="AB13" s="16" t="s">
        <v>46447</v>
      </c>
      <c r="AC13" s="6">
        <f>D8L806C26</f>
        <v>2.2584208775490215E-2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4.3787226348026842E-2</v>
      </c>
      <c r="F14" s="16" t="s">
        <v>46449</v>
      </c>
      <c r="G14" s="6">
        <f>D8L807C10</f>
        <v>5.4956876595842795E-3</v>
      </c>
      <c r="H14" s="16" t="s">
        <v>46450</v>
      </c>
      <c r="I14" s="6">
        <f>D8L807C18</f>
        <v>2.398946227501822E-2</v>
      </c>
      <c r="J14" s="16" t="s">
        <v>46451</v>
      </c>
      <c r="K14" s="6">
        <f>D8L807C4</f>
        <v>0.11384678850486968</v>
      </c>
      <c r="L14" s="16" t="s">
        <v>46452</v>
      </c>
      <c r="M14" s="6">
        <f>D8L807C12</f>
        <v>1.428878791491912E-2</v>
      </c>
      <c r="N14" s="16" t="s">
        <v>46453</v>
      </c>
      <c r="O14" s="6">
        <f>D8L807C20</f>
        <v>6.2372601915047482E-2</v>
      </c>
      <c r="P14" s="16" t="s">
        <v>46454</v>
      </c>
      <c r="Q14" s="6">
        <f>D8L807C6</f>
        <v>3.7161302759648063</v>
      </c>
      <c r="R14" s="16" t="s">
        <v>46455</v>
      </c>
      <c r="S14" s="6">
        <f>D8L807C14</f>
        <v>0.83407819084690527</v>
      </c>
      <c r="T14" s="16" t="s">
        <v>46456</v>
      </c>
      <c r="U14" s="6">
        <f>D8L807C22</f>
        <v>3.1127893623443317</v>
      </c>
      <c r="V14" s="16" t="s">
        <v>46457</v>
      </c>
      <c r="W14" s="6">
        <f>D8L807C8</f>
        <v>3.7161302759648076</v>
      </c>
      <c r="X14" s="16" t="s">
        <v>46458</v>
      </c>
      <c r="Y14" s="6">
        <f>D8L807C16</f>
        <v>0.83407819084690571</v>
      </c>
      <c r="Z14" s="16" t="s">
        <v>46459</v>
      </c>
      <c r="AA14" s="6">
        <f>D8L807C24</f>
        <v>3.1127893623443317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3.356345494029999E-2</v>
      </c>
      <c r="F15" s="16" t="s">
        <v>46462</v>
      </c>
      <c r="G15" s="6">
        <f>D8L808C10</f>
        <v>2.2901763334456445E-3</v>
      </c>
      <c r="H15" s="16" t="s">
        <v>46463</v>
      </c>
      <c r="I15" s="6">
        <f>D8L808C18</f>
        <v>1.168152738098685E-2</v>
      </c>
      <c r="J15" s="16" t="s">
        <v>46464</v>
      </c>
      <c r="K15" s="6">
        <f>D8L808C4</f>
        <v>8.7264982844780001E-2</v>
      </c>
      <c r="L15" s="16" t="s">
        <v>46465</v>
      </c>
      <c r="M15" s="6">
        <f>D8L808C12</f>
        <v>5.9544584669586698E-3</v>
      </c>
      <c r="N15" s="16" t="s">
        <v>46466</v>
      </c>
      <c r="O15" s="6">
        <f>D8L808C20</f>
        <v>3.037197119056587E-2</v>
      </c>
      <c r="P15" s="16" t="s">
        <v>46467</v>
      </c>
      <c r="Q15" s="6">
        <f>D8L808C6</f>
        <v>3.4315545650741828</v>
      </c>
      <c r="R15" s="16" t="s">
        <v>46468</v>
      </c>
      <c r="S15" s="6">
        <f>D8L808C14</f>
        <v>7.6076616656985339</v>
      </c>
      <c r="T15" s="16" t="s">
        <v>46469</v>
      </c>
      <c r="U15" s="6">
        <f>D8L808C22</f>
        <v>1.7114359107393791</v>
      </c>
      <c r="V15" s="16" t="s">
        <v>46470</v>
      </c>
      <c r="W15" s="6">
        <f>D8L808C8</f>
        <v>3.4315545650741832</v>
      </c>
      <c r="X15" s="16" t="s">
        <v>46471</v>
      </c>
      <c r="Y15" s="6">
        <f>D8L808C16</f>
        <v>7.6076616656985339</v>
      </c>
      <c r="Z15" s="16" t="s">
        <v>46472</v>
      </c>
      <c r="AA15" s="6">
        <f>D8L808C24</f>
        <v>1.7114359107393795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0.15069782528085804</v>
      </c>
      <c r="F16" s="16" t="s">
        <v>46475</v>
      </c>
      <c r="G16" s="6">
        <f>D8L809C10</f>
        <v>1.0447069375549865E-2</v>
      </c>
      <c r="H16" s="16" t="s">
        <v>46476</v>
      </c>
      <c r="I16" s="6">
        <f>D8L809C18</f>
        <v>8.2625006836004516E-2</v>
      </c>
      <c r="J16" s="16" t="s">
        <v>46477</v>
      </c>
      <c r="K16" s="6">
        <f>D8L809C4</f>
        <v>0.39181434573023016</v>
      </c>
      <c r="L16" s="16" t="s">
        <v>46478</v>
      </c>
      <c r="M16" s="6">
        <f>D8L809C12</f>
        <v>2.71623803764292E-2</v>
      </c>
      <c r="N16" s="16" t="s">
        <v>46479</v>
      </c>
      <c r="O16" s="6">
        <f>D8L809C20</f>
        <v>0.21482501777361085</v>
      </c>
      <c r="P16" s="16" t="s">
        <v>46480</v>
      </c>
      <c r="Q16" s="6">
        <f>D8L809C6</f>
        <v>23.063296406688426</v>
      </c>
      <c r="R16" s="16" t="s">
        <v>46481</v>
      </c>
      <c r="S16" s="6">
        <f>D8L809C14</f>
        <v>10.693314897652749</v>
      </c>
      <c r="T16" s="16" t="s">
        <v>46482</v>
      </c>
      <c r="U16" s="6">
        <f>D8L809C22</f>
        <v>18.473546228379956</v>
      </c>
      <c r="V16" s="16" t="s">
        <v>46483</v>
      </c>
      <c r="W16" s="6">
        <f>D8L809C8</f>
        <v>23.063296406688433</v>
      </c>
      <c r="X16" s="16" t="s">
        <v>46484</v>
      </c>
      <c r="Y16" s="6">
        <f>D8L809C16</f>
        <v>10.693314897652749</v>
      </c>
      <c r="Z16" s="16" t="s">
        <v>46485</v>
      </c>
      <c r="AA16" s="6">
        <f>D8L809C24</f>
        <v>18.473546228379952</v>
      </c>
      <c r="AB16" s="16" t="s">
        <v>46486</v>
      </c>
      <c r="AC16" s="6">
        <f>D8L809C26</f>
        <v>6.5648843278026084E-4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4.6784138548134263E-2</v>
      </c>
      <c r="F17" s="16" t="s">
        <v>46488</v>
      </c>
      <c r="G17" s="6">
        <f>D8L810C10</f>
        <v>9.8875683692850897E-3</v>
      </c>
      <c r="H17" s="16" t="s">
        <v>46489</v>
      </c>
      <c r="I17" s="6">
        <f>D8L810C18</f>
        <v>2.4734787727883449E-2</v>
      </c>
      <c r="J17" s="16" t="s">
        <v>46490</v>
      </c>
      <c r="K17" s="6">
        <f>D8L810C4</f>
        <v>0.12163876022514908</v>
      </c>
      <c r="L17" s="16" t="s">
        <v>46491</v>
      </c>
      <c r="M17" s="6">
        <f>D8L810C12</f>
        <v>2.5707677760141174E-2</v>
      </c>
      <c r="N17" s="16" t="s">
        <v>46492</v>
      </c>
      <c r="O17" s="6">
        <f>D8L810C20</f>
        <v>6.431044809249703E-2</v>
      </c>
      <c r="P17" s="16" t="s">
        <v>46493</v>
      </c>
      <c r="Q17" s="6">
        <f>D8L810C6</f>
        <v>6.7674512375228035</v>
      </c>
      <c r="R17" s="16" t="s">
        <v>46494</v>
      </c>
      <c r="S17" s="6">
        <f>D8L810C14</f>
        <v>16.19175857358789</v>
      </c>
      <c r="T17" s="16" t="s">
        <v>46495</v>
      </c>
      <c r="U17" s="6">
        <f>D8L810C22</f>
        <v>5.2380708894395056</v>
      </c>
      <c r="V17" s="16" t="s">
        <v>46496</v>
      </c>
      <c r="W17" s="6">
        <f>D8L810C8</f>
        <v>6.7674512375228062</v>
      </c>
      <c r="X17" s="16" t="s">
        <v>46497</v>
      </c>
      <c r="Y17" s="6">
        <f>D8L810C16</f>
        <v>16.191758573587887</v>
      </c>
      <c r="Z17" s="16" t="s">
        <v>46498</v>
      </c>
      <c r="AA17" s="6">
        <f>D8L810C24</f>
        <v>5.2380708894395056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1.2717527711492597E-2</v>
      </c>
      <c r="F18" s="16" t="s">
        <v>46501</v>
      </c>
      <c r="G18" s="6">
        <f>D8L811C10</f>
        <v>2.0912526731357257E-2</v>
      </c>
      <c r="H18" s="16" t="s">
        <v>46502</v>
      </c>
      <c r="I18" s="6">
        <f>D8L811C18</f>
        <v>1.1102619415393459E-2</v>
      </c>
      <c r="J18" s="16" t="s">
        <v>46503</v>
      </c>
      <c r="K18" s="6">
        <f>D8L811C4</f>
        <v>3.3065572049880837E-2</v>
      </c>
      <c r="L18" s="16" t="s">
        <v>46504</v>
      </c>
      <c r="M18" s="6">
        <f>D8L811C12</f>
        <v>5.4372569501528807E-2</v>
      </c>
      <c r="N18" s="16" t="s">
        <v>46505</v>
      </c>
      <c r="O18" s="6">
        <f>D8L811C20</f>
        <v>2.886681048002291E-2</v>
      </c>
      <c r="P18" s="16" t="s">
        <v>46506</v>
      </c>
      <c r="Q18" s="6">
        <f>D8L811C6</f>
        <v>1.696213386275143</v>
      </c>
      <c r="R18" s="16" t="s">
        <v>46507</v>
      </c>
      <c r="S18" s="6">
        <f>D8L811C14</f>
        <v>4.5155220806887169</v>
      </c>
      <c r="T18" s="16" t="s">
        <v>46508</v>
      </c>
      <c r="U18" s="6">
        <f>D8L811C22</f>
        <v>2.2090656879335424</v>
      </c>
      <c r="V18" s="16" t="s">
        <v>46509</v>
      </c>
      <c r="W18" s="6">
        <f>D8L811C8</f>
        <v>1.696213386275143</v>
      </c>
      <c r="X18" s="16" t="s">
        <v>46510</v>
      </c>
      <c r="Y18" s="6">
        <f>D8L811C16</f>
        <v>4.5155220806887169</v>
      </c>
      <c r="Z18" s="16" t="s">
        <v>46511</v>
      </c>
      <c r="AA18" s="6">
        <f>D8L811C24</f>
        <v>2.2090656879335424</v>
      </c>
      <c r="AB18" s="16" t="s">
        <v>46512</v>
      </c>
      <c r="AC18" s="6">
        <f>D8L811C26</f>
        <v>0.16292906068431301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4.1637494921663229E-2</v>
      </c>
      <c r="F19" s="16" t="s">
        <v>46514</v>
      </c>
      <c r="G19" s="6">
        <f>D8L812C10+D8L818C10</f>
        <v>0.12992235634340443</v>
      </c>
      <c r="H19" s="16" t="s">
        <v>46515</v>
      </c>
      <c r="I19" s="6">
        <f>D8L812C18+D8L818C18</f>
        <v>0.17376473225715056</v>
      </c>
      <c r="J19" s="16" t="s">
        <v>46516</v>
      </c>
      <c r="K19" s="6">
        <f>D8L812C4+D8L818C4</f>
        <v>0.10825748679632434</v>
      </c>
      <c r="L19" s="16" t="s">
        <v>46517</v>
      </c>
      <c r="M19" s="6">
        <f>D8L812C12+D8L818C12</f>
        <v>0.33779812649285162</v>
      </c>
      <c r="N19" s="16" t="s">
        <v>46518</v>
      </c>
      <c r="O19" s="6">
        <f>D8L812C20+D8L818C20</f>
        <v>0.45178830386859165</v>
      </c>
      <c r="P19" s="16" t="s">
        <v>46519</v>
      </c>
      <c r="Q19" s="6">
        <f>D8L812C6+D8L818C6</f>
        <v>2.405853944092704</v>
      </c>
      <c r="R19" s="16" t="s">
        <v>46520</v>
      </c>
      <c r="S19" s="6">
        <f>D8L812C14+D8L818C14</f>
        <v>34.611098870153</v>
      </c>
      <c r="T19" s="16" t="s">
        <v>46521</v>
      </c>
      <c r="U19" s="6">
        <f>D8L812C22+D8L818C22</f>
        <v>14.897711927360406</v>
      </c>
      <c r="V19" s="16" t="s">
        <v>46522</v>
      </c>
      <c r="W19" s="6">
        <f>D8L812C8+D8L818C8</f>
        <v>2.4058539440927045</v>
      </c>
      <c r="X19" s="16" t="s">
        <v>46523</v>
      </c>
      <c r="Y19" s="6">
        <f>D8L812C16+D8L818C16</f>
        <v>34.611098870152986</v>
      </c>
      <c r="Z19" s="16" t="s">
        <v>46524</v>
      </c>
      <c r="AA19" s="6">
        <f>D8L812C24+D8L818C24</f>
        <v>14.897711927360405</v>
      </c>
      <c r="AB19" s="16" t="s">
        <v>46525</v>
      </c>
      <c r="AC19" s="6">
        <f>D8L812C26+D8L818C26</f>
        <v>0.19269736245556396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0.11870484866750362</v>
      </c>
      <c r="F20" s="16" t="s">
        <v>46527</v>
      </c>
      <c r="G20" s="6">
        <f>D8L813C10</f>
        <v>4.1338016450911737E-2</v>
      </c>
      <c r="H20" s="16" t="s">
        <v>46528</v>
      </c>
      <c r="I20" s="6">
        <f>D8L813C18</f>
        <v>4.1657861372303727E-2</v>
      </c>
      <c r="J20" s="16" t="s">
        <v>46529</v>
      </c>
      <c r="K20" s="6">
        <f>D8L813C4</f>
        <v>0.30863260653550867</v>
      </c>
      <c r="L20" s="16" t="s">
        <v>46530</v>
      </c>
      <c r="M20" s="6">
        <f>D8L813C12</f>
        <v>0.10747884277237055</v>
      </c>
      <c r="N20" s="16" t="s">
        <v>46531</v>
      </c>
      <c r="O20" s="6">
        <f>D8L813C20</f>
        <v>0.10831043956798994</v>
      </c>
      <c r="P20" s="16" t="s">
        <v>46532</v>
      </c>
      <c r="Q20" s="6">
        <f>D8L813C6</f>
        <v>14.959728738944793</v>
      </c>
      <c r="R20" s="16" t="s">
        <v>46533</v>
      </c>
      <c r="S20" s="6">
        <f>D8L813C14</f>
        <v>18.343426404728447</v>
      </c>
      <c r="T20" s="16" t="s">
        <v>46534</v>
      </c>
      <c r="U20" s="6">
        <f>D8L813C22</f>
        <v>7.8470405813923829</v>
      </c>
      <c r="V20" s="16" t="s">
        <v>46535</v>
      </c>
      <c r="W20" s="6">
        <f>D8L813C8</f>
        <v>14.959728738944792</v>
      </c>
      <c r="X20" s="16" t="s">
        <v>46536</v>
      </c>
      <c r="Y20" s="6">
        <f>D8L813C16</f>
        <v>18.343426404728447</v>
      </c>
      <c r="Z20" s="16" t="s">
        <v>46537</v>
      </c>
      <c r="AA20" s="6">
        <f>D8L813C24</f>
        <v>7.8470405813923829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4.593716567118284E-2</v>
      </c>
      <c r="F21" s="16" t="s">
        <v>46540</v>
      </c>
      <c r="G21" s="6">
        <f>D8L814C10</f>
        <v>3.3045192697381459E-2</v>
      </c>
      <c r="H21" s="16" t="s">
        <v>46541</v>
      </c>
      <c r="I21" s="6">
        <f>D8L814C18</f>
        <v>8.4989747895342412E-3</v>
      </c>
      <c r="J21" s="16" t="s">
        <v>46542</v>
      </c>
      <c r="K21" s="6">
        <f>D8L814C4</f>
        <v>0.11943663074507502</v>
      </c>
      <c r="L21" s="16" t="s">
        <v>46543</v>
      </c>
      <c r="M21" s="6">
        <f>D8L814C12</f>
        <v>8.5917501013191774E-2</v>
      </c>
      <c r="N21" s="16" t="s">
        <v>46544</v>
      </c>
      <c r="O21" s="6">
        <f>D8L814C20</f>
        <v>2.2097334452789039E-2</v>
      </c>
      <c r="P21" s="16" t="s">
        <v>46545</v>
      </c>
      <c r="Q21" s="6">
        <f>D8L814C6</f>
        <v>5.6205258941485985</v>
      </c>
      <c r="R21" s="16" t="s">
        <v>46546</v>
      </c>
      <c r="S21" s="6">
        <f>D8L814C14</f>
        <v>16.555429565435126</v>
      </c>
      <c r="T21" s="16" t="s">
        <v>46547</v>
      </c>
      <c r="U21" s="6">
        <f>D8L814C22</f>
        <v>1.4883554757392401</v>
      </c>
      <c r="V21" s="16" t="s">
        <v>46548</v>
      </c>
      <c r="W21" s="6">
        <f>D8L814C8</f>
        <v>5.6205258941485994</v>
      </c>
      <c r="X21" s="16" t="s">
        <v>46549</v>
      </c>
      <c r="Y21" s="6">
        <f>D8L814C16</f>
        <v>16.555429565435123</v>
      </c>
      <c r="Z21" s="16" t="s">
        <v>46550</v>
      </c>
      <c r="AA21" s="6">
        <f>D8L814C24</f>
        <v>1.4883554757392399</v>
      </c>
      <c r="AB21" s="16" t="s">
        <v>46551</v>
      </c>
      <c r="AC21" s="6">
        <f>D8L814C26</f>
        <v>0.25371473854034277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1.2514567941259822E-3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7.2573270256587777E-5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1.1156175795617584</v>
      </c>
      <c r="F24" s="16" t="s">
        <v>46555</v>
      </c>
      <c r="G24" s="6">
        <f>D8L817C10</f>
        <v>7.7616272780208995E-2</v>
      </c>
      <c r="H24" s="16" t="s">
        <v>46556</v>
      </c>
      <c r="I24" s="6">
        <f>D8L817C18</f>
        <v>3.8214021305538429E-2</v>
      </c>
      <c r="J24" s="16" t="s">
        <v>46557</v>
      </c>
      <c r="K24" s="6">
        <f>D8L817C4</f>
        <v>2.900605706860572</v>
      </c>
      <c r="L24" s="16" t="s">
        <v>46558</v>
      </c>
      <c r="M24" s="6">
        <f>D8L817C12</f>
        <v>0.20180230922854342</v>
      </c>
      <c r="N24" s="16" t="s">
        <v>46559</v>
      </c>
      <c r="O24" s="6">
        <f>D8L817C20</f>
        <v>9.9356455394399926E-2</v>
      </c>
      <c r="P24" s="16" t="s">
        <v>46560</v>
      </c>
      <c r="Q24" s="6">
        <f>D8L817C6</f>
        <v>7.9410384606012547</v>
      </c>
      <c r="R24" s="16" t="s">
        <v>46561</v>
      </c>
      <c r="S24" s="6">
        <f>D8L817C14</f>
        <v>0.84827524049310576</v>
      </c>
      <c r="T24" s="16" t="s">
        <v>46562</v>
      </c>
      <c r="U24" s="6">
        <f>D8L817C22</f>
        <v>0.32291700872078438</v>
      </c>
      <c r="V24" s="16" t="s">
        <v>46563</v>
      </c>
      <c r="W24" s="6">
        <f>D8L817C8</f>
        <v>7.9410384606012556</v>
      </c>
      <c r="X24" s="16" t="s">
        <v>46564</v>
      </c>
      <c r="Y24" s="6">
        <f>D8L817C16</f>
        <v>0.84827524049310565</v>
      </c>
      <c r="Z24" s="16" t="s">
        <v>46565</v>
      </c>
      <c r="AA24" s="6">
        <f>D8L817C24</f>
        <v>0.32291700872078427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0.10816091122823664</v>
      </c>
      <c r="H25" s="16" t="s">
        <v>46569</v>
      </c>
      <c r="I25" s="6">
        <f>D8L818C18</f>
        <v>0.14082407333221783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0.28121836919341531</v>
      </c>
      <c r="N25" s="16" t="s">
        <v>46572</v>
      </c>
      <c r="O25" s="6">
        <f>D8L818C20</f>
        <v>0.36614259066376659</v>
      </c>
      <c r="P25" s="16" t="s">
        <v>46573</v>
      </c>
      <c r="Q25" s="6">
        <f>D8L818C6</f>
        <v>0</v>
      </c>
      <c r="R25" s="16" t="s">
        <v>46574</v>
      </c>
      <c r="S25" s="6">
        <f>D8L818C14</f>
        <v>26.587591776734936</v>
      </c>
      <c r="T25" s="16" t="s">
        <v>46575</v>
      </c>
      <c r="U25" s="6">
        <f>D8L818C22</f>
        <v>12.084204629305649</v>
      </c>
      <c r="V25" s="16" t="s">
        <v>46576</v>
      </c>
      <c r="W25" s="6">
        <f>D8L818C8</f>
        <v>0</v>
      </c>
      <c r="X25" s="16" t="s">
        <v>46577</v>
      </c>
      <c r="Y25" s="6">
        <f>D8L818C16</f>
        <v>26.587591776734925</v>
      </c>
      <c r="Z25" s="16" t="s">
        <v>46578</v>
      </c>
      <c r="AA25" s="6">
        <f>D8L818C24</f>
        <v>12.084204629305647</v>
      </c>
      <c r="AB25" s="16" t="s">
        <v>46579</v>
      </c>
      <c r="AC25" s="6">
        <f>D8L818C26</f>
        <v>4.6985470276731403E-2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6.5466295211800602E-5</v>
      </c>
      <c r="F26" s="16" t="s">
        <v>46581</v>
      </c>
      <c r="G26" s="6">
        <f>D8L819C10</f>
        <v>8.2068331890701224E-4</v>
      </c>
      <c r="H26" s="16" t="s">
        <v>46582</v>
      </c>
      <c r="I26" s="6">
        <f>D8L819C18</f>
        <v>1.0556017859963236E-3</v>
      </c>
      <c r="J26" s="16" t="s">
        <v>46583</v>
      </c>
      <c r="K26" s="6">
        <f>D8L819C4</f>
        <v>1.7021236755068137E-4</v>
      </c>
      <c r="L26" s="16" t="s">
        <v>46584</v>
      </c>
      <c r="M26" s="6">
        <f>D8L819C12</f>
        <v>2.133776629158235E-3</v>
      </c>
      <c r="N26" s="16" t="s">
        <v>46585</v>
      </c>
      <c r="O26" s="6">
        <f>D8L819C20</f>
        <v>2.7445646435904354E-3</v>
      </c>
      <c r="P26" s="16" t="s">
        <v>46586</v>
      </c>
      <c r="Q26" s="6">
        <f>D8L819C6</f>
        <v>7.4164210041378232E-3</v>
      </c>
      <c r="R26" s="16" t="s">
        <v>46587</v>
      </c>
      <c r="S26" s="6">
        <f>D8L819C14</f>
        <v>0.13809706790127674</v>
      </c>
      <c r="T26" s="16" t="s">
        <v>46588</v>
      </c>
      <c r="U26" s="6">
        <f>D8L819C22</f>
        <v>0.17698869897762706</v>
      </c>
      <c r="V26" s="16" t="s">
        <v>46589</v>
      </c>
      <c r="W26" s="6">
        <f>D8L819C8</f>
        <v>7.4164210041378232E-3</v>
      </c>
      <c r="X26" s="16" t="s">
        <v>46590</v>
      </c>
      <c r="Y26" s="6">
        <f>D8L819C16</f>
        <v>0.13809706790127677</v>
      </c>
      <c r="Z26" s="16" t="s">
        <v>46591</v>
      </c>
      <c r="AA26" s="6">
        <f>D8L819C24</f>
        <v>0.17698869897762706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4.1418216903426244E-2</v>
      </c>
      <c r="F27" s="16" t="s">
        <v>46594</v>
      </c>
      <c r="G27" s="6">
        <f>D8L820C10</f>
        <v>1.4822822885584133E-2</v>
      </c>
      <c r="H27" s="16" t="s">
        <v>46595</v>
      </c>
      <c r="I27" s="6">
        <f>D8L820C18</f>
        <v>2.2067612726978499E-2</v>
      </c>
      <c r="J27" s="16" t="s">
        <v>46596</v>
      </c>
      <c r="K27" s="6">
        <f>D8L820C4</f>
        <v>0.2755504826098133</v>
      </c>
      <c r="L27" s="16" t="s">
        <v>46597</v>
      </c>
      <c r="M27" s="6">
        <f>D8L820C12</f>
        <v>5.935770511635817E-2</v>
      </c>
      <c r="N27" s="16" t="s">
        <v>46598</v>
      </c>
      <c r="O27" s="6">
        <f>D8L820C20</f>
        <v>7.5329781535116741E-2</v>
      </c>
      <c r="P27" s="16" t="s">
        <v>46599</v>
      </c>
      <c r="Q27" s="6">
        <f>D8L820C6</f>
        <v>4.7637968926071972</v>
      </c>
      <c r="R27" s="16" t="s">
        <v>46600</v>
      </c>
      <c r="S27" s="6">
        <f>D8L820C14</f>
        <v>8.3582863577710906</v>
      </c>
      <c r="T27" s="16" t="s">
        <v>46601</v>
      </c>
      <c r="U27" s="6">
        <f>D8L820C22</f>
        <v>3.5817996612113623</v>
      </c>
      <c r="V27" s="16" t="s">
        <v>46602</v>
      </c>
      <c r="W27" s="6">
        <f>D8L820C8</f>
        <v>5.0011830610885806</v>
      </c>
      <c r="X27" s="16" t="s">
        <v>46603</v>
      </c>
      <c r="Y27" s="6">
        <f>D8L820C16</f>
        <v>8.9236558067033265</v>
      </c>
      <c r="Z27" s="16" t="s">
        <v>46604</v>
      </c>
      <c r="AA27" s="6">
        <f>D8L820C24</f>
        <v>3.7481177960539855</v>
      </c>
      <c r="AB27" s="16" t="s">
        <v>46605</v>
      </c>
      <c r="AC27" s="6">
        <f>D8L820C26</f>
        <v>5.3079813743837509E-2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4.1637494921663229E-2</v>
      </c>
      <c r="F28" s="16" t="s">
        <v>46607</v>
      </c>
      <c r="G28" s="6">
        <f>E1L212C2</f>
        <v>0.12992235634340443</v>
      </c>
      <c r="H28" s="16" t="s">
        <v>46608</v>
      </c>
      <c r="I28" s="6">
        <f>E1L212C3</f>
        <v>0.17376473225715056</v>
      </c>
      <c r="J28" s="16" t="s">
        <v>46609</v>
      </c>
      <c r="K28" s="6">
        <f>E1L212C4</f>
        <v>0.10825748679632434</v>
      </c>
      <c r="L28" s="16" t="s">
        <v>46610</v>
      </c>
      <c r="M28" s="6">
        <f>E1L212C5</f>
        <v>0.33779812649285162</v>
      </c>
      <c r="N28" s="16" t="s">
        <v>46611</v>
      </c>
      <c r="O28" s="6">
        <f>E1L212C6</f>
        <v>0.45178830386859165</v>
      </c>
      <c r="P28" s="16" t="s">
        <v>46612</v>
      </c>
      <c r="Q28" s="6">
        <f>E1L212C7</f>
        <v>2.405853944092704</v>
      </c>
      <c r="R28" s="16" t="s">
        <v>46613</v>
      </c>
      <c r="S28" s="6">
        <f>E1L212C8</f>
        <v>34.611098870153</v>
      </c>
      <c r="T28" s="16" t="s">
        <v>46614</v>
      </c>
      <c r="U28" s="6">
        <f>E1L212C9</f>
        <v>14.897711927360406</v>
      </c>
      <c r="V28" s="16" t="s">
        <v>46615</v>
      </c>
      <c r="W28" s="6">
        <f>E1L212C10</f>
        <v>2.4058539440927045</v>
      </c>
      <c r="X28" s="16" t="s">
        <v>46616</v>
      </c>
      <c r="Y28" s="6">
        <f>E1L212C11</f>
        <v>34.611098870152986</v>
      </c>
      <c r="Z28" s="16" t="s">
        <v>46617</v>
      </c>
      <c r="AA28" s="6">
        <f>E1L212C12</f>
        <v>14.897711927360405</v>
      </c>
      <c r="AB28" s="16" t="s">
        <v>46618</v>
      </c>
      <c r="AC28" s="6">
        <f>E1L212C13</f>
        <v>0.19269736245556396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A8267D-C190-4669-BB73-9CD42C85501C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4.2640386857255456E-2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3.17940606104282E-2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1.562855472485607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0.4329595762068118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0.38957707684483661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3.6049529086921377E-2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4.858821233753789E-3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2.9566385317463554E-3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0.11053888016872593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0.98166953399452139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0.59926710243978709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2.227595820296438E-2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2.0658939350466074E-2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6.3219075396166056E-3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1.9269776876267748E-2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0.20353585332434374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4.3508653131181241E-3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4.389892362916388E-2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1.974361388270117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0.10515852445287768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2.1655687102464054E-2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5.8322594141169755E-2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8.1842532444312499E-2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4.2106313382289699E-2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6.638203255978653E-2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2.9783990826895788E-2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2.14436371930571E-2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0.4099363440205866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0.17213338337717121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0.20472030566705898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1.1172378258402591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0.14370424430854209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9.2495401211793692E-3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1.3901383218385502E-2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3.910551817745811E-2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3.7555629213460687E-2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1.2581535809645049E-2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1.1057017043683526E-2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0.10695597507993435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9.4641084932867905E-3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4.6916238257755207E-4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1.3481022730943801E-2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1.544547661501193E-2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3.8097494457809432E-2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1.0177256724420991E-3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7.174303594549368E-3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7.6303684431867028E-3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7.0282422645380075E-3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5.8488123741768122E-2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6.0464482303847128E-2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6.180198151472837E-2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3.7337457772167487E-2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0.13085792181979947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0.36042406768129115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6.1026978151819324E-2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0.11111125030143404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0.1137488008126258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0.61976011384427732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0.12388681473104779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2.6615526325727413E-3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0.11094799060042203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0.43723110287173389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7.3435426620840349E-2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0.16968987712112346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0.20274542735457365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2.5685685982062245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4.7704088395188329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3.0190598933351755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0.21299923467007739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0.11920255362042896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1.2121852245990146E-2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3.9752304352468057E-2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3.3229987868641155E-2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3.2837985738499047E-2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0.14978310418351592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6.4705703700832307E-3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2DE9F-BED1-4E80-B72F-D01BE56926BB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4.5933868999883076</v>
      </c>
      <c r="BB8" s="16" t="s">
        <v>46769</v>
      </c>
      <c r="BC8" s="6">
        <f>B6L201C36</f>
        <v>0</v>
      </c>
      <c r="BD8" s="16" t="s">
        <v>46770</v>
      </c>
      <c r="BE8" s="6">
        <f>B6L201C37</f>
        <v>6.8900803499824619</v>
      </c>
      <c r="BF8" s="16" t="s">
        <v>46771</v>
      </c>
      <c r="BG8" s="6">
        <f>B6L201C38</f>
        <v>5.5120642799859683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</v>
      </c>
      <c r="F9" s="16" t="s">
        <v>16019</v>
      </c>
      <c r="G9" s="6">
        <f>B3L802C3</f>
        <v>1.8371298405466971</v>
      </c>
      <c r="H9" s="16" t="s">
        <v>46774</v>
      </c>
      <c r="I9" s="6">
        <f>B3L818C3</f>
        <v>1.5522311875453991</v>
      </c>
      <c r="J9" s="16" t="s">
        <v>12040</v>
      </c>
      <c r="K9" s="6">
        <f>B3L836C3</f>
        <v>1.6427126455260372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512.8268524022626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1078.6951723779514</v>
      </c>
      <c r="AZ9" s="16" t="s">
        <v>46780</v>
      </c>
      <c r="BA9" s="6">
        <f>B6L202C35</f>
        <v>4.5933868999883076</v>
      </c>
      <c r="BB9" s="16" t="s">
        <v>46781</v>
      </c>
      <c r="BC9" s="6">
        <f>B6L202C36</f>
        <v>2.5263627949935699</v>
      </c>
      <c r="BD9" s="16" t="s">
        <v>46782</v>
      </c>
      <c r="BE9" s="6">
        <f>B6L202C37</f>
        <v>6.8900803499824619</v>
      </c>
      <c r="BF9" s="16" t="s">
        <v>46783</v>
      </c>
      <c r="BG9" s="6">
        <f>B6L202C38</f>
        <v>5.5120642799859683</v>
      </c>
      <c r="BH9" s="16" t="s">
        <v>46784</v>
      </c>
      <c r="BI9" s="6">
        <f>B6L202C39</f>
        <v>1.1483467249970769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36.700000000000003</v>
      </c>
      <c r="F10" s="16" t="s">
        <v>16051</v>
      </c>
      <c r="G10" s="6">
        <f>B3L803C3</f>
        <v>1.7217742482677385</v>
      </c>
      <c r="H10" s="16" t="s">
        <v>46786</v>
      </c>
      <c r="I10" s="6">
        <f>B3L819C3</f>
        <v>1.5313095245579074</v>
      </c>
      <c r="J10" s="16" t="s">
        <v>12079</v>
      </c>
      <c r="K10" s="6">
        <f>B3L837C3</f>
        <v>1.6643400654380291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512.82685240226272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803.15059390617648</v>
      </c>
      <c r="AZ10" s="16" t="s">
        <v>46792</v>
      </c>
      <c r="BA10" s="6">
        <f>B6L203C35</f>
        <v>4.5933868999883076</v>
      </c>
      <c r="BB10" s="16" t="s">
        <v>46793</v>
      </c>
      <c r="BC10" s="6">
        <f>B6L203C36</f>
        <v>2.5263627949935694</v>
      </c>
      <c r="BD10" s="16" t="s">
        <v>46794</v>
      </c>
      <c r="BE10" s="6">
        <f>B6L203C37</f>
        <v>6.890080349982461</v>
      </c>
      <c r="BF10" s="16" t="s">
        <v>46795</v>
      </c>
      <c r="BG10" s="6">
        <f>B6L203C38</f>
        <v>5.5120642799859674</v>
      </c>
      <c r="BH10" s="16" t="s">
        <v>46796</v>
      </c>
      <c r="BI10" s="6">
        <f>B6L203C39</f>
        <v>1.1483467249970769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1.9473721547722804</v>
      </c>
      <c r="H11" s="16" t="s">
        <v>46798</v>
      </c>
      <c r="I11" s="6">
        <f>B3L820C3</f>
        <v>2.0078392794300166</v>
      </c>
      <c r="J11" s="16" t="s">
        <v>12118</v>
      </c>
      <c r="K11" s="6">
        <f>B3L838C3</f>
        <v>1.9958562079557995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512.82685240226272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2994.5984306256419</v>
      </c>
      <c r="AZ11" s="16" t="s">
        <v>46804</v>
      </c>
      <c r="BA11" s="6">
        <f>B6L204C35</f>
        <v>4.5933868999883085</v>
      </c>
      <c r="BB11" s="16" t="s">
        <v>46805</v>
      </c>
      <c r="BC11" s="6">
        <f>B6L204C36</f>
        <v>2.5263627949935694</v>
      </c>
      <c r="BD11" s="16" t="s">
        <v>46806</v>
      </c>
      <c r="BE11" s="6">
        <f>B6L204C37</f>
        <v>6.890080349982461</v>
      </c>
      <c r="BF11" s="16" t="s">
        <v>46807</v>
      </c>
      <c r="BG11" s="6">
        <f>B6L204C38</f>
        <v>5.5120642799859683</v>
      </c>
      <c r="BH11" s="16" t="s">
        <v>46808</v>
      </c>
      <c r="BI11" s="6">
        <f>B6L204C39</f>
        <v>1.1483467249970769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2.0121780371628315</v>
      </c>
      <c r="H12" s="16" t="s">
        <v>46810</v>
      </c>
      <c r="I12" s="6">
        <f>B3L821C3</f>
        <v>1.9482194950206217</v>
      </c>
      <c r="J12" s="16" t="s">
        <v>12157</v>
      </c>
      <c r="K12" s="6">
        <f>B3L839C3</f>
        <v>1.9985114969397022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512.82685240226272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926.27591027830522</v>
      </c>
      <c r="AZ12" s="16" t="s">
        <v>46816</v>
      </c>
      <c r="BA12" s="6">
        <f>B6L205C35</f>
        <v>4.5933868999883076</v>
      </c>
      <c r="BB12" s="16" t="s">
        <v>46817</v>
      </c>
      <c r="BC12" s="6">
        <f>B6L205C36</f>
        <v>2.5263627949935694</v>
      </c>
      <c r="BD12" s="16" t="s">
        <v>46818</v>
      </c>
      <c r="BE12" s="6">
        <f>B6L205C37</f>
        <v>6.8900803499824619</v>
      </c>
      <c r="BF12" s="16" t="s">
        <v>46819</v>
      </c>
      <c r="BG12" s="6">
        <f>B6L205C38</f>
        <v>5.5120642799859683</v>
      </c>
      <c r="BH12" s="16" t="s">
        <v>46820</v>
      </c>
      <c r="BI12" s="6">
        <f>B6L205C39</f>
        <v>1.1483467249970769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2.019240433627683</v>
      </c>
      <c r="H13" s="16" t="s">
        <v>46822</v>
      </c>
      <c r="I13" s="6">
        <f>B3L822C3</f>
        <v>1.9969862467790653</v>
      </c>
      <c r="J13" s="16" t="s">
        <v>12196</v>
      </c>
      <c r="K13" s="6">
        <f>B3L840C3</f>
        <v>2.0064011182361652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512.82685240226272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1625.9628032657199</v>
      </c>
      <c r="AZ13" s="16" t="s">
        <v>46828</v>
      </c>
      <c r="BA13" s="6">
        <f>B6L206C35</f>
        <v>4.5933868999883085</v>
      </c>
      <c r="BB13" s="16" t="s">
        <v>46829</v>
      </c>
      <c r="BC13" s="6">
        <f>B6L206C36</f>
        <v>2.5263627949935699</v>
      </c>
      <c r="BD13" s="16" t="s">
        <v>46830</v>
      </c>
      <c r="BE13" s="6">
        <f>B6L206C37</f>
        <v>6.8900803499824619</v>
      </c>
      <c r="BF13" s="16" t="s">
        <v>46831</v>
      </c>
      <c r="BG13" s="6">
        <f>B6L206C38</f>
        <v>5.5120642799859692</v>
      </c>
      <c r="BH13" s="16" t="s">
        <v>46832</v>
      </c>
      <c r="BI13" s="6">
        <f>B6L206C39</f>
        <v>1.1483467249970771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2.1057004384952691</v>
      </c>
      <c r="H14" s="16" t="s">
        <v>46834</v>
      </c>
      <c r="I14" s="6">
        <f>B3L823C3</f>
        <v>1.9943307655272027</v>
      </c>
      <c r="J14" s="16" t="s">
        <v>12235</v>
      </c>
      <c r="K14" s="6">
        <f>B3L841C3</f>
        <v>2.053837875407778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512.82685240226272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2560.7329936759825</v>
      </c>
      <c r="AZ14" s="16" t="s">
        <v>46840</v>
      </c>
      <c r="BA14" s="6">
        <f>B6L207C35</f>
        <v>4.5933868999883085</v>
      </c>
      <c r="BB14" s="16" t="s">
        <v>46841</v>
      </c>
      <c r="BC14" s="6">
        <f>B6L207C36</f>
        <v>2.5263627949935694</v>
      </c>
      <c r="BD14" s="16" t="s">
        <v>46842</v>
      </c>
      <c r="BE14" s="6">
        <f>B6L207C37</f>
        <v>6.890080349982461</v>
      </c>
      <c r="BF14" s="16" t="s">
        <v>46843</v>
      </c>
      <c r="BG14" s="6">
        <f>B6L207C38</f>
        <v>5.5120642799859683</v>
      </c>
      <c r="BH14" s="16" t="s">
        <v>46844</v>
      </c>
      <c r="BI14" s="6">
        <f>B6L207C39</f>
        <v>1.1483467249970769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26.2</v>
      </c>
      <c r="F15" s="16" t="s">
        <v>16211</v>
      </c>
      <c r="G15" s="6">
        <f>B3L808C3</f>
        <v>2.0137925806125541</v>
      </c>
      <c r="H15" s="16" t="s">
        <v>46846</v>
      </c>
      <c r="I15" s="6">
        <f>B3L824C3</f>
        <v>2.0014770691329371</v>
      </c>
      <c r="J15" s="16" t="s">
        <v>12274</v>
      </c>
      <c r="K15" s="6">
        <f>B3L842C3</f>
        <v>2.0035989484417764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512.82685240226272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1484.3938393664239</v>
      </c>
      <c r="AZ15" s="16" t="s">
        <v>46852</v>
      </c>
      <c r="BA15" s="6">
        <f>B6L208C35</f>
        <v>4.5933868999883076</v>
      </c>
      <c r="BB15" s="16" t="s">
        <v>46853</v>
      </c>
      <c r="BC15" s="6">
        <f>B6L208C36</f>
        <v>2.5263627949935694</v>
      </c>
      <c r="BD15" s="16" t="s">
        <v>46854</v>
      </c>
      <c r="BE15" s="6">
        <f>B6L208C37</f>
        <v>6.890080349982461</v>
      </c>
      <c r="BF15" s="16" t="s">
        <v>46855</v>
      </c>
      <c r="BG15" s="6">
        <f>B6L208C38</f>
        <v>5.5120642799859692</v>
      </c>
      <c r="BH15" s="16" t="s">
        <v>46856</v>
      </c>
      <c r="BI15" s="6">
        <f>B6L208C39</f>
        <v>1.1483467249970769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48.3</v>
      </c>
      <c r="F16" s="16" t="s">
        <v>16243</v>
      </c>
      <c r="G16" s="6">
        <f>B3L809C3</f>
        <v>1.7694529241136459</v>
      </c>
      <c r="H16" s="16" t="s">
        <v>46858</v>
      </c>
      <c r="I16" s="6">
        <f>B3L825C3</f>
        <v>1.8878265886425452</v>
      </c>
      <c r="J16" s="16" t="s">
        <v>12313</v>
      </c>
      <c r="K16" s="6">
        <f>B3L843C3</f>
        <v>1.7972832879579124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512.8268524022626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1817.3300663144878</v>
      </c>
      <c r="AZ16" s="16" t="s">
        <v>46864</v>
      </c>
      <c r="BA16" s="6">
        <f>B6L209C35</f>
        <v>4.5933868999883076</v>
      </c>
      <c r="BB16" s="16" t="s">
        <v>46865</v>
      </c>
      <c r="BC16" s="6">
        <f>B6L209C36</f>
        <v>2.526362794993569</v>
      </c>
      <c r="BD16" s="16" t="s">
        <v>46866</v>
      </c>
      <c r="BE16" s="6">
        <f>B6L209C37</f>
        <v>6.8900803499824619</v>
      </c>
      <c r="BF16" s="16" t="s">
        <v>46867</v>
      </c>
      <c r="BG16" s="6">
        <f>B6L209C38</f>
        <v>5.5120642799859683</v>
      </c>
      <c r="BH16" s="16" t="s">
        <v>46868</v>
      </c>
      <c r="BI16" s="6">
        <f>B6L209C39</f>
        <v>1.1483467249970769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1.8631709433494483</v>
      </c>
      <c r="H17" s="16" t="s">
        <v>46870</v>
      </c>
      <c r="I17" s="6">
        <f>B3L826C3</f>
        <v>1.9901324682346582</v>
      </c>
      <c r="J17" s="16" t="s">
        <v>12352</v>
      </c>
      <c r="K17" s="6">
        <f>B3L844C3</f>
        <v>1.8828483439130161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512.8268524022626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3078.957505176113</v>
      </c>
      <c r="AZ17" s="16" t="s">
        <v>46876</v>
      </c>
      <c r="BA17" s="6">
        <f>B6L210C35</f>
        <v>4.5933868999883076</v>
      </c>
      <c r="BB17" s="16" t="s">
        <v>46877</v>
      </c>
      <c r="BC17" s="6">
        <f>B6L210C36</f>
        <v>2.5263627949935694</v>
      </c>
      <c r="BD17" s="16" t="s">
        <v>46878</v>
      </c>
      <c r="BE17" s="6">
        <f>B6L210C37</f>
        <v>6.890080349982461</v>
      </c>
      <c r="BF17" s="16" t="s">
        <v>46879</v>
      </c>
      <c r="BG17" s="6">
        <f>B6L210C38</f>
        <v>5.5120642799859692</v>
      </c>
      <c r="BH17" s="16" t="s">
        <v>46880</v>
      </c>
      <c r="BI17" s="6">
        <f>B6L210C39</f>
        <v>1.1483467249970769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1.1031681808638016</v>
      </c>
      <c r="H18" s="16" t="s">
        <v>46882</v>
      </c>
      <c r="I18" s="6">
        <f>B3L827C3</f>
        <v>1.0730450829445772</v>
      </c>
      <c r="J18" s="16" t="s">
        <v>12391</v>
      </c>
      <c r="K18" s="6">
        <f>B3L845C3</f>
        <v>1.0811275409929917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512.8268524022626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5462.1261321404399</v>
      </c>
      <c r="AZ18" s="16" t="s">
        <v>46888</v>
      </c>
      <c r="BA18" s="6">
        <f>B6L211C35</f>
        <v>4.5933868999883085</v>
      </c>
      <c r="BB18" s="16" t="s">
        <v>46889</v>
      </c>
      <c r="BC18" s="6">
        <f>B6L211C36</f>
        <v>2.5263627949935694</v>
      </c>
      <c r="BD18" s="16" t="s">
        <v>46890</v>
      </c>
      <c r="BE18" s="6">
        <f>B6L211C37</f>
        <v>6.890080349982461</v>
      </c>
      <c r="BF18" s="16" t="s">
        <v>46891</v>
      </c>
      <c r="BG18" s="6">
        <f>B6L211C38</f>
        <v>5.5120642799859683</v>
      </c>
      <c r="BH18" s="16" t="s">
        <v>46892</v>
      </c>
      <c r="BI18" s="6">
        <f>B6L211C39</f>
        <v>1.1483467249970769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53.4</v>
      </c>
      <c r="F19" s="16" t="s">
        <v>16339</v>
      </c>
      <c r="G19" s="6">
        <f>B3L812C3</f>
        <v>1.3708173804271575</v>
      </c>
      <c r="H19" s="16" t="s">
        <v>46894</v>
      </c>
      <c r="I19" s="6">
        <f>B3L828C3</f>
        <v>1.3408653670230875</v>
      </c>
      <c r="J19" s="16" t="s">
        <v>12430</v>
      </c>
      <c r="K19" s="6">
        <f>B3L846C3</f>
        <v>1.3443391880049482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512.8268524022626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2796.5157631023872</v>
      </c>
      <c r="AZ19" s="16" t="s">
        <v>46900</v>
      </c>
      <c r="BA19" s="6">
        <f>B6L212C35</f>
        <v>4.5933868999883076</v>
      </c>
      <c r="BB19" s="16" t="s">
        <v>46901</v>
      </c>
      <c r="BC19" s="6">
        <f>B6L212C36</f>
        <v>2.5263627949935699</v>
      </c>
      <c r="BD19" s="16" t="s">
        <v>46902</v>
      </c>
      <c r="BE19" s="6">
        <f>B6L212C37</f>
        <v>6.890080349982461</v>
      </c>
      <c r="BF19" s="16" t="s">
        <v>46903</v>
      </c>
      <c r="BG19" s="6">
        <f>B6L212C38</f>
        <v>5.5120642799859683</v>
      </c>
      <c r="BH19" s="16" t="s">
        <v>46904</v>
      </c>
      <c r="BI19" s="6">
        <f>B6L212C39</f>
        <v>1.1483467249970769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32.200000000000003</v>
      </c>
      <c r="F20" s="16" t="s">
        <v>16371</v>
      </c>
      <c r="G20" s="6">
        <f>B3L813C3</f>
        <v>2.6391752577319587</v>
      </c>
      <c r="H20" s="16" t="s">
        <v>46906</v>
      </c>
      <c r="I20" s="6">
        <f>B3L829C3</f>
        <v>2.2665799739921977</v>
      </c>
      <c r="J20" s="16" t="s">
        <v>12469</v>
      </c>
      <c r="K20" s="6">
        <f>B3L847C3</f>
        <v>2.4106858054226477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512.82685240226272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1088.3014426480181</v>
      </c>
      <c r="AZ20" s="16" t="s">
        <v>46912</v>
      </c>
      <c r="BA20" s="6">
        <f>B6L213C35</f>
        <v>4.5933868999883076</v>
      </c>
      <c r="BB20" s="16" t="s">
        <v>46913</v>
      </c>
      <c r="BC20" s="6">
        <f>B6L213C36</f>
        <v>2.5263627949935699</v>
      </c>
      <c r="BD20" s="16" t="s">
        <v>46914</v>
      </c>
      <c r="BE20" s="6">
        <f>B6L213C37</f>
        <v>6.8900803499824619</v>
      </c>
      <c r="BF20" s="16" t="s">
        <v>46915</v>
      </c>
      <c r="BG20" s="6">
        <f>B6L213C38</f>
        <v>5.5120642799859692</v>
      </c>
      <c r="BH20" s="16" t="s">
        <v>46916</v>
      </c>
      <c r="BI20" s="6">
        <f>B6L213C39</f>
        <v>1.1483467249970771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1.9625518817329666</v>
      </c>
      <c r="H21" s="16" t="s">
        <v>46918</v>
      </c>
      <c r="I21" s="6">
        <f>B3L830C3</f>
        <v>1.8897081397490738</v>
      </c>
      <c r="J21" s="16" t="s">
        <v>12508</v>
      </c>
      <c r="K21" s="6">
        <f>B3L848C3</f>
        <v>1.923758787944847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512.8268524022626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1632.2832637075296</v>
      </c>
      <c r="AZ21" s="16" t="s">
        <v>46924</v>
      </c>
      <c r="BA21" s="6">
        <f>B6L214C35</f>
        <v>4.5933868999883076</v>
      </c>
      <c r="BB21" s="16" t="s">
        <v>46925</v>
      </c>
      <c r="BC21" s="6">
        <f>B6L214C36</f>
        <v>2.5263627949935694</v>
      </c>
      <c r="BD21" s="16" t="s">
        <v>46926</v>
      </c>
      <c r="BE21" s="6">
        <f>B6L214C37</f>
        <v>6.8900803499824619</v>
      </c>
      <c r="BF21" s="16" t="s">
        <v>46927</v>
      </c>
      <c r="BG21" s="6">
        <f>B6L214C38</f>
        <v>5.5120642799859683</v>
      </c>
      <c r="BH21" s="16" t="s">
        <v>46928</v>
      </c>
      <c r="BI21" s="6">
        <f>B6L214C39</f>
        <v>1.1483467249970769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2.0289202844311376</v>
      </c>
      <c r="J22" s="16" t="s">
        <v>46930</v>
      </c>
      <c r="K22" s="6">
        <f>B3L849C3</f>
        <v>2.0289202844311376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40.700000000000003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2.042892434698441</v>
      </c>
      <c r="J23" s="16" t="s">
        <v>46932</v>
      </c>
      <c r="K23" s="6">
        <f>B3L850C3</f>
        <v>2.042892434698441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38.6</v>
      </c>
      <c r="F24" s="16" t="s">
        <v>16435</v>
      </c>
      <c r="G24" s="6">
        <f>B3L815C3</f>
        <v>2.2287581699346406</v>
      </c>
      <c r="H24" s="16" t="s">
        <v>46934</v>
      </c>
      <c r="I24" s="6">
        <f>B3L833C3</f>
        <v>1.4960953555281544</v>
      </c>
      <c r="J24" s="16" t="s">
        <v>12547</v>
      </c>
      <c r="K24" s="6">
        <f>B3L852C3</f>
        <v>2.0383504295797366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512.82685240226272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951.39732962896471</v>
      </c>
      <c r="AZ24" s="16" t="s">
        <v>46940</v>
      </c>
      <c r="BA24" s="6">
        <f>B6L215C35</f>
        <v>4.5933868999883076</v>
      </c>
      <c r="BB24" s="16" t="s">
        <v>46941</v>
      </c>
      <c r="BC24" s="6">
        <f>B6L215C36</f>
        <v>2.5263627949935694</v>
      </c>
      <c r="BD24" s="16" t="s">
        <v>46942</v>
      </c>
      <c r="BE24" s="6">
        <f>B6L215C37</f>
        <v>6.8900803499824619</v>
      </c>
      <c r="BF24" s="16" t="s">
        <v>46943</v>
      </c>
      <c r="BG24" s="6">
        <f>B6L215C38</f>
        <v>5.5120642799859692</v>
      </c>
      <c r="BH24" s="16" t="s">
        <v>46944</v>
      </c>
      <c r="BI24" s="6">
        <f>B6L215C39</f>
        <v>1.1483467249970771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1.7425521538025865</v>
      </c>
      <c r="H25" s="16" t="s">
        <v>46946</v>
      </c>
      <c r="I25" s="6">
        <f>B3L834C3</f>
        <v>1.7032002705920521</v>
      </c>
      <c r="J25" s="16" t="s">
        <v>46947</v>
      </c>
      <c r="K25" s="6">
        <f>B3L853C3</f>
        <v>1.7143056302418593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512.8268524022626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1732.0798398407089</v>
      </c>
      <c r="AZ25" s="16" t="s">
        <v>46953</v>
      </c>
      <c r="BA25" s="6">
        <f>IF(B6L216C3=0,0,B6L216C29/B6L216C3)</f>
        <v>4.5933868999883085</v>
      </c>
      <c r="BB25" s="16" t="s">
        <v>46954</v>
      </c>
      <c r="BC25" s="6">
        <f>IF(B6L216C8=0,0,B6L216C30/B6L216C8)</f>
        <v>2.5263627949935694</v>
      </c>
      <c r="BD25" s="16" t="s">
        <v>46955</v>
      </c>
      <c r="BE25" s="6">
        <f>IF(B6L216C13=0,0,B6L216C31/B6L216C13)</f>
        <v>6.8900803499824619</v>
      </c>
      <c r="BF25" s="16" t="s">
        <v>46956</v>
      </c>
      <c r="BG25" s="6">
        <f>IF(B6L216C18=0,0,B6L216C32/B6L216C18)</f>
        <v>5.5120642799859683</v>
      </c>
      <c r="BH25" s="16" t="s">
        <v>46957</v>
      </c>
      <c r="BI25" s="6">
        <f>IF(B6L216C24=0,0,B6L216C33/B6L216C24)</f>
        <v>1.1483467249970769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97FE7-D5E1-400D-B33D-888B6422B03C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12.633448450818129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4.8690160000000002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6.8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3.3034886899670037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2.1915692297031453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3.2480027528340161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9621.5944186785546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2281.3859297216063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6094.0279963077946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1414849.2784377416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1144917.6489977664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2559766.927435508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308631.12300000002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8.293936471972426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1.0704265887255395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1.403963475491748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33CC6D-6746-4975-93B3-2B5A46F6CAF3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2017</v>
      </c>
      <c r="B8" s="11">
        <f>RRICC</f>
        <v>900007</v>
      </c>
      <c r="C8" s="7">
        <f>RR_ID</f>
        <v>9</v>
      </c>
      <c r="D8" s="1" t="str">
        <f>RR_SHORT_NAME</f>
        <v>WEST</v>
      </c>
      <c r="E8" s="1" t="str">
        <f>RR_NAME</f>
        <v>Western Railroads</v>
      </c>
      <c r="F8" s="1" t="s">
        <v>47008</v>
      </c>
      <c r="G8" s="6">
        <f>E1L101C1</f>
        <v>2.1819654302012367E-3</v>
      </c>
    </row>
    <row r="9" spans="1:7" x14ac:dyDescent="0.2">
      <c r="A9" s="11">
        <f>CURRENT_YEAR</f>
        <v>2017</v>
      </c>
      <c r="B9" s="11">
        <f>RRICC</f>
        <v>900007</v>
      </c>
      <c r="C9" s="7">
        <f>RR_ID</f>
        <v>9</v>
      </c>
      <c r="D9" s="1" t="str">
        <f>RR_SHORT_NAME</f>
        <v>WEST</v>
      </c>
      <c r="E9" s="1" t="str">
        <f>RR_NAME</f>
        <v>Western Railroads</v>
      </c>
      <c r="F9" s="1" t="s">
        <v>47009</v>
      </c>
      <c r="G9" s="6">
        <f>E1L101C2</f>
        <v>9.6801133278795373E-4</v>
      </c>
    </row>
    <row r="10" spans="1:7" x14ac:dyDescent="0.2">
      <c r="A10" s="11">
        <f>CURRENT_YEAR</f>
        <v>2017</v>
      </c>
      <c r="B10" s="11">
        <f>RRICC</f>
        <v>900007</v>
      </c>
      <c r="C10" s="7">
        <f>RR_ID</f>
        <v>9</v>
      </c>
      <c r="D10" s="1" t="str">
        <f>RR_SHORT_NAME</f>
        <v>WEST</v>
      </c>
      <c r="E10" s="1" t="str">
        <f>RR_NAME</f>
        <v>Western Railroads</v>
      </c>
      <c r="F10" s="1" t="s">
        <v>47010</v>
      </c>
      <c r="G10" s="6">
        <f>E1L101C3</f>
        <v>1.9222948015238345E-3</v>
      </c>
    </row>
    <row r="11" spans="1:7" x14ac:dyDescent="0.2">
      <c r="A11" s="11">
        <f>CURRENT_YEAR</f>
        <v>2017</v>
      </c>
      <c r="B11" s="11">
        <f>RRICC</f>
        <v>900007</v>
      </c>
      <c r="C11" s="7">
        <f>RR_ID</f>
        <v>9</v>
      </c>
      <c r="D11" s="1" t="str">
        <f>RR_SHORT_NAME</f>
        <v>WEST</v>
      </c>
      <c r="E11" s="1" t="str">
        <f>RR_NAME</f>
        <v>Western Railroads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2017</v>
      </c>
      <c r="B12" s="11">
        <f>RRICC</f>
        <v>900007</v>
      </c>
      <c r="C12" s="7">
        <f>RR_ID</f>
        <v>9</v>
      </c>
      <c r="D12" s="1" t="str">
        <f>RR_SHORT_NAME</f>
        <v>WEST</v>
      </c>
      <c r="E12" s="1" t="str">
        <f>RR_NAME</f>
        <v>Western Railroads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2017</v>
      </c>
      <c r="B13" s="11">
        <f>RRICC</f>
        <v>900007</v>
      </c>
      <c r="C13" s="7">
        <f>RR_ID</f>
        <v>9</v>
      </c>
      <c r="D13" s="1" t="str">
        <f>RR_SHORT_NAME</f>
        <v>WEST</v>
      </c>
      <c r="E13" s="1" t="str">
        <f>RR_NAME</f>
        <v>Western Railroads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2017</v>
      </c>
      <c r="B14" s="11">
        <f>RRICC</f>
        <v>900007</v>
      </c>
      <c r="C14" s="7">
        <f>RR_ID</f>
        <v>9</v>
      </c>
      <c r="D14" s="1" t="str">
        <f>RR_SHORT_NAME</f>
        <v>WEST</v>
      </c>
      <c r="E14" s="1" t="str">
        <f>RR_NAME</f>
        <v>Western Railroads</v>
      </c>
      <c r="F14" s="1" t="s">
        <v>47014</v>
      </c>
      <c r="G14" s="6">
        <f>E1L103C1</f>
        <v>0.65346840082284474</v>
      </c>
    </row>
    <row r="15" spans="1:7" x14ac:dyDescent="0.2">
      <c r="A15" s="11">
        <f>CURRENT_YEAR</f>
        <v>2017</v>
      </c>
      <c r="B15" s="11">
        <f>RRICC</f>
        <v>900007</v>
      </c>
      <c r="C15" s="7">
        <f>RR_ID</f>
        <v>9</v>
      </c>
      <c r="D15" s="1" t="str">
        <f>RR_SHORT_NAME</f>
        <v>WEST</v>
      </c>
      <c r="E15" s="1" t="str">
        <f>RR_NAME</f>
        <v>Western Railroads</v>
      </c>
      <c r="F15" s="1" t="s">
        <v>47015</v>
      </c>
      <c r="G15" s="6">
        <f>E1L103C2</f>
        <v>-2.9261079292305133E-4</v>
      </c>
    </row>
    <row r="16" spans="1:7" x14ac:dyDescent="0.2">
      <c r="A16" s="11">
        <f>CURRENT_YEAR</f>
        <v>2017</v>
      </c>
      <c r="B16" s="11">
        <f>RRICC</f>
        <v>900007</v>
      </c>
      <c r="C16" s="7">
        <f>RR_ID</f>
        <v>9</v>
      </c>
      <c r="D16" s="1" t="str">
        <f>RR_SHORT_NAME</f>
        <v>WEST</v>
      </c>
      <c r="E16" s="1" t="str">
        <f>RR_NAME</f>
        <v>Western Railroads</v>
      </c>
      <c r="F16" s="1" t="s">
        <v>47016</v>
      </c>
      <c r="G16" s="6">
        <f>E1L103C3</f>
        <v>1.7554367954120509E-3</v>
      </c>
    </row>
    <row r="17" spans="1:7" x14ac:dyDescent="0.2">
      <c r="A17" s="11">
        <f>CURRENT_YEAR</f>
        <v>2017</v>
      </c>
      <c r="B17" s="11">
        <f>RRICC</f>
        <v>900007</v>
      </c>
      <c r="C17" s="7">
        <f>RR_ID</f>
        <v>9</v>
      </c>
      <c r="D17" s="1" t="str">
        <f>RR_SHORT_NAME</f>
        <v>WEST</v>
      </c>
      <c r="E17" s="1" t="str">
        <f>RR_NAME</f>
        <v>Western Railroads</v>
      </c>
      <c r="F17" s="1" t="s">
        <v>47017</v>
      </c>
      <c r="G17" s="6">
        <f>E1L104C1</f>
        <v>11.300799943657029</v>
      </c>
    </row>
    <row r="18" spans="1:7" x14ac:dyDescent="0.2">
      <c r="A18" s="11">
        <f>CURRENT_YEAR</f>
        <v>2017</v>
      </c>
      <c r="B18" s="11">
        <f>RRICC</f>
        <v>900007</v>
      </c>
      <c r="C18" s="7">
        <f>RR_ID</f>
        <v>9</v>
      </c>
      <c r="D18" s="1" t="str">
        <f>RR_SHORT_NAME</f>
        <v>WEST</v>
      </c>
      <c r="E18" s="1" t="str">
        <f>RR_NAME</f>
        <v>Western Railroads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2017</v>
      </c>
      <c r="B19" s="11">
        <f>RRICC</f>
        <v>900007</v>
      </c>
      <c r="C19" s="7">
        <f>RR_ID</f>
        <v>9</v>
      </c>
      <c r="D19" s="1" t="str">
        <f>RR_SHORT_NAME</f>
        <v>WEST</v>
      </c>
      <c r="E19" s="1" t="str">
        <f>RR_NAME</f>
        <v>Western Railroads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2017</v>
      </c>
      <c r="B20" s="11">
        <f>RRICC</f>
        <v>900007</v>
      </c>
      <c r="C20" s="7">
        <f>RR_ID</f>
        <v>9</v>
      </c>
      <c r="D20" s="1" t="str">
        <f>RR_SHORT_NAME</f>
        <v>WEST</v>
      </c>
      <c r="E20" s="1" t="str">
        <f>RR_NAME</f>
        <v>Western Railroads</v>
      </c>
      <c r="F20" s="1" t="s">
        <v>47020</v>
      </c>
      <c r="G20" s="6">
        <f>E1L105C1</f>
        <v>4.0166265767397684</v>
      </c>
    </row>
    <row r="21" spans="1:7" x14ac:dyDescent="0.2">
      <c r="A21" s="11">
        <f>CURRENT_YEAR</f>
        <v>2017</v>
      </c>
      <c r="B21" s="11">
        <f>RRICC</f>
        <v>900007</v>
      </c>
      <c r="C21" s="7">
        <f>RR_ID</f>
        <v>9</v>
      </c>
      <c r="D21" s="1" t="str">
        <f>RR_SHORT_NAME</f>
        <v>WEST</v>
      </c>
      <c r="E21" s="1" t="str">
        <f>RR_NAME</f>
        <v>Western Railroads</v>
      </c>
      <c r="F21" s="1" t="s">
        <v>47021</v>
      </c>
      <c r="G21" s="6">
        <f>E1L105C2</f>
        <v>0.881879274129718</v>
      </c>
    </row>
    <row r="22" spans="1:7" x14ac:dyDescent="0.2">
      <c r="A22" s="11">
        <f>CURRENT_YEAR</f>
        <v>2017</v>
      </c>
      <c r="B22" s="11">
        <f>RRICC</f>
        <v>900007</v>
      </c>
      <c r="C22" s="7">
        <f>RR_ID</f>
        <v>9</v>
      </c>
      <c r="D22" s="1" t="str">
        <f>RR_SHORT_NAME</f>
        <v>WEST</v>
      </c>
      <c r="E22" s="1" t="str">
        <f>RR_NAME</f>
        <v>Western Railroads</v>
      </c>
      <c r="F22" s="1" t="s">
        <v>47022</v>
      </c>
      <c r="G22" s="6">
        <f>E1L105C3</f>
        <v>0.71814558151959285</v>
      </c>
    </row>
    <row r="23" spans="1:7" x14ac:dyDescent="0.2">
      <c r="A23" s="11">
        <f>CURRENT_YEAR</f>
        <v>2017</v>
      </c>
      <c r="B23" s="11">
        <f>RRICC</f>
        <v>900007</v>
      </c>
      <c r="C23" s="7">
        <f>RR_ID</f>
        <v>9</v>
      </c>
      <c r="D23" s="1" t="str">
        <f>RR_SHORT_NAME</f>
        <v>WEST</v>
      </c>
      <c r="E23" s="1" t="str">
        <f>RR_NAME</f>
        <v>Western Railroads</v>
      </c>
      <c r="F23" s="1" t="s">
        <v>47023</v>
      </c>
      <c r="G23" s="6">
        <f>E1L106C1</f>
        <v>3.2334710168031249</v>
      </c>
    </row>
    <row r="24" spans="1:7" x14ac:dyDescent="0.2">
      <c r="A24" s="11">
        <f>CURRENT_YEAR</f>
        <v>2017</v>
      </c>
      <c r="B24" s="11">
        <f>RRICC</f>
        <v>900007</v>
      </c>
      <c r="C24" s="7">
        <f>RR_ID</f>
        <v>9</v>
      </c>
      <c r="D24" s="1" t="str">
        <f>RR_SHORT_NAME</f>
        <v>WEST</v>
      </c>
      <c r="E24" s="1" t="str">
        <f>RR_NAME</f>
        <v>Western Railroads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2017</v>
      </c>
      <c r="B25" s="11">
        <f>RRICC</f>
        <v>900007</v>
      </c>
      <c r="C25" s="7">
        <f>RR_ID</f>
        <v>9</v>
      </c>
      <c r="D25" s="1" t="str">
        <f>RR_SHORT_NAME</f>
        <v>WEST</v>
      </c>
      <c r="E25" s="1" t="str">
        <f>RR_NAME</f>
        <v>Western Railroads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2017</v>
      </c>
      <c r="B26" s="11">
        <f>RRICC</f>
        <v>900007</v>
      </c>
      <c r="C26" s="7">
        <f>RR_ID</f>
        <v>9</v>
      </c>
      <c r="D26" s="1" t="str">
        <f>RR_SHORT_NAME</f>
        <v>WEST</v>
      </c>
      <c r="E26" s="1" t="str">
        <f>RR_NAME</f>
        <v>Western Railroads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2017</v>
      </c>
      <c r="B27" s="11">
        <f>RRICC</f>
        <v>900007</v>
      </c>
      <c r="C27" s="7">
        <f>RR_ID</f>
        <v>9</v>
      </c>
      <c r="D27" s="1" t="str">
        <f>RR_SHORT_NAME</f>
        <v>WEST</v>
      </c>
      <c r="E27" s="1" t="str">
        <f>RR_NAME</f>
        <v>Western Railroads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2017</v>
      </c>
      <c r="B28" s="11">
        <f>RRICC</f>
        <v>900007</v>
      </c>
      <c r="C28" s="7">
        <f>RR_ID</f>
        <v>9</v>
      </c>
      <c r="D28" s="1" t="str">
        <f>RR_SHORT_NAME</f>
        <v>WEST</v>
      </c>
      <c r="E28" s="1" t="str">
        <f>RR_NAME</f>
        <v>Western Railroads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2017</v>
      </c>
      <c r="B29" s="11">
        <f>RRICC</f>
        <v>900007</v>
      </c>
      <c r="C29" s="7">
        <f>RR_ID</f>
        <v>9</v>
      </c>
      <c r="D29" s="1" t="str">
        <f>RR_SHORT_NAME</f>
        <v>WEST</v>
      </c>
      <c r="E29" s="1" t="str">
        <f>RR_NAME</f>
        <v>Western Railroads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2017</v>
      </c>
      <c r="B30" s="11">
        <f>RRICC</f>
        <v>900007</v>
      </c>
      <c r="C30" s="7">
        <f>RR_ID</f>
        <v>9</v>
      </c>
      <c r="D30" s="1" t="str">
        <f>RR_SHORT_NAME</f>
        <v>WEST</v>
      </c>
      <c r="E30" s="1" t="str">
        <f>RR_NAME</f>
        <v>Western Railroads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2017</v>
      </c>
      <c r="B31" s="11">
        <f>RRICC</f>
        <v>900007</v>
      </c>
      <c r="C31" s="7">
        <f>RR_ID</f>
        <v>9</v>
      </c>
      <c r="D31" s="1" t="str">
        <f>RR_SHORT_NAME</f>
        <v>WEST</v>
      </c>
      <c r="E31" s="1" t="str">
        <f>RR_NAME</f>
        <v>Western Railroads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2017</v>
      </c>
      <c r="B32" s="11">
        <f>RRICC</f>
        <v>900007</v>
      </c>
      <c r="C32" s="7">
        <f>RR_ID</f>
        <v>9</v>
      </c>
      <c r="D32" s="1" t="str">
        <f>RR_SHORT_NAME</f>
        <v>WEST</v>
      </c>
      <c r="E32" s="1" t="str">
        <f>RR_NAME</f>
        <v>Western Railroads</v>
      </c>
      <c r="F32" s="1" t="s">
        <v>47032</v>
      </c>
      <c r="G32" s="6">
        <f>E1L109C1</f>
        <v>9.8369161122468665</v>
      </c>
    </row>
    <row r="33" spans="1:7" x14ac:dyDescent="0.2">
      <c r="A33" s="11">
        <f>CURRENT_YEAR</f>
        <v>2017</v>
      </c>
      <c r="B33" s="11">
        <f>RRICC</f>
        <v>900007</v>
      </c>
      <c r="C33" s="7">
        <f>RR_ID</f>
        <v>9</v>
      </c>
      <c r="D33" s="1" t="str">
        <f>RR_SHORT_NAME</f>
        <v>WEST</v>
      </c>
      <c r="E33" s="1" t="str">
        <f>RR_NAME</f>
        <v>Western Railroads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2017</v>
      </c>
      <c r="B34" s="11">
        <f>RRICC</f>
        <v>900007</v>
      </c>
      <c r="C34" s="7">
        <f>RR_ID</f>
        <v>9</v>
      </c>
      <c r="D34" s="1" t="str">
        <f>RR_SHORT_NAME</f>
        <v>WEST</v>
      </c>
      <c r="E34" s="1" t="str">
        <f>RR_NAME</f>
        <v>Western Railroads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2017</v>
      </c>
      <c r="B35" s="11">
        <f>RRICC</f>
        <v>900007</v>
      </c>
      <c r="C35" s="7">
        <f>RR_ID</f>
        <v>9</v>
      </c>
      <c r="D35" s="1" t="str">
        <f>RR_SHORT_NAME</f>
        <v>WEST</v>
      </c>
      <c r="E35" s="1" t="str">
        <f>RR_NAME</f>
        <v>Western Railroads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2017</v>
      </c>
      <c r="B36" s="11">
        <f>RRICC</f>
        <v>900007</v>
      </c>
      <c r="C36" s="7">
        <f>RR_ID</f>
        <v>9</v>
      </c>
      <c r="D36" s="1" t="str">
        <f>RR_SHORT_NAME</f>
        <v>WEST</v>
      </c>
      <c r="E36" s="1" t="str">
        <f>RR_NAME</f>
        <v>Western Railroads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2017</v>
      </c>
      <c r="B37" s="11">
        <f>RRICC</f>
        <v>900007</v>
      </c>
      <c r="C37" s="7">
        <f>RR_ID</f>
        <v>9</v>
      </c>
      <c r="D37" s="1" t="str">
        <f>RR_SHORT_NAME</f>
        <v>WEST</v>
      </c>
      <c r="E37" s="1" t="str">
        <f>RR_NAME</f>
        <v>Western Railroads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2017</v>
      </c>
      <c r="B38" s="11">
        <f>RRICC</f>
        <v>900007</v>
      </c>
      <c r="C38" s="7">
        <f>RR_ID</f>
        <v>9</v>
      </c>
      <c r="D38" s="1" t="str">
        <f>RR_SHORT_NAME</f>
        <v>WEST</v>
      </c>
      <c r="E38" s="1" t="str">
        <f>RR_NAME</f>
        <v>Western Railroads</v>
      </c>
      <c r="F38" s="1" t="s">
        <v>47038</v>
      </c>
      <c r="G38" s="6">
        <f>E1L111C1</f>
        <v>5.547294716125915</v>
      </c>
    </row>
    <row r="39" spans="1:7" x14ac:dyDescent="0.2">
      <c r="A39" s="11">
        <f>CURRENT_YEAR</f>
        <v>2017</v>
      </c>
      <c r="B39" s="11">
        <f>RRICC</f>
        <v>900007</v>
      </c>
      <c r="C39" s="7">
        <f>RR_ID</f>
        <v>9</v>
      </c>
      <c r="D39" s="1" t="str">
        <f>RR_SHORT_NAME</f>
        <v>WEST</v>
      </c>
      <c r="E39" s="1" t="str">
        <f>RR_NAME</f>
        <v>Western Railroads</v>
      </c>
      <c r="F39" s="1" t="s">
        <v>47039</v>
      </c>
      <c r="G39" s="6">
        <f>E1L111C2</f>
        <v>1.2827145944482232</v>
      </c>
    </row>
    <row r="40" spans="1:7" x14ac:dyDescent="0.2">
      <c r="A40" s="11">
        <f>CURRENT_YEAR</f>
        <v>2017</v>
      </c>
      <c r="B40" s="11">
        <f>RRICC</f>
        <v>900007</v>
      </c>
      <c r="C40" s="7">
        <f>RR_ID</f>
        <v>9</v>
      </c>
      <c r="D40" s="1" t="str">
        <f>RR_SHORT_NAME</f>
        <v>WEST</v>
      </c>
      <c r="E40" s="1" t="str">
        <f>RR_NAME</f>
        <v>Western Railroads</v>
      </c>
      <c r="F40" s="1" t="s">
        <v>47040</v>
      </c>
      <c r="G40" s="6">
        <f>E1L111C3</f>
        <v>4.1617737914733919</v>
      </c>
    </row>
    <row r="41" spans="1:7" x14ac:dyDescent="0.2">
      <c r="A41" s="11">
        <f>CURRENT_YEAR</f>
        <v>2017</v>
      </c>
      <c r="B41" s="11">
        <f>RRICC</f>
        <v>900007</v>
      </c>
      <c r="C41" s="7">
        <f>RR_ID</f>
        <v>9</v>
      </c>
      <c r="D41" s="1" t="str">
        <f>RR_SHORT_NAME</f>
        <v>WEST</v>
      </c>
      <c r="E41" s="1" t="str">
        <f>RR_NAME</f>
        <v>Western Railroads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2017</v>
      </c>
      <c r="B42" s="11">
        <f>RRICC</f>
        <v>900007</v>
      </c>
      <c r="C42" s="7">
        <f>RR_ID</f>
        <v>9</v>
      </c>
      <c r="D42" s="1" t="str">
        <f>RR_SHORT_NAME</f>
        <v>WEST</v>
      </c>
      <c r="E42" s="1" t="str">
        <f>RR_NAME</f>
        <v>Western Railroads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2017</v>
      </c>
      <c r="B43" s="11">
        <f>RRICC</f>
        <v>900007</v>
      </c>
      <c r="C43" s="7">
        <f>RR_ID</f>
        <v>9</v>
      </c>
      <c r="D43" s="1" t="str">
        <f>RR_SHORT_NAME</f>
        <v>WEST</v>
      </c>
      <c r="E43" s="1" t="str">
        <f>RR_NAME</f>
        <v>Western Railroads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2017</v>
      </c>
      <c r="B44" s="11">
        <f>RRICC</f>
        <v>900007</v>
      </c>
      <c r="C44" s="7">
        <f>RR_ID</f>
        <v>9</v>
      </c>
      <c r="D44" s="1" t="str">
        <f>RR_SHORT_NAME</f>
        <v>WEST</v>
      </c>
      <c r="E44" s="1" t="str">
        <f>RR_NAME</f>
        <v>Western Railroads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2017</v>
      </c>
      <c r="B45" s="11">
        <f>RRICC</f>
        <v>900007</v>
      </c>
      <c r="C45" s="7">
        <f>RR_ID</f>
        <v>9</v>
      </c>
      <c r="D45" s="1" t="str">
        <f>RR_SHORT_NAME</f>
        <v>WEST</v>
      </c>
      <c r="E45" s="1" t="str">
        <f>RR_NAME</f>
        <v>Western Railroads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2017</v>
      </c>
      <c r="B46" s="11">
        <f>RRICC</f>
        <v>900007</v>
      </c>
      <c r="C46" s="7">
        <f>RR_ID</f>
        <v>9</v>
      </c>
      <c r="D46" s="1" t="str">
        <f>RR_SHORT_NAME</f>
        <v>WEST</v>
      </c>
      <c r="E46" s="1" t="str">
        <f>RR_NAME</f>
        <v>Western Railroads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2017</v>
      </c>
      <c r="B47" s="11">
        <f>RRICC</f>
        <v>900007</v>
      </c>
      <c r="C47" s="7">
        <f>RR_ID</f>
        <v>9</v>
      </c>
      <c r="D47" s="1" t="str">
        <f>RR_SHORT_NAME</f>
        <v>WEST</v>
      </c>
      <c r="E47" s="1" t="str">
        <f>RR_NAME</f>
        <v>Western Railroads</v>
      </c>
      <c r="F47" s="1" t="s">
        <v>47047</v>
      </c>
      <c r="G47" s="6">
        <f>E1L114C1</f>
        <v>0.2235495464904973</v>
      </c>
    </row>
    <row r="48" spans="1:7" x14ac:dyDescent="0.2">
      <c r="A48" s="11">
        <f>CURRENT_YEAR</f>
        <v>2017</v>
      </c>
      <c r="B48" s="11">
        <f>RRICC</f>
        <v>900007</v>
      </c>
      <c r="C48" s="7">
        <f>RR_ID</f>
        <v>9</v>
      </c>
      <c r="D48" s="1" t="str">
        <f>RR_SHORT_NAME</f>
        <v>WEST</v>
      </c>
      <c r="E48" s="1" t="str">
        <f>RR_NAME</f>
        <v>Western Railroads</v>
      </c>
      <c r="F48" s="1" t="s">
        <v>47048</v>
      </c>
      <c r="G48" s="6">
        <f>E1L114C2</f>
        <v>7.411501574391606E-2</v>
      </c>
    </row>
    <row r="49" spans="1:7" x14ac:dyDescent="0.2">
      <c r="A49" s="11">
        <f>CURRENT_YEAR</f>
        <v>2017</v>
      </c>
      <c r="B49" s="11">
        <f>RRICC</f>
        <v>900007</v>
      </c>
      <c r="C49" s="7">
        <f>RR_ID</f>
        <v>9</v>
      </c>
      <c r="D49" s="1" t="str">
        <f>RR_SHORT_NAME</f>
        <v>WEST</v>
      </c>
      <c r="E49" s="1" t="str">
        <f>RR_NAME</f>
        <v>Western Railroads</v>
      </c>
      <c r="F49" s="1" t="s">
        <v>47049</v>
      </c>
      <c r="G49" s="6">
        <f>E1L114C3</f>
        <v>0.25346193782207077</v>
      </c>
    </row>
    <row r="50" spans="1:7" x14ac:dyDescent="0.2">
      <c r="A50" s="11">
        <f>CURRENT_YEAR</f>
        <v>2017</v>
      </c>
      <c r="B50" s="11">
        <f>RRICC</f>
        <v>900007</v>
      </c>
      <c r="C50" s="7">
        <f>RR_ID</f>
        <v>9</v>
      </c>
      <c r="D50" s="1" t="str">
        <f>RR_SHORT_NAME</f>
        <v>WEST</v>
      </c>
      <c r="E50" s="1" t="str">
        <f>RR_NAME</f>
        <v>Western Railroads</v>
      </c>
      <c r="F50" s="1" t="s">
        <v>47050</v>
      </c>
      <c r="G50" s="6">
        <f>E1L115C1</f>
        <v>0.1618166243960053</v>
      </c>
    </row>
    <row r="51" spans="1:7" x14ac:dyDescent="0.2">
      <c r="A51" s="11">
        <f>CURRENT_YEAR</f>
        <v>2017</v>
      </c>
      <c r="B51" s="11">
        <f>RRICC</f>
        <v>900007</v>
      </c>
      <c r="C51" s="7">
        <f>RR_ID</f>
        <v>9</v>
      </c>
      <c r="D51" s="1" t="str">
        <f>RR_SHORT_NAME</f>
        <v>WEST</v>
      </c>
      <c r="E51" s="1" t="str">
        <f>RR_NAME</f>
        <v>Western Railroads</v>
      </c>
      <c r="F51" s="1" t="s">
        <v>47051</v>
      </c>
      <c r="G51" s="6">
        <f>E1L115C2</f>
        <v>1.5902320113039253E-2</v>
      </c>
    </row>
    <row r="52" spans="1:7" x14ac:dyDescent="0.2">
      <c r="A52" s="11">
        <f>CURRENT_YEAR</f>
        <v>2017</v>
      </c>
      <c r="B52" s="11">
        <f>RRICC</f>
        <v>900007</v>
      </c>
      <c r="C52" s="7">
        <f>RR_ID</f>
        <v>9</v>
      </c>
      <c r="D52" s="1" t="str">
        <f>RR_SHORT_NAME</f>
        <v>WEST</v>
      </c>
      <c r="E52" s="1" t="str">
        <f>RR_NAME</f>
        <v>Western Railroads</v>
      </c>
      <c r="F52" s="1" t="s">
        <v>47052</v>
      </c>
      <c r="G52" s="6">
        <f>E1L115C3</f>
        <v>5.5031061346276298E-2</v>
      </c>
    </row>
    <row r="53" spans="1:7" x14ac:dyDescent="0.2">
      <c r="A53" s="11">
        <f>CURRENT_YEAR</f>
        <v>2017</v>
      </c>
      <c r="B53" s="11">
        <f>RRICC</f>
        <v>900007</v>
      </c>
      <c r="C53" s="7">
        <f>RR_ID</f>
        <v>9</v>
      </c>
      <c r="D53" s="1" t="str">
        <f>RR_SHORT_NAME</f>
        <v>WEST</v>
      </c>
      <c r="E53" s="1" t="str">
        <f>RR_NAME</f>
        <v>Western Railroads</v>
      </c>
      <c r="F53" s="1" t="s">
        <v>47053</v>
      </c>
      <c r="G53" s="6">
        <f>E1L116C1</f>
        <v>3.3043085720904648E-2</v>
      </c>
    </row>
    <row r="54" spans="1:7" x14ac:dyDescent="0.2">
      <c r="A54" s="11">
        <f>CURRENT_YEAR</f>
        <v>2017</v>
      </c>
      <c r="B54" s="11">
        <f>RRICC</f>
        <v>900007</v>
      </c>
      <c r="C54" s="7">
        <f>RR_ID</f>
        <v>9</v>
      </c>
      <c r="D54" s="1" t="str">
        <f>RR_SHORT_NAME</f>
        <v>WEST</v>
      </c>
      <c r="E54" s="1" t="str">
        <f>RR_NAME</f>
        <v>Western Railroads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2017</v>
      </c>
      <c r="B55" s="11">
        <f>RRICC</f>
        <v>900007</v>
      </c>
      <c r="C55" s="7">
        <f>RR_ID</f>
        <v>9</v>
      </c>
      <c r="D55" s="1" t="str">
        <f>RR_SHORT_NAME</f>
        <v>WEST</v>
      </c>
      <c r="E55" s="1" t="str">
        <f>RR_NAME</f>
        <v>Western Railroads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2017</v>
      </c>
      <c r="B56" s="11">
        <f>RRICC</f>
        <v>900007</v>
      </c>
      <c r="C56" s="7">
        <f>RR_ID</f>
        <v>9</v>
      </c>
      <c r="D56" s="1" t="str">
        <f>RR_SHORT_NAME</f>
        <v>WEST</v>
      </c>
      <c r="E56" s="1" t="str">
        <f>RR_NAME</f>
        <v>Western Railroads</v>
      </c>
      <c r="F56" s="1" t="s">
        <v>47056</v>
      </c>
      <c r="G56" s="6">
        <f>E1L117C1</f>
        <v>0.30878428998611124</v>
      </c>
    </row>
    <row r="57" spans="1:7" x14ac:dyDescent="0.2">
      <c r="A57" s="11">
        <f>CURRENT_YEAR</f>
        <v>2017</v>
      </c>
      <c r="B57" s="11">
        <f>RRICC</f>
        <v>900007</v>
      </c>
      <c r="C57" s="7">
        <f>RR_ID</f>
        <v>9</v>
      </c>
      <c r="D57" s="1" t="str">
        <f>RR_SHORT_NAME</f>
        <v>WEST</v>
      </c>
      <c r="E57" s="1" t="str">
        <f>RR_NAME</f>
        <v>Western Railroads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2017</v>
      </c>
      <c r="B58" s="11">
        <f>RRICC</f>
        <v>900007</v>
      </c>
      <c r="C58" s="7">
        <f>RR_ID</f>
        <v>9</v>
      </c>
      <c r="D58" s="1" t="str">
        <f>RR_SHORT_NAME</f>
        <v>WEST</v>
      </c>
      <c r="E58" s="1" t="str">
        <f>RR_NAME</f>
        <v>Western Railroads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2017</v>
      </c>
      <c r="B59" s="11">
        <f>RRICC</f>
        <v>900007</v>
      </c>
      <c r="C59" s="7">
        <f>RR_ID</f>
        <v>9</v>
      </c>
      <c r="D59" s="1" t="str">
        <f>RR_SHORT_NAME</f>
        <v>WEST</v>
      </c>
      <c r="E59" s="1" t="str">
        <f>RR_NAME</f>
        <v>Western Railroads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2017</v>
      </c>
      <c r="B60" s="11">
        <f>RRICC</f>
        <v>900007</v>
      </c>
      <c r="C60" s="7">
        <f>RR_ID</f>
        <v>9</v>
      </c>
      <c r="D60" s="1" t="str">
        <f>RR_SHORT_NAME</f>
        <v>WEST</v>
      </c>
      <c r="E60" s="1" t="str">
        <f>RR_NAME</f>
        <v>Western Railroads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2017</v>
      </c>
      <c r="B61" s="11">
        <f>RRICC</f>
        <v>900007</v>
      </c>
      <c r="C61" s="7">
        <f>RR_ID</f>
        <v>9</v>
      </c>
      <c r="D61" s="1" t="str">
        <f>RR_SHORT_NAME</f>
        <v>WEST</v>
      </c>
      <c r="E61" s="1" t="str">
        <f>RR_NAME</f>
        <v>Western Railroads</v>
      </c>
      <c r="F61" s="1" t="s">
        <v>47061</v>
      </c>
      <c r="G61" s="6">
        <f>E1L118C3</f>
        <v>0.15608446014226887</v>
      </c>
    </row>
    <row r="62" spans="1:7" x14ac:dyDescent="0.2">
      <c r="A62" s="11">
        <f>CURRENT_YEAR</f>
        <v>2017</v>
      </c>
      <c r="B62" s="11">
        <f>RRICC</f>
        <v>900007</v>
      </c>
      <c r="C62" s="7">
        <f>RR_ID</f>
        <v>9</v>
      </c>
      <c r="D62" s="1" t="str">
        <f>RR_SHORT_NAME</f>
        <v>WEST</v>
      </c>
      <c r="E62" s="1" t="str">
        <f>RR_NAME</f>
        <v>Western Railroads</v>
      </c>
      <c r="F62" s="1" t="s">
        <v>47062</v>
      </c>
      <c r="G62" s="6">
        <f>E1L119C1</f>
        <v>0.28025426313897051</v>
      </c>
    </row>
    <row r="63" spans="1:7" x14ac:dyDescent="0.2">
      <c r="A63" s="11">
        <f>CURRENT_YEAR</f>
        <v>2017</v>
      </c>
      <c r="B63" s="11">
        <f>RRICC</f>
        <v>900007</v>
      </c>
      <c r="C63" s="7">
        <f>RR_ID</f>
        <v>9</v>
      </c>
      <c r="D63" s="1" t="str">
        <f>RR_SHORT_NAME</f>
        <v>WEST</v>
      </c>
      <c r="E63" s="1" t="str">
        <f>RR_NAME</f>
        <v>Western Railroads</v>
      </c>
      <c r="F63" s="1" t="s">
        <v>47063</v>
      </c>
      <c r="G63" s="6">
        <f>E1L119C2</f>
        <v>0.10618938873202488</v>
      </c>
    </row>
    <row r="64" spans="1:7" x14ac:dyDescent="0.2">
      <c r="A64" s="11">
        <f>CURRENT_YEAR</f>
        <v>2017</v>
      </c>
      <c r="B64" s="11">
        <f>RRICC</f>
        <v>900007</v>
      </c>
      <c r="C64" s="7">
        <f>RR_ID</f>
        <v>9</v>
      </c>
      <c r="D64" s="1" t="str">
        <f>RR_SHORT_NAME</f>
        <v>WEST</v>
      </c>
      <c r="E64" s="1" t="str">
        <f>RR_NAME</f>
        <v>Western Railroads</v>
      </c>
      <c r="F64" s="1" t="s">
        <v>47064</v>
      </c>
      <c r="G64" s="6">
        <f>E1L119C3</f>
        <v>4.9433649179263265E-3</v>
      </c>
    </row>
    <row r="65" spans="1:7" x14ac:dyDescent="0.2">
      <c r="A65" s="11">
        <f>CURRENT_YEAR</f>
        <v>2017</v>
      </c>
      <c r="B65" s="11">
        <f>RRICC</f>
        <v>900007</v>
      </c>
      <c r="C65" s="7">
        <f>RR_ID</f>
        <v>9</v>
      </c>
      <c r="D65" s="1" t="str">
        <f>RR_SHORT_NAME</f>
        <v>WEST</v>
      </c>
      <c r="E65" s="1" t="str">
        <f>RR_NAME</f>
        <v>Western Railroads</v>
      </c>
      <c r="F65" s="1" t="s">
        <v>47065</v>
      </c>
      <c r="G65" s="6">
        <f>E1L120C1</f>
        <v>51.998534071946779</v>
      </c>
    </row>
    <row r="66" spans="1:7" x14ac:dyDescent="0.2">
      <c r="A66" s="11">
        <f>CURRENT_YEAR</f>
        <v>2017</v>
      </c>
      <c r="B66" s="11">
        <f>RRICC</f>
        <v>900007</v>
      </c>
      <c r="C66" s="7">
        <f>RR_ID</f>
        <v>9</v>
      </c>
      <c r="D66" s="1" t="str">
        <f>RR_SHORT_NAME</f>
        <v>WEST</v>
      </c>
      <c r="E66" s="1" t="str">
        <f>RR_NAME</f>
        <v>Western Railroads</v>
      </c>
      <c r="F66" s="1" t="s">
        <v>47066</v>
      </c>
      <c r="G66" s="6">
        <f>E1L120C2</f>
        <v>3.1170526932835805</v>
      </c>
    </row>
    <row r="67" spans="1:7" x14ac:dyDescent="0.2">
      <c r="A67" s="11">
        <f>CURRENT_YEAR</f>
        <v>2017</v>
      </c>
      <c r="B67" s="11">
        <f>RRICC</f>
        <v>900007</v>
      </c>
      <c r="C67" s="7">
        <f>RR_ID</f>
        <v>9</v>
      </c>
      <c r="D67" s="1" t="str">
        <f>RR_SHORT_NAME</f>
        <v>WEST</v>
      </c>
      <c r="E67" s="1" t="str">
        <f>RR_NAME</f>
        <v>Western Railroads</v>
      </c>
      <c r="F67" s="1" t="s">
        <v>47067</v>
      </c>
      <c r="G67" s="6">
        <f>E1L120C3</f>
        <v>7.6872696991687341</v>
      </c>
    </row>
    <row r="68" spans="1:7" x14ac:dyDescent="0.2">
      <c r="A68" s="11">
        <f>CURRENT_YEAR</f>
        <v>2017</v>
      </c>
      <c r="B68" s="11">
        <f>RRICC</f>
        <v>900007</v>
      </c>
      <c r="C68" s="7">
        <f>RR_ID</f>
        <v>9</v>
      </c>
      <c r="D68" s="1" t="str">
        <f>RR_SHORT_NAME</f>
        <v>WEST</v>
      </c>
      <c r="E68" s="1" t="str">
        <f>RR_NAME</f>
        <v>Western Railroads</v>
      </c>
      <c r="F68" s="1" t="s">
        <v>47068</v>
      </c>
      <c r="G68" s="6">
        <f>E1L121C1</f>
        <v>14.018252444809873</v>
      </c>
    </row>
    <row r="69" spans="1:7" x14ac:dyDescent="0.2">
      <c r="A69" s="11">
        <f>CURRENT_YEAR</f>
        <v>2017</v>
      </c>
      <c r="B69" s="11">
        <f>RRICC</f>
        <v>900007</v>
      </c>
      <c r="C69" s="7">
        <f>RR_ID</f>
        <v>9</v>
      </c>
      <c r="D69" s="1" t="str">
        <f>RR_SHORT_NAME</f>
        <v>WEST</v>
      </c>
      <c r="E69" s="1" t="str">
        <f>RR_NAME</f>
        <v>Western Railroads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2017</v>
      </c>
      <c r="B70" s="11">
        <f>RRICC</f>
        <v>900007</v>
      </c>
      <c r="C70" s="7">
        <f>RR_ID</f>
        <v>9</v>
      </c>
      <c r="D70" s="1" t="str">
        <f>RR_SHORT_NAME</f>
        <v>WEST</v>
      </c>
      <c r="E70" s="1" t="str">
        <f>RR_NAME</f>
        <v>Western Railroads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2017</v>
      </c>
      <c r="B71" s="11">
        <f>RRICC</f>
        <v>900007</v>
      </c>
      <c r="C71" s="7">
        <f>RR_ID</f>
        <v>9</v>
      </c>
      <c r="D71" s="1" t="str">
        <f>RR_SHORT_NAME</f>
        <v>WEST</v>
      </c>
      <c r="E71" s="1" t="str">
        <f>RR_NAME</f>
        <v>Western Railroads</v>
      </c>
      <c r="F71" s="1" t="s">
        <v>47071</v>
      </c>
      <c r="G71" s="6">
        <f>E1L122C1</f>
        <v>336.64601179277014</v>
      </c>
    </row>
    <row r="72" spans="1:7" x14ac:dyDescent="0.2">
      <c r="A72" s="11">
        <f>CURRENT_YEAR</f>
        <v>2017</v>
      </c>
      <c r="B72" s="11">
        <f>RRICC</f>
        <v>900007</v>
      </c>
      <c r="C72" s="7">
        <f>RR_ID</f>
        <v>9</v>
      </c>
      <c r="D72" s="1" t="str">
        <f>RR_SHORT_NAME</f>
        <v>WEST</v>
      </c>
      <c r="E72" s="1" t="str">
        <f>RR_NAME</f>
        <v>Western Railroads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2017</v>
      </c>
      <c r="B73" s="11">
        <f>RRICC</f>
        <v>900007</v>
      </c>
      <c r="C73" s="7">
        <f>RR_ID</f>
        <v>9</v>
      </c>
      <c r="D73" s="1" t="str">
        <f>RR_SHORT_NAME</f>
        <v>WEST</v>
      </c>
      <c r="E73" s="1" t="str">
        <f>RR_NAME</f>
        <v>Western Railroads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2017</v>
      </c>
      <c r="B74" s="11">
        <f>RRICC</f>
        <v>900007</v>
      </c>
      <c r="C74" s="7">
        <f>RR_ID</f>
        <v>9</v>
      </c>
      <c r="D74" s="1" t="str">
        <f>RR_SHORT_NAME</f>
        <v>WEST</v>
      </c>
      <c r="E74" s="1" t="str">
        <f>RR_NAME</f>
        <v>Western Railroads</v>
      </c>
      <c r="F74" s="1" t="s">
        <v>47074</v>
      </c>
      <c r="G74" s="6">
        <f>E1L201C1</f>
        <v>0.13160729731322895</v>
      </c>
    </row>
    <row r="75" spans="1:7" x14ac:dyDescent="0.2">
      <c r="A75" s="11">
        <f>CURRENT_YEAR</f>
        <v>2017</v>
      </c>
      <c r="B75" s="11">
        <f>RRICC</f>
        <v>900007</v>
      </c>
      <c r="C75" s="7">
        <f>RR_ID</f>
        <v>9</v>
      </c>
      <c r="D75" s="1" t="str">
        <f>RR_SHORT_NAME</f>
        <v>WEST</v>
      </c>
      <c r="E75" s="1" t="str">
        <f>RR_NAME</f>
        <v>Western Railroads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2017</v>
      </c>
      <c r="B76" s="11">
        <f>RRICC</f>
        <v>900007</v>
      </c>
      <c r="C76" s="7">
        <f>RR_ID</f>
        <v>9</v>
      </c>
      <c r="D76" s="1" t="str">
        <f>RR_SHORT_NAME</f>
        <v>WEST</v>
      </c>
      <c r="E76" s="1" t="str">
        <f>RR_NAME</f>
        <v>Western Railroads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2017</v>
      </c>
      <c r="B77" s="11">
        <f>RRICC</f>
        <v>900007</v>
      </c>
      <c r="C77" s="7">
        <f>RR_ID</f>
        <v>9</v>
      </c>
      <c r="D77" s="1" t="str">
        <f>RR_SHORT_NAME</f>
        <v>WEST</v>
      </c>
      <c r="E77" s="1" t="str">
        <f>RR_NAME</f>
        <v>Western Railroads</v>
      </c>
      <c r="F77" s="1" t="s">
        <v>47077</v>
      </c>
      <c r="G77" s="6">
        <f>E1L201C4</f>
        <v>2.9476958775418414</v>
      </c>
    </row>
    <row r="78" spans="1:7" x14ac:dyDescent="0.2">
      <c r="A78" s="11">
        <f>CURRENT_YEAR</f>
        <v>2017</v>
      </c>
      <c r="B78" s="11">
        <f>RRICC</f>
        <v>900007</v>
      </c>
      <c r="C78" s="7">
        <f>RR_ID</f>
        <v>9</v>
      </c>
      <c r="D78" s="1" t="str">
        <f>RR_SHORT_NAME</f>
        <v>WEST</v>
      </c>
      <c r="E78" s="1" t="str">
        <f>RR_NAME</f>
        <v>Western Railroads</v>
      </c>
      <c r="F78" s="1" t="s">
        <v>47078</v>
      </c>
      <c r="G78" s="6">
        <f>E1L201C5</f>
        <v>-5689.238096184502</v>
      </c>
    </row>
    <row r="79" spans="1:7" x14ac:dyDescent="0.2">
      <c r="A79" s="11">
        <f>CURRENT_YEAR</f>
        <v>2017</v>
      </c>
      <c r="B79" s="11">
        <f>RRICC</f>
        <v>900007</v>
      </c>
      <c r="C79" s="7">
        <f>RR_ID</f>
        <v>9</v>
      </c>
      <c r="D79" s="1" t="str">
        <f>RR_SHORT_NAME</f>
        <v>WEST</v>
      </c>
      <c r="E79" s="1" t="str">
        <f>RR_NAME</f>
        <v>Western Railroads</v>
      </c>
      <c r="F79" s="1" t="s">
        <v>47079</v>
      </c>
      <c r="G79" s="6">
        <f>E1L201C6</f>
        <v>-9301.3304702271998</v>
      </c>
    </row>
    <row r="80" spans="1:7" x14ac:dyDescent="0.2">
      <c r="A80" s="11">
        <f>CURRENT_YEAR</f>
        <v>2017</v>
      </c>
      <c r="B80" s="11">
        <f>RRICC</f>
        <v>900007</v>
      </c>
      <c r="C80" s="7">
        <f>RR_ID</f>
        <v>9</v>
      </c>
      <c r="D80" s="1" t="str">
        <f>RR_SHORT_NAME</f>
        <v>WEST</v>
      </c>
      <c r="E80" s="1" t="str">
        <f>RR_NAME</f>
        <v>Western Railroads</v>
      </c>
      <c r="F80" s="1" t="s">
        <v>47080</v>
      </c>
      <c r="G80" s="6">
        <f>E1L201C7</f>
        <v>28.62096922943719</v>
      </c>
    </row>
    <row r="81" spans="1:7" x14ac:dyDescent="0.2">
      <c r="A81" s="11">
        <f>CURRENT_YEAR</f>
        <v>2017</v>
      </c>
      <c r="B81" s="11">
        <f>RRICC</f>
        <v>900007</v>
      </c>
      <c r="C81" s="7">
        <f>RR_ID</f>
        <v>9</v>
      </c>
      <c r="D81" s="1" t="str">
        <f>RR_SHORT_NAME</f>
        <v>WEST</v>
      </c>
      <c r="E81" s="1" t="str">
        <f>RR_NAME</f>
        <v>Western Railroads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2017</v>
      </c>
      <c r="B82" s="11">
        <f>RRICC</f>
        <v>900007</v>
      </c>
      <c r="C82" s="7">
        <f>RR_ID</f>
        <v>9</v>
      </c>
      <c r="D82" s="1" t="str">
        <f>RR_SHORT_NAME</f>
        <v>WEST</v>
      </c>
      <c r="E82" s="1" t="str">
        <f>RR_NAME</f>
        <v>Western Railroads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2017</v>
      </c>
      <c r="B83" s="11">
        <f>RRICC</f>
        <v>900007</v>
      </c>
      <c r="C83" s="7">
        <f>RR_ID</f>
        <v>9</v>
      </c>
      <c r="D83" s="1" t="str">
        <f>RR_SHORT_NAME</f>
        <v>WEST</v>
      </c>
      <c r="E83" s="1" t="str">
        <f>RR_NAME</f>
        <v>Western Railroads</v>
      </c>
      <c r="F83" s="1" t="s">
        <v>47083</v>
      </c>
      <c r="G83" s="6">
        <f>E1L201C10</f>
        <v>33.505230733272782</v>
      </c>
    </row>
    <row r="84" spans="1:7" x14ac:dyDescent="0.2">
      <c r="A84" s="11">
        <f>CURRENT_YEAR</f>
        <v>2017</v>
      </c>
      <c r="B84" s="11">
        <f>RRICC</f>
        <v>900007</v>
      </c>
      <c r="C84" s="7">
        <f>RR_ID</f>
        <v>9</v>
      </c>
      <c r="D84" s="1" t="str">
        <f>RR_SHORT_NAME</f>
        <v>WEST</v>
      </c>
      <c r="E84" s="1" t="str">
        <f>RR_NAME</f>
        <v>Western Railroads</v>
      </c>
      <c r="F84" s="1" t="s">
        <v>47084</v>
      </c>
      <c r="G84" s="6">
        <f>E1L201C11</f>
        <v>-15894.833784543707</v>
      </c>
    </row>
    <row r="85" spans="1:7" x14ac:dyDescent="0.2">
      <c r="A85" s="11">
        <f>CURRENT_YEAR</f>
        <v>2017</v>
      </c>
      <c r="B85" s="11">
        <f>RRICC</f>
        <v>900007</v>
      </c>
      <c r="C85" s="7">
        <f>RR_ID</f>
        <v>9</v>
      </c>
      <c r="D85" s="1" t="str">
        <f>RR_SHORT_NAME</f>
        <v>WEST</v>
      </c>
      <c r="E85" s="1" t="str">
        <f>RR_NAME</f>
        <v>Western Railroads</v>
      </c>
      <c r="F85" s="1" t="s">
        <v>47085</v>
      </c>
      <c r="G85" s="6">
        <f>E1L201C12</f>
        <v>-25954.805081597111</v>
      </c>
    </row>
    <row r="86" spans="1:7" x14ac:dyDescent="0.2">
      <c r="A86" s="11">
        <f>CURRENT_YEAR</f>
        <v>2017</v>
      </c>
      <c r="B86" s="11">
        <f>RRICC</f>
        <v>900007</v>
      </c>
      <c r="C86" s="7">
        <f>RR_ID</f>
        <v>9</v>
      </c>
      <c r="D86" s="1" t="str">
        <f>RR_SHORT_NAME</f>
        <v>WEST</v>
      </c>
      <c r="E86" s="1" t="str">
        <f>RR_NAME</f>
        <v>Western Railroads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2017</v>
      </c>
      <c r="B87" s="11">
        <f>RRICC</f>
        <v>900007</v>
      </c>
      <c r="C87" s="7">
        <f>RR_ID</f>
        <v>9</v>
      </c>
      <c r="D87" s="1" t="str">
        <f>RR_SHORT_NAME</f>
        <v>WEST</v>
      </c>
      <c r="E87" s="1" t="str">
        <f>RR_NAME</f>
        <v>Western Railroads</v>
      </c>
      <c r="F87" s="1" t="s">
        <v>47087</v>
      </c>
      <c r="G87" s="6">
        <f>E1L202C1</f>
        <v>3.2745636816794675E-2</v>
      </c>
    </row>
    <row r="88" spans="1:7" x14ac:dyDescent="0.2">
      <c r="A88" s="11">
        <f>CURRENT_YEAR</f>
        <v>2017</v>
      </c>
      <c r="B88" s="11">
        <f>RRICC</f>
        <v>900007</v>
      </c>
      <c r="C88" s="7">
        <f>RR_ID</f>
        <v>9</v>
      </c>
      <c r="D88" s="1" t="str">
        <f>RR_SHORT_NAME</f>
        <v>WEST</v>
      </c>
      <c r="E88" s="1" t="str">
        <f>RR_NAME</f>
        <v>Western Railroads</v>
      </c>
      <c r="F88" s="1" t="s">
        <v>47088</v>
      </c>
      <c r="G88" s="6">
        <f>E1L202C2</f>
        <v>2.1533566063141937E-2</v>
      </c>
    </row>
    <row r="89" spans="1:7" x14ac:dyDescent="0.2">
      <c r="A89" s="11">
        <f>CURRENT_YEAR</f>
        <v>2017</v>
      </c>
      <c r="B89" s="11">
        <f>RRICC</f>
        <v>900007</v>
      </c>
      <c r="C89" s="7">
        <f>RR_ID</f>
        <v>9</v>
      </c>
      <c r="D89" s="1" t="str">
        <f>RR_SHORT_NAME</f>
        <v>WEST</v>
      </c>
      <c r="E89" s="1" t="str">
        <f>RR_NAME</f>
        <v>Western Railroads</v>
      </c>
      <c r="F89" s="1" t="s">
        <v>47089</v>
      </c>
      <c r="G89" s="6">
        <f>E1L202C3</f>
        <v>1.8024233169918625E-2</v>
      </c>
    </row>
    <row r="90" spans="1:7" x14ac:dyDescent="0.2">
      <c r="A90" s="11">
        <f>CURRENT_YEAR</f>
        <v>2017</v>
      </c>
      <c r="B90" s="11">
        <f>RRICC</f>
        <v>900007</v>
      </c>
      <c r="C90" s="7">
        <f>RR_ID</f>
        <v>9</v>
      </c>
      <c r="D90" s="1" t="str">
        <f>RR_SHORT_NAME</f>
        <v>WEST</v>
      </c>
      <c r="E90" s="1" t="str">
        <f>RR_NAME</f>
        <v>Western Railroads</v>
      </c>
      <c r="F90" s="1" t="s">
        <v>47090</v>
      </c>
      <c r="G90" s="6">
        <f>E1L202C4</f>
        <v>8.5138655723665857E-2</v>
      </c>
    </row>
    <row r="91" spans="1:7" x14ac:dyDescent="0.2">
      <c r="A91" s="11">
        <f>CURRENT_YEAR</f>
        <v>2017</v>
      </c>
      <c r="B91" s="11">
        <f>RRICC</f>
        <v>900007</v>
      </c>
      <c r="C91" s="7">
        <f>RR_ID</f>
        <v>9</v>
      </c>
      <c r="D91" s="1" t="str">
        <f>RR_SHORT_NAME</f>
        <v>WEST</v>
      </c>
      <c r="E91" s="1" t="str">
        <f>RR_NAME</f>
        <v>Western Railroads</v>
      </c>
      <c r="F91" s="1" t="s">
        <v>47091</v>
      </c>
      <c r="G91" s="6">
        <f>E1L202C5</f>
        <v>5.5987271764169212E-2</v>
      </c>
    </row>
    <row r="92" spans="1:7" x14ac:dyDescent="0.2">
      <c r="A92" s="11">
        <f>CURRENT_YEAR</f>
        <v>2017</v>
      </c>
      <c r="B92" s="11">
        <f>RRICC</f>
        <v>900007</v>
      </c>
      <c r="C92" s="7">
        <f>RR_ID</f>
        <v>9</v>
      </c>
      <c r="D92" s="1" t="str">
        <f>RR_SHORT_NAME</f>
        <v>WEST</v>
      </c>
      <c r="E92" s="1" t="str">
        <f>RR_NAME</f>
        <v>Western Railroads</v>
      </c>
      <c r="F92" s="1" t="s">
        <v>47092</v>
      </c>
      <c r="G92" s="6">
        <f>E1L202C6</f>
        <v>4.6863006241788512E-2</v>
      </c>
    </row>
    <row r="93" spans="1:7" x14ac:dyDescent="0.2">
      <c r="A93" s="11">
        <f>CURRENT_YEAR</f>
        <v>2017</v>
      </c>
      <c r="B93" s="11">
        <f>RRICC</f>
        <v>900007</v>
      </c>
      <c r="C93" s="7">
        <f>RR_ID</f>
        <v>9</v>
      </c>
      <c r="D93" s="1" t="str">
        <f>RR_SHORT_NAME</f>
        <v>WEST</v>
      </c>
      <c r="E93" s="1" t="str">
        <f>RR_NAME</f>
        <v>Western Railroads</v>
      </c>
      <c r="F93" s="1" t="s">
        <v>47093</v>
      </c>
      <c r="G93" s="6">
        <f>E1L202C7</f>
        <v>4.5325840807274123</v>
      </c>
    </row>
    <row r="94" spans="1:7" x14ac:dyDescent="0.2">
      <c r="A94" s="11">
        <f>CURRENT_YEAR</f>
        <v>2017</v>
      </c>
      <c r="B94" s="11">
        <f>RRICC</f>
        <v>900007</v>
      </c>
      <c r="C94" s="7">
        <f>RR_ID</f>
        <v>9</v>
      </c>
      <c r="D94" s="1" t="str">
        <f>RR_SHORT_NAME</f>
        <v>WEST</v>
      </c>
      <c r="E94" s="1" t="str">
        <f>RR_NAME</f>
        <v>Western Railroads</v>
      </c>
      <c r="F94" s="1" t="s">
        <v>47094</v>
      </c>
      <c r="G94" s="6">
        <f>E1L202C8</f>
        <v>12.984198902177981</v>
      </c>
    </row>
    <row r="95" spans="1:7" x14ac:dyDescent="0.2">
      <c r="A95" s="11">
        <f>CURRENT_YEAR</f>
        <v>2017</v>
      </c>
      <c r="B95" s="11">
        <f>RRICC</f>
        <v>900007</v>
      </c>
      <c r="C95" s="7">
        <f>RR_ID</f>
        <v>9</v>
      </c>
      <c r="D95" s="1" t="str">
        <f>RR_SHORT_NAME</f>
        <v>WEST</v>
      </c>
      <c r="E95" s="1" t="str">
        <f>RR_NAME</f>
        <v>Western Railroads</v>
      </c>
      <c r="F95" s="1" t="s">
        <v>47095</v>
      </c>
      <c r="G95" s="6">
        <f>E1L202C9</f>
        <v>3.6496226003558303</v>
      </c>
    </row>
    <row r="96" spans="1:7" x14ac:dyDescent="0.2">
      <c r="A96" s="11">
        <f>CURRENT_YEAR</f>
        <v>2017</v>
      </c>
      <c r="B96" s="11">
        <f>RRICC</f>
        <v>900007</v>
      </c>
      <c r="C96" s="7">
        <f>RR_ID</f>
        <v>9</v>
      </c>
      <c r="D96" s="1" t="str">
        <f>RR_SHORT_NAME</f>
        <v>WEST</v>
      </c>
      <c r="E96" s="1" t="str">
        <f>RR_NAME</f>
        <v>Western Railroads</v>
      </c>
      <c r="F96" s="1" t="s">
        <v>47096</v>
      </c>
      <c r="G96" s="6">
        <f>E1L202C10</f>
        <v>4.5325840807274123</v>
      </c>
    </row>
    <row r="97" spans="1:7" x14ac:dyDescent="0.2">
      <c r="A97" s="11">
        <f>CURRENT_YEAR</f>
        <v>2017</v>
      </c>
      <c r="B97" s="11">
        <f>RRICC</f>
        <v>900007</v>
      </c>
      <c r="C97" s="7">
        <f>RR_ID</f>
        <v>9</v>
      </c>
      <c r="D97" s="1" t="str">
        <f>RR_SHORT_NAME</f>
        <v>WEST</v>
      </c>
      <c r="E97" s="1" t="str">
        <f>RR_NAME</f>
        <v>Western Railroads</v>
      </c>
      <c r="F97" s="1" t="s">
        <v>47097</v>
      </c>
      <c r="G97" s="6">
        <f>E1L202C11</f>
        <v>12.98419890217798</v>
      </c>
    </row>
    <row r="98" spans="1:7" x14ac:dyDescent="0.2">
      <c r="A98" s="11">
        <f>CURRENT_YEAR</f>
        <v>2017</v>
      </c>
      <c r="B98" s="11">
        <f>RRICC</f>
        <v>900007</v>
      </c>
      <c r="C98" s="7">
        <f>RR_ID</f>
        <v>9</v>
      </c>
      <c r="D98" s="1" t="str">
        <f>RR_SHORT_NAME</f>
        <v>WEST</v>
      </c>
      <c r="E98" s="1" t="str">
        <f>RR_NAME</f>
        <v>Western Railroads</v>
      </c>
      <c r="F98" s="1" t="s">
        <v>47098</v>
      </c>
      <c r="G98" s="6">
        <f>E1L202C12</f>
        <v>3.6496226003558303</v>
      </c>
    </row>
    <row r="99" spans="1:7" x14ac:dyDescent="0.2">
      <c r="A99" s="11">
        <f>CURRENT_YEAR</f>
        <v>2017</v>
      </c>
      <c r="B99" s="11">
        <f>RRICC</f>
        <v>900007</v>
      </c>
      <c r="C99" s="7">
        <f>RR_ID</f>
        <v>9</v>
      </c>
      <c r="D99" s="1" t="str">
        <f>RR_SHORT_NAME</f>
        <v>WEST</v>
      </c>
      <c r="E99" s="1" t="str">
        <f>RR_NAME</f>
        <v>Western Railroads</v>
      </c>
      <c r="F99" s="1" t="s">
        <v>47099</v>
      </c>
      <c r="G99" s="6">
        <f>E1L202C13</f>
        <v>0.23841931552640674</v>
      </c>
    </row>
    <row r="100" spans="1:7" x14ac:dyDescent="0.2">
      <c r="A100" s="11">
        <f>CURRENT_YEAR</f>
        <v>2017</v>
      </c>
      <c r="B100" s="11">
        <f>RRICC</f>
        <v>900007</v>
      </c>
      <c r="C100" s="7">
        <f>RR_ID</f>
        <v>9</v>
      </c>
      <c r="D100" s="1" t="str">
        <f>RR_SHORT_NAME</f>
        <v>WEST</v>
      </c>
      <c r="E100" s="1" t="str">
        <f>RR_NAME</f>
        <v>Western Railroads</v>
      </c>
      <c r="F100" s="1" t="s">
        <v>47100</v>
      </c>
      <c r="G100" s="6">
        <f>E1L203C1</f>
        <v>4.9158691144937053E-2</v>
      </c>
    </row>
    <row r="101" spans="1:7" x14ac:dyDescent="0.2">
      <c r="A101" s="11">
        <f>CURRENT_YEAR</f>
        <v>2017</v>
      </c>
      <c r="B101" s="11">
        <f>RRICC</f>
        <v>900007</v>
      </c>
      <c r="C101" s="7">
        <f>RR_ID</f>
        <v>9</v>
      </c>
      <c r="D101" s="1" t="str">
        <f>RR_SHORT_NAME</f>
        <v>WEST</v>
      </c>
      <c r="E101" s="1" t="str">
        <f>RR_NAME</f>
        <v>Western Railroads</v>
      </c>
      <c r="F101" s="1" t="s">
        <v>47101</v>
      </c>
      <c r="G101" s="6">
        <f>E1L203C2</f>
        <v>3.0185111608362909E-2</v>
      </c>
    </row>
    <row r="102" spans="1:7" x14ac:dyDescent="0.2">
      <c r="A102" s="11">
        <f>CURRENT_YEAR</f>
        <v>2017</v>
      </c>
      <c r="B102" s="11">
        <f>RRICC</f>
        <v>900007</v>
      </c>
      <c r="C102" s="7">
        <f>RR_ID</f>
        <v>9</v>
      </c>
      <c r="D102" s="1" t="str">
        <f>RR_SHORT_NAME</f>
        <v>WEST</v>
      </c>
      <c r="E102" s="1" t="str">
        <f>RR_NAME</f>
        <v>Western Railroads</v>
      </c>
      <c r="F102" s="1" t="s">
        <v>47102</v>
      </c>
      <c r="G102" s="6">
        <f>E1L203C3</f>
        <v>1.7572756010327043E-2</v>
      </c>
    </row>
    <row r="103" spans="1:7" x14ac:dyDescent="0.2">
      <c r="A103" s="11">
        <f>CURRENT_YEAR</f>
        <v>2017</v>
      </c>
      <c r="B103" s="11">
        <f>RRICC</f>
        <v>900007</v>
      </c>
      <c r="C103" s="7">
        <f>RR_ID</f>
        <v>9</v>
      </c>
      <c r="D103" s="1" t="str">
        <f>RR_SHORT_NAME</f>
        <v>WEST</v>
      </c>
      <c r="E103" s="1" t="str">
        <f>RR_NAME</f>
        <v>Western Railroads</v>
      </c>
      <c r="F103" s="1" t="s">
        <v>47103</v>
      </c>
      <c r="G103" s="6">
        <f>E1L203C4</f>
        <v>0.1278125969768365</v>
      </c>
    </row>
    <row r="104" spans="1:7" x14ac:dyDescent="0.2">
      <c r="A104" s="11">
        <f>CURRENT_YEAR</f>
        <v>2017</v>
      </c>
      <c r="B104" s="11">
        <f>RRICC</f>
        <v>900007</v>
      </c>
      <c r="C104" s="7">
        <f>RR_ID</f>
        <v>9</v>
      </c>
      <c r="D104" s="1" t="str">
        <f>RR_SHORT_NAME</f>
        <v>WEST</v>
      </c>
      <c r="E104" s="1" t="str">
        <f>RR_NAME</f>
        <v>Western Railroads</v>
      </c>
      <c r="F104" s="1" t="s">
        <v>47104</v>
      </c>
      <c r="G104" s="6">
        <f>E1L203C5</f>
        <v>7.848129018174349E-2</v>
      </c>
    </row>
    <row r="105" spans="1:7" x14ac:dyDescent="0.2">
      <c r="A105" s="11">
        <f>CURRENT_YEAR</f>
        <v>2017</v>
      </c>
      <c r="B105" s="11">
        <f>RRICC</f>
        <v>900007</v>
      </c>
      <c r="C105" s="7">
        <f>RR_ID</f>
        <v>9</v>
      </c>
      <c r="D105" s="1" t="str">
        <f>RR_SHORT_NAME</f>
        <v>WEST</v>
      </c>
      <c r="E105" s="1" t="str">
        <f>RR_NAME</f>
        <v>Western Railroads</v>
      </c>
      <c r="F105" s="1" t="s">
        <v>47105</v>
      </c>
      <c r="G105" s="6">
        <f>E1L203C6</f>
        <v>4.5689165626850187E-2</v>
      </c>
    </row>
    <row r="106" spans="1:7" x14ac:dyDescent="0.2">
      <c r="A106" s="11">
        <f>CURRENT_YEAR</f>
        <v>2017</v>
      </c>
      <c r="B106" s="11">
        <f>RRICC</f>
        <v>900007</v>
      </c>
      <c r="C106" s="7">
        <f>RR_ID</f>
        <v>9</v>
      </c>
      <c r="D106" s="1" t="str">
        <f>RR_SHORT_NAME</f>
        <v>WEST</v>
      </c>
      <c r="E106" s="1" t="str">
        <f>RR_NAME</f>
        <v>Western Railroads</v>
      </c>
      <c r="F106" s="1" t="s">
        <v>47106</v>
      </c>
      <c r="G106" s="6">
        <f>E1L203C7</f>
        <v>6.0401871838498185</v>
      </c>
    </row>
    <row r="107" spans="1:7" x14ac:dyDescent="0.2">
      <c r="A107" s="11">
        <f>CURRENT_YEAR</f>
        <v>2017</v>
      </c>
      <c r="B107" s="11">
        <f>RRICC</f>
        <v>900007</v>
      </c>
      <c r="C107" s="7">
        <f>RR_ID</f>
        <v>9</v>
      </c>
      <c r="D107" s="1" t="str">
        <f>RR_SHORT_NAME</f>
        <v>WEST</v>
      </c>
      <c r="E107" s="1" t="str">
        <f>RR_NAME</f>
        <v>Western Railroads</v>
      </c>
      <c r="F107" s="1" t="s">
        <v>47107</v>
      </c>
      <c r="G107" s="6">
        <f>E1L203C8</f>
        <v>14.121406897297305</v>
      </c>
    </row>
    <row r="108" spans="1:7" x14ac:dyDescent="0.2">
      <c r="A108" s="11">
        <f>CURRENT_YEAR</f>
        <v>2017</v>
      </c>
      <c r="B108" s="11">
        <f>RRICC</f>
        <v>900007</v>
      </c>
      <c r="C108" s="7">
        <f>RR_ID</f>
        <v>9</v>
      </c>
      <c r="D108" s="1" t="str">
        <f>RR_SHORT_NAME</f>
        <v>WEST</v>
      </c>
      <c r="E108" s="1" t="str">
        <f>RR_NAME</f>
        <v>Western Railroads</v>
      </c>
      <c r="F108" s="1" t="s">
        <v>47108</v>
      </c>
      <c r="G108" s="6">
        <f>E1L203C9</f>
        <v>3.1223028070026104</v>
      </c>
    </row>
    <row r="109" spans="1:7" x14ac:dyDescent="0.2">
      <c r="A109" s="11">
        <f>CURRENT_YEAR</f>
        <v>2017</v>
      </c>
      <c r="B109" s="11">
        <f>RRICC</f>
        <v>900007</v>
      </c>
      <c r="C109" s="7">
        <f>RR_ID</f>
        <v>9</v>
      </c>
      <c r="D109" s="1" t="str">
        <f>RR_SHORT_NAME</f>
        <v>WEST</v>
      </c>
      <c r="E109" s="1" t="str">
        <f>RR_NAME</f>
        <v>Western Railroads</v>
      </c>
      <c r="F109" s="1" t="s">
        <v>47109</v>
      </c>
      <c r="G109" s="6">
        <f>E1L203C10</f>
        <v>6.0401871838498193</v>
      </c>
    </row>
    <row r="110" spans="1:7" x14ac:dyDescent="0.2">
      <c r="A110" s="11">
        <f>CURRENT_YEAR</f>
        <v>2017</v>
      </c>
      <c r="B110" s="11">
        <f>RRICC</f>
        <v>900007</v>
      </c>
      <c r="C110" s="7">
        <f>RR_ID</f>
        <v>9</v>
      </c>
      <c r="D110" s="1" t="str">
        <f>RR_SHORT_NAME</f>
        <v>WEST</v>
      </c>
      <c r="E110" s="1" t="str">
        <f>RR_NAME</f>
        <v>Western Railroads</v>
      </c>
      <c r="F110" s="1" t="s">
        <v>47110</v>
      </c>
      <c r="G110" s="6">
        <f>E1L203C11</f>
        <v>14.121406897297303</v>
      </c>
    </row>
    <row r="111" spans="1:7" x14ac:dyDescent="0.2">
      <c r="A111" s="11">
        <f>CURRENT_YEAR</f>
        <v>2017</v>
      </c>
      <c r="B111" s="11">
        <f>RRICC</f>
        <v>900007</v>
      </c>
      <c r="C111" s="7">
        <f>RR_ID</f>
        <v>9</v>
      </c>
      <c r="D111" s="1" t="str">
        <f>RR_SHORT_NAME</f>
        <v>WEST</v>
      </c>
      <c r="E111" s="1" t="str">
        <f>RR_NAME</f>
        <v>Western Railroads</v>
      </c>
      <c r="F111" s="1" t="s">
        <v>47111</v>
      </c>
      <c r="G111" s="6">
        <f>E1L203C12</f>
        <v>3.1223028070026104</v>
      </c>
    </row>
    <row r="112" spans="1:7" x14ac:dyDescent="0.2">
      <c r="A112" s="11">
        <f>CURRENT_YEAR</f>
        <v>2017</v>
      </c>
      <c r="B112" s="11">
        <f>RRICC</f>
        <v>900007</v>
      </c>
      <c r="C112" s="7">
        <f>RR_ID</f>
        <v>9</v>
      </c>
      <c r="D112" s="1" t="str">
        <f>RR_SHORT_NAME</f>
        <v>WEST</v>
      </c>
      <c r="E112" s="1" t="str">
        <f>RR_NAME</f>
        <v>Western Railroads</v>
      </c>
      <c r="F112" s="1" t="s">
        <v>47112</v>
      </c>
      <c r="G112" s="6">
        <f>E1L203C13</f>
        <v>0.33239085102094212</v>
      </c>
    </row>
    <row r="113" spans="1:7" x14ac:dyDescent="0.2">
      <c r="A113" s="11">
        <f>CURRENT_YEAR</f>
        <v>2017</v>
      </c>
      <c r="B113" s="11">
        <f>RRICC</f>
        <v>900007</v>
      </c>
      <c r="C113" s="7">
        <f>RR_ID</f>
        <v>9</v>
      </c>
      <c r="D113" s="1" t="str">
        <f>RR_SHORT_NAME</f>
        <v>WEST</v>
      </c>
      <c r="E113" s="1" t="str">
        <f>RR_NAME</f>
        <v>Western Railroads</v>
      </c>
      <c r="F113" s="1" t="s">
        <v>47113</v>
      </c>
      <c r="G113" s="6">
        <f>E1L204C1</f>
        <v>4.3277046686425819E-2</v>
      </c>
    </row>
    <row r="114" spans="1:7" x14ac:dyDescent="0.2">
      <c r="A114" s="11">
        <f>CURRENT_YEAR</f>
        <v>2017</v>
      </c>
      <c r="B114" s="11">
        <f>RRICC</f>
        <v>900007</v>
      </c>
      <c r="C114" s="7">
        <f>RR_ID</f>
        <v>9</v>
      </c>
      <c r="D114" s="1" t="str">
        <f>RR_SHORT_NAME</f>
        <v>WEST</v>
      </c>
      <c r="E114" s="1" t="str">
        <f>RR_NAME</f>
        <v>Western Railroads</v>
      </c>
      <c r="F114" s="1" t="s">
        <v>47114</v>
      </c>
      <c r="G114" s="6">
        <f>E1L204C2</f>
        <v>5.948253315168921E-3</v>
      </c>
    </row>
    <row r="115" spans="1:7" x14ac:dyDescent="0.2">
      <c r="A115" s="11">
        <f>CURRENT_YEAR</f>
        <v>2017</v>
      </c>
      <c r="B115" s="11">
        <f>RRICC</f>
        <v>900007</v>
      </c>
      <c r="C115" s="7">
        <f>RR_ID</f>
        <v>9</v>
      </c>
      <c r="D115" s="1" t="str">
        <f>RR_SHORT_NAME</f>
        <v>WEST</v>
      </c>
      <c r="E115" s="1" t="str">
        <f>RR_NAME</f>
        <v>Western Railroads</v>
      </c>
      <c r="F115" s="1" t="s">
        <v>47115</v>
      </c>
      <c r="G115" s="6">
        <f>E1L204C3</f>
        <v>1.0948271347785079E-2</v>
      </c>
    </row>
    <row r="116" spans="1:7" x14ac:dyDescent="0.2">
      <c r="A116" s="11">
        <f>CURRENT_YEAR</f>
        <v>2017</v>
      </c>
      <c r="B116" s="11">
        <f>RRICC</f>
        <v>900007</v>
      </c>
      <c r="C116" s="7">
        <f>RR_ID</f>
        <v>9</v>
      </c>
      <c r="D116" s="1" t="str">
        <f>RR_SHORT_NAME</f>
        <v>WEST</v>
      </c>
      <c r="E116" s="1" t="str">
        <f>RR_NAME</f>
        <v>Western Railroads</v>
      </c>
      <c r="F116" s="1" t="s">
        <v>47116</v>
      </c>
      <c r="G116" s="6">
        <f>E1L204C4</f>
        <v>0.11252032138470736</v>
      </c>
    </row>
    <row r="117" spans="1:7" x14ac:dyDescent="0.2">
      <c r="A117" s="11">
        <f>CURRENT_YEAR</f>
        <v>2017</v>
      </c>
      <c r="B117" s="11">
        <f>RRICC</f>
        <v>900007</v>
      </c>
      <c r="C117" s="7">
        <f>RR_ID</f>
        <v>9</v>
      </c>
      <c r="D117" s="1" t="str">
        <f>RR_SHORT_NAME</f>
        <v>WEST</v>
      </c>
      <c r="E117" s="1" t="str">
        <f>RR_NAME</f>
        <v>Western Railroads</v>
      </c>
      <c r="F117" s="1" t="s">
        <v>47117</v>
      </c>
      <c r="G117" s="6">
        <f>E1L204C5</f>
        <v>1.5465458619439187E-2</v>
      </c>
    </row>
    <row r="118" spans="1:7" x14ac:dyDescent="0.2">
      <c r="A118" s="11">
        <f>CURRENT_YEAR</f>
        <v>2017</v>
      </c>
      <c r="B118" s="11">
        <f>RRICC</f>
        <v>900007</v>
      </c>
      <c r="C118" s="7">
        <f>RR_ID</f>
        <v>9</v>
      </c>
      <c r="D118" s="1" t="str">
        <f>RR_SHORT_NAME</f>
        <v>WEST</v>
      </c>
      <c r="E118" s="1" t="str">
        <f>RR_NAME</f>
        <v>Western Railroads</v>
      </c>
      <c r="F118" s="1" t="s">
        <v>47118</v>
      </c>
      <c r="G118" s="6">
        <f>E1L204C6</f>
        <v>2.8465505504241137E-2</v>
      </c>
    </row>
    <row r="119" spans="1:7" x14ac:dyDescent="0.2">
      <c r="A119" s="11">
        <f>CURRENT_YEAR</f>
        <v>2017</v>
      </c>
      <c r="B119" s="11">
        <f>RRICC</f>
        <v>900007</v>
      </c>
      <c r="C119" s="7">
        <f>RR_ID</f>
        <v>9</v>
      </c>
      <c r="D119" s="1" t="str">
        <f>RR_SHORT_NAME</f>
        <v>WEST</v>
      </c>
      <c r="E119" s="1" t="str">
        <f>RR_NAME</f>
        <v>Western Railroads</v>
      </c>
      <c r="F119" s="1" t="s">
        <v>47119</v>
      </c>
      <c r="G119" s="6">
        <f>E1L204C7</f>
        <v>4.8666490175956971</v>
      </c>
    </row>
    <row r="120" spans="1:7" x14ac:dyDescent="0.2">
      <c r="A120" s="11">
        <f>CURRENT_YEAR</f>
        <v>2017</v>
      </c>
      <c r="B120" s="11">
        <f>RRICC</f>
        <v>900007</v>
      </c>
      <c r="C120" s="7">
        <f>RR_ID</f>
        <v>9</v>
      </c>
      <c r="D120" s="1" t="str">
        <f>RR_SHORT_NAME</f>
        <v>WEST</v>
      </c>
      <c r="E120" s="1" t="str">
        <f>RR_NAME</f>
        <v>Western Railroads</v>
      </c>
      <c r="F120" s="1" t="s">
        <v>47120</v>
      </c>
      <c r="G120" s="6">
        <f>E1L204C8</f>
        <v>2.877236353642119</v>
      </c>
    </row>
    <row r="121" spans="1:7" x14ac:dyDescent="0.2">
      <c r="A121" s="11">
        <f>CURRENT_YEAR</f>
        <v>2017</v>
      </c>
      <c r="B121" s="11">
        <f>RRICC</f>
        <v>900007</v>
      </c>
      <c r="C121" s="7">
        <f>RR_ID</f>
        <v>9</v>
      </c>
      <c r="D121" s="1" t="str">
        <f>RR_SHORT_NAME</f>
        <v>WEST</v>
      </c>
      <c r="E121" s="1" t="str">
        <f>RR_NAME</f>
        <v>Western Railroads</v>
      </c>
      <c r="F121" s="1" t="s">
        <v>47121</v>
      </c>
      <c r="G121" s="6">
        <f>E1L204C9</f>
        <v>1.7885096100449567</v>
      </c>
    </row>
    <row r="122" spans="1:7" x14ac:dyDescent="0.2">
      <c r="A122" s="11">
        <f>CURRENT_YEAR</f>
        <v>2017</v>
      </c>
      <c r="B122" s="11">
        <f>RRICC</f>
        <v>900007</v>
      </c>
      <c r="C122" s="7">
        <f>RR_ID</f>
        <v>9</v>
      </c>
      <c r="D122" s="1" t="str">
        <f>RR_SHORT_NAME</f>
        <v>WEST</v>
      </c>
      <c r="E122" s="1" t="str">
        <f>RR_NAME</f>
        <v>Western Railroads</v>
      </c>
      <c r="F122" s="1" t="s">
        <v>47122</v>
      </c>
      <c r="G122" s="6">
        <f>E1L204C10</f>
        <v>4.8666490175956971</v>
      </c>
    </row>
    <row r="123" spans="1:7" x14ac:dyDescent="0.2">
      <c r="A123" s="11">
        <f>CURRENT_YEAR</f>
        <v>2017</v>
      </c>
      <c r="B123" s="11">
        <f>RRICC</f>
        <v>900007</v>
      </c>
      <c r="C123" s="7">
        <f>RR_ID</f>
        <v>9</v>
      </c>
      <c r="D123" s="1" t="str">
        <f>RR_SHORT_NAME</f>
        <v>WEST</v>
      </c>
      <c r="E123" s="1" t="str">
        <f>RR_NAME</f>
        <v>Western Railroads</v>
      </c>
      <c r="F123" s="1" t="s">
        <v>47123</v>
      </c>
      <c r="G123" s="6">
        <f>E1L204C11</f>
        <v>2.8772363536421199</v>
      </c>
    </row>
    <row r="124" spans="1:7" x14ac:dyDescent="0.2">
      <c r="A124" s="11">
        <f>CURRENT_YEAR</f>
        <v>2017</v>
      </c>
      <c r="B124" s="11">
        <f>RRICC</f>
        <v>900007</v>
      </c>
      <c r="C124" s="7">
        <f>RR_ID</f>
        <v>9</v>
      </c>
      <c r="D124" s="1" t="str">
        <f>RR_SHORT_NAME</f>
        <v>WEST</v>
      </c>
      <c r="E124" s="1" t="str">
        <f>RR_NAME</f>
        <v>Western Railroads</v>
      </c>
      <c r="F124" s="1" t="s">
        <v>47124</v>
      </c>
      <c r="G124" s="6">
        <f>E1L204C12</f>
        <v>1.7885096100449571</v>
      </c>
    </row>
    <row r="125" spans="1:7" x14ac:dyDescent="0.2">
      <c r="A125" s="11">
        <f>CURRENT_YEAR</f>
        <v>2017</v>
      </c>
      <c r="B125" s="11">
        <f>RRICC</f>
        <v>900007</v>
      </c>
      <c r="C125" s="7">
        <f>RR_ID</f>
        <v>9</v>
      </c>
      <c r="D125" s="1" t="str">
        <f>RR_SHORT_NAME</f>
        <v>WEST</v>
      </c>
      <c r="E125" s="1" t="str">
        <f>RR_NAME</f>
        <v>Western Railroads</v>
      </c>
      <c r="F125" s="1" t="s">
        <v>47125</v>
      </c>
      <c r="G125" s="6">
        <f>E1L204C13</f>
        <v>4.3147583564218158E-3</v>
      </c>
    </row>
    <row r="126" spans="1:7" x14ac:dyDescent="0.2">
      <c r="A126" s="11">
        <f>CURRENT_YEAR</f>
        <v>2017</v>
      </c>
      <c r="B126" s="11">
        <f>RRICC</f>
        <v>900007</v>
      </c>
      <c r="C126" s="7">
        <f>RR_ID</f>
        <v>9</v>
      </c>
      <c r="D126" s="1" t="str">
        <f>RR_SHORT_NAME</f>
        <v>WEST</v>
      </c>
      <c r="E126" s="1" t="str">
        <f>RR_NAME</f>
        <v>Western Railroads</v>
      </c>
      <c r="F126" s="1" t="s">
        <v>47126</v>
      </c>
      <c r="G126" s="6">
        <f>E1L205C1</f>
        <v>5.0726022467766606E-2</v>
      </c>
    </row>
    <row r="127" spans="1:7" x14ac:dyDescent="0.2">
      <c r="A127" s="11">
        <f>CURRENT_YEAR</f>
        <v>2017</v>
      </c>
      <c r="B127" s="11">
        <f>RRICC</f>
        <v>900007</v>
      </c>
      <c r="C127" s="7">
        <f>RR_ID</f>
        <v>9</v>
      </c>
      <c r="D127" s="1" t="str">
        <f>RR_SHORT_NAME</f>
        <v>WEST</v>
      </c>
      <c r="E127" s="1" t="str">
        <f>RR_NAME</f>
        <v>Western Railroads</v>
      </c>
      <c r="F127" s="1" t="s">
        <v>47127</v>
      </c>
      <c r="G127" s="6">
        <f>E1L205C2</f>
        <v>3.5321249181995321E-2</v>
      </c>
    </row>
    <row r="128" spans="1:7" x14ac:dyDescent="0.2">
      <c r="A128" s="11">
        <f>CURRENT_YEAR</f>
        <v>2017</v>
      </c>
      <c r="B128" s="11">
        <f>RRICC</f>
        <v>900007</v>
      </c>
      <c r="C128" s="7">
        <f>RR_ID</f>
        <v>9</v>
      </c>
      <c r="D128" s="1" t="str">
        <f>RR_SHORT_NAME</f>
        <v>WEST</v>
      </c>
      <c r="E128" s="1" t="str">
        <f>RR_NAME</f>
        <v>Western Railroads</v>
      </c>
      <c r="F128" s="1" t="s">
        <v>47128</v>
      </c>
      <c r="G128" s="6">
        <f>E1L205C3</f>
        <v>1.5837024593299717E-2</v>
      </c>
    </row>
    <row r="129" spans="1:7" x14ac:dyDescent="0.2">
      <c r="A129" s="11">
        <f>CURRENT_YEAR</f>
        <v>2017</v>
      </c>
      <c r="B129" s="11">
        <f>RRICC</f>
        <v>900007</v>
      </c>
      <c r="C129" s="7">
        <f>RR_ID</f>
        <v>9</v>
      </c>
      <c r="D129" s="1" t="str">
        <f>RR_SHORT_NAME</f>
        <v>WEST</v>
      </c>
      <c r="E129" s="1" t="str">
        <f>RR_NAME</f>
        <v>Western Railroads</v>
      </c>
      <c r="F129" s="1" t="s">
        <v>47129</v>
      </c>
      <c r="G129" s="6">
        <f>E1L205C4</f>
        <v>0.13188765841619329</v>
      </c>
    </row>
    <row r="130" spans="1:7" x14ac:dyDescent="0.2">
      <c r="A130" s="11">
        <f>CURRENT_YEAR</f>
        <v>2017</v>
      </c>
      <c r="B130" s="11">
        <f>RRICC</f>
        <v>900007</v>
      </c>
      <c r="C130" s="7">
        <f>RR_ID</f>
        <v>9</v>
      </c>
      <c r="D130" s="1" t="str">
        <f>RR_SHORT_NAME</f>
        <v>WEST</v>
      </c>
      <c r="E130" s="1" t="str">
        <f>RR_NAME</f>
        <v>Western Railroads</v>
      </c>
      <c r="F130" s="1" t="s">
        <v>47130</v>
      </c>
      <c r="G130" s="6">
        <f>E1L205C5</f>
        <v>9.1835247873187822E-2</v>
      </c>
    </row>
    <row r="131" spans="1:7" x14ac:dyDescent="0.2">
      <c r="A131" s="11">
        <f>CURRENT_YEAR</f>
        <v>2017</v>
      </c>
      <c r="B131" s="11">
        <f>RRICC</f>
        <v>900007</v>
      </c>
      <c r="C131" s="7">
        <f>RR_ID</f>
        <v>9</v>
      </c>
      <c r="D131" s="1" t="str">
        <f>RR_SHORT_NAME</f>
        <v>WEST</v>
      </c>
      <c r="E131" s="1" t="str">
        <f>RR_NAME</f>
        <v>Western Railroads</v>
      </c>
      <c r="F131" s="1" t="s">
        <v>47131</v>
      </c>
      <c r="G131" s="6">
        <f>E1L205C6</f>
        <v>4.1176263942579165E-2</v>
      </c>
    </row>
    <row r="132" spans="1:7" x14ac:dyDescent="0.2">
      <c r="A132" s="11">
        <f>CURRENT_YEAR</f>
        <v>2017</v>
      </c>
      <c r="B132" s="11">
        <f>RRICC</f>
        <v>900007</v>
      </c>
      <c r="C132" s="7">
        <f>RR_ID</f>
        <v>9</v>
      </c>
      <c r="D132" s="1" t="str">
        <f>RR_SHORT_NAME</f>
        <v>WEST</v>
      </c>
      <c r="E132" s="1" t="str">
        <f>RR_NAME</f>
        <v>Western Railroads</v>
      </c>
      <c r="F132" s="1" t="s">
        <v>47132</v>
      </c>
      <c r="G132" s="6">
        <f>E1L205C7</f>
        <v>5.6994579122702671</v>
      </c>
    </row>
    <row r="133" spans="1:7" x14ac:dyDescent="0.2">
      <c r="A133" s="11">
        <f>CURRENT_YEAR</f>
        <v>2017</v>
      </c>
      <c r="B133" s="11">
        <f>RRICC</f>
        <v>900007</v>
      </c>
      <c r="C133" s="7">
        <f>RR_ID</f>
        <v>9</v>
      </c>
      <c r="D133" s="1" t="str">
        <f>RR_SHORT_NAME</f>
        <v>WEST</v>
      </c>
      <c r="E133" s="1" t="str">
        <f>RR_NAME</f>
        <v>Western Railroads</v>
      </c>
      <c r="F133" s="1" t="s">
        <v>47133</v>
      </c>
      <c r="G133" s="6">
        <f>E1L205C8</f>
        <v>19.891204931875997</v>
      </c>
    </row>
    <row r="134" spans="1:7" x14ac:dyDescent="0.2">
      <c r="A134" s="11">
        <f>CURRENT_YEAR</f>
        <v>2017</v>
      </c>
      <c r="B134" s="11">
        <f>RRICC</f>
        <v>900007</v>
      </c>
      <c r="C134" s="7">
        <f>RR_ID</f>
        <v>9</v>
      </c>
      <c r="D134" s="1" t="str">
        <f>RR_SHORT_NAME</f>
        <v>WEST</v>
      </c>
      <c r="E134" s="1" t="str">
        <f>RR_NAME</f>
        <v>Western Railroads</v>
      </c>
      <c r="F134" s="1" t="s">
        <v>47134</v>
      </c>
      <c r="G134" s="6">
        <f>E1L205C9</f>
        <v>2.6208174738974614</v>
      </c>
    </row>
    <row r="135" spans="1:7" x14ac:dyDescent="0.2">
      <c r="A135" s="11">
        <f>CURRENT_YEAR</f>
        <v>2017</v>
      </c>
      <c r="B135" s="11">
        <f>RRICC</f>
        <v>900007</v>
      </c>
      <c r="C135" s="7">
        <f>RR_ID</f>
        <v>9</v>
      </c>
      <c r="D135" s="1" t="str">
        <f>RR_SHORT_NAME</f>
        <v>WEST</v>
      </c>
      <c r="E135" s="1" t="str">
        <f>RR_NAME</f>
        <v>Western Railroads</v>
      </c>
      <c r="F135" s="1" t="s">
        <v>47135</v>
      </c>
      <c r="G135" s="6">
        <f>E1L205C10</f>
        <v>5.6994579122702671</v>
      </c>
    </row>
    <row r="136" spans="1:7" x14ac:dyDescent="0.2">
      <c r="A136" s="11">
        <f>CURRENT_YEAR</f>
        <v>2017</v>
      </c>
      <c r="B136" s="11">
        <f>RRICC</f>
        <v>900007</v>
      </c>
      <c r="C136" s="7">
        <f>RR_ID</f>
        <v>9</v>
      </c>
      <c r="D136" s="1" t="str">
        <f>RR_SHORT_NAME</f>
        <v>WEST</v>
      </c>
      <c r="E136" s="1" t="str">
        <f>RR_NAME</f>
        <v>Western Railroads</v>
      </c>
      <c r="F136" s="1" t="s">
        <v>47136</v>
      </c>
      <c r="G136" s="6">
        <f>E1L205C11</f>
        <v>19.891204931875993</v>
      </c>
    </row>
    <row r="137" spans="1:7" x14ac:dyDescent="0.2">
      <c r="A137" s="11">
        <f>CURRENT_YEAR</f>
        <v>2017</v>
      </c>
      <c r="B137" s="11">
        <f>RRICC</f>
        <v>900007</v>
      </c>
      <c r="C137" s="7">
        <f>RR_ID</f>
        <v>9</v>
      </c>
      <c r="D137" s="1" t="str">
        <f>RR_SHORT_NAME</f>
        <v>WEST</v>
      </c>
      <c r="E137" s="1" t="str">
        <f>RR_NAME</f>
        <v>Western Railroads</v>
      </c>
      <c r="F137" s="1" t="s">
        <v>47137</v>
      </c>
      <c r="G137" s="6">
        <f>E1L205C12</f>
        <v>2.620817473897461</v>
      </c>
    </row>
    <row r="138" spans="1:7" x14ac:dyDescent="0.2">
      <c r="A138" s="11">
        <f>CURRENT_YEAR</f>
        <v>2017</v>
      </c>
      <c r="B138" s="11">
        <f>RRICC</f>
        <v>900007</v>
      </c>
      <c r="C138" s="7">
        <f>RR_ID</f>
        <v>9</v>
      </c>
      <c r="D138" s="1" t="str">
        <f>RR_SHORT_NAME</f>
        <v>WEST</v>
      </c>
      <c r="E138" s="1" t="str">
        <f>RR_NAME</f>
        <v>Western Railroads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2017</v>
      </c>
      <c r="B139" s="11">
        <f>RRICC</f>
        <v>900007</v>
      </c>
      <c r="C139" s="7">
        <f>RR_ID</f>
        <v>9</v>
      </c>
      <c r="D139" s="1" t="str">
        <f>RR_SHORT_NAME</f>
        <v>WEST</v>
      </c>
      <c r="E139" s="1" t="str">
        <f>RR_NAME</f>
        <v>Western Railroads</v>
      </c>
      <c r="F139" s="1" t="s">
        <v>47139</v>
      </c>
      <c r="G139" s="6">
        <f>E1L206C1</f>
        <v>4.1119594816250701E-2</v>
      </c>
    </row>
    <row r="140" spans="1:7" x14ac:dyDescent="0.2">
      <c r="A140" s="11">
        <f>CURRENT_YEAR</f>
        <v>2017</v>
      </c>
      <c r="B140" s="11">
        <f>RRICC</f>
        <v>900007</v>
      </c>
      <c r="C140" s="7">
        <f>RR_ID</f>
        <v>9</v>
      </c>
      <c r="D140" s="1" t="str">
        <f>RR_SHORT_NAME</f>
        <v>WEST</v>
      </c>
      <c r="E140" s="1" t="str">
        <f>RR_NAME</f>
        <v>Western Railroads</v>
      </c>
      <c r="F140" s="1" t="s">
        <v>47140</v>
      </c>
      <c r="G140" s="6">
        <f>E1L206C2</f>
        <v>2.4622873084083788E-3</v>
      </c>
    </row>
    <row r="141" spans="1:7" x14ac:dyDescent="0.2">
      <c r="A141" s="11">
        <f>CURRENT_YEAR</f>
        <v>2017</v>
      </c>
      <c r="B141" s="11">
        <f>RRICC</f>
        <v>900007</v>
      </c>
      <c r="C141" s="7">
        <f>RR_ID</f>
        <v>9</v>
      </c>
      <c r="D141" s="1" t="str">
        <f>RR_SHORT_NAME</f>
        <v>WEST</v>
      </c>
      <c r="E141" s="1" t="str">
        <f>RR_NAME</f>
        <v>Western Railroads</v>
      </c>
      <c r="F141" s="1" t="s">
        <v>47141</v>
      </c>
      <c r="G141" s="6">
        <f>E1L206C3</f>
        <v>2.1706110859833504E-2</v>
      </c>
    </row>
    <row r="142" spans="1:7" x14ac:dyDescent="0.2">
      <c r="A142" s="11">
        <f>CURRENT_YEAR</f>
        <v>2017</v>
      </c>
      <c r="B142" s="11">
        <f>RRICC</f>
        <v>900007</v>
      </c>
      <c r="C142" s="7">
        <f>RR_ID</f>
        <v>9</v>
      </c>
      <c r="D142" s="1" t="str">
        <f>RR_SHORT_NAME</f>
        <v>WEST</v>
      </c>
      <c r="E142" s="1" t="str">
        <f>RR_NAME</f>
        <v>Western Railroads</v>
      </c>
      <c r="F142" s="1" t="s">
        <v>47142</v>
      </c>
      <c r="G142" s="6">
        <f>E1L206C4</f>
        <v>0.10691094652225193</v>
      </c>
    </row>
    <row r="143" spans="1:7" x14ac:dyDescent="0.2">
      <c r="A143" s="11">
        <f>CURRENT_YEAR</f>
        <v>2017</v>
      </c>
      <c r="B143" s="11">
        <f>RRICC</f>
        <v>900007</v>
      </c>
      <c r="C143" s="7">
        <f>RR_ID</f>
        <v>9</v>
      </c>
      <c r="D143" s="1" t="str">
        <f>RR_SHORT_NAME</f>
        <v>WEST</v>
      </c>
      <c r="E143" s="1" t="str">
        <f>RR_NAME</f>
        <v>Western Railroads</v>
      </c>
      <c r="F143" s="1" t="s">
        <v>47143</v>
      </c>
      <c r="G143" s="6">
        <f>E1L206C5</f>
        <v>6.40194700186183E-3</v>
      </c>
    </row>
    <row r="144" spans="1:7" x14ac:dyDescent="0.2">
      <c r="A144" s="11">
        <f>CURRENT_YEAR</f>
        <v>2017</v>
      </c>
      <c r="B144" s="11">
        <f>RRICC</f>
        <v>900007</v>
      </c>
      <c r="C144" s="7">
        <f>RR_ID</f>
        <v>9</v>
      </c>
      <c r="D144" s="1" t="str">
        <f>RR_SHORT_NAME</f>
        <v>WEST</v>
      </c>
      <c r="E144" s="1" t="str">
        <f>RR_NAME</f>
        <v>Western Railroads</v>
      </c>
      <c r="F144" s="1" t="s">
        <v>47144</v>
      </c>
      <c r="G144" s="6">
        <f>E1L206C6</f>
        <v>5.643588823556718E-2</v>
      </c>
    </row>
    <row r="145" spans="1:7" x14ac:dyDescent="0.2">
      <c r="A145" s="11">
        <f>CURRENT_YEAR</f>
        <v>2017</v>
      </c>
      <c r="B145" s="11">
        <f>RRICC</f>
        <v>900007</v>
      </c>
      <c r="C145" s="7">
        <f>RR_ID</f>
        <v>9</v>
      </c>
      <c r="D145" s="1" t="str">
        <f>RR_SHORT_NAME</f>
        <v>WEST</v>
      </c>
      <c r="E145" s="1" t="str">
        <f>RR_NAME</f>
        <v>Western Railroads</v>
      </c>
      <c r="F145" s="1" t="s">
        <v>47145</v>
      </c>
      <c r="G145" s="6">
        <f>E1L206C7</f>
        <v>4.9882139317837435</v>
      </c>
    </row>
    <row r="146" spans="1:7" x14ac:dyDescent="0.2">
      <c r="A146" s="11">
        <f>CURRENT_YEAR</f>
        <v>2017</v>
      </c>
      <c r="B146" s="11">
        <f>RRICC</f>
        <v>900007</v>
      </c>
      <c r="C146" s="7">
        <f>RR_ID</f>
        <v>9</v>
      </c>
      <c r="D146" s="1" t="str">
        <f>RR_SHORT_NAME</f>
        <v>WEST</v>
      </c>
      <c r="E146" s="1" t="str">
        <f>RR_NAME</f>
        <v>Western Railroads</v>
      </c>
      <c r="F146" s="1" t="s">
        <v>47146</v>
      </c>
      <c r="G146" s="6">
        <f>E1L206C8</f>
        <v>6.2859519855778192</v>
      </c>
    </row>
    <row r="147" spans="1:7" x14ac:dyDescent="0.2">
      <c r="A147" s="11">
        <f>CURRENT_YEAR</f>
        <v>2017</v>
      </c>
      <c r="B147" s="11">
        <f>RRICC</f>
        <v>900007</v>
      </c>
      <c r="C147" s="7">
        <f>RR_ID</f>
        <v>9</v>
      </c>
      <c r="D147" s="1" t="str">
        <f>RR_SHORT_NAME</f>
        <v>WEST</v>
      </c>
      <c r="E147" s="1" t="str">
        <f>RR_NAME</f>
        <v>Western Railroads</v>
      </c>
      <c r="F147" s="1" t="s">
        <v>47147</v>
      </c>
      <c r="G147" s="6">
        <f>E1L206C9</f>
        <v>3.8844643993273156</v>
      </c>
    </row>
    <row r="148" spans="1:7" x14ac:dyDescent="0.2">
      <c r="A148" s="11">
        <f>CURRENT_YEAR</f>
        <v>2017</v>
      </c>
      <c r="B148" s="11">
        <f>RRICC</f>
        <v>900007</v>
      </c>
      <c r="C148" s="7">
        <f>RR_ID</f>
        <v>9</v>
      </c>
      <c r="D148" s="1" t="str">
        <f>RR_SHORT_NAME</f>
        <v>WEST</v>
      </c>
      <c r="E148" s="1" t="str">
        <f>RR_NAME</f>
        <v>Western Railroads</v>
      </c>
      <c r="F148" s="1" t="s">
        <v>47148</v>
      </c>
      <c r="G148" s="6">
        <f>E1L206C10</f>
        <v>4.9882139317837426</v>
      </c>
    </row>
    <row r="149" spans="1:7" x14ac:dyDescent="0.2">
      <c r="A149" s="11">
        <f>CURRENT_YEAR</f>
        <v>2017</v>
      </c>
      <c r="B149" s="11">
        <f>RRICC</f>
        <v>900007</v>
      </c>
      <c r="C149" s="7">
        <f>RR_ID</f>
        <v>9</v>
      </c>
      <c r="D149" s="1" t="str">
        <f>RR_SHORT_NAME</f>
        <v>WEST</v>
      </c>
      <c r="E149" s="1" t="str">
        <f>RR_NAME</f>
        <v>Western Railroads</v>
      </c>
      <c r="F149" s="1" t="s">
        <v>47149</v>
      </c>
      <c r="G149" s="6">
        <f>E1L206C11</f>
        <v>6.285951985577821</v>
      </c>
    </row>
    <row r="150" spans="1:7" x14ac:dyDescent="0.2">
      <c r="A150" s="11">
        <f>CURRENT_YEAR</f>
        <v>2017</v>
      </c>
      <c r="B150" s="11">
        <f>RRICC</f>
        <v>900007</v>
      </c>
      <c r="C150" s="7">
        <f>RR_ID</f>
        <v>9</v>
      </c>
      <c r="D150" s="1" t="str">
        <f>RR_SHORT_NAME</f>
        <v>WEST</v>
      </c>
      <c r="E150" s="1" t="str">
        <f>RR_NAME</f>
        <v>Western Railroads</v>
      </c>
      <c r="F150" s="1" t="s">
        <v>47150</v>
      </c>
      <c r="G150" s="6">
        <f>E1L206C12</f>
        <v>3.8844643993273165</v>
      </c>
    </row>
    <row r="151" spans="1:7" x14ac:dyDescent="0.2">
      <c r="A151" s="11">
        <f>CURRENT_YEAR</f>
        <v>2017</v>
      </c>
      <c r="B151" s="11">
        <f>RRICC</f>
        <v>900007</v>
      </c>
      <c r="C151" s="7">
        <f>RR_ID</f>
        <v>9</v>
      </c>
      <c r="D151" s="1" t="str">
        <f>RR_SHORT_NAME</f>
        <v>WEST</v>
      </c>
      <c r="E151" s="1" t="str">
        <f>RR_NAME</f>
        <v>Western Railroads</v>
      </c>
      <c r="F151" s="1" t="s">
        <v>47151</v>
      </c>
      <c r="G151" s="6">
        <f>E1L206C13</f>
        <v>2.2584208775490215E-2</v>
      </c>
    </row>
    <row r="152" spans="1:7" x14ac:dyDescent="0.2">
      <c r="A152" s="11">
        <f>CURRENT_YEAR</f>
        <v>2017</v>
      </c>
      <c r="B152" s="11">
        <f>RRICC</f>
        <v>900007</v>
      </c>
      <c r="C152" s="7">
        <f>RR_ID</f>
        <v>9</v>
      </c>
      <c r="D152" s="1" t="str">
        <f>RR_SHORT_NAME</f>
        <v>WEST</v>
      </c>
      <c r="E152" s="1" t="str">
        <f>RR_NAME</f>
        <v>Western Railroads</v>
      </c>
      <c r="F152" s="1" t="s">
        <v>47152</v>
      </c>
      <c r="G152" s="6">
        <f>E1L207C1</f>
        <v>4.3787226348026842E-2</v>
      </c>
    </row>
    <row r="153" spans="1:7" x14ac:dyDescent="0.2">
      <c r="A153" s="11">
        <f>CURRENT_YEAR</f>
        <v>2017</v>
      </c>
      <c r="B153" s="11">
        <f>RRICC</f>
        <v>900007</v>
      </c>
      <c r="C153" s="7">
        <f>RR_ID</f>
        <v>9</v>
      </c>
      <c r="D153" s="1" t="str">
        <f>RR_SHORT_NAME</f>
        <v>WEST</v>
      </c>
      <c r="E153" s="1" t="str">
        <f>RR_NAME</f>
        <v>Western Railroads</v>
      </c>
      <c r="F153" s="1" t="s">
        <v>47153</v>
      </c>
      <c r="G153" s="6">
        <f>E1L207C2</f>
        <v>5.4956876595842795E-3</v>
      </c>
    </row>
    <row r="154" spans="1:7" x14ac:dyDescent="0.2">
      <c r="A154" s="11">
        <f>CURRENT_YEAR</f>
        <v>2017</v>
      </c>
      <c r="B154" s="11">
        <f>RRICC</f>
        <v>900007</v>
      </c>
      <c r="C154" s="7">
        <f>RR_ID</f>
        <v>9</v>
      </c>
      <c r="D154" s="1" t="str">
        <f>RR_SHORT_NAME</f>
        <v>WEST</v>
      </c>
      <c r="E154" s="1" t="str">
        <f>RR_NAME</f>
        <v>Western Railroads</v>
      </c>
      <c r="F154" s="1" t="s">
        <v>47154</v>
      </c>
      <c r="G154" s="6">
        <f>E1L207C3</f>
        <v>2.398946227501822E-2</v>
      </c>
    </row>
    <row r="155" spans="1:7" x14ac:dyDescent="0.2">
      <c r="A155" s="11">
        <f>CURRENT_YEAR</f>
        <v>2017</v>
      </c>
      <c r="B155" s="11">
        <f>RRICC</f>
        <v>900007</v>
      </c>
      <c r="C155" s="7">
        <f>RR_ID</f>
        <v>9</v>
      </c>
      <c r="D155" s="1" t="str">
        <f>RR_SHORT_NAME</f>
        <v>WEST</v>
      </c>
      <c r="E155" s="1" t="str">
        <f>RR_NAME</f>
        <v>Western Railroads</v>
      </c>
      <c r="F155" s="1" t="s">
        <v>47155</v>
      </c>
      <c r="G155" s="6">
        <f>E1L207C4</f>
        <v>0.11384678850486968</v>
      </c>
    </row>
    <row r="156" spans="1:7" x14ac:dyDescent="0.2">
      <c r="A156" s="11">
        <f>CURRENT_YEAR</f>
        <v>2017</v>
      </c>
      <c r="B156" s="11">
        <f>RRICC</f>
        <v>900007</v>
      </c>
      <c r="C156" s="7">
        <f>RR_ID</f>
        <v>9</v>
      </c>
      <c r="D156" s="1" t="str">
        <f>RR_SHORT_NAME</f>
        <v>WEST</v>
      </c>
      <c r="E156" s="1" t="str">
        <f>RR_NAME</f>
        <v>Western Railroads</v>
      </c>
      <c r="F156" s="1" t="s">
        <v>47156</v>
      </c>
      <c r="G156" s="6">
        <f>E1L207C5</f>
        <v>1.428878791491912E-2</v>
      </c>
    </row>
    <row r="157" spans="1:7" x14ac:dyDescent="0.2">
      <c r="A157" s="11">
        <f>CURRENT_YEAR</f>
        <v>2017</v>
      </c>
      <c r="B157" s="11">
        <f>RRICC</f>
        <v>900007</v>
      </c>
      <c r="C157" s="7">
        <f>RR_ID</f>
        <v>9</v>
      </c>
      <c r="D157" s="1" t="str">
        <f>RR_SHORT_NAME</f>
        <v>WEST</v>
      </c>
      <c r="E157" s="1" t="str">
        <f>RR_NAME</f>
        <v>Western Railroads</v>
      </c>
      <c r="F157" s="1" t="s">
        <v>47157</v>
      </c>
      <c r="G157" s="6">
        <f>E1L207C6</f>
        <v>6.2372601915047482E-2</v>
      </c>
    </row>
    <row r="158" spans="1:7" x14ac:dyDescent="0.2">
      <c r="A158" s="11">
        <f>CURRENT_YEAR</f>
        <v>2017</v>
      </c>
      <c r="B158" s="11">
        <f>RRICC</f>
        <v>900007</v>
      </c>
      <c r="C158" s="7">
        <f>RR_ID</f>
        <v>9</v>
      </c>
      <c r="D158" s="1" t="str">
        <f>RR_SHORT_NAME</f>
        <v>WEST</v>
      </c>
      <c r="E158" s="1" t="str">
        <f>RR_NAME</f>
        <v>Western Railroads</v>
      </c>
      <c r="F158" s="1" t="s">
        <v>47158</v>
      </c>
      <c r="G158" s="6">
        <f>E1L207C7</f>
        <v>3.7161302759648063</v>
      </c>
    </row>
    <row r="159" spans="1:7" x14ac:dyDescent="0.2">
      <c r="A159" s="11">
        <f>CURRENT_YEAR</f>
        <v>2017</v>
      </c>
      <c r="B159" s="11">
        <f>RRICC</f>
        <v>900007</v>
      </c>
      <c r="C159" s="7">
        <f>RR_ID</f>
        <v>9</v>
      </c>
      <c r="D159" s="1" t="str">
        <f>RR_SHORT_NAME</f>
        <v>WEST</v>
      </c>
      <c r="E159" s="1" t="str">
        <f>RR_NAME</f>
        <v>Western Railroads</v>
      </c>
      <c r="F159" s="1" t="s">
        <v>47159</v>
      </c>
      <c r="G159" s="6">
        <f>E1L207C8</f>
        <v>0.83407819084690527</v>
      </c>
    </row>
    <row r="160" spans="1:7" x14ac:dyDescent="0.2">
      <c r="A160" s="11">
        <f>CURRENT_YEAR</f>
        <v>2017</v>
      </c>
      <c r="B160" s="11">
        <f>RRICC</f>
        <v>900007</v>
      </c>
      <c r="C160" s="7">
        <f>RR_ID</f>
        <v>9</v>
      </c>
      <c r="D160" s="1" t="str">
        <f>RR_SHORT_NAME</f>
        <v>WEST</v>
      </c>
      <c r="E160" s="1" t="str">
        <f>RR_NAME</f>
        <v>Western Railroads</v>
      </c>
      <c r="F160" s="1" t="s">
        <v>47160</v>
      </c>
      <c r="G160" s="6">
        <f>E1L207C9</f>
        <v>3.1127893623443317</v>
      </c>
    </row>
    <row r="161" spans="1:7" x14ac:dyDescent="0.2">
      <c r="A161" s="11">
        <f>CURRENT_YEAR</f>
        <v>2017</v>
      </c>
      <c r="B161" s="11">
        <f>RRICC</f>
        <v>900007</v>
      </c>
      <c r="C161" s="7">
        <f>RR_ID</f>
        <v>9</v>
      </c>
      <c r="D161" s="1" t="str">
        <f>RR_SHORT_NAME</f>
        <v>WEST</v>
      </c>
      <c r="E161" s="1" t="str">
        <f>RR_NAME</f>
        <v>Western Railroads</v>
      </c>
      <c r="F161" s="1" t="s">
        <v>47161</v>
      </c>
      <c r="G161" s="6">
        <f>E1L207C10</f>
        <v>3.7161302759648076</v>
      </c>
    </row>
    <row r="162" spans="1:7" x14ac:dyDescent="0.2">
      <c r="A162" s="11">
        <f>CURRENT_YEAR</f>
        <v>2017</v>
      </c>
      <c r="B162" s="11">
        <f>RRICC</f>
        <v>900007</v>
      </c>
      <c r="C162" s="7">
        <f>RR_ID</f>
        <v>9</v>
      </c>
      <c r="D162" s="1" t="str">
        <f>RR_SHORT_NAME</f>
        <v>WEST</v>
      </c>
      <c r="E162" s="1" t="str">
        <f>RR_NAME</f>
        <v>Western Railroads</v>
      </c>
      <c r="F162" s="1" t="s">
        <v>47162</v>
      </c>
      <c r="G162" s="6">
        <f>E1L207C11</f>
        <v>0.83407819084690571</v>
      </c>
    </row>
    <row r="163" spans="1:7" x14ac:dyDescent="0.2">
      <c r="A163" s="11">
        <f>CURRENT_YEAR</f>
        <v>2017</v>
      </c>
      <c r="B163" s="11">
        <f>RRICC</f>
        <v>900007</v>
      </c>
      <c r="C163" s="7">
        <f>RR_ID</f>
        <v>9</v>
      </c>
      <c r="D163" s="1" t="str">
        <f>RR_SHORT_NAME</f>
        <v>WEST</v>
      </c>
      <c r="E163" s="1" t="str">
        <f>RR_NAME</f>
        <v>Western Railroads</v>
      </c>
      <c r="F163" s="1" t="s">
        <v>47163</v>
      </c>
      <c r="G163" s="6">
        <f>E1L207C12</f>
        <v>3.1127893623443317</v>
      </c>
    </row>
    <row r="164" spans="1:7" x14ac:dyDescent="0.2">
      <c r="A164" s="11">
        <f>CURRENT_YEAR</f>
        <v>2017</v>
      </c>
      <c r="B164" s="11">
        <f>RRICC</f>
        <v>900007</v>
      </c>
      <c r="C164" s="7">
        <f>RR_ID</f>
        <v>9</v>
      </c>
      <c r="D164" s="1" t="str">
        <f>RR_SHORT_NAME</f>
        <v>WEST</v>
      </c>
      <c r="E164" s="1" t="str">
        <f>RR_NAME</f>
        <v>Western Railroads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2017</v>
      </c>
      <c r="B165" s="11">
        <f>RRICC</f>
        <v>900007</v>
      </c>
      <c r="C165" s="7">
        <f>RR_ID</f>
        <v>9</v>
      </c>
      <c r="D165" s="1" t="str">
        <f>RR_SHORT_NAME</f>
        <v>WEST</v>
      </c>
      <c r="E165" s="1" t="str">
        <f>RR_NAME</f>
        <v>Western Railroads</v>
      </c>
      <c r="F165" s="1" t="s">
        <v>47165</v>
      </c>
      <c r="G165" s="6">
        <f>E1L208C1</f>
        <v>3.356345494029999E-2</v>
      </c>
    </row>
    <row r="166" spans="1:7" x14ac:dyDescent="0.2">
      <c r="A166" s="11">
        <f>CURRENT_YEAR</f>
        <v>2017</v>
      </c>
      <c r="B166" s="11">
        <f>RRICC</f>
        <v>900007</v>
      </c>
      <c r="C166" s="7">
        <f>RR_ID</f>
        <v>9</v>
      </c>
      <c r="D166" s="1" t="str">
        <f>RR_SHORT_NAME</f>
        <v>WEST</v>
      </c>
      <c r="E166" s="1" t="str">
        <f>RR_NAME</f>
        <v>Western Railroads</v>
      </c>
      <c r="F166" s="1" t="s">
        <v>47166</v>
      </c>
      <c r="G166" s="6">
        <f>E1L208C2</f>
        <v>2.2901763334456445E-3</v>
      </c>
    </row>
    <row r="167" spans="1:7" x14ac:dyDescent="0.2">
      <c r="A167" s="11">
        <f>CURRENT_YEAR</f>
        <v>2017</v>
      </c>
      <c r="B167" s="11">
        <f>RRICC</f>
        <v>900007</v>
      </c>
      <c r="C167" s="7">
        <f>RR_ID</f>
        <v>9</v>
      </c>
      <c r="D167" s="1" t="str">
        <f>RR_SHORT_NAME</f>
        <v>WEST</v>
      </c>
      <c r="E167" s="1" t="str">
        <f>RR_NAME</f>
        <v>Western Railroads</v>
      </c>
      <c r="F167" s="1" t="s">
        <v>47167</v>
      </c>
      <c r="G167" s="6">
        <f>E1L208C3</f>
        <v>1.168152738098685E-2</v>
      </c>
    </row>
    <row r="168" spans="1:7" x14ac:dyDescent="0.2">
      <c r="A168" s="11">
        <f>CURRENT_YEAR</f>
        <v>2017</v>
      </c>
      <c r="B168" s="11">
        <f>RRICC</f>
        <v>900007</v>
      </c>
      <c r="C168" s="7">
        <f>RR_ID</f>
        <v>9</v>
      </c>
      <c r="D168" s="1" t="str">
        <f>RR_SHORT_NAME</f>
        <v>WEST</v>
      </c>
      <c r="E168" s="1" t="str">
        <f>RR_NAME</f>
        <v>Western Railroads</v>
      </c>
      <c r="F168" s="1" t="s">
        <v>47168</v>
      </c>
      <c r="G168" s="6">
        <f>E1L208C4</f>
        <v>8.7264982844780001E-2</v>
      </c>
    </row>
    <row r="169" spans="1:7" x14ac:dyDescent="0.2">
      <c r="A169" s="11">
        <f>CURRENT_YEAR</f>
        <v>2017</v>
      </c>
      <c r="B169" s="11">
        <f>RRICC</f>
        <v>900007</v>
      </c>
      <c r="C169" s="7">
        <f>RR_ID</f>
        <v>9</v>
      </c>
      <c r="D169" s="1" t="str">
        <f>RR_SHORT_NAME</f>
        <v>WEST</v>
      </c>
      <c r="E169" s="1" t="str">
        <f>RR_NAME</f>
        <v>Western Railroads</v>
      </c>
      <c r="F169" s="1" t="s">
        <v>47169</v>
      </c>
      <c r="G169" s="6">
        <f>E1L208C5</f>
        <v>5.9544584669586698E-3</v>
      </c>
    </row>
    <row r="170" spans="1:7" x14ac:dyDescent="0.2">
      <c r="A170" s="11">
        <f>CURRENT_YEAR</f>
        <v>2017</v>
      </c>
      <c r="B170" s="11">
        <f>RRICC</f>
        <v>900007</v>
      </c>
      <c r="C170" s="7">
        <f>RR_ID</f>
        <v>9</v>
      </c>
      <c r="D170" s="1" t="str">
        <f>RR_SHORT_NAME</f>
        <v>WEST</v>
      </c>
      <c r="E170" s="1" t="str">
        <f>RR_NAME</f>
        <v>Western Railroads</v>
      </c>
      <c r="F170" s="1" t="s">
        <v>47170</v>
      </c>
      <c r="G170" s="6">
        <f>E1L208C6</f>
        <v>3.037197119056587E-2</v>
      </c>
    </row>
    <row r="171" spans="1:7" x14ac:dyDescent="0.2">
      <c r="A171" s="11">
        <f>CURRENT_YEAR</f>
        <v>2017</v>
      </c>
      <c r="B171" s="11">
        <f>RRICC</f>
        <v>900007</v>
      </c>
      <c r="C171" s="7">
        <f>RR_ID</f>
        <v>9</v>
      </c>
      <c r="D171" s="1" t="str">
        <f>RR_SHORT_NAME</f>
        <v>WEST</v>
      </c>
      <c r="E171" s="1" t="str">
        <f>RR_NAME</f>
        <v>Western Railroads</v>
      </c>
      <c r="F171" s="1" t="s">
        <v>47171</v>
      </c>
      <c r="G171" s="6">
        <f>E1L208C7</f>
        <v>3.4315545650741828</v>
      </c>
    </row>
    <row r="172" spans="1:7" x14ac:dyDescent="0.2">
      <c r="A172" s="11">
        <f>CURRENT_YEAR</f>
        <v>2017</v>
      </c>
      <c r="B172" s="11">
        <f>RRICC</f>
        <v>900007</v>
      </c>
      <c r="C172" s="7">
        <f>RR_ID</f>
        <v>9</v>
      </c>
      <c r="D172" s="1" t="str">
        <f>RR_SHORT_NAME</f>
        <v>WEST</v>
      </c>
      <c r="E172" s="1" t="str">
        <f>RR_NAME</f>
        <v>Western Railroads</v>
      </c>
      <c r="F172" s="1" t="s">
        <v>47172</v>
      </c>
      <c r="G172" s="6">
        <f>E1L208C8</f>
        <v>7.6076616656985339</v>
      </c>
    </row>
    <row r="173" spans="1:7" x14ac:dyDescent="0.2">
      <c r="A173" s="11">
        <f>CURRENT_YEAR</f>
        <v>2017</v>
      </c>
      <c r="B173" s="11">
        <f>RRICC</f>
        <v>900007</v>
      </c>
      <c r="C173" s="7">
        <f>RR_ID</f>
        <v>9</v>
      </c>
      <c r="D173" s="1" t="str">
        <f>RR_SHORT_NAME</f>
        <v>WEST</v>
      </c>
      <c r="E173" s="1" t="str">
        <f>RR_NAME</f>
        <v>Western Railroads</v>
      </c>
      <c r="F173" s="1" t="s">
        <v>47173</v>
      </c>
      <c r="G173" s="6">
        <f>E1L208C9</f>
        <v>1.7114359107393791</v>
      </c>
    </row>
    <row r="174" spans="1:7" x14ac:dyDescent="0.2">
      <c r="A174" s="11">
        <f>CURRENT_YEAR</f>
        <v>2017</v>
      </c>
      <c r="B174" s="11">
        <f>RRICC</f>
        <v>900007</v>
      </c>
      <c r="C174" s="7">
        <f>RR_ID</f>
        <v>9</v>
      </c>
      <c r="D174" s="1" t="str">
        <f>RR_SHORT_NAME</f>
        <v>WEST</v>
      </c>
      <c r="E174" s="1" t="str">
        <f>RR_NAME</f>
        <v>Western Railroads</v>
      </c>
      <c r="F174" s="1" t="s">
        <v>47174</v>
      </c>
      <c r="G174" s="6">
        <f>E1L208C10</f>
        <v>3.4315545650741832</v>
      </c>
    </row>
    <row r="175" spans="1:7" x14ac:dyDescent="0.2">
      <c r="A175" s="11">
        <f>CURRENT_YEAR</f>
        <v>2017</v>
      </c>
      <c r="B175" s="11">
        <f>RRICC</f>
        <v>900007</v>
      </c>
      <c r="C175" s="7">
        <f>RR_ID</f>
        <v>9</v>
      </c>
      <c r="D175" s="1" t="str">
        <f>RR_SHORT_NAME</f>
        <v>WEST</v>
      </c>
      <c r="E175" s="1" t="str">
        <f>RR_NAME</f>
        <v>Western Railroads</v>
      </c>
      <c r="F175" s="1" t="s">
        <v>47175</v>
      </c>
      <c r="G175" s="6">
        <f>E1L208C11</f>
        <v>7.6076616656985339</v>
      </c>
    </row>
    <row r="176" spans="1:7" x14ac:dyDescent="0.2">
      <c r="A176" s="11">
        <f>CURRENT_YEAR</f>
        <v>2017</v>
      </c>
      <c r="B176" s="11">
        <f>RRICC</f>
        <v>900007</v>
      </c>
      <c r="C176" s="7">
        <f>RR_ID</f>
        <v>9</v>
      </c>
      <c r="D176" s="1" t="str">
        <f>RR_SHORT_NAME</f>
        <v>WEST</v>
      </c>
      <c r="E176" s="1" t="str">
        <f>RR_NAME</f>
        <v>Western Railroads</v>
      </c>
      <c r="F176" s="1" t="s">
        <v>47176</v>
      </c>
      <c r="G176" s="6">
        <f>E1L208C12</f>
        <v>1.7114359107393795</v>
      </c>
    </row>
    <row r="177" spans="1:7" x14ac:dyDescent="0.2">
      <c r="A177" s="11">
        <f>CURRENT_YEAR</f>
        <v>2017</v>
      </c>
      <c r="B177" s="11">
        <f>RRICC</f>
        <v>900007</v>
      </c>
      <c r="C177" s="7">
        <f>RR_ID</f>
        <v>9</v>
      </c>
      <c r="D177" s="1" t="str">
        <f>RR_SHORT_NAME</f>
        <v>WEST</v>
      </c>
      <c r="E177" s="1" t="str">
        <f>RR_NAME</f>
        <v>Western Railroads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2017</v>
      </c>
      <c r="B178" s="11">
        <f>RRICC</f>
        <v>900007</v>
      </c>
      <c r="C178" s="7">
        <f>RR_ID</f>
        <v>9</v>
      </c>
      <c r="D178" s="1" t="str">
        <f>RR_SHORT_NAME</f>
        <v>WEST</v>
      </c>
      <c r="E178" s="1" t="str">
        <f>RR_NAME</f>
        <v>Western Railroads</v>
      </c>
      <c r="F178" s="1" t="s">
        <v>47178</v>
      </c>
      <c r="G178" s="6">
        <f>E1L209C1</f>
        <v>0.15069782528085804</v>
      </c>
    </row>
    <row r="179" spans="1:7" x14ac:dyDescent="0.2">
      <c r="A179" s="11">
        <f>CURRENT_YEAR</f>
        <v>2017</v>
      </c>
      <c r="B179" s="11">
        <f>RRICC</f>
        <v>900007</v>
      </c>
      <c r="C179" s="7">
        <f>RR_ID</f>
        <v>9</v>
      </c>
      <c r="D179" s="1" t="str">
        <f>RR_SHORT_NAME</f>
        <v>WEST</v>
      </c>
      <c r="E179" s="1" t="str">
        <f>RR_NAME</f>
        <v>Western Railroads</v>
      </c>
      <c r="F179" s="1" t="s">
        <v>47179</v>
      </c>
      <c r="G179" s="6">
        <f>E1L209C2</f>
        <v>1.0447069375549865E-2</v>
      </c>
    </row>
    <row r="180" spans="1:7" x14ac:dyDescent="0.2">
      <c r="A180" s="11">
        <f>CURRENT_YEAR</f>
        <v>2017</v>
      </c>
      <c r="B180" s="11">
        <f>RRICC</f>
        <v>900007</v>
      </c>
      <c r="C180" s="7">
        <f>RR_ID</f>
        <v>9</v>
      </c>
      <c r="D180" s="1" t="str">
        <f>RR_SHORT_NAME</f>
        <v>WEST</v>
      </c>
      <c r="E180" s="1" t="str">
        <f>RR_NAME</f>
        <v>Western Railroads</v>
      </c>
      <c r="F180" s="1" t="s">
        <v>47180</v>
      </c>
      <c r="G180" s="6">
        <f>E1L209C3</f>
        <v>8.2625006836004516E-2</v>
      </c>
    </row>
    <row r="181" spans="1:7" x14ac:dyDescent="0.2">
      <c r="A181" s="11">
        <f>CURRENT_YEAR</f>
        <v>2017</v>
      </c>
      <c r="B181" s="11">
        <f>RRICC</f>
        <v>900007</v>
      </c>
      <c r="C181" s="7">
        <f>RR_ID</f>
        <v>9</v>
      </c>
      <c r="D181" s="1" t="str">
        <f>RR_SHORT_NAME</f>
        <v>WEST</v>
      </c>
      <c r="E181" s="1" t="str">
        <f>RR_NAME</f>
        <v>Western Railroads</v>
      </c>
      <c r="F181" s="1" t="s">
        <v>47181</v>
      </c>
      <c r="G181" s="6">
        <f>E1L209C4</f>
        <v>0.39181434573023016</v>
      </c>
    </row>
    <row r="182" spans="1:7" x14ac:dyDescent="0.2">
      <c r="A182" s="11">
        <f>CURRENT_YEAR</f>
        <v>2017</v>
      </c>
      <c r="B182" s="11">
        <f>RRICC</f>
        <v>900007</v>
      </c>
      <c r="C182" s="7">
        <f>RR_ID</f>
        <v>9</v>
      </c>
      <c r="D182" s="1" t="str">
        <f>RR_SHORT_NAME</f>
        <v>WEST</v>
      </c>
      <c r="E182" s="1" t="str">
        <f>RR_NAME</f>
        <v>Western Railroads</v>
      </c>
      <c r="F182" s="1" t="s">
        <v>47182</v>
      </c>
      <c r="G182" s="6">
        <f>E1L209C5</f>
        <v>2.71623803764292E-2</v>
      </c>
    </row>
    <row r="183" spans="1:7" x14ac:dyDescent="0.2">
      <c r="A183" s="11">
        <f>CURRENT_YEAR</f>
        <v>2017</v>
      </c>
      <c r="B183" s="11">
        <f>RRICC</f>
        <v>900007</v>
      </c>
      <c r="C183" s="7">
        <f>RR_ID</f>
        <v>9</v>
      </c>
      <c r="D183" s="1" t="str">
        <f>RR_SHORT_NAME</f>
        <v>WEST</v>
      </c>
      <c r="E183" s="1" t="str">
        <f>RR_NAME</f>
        <v>Western Railroads</v>
      </c>
      <c r="F183" s="1" t="s">
        <v>47183</v>
      </c>
      <c r="G183" s="6">
        <f>E1L209C6</f>
        <v>0.21482501777361085</v>
      </c>
    </row>
    <row r="184" spans="1:7" x14ac:dyDescent="0.2">
      <c r="A184" s="11">
        <f>CURRENT_YEAR</f>
        <v>2017</v>
      </c>
      <c r="B184" s="11">
        <f>RRICC</f>
        <v>900007</v>
      </c>
      <c r="C184" s="7">
        <f>RR_ID</f>
        <v>9</v>
      </c>
      <c r="D184" s="1" t="str">
        <f>RR_SHORT_NAME</f>
        <v>WEST</v>
      </c>
      <c r="E184" s="1" t="str">
        <f>RR_NAME</f>
        <v>Western Railroads</v>
      </c>
      <c r="F184" s="1" t="s">
        <v>47184</v>
      </c>
      <c r="G184" s="6">
        <f>E1L209C7</f>
        <v>23.063296406688426</v>
      </c>
    </row>
    <row r="185" spans="1:7" x14ac:dyDescent="0.2">
      <c r="A185" s="11">
        <f>CURRENT_YEAR</f>
        <v>2017</v>
      </c>
      <c r="B185" s="11">
        <f>RRICC</f>
        <v>900007</v>
      </c>
      <c r="C185" s="7">
        <f>RR_ID</f>
        <v>9</v>
      </c>
      <c r="D185" s="1" t="str">
        <f>RR_SHORT_NAME</f>
        <v>WEST</v>
      </c>
      <c r="E185" s="1" t="str">
        <f>RR_NAME</f>
        <v>Western Railroads</v>
      </c>
      <c r="F185" s="1" t="s">
        <v>47185</v>
      </c>
      <c r="G185" s="6">
        <f>E1L209C8</f>
        <v>10.693314897652749</v>
      </c>
    </row>
    <row r="186" spans="1:7" x14ac:dyDescent="0.2">
      <c r="A186" s="11">
        <f>CURRENT_YEAR</f>
        <v>2017</v>
      </c>
      <c r="B186" s="11">
        <f>RRICC</f>
        <v>900007</v>
      </c>
      <c r="C186" s="7">
        <f>RR_ID</f>
        <v>9</v>
      </c>
      <c r="D186" s="1" t="str">
        <f>RR_SHORT_NAME</f>
        <v>WEST</v>
      </c>
      <c r="E186" s="1" t="str">
        <f>RR_NAME</f>
        <v>Western Railroads</v>
      </c>
      <c r="F186" s="1" t="s">
        <v>47186</v>
      </c>
      <c r="G186" s="6">
        <f>E1L209C9</f>
        <v>18.473546228379956</v>
      </c>
    </row>
    <row r="187" spans="1:7" x14ac:dyDescent="0.2">
      <c r="A187" s="11">
        <f>CURRENT_YEAR</f>
        <v>2017</v>
      </c>
      <c r="B187" s="11">
        <f>RRICC</f>
        <v>900007</v>
      </c>
      <c r="C187" s="7">
        <f>RR_ID</f>
        <v>9</v>
      </c>
      <c r="D187" s="1" t="str">
        <f>RR_SHORT_NAME</f>
        <v>WEST</v>
      </c>
      <c r="E187" s="1" t="str">
        <f>RR_NAME</f>
        <v>Western Railroads</v>
      </c>
      <c r="F187" s="1" t="s">
        <v>47187</v>
      </c>
      <c r="G187" s="6">
        <f>E1L209C10</f>
        <v>23.063296406688433</v>
      </c>
    </row>
    <row r="188" spans="1:7" x14ac:dyDescent="0.2">
      <c r="A188" s="11">
        <f>CURRENT_YEAR</f>
        <v>2017</v>
      </c>
      <c r="B188" s="11">
        <f>RRICC</f>
        <v>900007</v>
      </c>
      <c r="C188" s="7">
        <f>RR_ID</f>
        <v>9</v>
      </c>
      <c r="D188" s="1" t="str">
        <f>RR_SHORT_NAME</f>
        <v>WEST</v>
      </c>
      <c r="E188" s="1" t="str">
        <f>RR_NAME</f>
        <v>Western Railroads</v>
      </c>
      <c r="F188" s="1" t="s">
        <v>47188</v>
      </c>
      <c r="G188" s="6">
        <f>E1L209C11</f>
        <v>10.693314897652749</v>
      </c>
    </row>
    <row r="189" spans="1:7" x14ac:dyDescent="0.2">
      <c r="A189" s="11">
        <f>CURRENT_YEAR</f>
        <v>2017</v>
      </c>
      <c r="B189" s="11">
        <f>RRICC</f>
        <v>900007</v>
      </c>
      <c r="C189" s="7">
        <f>RR_ID</f>
        <v>9</v>
      </c>
      <c r="D189" s="1" t="str">
        <f>RR_SHORT_NAME</f>
        <v>WEST</v>
      </c>
      <c r="E189" s="1" t="str">
        <f>RR_NAME</f>
        <v>Western Railroads</v>
      </c>
      <c r="F189" s="1" t="s">
        <v>47189</v>
      </c>
      <c r="G189" s="6">
        <f>E1L209C12</f>
        <v>18.473546228379952</v>
      </c>
    </row>
    <row r="190" spans="1:7" x14ac:dyDescent="0.2">
      <c r="A190" s="11">
        <f>CURRENT_YEAR</f>
        <v>2017</v>
      </c>
      <c r="B190" s="11">
        <f>RRICC</f>
        <v>900007</v>
      </c>
      <c r="C190" s="7">
        <f>RR_ID</f>
        <v>9</v>
      </c>
      <c r="D190" s="1" t="str">
        <f>RR_SHORT_NAME</f>
        <v>WEST</v>
      </c>
      <c r="E190" s="1" t="str">
        <f>RR_NAME</f>
        <v>Western Railroads</v>
      </c>
      <c r="F190" s="1" t="s">
        <v>47190</v>
      </c>
      <c r="G190" s="6">
        <f>E1L209C13</f>
        <v>6.5648843278026084E-4</v>
      </c>
    </row>
    <row r="191" spans="1:7" x14ac:dyDescent="0.2">
      <c r="A191" s="11">
        <f>CURRENT_YEAR</f>
        <v>2017</v>
      </c>
      <c r="B191" s="11">
        <f>RRICC</f>
        <v>900007</v>
      </c>
      <c r="C191" s="7">
        <f>RR_ID</f>
        <v>9</v>
      </c>
      <c r="D191" s="1" t="str">
        <f>RR_SHORT_NAME</f>
        <v>WEST</v>
      </c>
      <c r="E191" s="1" t="str">
        <f>RR_NAME</f>
        <v>Western Railroads</v>
      </c>
      <c r="F191" s="1" t="s">
        <v>47191</v>
      </c>
      <c r="G191" s="6">
        <f>E1L210C1</f>
        <v>4.6784138548134263E-2</v>
      </c>
    </row>
    <row r="192" spans="1:7" x14ac:dyDescent="0.2">
      <c r="A192" s="11">
        <f>CURRENT_YEAR</f>
        <v>2017</v>
      </c>
      <c r="B192" s="11">
        <f>RRICC</f>
        <v>900007</v>
      </c>
      <c r="C192" s="7">
        <f>RR_ID</f>
        <v>9</v>
      </c>
      <c r="D192" s="1" t="str">
        <f>RR_SHORT_NAME</f>
        <v>WEST</v>
      </c>
      <c r="E192" s="1" t="str">
        <f>RR_NAME</f>
        <v>Western Railroads</v>
      </c>
      <c r="F192" s="1" t="s">
        <v>47192</v>
      </c>
      <c r="G192" s="6">
        <f>E1L210C2</f>
        <v>9.8875683692850897E-3</v>
      </c>
    </row>
    <row r="193" spans="1:7" x14ac:dyDescent="0.2">
      <c r="A193" s="11">
        <f>CURRENT_YEAR</f>
        <v>2017</v>
      </c>
      <c r="B193" s="11">
        <f>RRICC</f>
        <v>900007</v>
      </c>
      <c r="C193" s="7">
        <f>RR_ID</f>
        <v>9</v>
      </c>
      <c r="D193" s="1" t="str">
        <f>RR_SHORT_NAME</f>
        <v>WEST</v>
      </c>
      <c r="E193" s="1" t="str">
        <f>RR_NAME</f>
        <v>Western Railroads</v>
      </c>
      <c r="F193" s="1" t="s">
        <v>47193</v>
      </c>
      <c r="G193" s="6">
        <f>E1L210C3</f>
        <v>2.4734787727883449E-2</v>
      </c>
    </row>
    <row r="194" spans="1:7" x14ac:dyDescent="0.2">
      <c r="A194" s="11">
        <f>CURRENT_YEAR</f>
        <v>2017</v>
      </c>
      <c r="B194" s="11">
        <f>RRICC</f>
        <v>900007</v>
      </c>
      <c r="C194" s="7">
        <f>RR_ID</f>
        <v>9</v>
      </c>
      <c r="D194" s="1" t="str">
        <f>RR_SHORT_NAME</f>
        <v>WEST</v>
      </c>
      <c r="E194" s="1" t="str">
        <f>RR_NAME</f>
        <v>Western Railroads</v>
      </c>
      <c r="F194" s="1" t="s">
        <v>47194</v>
      </c>
      <c r="G194" s="6">
        <f>E1L210C4</f>
        <v>0.12163876022514908</v>
      </c>
    </row>
    <row r="195" spans="1:7" x14ac:dyDescent="0.2">
      <c r="A195" s="11">
        <f>CURRENT_YEAR</f>
        <v>2017</v>
      </c>
      <c r="B195" s="11">
        <f>RRICC</f>
        <v>900007</v>
      </c>
      <c r="C195" s="7">
        <f>RR_ID</f>
        <v>9</v>
      </c>
      <c r="D195" s="1" t="str">
        <f>RR_SHORT_NAME</f>
        <v>WEST</v>
      </c>
      <c r="E195" s="1" t="str">
        <f>RR_NAME</f>
        <v>Western Railroads</v>
      </c>
      <c r="F195" s="1" t="s">
        <v>47195</v>
      </c>
      <c r="G195" s="6">
        <f>E1L210C5</f>
        <v>2.5707677760141174E-2</v>
      </c>
    </row>
    <row r="196" spans="1:7" x14ac:dyDescent="0.2">
      <c r="A196" s="11">
        <f>CURRENT_YEAR</f>
        <v>2017</v>
      </c>
      <c r="B196" s="11">
        <f>RRICC</f>
        <v>900007</v>
      </c>
      <c r="C196" s="7">
        <f>RR_ID</f>
        <v>9</v>
      </c>
      <c r="D196" s="1" t="str">
        <f>RR_SHORT_NAME</f>
        <v>WEST</v>
      </c>
      <c r="E196" s="1" t="str">
        <f>RR_NAME</f>
        <v>Western Railroads</v>
      </c>
      <c r="F196" s="1" t="s">
        <v>47196</v>
      </c>
      <c r="G196" s="6">
        <f>E1L210C6</f>
        <v>6.431044809249703E-2</v>
      </c>
    </row>
    <row r="197" spans="1:7" x14ac:dyDescent="0.2">
      <c r="A197" s="11">
        <f>CURRENT_YEAR</f>
        <v>2017</v>
      </c>
      <c r="B197" s="11">
        <f>RRICC</f>
        <v>900007</v>
      </c>
      <c r="C197" s="7">
        <f>RR_ID</f>
        <v>9</v>
      </c>
      <c r="D197" s="1" t="str">
        <f>RR_SHORT_NAME</f>
        <v>WEST</v>
      </c>
      <c r="E197" s="1" t="str">
        <f>RR_NAME</f>
        <v>Western Railroads</v>
      </c>
      <c r="F197" s="1" t="s">
        <v>47197</v>
      </c>
      <c r="G197" s="6">
        <f>E1L210C7</f>
        <v>6.7674512375228035</v>
      </c>
    </row>
    <row r="198" spans="1:7" x14ac:dyDescent="0.2">
      <c r="A198" s="11">
        <f>CURRENT_YEAR</f>
        <v>2017</v>
      </c>
      <c r="B198" s="11">
        <f>RRICC</f>
        <v>900007</v>
      </c>
      <c r="C198" s="7">
        <f>RR_ID</f>
        <v>9</v>
      </c>
      <c r="D198" s="1" t="str">
        <f>RR_SHORT_NAME</f>
        <v>WEST</v>
      </c>
      <c r="E198" s="1" t="str">
        <f>RR_NAME</f>
        <v>Western Railroads</v>
      </c>
      <c r="F198" s="1" t="s">
        <v>47198</v>
      </c>
      <c r="G198" s="6">
        <f>E1L210C8</f>
        <v>16.19175857358789</v>
      </c>
    </row>
    <row r="199" spans="1:7" x14ac:dyDescent="0.2">
      <c r="A199" s="11">
        <f>CURRENT_YEAR</f>
        <v>2017</v>
      </c>
      <c r="B199" s="11">
        <f>RRICC</f>
        <v>900007</v>
      </c>
      <c r="C199" s="7">
        <f>RR_ID</f>
        <v>9</v>
      </c>
      <c r="D199" s="1" t="str">
        <f>RR_SHORT_NAME</f>
        <v>WEST</v>
      </c>
      <c r="E199" s="1" t="str">
        <f>RR_NAME</f>
        <v>Western Railroads</v>
      </c>
      <c r="F199" s="1" t="s">
        <v>47199</v>
      </c>
      <c r="G199" s="6">
        <f>E1L210C9</f>
        <v>5.2380708894395056</v>
      </c>
    </row>
    <row r="200" spans="1:7" x14ac:dyDescent="0.2">
      <c r="A200" s="11">
        <f>CURRENT_YEAR</f>
        <v>2017</v>
      </c>
      <c r="B200" s="11">
        <f>RRICC</f>
        <v>900007</v>
      </c>
      <c r="C200" s="7">
        <f>RR_ID</f>
        <v>9</v>
      </c>
      <c r="D200" s="1" t="str">
        <f>RR_SHORT_NAME</f>
        <v>WEST</v>
      </c>
      <c r="E200" s="1" t="str">
        <f>RR_NAME</f>
        <v>Western Railroads</v>
      </c>
      <c r="F200" s="1" t="s">
        <v>47200</v>
      </c>
      <c r="G200" s="6">
        <f>E1L210C10</f>
        <v>6.7674512375228062</v>
      </c>
    </row>
    <row r="201" spans="1:7" x14ac:dyDescent="0.2">
      <c r="A201" s="11">
        <f>CURRENT_YEAR</f>
        <v>2017</v>
      </c>
      <c r="B201" s="11">
        <f>RRICC</f>
        <v>900007</v>
      </c>
      <c r="C201" s="7">
        <f>RR_ID</f>
        <v>9</v>
      </c>
      <c r="D201" s="1" t="str">
        <f>RR_SHORT_NAME</f>
        <v>WEST</v>
      </c>
      <c r="E201" s="1" t="str">
        <f>RR_NAME</f>
        <v>Western Railroads</v>
      </c>
      <c r="F201" s="1" t="s">
        <v>47201</v>
      </c>
      <c r="G201" s="6">
        <f>E1L210C11</f>
        <v>16.191758573587887</v>
      </c>
    </row>
    <row r="202" spans="1:7" x14ac:dyDescent="0.2">
      <c r="A202" s="11">
        <f>CURRENT_YEAR</f>
        <v>2017</v>
      </c>
      <c r="B202" s="11">
        <f>RRICC</f>
        <v>900007</v>
      </c>
      <c r="C202" s="7">
        <f>RR_ID</f>
        <v>9</v>
      </c>
      <c r="D202" s="1" t="str">
        <f>RR_SHORT_NAME</f>
        <v>WEST</v>
      </c>
      <c r="E202" s="1" t="str">
        <f>RR_NAME</f>
        <v>Western Railroads</v>
      </c>
      <c r="F202" s="1" t="s">
        <v>47202</v>
      </c>
      <c r="G202" s="6">
        <f>E1L210C12</f>
        <v>5.2380708894395056</v>
      </c>
    </row>
    <row r="203" spans="1:7" x14ac:dyDescent="0.2">
      <c r="A203" s="11">
        <f>CURRENT_YEAR</f>
        <v>2017</v>
      </c>
      <c r="B203" s="11">
        <f>RRICC</f>
        <v>900007</v>
      </c>
      <c r="C203" s="7">
        <f>RR_ID</f>
        <v>9</v>
      </c>
      <c r="D203" s="1" t="str">
        <f>RR_SHORT_NAME</f>
        <v>WEST</v>
      </c>
      <c r="E203" s="1" t="str">
        <f>RR_NAME</f>
        <v>Western Railroads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2017</v>
      </c>
      <c r="B204" s="11">
        <f>RRICC</f>
        <v>900007</v>
      </c>
      <c r="C204" s="7">
        <f>RR_ID</f>
        <v>9</v>
      </c>
      <c r="D204" s="1" t="str">
        <f>RR_SHORT_NAME</f>
        <v>WEST</v>
      </c>
      <c r="E204" s="1" t="str">
        <f>RR_NAME</f>
        <v>Western Railroads</v>
      </c>
      <c r="F204" s="1" t="s">
        <v>47204</v>
      </c>
      <c r="G204" s="6">
        <f>E1L211C1</f>
        <v>1.2717527711492597E-2</v>
      </c>
    </row>
    <row r="205" spans="1:7" x14ac:dyDescent="0.2">
      <c r="A205" s="11">
        <f>CURRENT_YEAR</f>
        <v>2017</v>
      </c>
      <c r="B205" s="11">
        <f>RRICC</f>
        <v>900007</v>
      </c>
      <c r="C205" s="7">
        <f>RR_ID</f>
        <v>9</v>
      </c>
      <c r="D205" s="1" t="str">
        <f>RR_SHORT_NAME</f>
        <v>WEST</v>
      </c>
      <c r="E205" s="1" t="str">
        <f>RR_NAME</f>
        <v>Western Railroads</v>
      </c>
      <c r="F205" s="1" t="s">
        <v>47205</v>
      </c>
      <c r="G205" s="6">
        <f>E1L211C2</f>
        <v>2.0912526731357257E-2</v>
      </c>
    </row>
    <row r="206" spans="1:7" x14ac:dyDescent="0.2">
      <c r="A206" s="11">
        <f>CURRENT_YEAR</f>
        <v>2017</v>
      </c>
      <c r="B206" s="11">
        <f>RRICC</f>
        <v>900007</v>
      </c>
      <c r="C206" s="7">
        <f>RR_ID</f>
        <v>9</v>
      </c>
      <c r="D206" s="1" t="str">
        <f>RR_SHORT_NAME</f>
        <v>WEST</v>
      </c>
      <c r="E206" s="1" t="str">
        <f>RR_NAME</f>
        <v>Western Railroads</v>
      </c>
      <c r="F206" s="1" t="s">
        <v>47206</v>
      </c>
      <c r="G206" s="6">
        <f>E1L211C3</f>
        <v>1.1102619415393459E-2</v>
      </c>
    </row>
    <row r="207" spans="1:7" x14ac:dyDescent="0.2">
      <c r="A207" s="11">
        <f>CURRENT_YEAR</f>
        <v>2017</v>
      </c>
      <c r="B207" s="11">
        <f>RRICC</f>
        <v>900007</v>
      </c>
      <c r="C207" s="7">
        <f>RR_ID</f>
        <v>9</v>
      </c>
      <c r="D207" s="1" t="str">
        <f>RR_SHORT_NAME</f>
        <v>WEST</v>
      </c>
      <c r="E207" s="1" t="str">
        <f>RR_NAME</f>
        <v>Western Railroads</v>
      </c>
      <c r="F207" s="1" t="s">
        <v>47207</v>
      </c>
      <c r="G207" s="6">
        <f>E1L211C4</f>
        <v>3.3065572049880837E-2</v>
      </c>
    </row>
    <row r="208" spans="1:7" x14ac:dyDescent="0.2">
      <c r="A208" s="11">
        <f>CURRENT_YEAR</f>
        <v>2017</v>
      </c>
      <c r="B208" s="11">
        <f>RRICC</f>
        <v>900007</v>
      </c>
      <c r="C208" s="7">
        <f>RR_ID</f>
        <v>9</v>
      </c>
      <c r="D208" s="1" t="str">
        <f>RR_SHORT_NAME</f>
        <v>WEST</v>
      </c>
      <c r="E208" s="1" t="str">
        <f>RR_NAME</f>
        <v>Western Railroads</v>
      </c>
      <c r="F208" s="1" t="s">
        <v>47208</v>
      </c>
      <c r="G208" s="6">
        <f>E1L211C5</f>
        <v>5.4372569501528807E-2</v>
      </c>
    </row>
    <row r="209" spans="1:7" x14ac:dyDescent="0.2">
      <c r="A209" s="11">
        <f>CURRENT_YEAR</f>
        <v>2017</v>
      </c>
      <c r="B209" s="11">
        <f>RRICC</f>
        <v>900007</v>
      </c>
      <c r="C209" s="7">
        <f>RR_ID</f>
        <v>9</v>
      </c>
      <c r="D209" s="1" t="str">
        <f>RR_SHORT_NAME</f>
        <v>WEST</v>
      </c>
      <c r="E209" s="1" t="str">
        <f>RR_NAME</f>
        <v>Western Railroads</v>
      </c>
      <c r="F209" s="1" t="s">
        <v>47209</v>
      </c>
      <c r="G209" s="6">
        <f>E1L211C6</f>
        <v>2.886681048002291E-2</v>
      </c>
    </row>
    <row r="210" spans="1:7" x14ac:dyDescent="0.2">
      <c r="A210" s="11">
        <f>CURRENT_YEAR</f>
        <v>2017</v>
      </c>
      <c r="B210" s="11">
        <f>RRICC</f>
        <v>900007</v>
      </c>
      <c r="C210" s="7">
        <f>RR_ID</f>
        <v>9</v>
      </c>
      <c r="D210" s="1" t="str">
        <f>RR_SHORT_NAME</f>
        <v>WEST</v>
      </c>
      <c r="E210" s="1" t="str">
        <f>RR_NAME</f>
        <v>Western Railroads</v>
      </c>
      <c r="F210" s="1" t="s">
        <v>47210</v>
      </c>
      <c r="G210" s="6">
        <f>E1L211C7</f>
        <v>1.696213386275143</v>
      </c>
    </row>
    <row r="211" spans="1:7" x14ac:dyDescent="0.2">
      <c r="A211" s="11">
        <f>CURRENT_YEAR</f>
        <v>2017</v>
      </c>
      <c r="B211" s="11">
        <f>RRICC</f>
        <v>900007</v>
      </c>
      <c r="C211" s="7">
        <f>RR_ID</f>
        <v>9</v>
      </c>
      <c r="D211" s="1" t="str">
        <f>RR_SHORT_NAME</f>
        <v>WEST</v>
      </c>
      <c r="E211" s="1" t="str">
        <f>RR_NAME</f>
        <v>Western Railroads</v>
      </c>
      <c r="F211" s="1" t="s">
        <v>47211</v>
      </c>
      <c r="G211" s="6">
        <f>E1L211C8</f>
        <v>4.5155220806887169</v>
      </c>
    </row>
    <row r="212" spans="1:7" x14ac:dyDescent="0.2">
      <c r="A212" s="11">
        <f>CURRENT_YEAR</f>
        <v>2017</v>
      </c>
      <c r="B212" s="11">
        <f>RRICC</f>
        <v>900007</v>
      </c>
      <c r="C212" s="7">
        <f>RR_ID</f>
        <v>9</v>
      </c>
      <c r="D212" s="1" t="str">
        <f>RR_SHORT_NAME</f>
        <v>WEST</v>
      </c>
      <c r="E212" s="1" t="str">
        <f>RR_NAME</f>
        <v>Western Railroads</v>
      </c>
      <c r="F212" s="1" t="s">
        <v>47212</v>
      </c>
      <c r="G212" s="6">
        <f>E1L211C9</f>
        <v>2.2090656879335424</v>
      </c>
    </row>
    <row r="213" spans="1:7" x14ac:dyDescent="0.2">
      <c r="A213" s="11">
        <f>CURRENT_YEAR</f>
        <v>2017</v>
      </c>
      <c r="B213" s="11">
        <f>RRICC</f>
        <v>900007</v>
      </c>
      <c r="C213" s="7">
        <f>RR_ID</f>
        <v>9</v>
      </c>
      <c r="D213" s="1" t="str">
        <f>RR_SHORT_NAME</f>
        <v>WEST</v>
      </c>
      <c r="E213" s="1" t="str">
        <f>RR_NAME</f>
        <v>Western Railroads</v>
      </c>
      <c r="F213" s="1" t="s">
        <v>47213</v>
      </c>
      <c r="G213" s="6">
        <f>E1L211C10</f>
        <v>1.696213386275143</v>
      </c>
    </row>
    <row r="214" spans="1:7" x14ac:dyDescent="0.2">
      <c r="A214" s="11">
        <f>CURRENT_YEAR</f>
        <v>2017</v>
      </c>
      <c r="B214" s="11">
        <f>RRICC</f>
        <v>900007</v>
      </c>
      <c r="C214" s="7">
        <f>RR_ID</f>
        <v>9</v>
      </c>
      <c r="D214" s="1" t="str">
        <f>RR_SHORT_NAME</f>
        <v>WEST</v>
      </c>
      <c r="E214" s="1" t="str">
        <f>RR_NAME</f>
        <v>Western Railroads</v>
      </c>
      <c r="F214" s="1" t="s">
        <v>47214</v>
      </c>
      <c r="G214" s="6">
        <f>E1L211C11</f>
        <v>4.5155220806887169</v>
      </c>
    </row>
    <row r="215" spans="1:7" x14ac:dyDescent="0.2">
      <c r="A215" s="11">
        <f>CURRENT_YEAR</f>
        <v>2017</v>
      </c>
      <c r="B215" s="11">
        <f>RRICC</f>
        <v>900007</v>
      </c>
      <c r="C215" s="7">
        <f>RR_ID</f>
        <v>9</v>
      </c>
      <c r="D215" s="1" t="str">
        <f>RR_SHORT_NAME</f>
        <v>WEST</v>
      </c>
      <c r="E215" s="1" t="str">
        <f>RR_NAME</f>
        <v>Western Railroads</v>
      </c>
      <c r="F215" s="1" t="s">
        <v>47215</v>
      </c>
      <c r="G215" s="6">
        <f>E1L211C12</f>
        <v>2.2090656879335424</v>
      </c>
    </row>
    <row r="216" spans="1:7" x14ac:dyDescent="0.2">
      <c r="A216" s="11">
        <f>CURRENT_YEAR</f>
        <v>2017</v>
      </c>
      <c r="B216" s="11">
        <f>RRICC</f>
        <v>900007</v>
      </c>
      <c r="C216" s="7">
        <f>RR_ID</f>
        <v>9</v>
      </c>
      <c r="D216" s="1" t="str">
        <f>RR_SHORT_NAME</f>
        <v>WEST</v>
      </c>
      <c r="E216" s="1" t="str">
        <f>RR_NAME</f>
        <v>Western Railroads</v>
      </c>
      <c r="F216" s="1" t="s">
        <v>47216</v>
      </c>
      <c r="G216" s="6">
        <f>E1L211C13</f>
        <v>0.16292906068431301</v>
      </c>
    </row>
    <row r="217" spans="1:7" x14ac:dyDescent="0.2">
      <c r="A217" s="11">
        <f>CURRENT_YEAR</f>
        <v>2017</v>
      </c>
      <c r="B217" s="11">
        <f>RRICC</f>
        <v>900007</v>
      </c>
      <c r="C217" s="7">
        <f>RR_ID</f>
        <v>9</v>
      </c>
      <c r="D217" s="1" t="str">
        <f>RR_SHORT_NAME</f>
        <v>WEST</v>
      </c>
      <c r="E217" s="1" t="str">
        <f>RR_NAME</f>
        <v>Western Railroads</v>
      </c>
      <c r="F217" s="1" t="s">
        <v>47217</v>
      </c>
      <c r="G217" s="6">
        <f>E1L212C1</f>
        <v>4.1637494921663229E-2</v>
      </c>
    </row>
    <row r="218" spans="1:7" x14ac:dyDescent="0.2">
      <c r="A218" s="11">
        <f>CURRENT_YEAR</f>
        <v>2017</v>
      </c>
      <c r="B218" s="11">
        <f>RRICC</f>
        <v>900007</v>
      </c>
      <c r="C218" s="7">
        <f>RR_ID</f>
        <v>9</v>
      </c>
      <c r="D218" s="1" t="str">
        <f>RR_SHORT_NAME</f>
        <v>WEST</v>
      </c>
      <c r="E218" s="1" t="str">
        <f>RR_NAME</f>
        <v>Western Railroads</v>
      </c>
      <c r="F218" s="1" t="s">
        <v>47218</v>
      </c>
      <c r="G218" s="6">
        <f>E1L212C2</f>
        <v>0.12992235634340443</v>
      </c>
    </row>
    <row r="219" spans="1:7" x14ac:dyDescent="0.2">
      <c r="A219" s="11">
        <f>CURRENT_YEAR</f>
        <v>2017</v>
      </c>
      <c r="B219" s="11">
        <f>RRICC</f>
        <v>900007</v>
      </c>
      <c r="C219" s="7">
        <f>RR_ID</f>
        <v>9</v>
      </c>
      <c r="D219" s="1" t="str">
        <f>RR_SHORT_NAME</f>
        <v>WEST</v>
      </c>
      <c r="E219" s="1" t="str">
        <f>RR_NAME</f>
        <v>Western Railroads</v>
      </c>
      <c r="F219" s="1" t="s">
        <v>47219</v>
      </c>
      <c r="G219" s="6">
        <f>E1L212C3</f>
        <v>0.17376473225715056</v>
      </c>
    </row>
    <row r="220" spans="1:7" x14ac:dyDescent="0.2">
      <c r="A220" s="11">
        <f>CURRENT_YEAR</f>
        <v>2017</v>
      </c>
      <c r="B220" s="11">
        <f>RRICC</f>
        <v>900007</v>
      </c>
      <c r="C220" s="7">
        <f>RR_ID</f>
        <v>9</v>
      </c>
      <c r="D220" s="1" t="str">
        <f>RR_SHORT_NAME</f>
        <v>WEST</v>
      </c>
      <c r="E220" s="1" t="str">
        <f>RR_NAME</f>
        <v>Western Railroads</v>
      </c>
      <c r="F220" s="1" t="s">
        <v>47220</v>
      </c>
      <c r="G220" s="6">
        <f>E1L212C4</f>
        <v>0.10825748679632434</v>
      </c>
    </row>
    <row r="221" spans="1:7" x14ac:dyDescent="0.2">
      <c r="A221" s="11">
        <f>CURRENT_YEAR</f>
        <v>2017</v>
      </c>
      <c r="B221" s="11">
        <f>RRICC</f>
        <v>900007</v>
      </c>
      <c r="C221" s="7">
        <f>RR_ID</f>
        <v>9</v>
      </c>
      <c r="D221" s="1" t="str">
        <f>RR_SHORT_NAME</f>
        <v>WEST</v>
      </c>
      <c r="E221" s="1" t="str">
        <f>RR_NAME</f>
        <v>Western Railroads</v>
      </c>
      <c r="F221" s="1" t="s">
        <v>47221</v>
      </c>
      <c r="G221" s="6">
        <f>E1L212C5</f>
        <v>0.33779812649285162</v>
      </c>
    </row>
    <row r="222" spans="1:7" x14ac:dyDescent="0.2">
      <c r="A222" s="11">
        <f>CURRENT_YEAR</f>
        <v>2017</v>
      </c>
      <c r="B222" s="11">
        <f>RRICC</f>
        <v>900007</v>
      </c>
      <c r="C222" s="7">
        <f>RR_ID</f>
        <v>9</v>
      </c>
      <c r="D222" s="1" t="str">
        <f>RR_SHORT_NAME</f>
        <v>WEST</v>
      </c>
      <c r="E222" s="1" t="str">
        <f>RR_NAME</f>
        <v>Western Railroads</v>
      </c>
      <c r="F222" s="1" t="s">
        <v>47222</v>
      </c>
      <c r="G222" s="6">
        <f>E1L212C6</f>
        <v>0.45178830386859165</v>
      </c>
    </row>
    <row r="223" spans="1:7" x14ac:dyDescent="0.2">
      <c r="A223" s="11">
        <f>CURRENT_YEAR</f>
        <v>2017</v>
      </c>
      <c r="B223" s="11">
        <f>RRICC</f>
        <v>900007</v>
      </c>
      <c r="C223" s="7">
        <f>RR_ID</f>
        <v>9</v>
      </c>
      <c r="D223" s="1" t="str">
        <f>RR_SHORT_NAME</f>
        <v>WEST</v>
      </c>
      <c r="E223" s="1" t="str">
        <f>RR_NAME</f>
        <v>Western Railroads</v>
      </c>
      <c r="F223" s="1" t="s">
        <v>47223</v>
      </c>
      <c r="G223" s="6">
        <f>E1L212C7</f>
        <v>2.405853944092704</v>
      </c>
    </row>
    <row r="224" spans="1:7" x14ac:dyDescent="0.2">
      <c r="A224" s="11">
        <f>CURRENT_YEAR</f>
        <v>2017</v>
      </c>
      <c r="B224" s="11">
        <f>RRICC</f>
        <v>900007</v>
      </c>
      <c r="C224" s="7">
        <f>RR_ID</f>
        <v>9</v>
      </c>
      <c r="D224" s="1" t="str">
        <f>RR_SHORT_NAME</f>
        <v>WEST</v>
      </c>
      <c r="E224" s="1" t="str">
        <f>RR_NAME</f>
        <v>Western Railroads</v>
      </c>
      <c r="F224" s="1" t="s">
        <v>47224</v>
      </c>
      <c r="G224" s="6">
        <f>E1L212C8</f>
        <v>34.611098870153</v>
      </c>
    </row>
    <row r="225" spans="1:7" x14ac:dyDescent="0.2">
      <c r="A225" s="11">
        <f>CURRENT_YEAR</f>
        <v>2017</v>
      </c>
      <c r="B225" s="11">
        <f>RRICC</f>
        <v>900007</v>
      </c>
      <c r="C225" s="7">
        <f>RR_ID</f>
        <v>9</v>
      </c>
      <c r="D225" s="1" t="str">
        <f>RR_SHORT_NAME</f>
        <v>WEST</v>
      </c>
      <c r="E225" s="1" t="str">
        <f>RR_NAME</f>
        <v>Western Railroads</v>
      </c>
      <c r="F225" s="1" t="s">
        <v>47225</v>
      </c>
      <c r="G225" s="6">
        <f>E1L212C9</f>
        <v>14.897711927360406</v>
      </c>
    </row>
    <row r="226" spans="1:7" x14ac:dyDescent="0.2">
      <c r="A226" s="11">
        <f>CURRENT_YEAR</f>
        <v>2017</v>
      </c>
      <c r="B226" s="11">
        <f>RRICC</f>
        <v>900007</v>
      </c>
      <c r="C226" s="7">
        <f>RR_ID</f>
        <v>9</v>
      </c>
      <c r="D226" s="1" t="str">
        <f>RR_SHORT_NAME</f>
        <v>WEST</v>
      </c>
      <c r="E226" s="1" t="str">
        <f>RR_NAME</f>
        <v>Western Railroads</v>
      </c>
      <c r="F226" s="1" t="s">
        <v>47226</v>
      </c>
      <c r="G226" s="6">
        <f>E1L212C10</f>
        <v>2.4058539440927045</v>
      </c>
    </row>
    <row r="227" spans="1:7" x14ac:dyDescent="0.2">
      <c r="A227" s="11">
        <f>CURRENT_YEAR</f>
        <v>2017</v>
      </c>
      <c r="B227" s="11">
        <f>RRICC</f>
        <v>900007</v>
      </c>
      <c r="C227" s="7">
        <f>RR_ID</f>
        <v>9</v>
      </c>
      <c r="D227" s="1" t="str">
        <f>RR_SHORT_NAME</f>
        <v>WEST</v>
      </c>
      <c r="E227" s="1" t="str">
        <f>RR_NAME</f>
        <v>Western Railroads</v>
      </c>
      <c r="F227" s="1" t="s">
        <v>47227</v>
      </c>
      <c r="G227" s="6">
        <f>E1L212C11</f>
        <v>34.611098870152986</v>
      </c>
    </row>
    <row r="228" spans="1:7" x14ac:dyDescent="0.2">
      <c r="A228" s="11">
        <f>CURRENT_YEAR</f>
        <v>2017</v>
      </c>
      <c r="B228" s="11">
        <f>RRICC</f>
        <v>900007</v>
      </c>
      <c r="C228" s="7">
        <f>RR_ID</f>
        <v>9</v>
      </c>
      <c r="D228" s="1" t="str">
        <f>RR_SHORT_NAME</f>
        <v>WEST</v>
      </c>
      <c r="E228" s="1" t="str">
        <f>RR_NAME</f>
        <v>Western Railroads</v>
      </c>
      <c r="F228" s="1" t="s">
        <v>47228</v>
      </c>
      <c r="G228" s="6">
        <f>E1L212C12</f>
        <v>14.897711927360405</v>
      </c>
    </row>
    <row r="229" spans="1:7" x14ac:dyDescent="0.2">
      <c r="A229" s="11">
        <f>CURRENT_YEAR</f>
        <v>2017</v>
      </c>
      <c r="B229" s="11">
        <f>RRICC</f>
        <v>900007</v>
      </c>
      <c r="C229" s="7">
        <f>RR_ID</f>
        <v>9</v>
      </c>
      <c r="D229" s="1" t="str">
        <f>RR_SHORT_NAME</f>
        <v>WEST</v>
      </c>
      <c r="E229" s="1" t="str">
        <f>RR_NAME</f>
        <v>Western Railroads</v>
      </c>
      <c r="F229" s="1" t="s">
        <v>47229</v>
      </c>
      <c r="G229" s="6">
        <f>E1L212C13</f>
        <v>0.19269736245556396</v>
      </c>
    </row>
    <row r="230" spans="1:7" x14ac:dyDescent="0.2">
      <c r="A230" s="11">
        <f>CURRENT_YEAR</f>
        <v>2017</v>
      </c>
      <c r="B230" s="11">
        <f>RRICC</f>
        <v>900007</v>
      </c>
      <c r="C230" s="7">
        <f>RR_ID</f>
        <v>9</v>
      </c>
      <c r="D230" s="1" t="str">
        <f>RR_SHORT_NAME</f>
        <v>WEST</v>
      </c>
      <c r="E230" s="1" t="str">
        <f>RR_NAME</f>
        <v>Western Railroads</v>
      </c>
      <c r="F230" s="1" t="s">
        <v>47230</v>
      </c>
      <c r="G230" s="6">
        <f>E1L213C1</f>
        <v>0.11870484866750362</v>
      </c>
    </row>
    <row r="231" spans="1:7" x14ac:dyDescent="0.2">
      <c r="A231" s="11">
        <f>CURRENT_YEAR</f>
        <v>2017</v>
      </c>
      <c r="B231" s="11">
        <f>RRICC</f>
        <v>900007</v>
      </c>
      <c r="C231" s="7">
        <f>RR_ID</f>
        <v>9</v>
      </c>
      <c r="D231" s="1" t="str">
        <f>RR_SHORT_NAME</f>
        <v>WEST</v>
      </c>
      <c r="E231" s="1" t="str">
        <f>RR_NAME</f>
        <v>Western Railroads</v>
      </c>
      <c r="F231" s="1" t="s">
        <v>47231</v>
      </c>
      <c r="G231" s="6">
        <f>E1L213C2</f>
        <v>4.1338016450911737E-2</v>
      </c>
    </row>
    <row r="232" spans="1:7" x14ac:dyDescent="0.2">
      <c r="A232" s="11">
        <f>CURRENT_YEAR</f>
        <v>2017</v>
      </c>
      <c r="B232" s="11">
        <f>RRICC</f>
        <v>900007</v>
      </c>
      <c r="C232" s="7">
        <f>RR_ID</f>
        <v>9</v>
      </c>
      <c r="D232" s="1" t="str">
        <f>RR_SHORT_NAME</f>
        <v>WEST</v>
      </c>
      <c r="E232" s="1" t="str">
        <f>RR_NAME</f>
        <v>Western Railroads</v>
      </c>
      <c r="F232" s="1" t="s">
        <v>47232</v>
      </c>
      <c r="G232" s="6">
        <f>E1L213C3</f>
        <v>4.1657861372303727E-2</v>
      </c>
    </row>
    <row r="233" spans="1:7" x14ac:dyDescent="0.2">
      <c r="A233" s="11">
        <f>CURRENT_YEAR</f>
        <v>2017</v>
      </c>
      <c r="B233" s="11">
        <f>RRICC</f>
        <v>900007</v>
      </c>
      <c r="C233" s="7">
        <f>RR_ID</f>
        <v>9</v>
      </c>
      <c r="D233" s="1" t="str">
        <f>RR_SHORT_NAME</f>
        <v>WEST</v>
      </c>
      <c r="E233" s="1" t="str">
        <f>RR_NAME</f>
        <v>Western Railroads</v>
      </c>
      <c r="F233" s="1" t="s">
        <v>47233</v>
      </c>
      <c r="G233" s="6">
        <f>E1L213C4</f>
        <v>0.30863260653550867</v>
      </c>
    </row>
    <row r="234" spans="1:7" x14ac:dyDescent="0.2">
      <c r="A234" s="11">
        <f>CURRENT_YEAR</f>
        <v>2017</v>
      </c>
      <c r="B234" s="11">
        <f>RRICC</f>
        <v>900007</v>
      </c>
      <c r="C234" s="7">
        <f>RR_ID</f>
        <v>9</v>
      </c>
      <c r="D234" s="1" t="str">
        <f>RR_SHORT_NAME</f>
        <v>WEST</v>
      </c>
      <c r="E234" s="1" t="str">
        <f>RR_NAME</f>
        <v>Western Railroads</v>
      </c>
      <c r="F234" s="1" t="s">
        <v>47234</v>
      </c>
      <c r="G234" s="6">
        <f>E1L213C5</f>
        <v>0.10747884277237055</v>
      </c>
    </row>
    <row r="235" spans="1:7" x14ac:dyDescent="0.2">
      <c r="A235" s="11">
        <f>CURRENT_YEAR</f>
        <v>2017</v>
      </c>
      <c r="B235" s="11">
        <f>RRICC</f>
        <v>900007</v>
      </c>
      <c r="C235" s="7">
        <f>RR_ID</f>
        <v>9</v>
      </c>
      <c r="D235" s="1" t="str">
        <f>RR_SHORT_NAME</f>
        <v>WEST</v>
      </c>
      <c r="E235" s="1" t="str">
        <f>RR_NAME</f>
        <v>Western Railroads</v>
      </c>
      <c r="F235" s="1" t="s">
        <v>47235</v>
      </c>
      <c r="G235" s="6">
        <f>E1L213C6</f>
        <v>0.10831043956798994</v>
      </c>
    </row>
    <row r="236" spans="1:7" x14ac:dyDescent="0.2">
      <c r="A236" s="11">
        <f>CURRENT_YEAR</f>
        <v>2017</v>
      </c>
      <c r="B236" s="11">
        <f>RRICC</f>
        <v>900007</v>
      </c>
      <c r="C236" s="7">
        <f>RR_ID</f>
        <v>9</v>
      </c>
      <c r="D236" s="1" t="str">
        <f>RR_SHORT_NAME</f>
        <v>WEST</v>
      </c>
      <c r="E236" s="1" t="str">
        <f>RR_NAME</f>
        <v>Western Railroads</v>
      </c>
      <c r="F236" s="1" t="s">
        <v>47236</v>
      </c>
      <c r="G236" s="6">
        <f>E1L213C7</f>
        <v>14.959728738944793</v>
      </c>
    </row>
    <row r="237" spans="1:7" x14ac:dyDescent="0.2">
      <c r="A237" s="11">
        <f>CURRENT_YEAR</f>
        <v>2017</v>
      </c>
      <c r="B237" s="11">
        <f>RRICC</f>
        <v>900007</v>
      </c>
      <c r="C237" s="7">
        <f>RR_ID</f>
        <v>9</v>
      </c>
      <c r="D237" s="1" t="str">
        <f>RR_SHORT_NAME</f>
        <v>WEST</v>
      </c>
      <c r="E237" s="1" t="str">
        <f>RR_NAME</f>
        <v>Western Railroads</v>
      </c>
      <c r="F237" s="1" t="s">
        <v>47237</v>
      </c>
      <c r="G237" s="6">
        <f>E1L213C8</f>
        <v>18.343426404728447</v>
      </c>
    </row>
    <row r="238" spans="1:7" x14ac:dyDescent="0.2">
      <c r="A238" s="11">
        <f>CURRENT_YEAR</f>
        <v>2017</v>
      </c>
      <c r="B238" s="11">
        <f>RRICC</f>
        <v>900007</v>
      </c>
      <c r="C238" s="7">
        <f>RR_ID</f>
        <v>9</v>
      </c>
      <c r="D238" s="1" t="str">
        <f>RR_SHORT_NAME</f>
        <v>WEST</v>
      </c>
      <c r="E238" s="1" t="str">
        <f>RR_NAME</f>
        <v>Western Railroads</v>
      </c>
      <c r="F238" s="1" t="s">
        <v>47238</v>
      </c>
      <c r="G238" s="6">
        <f>E1L213C9</f>
        <v>7.8470405813923829</v>
      </c>
    </row>
    <row r="239" spans="1:7" x14ac:dyDescent="0.2">
      <c r="A239" s="11">
        <f>CURRENT_YEAR</f>
        <v>2017</v>
      </c>
      <c r="B239" s="11">
        <f>RRICC</f>
        <v>900007</v>
      </c>
      <c r="C239" s="7">
        <f>RR_ID</f>
        <v>9</v>
      </c>
      <c r="D239" s="1" t="str">
        <f>RR_SHORT_NAME</f>
        <v>WEST</v>
      </c>
      <c r="E239" s="1" t="str">
        <f>RR_NAME</f>
        <v>Western Railroads</v>
      </c>
      <c r="F239" s="1" t="s">
        <v>47239</v>
      </c>
      <c r="G239" s="6">
        <f>E1L213C10</f>
        <v>14.959728738944792</v>
      </c>
    </row>
    <row r="240" spans="1:7" x14ac:dyDescent="0.2">
      <c r="A240" s="11">
        <f>CURRENT_YEAR</f>
        <v>2017</v>
      </c>
      <c r="B240" s="11">
        <f>RRICC</f>
        <v>900007</v>
      </c>
      <c r="C240" s="7">
        <f>RR_ID</f>
        <v>9</v>
      </c>
      <c r="D240" s="1" t="str">
        <f>RR_SHORT_NAME</f>
        <v>WEST</v>
      </c>
      <c r="E240" s="1" t="str">
        <f>RR_NAME</f>
        <v>Western Railroads</v>
      </c>
      <c r="F240" s="1" t="s">
        <v>47240</v>
      </c>
      <c r="G240" s="6">
        <f>E1L213C11</f>
        <v>18.343426404728447</v>
      </c>
    </row>
    <row r="241" spans="1:7" x14ac:dyDescent="0.2">
      <c r="A241" s="11">
        <f>CURRENT_YEAR</f>
        <v>2017</v>
      </c>
      <c r="B241" s="11">
        <f>RRICC</f>
        <v>900007</v>
      </c>
      <c r="C241" s="7">
        <f>RR_ID</f>
        <v>9</v>
      </c>
      <c r="D241" s="1" t="str">
        <f>RR_SHORT_NAME</f>
        <v>WEST</v>
      </c>
      <c r="E241" s="1" t="str">
        <f>RR_NAME</f>
        <v>Western Railroads</v>
      </c>
      <c r="F241" s="1" t="s">
        <v>47241</v>
      </c>
      <c r="G241" s="6">
        <f>E1L213C12</f>
        <v>7.8470405813923829</v>
      </c>
    </row>
    <row r="242" spans="1:7" x14ac:dyDescent="0.2">
      <c r="A242" s="11">
        <f>CURRENT_YEAR</f>
        <v>2017</v>
      </c>
      <c r="B242" s="11">
        <f>RRICC</f>
        <v>900007</v>
      </c>
      <c r="C242" s="7">
        <f>RR_ID</f>
        <v>9</v>
      </c>
      <c r="D242" s="1" t="str">
        <f>RR_SHORT_NAME</f>
        <v>WEST</v>
      </c>
      <c r="E242" s="1" t="str">
        <f>RR_NAME</f>
        <v>Western Railroads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2017</v>
      </c>
      <c r="B243" s="11">
        <f>RRICC</f>
        <v>900007</v>
      </c>
      <c r="C243" s="7">
        <f>RR_ID</f>
        <v>9</v>
      </c>
      <c r="D243" s="1" t="str">
        <f>RR_SHORT_NAME</f>
        <v>WEST</v>
      </c>
      <c r="E243" s="1" t="str">
        <f>RR_NAME</f>
        <v>Western Railroads</v>
      </c>
      <c r="F243" s="1" t="s">
        <v>47243</v>
      </c>
      <c r="G243" s="6">
        <f>E1L214C1</f>
        <v>4.593716567118284E-2</v>
      </c>
    </row>
    <row r="244" spans="1:7" x14ac:dyDescent="0.2">
      <c r="A244" s="11">
        <f>CURRENT_YEAR</f>
        <v>2017</v>
      </c>
      <c r="B244" s="11">
        <f>RRICC</f>
        <v>900007</v>
      </c>
      <c r="C244" s="7">
        <f>RR_ID</f>
        <v>9</v>
      </c>
      <c r="D244" s="1" t="str">
        <f>RR_SHORT_NAME</f>
        <v>WEST</v>
      </c>
      <c r="E244" s="1" t="str">
        <f>RR_NAME</f>
        <v>Western Railroads</v>
      </c>
      <c r="F244" s="1" t="s">
        <v>47244</v>
      </c>
      <c r="G244" s="6">
        <f>E1L214C2</f>
        <v>3.3045192697381459E-2</v>
      </c>
    </row>
    <row r="245" spans="1:7" x14ac:dyDescent="0.2">
      <c r="A245" s="11">
        <f>CURRENT_YEAR</f>
        <v>2017</v>
      </c>
      <c r="B245" s="11">
        <f>RRICC</f>
        <v>900007</v>
      </c>
      <c r="C245" s="7">
        <f>RR_ID</f>
        <v>9</v>
      </c>
      <c r="D245" s="1" t="str">
        <f>RR_SHORT_NAME</f>
        <v>WEST</v>
      </c>
      <c r="E245" s="1" t="str">
        <f>RR_NAME</f>
        <v>Western Railroads</v>
      </c>
      <c r="F245" s="1" t="s">
        <v>47245</v>
      </c>
      <c r="G245" s="6">
        <f>E1L214C3</f>
        <v>8.4989747895342412E-3</v>
      </c>
    </row>
    <row r="246" spans="1:7" x14ac:dyDescent="0.2">
      <c r="A246" s="11">
        <f>CURRENT_YEAR</f>
        <v>2017</v>
      </c>
      <c r="B246" s="11">
        <f>RRICC</f>
        <v>900007</v>
      </c>
      <c r="C246" s="7">
        <f>RR_ID</f>
        <v>9</v>
      </c>
      <c r="D246" s="1" t="str">
        <f>RR_SHORT_NAME</f>
        <v>WEST</v>
      </c>
      <c r="E246" s="1" t="str">
        <f>RR_NAME</f>
        <v>Western Railroads</v>
      </c>
      <c r="F246" s="1" t="s">
        <v>47246</v>
      </c>
      <c r="G246" s="6">
        <f>E1L214C4</f>
        <v>0.11943663074507502</v>
      </c>
    </row>
    <row r="247" spans="1:7" x14ac:dyDescent="0.2">
      <c r="A247" s="11">
        <f>CURRENT_YEAR</f>
        <v>2017</v>
      </c>
      <c r="B247" s="11">
        <f>RRICC</f>
        <v>900007</v>
      </c>
      <c r="C247" s="7">
        <f>RR_ID</f>
        <v>9</v>
      </c>
      <c r="D247" s="1" t="str">
        <f>RR_SHORT_NAME</f>
        <v>WEST</v>
      </c>
      <c r="E247" s="1" t="str">
        <f>RR_NAME</f>
        <v>Western Railroads</v>
      </c>
      <c r="F247" s="1" t="s">
        <v>47247</v>
      </c>
      <c r="G247" s="6">
        <f>E1L214C5</f>
        <v>8.5917501013191774E-2</v>
      </c>
    </row>
    <row r="248" spans="1:7" x14ac:dyDescent="0.2">
      <c r="A248" s="11">
        <f>CURRENT_YEAR</f>
        <v>2017</v>
      </c>
      <c r="B248" s="11">
        <f>RRICC</f>
        <v>900007</v>
      </c>
      <c r="C248" s="7">
        <f>RR_ID</f>
        <v>9</v>
      </c>
      <c r="D248" s="1" t="str">
        <f>RR_SHORT_NAME</f>
        <v>WEST</v>
      </c>
      <c r="E248" s="1" t="str">
        <f>RR_NAME</f>
        <v>Western Railroads</v>
      </c>
      <c r="F248" s="1" t="s">
        <v>47248</v>
      </c>
      <c r="G248" s="6">
        <f>E1L214C6</f>
        <v>2.2097334452789039E-2</v>
      </c>
    </row>
    <row r="249" spans="1:7" x14ac:dyDescent="0.2">
      <c r="A249" s="11">
        <f>CURRENT_YEAR</f>
        <v>2017</v>
      </c>
      <c r="B249" s="11">
        <f>RRICC</f>
        <v>900007</v>
      </c>
      <c r="C249" s="7">
        <f>RR_ID</f>
        <v>9</v>
      </c>
      <c r="D249" s="1" t="str">
        <f>RR_SHORT_NAME</f>
        <v>WEST</v>
      </c>
      <c r="E249" s="1" t="str">
        <f>RR_NAME</f>
        <v>Western Railroads</v>
      </c>
      <c r="F249" s="1" t="s">
        <v>47249</v>
      </c>
      <c r="G249" s="6">
        <f>E1L214C7</f>
        <v>5.6205258941485985</v>
      </c>
    </row>
    <row r="250" spans="1:7" x14ac:dyDescent="0.2">
      <c r="A250" s="11">
        <f>CURRENT_YEAR</f>
        <v>2017</v>
      </c>
      <c r="B250" s="11">
        <f>RRICC</f>
        <v>900007</v>
      </c>
      <c r="C250" s="7">
        <f>RR_ID</f>
        <v>9</v>
      </c>
      <c r="D250" s="1" t="str">
        <f>RR_SHORT_NAME</f>
        <v>WEST</v>
      </c>
      <c r="E250" s="1" t="str">
        <f>RR_NAME</f>
        <v>Western Railroads</v>
      </c>
      <c r="F250" s="1" t="s">
        <v>47250</v>
      </c>
      <c r="G250" s="6">
        <f>E1L214C8</f>
        <v>16.555429565435126</v>
      </c>
    </row>
    <row r="251" spans="1:7" x14ac:dyDescent="0.2">
      <c r="A251" s="11">
        <f>CURRENT_YEAR</f>
        <v>2017</v>
      </c>
      <c r="B251" s="11">
        <f>RRICC</f>
        <v>900007</v>
      </c>
      <c r="C251" s="7">
        <f>RR_ID</f>
        <v>9</v>
      </c>
      <c r="D251" s="1" t="str">
        <f>RR_SHORT_NAME</f>
        <v>WEST</v>
      </c>
      <c r="E251" s="1" t="str">
        <f>RR_NAME</f>
        <v>Western Railroads</v>
      </c>
      <c r="F251" s="1" t="s">
        <v>47251</v>
      </c>
      <c r="G251" s="6">
        <f>E1L214C9</f>
        <v>1.4883554757392401</v>
      </c>
    </row>
    <row r="252" spans="1:7" x14ac:dyDescent="0.2">
      <c r="A252" s="11">
        <f>CURRENT_YEAR</f>
        <v>2017</v>
      </c>
      <c r="B252" s="11">
        <f>RRICC</f>
        <v>900007</v>
      </c>
      <c r="C252" s="7">
        <f>RR_ID</f>
        <v>9</v>
      </c>
      <c r="D252" s="1" t="str">
        <f>RR_SHORT_NAME</f>
        <v>WEST</v>
      </c>
      <c r="E252" s="1" t="str">
        <f>RR_NAME</f>
        <v>Western Railroads</v>
      </c>
      <c r="F252" s="1" t="s">
        <v>47252</v>
      </c>
      <c r="G252" s="6">
        <f>E1L214C10</f>
        <v>5.6205258941485994</v>
      </c>
    </row>
    <row r="253" spans="1:7" x14ac:dyDescent="0.2">
      <c r="A253" s="11">
        <f>CURRENT_YEAR</f>
        <v>2017</v>
      </c>
      <c r="B253" s="11">
        <f>RRICC</f>
        <v>900007</v>
      </c>
      <c r="C253" s="7">
        <f>RR_ID</f>
        <v>9</v>
      </c>
      <c r="D253" s="1" t="str">
        <f>RR_SHORT_NAME</f>
        <v>WEST</v>
      </c>
      <c r="E253" s="1" t="str">
        <f>RR_NAME</f>
        <v>Western Railroads</v>
      </c>
      <c r="F253" s="1" t="s">
        <v>47253</v>
      </c>
      <c r="G253" s="6">
        <f>E1L214C11</f>
        <v>16.555429565435123</v>
      </c>
    </row>
    <row r="254" spans="1:7" x14ac:dyDescent="0.2">
      <c r="A254" s="11">
        <f>CURRENT_YEAR</f>
        <v>2017</v>
      </c>
      <c r="B254" s="11">
        <f>RRICC</f>
        <v>900007</v>
      </c>
      <c r="C254" s="7">
        <f>RR_ID</f>
        <v>9</v>
      </c>
      <c r="D254" s="1" t="str">
        <f>RR_SHORT_NAME</f>
        <v>WEST</v>
      </c>
      <c r="E254" s="1" t="str">
        <f>RR_NAME</f>
        <v>Western Railroads</v>
      </c>
      <c r="F254" s="1" t="s">
        <v>47254</v>
      </c>
      <c r="G254" s="6">
        <f>E1L214C12</f>
        <v>1.4883554757392399</v>
      </c>
    </row>
    <row r="255" spans="1:7" x14ac:dyDescent="0.2">
      <c r="A255" s="11">
        <f>CURRENT_YEAR</f>
        <v>2017</v>
      </c>
      <c r="B255" s="11">
        <f>RRICC</f>
        <v>900007</v>
      </c>
      <c r="C255" s="7">
        <f>RR_ID</f>
        <v>9</v>
      </c>
      <c r="D255" s="1" t="str">
        <f>RR_SHORT_NAME</f>
        <v>WEST</v>
      </c>
      <c r="E255" s="1" t="str">
        <f>RR_NAME</f>
        <v>Western Railroads</v>
      </c>
      <c r="F255" s="1" t="s">
        <v>47255</v>
      </c>
      <c r="G255" s="6">
        <f>E1L214C13</f>
        <v>0.25371473854034277</v>
      </c>
    </row>
    <row r="256" spans="1:7" x14ac:dyDescent="0.2">
      <c r="A256" s="11">
        <f>CURRENT_YEAR</f>
        <v>2017</v>
      </c>
      <c r="B256" s="11">
        <f>RRICC</f>
        <v>900007</v>
      </c>
      <c r="C256" s="7">
        <f>RR_ID</f>
        <v>9</v>
      </c>
      <c r="D256" s="1" t="str">
        <f>RR_SHORT_NAME</f>
        <v>WEST</v>
      </c>
      <c r="E256" s="1" t="str">
        <f>RR_NAME</f>
        <v>Western Railroads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2017</v>
      </c>
      <c r="B257" s="11">
        <f>RRICC</f>
        <v>900007</v>
      </c>
      <c r="C257" s="7">
        <f>RR_ID</f>
        <v>9</v>
      </c>
      <c r="D257" s="1" t="str">
        <f>RR_SHORT_NAME</f>
        <v>WEST</v>
      </c>
      <c r="E257" s="1" t="str">
        <f>RR_NAME</f>
        <v>Western Railroads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2017</v>
      </c>
      <c r="B258" s="11">
        <f>RRICC</f>
        <v>900007</v>
      </c>
      <c r="C258" s="7">
        <f>RR_ID</f>
        <v>9</v>
      </c>
      <c r="D258" s="1" t="str">
        <f>RR_SHORT_NAME</f>
        <v>WEST</v>
      </c>
      <c r="E258" s="1" t="str">
        <f>RR_NAME</f>
        <v>Western Railroads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2017</v>
      </c>
      <c r="B259" s="11">
        <f>RRICC</f>
        <v>900007</v>
      </c>
      <c r="C259" s="7">
        <f>RR_ID</f>
        <v>9</v>
      </c>
      <c r="D259" s="1" t="str">
        <f>RR_SHORT_NAME</f>
        <v>WEST</v>
      </c>
      <c r="E259" s="1" t="str">
        <f>RR_NAME</f>
        <v>Western Railroads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2017</v>
      </c>
      <c r="B260" s="11">
        <f>RRICC</f>
        <v>900007</v>
      </c>
      <c r="C260" s="7">
        <f>RR_ID</f>
        <v>9</v>
      </c>
      <c r="D260" s="1" t="str">
        <f>RR_SHORT_NAME</f>
        <v>WEST</v>
      </c>
      <c r="E260" s="1" t="str">
        <f>RR_NAME</f>
        <v>Western Railroads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2017</v>
      </c>
      <c r="B261" s="11">
        <f>RRICC</f>
        <v>900007</v>
      </c>
      <c r="C261" s="7">
        <f>RR_ID</f>
        <v>9</v>
      </c>
      <c r="D261" s="1" t="str">
        <f>RR_SHORT_NAME</f>
        <v>WEST</v>
      </c>
      <c r="E261" s="1" t="str">
        <f>RR_NAME</f>
        <v>Western Railroads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2017</v>
      </c>
      <c r="B262" s="11">
        <f>RRICC</f>
        <v>900007</v>
      </c>
      <c r="C262" s="7">
        <f>RR_ID</f>
        <v>9</v>
      </c>
      <c r="D262" s="1" t="str">
        <f>RR_SHORT_NAME</f>
        <v>WEST</v>
      </c>
      <c r="E262" s="1" t="str">
        <f>RR_NAME</f>
        <v>Western Railroads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2017</v>
      </c>
      <c r="B263" s="11">
        <f>RRICC</f>
        <v>900007</v>
      </c>
      <c r="C263" s="7">
        <f>RR_ID</f>
        <v>9</v>
      </c>
      <c r="D263" s="1" t="str">
        <f>RR_SHORT_NAME</f>
        <v>WEST</v>
      </c>
      <c r="E263" s="1" t="str">
        <f>RR_NAME</f>
        <v>Western Railroads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2017</v>
      </c>
      <c r="B264" s="11">
        <f>RRICC</f>
        <v>900007</v>
      </c>
      <c r="C264" s="7">
        <f>RR_ID</f>
        <v>9</v>
      </c>
      <c r="D264" s="1" t="str">
        <f>RR_SHORT_NAME</f>
        <v>WEST</v>
      </c>
      <c r="E264" s="1" t="str">
        <f>RR_NAME</f>
        <v>Western Railroads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2017</v>
      </c>
      <c r="B265" s="11">
        <f>RRICC</f>
        <v>900007</v>
      </c>
      <c r="C265" s="7">
        <f>RR_ID</f>
        <v>9</v>
      </c>
      <c r="D265" s="1" t="str">
        <f>RR_SHORT_NAME</f>
        <v>WEST</v>
      </c>
      <c r="E265" s="1" t="str">
        <f>RR_NAME</f>
        <v>Western Railroads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2017</v>
      </c>
      <c r="B266" s="11">
        <f>RRICC</f>
        <v>900007</v>
      </c>
      <c r="C266" s="7">
        <f>RR_ID</f>
        <v>9</v>
      </c>
      <c r="D266" s="1" t="str">
        <f>RR_SHORT_NAME</f>
        <v>WEST</v>
      </c>
      <c r="E266" s="1" t="str">
        <f>RR_NAME</f>
        <v>Western Railroads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2017</v>
      </c>
      <c r="B267" s="11">
        <f>RRICC</f>
        <v>900007</v>
      </c>
      <c r="C267" s="7">
        <f>RR_ID</f>
        <v>9</v>
      </c>
      <c r="D267" s="1" t="str">
        <f>RR_SHORT_NAME</f>
        <v>WEST</v>
      </c>
      <c r="E267" s="1" t="str">
        <f>RR_NAME</f>
        <v>Western Railroads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2017</v>
      </c>
      <c r="B268" s="11">
        <f>RRICC</f>
        <v>900007</v>
      </c>
      <c r="C268" s="7">
        <f>RR_ID</f>
        <v>9</v>
      </c>
      <c r="D268" s="1" t="str">
        <f>RR_SHORT_NAME</f>
        <v>WEST</v>
      </c>
      <c r="E268" s="1" t="str">
        <f>RR_NAME</f>
        <v>Western Railroads</v>
      </c>
      <c r="F268" s="1" t="s">
        <v>47268</v>
      </c>
      <c r="G268" s="6">
        <f>E1L215C13</f>
        <v>1.2514567941259822E-3</v>
      </c>
    </row>
    <row r="269" spans="1:7" x14ac:dyDescent="0.2">
      <c r="A269" s="11">
        <f>CURRENT_YEAR</f>
        <v>2017</v>
      </c>
      <c r="B269" s="11">
        <f>RRICC</f>
        <v>900007</v>
      </c>
      <c r="C269" s="7">
        <f>RR_ID</f>
        <v>9</v>
      </c>
      <c r="D269" s="1" t="str">
        <f>RR_SHORT_NAME</f>
        <v>WEST</v>
      </c>
      <c r="E269" s="1" t="str">
        <f>RR_NAME</f>
        <v>Western Railroads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2017</v>
      </c>
      <c r="B270" s="11">
        <f>RRICC</f>
        <v>900007</v>
      </c>
      <c r="C270" s="7">
        <f>RR_ID</f>
        <v>9</v>
      </c>
      <c r="D270" s="1" t="str">
        <f>RR_SHORT_NAME</f>
        <v>WEST</v>
      </c>
      <c r="E270" s="1" t="str">
        <f>RR_NAME</f>
        <v>Western Railroads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2017</v>
      </c>
      <c r="B271" s="11">
        <f>RRICC</f>
        <v>900007</v>
      </c>
      <c r="C271" s="7">
        <f>RR_ID</f>
        <v>9</v>
      </c>
      <c r="D271" s="1" t="str">
        <f>RR_SHORT_NAME</f>
        <v>WEST</v>
      </c>
      <c r="E271" s="1" t="str">
        <f>RR_NAME</f>
        <v>Western Railroads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2017</v>
      </c>
      <c r="B272" s="11">
        <f>RRICC</f>
        <v>900007</v>
      </c>
      <c r="C272" s="7">
        <f>RR_ID</f>
        <v>9</v>
      </c>
      <c r="D272" s="1" t="str">
        <f>RR_SHORT_NAME</f>
        <v>WEST</v>
      </c>
      <c r="E272" s="1" t="str">
        <f>RR_NAME</f>
        <v>Western Railroads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2017</v>
      </c>
      <c r="B273" s="11">
        <f>RRICC</f>
        <v>900007</v>
      </c>
      <c r="C273" s="7">
        <f>RR_ID</f>
        <v>9</v>
      </c>
      <c r="D273" s="1" t="str">
        <f>RR_SHORT_NAME</f>
        <v>WEST</v>
      </c>
      <c r="E273" s="1" t="str">
        <f>RR_NAME</f>
        <v>Western Railroads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2017</v>
      </c>
      <c r="B274" s="11">
        <f>RRICC</f>
        <v>900007</v>
      </c>
      <c r="C274" s="7">
        <f>RR_ID</f>
        <v>9</v>
      </c>
      <c r="D274" s="1" t="str">
        <f>RR_SHORT_NAME</f>
        <v>WEST</v>
      </c>
      <c r="E274" s="1" t="str">
        <f>RR_NAME</f>
        <v>Western Railroads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2017</v>
      </c>
      <c r="B275" s="11">
        <f>RRICC</f>
        <v>900007</v>
      </c>
      <c r="C275" s="7">
        <f>RR_ID</f>
        <v>9</v>
      </c>
      <c r="D275" s="1" t="str">
        <f>RR_SHORT_NAME</f>
        <v>WEST</v>
      </c>
      <c r="E275" s="1" t="str">
        <f>RR_NAME</f>
        <v>Western Railroads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2017</v>
      </c>
      <c r="B276" s="11">
        <f>RRICC</f>
        <v>900007</v>
      </c>
      <c r="C276" s="7">
        <f>RR_ID</f>
        <v>9</v>
      </c>
      <c r="D276" s="1" t="str">
        <f>RR_SHORT_NAME</f>
        <v>WEST</v>
      </c>
      <c r="E276" s="1" t="str">
        <f>RR_NAME</f>
        <v>Western Railroads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2017</v>
      </c>
      <c r="B277" s="11">
        <f>RRICC</f>
        <v>900007</v>
      </c>
      <c r="C277" s="7">
        <f>RR_ID</f>
        <v>9</v>
      </c>
      <c r="D277" s="1" t="str">
        <f>RR_SHORT_NAME</f>
        <v>WEST</v>
      </c>
      <c r="E277" s="1" t="str">
        <f>RR_NAME</f>
        <v>Western Railroads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2017</v>
      </c>
      <c r="B278" s="11">
        <f>RRICC</f>
        <v>900007</v>
      </c>
      <c r="C278" s="7">
        <f>RR_ID</f>
        <v>9</v>
      </c>
      <c r="D278" s="1" t="str">
        <f>RR_SHORT_NAME</f>
        <v>WEST</v>
      </c>
      <c r="E278" s="1" t="str">
        <f>RR_NAME</f>
        <v>Western Railroads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2017</v>
      </c>
      <c r="B279" s="11">
        <f>RRICC</f>
        <v>900007</v>
      </c>
      <c r="C279" s="7">
        <f>RR_ID</f>
        <v>9</v>
      </c>
      <c r="D279" s="1" t="str">
        <f>RR_SHORT_NAME</f>
        <v>WEST</v>
      </c>
      <c r="E279" s="1" t="str">
        <f>RR_NAME</f>
        <v>Western Railroads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2017</v>
      </c>
      <c r="B280" s="11">
        <f>RRICC</f>
        <v>900007</v>
      </c>
      <c r="C280" s="7">
        <f>RR_ID</f>
        <v>9</v>
      </c>
      <c r="D280" s="1" t="str">
        <f>RR_SHORT_NAME</f>
        <v>WEST</v>
      </c>
      <c r="E280" s="1" t="str">
        <f>RR_NAME</f>
        <v>Western Railroads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2017</v>
      </c>
      <c r="B281" s="11">
        <f>RRICC</f>
        <v>900007</v>
      </c>
      <c r="C281" s="7">
        <f>RR_ID</f>
        <v>9</v>
      </c>
      <c r="D281" s="1" t="str">
        <f>RR_SHORT_NAME</f>
        <v>WEST</v>
      </c>
      <c r="E281" s="1" t="str">
        <f>RR_NAME</f>
        <v>Western Railroads</v>
      </c>
      <c r="F281" s="1" t="s">
        <v>47281</v>
      </c>
      <c r="G281" s="6">
        <f>E1L216C13</f>
        <v>7.2573270256587777E-5</v>
      </c>
    </row>
    <row r="282" spans="1:7" x14ac:dyDescent="0.2">
      <c r="A282" s="11">
        <f>CURRENT_YEAR</f>
        <v>2017</v>
      </c>
      <c r="B282" s="11">
        <f>RRICC</f>
        <v>900007</v>
      </c>
      <c r="C282" s="7">
        <f>RR_ID</f>
        <v>9</v>
      </c>
      <c r="D282" s="1" t="str">
        <f>RR_SHORT_NAME</f>
        <v>WEST</v>
      </c>
      <c r="E282" s="1" t="str">
        <f>RR_NAME</f>
        <v>Western Railroads</v>
      </c>
      <c r="F282" s="1" t="s">
        <v>47282</v>
      </c>
      <c r="G282" s="6">
        <f>E1L217C1</f>
        <v>1.1156175795617584</v>
      </c>
    </row>
    <row r="283" spans="1:7" x14ac:dyDescent="0.2">
      <c r="A283" s="11">
        <f>CURRENT_YEAR</f>
        <v>2017</v>
      </c>
      <c r="B283" s="11">
        <f>RRICC</f>
        <v>900007</v>
      </c>
      <c r="C283" s="7">
        <f>RR_ID</f>
        <v>9</v>
      </c>
      <c r="D283" s="1" t="str">
        <f>RR_SHORT_NAME</f>
        <v>WEST</v>
      </c>
      <c r="E283" s="1" t="str">
        <f>RR_NAME</f>
        <v>Western Railroads</v>
      </c>
      <c r="F283" s="1" t="s">
        <v>47283</v>
      </c>
      <c r="G283" s="6">
        <f>E1L217C2</f>
        <v>7.7616272780208995E-2</v>
      </c>
    </row>
    <row r="284" spans="1:7" x14ac:dyDescent="0.2">
      <c r="A284" s="11">
        <f>CURRENT_YEAR</f>
        <v>2017</v>
      </c>
      <c r="B284" s="11">
        <f>RRICC</f>
        <v>900007</v>
      </c>
      <c r="C284" s="7">
        <f>RR_ID</f>
        <v>9</v>
      </c>
      <c r="D284" s="1" t="str">
        <f>RR_SHORT_NAME</f>
        <v>WEST</v>
      </c>
      <c r="E284" s="1" t="str">
        <f>RR_NAME</f>
        <v>Western Railroads</v>
      </c>
      <c r="F284" s="1" t="s">
        <v>47284</v>
      </c>
      <c r="G284" s="6">
        <f>E1L217C3</f>
        <v>3.8214021305538429E-2</v>
      </c>
    </row>
    <row r="285" spans="1:7" x14ac:dyDescent="0.2">
      <c r="A285" s="11">
        <f>CURRENT_YEAR</f>
        <v>2017</v>
      </c>
      <c r="B285" s="11">
        <f>RRICC</f>
        <v>900007</v>
      </c>
      <c r="C285" s="7">
        <f>RR_ID</f>
        <v>9</v>
      </c>
      <c r="D285" s="1" t="str">
        <f>RR_SHORT_NAME</f>
        <v>WEST</v>
      </c>
      <c r="E285" s="1" t="str">
        <f>RR_NAME</f>
        <v>Western Railroads</v>
      </c>
      <c r="F285" s="1" t="s">
        <v>47285</v>
      </c>
      <c r="G285" s="6">
        <f>E1L217C4</f>
        <v>2.900605706860572</v>
      </c>
    </row>
    <row r="286" spans="1:7" x14ac:dyDescent="0.2">
      <c r="A286" s="11">
        <f>CURRENT_YEAR</f>
        <v>2017</v>
      </c>
      <c r="B286" s="11">
        <f>RRICC</f>
        <v>900007</v>
      </c>
      <c r="C286" s="7">
        <f>RR_ID</f>
        <v>9</v>
      </c>
      <c r="D286" s="1" t="str">
        <f>RR_SHORT_NAME</f>
        <v>WEST</v>
      </c>
      <c r="E286" s="1" t="str">
        <f>RR_NAME</f>
        <v>Western Railroads</v>
      </c>
      <c r="F286" s="1" t="s">
        <v>47286</v>
      </c>
      <c r="G286" s="6">
        <f>E1L217C5</f>
        <v>0.20180230922854342</v>
      </c>
    </row>
    <row r="287" spans="1:7" x14ac:dyDescent="0.2">
      <c r="A287" s="11">
        <f>CURRENT_YEAR</f>
        <v>2017</v>
      </c>
      <c r="B287" s="11">
        <f>RRICC</f>
        <v>900007</v>
      </c>
      <c r="C287" s="7">
        <f>RR_ID</f>
        <v>9</v>
      </c>
      <c r="D287" s="1" t="str">
        <f>RR_SHORT_NAME</f>
        <v>WEST</v>
      </c>
      <c r="E287" s="1" t="str">
        <f>RR_NAME</f>
        <v>Western Railroads</v>
      </c>
      <c r="F287" s="1" t="s">
        <v>47287</v>
      </c>
      <c r="G287" s="6">
        <f>E1L217C6</f>
        <v>9.9356455394399926E-2</v>
      </c>
    </row>
    <row r="288" spans="1:7" x14ac:dyDescent="0.2">
      <c r="A288" s="11">
        <f>CURRENT_YEAR</f>
        <v>2017</v>
      </c>
      <c r="B288" s="11">
        <f>RRICC</f>
        <v>900007</v>
      </c>
      <c r="C288" s="7">
        <f>RR_ID</f>
        <v>9</v>
      </c>
      <c r="D288" s="1" t="str">
        <f>RR_SHORT_NAME</f>
        <v>WEST</v>
      </c>
      <c r="E288" s="1" t="str">
        <f>RR_NAME</f>
        <v>Western Railroads</v>
      </c>
      <c r="F288" s="1" t="s">
        <v>47288</v>
      </c>
      <c r="G288" s="6">
        <f>E1L217C7</f>
        <v>7.9410384606012547</v>
      </c>
    </row>
    <row r="289" spans="1:7" x14ac:dyDescent="0.2">
      <c r="A289" s="11">
        <f>CURRENT_YEAR</f>
        <v>2017</v>
      </c>
      <c r="B289" s="11">
        <f>RRICC</f>
        <v>900007</v>
      </c>
      <c r="C289" s="7">
        <f>RR_ID</f>
        <v>9</v>
      </c>
      <c r="D289" s="1" t="str">
        <f>RR_SHORT_NAME</f>
        <v>WEST</v>
      </c>
      <c r="E289" s="1" t="str">
        <f>RR_NAME</f>
        <v>Western Railroads</v>
      </c>
      <c r="F289" s="1" t="s">
        <v>47289</v>
      </c>
      <c r="G289" s="6">
        <f>E1L217C8</f>
        <v>0.84827524049310576</v>
      </c>
    </row>
    <row r="290" spans="1:7" x14ac:dyDescent="0.2">
      <c r="A290" s="11">
        <f>CURRENT_YEAR</f>
        <v>2017</v>
      </c>
      <c r="B290" s="11">
        <f>RRICC</f>
        <v>900007</v>
      </c>
      <c r="C290" s="7">
        <f>RR_ID</f>
        <v>9</v>
      </c>
      <c r="D290" s="1" t="str">
        <f>RR_SHORT_NAME</f>
        <v>WEST</v>
      </c>
      <c r="E290" s="1" t="str">
        <f>RR_NAME</f>
        <v>Western Railroads</v>
      </c>
      <c r="F290" s="1" t="s">
        <v>47290</v>
      </c>
      <c r="G290" s="6">
        <f>E1L217C9</f>
        <v>0.32291700872078438</v>
      </c>
    </row>
    <row r="291" spans="1:7" x14ac:dyDescent="0.2">
      <c r="A291" s="11">
        <f>CURRENT_YEAR</f>
        <v>2017</v>
      </c>
      <c r="B291" s="11">
        <f>RRICC</f>
        <v>900007</v>
      </c>
      <c r="C291" s="7">
        <f>RR_ID</f>
        <v>9</v>
      </c>
      <c r="D291" s="1" t="str">
        <f>RR_SHORT_NAME</f>
        <v>WEST</v>
      </c>
      <c r="E291" s="1" t="str">
        <f>RR_NAME</f>
        <v>Western Railroads</v>
      </c>
      <c r="F291" s="1" t="s">
        <v>47291</v>
      </c>
      <c r="G291" s="6">
        <f>E1L217C10</f>
        <v>7.9410384606012556</v>
      </c>
    </row>
    <row r="292" spans="1:7" x14ac:dyDescent="0.2">
      <c r="A292" s="11">
        <f>CURRENT_YEAR</f>
        <v>2017</v>
      </c>
      <c r="B292" s="11">
        <f>RRICC</f>
        <v>900007</v>
      </c>
      <c r="C292" s="7">
        <f>RR_ID</f>
        <v>9</v>
      </c>
      <c r="D292" s="1" t="str">
        <f>RR_SHORT_NAME</f>
        <v>WEST</v>
      </c>
      <c r="E292" s="1" t="str">
        <f>RR_NAME</f>
        <v>Western Railroads</v>
      </c>
      <c r="F292" s="1" t="s">
        <v>47292</v>
      </c>
      <c r="G292" s="6">
        <f>E1L217C11</f>
        <v>0.84827524049310565</v>
      </c>
    </row>
    <row r="293" spans="1:7" x14ac:dyDescent="0.2">
      <c r="A293" s="11">
        <f>CURRENT_YEAR</f>
        <v>2017</v>
      </c>
      <c r="B293" s="11">
        <f>RRICC</f>
        <v>900007</v>
      </c>
      <c r="C293" s="7">
        <f>RR_ID</f>
        <v>9</v>
      </c>
      <c r="D293" s="1" t="str">
        <f>RR_SHORT_NAME</f>
        <v>WEST</v>
      </c>
      <c r="E293" s="1" t="str">
        <f>RR_NAME</f>
        <v>Western Railroads</v>
      </c>
      <c r="F293" s="1" t="s">
        <v>47293</v>
      </c>
      <c r="G293" s="6">
        <f>E1L217C12</f>
        <v>0.32291700872078427</v>
      </c>
    </row>
    <row r="294" spans="1:7" x14ac:dyDescent="0.2">
      <c r="A294" s="11">
        <f>CURRENT_YEAR</f>
        <v>2017</v>
      </c>
      <c r="B294" s="11">
        <f>RRICC</f>
        <v>900007</v>
      </c>
      <c r="C294" s="7">
        <f>RR_ID</f>
        <v>9</v>
      </c>
      <c r="D294" s="1" t="str">
        <f>RR_SHORT_NAME</f>
        <v>WEST</v>
      </c>
      <c r="E294" s="1" t="str">
        <f>RR_NAME</f>
        <v>Western Railroads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2017</v>
      </c>
      <c r="B295" s="11">
        <f>RRICC</f>
        <v>900007</v>
      </c>
      <c r="C295" s="7">
        <f>RR_ID</f>
        <v>9</v>
      </c>
      <c r="D295" s="1" t="str">
        <f>RR_SHORT_NAME</f>
        <v>WEST</v>
      </c>
      <c r="E295" s="1" t="str">
        <f>RR_NAME</f>
        <v>Western Railroads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2017</v>
      </c>
      <c r="B296" s="11">
        <f>RRICC</f>
        <v>900007</v>
      </c>
      <c r="C296" s="7">
        <f>RR_ID</f>
        <v>9</v>
      </c>
      <c r="D296" s="1" t="str">
        <f>RR_SHORT_NAME</f>
        <v>WEST</v>
      </c>
      <c r="E296" s="1" t="str">
        <f>RR_NAME</f>
        <v>Western Railroads</v>
      </c>
      <c r="F296" s="1" t="s">
        <v>47296</v>
      </c>
      <c r="G296" s="6">
        <f>E1L218C2</f>
        <v>0.10816091122823664</v>
      </c>
    </row>
    <row r="297" spans="1:7" x14ac:dyDescent="0.2">
      <c r="A297" s="11">
        <f>CURRENT_YEAR</f>
        <v>2017</v>
      </c>
      <c r="B297" s="11">
        <f>RRICC</f>
        <v>900007</v>
      </c>
      <c r="C297" s="7">
        <f>RR_ID</f>
        <v>9</v>
      </c>
      <c r="D297" s="1" t="str">
        <f>RR_SHORT_NAME</f>
        <v>WEST</v>
      </c>
      <c r="E297" s="1" t="str">
        <f>RR_NAME</f>
        <v>Western Railroads</v>
      </c>
      <c r="F297" s="1" t="s">
        <v>47297</v>
      </c>
      <c r="G297" s="6">
        <f>E1L218C3</f>
        <v>0.14082407333221783</v>
      </c>
    </row>
    <row r="298" spans="1:7" x14ac:dyDescent="0.2">
      <c r="A298" s="11">
        <f>CURRENT_YEAR</f>
        <v>2017</v>
      </c>
      <c r="B298" s="11">
        <f>RRICC</f>
        <v>900007</v>
      </c>
      <c r="C298" s="7">
        <f>RR_ID</f>
        <v>9</v>
      </c>
      <c r="D298" s="1" t="str">
        <f>RR_SHORT_NAME</f>
        <v>WEST</v>
      </c>
      <c r="E298" s="1" t="str">
        <f>RR_NAME</f>
        <v>Western Railroads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2017</v>
      </c>
      <c r="B299" s="11">
        <f>RRICC</f>
        <v>900007</v>
      </c>
      <c r="C299" s="7">
        <f>RR_ID</f>
        <v>9</v>
      </c>
      <c r="D299" s="1" t="str">
        <f>RR_SHORT_NAME</f>
        <v>WEST</v>
      </c>
      <c r="E299" s="1" t="str">
        <f>RR_NAME</f>
        <v>Western Railroads</v>
      </c>
      <c r="F299" s="1" t="s">
        <v>47299</v>
      </c>
      <c r="G299" s="6">
        <f>E1L218C5</f>
        <v>0.28121836919341531</v>
      </c>
    </row>
    <row r="300" spans="1:7" x14ac:dyDescent="0.2">
      <c r="A300" s="11">
        <f>CURRENT_YEAR</f>
        <v>2017</v>
      </c>
      <c r="B300" s="11">
        <f>RRICC</f>
        <v>900007</v>
      </c>
      <c r="C300" s="7">
        <f>RR_ID</f>
        <v>9</v>
      </c>
      <c r="D300" s="1" t="str">
        <f>RR_SHORT_NAME</f>
        <v>WEST</v>
      </c>
      <c r="E300" s="1" t="str">
        <f>RR_NAME</f>
        <v>Western Railroads</v>
      </c>
      <c r="F300" s="1" t="s">
        <v>47300</v>
      </c>
      <c r="G300" s="6">
        <f>E1L218C6</f>
        <v>0.36614259066376659</v>
      </c>
    </row>
    <row r="301" spans="1:7" x14ac:dyDescent="0.2">
      <c r="A301" s="11">
        <f>CURRENT_YEAR</f>
        <v>2017</v>
      </c>
      <c r="B301" s="11">
        <f>RRICC</f>
        <v>900007</v>
      </c>
      <c r="C301" s="7">
        <f>RR_ID</f>
        <v>9</v>
      </c>
      <c r="D301" s="1" t="str">
        <f>RR_SHORT_NAME</f>
        <v>WEST</v>
      </c>
      <c r="E301" s="1" t="str">
        <f>RR_NAME</f>
        <v>Western Railroads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2017</v>
      </c>
      <c r="B302" s="11">
        <f>RRICC</f>
        <v>900007</v>
      </c>
      <c r="C302" s="7">
        <f>RR_ID</f>
        <v>9</v>
      </c>
      <c r="D302" s="1" t="str">
        <f>RR_SHORT_NAME</f>
        <v>WEST</v>
      </c>
      <c r="E302" s="1" t="str">
        <f>RR_NAME</f>
        <v>Western Railroads</v>
      </c>
      <c r="F302" s="1" t="s">
        <v>47302</v>
      </c>
      <c r="G302" s="6">
        <f>E1L218C8</f>
        <v>26.587591776734936</v>
      </c>
    </row>
    <row r="303" spans="1:7" x14ac:dyDescent="0.2">
      <c r="A303" s="11">
        <f>CURRENT_YEAR</f>
        <v>2017</v>
      </c>
      <c r="B303" s="11">
        <f>RRICC</f>
        <v>900007</v>
      </c>
      <c r="C303" s="7">
        <f>RR_ID</f>
        <v>9</v>
      </c>
      <c r="D303" s="1" t="str">
        <f>RR_SHORT_NAME</f>
        <v>WEST</v>
      </c>
      <c r="E303" s="1" t="str">
        <f>RR_NAME</f>
        <v>Western Railroads</v>
      </c>
      <c r="F303" s="1" t="s">
        <v>47303</v>
      </c>
      <c r="G303" s="6">
        <f>E1L218C9</f>
        <v>12.084204629305649</v>
      </c>
    </row>
    <row r="304" spans="1:7" x14ac:dyDescent="0.2">
      <c r="A304" s="11">
        <f>CURRENT_YEAR</f>
        <v>2017</v>
      </c>
      <c r="B304" s="11">
        <f>RRICC</f>
        <v>900007</v>
      </c>
      <c r="C304" s="7">
        <f>RR_ID</f>
        <v>9</v>
      </c>
      <c r="D304" s="1" t="str">
        <f>RR_SHORT_NAME</f>
        <v>WEST</v>
      </c>
      <c r="E304" s="1" t="str">
        <f>RR_NAME</f>
        <v>Western Railroads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2017</v>
      </c>
      <c r="B305" s="11">
        <f>RRICC</f>
        <v>900007</v>
      </c>
      <c r="C305" s="7">
        <f>RR_ID</f>
        <v>9</v>
      </c>
      <c r="D305" s="1" t="str">
        <f>RR_SHORT_NAME</f>
        <v>WEST</v>
      </c>
      <c r="E305" s="1" t="str">
        <f>RR_NAME</f>
        <v>Western Railroads</v>
      </c>
      <c r="F305" s="1" t="s">
        <v>47305</v>
      </c>
      <c r="G305" s="6">
        <f>E1L218C11</f>
        <v>26.587591776734925</v>
      </c>
    </row>
    <row r="306" spans="1:7" x14ac:dyDescent="0.2">
      <c r="A306" s="11">
        <f>CURRENT_YEAR</f>
        <v>2017</v>
      </c>
      <c r="B306" s="11">
        <f>RRICC</f>
        <v>900007</v>
      </c>
      <c r="C306" s="7">
        <f>RR_ID</f>
        <v>9</v>
      </c>
      <c r="D306" s="1" t="str">
        <f>RR_SHORT_NAME</f>
        <v>WEST</v>
      </c>
      <c r="E306" s="1" t="str">
        <f>RR_NAME</f>
        <v>Western Railroads</v>
      </c>
      <c r="F306" s="1" t="s">
        <v>47306</v>
      </c>
      <c r="G306" s="6">
        <f>E1L218C12</f>
        <v>12.084204629305647</v>
      </c>
    </row>
    <row r="307" spans="1:7" x14ac:dyDescent="0.2">
      <c r="A307" s="11">
        <f>CURRENT_YEAR</f>
        <v>2017</v>
      </c>
      <c r="B307" s="11">
        <f>RRICC</f>
        <v>900007</v>
      </c>
      <c r="C307" s="7">
        <f>RR_ID</f>
        <v>9</v>
      </c>
      <c r="D307" s="1" t="str">
        <f>RR_SHORT_NAME</f>
        <v>WEST</v>
      </c>
      <c r="E307" s="1" t="str">
        <f>RR_NAME</f>
        <v>Western Railroads</v>
      </c>
      <c r="F307" s="1" t="s">
        <v>47307</v>
      </c>
      <c r="G307" s="6">
        <f>E1L218C13</f>
        <v>4.6985470276731403E-2</v>
      </c>
    </row>
    <row r="308" spans="1:7" x14ac:dyDescent="0.2">
      <c r="A308" s="11">
        <f>CURRENT_YEAR</f>
        <v>2017</v>
      </c>
      <c r="B308" s="11">
        <f>RRICC</f>
        <v>900007</v>
      </c>
      <c r="C308" s="7">
        <f>RR_ID</f>
        <v>9</v>
      </c>
      <c r="D308" s="1" t="str">
        <f>RR_SHORT_NAME</f>
        <v>WEST</v>
      </c>
      <c r="E308" s="1" t="str">
        <f>RR_NAME</f>
        <v>Western Railroads</v>
      </c>
      <c r="F308" s="1" t="s">
        <v>47308</v>
      </c>
      <c r="G308" s="6">
        <f>E1L219C1</f>
        <v>6.5466295211800602E-5</v>
      </c>
    </row>
    <row r="309" spans="1:7" x14ac:dyDescent="0.2">
      <c r="A309" s="11">
        <f>CURRENT_YEAR</f>
        <v>2017</v>
      </c>
      <c r="B309" s="11">
        <f>RRICC</f>
        <v>900007</v>
      </c>
      <c r="C309" s="7">
        <f>RR_ID</f>
        <v>9</v>
      </c>
      <c r="D309" s="1" t="str">
        <f>RR_SHORT_NAME</f>
        <v>WEST</v>
      </c>
      <c r="E309" s="1" t="str">
        <f>RR_NAME</f>
        <v>Western Railroads</v>
      </c>
      <c r="F309" s="1" t="s">
        <v>47309</v>
      </c>
      <c r="G309" s="6">
        <f>E1L219C2</f>
        <v>8.2068331890701224E-4</v>
      </c>
    </row>
    <row r="310" spans="1:7" x14ac:dyDescent="0.2">
      <c r="A310" s="11">
        <f>CURRENT_YEAR</f>
        <v>2017</v>
      </c>
      <c r="B310" s="11">
        <f>RRICC</f>
        <v>900007</v>
      </c>
      <c r="C310" s="7">
        <f>RR_ID</f>
        <v>9</v>
      </c>
      <c r="D310" s="1" t="str">
        <f>RR_SHORT_NAME</f>
        <v>WEST</v>
      </c>
      <c r="E310" s="1" t="str">
        <f>RR_NAME</f>
        <v>Western Railroads</v>
      </c>
      <c r="F310" s="1" t="s">
        <v>47310</v>
      </c>
      <c r="G310" s="6">
        <f>E1L219C3</f>
        <v>1.0556017859963236E-3</v>
      </c>
    </row>
    <row r="311" spans="1:7" x14ac:dyDescent="0.2">
      <c r="A311" s="11">
        <f>CURRENT_YEAR</f>
        <v>2017</v>
      </c>
      <c r="B311" s="11">
        <f>RRICC</f>
        <v>900007</v>
      </c>
      <c r="C311" s="7">
        <f>RR_ID</f>
        <v>9</v>
      </c>
      <c r="D311" s="1" t="str">
        <f>RR_SHORT_NAME</f>
        <v>WEST</v>
      </c>
      <c r="E311" s="1" t="str">
        <f>RR_NAME</f>
        <v>Western Railroads</v>
      </c>
      <c r="F311" s="1" t="s">
        <v>47311</v>
      </c>
      <c r="G311" s="6">
        <f>E1L219C4</f>
        <v>1.7021236755068137E-4</v>
      </c>
    </row>
    <row r="312" spans="1:7" x14ac:dyDescent="0.2">
      <c r="A312" s="11">
        <f>CURRENT_YEAR</f>
        <v>2017</v>
      </c>
      <c r="B312" s="11">
        <f>RRICC</f>
        <v>900007</v>
      </c>
      <c r="C312" s="7">
        <f>RR_ID</f>
        <v>9</v>
      </c>
      <c r="D312" s="1" t="str">
        <f>RR_SHORT_NAME</f>
        <v>WEST</v>
      </c>
      <c r="E312" s="1" t="str">
        <f>RR_NAME</f>
        <v>Western Railroads</v>
      </c>
      <c r="F312" s="1" t="s">
        <v>47312</v>
      </c>
      <c r="G312" s="6">
        <f>E1L219C5</f>
        <v>2.133776629158235E-3</v>
      </c>
    </row>
    <row r="313" spans="1:7" x14ac:dyDescent="0.2">
      <c r="A313" s="11">
        <f>CURRENT_YEAR</f>
        <v>2017</v>
      </c>
      <c r="B313" s="11">
        <f>RRICC</f>
        <v>900007</v>
      </c>
      <c r="C313" s="7">
        <f>RR_ID</f>
        <v>9</v>
      </c>
      <c r="D313" s="1" t="str">
        <f>RR_SHORT_NAME</f>
        <v>WEST</v>
      </c>
      <c r="E313" s="1" t="str">
        <f>RR_NAME</f>
        <v>Western Railroads</v>
      </c>
      <c r="F313" s="1" t="s">
        <v>47313</v>
      </c>
      <c r="G313" s="6">
        <f>E1L219C6</f>
        <v>2.7445646435904354E-3</v>
      </c>
    </row>
    <row r="314" spans="1:7" x14ac:dyDescent="0.2">
      <c r="A314" s="11">
        <f>CURRENT_YEAR</f>
        <v>2017</v>
      </c>
      <c r="B314" s="11">
        <f>RRICC</f>
        <v>900007</v>
      </c>
      <c r="C314" s="7">
        <f>RR_ID</f>
        <v>9</v>
      </c>
      <c r="D314" s="1" t="str">
        <f>RR_SHORT_NAME</f>
        <v>WEST</v>
      </c>
      <c r="E314" s="1" t="str">
        <f>RR_NAME</f>
        <v>Western Railroads</v>
      </c>
      <c r="F314" s="1" t="s">
        <v>47314</v>
      </c>
      <c r="G314" s="6">
        <f>E1L219C7</f>
        <v>7.4164210041378232E-3</v>
      </c>
    </row>
    <row r="315" spans="1:7" x14ac:dyDescent="0.2">
      <c r="A315" s="11">
        <f>CURRENT_YEAR</f>
        <v>2017</v>
      </c>
      <c r="B315" s="11">
        <f>RRICC</f>
        <v>900007</v>
      </c>
      <c r="C315" s="7">
        <f>RR_ID</f>
        <v>9</v>
      </c>
      <c r="D315" s="1" t="str">
        <f>RR_SHORT_NAME</f>
        <v>WEST</v>
      </c>
      <c r="E315" s="1" t="str">
        <f>RR_NAME</f>
        <v>Western Railroads</v>
      </c>
      <c r="F315" s="1" t="s">
        <v>47315</v>
      </c>
      <c r="G315" s="6">
        <f>E1L219C8</f>
        <v>0.13809706790127674</v>
      </c>
    </row>
    <row r="316" spans="1:7" x14ac:dyDescent="0.2">
      <c r="A316" s="11">
        <f>CURRENT_YEAR</f>
        <v>2017</v>
      </c>
      <c r="B316" s="11">
        <f>RRICC</f>
        <v>900007</v>
      </c>
      <c r="C316" s="7">
        <f>RR_ID</f>
        <v>9</v>
      </c>
      <c r="D316" s="1" t="str">
        <f>RR_SHORT_NAME</f>
        <v>WEST</v>
      </c>
      <c r="E316" s="1" t="str">
        <f>RR_NAME</f>
        <v>Western Railroads</v>
      </c>
      <c r="F316" s="1" t="s">
        <v>47316</v>
      </c>
      <c r="G316" s="6">
        <f>E1L219C9</f>
        <v>0.17698869897762706</v>
      </c>
    </row>
    <row r="317" spans="1:7" x14ac:dyDescent="0.2">
      <c r="A317" s="11">
        <f>CURRENT_YEAR</f>
        <v>2017</v>
      </c>
      <c r="B317" s="11">
        <f>RRICC</f>
        <v>900007</v>
      </c>
      <c r="C317" s="7">
        <f>RR_ID</f>
        <v>9</v>
      </c>
      <c r="D317" s="1" t="str">
        <f>RR_SHORT_NAME</f>
        <v>WEST</v>
      </c>
      <c r="E317" s="1" t="str">
        <f>RR_NAME</f>
        <v>Western Railroads</v>
      </c>
      <c r="F317" s="1" t="s">
        <v>47317</v>
      </c>
      <c r="G317" s="6">
        <f>E1L219C10</f>
        <v>7.4164210041378232E-3</v>
      </c>
    </row>
    <row r="318" spans="1:7" x14ac:dyDescent="0.2">
      <c r="A318" s="11">
        <f>CURRENT_YEAR</f>
        <v>2017</v>
      </c>
      <c r="B318" s="11">
        <f>RRICC</f>
        <v>900007</v>
      </c>
      <c r="C318" s="7">
        <f>RR_ID</f>
        <v>9</v>
      </c>
      <c r="D318" s="1" t="str">
        <f>RR_SHORT_NAME</f>
        <v>WEST</v>
      </c>
      <c r="E318" s="1" t="str">
        <f>RR_NAME</f>
        <v>Western Railroads</v>
      </c>
      <c r="F318" s="1" t="s">
        <v>47318</v>
      </c>
      <c r="G318" s="6">
        <f>E1L219C11</f>
        <v>0.13809706790127677</v>
      </c>
    </row>
    <row r="319" spans="1:7" x14ac:dyDescent="0.2">
      <c r="A319" s="11">
        <f>CURRENT_YEAR</f>
        <v>2017</v>
      </c>
      <c r="B319" s="11">
        <f>RRICC</f>
        <v>900007</v>
      </c>
      <c r="C319" s="7">
        <f>RR_ID</f>
        <v>9</v>
      </c>
      <c r="D319" s="1" t="str">
        <f>RR_SHORT_NAME</f>
        <v>WEST</v>
      </c>
      <c r="E319" s="1" t="str">
        <f>RR_NAME</f>
        <v>Western Railroads</v>
      </c>
      <c r="F319" s="1" t="s">
        <v>47319</v>
      </c>
      <c r="G319" s="6">
        <f>E1L219C12</f>
        <v>0.17698869897762706</v>
      </c>
    </row>
    <row r="320" spans="1:7" x14ac:dyDescent="0.2">
      <c r="A320" s="11">
        <f>CURRENT_YEAR</f>
        <v>2017</v>
      </c>
      <c r="B320" s="11">
        <f>RRICC</f>
        <v>900007</v>
      </c>
      <c r="C320" s="7">
        <f>RR_ID</f>
        <v>9</v>
      </c>
      <c r="D320" s="1" t="str">
        <f>RR_SHORT_NAME</f>
        <v>WEST</v>
      </c>
      <c r="E320" s="1" t="str">
        <f>RR_NAME</f>
        <v>Western Railroads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2017</v>
      </c>
      <c r="B321" s="11">
        <f>RRICC</f>
        <v>900007</v>
      </c>
      <c r="C321" s="7">
        <f>RR_ID</f>
        <v>9</v>
      </c>
      <c r="D321" s="1" t="str">
        <f>RR_SHORT_NAME</f>
        <v>WEST</v>
      </c>
      <c r="E321" s="1" t="str">
        <f>RR_NAME</f>
        <v>Western Railroads</v>
      </c>
      <c r="F321" s="1" t="s">
        <v>47321</v>
      </c>
      <c r="G321" s="6">
        <f>E1L220C1</f>
        <v>4.1418216903426244E-2</v>
      </c>
    </row>
    <row r="322" spans="1:7" x14ac:dyDescent="0.2">
      <c r="A322" s="11">
        <f>CURRENT_YEAR</f>
        <v>2017</v>
      </c>
      <c r="B322" s="11">
        <f>RRICC</f>
        <v>900007</v>
      </c>
      <c r="C322" s="7">
        <f>RR_ID</f>
        <v>9</v>
      </c>
      <c r="D322" s="1" t="str">
        <f>RR_SHORT_NAME</f>
        <v>WEST</v>
      </c>
      <c r="E322" s="1" t="str">
        <f>RR_NAME</f>
        <v>Western Railroads</v>
      </c>
      <c r="F322" s="1" t="s">
        <v>47322</v>
      </c>
      <c r="G322" s="6">
        <f>E1L220C2</f>
        <v>1.4822822885584133E-2</v>
      </c>
    </row>
    <row r="323" spans="1:7" x14ac:dyDescent="0.2">
      <c r="A323" s="11">
        <f>CURRENT_YEAR</f>
        <v>2017</v>
      </c>
      <c r="B323" s="11">
        <f>RRICC</f>
        <v>900007</v>
      </c>
      <c r="C323" s="7">
        <f>RR_ID</f>
        <v>9</v>
      </c>
      <c r="D323" s="1" t="str">
        <f>RR_SHORT_NAME</f>
        <v>WEST</v>
      </c>
      <c r="E323" s="1" t="str">
        <f>RR_NAME</f>
        <v>Western Railroads</v>
      </c>
      <c r="F323" s="1" t="s">
        <v>47323</v>
      </c>
      <c r="G323" s="6">
        <f>E1L220C3</f>
        <v>2.2067612726978499E-2</v>
      </c>
    </row>
    <row r="324" spans="1:7" x14ac:dyDescent="0.2">
      <c r="A324" s="11">
        <f>CURRENT_YEAR</f>
        <v>2017</v>
      </c>
      <c r="B324" s="11">
        <f>RRICC</f>
        <v>900007</v>
      </c>
      <c r="C324" s="7">
        <f>RR_ID</f>
        <v>9</v>
      </c>
      <c r="D324" s="1" t="str">
        <f>RR_SHORT_NAME</f>
        <v>WEST</v>
      </c>
      <c r="E324" s="1" t="str">
        <f>RR_NAME</f>
        <v>Western Railroads</v>
      </c>
      <c r="F324" s="1" t="s">
        <v>47324</v>
      </c>
      <c r="G324" s="6">
        <f>E1L220C4</f>
        <v>0.2755504826098133</v>
      </c>
    </row>
    <row r="325" spans="1:7" x14ac:dyDescent="0.2">
      <c r="A325" s="11">
        <f>CURRENT_YEAR</f>
        <v>2017</v>
      </c>
      <c r="B325" s="11">
        <f>RRICC</f>
        <v>900007</v>
      </c>
      <c r="C325" s="7">
        <f>RR_ID</f>
        <v>9</v>
      </c>
      <c r="D325" s="1" t="str">
        <f>RR_SHORT_NAME</f>
        <v>WEST</v>
      </c>
      <c r="E325" s="1" t="str">
        <f>RR_NAME</f>
        <v>Western Railroads</v>
      </c>
      <c r="F325" s="1" t="s">
        <v>47325</v>
      </c>
      <c r="G325" s="6">
        <f>E1L220C5</f>
        <v>5.935770511635817E-2</v>
      </c>
    </row>
    <row r="326" spans="1:7" x14ac:dyDescent="0.2">
      <c r="A326" s="11">
        <f>CURRENT_YEAR</f>
        <v>2017</v>
      </c>
      <c r="B326" s="11">
        <f>RRICC</f>
        <v>900007</v>
      </c>
      <c r="C326" s="7">
        <f>RR_ID</f>
        <v>9</v>
      </c>
      <c r="D326" s="1" t="str">
        <f>RR_SHORT_NAME</f>
        <v>WEST</v>
      </c>
      <c r="E326" s="1" t="str">
        <f>RR_NAME</f>
        <v>Western Railroads</v>
      </c>
      <c r="F326" s="1" t="s">
        <v>47326</v>
      </c>
      <c r="G326" s="6">
        <f>E1L220C6</f>
        <v>7.5329781535116741E-2</v>
      </c>
    </row>
    <row r="327" spans="1:7" x14ac:dyDescent="0.2">
      <c r="A327" s="11">
        <f>CURRENT_YEAR</f>
        <v>2017</v>
      </c>
      <c r="B327" s="11">
        <f>RRICC</f>
        <v>900007</v>
      </c>
      <c r="C327" s="7">
        <f>RR_ID</f>
        <v>9</v>
      </c>
      <c r="D327" s="1" t="str">
        <f>RR_SHORT_NAME</f>
        <v>WEST</v>
      </c>
      <c r="E327" s="1" t="str">
        <f>RR_NAME</f>
        <v>Western Railroads</v>
      </c>
      <c r="F327" s="1" t="s">
        <v>47327</v>
      </c>
      <c r="G327" s="6">
        <f>E1L220C7</f>
        <v>4.7637968926071972</v>
      </c>
    </row>
    <row r="328" spans="1:7" x14ac:dyDescent="0.2">
      <c r="A328" s="11">
        <f>CURRENT_YEAR</f>
        <v>2017</v>
      </c>
      <c r="B328" s="11">
        <f>RRICC</f>
        <v>900007</v>
      </c>
      <c r="C328" s="7">
        <f>RR_ID</f>
        <v>9</v>
      </c>
      <c r="D328" s="1" t="str">
        <f>RR_SHORT_NAME</f>
        <v>WEST</v>
      </c>
      <c r="E328" s="1" t="str">
        <f>RR_NAME</f>
        <v>Western Railroads</v>
      </c>
      <c r="F328" s="1" t="s">
        <v>47328</v>
      </c>
      <c r="G328" s="6">
        <f>E1L220C8</f>
        <v>8.3582863577710906</v>
      </c>
    </row>
    <row r="329" spans="1:7" x14ac:dyDescent="0.2">
      <c r="A329" s="11">
        <f>CURRENT_YEAR</f>
        <v>2017</v>
      </c>
      <c r="B329" s="11">
        <f>RRICC</f>
        <v>900007</v>
      </c>
      <c r="C329" s="7">
        <f>RR_ID</f>
        <v>9</v>
      </c>
      <c r="D329" s="1" t="str">
        <f>RR_SHORT_NAME</f>
        <v>WEST</v>
      </c>
      <c r="E329" s="1" t="str">
        <f>RR_NAME</f>
        <v>Western Railroads</v>
      </c>
      <c r="F329" s="1" t="s">
        <v>47329</v>
      </c>
      <c r="G329" s="6">
        <f>E1L220C9</f>
        <v>3.5817996612113623</v>
      </c>
    </row>
    <row r="330" spans="1:7" x14ac:dyDescent="0.2">
      <c r="A330" s="11">
        <f>CURRENT_YEAR</f>
        <v>2017</v>
      </c>
      <c r="B330" s="11">
        <f>RRICC</f>
        <v>900007</v>
      </c>
      <c r="C330" s="7">
        <f>RR_ID</f>
        <v>9</v>
      </c>
      <c r="D330" s="1" t="str">
        <f>RR_SHORT_NAME</f>
        <v>WEST</v>
      </c>
      <c r="E330" s="1" t="str">
        <f>RR_NAME</f>
        <v>Western Railroads</v>
      </c>
      <c r="F330" s="1" t="s">
        <v>47330</v>
      </c>
      <c r="G330" s="6">
        <f>E1L220C10</f>
        <v>5.0011830610885806</v>
      </c>
    </row>
    <row r="331" spans="1:7" x14ac:dyDescent="0.2">
      <c r="A331" s="11">
        <f>CURRENT_YEAR</f>
        <v>2017</v>
      </c>
      <c r="B331" s="11">
        <f>RRICC</f>
        <v>900007</v>
      </c>
      <c r="C331" s="7">
        <f>RR_ID</f>
        <v>9</v>
      </c>
      <c r="D331" s="1" t="str">
        <f>RR_SHORT_NAME</f>
        <v>WEST</v>
      </c>
      <c r="E331" s="1" t="str">
        <f>RR_NAME</f>
        <v>Western Railroads</v>
      </c>
      <c r="F331" s="1" t="s">
        <v>47331</v>
      </c>
      <c r="G331" s="6">
        <f>E1L220C11</f>
        <v>8.9236558067033265</v>
      </c>
    </row>
    <row r="332" spans="1:7" x14ac:dyDescent="0.2">
      <c r="A332" s="11">
        <f>CURRENT_YEAR</f>
        <v>2017</v>
      </c>
      <c r="B332" s="11">
        <f>RRICC</f>
        <v>900007</v>
      </c>
      <c r="C332" s="7">
        <f>RR_ID</f>
        <v>9</v>
      </c>
      <c r="D332" s="1" t="str">
        <f>RR_SHORT_NAME</f>
        <v>WEST</v>
      </c>
      <c r="E332" s="1" t="str">
        <f>RR_NAME</f>
        <v>Western Railroads</v>
      </c>
      <c r="F332" s="1" t="s">
        <v>47332</v>
      </c>
      <c r="G332" s="6">
        <f>E1L220C12</f>
        <v>3.7481177960539855</v>
      </c>
    </row>
    <row r="333" spans="1:7" x14ac:dyDescent="0.2">
      <c r="A333" s="11">
        <f>CURRENT_YEAR</f>
        <v>2017</v>
      </c>
      <c r="B333" s="11">
        <f>RRICC</f>
        <v>900007</v>
      </c>
      <c r="C333" s="7">
        <f>RR_ID</f>
        <v>9</v>
      </c>
      <c r="D333" s="1" t="str">
        <f>RR_SHORT_NAME</f>
        <v>WEST</v>
      </c>
      <c r="E333" s="1" t="str">
        <f>RR_NAME</f>
        <v>Western Railroads</v>
      </c>
      <c r="F333" s="1" t="s">
        <v>47333</v>
      </c>
      <c r="G333" s="6">
        <f>E1L220C13</f>
        <v>5.3079813743837509E-2</v>
      </c>
    </row>
    <row r="334" spans="1:7" x14ac:dyDescent="0.2">
      <c r="A334" s="11">
        <f>CURRENT_YEAR</f>
        <v>2017</v>
      </c>
      <c r="B334" s="11">
        <f>RRICC</f>
        <v>900007</v>
      </c>
      <c r="C334" s="7">
        <f>RR_ID</f>
        <v>9</v>
      </c>
      <c r="D334" s="1" t="str">
        <f>RR_SHORT_NAME</f>
        <v>WEST</v>
      </c>
      <c r="E334" s="1" t="str">
        <f>RR_NAME</f>
        <v>Western Railroads</v>
      </c>
      <c r="F334" s="1" t="s">
        <v>47334</v>
      </c>
      <c r="G334" s="6">
        <f>E1L221C1</f>
        <v>4.1637494921663229E-2</v>
      </c>
    </row>
    <row r="335" spans="1:7" x14ac:dyDescent="0.2">
      <c r="A335" s="11">
        <f>CURRENT_YEAR</f>
        <v>2017</v>
      </c>
      <c r="B335" s="11">
        <f>RRICC</f>
        <v>900007</v>
      </c>
      <c r="C335" s="7">
        <f>RR_ID</f>
        <v>9</v>
      </c>
      <c r="D335" s="1" t="str">
        <f>RR_SHORT_NAME</f>
        <v>WEST</v>
      </c>
      <c r="E335" s="1" t="str">
        <f>RR_NAME</f>
        <v>Western Railroads</v>
      </c>
      <c r="F335" s="1" t="s">
        <v>47335</v>
      </c>
      <c r="G335" s="6">
        <f>E1L221C2</f>
        <v>0.12992235634340443</v>
      </c>
    </row>
    <row r="336" spans="1:7" x14ac:dyDescent="0.2">
      <c r="A336" s="11">
        <f>CURRENT_YEAR</f>
        <v>2017</v>
      </c>
      <c r="B336" s="11">
        <f>RRICC</f>
        <v>900007</v>
      </c>
      <c r="C336" s="7">
        <f>RR_ID</f>
        <v>9</v>
      </c>
      <c r="D336" s="1" t="str">
        <f>RR_SHORT_NAME</f>
        <v>WEST</v>
      </c>
      <c r="E336" s="1" t="str">
        <f>RR_NAME</f>
        <v>Western Railroads</v>
      </c>
      <c r="F336" s="1" t="s">
        <v>47336</v>
      </c>
      <c r="G336" s="6">
        <f>E1L221C3</f>
        <v>0.17376473225715056</v>
      </c>
    </row>
    <row r="337" spans="1:7" x14ac:dyDescent="0.2">
      <c r="A337" s="11">
        <f>CURRENT_YEAR</f>
        <v>2017</v>
      </c>
      <c r="B337" s="11">
        <f>RRICC</f>
        <v>900007</v>
      </c>
      <c r="C337" s="7">
        <f>RR_ID</f>
        <v>9</v>
      </c>
      <c r="D337" s="1" t="str">
        <f>RR_SHORT_NAME</f>
        <v>WEST</v>
      </c>
      <c r="E337" s="1" t="str">
        <f>RR_NAME</f>
        <v>Western Railroads</v>
      </c>
      <c r="F337" s="1" t="s">
        <v>47337</v>
      </c>
      <c r="G337" s="6">
        <f>E1L221C4</f>
        <v>0.10825748679632434</v>
      </c>
    </row>
    <row r="338" spans="1:7" x14ac:dyDescent="0.2">
      <c r="A338" s="11">
        <f>CURRENT_YEAR</f>
        <v>2017</v>
      </c>
      <c r="B338" s="11">
        <f>RRICC</f>
        <v>900007</v>
      </c>
      <c r="C338" s="7">
        <f>RR_ID</f>
        <v>9</v>
      </c>
      <c r="D338" s="1" t="str">
        <f>RR_SHORT_NAME</f>
        <v>WEST</v>
      </c>
      <c r="E338" s="1" t="str">
        <f>RR_NAME</f>
        <v>Western Railroads</v>
      </c>
      <c r="F338" s="1" t="s">
        <v>47338</v>
      </c>
      <c r="G338" s="6">
        <f>E1L221C5</f>
        <v>0.33779812649285162</v>
      </c>
    </row>
    <row r="339" spans="1:7" x14ac:dyDescent="0.2">
      <c r="A339" s="11">
        <f>CURRENT_YEAR</f>
        <v>2017</v>
      </c>
      <c r="B339" s="11">
        <f>RRICC</f>
        <v>900007</v>
      </c>
      <c r="C339" s="7">
        <f>RR_ID</f>
        <v>9</v>
      </c>
      <c r="D339" s="1" t="str">
        <f>RR_SHORT_NAME</f>
        <v>WEST</v>
      </c>
      <c r="E339" s="1" t="str">
        <f>RR_NAME</f>
        <v>Western Railroads</v>
      </c>
      <c r="F339" s="1" t="s">
        <v>47339</v>
      </c>
      <c r="G339" s="6">
        <f>E1L221C6</f>
        <v>0.45178830386859165</v>
      </c>
    </row>
    <row r="340" spans="1:7" x14ac:dyDescent="0.2">
      <c r="A340" s="11">
        <f>CURRENT_YEAR</f>
        <v>2017</v>
      </c>
      <c r="B340" s="11">
        <f>RRICC</f>
        <v>900007</v>
      </c>
      <c r="C340" s="7">
        <f>RR_ID</f>
        <v>9</v>
      </c>
      <c r="D340" s="1" t="str">
        <f>RR_SHORT_NAME</f>
        <v>WEST</v>
      </c>
      <c r="E340" s="1" t="str">
        <f>RR_NAME</f>
        <v>Western Railroads</v>
      </c>
      <c r="F340" s="1" t="s">
        <v>47340</v>
      </c>
      <c r="G340" s="6">
        <f>E1L221C7</f>
        <v>2.405853944092704</v>
      </c>
    </row>
    <row r="341" spans="1:7" x14ac:dyDescent="0.2">
      <c r="A341" s="11">
        <f>CURRENT_YEAR</f>
        <v>2017</v>
      </c>
      <c r="B341" s="11">
        <f>RRICC</f>
        <v>900007</v>
      </c>
      <c r="C341" s="7">
        <f>RR_ID</f>
        <v>9</v>
      </c>
      <c r="D341" s="1" t="str">
        <f>RR_SHORT_NAME</f>
        <v>WEST</v>
      </c>
      <c r="E341" s="1" t="str">
        <f>RR_NAME</f>
        <v>Western Railroads</v>
      </c>
      <c r="F341" s="1" t="s">
        <v>47341</v>
      </c>
      <c r="G341" s="6">
        <f>E1L221C8</f>
        <v>34.611098870153</v>
      </c>
    </row>
    <row r="342" spans="1:7" x14ac:dyDescent="0.2">
      <c r="A342" s="11">
        <f>CURRENT_YEAR</f>
        <v>2017</v>
      </c>
      <c r="B342" s="11">
        <f>RRICC</f>
        <v>900007</v>
      </c>
      <c r="C342" s="7">
        <f>RR_ID</f>
        <v>9</v>
      </c>
      <c r="D342" s="1" t="str">
        <f>RR_SHORT_NAME</f>
        <v>WEST</v>
      </c>
      <c r="E342" s="1" t="str">
        <f>RR_NAME</f>
        <v>Western Railroads</v>
      </c>
      <c r="F342" s="1" t="s">
        <v>47342</v>
      </c>
      <c r="G342" s="6">
        <f>E1L221C9</f>
        <v>14.897711927360406</v>
      </c>
    </row>
    <row r="343" spans="1:7" x14ac:dyDescent="0.2">
      <c r="A343" s="11">
        <f>CURRENT_YEAR</f>
        <v>2017</v>
      </c>
      <c r="B343" s="11">
        <f>RRICC</f>
        <v>900007</v>
      </c>
      <c r="C343" s="7">
        <f>RR_ID</f>
        <v>9</v>
      </c>
      <c r="D343" s="1" t="str">
        <f>RR_SHORT_NAME</f>
        <v>WEST</v>
      </c>
      <c r="E343" s="1" t="str">
        <f>RR_NAME</f>
        <v>Western Railroads</v>
      </c>
      <c r="F343" s="1" t="s">
        <v>47343</v>
      </c>
      <c r="G343" s="6">
        <f>E1L221C10</f>
        <v>2.4058539440927045</v>
      </c>
    </row>
    <row r="344" spans="1:7" x14ac:dyDescent="0.2">
      <c r="A344" s="11">
        <f>CURRENT_YEAR</f>
        <v>2017</v>
      </c>
      <c r="B344" s="11">
        <f>RRICC</f>
        <v>900007</v>
      </c>
      <c r="C344" s="7">
        <f>RR_ID</f>
        <v>9</v>
      </c>
      <c r="D344" s="1" t="str">
        <f>RR_SHORT_NAME</f>
        <v>WEST</v>
      </c>
      <c r="E344" s="1" t="str">
        <f>RR_NAME</f>
        <v>Western Railroads</v>
      </c>
      <c r="F344" s="1" t="s">
        <v>47344</v>
      </c>
      <c r="G344" s="6">
        <f>E1L221C11</f>
        <v>34.611098870152986</v>
      </c>
    </row>
    <row r="345" spans="1:7" x14ac:dyDescent="0.2">
      <c r="A345" s="11">
        <f>CURRENT_YEAR</f>
        <v>2017</v>
      </c>
      <c r="B345" s="11">
        <f>RRICC</f>
        <v>900007</v>
      </c>
      <c r="C345" s="7">
        <f>RR_ID</f>
        <v>9</v>
      </c>
      <c r="D345" s="1" t="str">
        <f>RR_SHORT_NAME</f>
        <v>WEST</v>
      </c>
      <c r="E345" s="1" t="str">
        <f>RR_NAME</f>
        <v>Western Railroads</v>
      </c>
      <c r="F345" s="1" t="s">
        <v>47345</v>
      </c>
      <c r="G345" s="6">
        <f>E1L221C12</f>
        <v>14.897711927360405</v>
      </c>
    </row>
    <row r="346" spans="1:7" x14ac:dyDescent="0.2">
      <c r="A346" s="11">
        <f>CURRENT_YEAR</f>
        <v>2017</v>
      </c>
      <c r="B346" s="11">
        <f>RRICC</f>
        <v>900007</v>
      </c>
      <c r="C346" s="7">
        <f>RR_ID</f>
        <v>9</v>
      </c>
      <c r="D346" s="1" t="str">
        <f>RR_SHORT_NAME</f>
        <v>WEST</v>
      </c>
      <c r="E346" s="1" t="str">
        <f>RR_NAME</f>
        <v>Western Railroads</v>
      </c>
      <c r="F346" s="1" t="s">
        <v>47346</v>
      </c>
      <c r="G346" s="6">
        <f>E1L221C13</f>
        <v>0.19269736245556396</v>
      </c>
    </row>
    <row r="347" spans="1:7" x14ac:dyDescent="0.2">
      <c r="A347" s="11">
        <f>CURRENT_YEAR</f>
        <v>2017</v>
      </c>
      <c r="B347" s="11">
        <f>RRICC</f>
        <v>900007</v>
      </c>
      <c r="C347" s="7">
        <f>RR_ID</f>
        <v>9</v>
      </c>
      <c r="D347" s="1" t="str">
        <f>RR_SHORT_NAME</f>
        <v>WEST</v>
      </c>
      <c r="E347" s="1" t="str">
        <f>RR_NAME</f>
        <v>Western Railroads</v>
      </c>
      <c r="F347" s="1" t="s">
        <v>47347</v>
      </c>
      <c r="G347" s="6">
        <f>E1L301C1</f>
        <v>4.2640386857255456E-2</v>
      </c>
    </row>
    <row r="348" spans="1:7" x14ac:dyDescent="0.2">
      <c r="A348" s="11">
        <f>CURRENT_YEAR</f>
        <v>2017</v>
      </c>
      <c r="B348" s="11">
        <f>RRICC</f>
        <v>900007</v>
      </c>
      <c r="C348" s="7">
        <f>RR_ID</f>
        <v>9</v>
      </c>
      <c r="D348" s="1" t="str">
        <f>RR_SHORT_NAME</f>
        <v>WEST</v>
      </c>
      <c r="E348" s="1" t="str">
        <f>RR_NAME</f>
        <v>Western Railroads</v>
      </c>
      <c r="F348" s="1" t="s">
        <v>47348</v>
      </c>
      <c r="G348" s="6">
        <f>E1L302C1</f>
        <v>3.17940606104282E-2</v>
      </c>
    </row>
    <row r="349" spans="1:7" x14ac:dyDescent="0.2">
      <c r="A349" s="11">
        <f>CURRENT_YEAR</f>
        <v>2017</v>
      </c>
      <c r="B349" s="11">
        <f>RRICC</f>
        <v>900007</v>
      </c>
      <c r="C349" s="7">
        <f>RR_ID</f>
        <v>9</v>
      </c>
      <c r="D349" s="1" t="str">
        <f>RR_SHORT_NAME</f>
        <v>WEST</v>
      </c>
      <c r="E349" s="1" t="str">
        <f>RR_NAME</f>
        <v>Western Railroads</v>
      </c>
      <c r="F349" s="1" t="s">
        <v>47349</v>
      </c>
      <c r="G349" s="6">
        <f>E1L303C1</f>
        <v>1.562855472485607</v>
      </c>
    </row>
    <row r="350" spans="1:7" x14ac:dyDescent="0.2">
      <c r="A350" s="11">
        <f>CURRENT_YEAR</f>
        <v>2017</v>
      </c>
      <c r="B350" s="11">
        <f>RRICC</f>
        <v>900007</v>
      </c>
      <c r="C350" s="7">
        <f>RR_ID</f>
        <v>9</v>
      </c>
      <c r="D350" s="1" t="str">
        <f>RR_SHORT_NAME</f>
        <v>WEST</v>
      </c>
      <c r="E350" s="1" t="str">
        <f>RR_NAME</f>
        <v>Western Railroads</v>
      </c>
      <c r="F350" s="1" t="s">
        <v>47350</v>
      </c>
      <c r="G350" s="6">
        <f>E1L304C1</f>
        <v>0.4329595762068118</v>
      </c>
    </row>
    <row r="351" spans="1:7" x14ac:dyDescent="0.2">
      <c r="A351" s="11">
        <f>CURRENT_YEAR</f>
        <v>2017</v>
      </c>
      <c r="B351" s="11">
        <f>RRICC</f>
        <v>900007</v>
      </c>
      <c r="C351" s="7">
        <f>RR_ID</f>
        <v>9</v>
      </c>
      <c r="D351" s="1" t="str">
        <f>RR_SHORT_NAME</f>
        <v>WEST</v>
      </c>
      <c r="E351" s="1" t="str">
        <f>RR_NAME</f>
        <v>Western Railroads</v>
      </c>
      <c r="F351" s="1" t="s">
        <v>47351</v>
      </c>
      <c r="G351" s="6">
        <f>E1L305C1</f>
        <v>0.38957707684483661</v>
      </c>
    </row>
    <row r="352" spans="1:7" x14ac:dyDescent="0.2">
      <c r="A352" s="11">
        <f>CURRENT_YEAR</f>
        <v>2017</v>
      </c>
      <c r="B352" s="11">
        <f>RRICC</f>
        <v>900007</v>
      </c>
      <c r="C352" s="7">
        <f>RR_ID</f>
        <v>9</v>
      </c>
      <c r="D352" s="1" t="str">
        <f>RR_SHORT_NAME</f>
        <v>WEST</v>
      </c>
      <c r="E352" s="1" t="str">
        <f>RR_NAME</f>
        <v>Western Railroads</v>
      </c>
      <c r="F352" s="1" t="s">
        <v>47352</v>
      </c>
      <c r="G352" s="6">
        <f>E1L306C1</f>
        <v>3.6049529086921377E-2</v>
      </c>
    </row>
    <row r="353" spans="1:7" x14ac:dyDescent="0.2">
      <c r="A353" s="11">
        <f>CURRENT_YEAR</f>
        <v>2017</v>
      </c>
      <c r="B353" s="11">
        <f>RRICC</f>
        <v>900007</v>
      </c>
      <c r="C353" s="7">
        <f>RR_ID</f>
        <v>9</v>
      </c>
      <c r="D353" s="1" t="str">
        <f>RR_SHORT_NAME</f>
        <v>WEST</v>
      </c>
      <c r="E353" s="1" t="str">
        <f>RR_NAME</f>
        <v>Western Railroads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2017</v>
      </c>
      <c r="B354" s="11">
        <f>RRICC</f>
        <v>900007</v>
      </c>
      <c r="C354" s="7">
        <f>RR_ID</f>
        <v>9</v>
      </c>
      <c r="D354" s="1" t="str">
        <f>RR_SHORT_NAME</f>
        <v>WEST</v>
      </c>
      <c r="E354" s="1" t="str">
        <f>RR_NAME</f>
        <v>Western Railroads</v>
      </c>
      <c r="F354" s="1" t="s">
        <v>47354</v>
      </c>
      <c r="G354" s="6">
        <f>E1L308C1</f>
        <v>4.858821233753789E-3</v>
      </c>
    </row>
    <row r="355" spans="1:7" x14ac:dyDescent="0.2">
      <c r="A355" s="11">
        <f>CURRENT_YEAR</f>
        <v>2017</v>
      </c>
      <c r="B355" s="11">
        <f>RRICC</f>
        <v>900007</v>
      </c>
      <c r="C355" s="7">
        <f>RR_ID</f>
        <v>9</v>
      </c>
      <c r="D355" s="1" t="str">
        <f>RR_SHORT_NAME</f>
        <v>WEST</v>
      </c>
      <c r="E355" s="1" t="str">
        <f>RR_NAME</f>
        <v>Western Railroads</v>
      </c>
      <c r="F355" s="1" t="s">
        <v>47355</v>
      </c>
      <c r="G355" s="6">
        <f>E1L309C1</f>
        <v>2.9566385317463554E-3</v>
      </c>
    </row>
    <row r="356" spans="1:7" x14ac:dyDescent="0.2">
      <c r="A356" s="11">
        <f>CURRENT_YEAR</f>
        <v>2017</v>
      </c>
      <c r="B356" s="11">
        <f>RRICC</f>
        <v>900007</v>
      </c>
      <c r="C356" s="7">
        <f>RR_ID</f>
        <v>9</v>
      </c>
      <c r="D356" s="1" t="str">
        <f>RR_SHORT_NAME</f>
        <v>WEST</v>
      </c>
      <c r="E356" s="1" t="str">
        <f>RR_NAME</f>
        <v>Western Railroads</v>
      </c>
      <c r="F356" s="1" t="s">
        <v>47356</v>
      </c>
      <c r="G356" s="6">
        <f>E1L310C1</f>
        <v>0.11053888016872593</v>
      </c>
    </row>
    <row r="357" spans="1:7" x14ac:dyDescent="0.2">
      <c r="A357" s="11">
        <f>CURRENT_YEAR</f>
        <v>2017</v>
      </c>
      <c r="B357" s="11">
        <f>RRICC</f>
        <v>900007</v>
      </c>
      <c r="C357" s="7">
        <f>RR_ID</f>
        <v>9</v>
      </c>
      <c r="D357" s="1" t="str">
        <f>RR_SHORT_NAME</f>
        <v>WEST</v>
      </c>
      <c r="E357" s="1" t="str">
        <f>RR_NAME</f>
        <v>Western Railroads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2017</v>
      </c>
      <c r="B358" s="11">
        <f>RRICC</f>
        <v>900007</v>
      </c>
      <c r="C358" s="7">
        <f>RR_ID</f>
        <v>9</v>
      </c>
      <c r="D358" s="1" t="str">
        <f>RR_SHORT_NAME</f>
        <v>WEST</v>
      </c>
      <c r="E358" s="1" t="str">
        <f>RR_NAME</f>
        <v>Western Railroads</v>
      </c>
      <c r="F358" s="1" t="s">
        <v>47358</v>
      </c>
      <c r="G358" s="6">
        <f>E1L312C1</f>
        <v>0.98166953399452139</v>
      </c>
    </row>
    <row r="359" spans="1:7" x14ac:dyDescent="0.2">
      <c r="A359" s="11">
        <f>CURRENT_YEAR</f>
        <v>2017</v>
      </c>
      <c r="B359" s="11">
        <f>RRICC</f>
        <v>900007</v>
      </c>
      <c r="C359" s="7">
        <f>RR_ID</f>
        <v>9</v>
      </c>
      <c r="D359" s="1" t="str">
        <f>RR_SHORT_NAME</f>
        <v>WEST</v>
      </c>
      <c r="E359" s="1" t="str">
        <f>RR_NAME</f>
        <v>Western Railroads</v>
      </c>
      <c r="F359" s="1" t="s">
        <v>47359</v>
      </c>
      <c r="G359" s="6">
        <f>E1L313C1</f>
        <v>0.59926710243978709</v>
      </c>
    </row>
    <row r="360" spans="1:7" x14ac:dyDescent="0.2">
      <c r="A360" s="11">
        <f>CURRENT_YEAR</f>
        <v>2017</v>
      </c>
      <c r="B360" s="11">
        <f>RRICC</f>
        <v>900007</v>
      </c>
      <c r="C360" s="7">
        <f>RR_ID</f>
        <v>9</v>
      </c>
      <c r="D360" s="1" t="str">
        <f>RR_SHORT_NAME</f>
        <v>WEST</v>
      </c>
      <c r="E360" s="1" t="str">
        <f>RR_NAME</f>
        <v>Western Railroads</v>
      </c>
      <c r="F360" s="1" t="s">
        <v>47360</v>
      </c>
      <c r="G360" s="6">
        <f>E1L314C1</f>
        <v>2.227595820296438E-2</v>
      </c>
    </row>
    <row r="361" spans="1:7" x14ac:dyDescent="0.2">
      <c r="A361" s="11">
        <f>CURRENT_YEAR</f>
        <v>2017</v>
      </c>
      <c r="B361" s="11">
        <f>RRICC</f>
        <v>900007</v>
      </c>
      <c r="C361" s="7">
        <f>RR_ID</f>
        <v>9</v>
      </c>
      <c r="D361" s="1" t="str">
        <f>RR_SHORT_NAME</f>
        <v>WEST</v>
      </c>
      <c r="E361" s="1" t="str">
        <f>RR_NAME</f>
        <v>Western Railroads</v>
      </c>
      <c r="F361" s="1" t="s">
        <v>47361</v>
      </c>
      <c r="G361" s="6">
        <f>E1L315C1</f>
        <v>2.0658939350466074E-2</v>
      </c>
    </row>
    <row r="362" spans="1:7" x14ac:dyDescent="0.2">
      <c r="A362" s="11">
        <f>CURRENT_YEAR</f>
        <v>2017</v>
      </c>
      <c r="B362" s="11">
        <f>RRICC</f>
        <v>900007</v>
      </c>
      <c r="C362" s="7">
        <f>RR_ID</f>
        <v>9</v>
      </c>
      <c r="D362" s="1" t="str">
        <f>RR_SHORT_NAME</f>
        <v>WEST</v>
      </c>
      <c r="E362" s="1" t="str">
        <f>RR_NAME</f>
        <v>Western Railroads</v>
      </c>
      <c r="F362" s="1" t="s">
        <v>47362</v>
      </c>
      <c r="G362" s="6">
        <f>E1L316C1</f>
        <v>6.3219075396166056E-3</v>
      </c>
    </row>
    <row r="363" spans="1:7" x14ac:dyDescent="0.2">
      <c r="A363" s="11">
        <f>CURRENT_YEAR</f>
        <v>2017</v>
      </c>
      <c r="B363" s="11">
        <f>RRICC</f>
        <v>900007</v>
      </c>
      <c r="C363" s="7">
        <f>RR_ID</f>
        <v>9</v>
      </c>
      <c r="D363" s="1" t="str">
        <f>RR_SHORT_NAME</f>
        <v>WEST</v>
      </c>
      <c r="E363" s="1" t="str">
        <f>RR_NAME</f>
        <v>Western Railroads</v>
      </c>
      <c r="F363" s="1" t="s">
        <v>47363</v>
      </c>
      <c r="G363" s="6">
        <f>E1L317C1</f>
        <v>1.9269776876267748E-2</v>
      </c>
    </row>
    <row r="364" spans="1:7" x14ac:dyDescent="0.2">
      <c r="A364" s="11">
        <f>CURRENT_YEAR</f>
        <v>2017</v>
      </c>
      <c r="B364" s="11">
        <f>RRICC</f>
        <v>900007</v>
      </c>
      <c r="C364" s="7">
        <f>RR_ID</f>
        <v>9</v>
      </c>
      <c r="D364" s="1" t="str">
        <f>RR_SHORT_NAME</f>
        <v>WEST</v>
      </c>
      <c r="E364" s="1" t="str">
        <f>RR_NAME</f>
        <v>Western Railroads</v>
      </c>
      <c r="F364" s="1" t="s">
        <v>47364</v>
      </c>
      <c r="G364" s="6">
        <f>E1L318C1</f>
        <v>0.20353585332434374</v>
      </c>
    </row>
    <row r="365" spans="1:7" x14ac:dyDescent="0.2">
      <c r="A365" s="11">
        <f>CURRENT_YEAR</f>
        <v>2017</v>
      </c>
      <c r="B365" s="11">
        <f>RRICC</f>
        <v>900007</v>
      </c>
      <c r="C365" s="7">
        <f>RR_ID</f>
        <v>9</v>
      </c>
      <c r="D365" s="1" t="str">
        <f>RR_SHORT_NAME</f>
        <v>WEST</v>
      </c>
      <c r="E365" s="1" t="str">
        <f>RR_NAME</f>
        <v>Western Railroads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2017</v>
      </c>
      <c r="B366" s="11">
        <f>RRICC</f>
        <v>900007</v>
      </c>
      <c r="C366" s="7">
        <f>RR_ID</f>
        <v>9</v>
      </c>
      <c r="D366" s="1" t="str">
        <f>RR_SHORT_NAME</f>
        <v>WEST</v>
      </c>
      <c r="E366" s="1" t="str">
        <f>RR_NAME</f>
        <v>Western Railroads</v>
      </c>
      <c r="F366" s="1" t="s">
        <v>47366</v>
      </c>
      <c r="G366" s="6">
        <f>E1L320C1</f>
        <v>4.3508653131181241E-3</v>
      </c>
    </row>
    <row r="367" spans="1:7" x14ac:dyDescent="0.2">
      <c r="A367" s="11">
        <f>CURRENT_YEAR</f>
        <v>2017</v>
      </c>
      <c r="B367" s="11">
        <f>RRICC</f>
        <v>900007</v>
      </c>
      <c r="C367" s="7">
        <f>RR_ID</f>
        <v>9</v>
      </c>
      <c r="D367" s="1" t="str">
        <f>RR_SHORT_NAME</f>
        <v>WEST</v>
      </c>
      <c r="E367" s="1" t="str">
        <f>RR_NAME</f>
        <v>Western Railroads</v>
      </c>
      <c r="F367" s="1" t="s">
        <v>47367</v>
      </c>
      <c r="G367" s="6">
        <f>E1L321C1</f>
        <v>4.389892362916388E-2</v>
      </c>
    </row>
    <row r="368" spans="1:7" x14ac:dyDescent="0.2">
      <c r="A368" s="11">
        <f>CURRENT_YEAR</f>
        <v>2017</v>
      </c>
      <c r="B368" s="11">
        <f>RRICC</f>
        <v>900007</v>
      </c>
      <c r="C368" s="7">
        <f>RR_ID</f>
        <v>9</v>
      </c>
      <c r="D368" s="1" t="str">
        <f>RR_SHORT_NAME</f>
        <v>WEST</v>
      </c>
      <c r="E368" s="1" t="str">
        <f>RR_NAME</f>
        <v>Western Railroads</v>
      </c>
      <c r="F368" s="1" t="s">
        <v>47368</v>
      </c>
      <c r="G368" s="6">
        <f>E1L322C1</f>
        <v>1.974361388270117</v>
      </c>
    </row>
    <row r="369" spans="1:7" x14ac:dyDescent="0.2">
      <c r="A369" s="11">
        <f>CURRENT_YEAR</f>
        <v>2017</v>
      </c>
      <c r="B369" s="11">
        <f>RRICC</f>
        <v>900007</v>
      </c>
      <c r="C369" s="7">
        <f>RR_ID</f>
        <v>9</v>
      </c>
      <c r="D369" s="1" t="str">
        <f>RR_SHORT_NAME</f>
        <v>WEST</v>
      </c>
      <c r="E369" s="1" t="str">
        <f>RR_NAME</f>
        <v>Western Railroads</v>
      </c>
      <c r="F369" s="1" t="s">
        <v>47369</v>
      </c>
      <c r="G369" s="6">
        <f>E1L323C1</f>
        <v>0.10515852445287768</v>
      </c>
    </row>
    <row r="370" spans="1:7" x14ac:dyDescent="0.2">
      <c r="A370" s="11">
        <f>CURRENT_YEAR</f>
        <v>2017</v>
      </c>
      <c r="B370" s="11">
        <f>RRICC</f>
        <v>900007</v>
      </c>
      <c r="C370" s="7">
        <f>RR_ID</f>
        <v>9</v>
      </c>
      <c r="D370" s="1" t="str">
        <f>RR_SHORT_NAME</f>
        <v>WEST</v>
      </c>
      <c r="E370" s="1" t="str">
        <f>RR_NAME</f>
        <v>Western Railroads</v>
      </c>
      <c r="F370" s="1" t="s">
        <v>47370</v>
      </c>
      <c r="G370" s="6">
        <f>E1L324C1</f>
        <v>2.1655687102464054E-2</v>
      </c>
    </row>
    <row r="371" spans="1:7" x14ac:dyDescent="0.2">
      <c r="A371" s="11">
        <f>CURRENT_YEAR</f>
        <v>2017</v>
      </c>
      <c r="B371" s="11">
        <f>RRICC</f>
        <v>900007</v>
      </c>
      <c r="C371" s="7">
        <f>RR_ID</f>
        <v>9</v>
      </c>
      <c r="D371" s="1" t="str">
        <f>RR_SHORT_NAME</f>
        <v>WEST</v>
      </c>
      <c r="E371" s="1" t="str">
        <f>RR_NAME</f>
        <v>Western Railroads</v>
      </c>
      <c r="F371" s="1" t="s">
        <v>47371</v>
      </c>
      <c r="G371" s="6">
        <f>E1L325C1</f>
        <v>5.8322594141169755E-2</v>
      </c>
    </row>
    <row r="372" spans="1:7" x14ac:dyDescent="0.2">
      <c r="A372" s="11">
        <f>CURRENT_YEAR</f>
        <v>2017</v>
      </c>
      <c r="B372" s="11">
        <f>RRICC</f>
        <v>900007</v>
      </c>
      <c r="C372" s="7">
        <f>RR_ID</f>
        <v>9</v>
      </c>
      <c r="D372" s="1" t="str">
        <f>RR_SHORT_NAME</f>
        <v>WEST</v>
      </c>
      <c r="E372" s="1" t="str">
        <f>RR_NAME</f>
        <v>Western Railroads</v>
      </c>
      <c r="F372" s="1" t="s">
        <v>47372</v>
      </c>
      <c r="G372" s="6">
        <f>E1L326C1</f>
        <v>8.1842532444312499E-2</v>
      </c>
    </row>
    <row r="373" spans="1:7" x14ac:dyDescent="0.2">
      <c r="A373" s="11">
        <f>CURRENT_YEAR</f>
        <v>2017</v>
      </c>
      <c r="B373" s="11">
        <f>RRICC</f>
        <v>900007</v>
      </c>
      <c r="C373" s="7">
        <f>RR_ID</f>
        <v>9</v>
      </c>
      <c r="D373" s="1" t="str">
        <f>RR_SHORT_NAME</f>
        <v>WEST</v>
      </c>
      <c r="E373" s="1" t="str">
        <f>RR_NAME</f>
        <v>Western Railroads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2017</v>
      </c>
      <c r="B374" s="11">
        <f>RRICC</f>
        <v>900007</v>
      </c>
      <c r="C374" s="7">
        <f>RR_ID</f>
        <v>9</v>
      </c>
      <c r="D374" s="1" t="str">
        <f>RR_SHORT_NAME</f>
        <v>WEST</v>
      </c>
      <c r="E374" s="1" t="str">
        <f>RR_NAME</f>
        <v>Western Railroads</v>
      </c>
      <c r="F374" s="1" t="s">
        <v>47374</v>
      </c>
      <c r="G374" s="6">
        <f>E1L328C1</f>
        <v>4.2106313382289699E-2</v>
      </c>
    </row>
    <row r="375" spans="1:7" x14ac:dyDescent="0.2">
      <c r="A375" s="11">
        <f>CURRENT_YEAR</f>
        <v>2017</v>
      </c>
      <c r="B375" s="11">
        <f>RRICC</f>
        <v>900007</v>
      </c>
      <c r="C375" s="7">
        <f>RR_ID</f>
        <v>9</v>
      </c>
      <c r="D375" s="1" t="str">
        <f>RR_SHORT_NAME</f>
        <v>WEST</v>
      </c>
      <c r="E375" s="1" t="str">
        <f>RR_NAME</f>
        <v>Western Railroads</v>
      </c>
      <c r="F375" s="1" t="s">
        <v>47375</v>
      </c>
      <c r="G375" s="6">
        <f>E1L329C1</f>
        <v>6.638203255978653E-2</v>
      </c>
    </row>
    <row r="376" spans="1:7" x14ac:dyDescent="0.2">
      <c r="A376" s="11">
        <f>CURRENT_YEAR</f>
        <v>2017</v>
      </c>
      <c r="B376" s="11">
        <f>RRICC</f>
        <v>900007</v>
      </c>
      <c r="C376" s="7">
        <f>RR_ID</f>
        <v>9</v>
      </c>
      <c r="D376" s="1" t="str">
        <f>RR_SHORT_NAME</f>
        <v>WEST</v>
      </c>
      <c r="E376" s="1" t="str">
        <f>RR_NAME</f>
        <v>Western Railroads</v>
      </c>
      <c r="F376" s="1" t="s">
        <v>47376</v>
      </c>
      <c r="G376" s="6">
        <f>E1L330C1</f>
        <v>2.9783990826895788E-2</v>
      </c>
    </row>
    <row r="377" spans="1:7" x14ac:dyDescent="0.2">
      <c r="A377" s="11">
        <f>CURRENT_YEAR</f>
        <v>2017</v>
      </c>
      <c r="B377" s="11">
        <f>RRICC</f>
        <v>900007</v>
      </c>
      <c r="C377" s="7">
        <f>RR_ID</f>
        <v>9</v>
      </c>
      <c r="D377" s="1" t="str">
        <f>RR_SHORT_NAME</f>
        <v>WEST</v>
      </c>
      <c r="E377" s="1" t="str">
        <f>RR_NAME</f>
        <v>Western Railroads</v>
      </c>
      <c r="F377" s="1" t="s">
        <v>47377</v>
      </c>
      <c r="G377" s="6">
        <f>E1L331C1</f>
        <v>2.14436371930571E-2</v>
      </c>
    </row>
    <row r="378" spans="1:7" x14ac:dyDescent="0.2">
      <c r="A378" s="11">
        <f>CURRENT_YEAR</f>
        <v>2017</v>
      </c>
      <c r="B378" s="11">
        <f>RRICC</f>
        <v>900007</v>
      </c>
      <c r="C378" s="7">
        <f>RR_ID</f>
        <v>9</v>
      </c>
      <c r="D378" s="1" t="str">
        <f>RR_SHORT_NAME</f>
        <v>WEST</v>
      </c>
      <c r="E378" s="1" t="str">
        <f>RR_NAME</f>
        <v>Western Railroads</v>
      </c>
      <c r="F378" s="1" t="s">
        <v>47378</v>
      </c>
      <c r="G378" s="6">
        <f>E1L332C1</f>
        <v>0.4099363440205866</v>
      </c>
    </row>
    <row r="379" spans="1:7" x14ac:dyDescent="0.2">
      <c r="A379" s="11">
        <f>CURRENT_YEAR</f>
        <v>2017</v>
      </c>
      <c r="B379" s="11">
        <f>RRICC</f>
        <v>900007</v>
      </c>
      <c r="C379" s="7">
        <f>RR_ID</f>
        <v>9</v>
      </c>
      <c r="D379" s="1" t="str">
        <f>RR_SHORT_NAME</f>
        <v>WEST</v>
      </c>
      <c r="E379" s="1" t="str">
        <f>RR_NAME</f>
        <v>Western Railroads</v>
      </c>
      <c r="F379" s="1" t="s">
        <v>47379</v>
      </c>
      <c r="G379" s="6">
        <f>E1L333C1</f>
        <v>0.17213338337717121</v>
      </c>
    </row>
    <row r="380" spans="1:7" x14ac:dyDescent="0.2">
      <c r="A380" s="11">
        <f>CURRENT_YEAR</f>
        <v>2017</v>
      </c>
      <c r="B380" s="11">
        <f>RRICC</f>
        <v>900007</v>
      </c>
      <c r="C380" s="7">
        <f>RR_ID</f>
        <v>9</v>
      </c>
      <c r="D380" s="1" t="str">
        <f>RR_SHORT_NAME</f>
        <v>WEST</v>
      </c>
      <c r="E380" s="1" t="str">
        <f>RR_NAME</f>
        <v>Western Railroads</v>
      </c>
      <c r="F380" s="1" t="s">
        <v>47380</v>
      </c>
      <c r="G380" s="6">
        <f>E1L334C1</f>
        <v>0.20472030566705898</v>
      </c>
    </row>
    <row r="381" spans="1:7" x14ac:dyDescent="0.2">
      <c r="A381" s="11">
        <f>CURRENT_YEAR</f>
        <v>2017</v>
      </c>
      <c r="B381" s="11">
        <f>RRICC</f>
        <v>900007</v>
      </c>
      <c r="C381" s="7">
        <f>RR_ID</f>
        <v>9</v>
      </c>
      <c r="D381" s="1" t="str">
        <f>RR_SHORT_NAME</f>
        <v>WEST</v>
      </c>
      <c r="E381" s="1" t="str">
        <f>RR_NAME</f>
        <v>Western Railroads</v>
      </c>
      <c r="F381" s="1" t="s">
        <v>47381</v>
      </c>
      <c r="G381" s="6">
        <f>E1L335C1</f>
        <v>1.1172378258402591</v>
      </c>
    </row>
    <row r="382" spans="1:7" x14ac:dyDescent="0.2">
      <c r="A382" s="11">
        <f>CURRENT_YEAR</f>
        <v>2017</v>
      </c>
      <c r="B382" s="11">
        <f>RRICC</f>
        <v>900007</v>
      </c>
      <c r="C382" s="7">
        <f>RR_ID</f>
        <v>9</v>
      </c>
      <c r="D382" s="1" t="str">
        <f>RR_SHORT_NAME</f>
        <v>WEST</v>
      </c>
      <c r="E382" s="1" t="str">
        <f>RR_NAME</f>
        <v>Western Railroads</v>
      </c>
      <c r="F382" s="1" t="s">
        <v>47382</v>
      </c>
      <c r="G382" s="6">
        <f>E1L336C1</f>
        <v>0.14370424430854209</v>
      </c>
    </row>
    <row r="383" spans="1:7" x14ac:dyDescent="0.2">
      <c r="A383" s="11">
        <f>CURRENT_YEAR</f>
        <v>2017</v>
      </c>
      <c r="B383" s="11">
        <f>RRICC</f>
        <v>900007</v>
      </c>
      <c r="C383" s="7">
        <f>RR_ID</f>
        <v>9</v>
      </c>
      <c r="D383" s="1" t="str">
        <f>RR_SHORT_NAME</f>
        <v>WEST</v>
      </c>
      <c r="E383" s="1" t="str">
        <f>RR_NAME</f>
        <v>Western Railroads</v>
      </c>
      <c r="F383" s="1" t="s">
        <v>47383</v>
      </c>
      <c r="G383" s="6">
        <f>E1L337C1</f>
        <v>9.2495401211793692E-3</v>
      </c>
    </row>
    <row r="384" spans="1:7" x14ac:dyDescent="0.2">
      <c r="A384" s="11">
        <f>CURRENT_YEAR</f>
        <v>2017</v>
      </c>
      <c r="B384" s="11">
        <f>RRICC</f>
        <v>900007</v>
      </c>
      <c r="C384" s="7">
        <f>RR_ID</f>
        <v>9</v>
      </c>
      <c r="D384" s="1" t="str">
        <f>RR_SHORT_NAME</f>
        <v>WEST</v>
      </c>
      <c r="E384" s="1" t="str">
        <f>RR_NAME</f>
        <v>Western Railroads</v>
      </c>
      <c r="F384" s="1" t="s">
        <v>47384</v>
      </c>
      <c r="G384" s="6">
        <f>E1L338C1</f>
        <v>1.3901383218385502E-2</v>
      </c>
    </row>
    <row r="385" spans="1:7" x14ac:dyDescent="0.2">
      <c r="A385" s="11">
        <f>CURRENT_YEAR</f>
        <v>2017</v>
      </c>
      <c r="B385" s="11">
        <f>RRICC</f>
        <v>900007</v>
      </c>
      <c r="C385" s="7">
        <f>RR_ID</f>
        <v>9</v>
      </c>
      <c r="D385" s="1" t="str">
        <f>RR_SHORT_NAME</f>
        <v>WEST</v>
      </c>
      <c r="E385" s="1" t="str">
        <f>RR_NAME</f>
        <v>Western Railroads</v>
      </c>
      <c r="F385" s="1" t="s">
        <v>47385</v>
      </c>
      <c r="G385" s="6">
        <f>E1L339C1</f>
        <v>3.910551817745811E-2</v>
      </c>
    </row>
    <row r="386" spans="1:7" x14ac:dyDescent="0.2">
      <c r="A386" s="11">
        <f>CURRENT_YEAR</f>
        <v>2017</v>
      </c>
      <c r="B386" s="11">
        <f>RRICC</f>
        <v>900007</v>
      </c>
      <c r="C386" s="7">
        <f>RR_ID</f>
        <v>9</v>
      </c>
      <c r="D386" s="1" t="str">
        <f>RR_SHORT_NAME</f>
        <v>WEST</v>
      </c>
      <c r="E386" s="1" t="str">
        <f>RR_NAME</f>
        <v>Western Railroads</v>
      </c>
      <c r="F386" s="1" t="s">
        <v>47386</v>
      </c>
      <c r="G386" s="6">
        <f>E1L340C1</f>
        <v>3.7555629213460687E-2</v>
      </c>
    </row>
    <row r="387" spans="1:7" x14ac:dyDescent="0.2">
      <c r="A387" s="11">
        <f>CURRENT_YEAR</f>
        <v>2017</v>
      </c>
      <c r="B387" s="11">
        <f>RRICC</f>
        <v>900007</v>
      </c>
      <c r="C387" s="7">
        <f>RR_ID</f>
        <v>9</v>
      </c>
      <c r="D387" s="1" t="str">
        <f>RR_SHORT_NAME</f>
        <v>WEST</v>
      </c>
      <c r="E387" s="1" t="str">
        <f>RR_NAME</f>
        <v>Western Railroads</v>
      </c>
      <c r="F387" s="1" t="s">
        <v>47387</v>
      </c>
      <c r="G387" s="6">
        <f>E1L341C1</f>
        <v>1.2581535809645049E-2</v>
      </c>
    </row>
    <row r="388" spans="1:7" x14ac:dyDescent="0.2">
      <c r="A388" s="11">
        <f>CURRENT_YEAR</f>
        <v>2017</v>
      </c>
      <c r="B388" s="11">
        <f>RRICC</f>
        <v>900007</v>
      </c>
      <c r="C388" s="7">
        <f>RR_ID</f>
        <v>9</v>
      </c>
      <c r="D388" s="1" t="str">
        <f>RR_SHORT_NAME</f>
        <v>WEST</v>
      </c>
      <c r="E388" s="1" t="str">
        <f>RR_NAME</f>
        <v>Western Railroads</v>
      </c>
      <c r="F388" s="1" t="s">
        <v>47388</v>
      </c>
      <c r="G388" s="6">
        <f>E1L342C1</f>
        <v>1.1057017043683526E-2</v>
      </c>
    </row>
    <row r="389" spans="1:7" x14ac:dyDescent="0.2">
      <c r="A389" s="11">
        <f>CURRENT_YEAR</f>
        <v>2017</v>
      </c>
      <c r="B389" s="11">
        <f>RRICC</f>
        <v>900007</v>
      </c>
      <c r="C389" s="7">
        <f>RR_ID</f>
        <v>9</v>
      </c>
      <c r="D389" s="1" t="str">
        <f>RR_SHORT_NAME</f>
        <v>WEST</v>
      </c>
      <c r="E389" s="1" t="str">
        <f>RR_NAME</f>
        <v>Western Railroads</v>
      </c>
      <c r="F389" s="1" t="s">
        <v>47389</v>
      </c>
      <c r="G389" s="6">
        <f>E1L343C1</f>
        <v>0.10695597507993435</v>
      </c>
    </row>
    <row r="390" spans="1:7" x14ac:dyDescent="0.2">
      <c r="A390" s="11">
        <f>CURRENT_YEAR</f>
        <v>2017</v>
      </c>
      <c r="B390" s="11">
        <f>RRICC</f>
        <v>900007</v>
      </c>
      <c r="C390" s="7">
        <f>RR_ID</f>
        <v>9</v>
      </c>
      <c r="D390" s="1" t="str">
        <f>RR_SHORT_NAME</f>
        <v>WEST</v>
      </c>
      <c r="E390" s="1" t="str">
        <f>RR_NAME</f>
        <v>Western Railroads</v>
      </c>
      <c r="F390" s="1" t="s">
        <v>47390</v>
      </c>
      <c r="G390" s="6">
        <f>E1L344C1</f>
        <v>9.4641084932867905E-3</v>
      </c>
    </row>
    <row r="391" spans="1:7" x14ac:dyDescent="0.2">
      <c r="A391" s="11">
        <f>CURRENT_YEAR</f>
        <v>2017</v>
      </c>
      <c r="B391" s="11">
        <f>RRICC</f>
        <v>900007</v>
      </c>
      <c r="C391" s="7">
        <f>RR_ID</f>
        <v>9</v>
      </c>
      <c r="D391" s="1" t="str">
        <f>RR_SHORT_NAME</f>
        <v>WEST</v>
      </c>
      <c r="E391" s="1" t="str">
        <f>RR_NAME</f>
        <v>Western Railroads</v>
      </c>
      <c r="F391" s="1" t="s">
        <v>47391</v>
      </c>
      <c r="G391" s="6">
        <f>E1L345C1</f>
        <v>4.6916238257755207E-4</v>
      </c>
    </row>
    <row r="392" spans="1:7" x14ac:dyDescent="0.2">
      <c r="A392" s="11">
        <f>CURRENT_YEAR</f>
        <v>2017</v>
      </c>
      <c r="B392" s="11">
        <f>RRICC</f>
        <v>900007</v>
      </c>
      <c r="C392" s="7">
        <f>RR_ID</f>
        <v>9</v>
      </c>
      <c r="D392" s="1" t="str">
        <f>RR_SHORT_NAME</f>
        <v>WEST</v>
      </c>
      <c r="E392" s="1" t="str">
        <f>RR_NAME</f>
        <v>Western Railroads</v>
      </c>
      <c r="F392" s="1" t="s">
        <v>47392</v>
      </c>
      <c r="G392" s="6">
        <f>E1L346C1</f>
        <v>1.3481022730943801E-2</v>
      </c>
    </row>
    <row r="393" spans="1:7" x14ac:dyDescent="0.2">
      <c r="A393" s="11">
        <f>CURRENT_YEAR</f>
        <v>2017</v>
      </c>
      <c r="B393" s="11">
        <f>RRICC</f>
        <v>900007</v>
      </c>
      <c r="C393" s="7">
        <f>RR_ID</f>
        <v>9</v>
      </c>
      <c r="D393" s="1" t="str">
        <f>RR_SHORT_NAME</f>
        <v>WEST</v>
      </c>
      <c r="E393" s="1" t="str">
        <f>RR_NAME</f>
        <v>Western Railroads</v>
      </c>
      <c r="F393" s="1" t="s">
        <v>47393</v>
      </c>
      <c r="G393" s="6">
        <f>E1L347C1</f>
        <v>1.544547661501193E-2</v>
      </c>
    </row>
    <row r="394" spans="1:7" x14ac:dyDescent="0.2">
      <c r="A394" s="11">
        <f>CURRENT_YEAR</f>
        <v>2017</v>
      </c>
      <c r="B394" s="11">
        <f>RRICC</f>
        <v>900007</v>
      </c>
      <c r="C394" s="7">
        <f>RR_ID</f>
        <v>9</v>
      </c>
      <c r="D394" s="1" t="str">
        <f>RR_SHORT_NAME</f>
        <v>WEST</v>
      </c>
      <c r="E394" s="1" t="str">
        <f>RR_NAME</f>
        <v>Western Railroads</v>
      </c>
      <c r="F394" s="1" t="s">
        <v>47394</v>
      </c>
      <c r="G394" s="6">
        <f>E1L348C1</f>
        <v>3.8097494457809432E-2</v>
      </c>
    </row>
    <row r="395" spans="1:7" x14ac:dyDescent="0.2">
      <c r="A395" s="11">
        <f>CURRENT_YEAR</f>
        <v>2017</v>
      </c>
      <c r="B395" s="11">
        <f>RRICC</f>
        <v>900007</v>
      </c>
      <c r="C395" s="7">
        <f>RR_ID</f>
        <v>9</v>
      </c>
      <c r="D395" s="1" t="str">
        <f>RR_SHORT_NAME</f>
        <v>WEST</v>
      </c>
      <c r="E395" s="1" t="str">
        <f>RR_NAME</f>
        <v>Western Railroads</v>
      </c>
      <c r="F395" s="1" t="s">
        <v>47395</v>
      </c>
      <c r="G395" s="6">
        <f>E1L349C1</f>
        <v>1.0177256724420991E-3</v>
      </c>
    </row>
    <row r="396" spans="1:7" x14ac:dyDescent="0.2">
      <c r="A396" s="11">
        <f>CURRENT_YEAR</f>
        <v>2017</v>
      </c>
      <c r="B396" s="11">
        <f>RRICC</f>
        <v>900007</v>
      </c>
      <c r="C396" s="7">
        <f>RR_ID</f>
        <v>9</v>
      </c>
      <c r="D396" s="1" t="str">
        <f>RR_SHORT_NAME</f>
        <v>WEST</v>
      </c>
      <c r="E396" s="1" t="str">
        <f>RR_NAME</f>
        <v>Western Railroads</v>
      </c>
      <c r="F396" s="1" t="s">
        <v>47396</v>
      </c>
      <c r="G396" s="6">
        <f>E1L350C1</f>
        <v>7.174303594549368E-3</v>
      </c>
    </row>
    <row r="397" spans="1:7" x14ac:dyDescent="0.2">
      <c r="A397" s="11">
        <f>CURRENT_YEAR</f>
        <v>2017</v>
      </c>
      <c r="B397" s="11">
        <f>RRICC</f>
        <v>900007</v>
      </c>
      <c r="C397" s="7">
        <f>RR_ID</f>
        <v>9</v>
      </c>
      <c r="D397" s="1" t="str">
        <f>RR_SHORT_NAME</f>
        <v>WEST</v>
      </c>
      <c r="E397" s="1" t="str">
        <f>RR_NAME</f>
        <v>Western Railroads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2017</v>
      </c>
      <c r="B398" s="11">
        <f>RRICC</f>
        <v>900007</v>
      </c>
      <c r="C398" s="7">
        <f>RR_ID</f>
        <v>9</v>
      </c>
      <c r="D398" s="1" t="str">
        <f>RR_SHORT_NAME</f>
        <v>WEST</v>
      </c>
      <c r="E398" s="1" t="str">
        <f>RR_NAME</f>
        <v>Western Railroads</v>
      </c>
      <c r="F398" s="1" t="s">
        <v>47398</v>
      </c>
      <c r="G398" s="6">
        <f>E1L352C1</f>
        <v>7.6303684431867028E-3</v>
      </c>
    </row>
    <row r="399" spans="1:7" x14ac:dyDescent="0.2">
      <c r="A399" s="11">
        <f>CURRENT_YEAR</f>
        <v>2017</v>
      </c>
      <c r="B399" s="11">
        <f>RRICC</f>
        <v>900007</v>
      </c>
      <c r="C399" s="7">
        <f>RR_ID</f>
        <v>9</v>
      </c>
      <c r="D399" s="1" t="str">
        <f>RR_SHORT_NAME</f>
        <v>WEST</v>
      </c>
      <c r="E399" s="1" t="str">
        <f>RR_NAME</f>
        <v>Western Railroads</v>
      </c>
      <c r="F399" s="1" t="s">
        <v>47399</v>
      </c>
      <c r="G399" s="6">
        <f>E1L353C1</f>
        <v>7.0282422645380075E-3</v>
      </c>
    </row>
    <row r="400" spans="1:7" x14ac:dyDescent="0.2">
      <c r="A400" s="11">
        <f>CURRENT_YEAR</f>
        <v>2017</v>
      </c>
      <c r="B400" s="11">
        <f>RRICC</f>
        <v>900007</v>
      </c>
      <c r="C400" s="7">
        <f>RR_ID</f>
        <v>9</v>
      </c>
      <c r="D400" s="1" t="str">
        <f>RR_SHORT_NAME</f>
        <v>WEST</v>
      </c>
      <c r="E400" s="1" t="str">
        <f>RR_NAME</f>
        <v>Western Railroads</v>
      </c>
      <c r="F400" s="1" t="s">
        <v>47400</v>
      </c>
      <c r="G400" s="6">
        <f>E1L354C1</f>
        <v>5.8488123741768122E-2</v>
      </c>
    </row>
    <row r="401" spans="1:7" x14ac:dyDescent="0.2">
      <c r="A401" s="11">
        <f>CURRENT_YEAR</f>
        <v>2017</v>
      </c>
      <c r="B401" s="11">
        <f>RRICC</f>
        <v>900007</v>
      </c>
      <c r="C401" s="7">
        <f>RR_ID</f>
        <v>9</v>
      </c>
      <c r="D401" s="1" t="str">
        <f>RR_SHORT_NAME</f>
        <v>WEST</v>
      </c>
      <c r="E401" s="1" t="str">
        <f>RR_NAME</f>
        <v>Western Railroads</v>
      </c>
      <c r="F401" s="1" t="s">
        <v>47401</v>
      </c>
      <c r="G401" s="6">
        <f>E1L355C1</f>
        <v>6.0464482303847128E-2</v>
      </c>
    </row>
    <row r="402" spans="1:7" x14ac:dyDescent="0.2">
      <c r="A402" s="11">
        <f>CURRENT_YEAR</f>
        <v>2017</v>
      </c>
      <c r="B402" s="11">
        <f>RRICC</f>
        <v>900007</v>
      </c>
      <c r="C402" s="7">
        <f>RR_ID</f>
        <v>9</v>
      </c>
      <c r="D402" s="1" t="str">
        <f>RR_SHORT_NAME</f>
        <v>WEST</v>
      </c>
      <c r="E402" s="1" t="str">
        <f>RR_NAME</f>
        <v>Western Railroads</v>
      </c>
      <c r="F402" s="1" t="s">
        <v>47402</v>
      </c>
      <c r="G402" s="6">
        <f>E1L356C1</f>
        <v>6.180198151472837E-2</v>
      </c>
    </row>
    <row r="403" spans="1:7" x14ac:dyDescent="0.2">
      <c r="A403" s="11">
        <f>CURRENT_YEAR</f>
        <v>2017</v>
      </c>
      <c r="B403" s="11">
        <f>RRICC</f>
        <v>900007</v>
      </c>
      <c r="C403" s="7">
        <f>RR_ID</f>
        <v>9</v>
      </c>
      <c r="D403" s="1" t="str">
        <f>RR_SHORT_NAME</f>
        <v>WEST</v>
      </c>
      <c r="E403" s="1" t="str">
        <f>RR_NAME</f>
        <v>Western Railroads</v>
      </c>
      <c r="F403" s="1" t="s">
        <v>47403</v>
      </c>
      <c r="G403" s="6">
        <f>E1L357C1</f>
        <v>3.7337457772167487E-2</v>
      </c>
    </row>
    <row r="404" spans="1:7" x14ac:dyDescent="0.2">
      <c r="A404" s="11">
        <f>CURRENT_YEAR</f>
        <v>2017</v>
      </c>
      <c r="B404" s="11">
        <f>RRICC</f>
        <v>900007</v>
      </c>
      <c r="C404" s="7">
        <f>RR_ID</f>
        <v>9</v>
      </c>
      <c r="D404" s="1" t="str">
        <f>RR_SHORT_NAME</f>
        <v>WEST</v>
      </c>
      <c r="E404" s="1" t="str">
        <f>RR_NAME</f>
        <v>Western Railroads</v>
      </c>
      <c r="F404" s="1" t="s">
        <v>47404</v>
      </c>
      <c r="G404" s="6">
        <f>E1L358C1</f>
        <v>0.13085792181979947</v>
      </c>
    </row>
    <row r="405" spans="1:7" x14ac:dyDescent="0.2">
      <c r="A405" s="11">
        <f>CURRENT_YEAR</f>
        <v>2017</v>
      </c>
      <c r="B405" s="11">
        <f>RRICC</f>
        <v>900007</v>
      </c>
      <c r="C405" s="7">
        <f>RR_ID</f>
        <v>9</v>
      </c>
      <c r="D405" s="1" t="str">
        <f>RR_SHORT_NAME</f>
        <v>WEST</v>
      </c>
      <c r="E405" s="1" t="str">
        <f>RR_NAME</f>
        <v>Western Railroads</v>
      </c>
      <c r="F405" s="1" t="s">
        <v>47405</v>
      </c>
      <c r="G405" s="6">
        <f>E1L359C1</f>
        <v>0.36042406768129115</v>
      </c>
    </row>
    <row r="406" spans="1:7" x14ac:dyDescent="0.2">
      <c r="A406" s="11">
        <f>CURRENT_YEAR</f>
        <v>2017</v>
      </c>
      <c r="B406" s="11">
        <f>RRICC</f>
        <v>900007</v>
      </c>
      <c r="C406" s="7">
        <f>RR_ID</f>
        <v>9</v>
      </c>
      <c r="D406" s="1" t="str">
        <f>RR_SHORT_NAME</f>
        <v>WEST</v>
      </c>
      <c r="E406" s="1" t="str">
        <f>RR_NAME</f>
        <v>Western Railroads</v>
      </c>
      <c r="F406" s="1" t="s">
        <v>47406</v>
      </c>
      <c r="G406" s="6">
        <f>E1L360C1</f>
        <v>6.1026978151819324E-2</v>
      </c>
    </row>
    <row r="407" spans="1:7" x14ac:dyDescent="0.2">
      <c r="A407" s="11">
        <f>CURRENT_YEAR</f>
        <v>2017</v>
      </c>
      <c r="B407" s="11">
        <f>RRICC</f>
        <v>900007</v>
      </c>
      <c r="C407" s="7">
        <f>RR_ID</f>
        <v>9</v>
      </c>
      <c r="D407" s="1" t="str">
        <f>RR_SHORT_NAME</f>
        <v>WEST</v>
      </c>
      <c r="E407" s="1" t="str">
        <f>RR_NAME</f>
        <v>Western Railroads</v>
      </c>
      <c r="F407" s="1" t="s">
        <v>47407</v>
      </c>
      <c r="G407" s="6">
        <f>E1L361C1</f>
        <v>0.11111125030143404</v>
      </c>
    </row>
    <row r="408" spans="1:7" x14ac:dyDescent="0.2">
      <c r="A408" s="11">
        <f>CURRENT_YEAR</f>
        <v>2017</v>
      </c>
      <c r="B408" s="11">
        <f>RRICC</f>
        <v>900007</v>
      </c>
      <c r="C408" s="7">
        <f>RR_ID</f>
        <v>9</v>
      </c>
      <c r="D408" s="1" t="str">
        <f>RR_SHORT_NAME</f>
        <v>WEST</v>
      </c>
      <c r="E408" s="1" t="str">
        <f>RR_NAME</f>
        <v>Western Railroads</v>
      </c>
      <c r="F408" s="1" t="s">
        <v>47408</v>
      </c>
      <c r="G408" s="6">
        <f>E1L362C1</f>
        <v>0.1137488008126258</v>
      </c>
    </row>
    <row r="409" spans="1:7" x14ac:dyDescent="0.2">
      <c r="A409" s="11">
        <f>CURRENT_YEAR</f>
        <v>2017</v>
      </c>
      <c r="B409" s="11">
        <f>RRICC</f>
        <v>900007</v>
      </c>
      <c r="C409" s="7">
        <f>RR_ID</f>
        <v>9</v>
      </c>
      <c r="D409" s="1" t="str">
        <f>RR_SHORT_NAME</f>
        <v>WEST</v>
      </c>
      <c r="E409" s="1" t="str">
        <f>RR_NAME</f>
        <v>Western Railroads</v>
      </c>
      <c r="F409" s="1" t="s">
        <v>47409</v>
      </c>
      <c r="G409" s="6">
        <f>E1L363C1</f>
        <v>0.61976011384427732</v>
      </c>
    </row>
    <row r="410" spans="1:7" x14ac:dyDescent="0.2">
      <c r="A410" s="11">
        <f>CURRENT_YEAR</f>
        <v>2017</v>
      </c>
      <c r="B410" s="11">
        <f>RRICC</f>
        <v>900007</v>
      </c>
      <c r="C410" s="7">
        <f>RR_ID</f>
        <v>9</v>
      </c>
      <c r="D410" s="1" t="str">
        <f>RR_SHORT_NAME</f>
        <v>WEST</v>
      </c>
      <c r="E410" s="1" t="str">
        <f>RR_NAME</f>
        <v>Western Railroads</v>
      </c>
      <c r="F410" s="1" t="s">
        <v>47410</v>
      </c>
      <c r="G410" s="6">
        <f>E1L364C1</f>
        <v>0.12388681473104779</v>
      </c>
    </row>
    <row r="411" spans="1:7" x14ac:dyDescent="0.2">
      <c r="A411" s="11">
        <f>CURRENT_YEAR</f>
        <v>2017</v>
      </c>
      <c r="B411" s="11">
        <f>RRICC</f>
        <v>900007</v>
      </c>
      <c r="C411" s="7">
        <f>RR_ID</f>
        <v>9</v>
      </c>
      <c r="D411" s="1" t="str">
        <f>RR_SHORT_NAME</f>
        <v>WEST</v>
      </c>
      <c r="E411" s="1" t="str">
        <f>RR_NAME</f>
        <v>Western Railroads</v>
      </c>
      <c r="F411" s="1" t="s">
        <v>47411</v>
      </c>
      <c r="G411" s="6">
        <f>E1L365C1</f>
        <v>2.6615526325727413E-3</v>
      </c>
    </row>
    <row r="412" spans="1:7" x14ac:dyDescent="0.2">
      <c r="A412" s="11">
        <f>CURRENT_YEAR</f>
        <v>2017</v>
      </c>
      <c r="B412" s="11">
        <f>RRICC</f>
        <v>900007</v>
      </c>
      <c r="C412" s="7">
        <f>RR_ID</f>
        <v>9</v>
      </c>
      <c r="D412" s="1" t="str">
        <f>RR_SHORT_NAME</f>
        <v>WEST</v>
      </c>
      <c r="E412" s="1" t="str">
        <f>RR_NAME</f>
        <v>Western Railroads</v>
      </c>
      <c r="F412" s="1" t="s">
        <v>47412</v>
      </c>
      <c r="G412" s="6">
        <f>E1L366C1</f>
        <v>0.11094799060042203</v>
      </c>
    </row>
    <row r="413" spans="1:7" x14ac:dyDescent="0.2">
      <c r="A413" s="11">
        <f>CURRENT_YEAR</f>
        <v>2017</v>
      </c>
      <c r="B413" s="11">
        <f>RRICC</f>
        <v>900007</v>
      </c>
      <c r="C413" s="7">
        <f>RR_ID</f>
        <v>9</v>
      </c>
      <c r="D413" s="1" t="str">
        <f>RR_SHORT_NAME</f>
        <v>WEST</v>
      </c>
      <c r="E413" s="1" t="str">
        <f>RR_NAME</f>
        <v>Western Railroads</v>
      </c>
      <c r="F413" s="1" t="s">
        <v>47413</v>
      </c>
      <c r="G413" s="6">
        <f>E1L367C1</f>
        <v>0.43723110287173389</v>
      </c>
    </row>
    <row r="414" spans="1:7" x14ac:dyDescent="0.2">
      <c r="A414" s="11">
        <f>CURRENT_YEAR</f>
        <v>2017</v>
      </c>
      <c r="B414" s="11">
        <f>RRICC</f>
        <v>900007</v>
      </c>
      <c r="C414" s="7">
        <f>RR_ID</f>
        <v>9</v>
      </c>
      <c r="D414" s="1" t="str">
        <f>RR_SHORT_NAME</f>
        <v>WEST</v>
      </c>
      <c r="E414" s="1" t="str">
        <f>RR_NAME</f>
        <v>Western Railroads</v>
      </c>
      <c r="F414" s="1" t="s">
        <v>47414</v>
      </c>
      <c r="G414" s="6">
        <f>E1L368C1</f>
        <v>7.3435426620840349E-2</v>
      </c>
    </row>
    <row r="415" spans="1:7" x14ac:dyDescent="0.2">
      <c r="A415" s="11">
        <f>CURRENT_YEAR</f>
        <v>2017</v>
      </c>
      <c r="B415" s="11">
        <f>RRICC</f>
        <v>900007</v>
      </c>
      <c r="C415" s="7">
        <f>RR_ID</f>
        <v>9</v>
      </c>
      <c r="D415" s="1" t="str">
        <f>RR_SHORT_NAME</f>
        <v>WEST</v>
      </c>
      <c r="E415" s="1" t="str">
        <f>RR_NAME</f>
        <v>Western Railroads</v>
      </c>
      <c r="F415" s="1" t="s">
        <v>47415</v>
      </c>
      <c r="G415" s="6">
        <f>E1L369C1</f>
        <v>0.16968987712112346</v>
      </c>
    </row>
    <row r="416" spans="1:7" x14ac:dyDescent="0.2">
      <c r="A416" s="11">
        <f>CURRENT_YEAR</f>
        <v>2017</v>
      </c>
      <c r="B416" s="11">
        <f>RRICC</f>
        <v>900007</v>
      </c>
      <c r="C416" s="7">
        <f>RR_ID</f>
        <v>9</v>
      </c>
      <c r="D416" s="1" t="str">
        <f>RR_SHORT_NAME</f>
        <v>WEST</v>
      </c>
      <c r="E416" s="1" t="str">
        <f>RR_NAME</f>
        <v>Western Railroads</v>
      </c>
      <c r="F416" s="1" t="s">
        <v>47416</v>
      </c>
      <c r="G416" s="6">
        <f>E1L370C1</f>
        <v>0.20274542735457365</v>
      </c>
    </row>
    <row r="417" spans="1:7" x14ac:dyDescent="0.2">
      <c r="A417" s="11">
        <f>CURRENT_YEAR</f>
        <v>2017</v>
      </c>
      <c r="B417" s="11">
        <f>RRICC</f>
        <v>900007</v>
      </c>
      <c r="C417" s="7">
        <f>RR_ID</f>
        <v>9</v>
      </c>
      <c r="D417" s="1" t="str">
        <f>RR_SHORT_NAME</f>
        <v>WEST</v>
      </c>
      <c r="E417" s="1" t="str">
        <f>RR_NAME</f>
        <v>Western Railroads</v>
      </c>
      <c r="F417" s="1" t="s">
        <v>47417</v>
      </c>
      <c r="G417" s="6">
        <f>E1L371C1</f>
        <v>2.5685685982062245</v>
      </c>
    </row>
    <row r="418" spans="1:7" x14ac:dyDescent="0.2">
      <c r="A418" s="11">
        <f>CURRENT_YEAR</f>
        <v>2017</v>
      </c>
      <c r="B418" s="11">
        <f>RRICC</f>
        <v>900007</v>
      </c>
      <c r="C418" s="7">
        <f>RR_ID</f>
        <v>9</v>
      </c>
      <c r="D418" s="1" t="str">
        <f>RR_SHORT_NAME</f>
        <v>WEST</v>
      </c>
      <c r="E418" s="1" t="str">
        <f>RR_NAME</f>
        <v>Western Railroads</v>
      </c>
      <c r="F418" s="1" t="s">
        <v>47418</v>
      </c>
      <c r="G418" s="6">
        <f>E1L372C1</f>
        <v>4.7704088395188329</v>
      </c>
    </row>
    <row r="419" spans="1:7" x14ac:dyDescent="0.2">
      <c r="A419" s="11">
        <f>CURRENT_YEAR</f>
        <v>2017</v>
      </c>
      <c r="B419" s="11">
        <f>RRICC</f>
        <v>900007</v>
      </c>
      <c r="C419" s="7">
        <f>RR_ID</f>
        <v>9</v>
      </c>
      <c r="D419" s="1" t="str">
        <f>RR_SHORT_NAME</f>
        <v>WEST</v>
      </c>
      <c r="E419" s="1" t="str">
        <f>RR_NAME</f>
        <v>Western Railroads</v>
      </c>
      <c r="F419" s="1" t="s">
        <v>47419</v>
      </c>
      <c r="G419" s="6">
        <f>E1L373C1</f>
        <v>3.0190598933351755</v>
      </c>
    </row>
    <row r="420" spans="1:7" x14ac:dyDescent="0.2">
      <c r="A420" s="11">
        <f>CURRENT_YEAR</f>
        <v>2017</v>
      </c>
      <c r="B420" s="11">
        <f>RRICC</f>
        <v>900007</v>
      </c>
      <c r="C420" s="7">
        <f>RR_ID</f>
        <v>9</v>
      </c>
      <c r="D420" s="1" t="str">
        <f>RR_SHORT_NAME</f>
        <v>WEST</v>
      </c>
      <c r="E420" s="1" t="str">
        <f>RR_NAME</f>
        <v>Western Railroads</v>
      </c>
      <c r="F420" s="1" t="s">
        <v>47420</v>
      </c>
      <c r="G420" s="6">
        <f>E1L374C1</f>
        <v>0.21299923467007739</v>
      </c>
    </row>
    <row r="421" spans="1:7" x14ac:dyDescent="0.2">
      <c r="A421" s="11">
        <f>CURRENT_YEAR</f>
        <v>2017</v>
      </c>
      <c r="B421" s="11">
        <f>RRICC</f>
        <v>900007</v>
      </c>
      <c r="C421" s="7">
        <f>RR_ID</f>
        <v>9</v>
      </c>
      <c r="D421" s="1" t="str">
        <f>RR_SHORT_NAME</f>
        <v>WEST</v>
      </c>
      <c r="E421" s="1" t="str">
        <f>RR_NAME</f>
        <v>Western Railroads</v>
      </c>
      <c r="F421" s="1" t="s">
        <v>47421</v>
      </c>
      <c r="G421" s="6">
        <f>E1L375C1</f>
        <v>0.11920255362042896</v>
      </c>
    </row>
    <row r="422" spans="1:7" x14ac:dyDescent="0.2">
      <c r="A422" s="11">
        <f>CURRENT_YEAR</f>
        <v>2017</v>
      </c>
      <c r="B422" s="11">
        <f>RRICC</f>
        <v>900007</v>
      </c>
      <c r="C422" s="7">
        <f>RR_ID</f>
        <v>9</v>
      </c>
      <c r="D422" s="1" t="str">
        <f>RR_SHORT_NAME</f>
        <v>WEST</v>
      </c>
      <c r="E422" s="1" t="str">
        <f>RR_NAME</f>
        <v>Western Railroads</v>
      </c>
      <c r="F422" s="1" t="s">
        <v>47422</v>
      </c>
      <c r="G422" s="6">
        <f>E1L376C1</f>
        <v>1.2121852245990146E-2</v>
      </c>
    </row>
    <row r="423" spans="1:7" x14ac:dyDescent="0.2">
      <c r="A423" s="11">
        <f>CURRENT_YEAR</f>
        <v>2017</v>
      </c>
      <c r="B423" s="11">
        <f>RRICC</f>
        <v>900007</v>
      </c>
      <c r="C423" s="7">
        <f>RR_ID</f>
        <v>9</v>
      </c>
      <c r="D423" s="1" t="str">
        <f>RR_SHORT_NAME</f>
        <v>WEST</v>
      </c>
      <c r="E423" s="1" t="str">
        <f>RR_NAME</f>
        <v>Western Railroads</v>
      </c>
      <c r="F423" s="1" t="s">
        <v>47423</v>
      </c>
      <c r="G423" s="6">
        <f>E1L377C1</f>
        <v>3.9752304352468057E-2</v>
      </c>
    </row>
    <row r="424" spans="1:7" x14ac:dyDescent="0.2">
      <c r="A424" s="11">
        <f>CURRENT_YEAR</f>
        <v>2017</v>
      </c>
      <c r="B424" s="11">
        <f>RRICC</f>
        <v>900007</v>
      </c>
      <c r="C424" s="7">
        <f>RR_ID</f>
        <v>9</v>
      </c>
      <c r="D424" s="1" t="str">
        <f>RR_SHORT_NAME</f>
        <v>WEST</v>
      </c>
      <c r="E424" s="1" t="str">
        <f>RR_NAME</f>
        <v>Western Railroads</v>
      </c>
      <c r="F424" s="1" t="s">
        <v>47424</v>
      </c>
      <c r="G424" s="6">
        <f>E1L378C1</f>
        <v>3.3229987868641155E-2</v>
      </c>
    </row>
    <row r="425" spans="1:7" x14ac:dyDescent="0.2">
      <c r="A425" s="11">
        <f>CURRENT_YEAR</f>
        <v>2017</v>
      </c>
      <c r="B425" s="11">
        <f>RRICC</f>
        <v>900007</v>
      </c>
      <c r="C425" s="7">
        <f>RR_ID</f>
        <v>9</v>
      </c>
      <c r="D425" s="1" t="str">
        <f>RR_SHORT_NAME</f>
        <v>WEST</v>
      </c>
      <c r="E425" s="1" t="str">
        <f>RR_NAME</f>
        <v>Western Railroads</v>
      </c>
      <c r="F425" s="1" t="s">
        <v>47425</v>
      </c>
      <c r="G425" s="6">
        <f>E1L379C1</f>
        <v>3.2837985738499047E-2</v>
      </c>
    </row>
    <row r="426" spans="1:7" x14ac:dyDescent="0.2">
      <c r="A426" s="11">
        <f>CURRENT_YEAR</f>
        <v>2017</v>
      </c>
      <c r="B426" s="11">
        <f>RRICC</f>
        <v>900007</v>
      </c>
      <c r="C426" s="7">
        <f>RR_ID</f>
        <v>9</v>
      </c>
      <c r="D426" s="1" t="str">
        <f>RR_SHORT_NAME</f>
        <v>WEST</v>
      </c>
      <c r="E426" s="1" t="str">
        <f>RR_NAME</f>
        <v>Western Railroads</v>
      </c>
      <c r="F426" s="1" t="s">
        <v>47426</v>
      </c>
      <c r="G426" s="6">
        <f>E1L380C1</f>
        <v>0.14978310418351592</v>
      </c>
    </row>
    <row r="427" spans="1:7" x14ac:dyDescent="0.2">
      <c r="A427" s="11">
        <f>CURRENT_YEAR</f>
        <v>2017</v>
      </c>
      <c r="B427" s="11">
        <f>RRICC</f>
        <v>900007</v>
      </c>
      <c r="C427" s="7">
        <f>RR_ID</f>
        <v>9</v>
      </c>
      <c r="D427" s="1" t="str">
        <f>RR_SHORT_NAME</f>
        <v>WEST</v>
      </c>
      <c r="E427" s="1" t="str">
        <f>RR_NAME</f>
        <v>Western Railroads</v>
      </c>
      <c r="F427" s="1" t="s">
        <v>47427</v>
      </c>
      <c r="G427" s="6">
        <f>E1L381C1</f>
        <v>6.4705703700832307E-3</v>
      </c>
    </row>
    <row r="428" spans="1:7" x14ac:dyDescent="0.2">
      <c r="A428" s="11">
        <f>CURRENT_YEAR</f>
        <v>2017</v>
      </c>
      <c r="B428" s="11">
        <f>RRICC</f>
        <v>900007</v>
      </c>
      <c r="C428" s="7">
        <f>RR_ID</f>
        <v>9</v>
      </c>
      <c r="D428" s="1" t="str">
        <f>RR_SHORT_NAME</f>
        <v>WEST</v>
      </c>
      <c r="E428" s="1" t="str">
        <f>RR_NAME</f>
        <v>Western Railroads</v>
      </c>
      <c r="F428" s="1" t="s">
        <v>47428</v>
      </c>
      <c r="G428" s="6">
        <f>E1L382C1</f>
        <v>0.37422378104875803</v>
      </c>
    </row>
    <row r="429" spans="1:7" x14ac:dyDescent="0.2">
      <c r="A429" s="11">
        <f>CURRENT_YEAR</f>
        <v>2017</v>
      </c>
      <c r="B429" s="11">
        <f>RRICC</f>
        <v>900007</v>
      </c>
      <c r="C429" s="7">
        <f>RR_ID</f>
        <v>9</v>
      </c>
      <c r="D429" s="1" t="str">
        <f>RR_SHORT_NAME</f>
        <v>WEST</v>
      </c>
      <c r="E429" s="1" t="str">
        <f>RR_NAME</f>
        <v>Western Railroads</v>
      </c>
      <c r="F429" s="1" t="s">
        <v>47429</v>
      </c>
      <c r="G429" s="6">
        <f>E2L101C1</f>
        <v>27.5</v>
      </c>
    </row>
    <row r="430" spans="1:7" x14ac:dyDescent="0.2">
      <c r="A430" s="11">
        <f>CURRENT_YEAR</f>
        <v>2017</v>
      </c>
      <c r="B430" s="11">
        <f>RRICC</f>
        <v>900007</v>
      </c>
      <c r="C430" s="7">
        <f>RR_ID</f>
        <v>9</v>
      </c>
      <c r="D430" s="1" t="str">
        <f>RR_SHORT_NAME</f>
        <v>WEST</v>
      </c>
      <c r="E430" s="1" t="str">
        <f>RR_NAME</f>
        <v>Western Railroads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2017</v>
      </c>
      <c r="B431" s="11">
        <f>RRICC</f>
        <v>900007</v>
      </c>
      <c r="C431" s="7">
        <f>RR_ID</f>
        <v>9</v>
      </c>
      <c r="D431" s="1" t="str">
        <f>RR_SHORT_NAME</f>
        <v>WEST</v>
      </c>
      <c r="E431" s="1" t="str">
        <f>RR_NAME</f>
        <v>Western Railroads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2017</v>
      </c>
      <c r="B432" s="11">
        <f>RRICC</f>
        <v>900007</v>
      </c>
      <c r="C432" s="7">
        <f>RR_ID</f>
        <v>9</v>
      </c>
      <c r="D432" s="1" t="str">
        <f>RR_SHORT_NAME</f>
        <v>WEST</v>
      </c>
      <c r="E432" s="1" t="str">
        <f>RR_NAME</f>
        <v>Western Railroads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2017</v>
      </c>
      <c r="B433" s="11">
        <f>RRICC</f>
        <v>900007</v>
      </c>
      <c r="C433" s="7">
        <f>RR_ID</f>
        <v>9</v>
      </c>
      <c r="D433" s="1" t="str">
        <f>RR_SHORT_NAME</f>
        <v>WEST</v>
      </c>
      <c r="E433" s="1" t="str">
        <f>RR_NAME</f>
        <v>Western Railroads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2017</v>
      </c>
      <c r="B434" s="11">
        <f>RRICC</f>
        <v>900007</v>
      </c>
      <c r="C434" s="7">
        <f>RR_ID</f>
        <v>9</v>
      </c>
      <c r="D434" s="1" t="str">
        <f>RR_SHORT_NAME</f>
        <v>WEST</v>
      </c>
      <c r="E434" s="1" t="str">
        <f>RR_NAME</f>
        <v>Western Railroads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2017</v>
      </c>
      <c r="B435" s="11">
        <f>RRICC</f>
        <v>900007</v>
      </c>
      <c r="C435" s="7">
        <f>RR_ID</f>
        <v>9</v>
      </c>
      <c r="D435" s="1" t="str">
        <f>RR_SHORT_NAME</f>
        <v>WEST</v>
      </c>
      <c r="E435" s="1" t="str">
        <f>RR_NAME</f>
        <v>Western Railroads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2017</v>
      </c>
      <c r="B436" s="11">
        <f>RRICC</f>
        <v>900007</v>
      </c>
      <c r="C436" s="7">
        <f>RR_ID</f>
        <v>9</v>
      </c>
      <c r="D436" s="1" t="str">
        <f>RR_SHORT_NAME</f>
        <v>WEST</v>
      </c>
      <c r="E436" s="1" t="str">
        <f>RR_NAME</f>
        <v>Western Railroads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2017</v>
      </c>
      <c r="B437" s="11">
        <f>RRICC</f>
        <v>900007</v>
      </c>
      <c r="C437" s="7">
        <f>RR_ID</f>
        <v>9</v>
      </c>
      <c r="D437" s="1" t="str">
        <f>RR_SHORT_NAME</f>
        <v>WEST</v>
      </c>
      <c r="E437" s="1" t="str">
        <f>RR_NAME</f>
        <v>Western Railroads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2017</v>
      </c>
      <c r="B438" s="11">
        <f>RRICC</f>
        <v>900007</v>
      </c>
      <c r="C438" s="7">
        <f>RR_ID</f>
        <v>9</v>
      </c>
      <c r="D438" s="1" t="str">
        <f>RR_SHORT_NAME</f>
        <v>WEST</v>
      </c>
      <c r="E438" s="1" t="str">
        <f>RR_NAME</f>
        <v>Western Railroads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2017</v>
      </c>
      <c r="B439" s="11">
        <f>RRICC</f>
        <v>900007</v>
      </c>
      <c r="C439" s="7">
        <f>RR_ID</f>
        <v>9</v>
      </c>
      <c r="D439" s="1" t="str">
        <f>RR_SHORT_NAME</f>
        <v>WEST</v>
      </c>
      <c r="E439" s="1" t="str">
        <f>RR_NAME</f>
        <v>Western Railroads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2017</v>
      </c>
      <c r="B440" s="11">
        <f>RRICC</f>
        <v>900007</v>
      </c>
      <c r="C440" s="7">
        <f>RR_ID</f>
        <v>9</v>
      </c>
      <c r="D440" s="1" t="str">
        <f>RR_SHORT_NAME</f>
        <v>WEST</v>
      </c>
      <c r="E440" s="1" t="str">
        <f>RR_NAME</f>
        <v>Western Railroads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2017</v>
      </c>
      <c r="B441" s="11">
        <f>RRICC</f>
        <v>900007</v>
      </c>
      <c r="C441" s="7">
        <f>RR_ID</f>
        <v>9</v>
      </c>
      <c r="D441" s="1" t="str">
        <f>RR_SHORT_NAME</f>
        <v>WEST</v>
      </c>
      <c r="E441" s="1" t="str">
        <f>RR_NAME</f>
        <v>Western Railroads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2017</v>
      </c>
      <c r="B442" s="11">
        <f>RRICC</f>
        <v>900007</v>
      </c>
      <c r="C442" s="7">
        <f>RR_ID</f>
        <v>9</v>
      </c>
      <c r="D442" s="1" t="str">
        <f>RR_SHORT_NAME</f>
        <v>WEST</v>
      </c>
      <c r="E442" s="1" t="str">
        <f>RR_NAME</f>
        <v>Western Railroads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2017</v>
      </c>
      <c r="B443" s="11">
        <f>RRICC</f>
        <v>900007</v>
      </c>
      <c r="C443" s="7">
        <f>RR_ID</f>
        <v>9</v>
      </c>
      <c r="D443" s="1" t="str">
        <f>RR_SHORT_NAME</f>
        <v>WEST</v>
      </c>
      <c r="E443" s="1" t="str">
        <f>RR_NAME</f>
        <v>Western Railroads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2017</v>
      </c>
      <c r="B444" s="11">
        <f>RRICC</f>
        <v>900007</v>
      </c>
      <c r="C444" s="7">
        <f>RR_ID</f>
        <v>9</v>
      </c>
      <c r="D444" s="1" t="str">
        <f>RR_SHORT_NAME</f>
        <v>WEST</v>
      </c>
      <c r="E444" s="1" t="str">
        <f>RR_NAME</f>
        <v>Western Railroads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2017</v>
      </c>
      <c r="B445" s="11">
        <f>RRICC</f>
        <v>900007</v>
      </c>
      <c r="C445" s="7">
        <f>RR_ID</f>
        <v>9</v>
      </c>
      <c r="D445" s="1" t="str">
        <f>RR_SHORT_NAME</f>
        <v>WEST</v>
      </c>
      <c r="E445" s="1" t="str">
        <f>RR_NAME</f>
        <v>Western Railroads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2017</v>
      </c>
      <c r="B446" s="11">
        <f>RRICC</f>
        <v>900007</v>
      </c>
      <c r="C446" s="7">
        <f>RR_ID</f>
        <v>9</v>
      </c>
      <c r="D446" s="1" t="str">
        <f>RR_SHORT_NAME</f>
        <v>WEST</v>
      </c>
      <c r="E446" s="1" t="str">
        <f>RR_NAME</f>
        <v>Western Railroads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2017</v>
      </c>
      <c r="B447" s="11">
        <f>RRICC</f>
        <v>900007</v>
      </c>
      <c r="C447" s="7">
        <f>RR_ID</f>
        <v>9</v>
      </c>
      <c r="D447" s="1" t="str">
        <f>RR_SHORT_NAME</f>
        <v>WEST</v>
      </c>
      <c r="E447" s="1" t="str">
        <f>RR_NAME</f>
        <v>Western Railroads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2017</v>
      </c>
      <c r="B448" s="11">
        <f>RRICC</f>
        <v>900007</v>
      </c>
      <c r="C448" s="7">
        <f>RR_ID</f>
        <v>9</v>
      </c>
      <c r="D448" s="1" t="str">
        <f>RR_SHORT_NAME</f>
        <v>WEST</v>
      </c>
      <c r="E448" s="1" t="str">
        <f>RR_NAME</f>
        <v>Western Railroads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2017</v>
      </c>
      <c r="B449" s="11">
        <f>RRICC</f>
        <v>900007</v>
      </c>
      <c r="C449" s="7">
        <f>RR_ID</f>
        <v>9</v>
      </c>
      <c r="D449" s="1" t="str">
        <f>RR_SHORT_NAME</f>
        <v>WEST</v>
      </c>
      <c r="E449" s="1" t="str">
        <f>RR_NAME</f>
        <v>Western Railroads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2017</v>
      </c>
      <c r="B450" s="11">
        <f>RRICC</f>
        <v>900007</v>
      </c>
      <c r="C450" s="7">
        <f>RR_ID</f>
        <v>9</v>
      </c>
      <c r="D450" s="1" t="str">
        <f>RR_SHORT_NAME</f>
        <v>WEST</v>
      </c>
      <c r="E450" s="1" t="str">
        <f>RR_NAME</f>
        <v>Western Railroads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2017</v>
      </c>
      <c r="B451" s="11">
        <f>RRICC</f>
        <v>900007</v>
      </c>
      <c r="C451" s="7">
        <f>RR_ID</f>
        <v>9</v>
      </c>
      <c r="D451" s="1" t="str">
        <f>RR_SHORT_NAME</f>
        <v>WEST</v>
      </c>
      <c r="E451" s="1" t="str">
        <f>RR_NAME</f>
        <v>Western Railroads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2017</v>
      </c>
      <c r="B452" s="11">
        <f>RRICC</f>
        <v>900007</v>
      </c>
      <c r="C452" s="7">
        <f>RR_ID</f>
        <v>9</v>
      </c>
      <c r="D452" s="1" t="str">
        <f>RR_SHORT_NAME</f>
        <v>WEST</v>
      </c>
      <c r="E452" s="1" t="str">
        <f>RR_NAME</f>
        <v>Western Railroads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2017</v>
      </c>
      <c r="B453" s="11">
        <f>RRICC</f>
        <v>900007</v>
      </c>
      <c r="C453" s="7">
        <f>RR_ID</f>
        <v>9</v>
      </c>
      <c r="D453" s="1" t="str">
        <f>RR_SHORT_NAME</f>
        <v>WEST</v>
      </c>
      <c r="E453" s="1" t="str">
        <f>RR_NAME</f>
        <v>Western Railroads</v>
      </c>
      <c r="F453" s="1" t="s">
        <v>47453</v>
      </c>
      <c r="G453" s="6">
        <f>E2L101C25</f>
        <v>4.5933868999883076</v>
      </c>
    </row>
    <row r="454" spans="1:7" x14ac:dyDescent="0.2">
      <c r="A454" s="11">
        <f>CURRENT_YEAR</f>
        <v>2017</v>
      </c>
      <c r="B454" s="11">
        <f>RRICC</f>
        <v>900007</v>
      </c>
      <c r="C454" s="7">
        <f>RR_ID</f>
        <v>9</v>
      </c>
      <c r="D454" s="1" t="str">
        <f>RR_SHORT_NAME</f>
        <v>WEST</v>
      </c>
      <c r="E454" s="1" t="str">
        <f>RR_NAME</f>
        <v>Western Railroads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2017</v>
      </c>
      <c r="B455" s="11">
        <f>RRICC</f>
        <v>900007</v>
      </c>
      <c r="C455" s="7">
        <f>RR_ID</f>
        <v>9</v>
      </c>
      <c r="D455" s="1" t="str">
        <f>RR_SHORT_NAME</f>
        <v>WEST</v>
      </c>
      <c r="E455" s="1" t="str">
        <f>RR_NAME</f>
        <v>Western Railroads</v>
      </c>
      <c r="F455" s="1" t="s">
        <v>47455</v>
      </c>
      <c r="G455" s="6">
        <f>E2L101C27</f>
        <v>6.8900803499824619</v>
      </c>
    </row>
    <row r="456" spans="1:7" x14ac:dyDescent="0.2">
      <c r="A456" s="11">
        <f>CURRENT_YEAR</f>
        <v>2017</v>
      </c>
      <c r="B456" s="11">
        <f>RRICC</f>
        <v>900007</v>
      </c>
      <c r="C456" s="7">
        <f>RR_ID</f>
        <v>9</v>
      </c>
      <c r="D456" s="1" t="str">
        <f>RR_SHORT_NAME</f>
        <v>WEST</v>
      </c>
      <c r="E456" s="1" t="str">
        <f>RR_NAME</f>
        <v>Western Railroads</v>
      </c>
      <c r="F456" s="1" t="s">
        <v>47456</v>
      </c>
      <c r="G456" s="6">
        <f>E2L101C28</f>
        <v>5.5120642799859683</v>
      </c>
    </row>
    <row r="457" spans="1:7" x14ac:dyDescent="0.2">
      <c r="A457" s="11">
        <f>CURRENT_YEAR</f>
        <v>2017</v>
      </c>
      <c r="B457" s="11">
        <f>RRICC</f>
        <v>900007</v>
      </c>
      <c r="C457" s="7">
        <f>RR_ID</f>
        <v>9</v>
      </c>
      <c r="D457" s="1" t="str">
        <f>RR_SHORT_NAME</f>
        <v>WEST</v>
      </c>
      <c r="E457" s="1" t="str">
        <f>RR_NAME</f>
        <v>Western Railroads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2017</v>
      </c>
      <c r="B458" s="11">
        <f>RRICC</f>
        <v>900007</v>
      </c>
      <c r="C458" s="7">
        <f>RR_ID</f>
        <v>9</v>
      </c>
      <c r="D458" s="1" t="str">
        <f>RR_SHORT_NAME</f>
        <v>WEST</v>
      </c>
      <c r="E458" s="1" t="str">
        <f>RR_NAME</f>
        <v>Western Railroads</v>
      </c>
      <c r="F458" s="1" t="s">
        <v>47458</v>
      </c>
      <c r="G458" s="6">
        <f>E2L102C1</f>
        <v>33</v>
      </c>
    </row>
    <row r="459" spans="1:7" x14ac:dyDescent="0.2">
      <c r="A459" s="11">
        <f>CURRENT_YEAR</f>
        <v>2017</v>
      </c>
      <c r="B459" s="11">
        <f>RRICC</f>
        <v>900007</v>
      </c>
      <c r="C459" s="7">
        <f>RR_ID</f>
        <v>9</v>
      </c>
      <c r="D459" s="1" t="str">
        <f>RR_SHORT_NAME</f>
        <v>WEST</v>
      </c>
      <c r="E459" s="1" t="str">
        <f>RR_NAME</f>
        <v>Western Railroads</v>
      </c>
      <c r="F459" s="1" t="s">
        <v>47459</v>
      </c>
      <c r="G459" s="6">
        <f>E2L102C2</f>
        <v>1.8371298405466971</v>
      </c>
    </row>
    <row r="460" spans="1:7" x14ac:dyDescent="0.2">
      <c r="A460" s="11">
        <f>CURRENT_YEAR</f>
        <v>2017</v>
      </c>
      <c r="B460" s="11">
        <f>RRICC</f>
        <v>900007</v>
      </c>
      <c r="C460" s="7">
        <f>RR_ID</f>
        <v>9</v>
      </c>
      <c r="D460" s="1" t="str">
        <f>RR_SHORT_NAME</f>
        <v>WEST</v>
      </c>
      <c r="E460" s="1" t="str">
        <f>RR_NAME</f>
        <v>Western Railroads</v>
      </c>
      <c r="F460" s="1" t="s">
        <v>47460</v>
      </c>
      <c r="G460" s="6">
        <f>E2L102C3</f>
        <v>1.5522311875453991</v>
      </c>
    </row>
    <row r="461" spans="1:7" x14ac:dyDescent="0.2">
      <c r="A461" s="11">
        <f>CURRENT_YEAR</f>
        <v>2017</v>
      </c>
      <c r="B461" s="11">
        <f>RRICC</f>
        <v>900007</v>
      </c>
      <c r="C461" s="7">
        <f>RR_ID</f>
        <v>9</v>
      </c>
      <c r="D461" s="1" t="str">
        <f>RR_SHORT_NAME</f>
        <v>WEST</v>
      </c>
      <c r="E461" s="1" t="str">
        <f>RR_NAME</f>
        <v>Western Railroads</v>
      </c>
      <c r="F461" s="1" t="s">
        <v>47461</v>
      </c>
      <c r="G461" s="6">
        <f>E2L102C4</f>
        <v>1.6427126455260372</v>
      </c>
    </row>
    <row r="462" spans="1:7" x14ac:dyDescent="0.2">
      <c r="A462" s="11">
        <f>CURRENT_YEAR</f>
        <v>2017</v>
      </c>
      <c r="B462" s="11">
        <f>RRICC</f>
        <v>900007</v>
      </c>
      <c r="C462" s="7">
        <f>RR_ID</f>
        <v>9</v>
      </c>
      <c r="D462" s="1" t="str">
        <f>RR_SHORT_NAME</f>
        <v>WEST</v>
      </c>
      <c r="E462" s="1" t="str">
        <f>RR_NAME</f>
        <v>Western Railroads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2017</v>
      </c>
      <c r="B463" s="11">
        <f>RRICC</f>
        <v>900007</v>
      </c>
      <c r="C463" s="7">
        <f>RR_ID</f>
        <v>9</v>
      </c>
      <c r="D463" s="1" t="str">
        <f>RR_SHORT_NAME</f>
        <v>WEST</v>
      </c>
      <c r="E463" s="1" t="str">
        <f>RR_NAME</f>
        <v>Western Railroads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2017</v>
      </c>
      <c r="B464" s="11">
        <f>RRICC</f>
        <v>900007</v>
      </c>
      <c r="C464" s="7">
        <f>RR_ID</f>
        <v>9</v>
      </c>
      <c r="D464" s="1" t="str">
        <f>RR_SHORT_NAME</f>
        <v>WEST</v>
      </c>
      <c r="E464" s="1" t="str">
        <f>RR_NAME</f>
        <v>Western Railroads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2017</v>
      </c>
      <c r="B465" s="11">
        <f>RRICC</f>
        <v>900007</v>
      </c>
      <c r="C465" s="7">
        <f>RR_ID</f>
        <v>9</v>
      </c>
      <c r="D465" s="1" t="str">
        <f>RR_SHORT_NAME</f>
        <v>WEST</v>
      </c>
      <c r="E465" s="1" t="str">
        <f>RR_NAME</f>
        <v>Western Railroads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2017</v>
      </c>
      <c r="B466" s="11">
        <f>RRICC</f>
        <v>900007</v>
      </c>
      <c r="C466" s="7">
        <f>RR_ID</f>
        <v>9</v>
      </c>
      <c r="D466" s="1" t="str">
        <f>RR_SHORT_NAME</f>
        <v>WEST</v>
      </c>
      <c r="E466" s="1" t="str">
        <f>RR_NAME</f>
        <v>Western Railroads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2017</v>
      </c>
      <c r="B467" s="11">
        <f>RRICC</f>
        <v>900007</v>
      </c>
      <c r="C467" s="7">
        <f>RR_ID</f>
        <v>9</v>
      </c>
      <c r="D467" s="1" t="str">
        <f>RR_SHORT_NAME</f>
        <v>WEST</v>
      </c>
      <c r="E467" s="1" t="str">
        <f>RR_NAME</f>
        <v>Western Railroads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2017</v>
      </c>
      <c r="B468" s="11">
        <f>RRICC</f>
        <v>900007</v>
      </c>
      <c r="C468" s="7">
        <f>RR_ID</f>
        <v>9</v>
      </c>
      <c r="D468" s="1" t="str">
        <f>RR_SHORT_NAME</f>
        <v>WEST</v>
      </c>
      <c r="E468" s="1" t="str">
        <f>RR_NAME</f>
        <v>Western Railroads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2017</v>
      </c>
      <c r="B469" s="11">
        <f>RRICC</f>
        <v>900007</v>
      </c>
      <c r="C469" s="7">
        <f>RR_ID</f>
        <v>9</v>
      </c>
      <c r="D469" s="1" t="str">
        <f>RR_SHORT_NAME</f>
        <v>WEST</v>
      </c>
      <c r="E469" s="1" t="str">
        <f>RR_NAME</f>
        <v>Western Railroads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2017</v>
      </c>
      <c r="B470" s="11">
        <f>RRICC</f>
        <v>900007</v>
      </c>
      <c r="C470" s="7">
        <f>RR_ID</f>
        <v>9</v>
      </c>
      <c r="D470" s="1" t="str">
        <f>RR_SHORT_NAME</f>
        <v>WEST</v>
      </c>
      <c r="E470" s="1" t="str">
        <f>RR_NAME</f>
        <v>Western Railroads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2017</v>
      </c>
      <c r="B471" s="11">
        <f>RRICC</f>
        <v>900007</v>
      </c>
      <c r="C471" s="7">
        <f>RR_ID</f>
        <v>9</v>
      </c>
      <c r="D471" s="1" t="str">
        <f>RR_SHORT_NAME</f>
        <v>WEST</v>
      </c>
      <c r="E471" s="1" t="str">
        <f>RR_NAME</f>
        <v>Western Railroads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2017</v>
      </c>
      <c r="B472" s="11">
        <f>RRICC</f>
        <v>900007</v>
      </c>
      <c r="C472" s="7">
        <f>RR_ID</f>
        <v>9</v>
      </c>
      <c r="D472" s="1" t="str">
        <f>RR_SHORT_NAME</f>
        <v>WEST</v>
      </c>
      <c r="E472" s="1" t="str">
        <f>RR_NAME</f>
        <v>Western Railroads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2017</v>
      </c>
      <c r="B473" s="11">
        <f>RRICC</f>
        <v>900007</v>
      </c>
      <c r="C473" s="7">
        <f>RR_ID</f>
        <v>9</v>
      </c>
      <c r="D473" s="1" t="str">
        <f>RR_SHORT_NAME</f>
        <v>WEST</v>
      </c>
      <c r="E473" s="1" t="str">
        <f>RR_NAME</f>
        <v>Western Railroads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2017</v>
      </c>
      <c r="B474" s="11">
        <f>RRICC</f>
        <v>900007</v>
      </c>
      <c r="C474" s="7">
        <f>RR_ID</f>
        <v>9</v>
      </c>
      <c r="D474" s="1" t="str">
        <f>RR_SHORT_NAME</f>
        <v>WEST</v>
      </c>
      <c r="E474" s="1" t="str">
        <f>RR_NAME</f>
        <v>Western Railroads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2017</v>
      </c>
      <c r="B475" s="11">
        <f>RRICC</f>
        <v>900007</v>
      </c>
      <c r="C475" s="7">
        <f>RR_ID</f>
        <v>9</v>
      </c>
      <c r="D475" s="1" t="str">
        <f>RR_SHORT_NAME</f>
        <v>WEST</v>
      </c>
      <c r="E475" s="1" t="str">
        <f>RR_NAME</f>
        <v>Western Railroads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2017</v>
      </c>
      <c r="B476" s="11">
        <f>RRICC</f>
        <v>900007</v>
      </c>
      <c r="C476" s="7">
        <f>RR_ID</f>
        <v>9</v>
      </c>
      <c r="D476" s="1" t="str">
        <f>RR_SHORT_NAME</f>
        <v>WEST</v>
      </c>
      <c r="E476" s="1" t="str">
        <f>RR_NAME</f>
        <v>Western Railroads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2017</v>
      </c>
      <c r="B477" s="11">
        <f>RRICC</f>
        <v>900007</v>
      </c>
      <c r="C477" s="7">
        <f>RR_ID</f>
        <v>9</v>
      </c>
      <c r="D477" s="1" t="str">
        <f>RR_SHORT_NAME</f>
        <v>WEST</v>
      </c>
      <c r="E477" s="1" t="str">
        <f>RR_NAME</f>
        <v>Western Railroads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2017</v>
      </c>
      <c r="B478" s="11">
        <f>RRICC</f>
        <v>900007</v>
      </c>
      <c r="C478" s="7">
        <f>RR_ID</f>
        <v>9</v>
      </c>
      <c r="D478" s="1" t="str">
        <f>RR_SHORT_NAME</f>
        <v>WEST</v>
      </c>
      <c r="E478" s="1" t="str">
        <f>RR_NAME</f>
        <v>Western Railroads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2017</v>
      </c>
      <c r="B479" s="11">
        <f>RRICC</f>
        <v>900007</v>
      </c>
      <c r="C479" s="7">
        <f>RR_ID</f>
        <v>9</v>
      </c>
      <c r="D479" s="1" t="str">
        <f>RR_SHORT_NAME</f>
        <v>WEST</v>
      </c>
      <c r="E479" s="1" t="str">
        <f>RR_NAME</f>
        <v>Western Railroads</v>
      </c>
      <c r="F479" s="1" t="s">
        <v>47479</v>
      </c>
      <c r="G479" s="6">
        <f>E2L102C22</f>
        <v>512.8268524022626</v>
      </c>
    </row>
    <row r="480" spans="1:7" x14ac:dyDescent="0.2">
      <c r="A480" s="11">
        <f>CURRENT_YEAR</f>
        <v>2017</v>
      </c>
      <c r="B480" s="11">
        <f>RRICC</f>
        <v>900007</v>
      </c>
      <c r="C480" s="7">
        <f>RR_ID</f>
        <v>9</v>
      </c>
      <c r="D480" s="1" t="str">
        <f>RR_SHORT_NAME</f>
        <v>WEST</v>
      </c>
      <c r="E480" s="1" t="str">
        <f>RR_NAME</f>
        <v>Western Railroads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2017</v>
      </c>
      <c r="B481" s="11">
        <f>RRICC</f>
        <v>900007</v>
      </c>
      <c r="C481" s="7">
        <f>RR_ID</f>
        <v>9</v>
      </c>
      <c r="D481" s="1" t="str">
        <f>RR_SHORT_NAME</f>
        <v>WEST</v>
      </c>
      <c r="E481" s="1" t="str">
        <f>RR_NAME</f>
        <v>Western Railroads</v>
      </c>
      <c r="F481" s="1" t="s">
        <v>47481</v>
      </c>
      <c r="G481" s="6">
        <f>E2L102C24</f>
        <v>1078.6951723779514</v>
      </c>
    </row>
    <row r="482" spans="1:7" x14ac:dyDescent="0.2">
      <c r="A482" s="11">
        <f>CURRENT_YEAR</f>
        <v>2017</v>
      </c>
      <c r="B482" s="11">
        <f>RRICC</f>
        <v>900007</v>
      </c>
      <c r="C482" s="7">
        <f>RR_ID</f>
        <v>9</v>
      </c>
      <c r="D482" s="1" t="str">
        <f>RR_SHORT_NAME</f>
        <v>WEST</v>
      </c>
      <c r="E482" s="1" t="str">
        <f>RR_NAME</f>
        <v>Western Railroads</v>
      </c>
      <c r="F482" s="1" t="s">
        <v>47482</v>
      </c>
      <c r="G482" s="6">
        <f>E2L102C25</f>
        <v>4.5933868999883076</v>
      </c>
    </row>
    <row r="483" spans="1:7" x14ac:dyDescent="0.2">
      <c r="A483" s="11">
        <f>CURRENT_YEAR</f>
        <v>2017</v>
      </c>
      <c r="B483" s="11">
        <f>RRICC</f>
        <v>900007</v>
      </c>
      <c r="C483" s="7">
        <f>RR_ID</f>
        <v>9</v>
      </c>
      <c r="D483" s="1" t="str">
        <f>RR_SHORT_NAME</f>
        <v>WEST</v>
      </c>
      <c r="E483" s="1" t="str">
        <f>RR_NAME</f>
        <v>Western Railroads</v>
      </c>
      <c r="F483" s="1" t="s">
        <v>47483</v>
      </c>
      <c r="G483" s="6">
        <f>E2L102C26</f>
        <v>2.5263627949935699</v>
      </c>
    </row>
    <row r="484" spans="1:7" x14ac:dyDescent="0.2">
      <c r="A484" s="11">
        <f>CURRENT_YEAR</f>
        <v>2017</v>
      </c>
      <c r="B484" s="11">
        <f>RRICC</f>
        <v>900007</v>
      </c>
      <c r="C484" s="7">
        <f>RR_ID</f>
        <v>9</v>
      </c>
      <c r="D484" s="1" t="str">
        <f>RR_SHORT_NAME</f>
        <v>WEST</v>
      </c>
      <c r="E484" s="1" t="str">
        <f>RR_NAME</f>
        <v>Western Railroads</v>
      </c>
      <c r="F484" s="1" t="s">
        <v>47484</v>
      </c>
      <c r="G484" s="6">
        <f>E2L102C27</f>
        <v>6.8900803499824619</v>
      </c>
    </row>
    <row r="485" spans="1:7" x14ac:dyDescent="0.2">
      <c r="A485" s="11">
        <f>CURRENT_YEAR</f>
        <v>2017</v>
      </c>
      <c r="B485" s="11">
        <f>RRICC</f>
        <v>900007</v>
      </c>
      <c r="C485" s="7">
        <f>RR_ID</f>
        <v>9</v>
      </c>
      <c r="D485" s="1" t="str">
        <f>RR_SHORT_NAME</f>
        <v>WEST</v>
      </c>
      <c r="E485" s="1" t="str">
        <f>RR_NAME</f>
        <v>Western Railroads</v>
      </c>
      <c r="F485" s="1" t="s">
        <v>47485</v>
      </c>
      <c r="G485" s="6">
        <f>E2L102C28</f>
        <v>5.5120642799859683</v>
      </c>
    </row>
    <row r="486" spans="1:7" x14ac:dyDescent="0.2">
      <c r="A486" s="11">
        <f>CURRENT_YEAR</f>
        <v>2017</v>
      </c>
      <c r="B486" s="11">
        <f>RRICC</f>
        <v>900007</v>
      </c>
      <c r="C486" s="7">
        <f>RR_ID</f>
        <v>9</v>
      </c>
      <c r="D486" s="1" t="str">
        <f>RR_SHORT_NAME</f>
        <v>WEST</v>
      </c>
      <c r="E486" s="1" t="str">
        <f>RR_NAME</f>
        <v>Western Railroads</v>
      </c>
      <c r="F486" s="1" t="s">
        <v>47486</v>
      </c>
      <c r="G486" s="6">
        <f>E2L102C29</f>
        <v>1.1483467249970769</v>
      </c>
    </row>
    <row r="487" spans="1:7" x14ac:dyDescent="0.2">
      <c r="A487" s="11">
        <f>CURRENT_YEAR</f>
        <v>2017</v>
      </c>
      <c r="B487" s="11">
        <f>RRICC</f>
        <v>900007</v>
      </c>
      <c r="C487" s="7">
        <f>RR_ID</f>
        <v>9</v>
      </c>
      <c r="D487" s="1" t="str">
        <f>RR_SHORT_NAME</f>
        <v>WEST</v>
      </c>
      <c r="E487" s="1" t="str">
        <f>RR_NAME</f>
        <v>Western Railroads</v>
      </c>
      <c r="F487" s="1" t="s">
        <v>47487</v>
      </c>
      <c r="G487" s="6">
        <f>E2L103C1</f>
        <v>36.700000000000003</v>
      </c>
    </row>
    <row r="488" spans="1:7" x14ac:dyDescent="0.2">
      <c r="A488" s="11">
        <f>CURRENT_YEAR</f>
        <v>2017</v>
      </c>
      <c r="B488" s="11">
        <f>RRICC</f>
        <v>900007</v>
      </c>
      <c r="C488" s="7">
        <f>RR_ID</f>
        <v>9</v>
      </c>
      <c r="D488" s="1" t="str">
        <f>RR_SHORT_NAME</f>
        <v>WEST</v>
      </c>
      <c r="E488" s="1" t="str">
        <f>RR_NAME</f>
        <v>Western Railroads</v>
      </c>
      <c r="F488" s="1" t="s">
        <v>47488</v>
      </c>
      <c r="G488" s="6">
        <f>E2L103C2</f>
        <v>1.7217742482677385</v>
      </c>
    </row>
    <row r="489" spans="1:7" x14ac:dyDescent="0.2">
      <c r="A489" s="11">
        <f>CURRENT_YEAR</f>
        <v>2017</v>
      </c>
      <c r="B489" s="11">
        <f>RRICC</f>
        <v>900007</v>
      </c>
      <c r="C489" s="7">
        <f>RR_ID</f>
        <v>9</v>
      </c>
      <c r="D489" s="1" t="str">
        <f>RR_SHORT_NAME</f>
        <v>WEST</v>
      </c>
      <c r="E489" s="1" t="str">
        <f>RR_NAME</f>
        <v>Western Railroads</v>
      </c>
      <c r="F489" s="1" t="s">
        <v>47489</v>
      </c>
      <c r="G489" s="6">
        <f>E2L103C3</f>
        <v>1.5313095245579074</v>
      </c>
    </row>
    <row r="490" spans="1:7" x14ac:dyDescent="0.2">
      <c r="A490" s="11">
        <f>CURRENT_YEAR</f>
        <v>2017</v>
      </c>
      <c r="B490" s="11">
        <f>RRICC</f>
        <v>900007</v>
      </c>
      <c r="C490" s="7">
        <f>RR_ID</f>
        <v>9</v>
      </c>
      <c r="D490" s="1" t="str">
        <f>RR_SHORT_NAME</f>
        <v>WEST</v>
      </c>
      <c r="E490" s="1" t="str">
        <f>RR_NAME</f>
        <v>Western Railroads</v>
      </c>
      <c r="F490" s="1" t="s">
        <v>47490</v>
      </c>
      <c r="G490" s="6">
        <f>E2L103C4</f>
        <v>1.6643400654380291</v>
      </c>
    </row>
    <row r="491" spans="1:7" x14ac:dyDescent="0.2">
      <c r="A491" s="11">
        <f>CURRENT_YEAR</f>
        <v>2017</v>
      </c>
      <c r="B491" s="11">
        <f>RRICC</f>
        <v>900007</v>
      </c>
      <c r="C491" s="7">
        <f>RR_ID</f>
        <v>9</v>
      </c>
      <c r="D491" s="1" t="str">
        <f>RR_SHORT_NAME</f>
        <v>WEST</v>
      </c>
      <c r="E491" s="1" t="str">
        <f>RR_NAME</f>
        <v>Western Railroads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2017</v>
      </c>
      <c r="B492" s="11">
        <f>RRICC</f>
        <v>900007</v>
      </c>
      <c r="C492" s="7">
        <f>RR_ID</f>
        <v>9</v>
      </c>
      <c r="D492" s="1" t="str">
        <f>RR_SHORT_NAME</f>
        <v>WEST</v>
      </c>
      <c r="E492" s="1" t="str">
        <f>RR_NAME</f>
        <v>Western Railroads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2017</v>
      </c>
      <c r="B493" s="11">
        <f>RRICC</f>
        <v>900007</v>
      </c>
      <c r="C493" s="7">
        <f>RR_ID</f>
        <v>9</v>
      </c>
      <c r="D493" s="1" t="str">
        <f>RR_SHORT_NAME</f>
        <v>WEST</v>
      </c>
      <c r="E493" s="1" t="str">
        <f>RR_NAME</f>
        <v>Western Railroads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2017</v>
      </c>
      <c r="B494" s="11">
        <f>RRICC</f>
        <v>900007</v>
      </c>
      <c r="C494" s="7">
        <f>RR_ID</f>
        <v>9</v>
      </c>
      <c r="D494" s="1" t="str">
        <f>RR_SHORT_NAME</f>
        <v>WEST</v>
      </c>
      <c r="E494" s="1" t="str">
        <f>RR_NAME</f>
        <v>Western Railroads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2017</v>
      </c>
      <c r="B495" s="11">
        <f>RRICC</f>
        <v>900007</v>
      </c>
      <c r="C495" s="7">
        <f>RR_ID</f>
        <v>9</v>
      </c>
      <c r="D495" s="1" t="str">
        <f>RR_SHORT_NAME</f>
        <v>WEST</v>
      </c>
      <c r="E495" s="1" t="str">
        <f>RR_NAME</f>
        <v>Western Railroads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2017</v>
      </c>
      <c r="B496" s="11">
        <f>RRICC</f>
        <v>900007</v>
      </c>
      <c r="C496" s="7">
        <f>RR_ID</f>
        <v>9</v>
      </c>
      <c r="D496" s="1" t="str">
        <f>RR_SHORT_NAME</f>
        <v>WEST</v>
      </c>
      <c r="E496" s="1" t="str">
        <f>RR_NAME</f>
        <v>Western Railroads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2017</v>
      </c>
      <c r="B497" s="11">
        <f>RRICC</f>
        <v>900007</v>
      </c>
      <c r="C497" s="7">
        <f>RR_ID</f>
        <v>9</v>
      </c>
      <c r="D497" s="1" t="str">
        <f>RR_SHORT_NAME</f>
        <v>WEST</v>
      </c>
      <c r="E497" s="1" t="str">
        <f>RR_NAME</f>
        <v>Western Railroads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2017</v>
      </c>
      <c r="B498" s="11">
        <f>RRICC</f>
        <v>900007</v>
      </c>
      <c r="C498" s="7">
        <f>RR_ID</f>
        <v>9</v>
      </c>
      <c r="D498" s="1" t="str">
        <f>RR_SHORT_NAME</f>
        <v>WEST</v>
      </c>
      <c r="E498" s="1" t="str">
        <f>RR_NAME</f>
        <v>Western Railroads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2017</v>
      </c>
      <c r="B499" s="11">
        <f>RRICC</f>
        <v>900007</v>
      </c>
      <c r="C499" s="7">
        <f>RR_ID</f>
        <v>9</v>
      </c>
      <c r="D499" s="1" t="str">
        <f>RR_SHORT_NAME</f>
        <v>WEST</v>
      </c>
      <c r="E499" s="1" t="str">
        <f>RR_NAME</f>
        <v>Western Railroads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2017</v>
      </c>
      <c r="B500" s="11">
        <f>RRICC</f>
        <v>900007</v>
      </c>
      <c r="C500" s="7">
        <f>RR_ID</f>
        <v>9</v>
      </c>
      <c r="D500" s="1" t="str">
        <f>RR_SHORT_NAME</f>
        <v>WEST</v>
      </c>
      <c r="E500" s="1" t="str">
        <f>RR_NAME</f>
        <v>Western Railroads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2017</v>
      </c>
      <c r="B501" s="11">
        <f>RRICC</f>
        <v>900007</v>
      </c>
      <c r="C501" s="7">
        <f>RR_ID</f>
        <v>9</v>
      </c>
      <c r="D501" s="1" t="str">
        <f>RR_SHORT_NAME</f>
        <v>WEST</v>
      </c>
      <c r="E501" s="1" t="str">
        <f>RR_NAME</f>
        <v>Western Railroads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2017</v>
      </c>
      <c r="B502" s="11">
        <f>RRICC</f>
        <v>900007</v>
      </c>
      <c r="C502" s="7">
        <f>RR_ID</f>
        <v>9</v>
      </c>
      <c r="D502" s="1" t="str">
        <f>RR_SHORT_NAME</f>
        <v>WEST</v>
      </c>
      <c r="E502" s="1" t="str">
        <f>RR_NAME</f>
        <v>Western Railroads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2017</v>
      </c>
      <c r="B503" s="11">
        <f>RRICC</f>
        <v>900007</v>
      </c>
      <c r="C503" s="7">
        <f>RR_ID</f>
        <v>9</v>
      </c>
      <c r="D503" s="1" t="str">
        <f>RR_SHORT_NAME</f>
        <v>WEST</v>
      </c>
      <c r="E503" s="1" t="str">
        <f>RR_NAME</f>
        <v>Western Railroads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2017</v>
      </c>
      <c r="B504" s="11">
        <f>RRICC</f>
        <v>900007</v>
      </c>
      <c r="C504" s="7">
        <f>RR_ID</f>
        <v>9</v>
      </c>
      <c r="D504" s="1" t="str">
        <f>RR_SHORT_NAME</f>
        <v>WEST</v>
      </c>
      <c r="E504" s="1" t="str">
        <f>RR_NAME</f>
        <v>Western Railroads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2017</v>
      </c>
      <c r="B505" s="11">
        <f>RRICC</f>
        <v>900007</v>
      </c>
      <c r="C505" s="7">
        <f>RR_ID</f>
        <v>9</v>
      </c>
      <c r="D505" s="1" t="str">
        <f>RR_SHORT_NAME</f>
        <v>WEST</v>
      </c>
      <c r="E505" s="1" t="str">
        <f>RR_NAME</f>
        <v>Western Railroads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2017</v>
      </c>
      <c r="B506" s="11">
        <f>RRICC</f>
        <v>900007</v>
      </c>
      <c r="C506" s="7">
        <f>RR_ID</f>
        <v>9</v>
      </c>
      <c r="D506" s="1" t="str">
        <f>RR_SHORT_NAME</f>
        <v>WEST</v>
      </c>
      <c r="E506" s="1" t="str">
        <f>RR_NAME</f>
        <v>Western Railroads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2017</v>
      </c>
      <c r="B507" s="11">
        <f>RRICC</f>
        <v>900007</v>
      </c>
      <c r="C507" s="7">
        <f>RR_ID</f>
        <v>9</v>
      </c>
      <c r="D507" s="1" t="str">
        <f>RR_SHORT_NAME</f>
        <v>WEST</v>
      </c>
      <c r="E507" s="1" t="str">
        <f>RR_NAME</f>
        <v>Western Railroads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2017</v>
      </c>
      <c r="B508" s="11">
        <f>RRICC</f>
        <v>900007</v>
      </c>
      <c r="C508" s="7">
        <f>RR_ID</f>
        <v>9</v>
      </c>
      <c r="D508" s="1" t="str">
        <f>RR_SHORT_NAME</f>
        <v>WEST</v>
      </c>
      <c r="E508" s="1" t="str">
        <f>RR_NAME</f>
        <v>Western Railroads</v>
      </c>
      <c r="F508" s="1" t="s">
        <v>47508</v>
      </c>
      <c r="G508" s="6">
        <f>E2L103C22</f>
        <v>512.82685240226272</v>
      </c>
    </row>
    <row r="509" spans="1:7" x14ac:dyDescent="0.2">
      <c r="A509" s="11">
        <f>CURRENT_YEAR</f>
        <v>2017</v>
      </c>
      <c r="B509" s="11">
        <f>RRICC</f>
        <v>900007</v>
      </c>
      <c r="C509" s="7">
        <f>RR_ID</f>
        <v>9</v>
      </c>
      <c r="D509" s="1" t="str">
        <f>RR_SHORT_NAME</f>
        <v>WEST</v>
      </c>
      <c r="E509" s="1" t="str">
        <f>RR_NAME</f>
        <v>Western Railroads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2017</v>
      </c>
      <c r="B510" s="11">
        <f>RRICC</f>
        <v>900007</v>
      </c>
      <c r="C510" s="7">
        <f>RR_ID</f>
        <v>9</v>
      </c>
      <c r="D510" s="1" t="str">
        <f>RR_SHORT_NAME</f>
        <v>WEST</v>
      </c>
      <c r="E510" s="1" t="str">
        <f>RR_NAME</f>
        <v>Western Railroads</v>
      </c>
      <c r="F510" s="1" t="s">
        <v>47510</v>
      </c>
      <c r="G510" s="6">
        <f>E2L103C24</f>
        <v>803.15059390617648</v>
      </c>
    </row>
    <row r="511" spans="1:7" x14ac:dyDescent="0.2">
      <c r="A511" s="11">
        <f>CURRENT_YEAR</f>
        <v>2017</v>
      </c>
      <c r="B511" s="11">
        <f>RRICC</f>
        <v>900007</v>
      </c>
      <c r="C511" s="7">
        <f>RR_ID</f>
        <v>9</v>
      </c>
      <c r="D511" s="1" t="str">
        <f>RR_SHORT_NAME</f>
        <v>WEST</v>
      </c>
      <c r="E511" s="1" t="str">
        <f>RR_NAME</f>
        <v>Western Railroads</v>
      </c>
      <c r="F511" s="1" t="s">
        <v>47511</v>
      </c>
      <c r="G511" s="6">
        <f>E2L103C25</f>
        <v>4.5933868999883076</v>
      </c>
    </row>
    <row r="512" spans="1:7" x14ac:dyDescent="0.2">
      <c r="A512" s="11">
        <f>CURRENT_YEAR</f>
        <v>2017</v>
      </c>
      <c r="B512" s="11">
        <f>RRICC</f>
        <v>900007</v>
      </c>
      <c r="C512" s="7">
        <f>RR_ID</f>
        <v>9</v>
      </c>
      <c r="D512" s="1" t="str">
        <f>RR_SHORT_NAME</f>
        <v>WEST</v>
      </c>
      <c r="E512" s="1" t="str">
        <f>RR_NAME</f>
        <v>Western Railroads</v>
      </c>
      <c r="F512" s="1" t="s">
        <v>47512</v>
      </c>
      <c r="G512" s="6">
        <f>E2L103C26</f>
        <v>2.5263627949935694</v>
      </c>
    </row>
    <row r="513" spans="1:7" x14ac:dyDescent="0.2">
      <c r="A513" s="11">
        <f>CURRENT_YEAR</f>
        <v>2017</v>
      </c>
      <c r="B513" s="11">
        <f>RRICC</f>
        <v>900007</v>
      </c>
      <c r="C513" s="7">
        <f>RR_ID</f>
        <v>9</v>
      </c>
      <c r="D513" s="1" t="str">
        <f>RR_SHORT_NAME</f>
        <v>WEST</v>
      </c>
      <c r="E513" s="1" t="str">
        <f>RR_NAME</f>
        <v>Western Railroads</v>
      </c>
      <c r="F513" s="1" t="s">
        <v>47513</v>
      </c>
      <c r="G513" s="6">
        <f>E2L103C27</f>
        <v>6.890080349982461</v>
      </c>
    </row>
    <row r="514" spans="1:7" x14ac:dyDescent="0.2">
      <c r="A514" s="11">
        <f>CURRENT_YEAR</f>
        <v>2017</v>
      </c>
      <c r="B514" s="11">
        <f>RRICC</f>
        <v>900007</v>
      </c>
      <c r="C514" s="7">
        <f>RR_ID</f>
        <v>9</v>
      </c>
      <c r="D514" s="1" t="str">
        <f>RR_SHORT_NAME</f>
        <v>WEST</v>
      </c>
      <c r="E514" s="1" t="str">
        <f>RR_NAME</f>
        <v>Western Railroads</v>
      </c>
      <c r="F514" s="1" t="s">
        <v>47514</v>
      </c>
      <c r="G514" s="6">
        <f>E2L103C28</f>
        <v>5.5120642799859674</v>
      </c>
    </row>
    <row r="515" spans="1:7" x14ac:dyDescent="0.2">
      <c r="A515" s="11">
        <f>CURRENT_YEAR</f>
        <v>2017</v>
      </c>
      <c r="B515" s="11">
        <f>RRICC</f>
        <v>900007</v>
      </c>
      <c r="C515" s="7">
        <f>RR_ID</f>
        <v>9</v>
      </c>
      <c r="D515" s="1" t="str">
        <f>RR_SHORT_NAME</f>
        <v>WEST</v>
      </c>
      <c r="E515" s="1" t="str">
        <f>RR_NAME</f>
        <v>Western Railroads</v>
      </c>
      <c r="F515" s="1" t="s">
        <v>47515</v>
      </c>
      <c r="G515" s="6">
        <f>E2L103C29</f>
        <v>1.1483467249970769</v>
      </c>
    </row>
    <row r="516" spans="1:7" x14ac:dyDescent="0.2">
      <c r="A516" s="11">
        <f>CURRENT_YEAR</f>
        <v>2017</v>
      </c>
      <c r="B516" s="11">
        <f>RRICC</f>
        <v>900007</v>
      </c>
      <c r="C516" s="7">
        <f>RR_ID</f>
        <v>9</v>
      </c>
      <c r="D516" s="1" t="str">
        <f>RR_SHORT_NAME</f>
        <v>WEST</v>
      </c>
      <c r="E516" s="1" t="str">
        <f>RR_NAME</f>
        <v>Western Railroads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2017</v>
      </c>
      <c r="B517" s="11">
        <f>RRICC</f>
        <v>900007</v>
      </c>
      <c r="C517" s="7">
        <f>RR_ID</f>
        <v>9</v>
      </c>
      <c r="D517" s="1" t="str">
        <f>RR_SHORT_NAME</f>
        <v>WEST</v>
      </c>
      <c r="E517" s="1" t="str">
        <f>RR_NAME</f>
        <v>Western Railroads</v>
      </c>
      <c r="F517" s="1" t="s">
        <v>47517</v>
      </c>
      <c r="G517" s="6">
        <f>E2L104C2</f>
        <v>1.9473721547722804</v>
      </c>
    </row>
    <row r="518" spans="1:7" x14ac:dyDescent="0.2">
      <c r="A518" s="11">
        <f>CURRENT_YEAR</f>
        <v>2017</v>
      </c>
      <c r="B518" s="11">
        <f>RRICC</f>
        <v>900007</v>
      </c>
      <c r="C518" s="7">
        <f>RR_ID</f>
        <v>9</v>
      </c>
      <c r="D518" s="1" t="str">
        <f>RR_SHORT_NAME</f>
        <v>WEST</v>
      </c>
      <c r="E518" s="1" t="str">
        <f>RR_NAME</f>
        <v>Western Railroads</v>
      </c>
      <c r="F518" s="1" t="s">
        <v>47518</v>
      </c>
      <c r="G518" s="6">
        <f>E2L104C3</f>
        <v>2.0078392794300166</v>
      </c>
    </row>
    <row r="519" spans="1:7" x14ac:dyDescent="0.2">
      <c r="A519" s="11">
        <f>CURRENT_YEAR</f>
        <v>2017</v>
      </c>
      <c r="B519" s="11">
        <f>RRICC</f>
        <v>900007</v>
      </c>
      <c r="C519" s="7">
        <f>RR_ID</f>
        <v>9</v>
      </c>
      <c r="D519" s="1" t="str">
        <f>RR_SHORT_NAME</f>
        <v>WEST</v>
      </c>
      <c r="E519" s="1" t="str">
        <f>RR_NAME</f>
        <v>Western Railroads</v>
      </c>
      <c r="F519" s="1" t="s">
        <v>47519</v>
      </c>
      <c r="G519" s="6">
        <f>E2L104C4</f>
        <v>1.9958562079557995</v>
      </c>
    </row>
    <row r="520" spans="1:7" x14ac:dyDescent="0.2">
      <c r="A520" s="11">
        <f>CURRENT_YEAR</f>
        <v>2017</v>
      </c>
      <c r="B520" s="11">
        <f>RRICC</f>
        <v>900007</v>
      </c>
      <c r="C520" s="7">
        <f>RR_ID</f>
        <v>9</v>
      </c>
      <c r="D520" s="1" t="str">
        <f>RR_SHORT_NAME</f>
        <v>WEST</v>
      </c>
      <c r="E520" s="1" t="str">
        <f>RR_NAME</f>
        <v>Western Railroads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2017</v>
      </c>
      <c r="B521" s="11">
        <f>RRICC</f>
        <v>900007</v>
      </c>
      <c r="C521" s="7">
        <f>RR_ID</f>
        <v>9</v>
      </c>
      <c r="D521" s="1" t="str">
        <f>RR_SHORT_NAME</f>
        <v>WEST</v>
      </c>
      <c r="E521" s="1" t="str">
        <f>RR_NAME</f>
        <v>Western Railroads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2017</v>
      </c>
      <c r="B522" s="11">
        <f>RRICC</f>
        <v>900007</v>
      </c>
      <c r="C522" s="7">
        <f>RR_ID</f>
        <v>9</v>
      </c>
      <c r="D522" s="1" t="str">
        <f>RR_SHORT_NAME</f>
        <v>WEST</v>
      </c>
      <c r="E522" s="1" t="str">
        <f>RR_NAME</f>
        <v>Western Railroads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2017</v>
      </c>
      <c r="B523" s="11">
        <f>RRICC</f>
        <v>900007</v>
      </c>
      <c r="C523" s="7">
        <f>RR_ID</f>
        <v>9</v>
      </c>
      <c r="D523" s="1" t="str">
        <f>RR_SHORT_NAME</f>
        <v>WEST</v>
      </c>
      <c r="E523" s="1" t="str">
        <f>RR_NAME</f>
        <v>Western Railroads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2017</v>
      </c>
      <c r="B524" s="11">
        <f>RRICC</f>
        <v>900007</v>
      </c>
      <c r="C524" s="7">
        <f>RR_ID</f>
        <v>9</v>
      </c>
      <c r="D524" s="1" t="str">
        <f>RR_SHORT_NAME</f>
        <v>WEST</v>
      </c>
      <c r="E524" s="1" t="str">
        <f>RR_NAME</f>
        <v>Western Railroads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2017</v>
      </c>
      <c r="B525" s="11">
        <f>RRICC</f>
        <v>900007</v>
      </c>
      <c r="C525" s="7">
        <f>RR_ID</f>
        <v>9</v>
      </c>
      <c r="D525" s="1" t="str">
        <f>RR_SHORT_NAME</f>
        <v>WEST</v>
      </c>
      <c r="E525" s="1" t="str">
        <f>RR_NAME</f>
        <v>Western Railroads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2017</v>
      </c>
      <c r="B526" s="11">
        <f>RRICC</f>
        <v>900007</v>
      </c>
      <c r="C526" s="7">
        <f>RR_ID</f>
        <v>9</v>
      </c>
      <c r="D526" s="1" t="str">
        <f>RR_SHORT_NAME</f>
        <v>WEST</v>
      </c>
      <c r="E526" s="1" t="str">
        <f>RR_NAME</f>
        <v>Western Railroads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2017</v>
      </c>
      <c r="B527" s="11">
        <f>RRICC</f>
        <v>900007</v>
      </c>
      <c r="C527" s="7">
        <f>RR_ID</f>
        <v>9</v>
      </c>
      <c r="D527" s="1" t="str">
        <f>RR_SHORT_NAME</f>
        <v>WEST</v>
      </c>
      <c r="E527" s="1" t="str">
        <f>RR_NAME</f>
        <v>Western Railroads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2017</v>
      </c>
      <c r="B528" s="11">
        <f>RRICC</f>
        <v>900007</v>
      </c>
      <c r="C528" s="7">
        <f>RR_ID</f>
        <v>9</v>
      </c>
      <c r="D528" s="1" t="str">
        <f>RR_SHORT_NAME</f>
        <v>WEST</v>
      </c>
      <c r="E528" s="1" t="str">
        <f>RR_NAME</f>
        <v>Western Railroads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2017</v>
      </c>
      <c r="B529" s="11">
        <f>RRICC</f>
        <v>900007</v>
      </c>
      <c r="C529" s="7">
        <f>RR_ID</f>
        <v>9</v>
      </c>
      <c r="D529" s="1" t="str">
        <f>RR_SHORT_NAME</f>
        <v>WEST</v>
      </c>
      <c r="E529" s="1" t="str">
        <f>RR_NAME</f>
        <v>Western Railroads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2017</v>
      </c>
      <c r="B530" s="11">
        <f>RRICC</f>
        <v>900007</v>
      </c>
      <c r="C530" s="7">
        <f>RR_ID</f>
        <v>9</v>
      </c>
      <c r="D530" s="1" t="str">
        <f>RR_SHORT_NAME</f>
        <v>WEST</v>
      </c>
      <c r="E530" s="1" t="str">
        <f>RR_NAME</f>
        <v>Western Railroads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2017</v>
      </c>
      <c r="B531" s="11">
        <f>RRICC</f>
        <v>900007</v>
      </c>
      <c r="C531" s="7">
        <f>RR_ID</f>
        <v>9</v>
      </c>
      <c r="D531" s="1" t="str">
        <f>RR_SHORT_NAME</f>
        <v>WEST</v>
      </c>
      <c r="E531" s="1" t="str">
        <f>RR_NAME</f>
        <v>Western Railroads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2017</v>
      </c>
      <c r="B532" s="11">
        <f>RRICC</f>
        <v>900007</v>
      </c>
      <c r="C532" s="7">
        <f>RR_ID</f>
        <v>9</v>
      </c>
      <c r="D532" s="1" t="str">
        <f>RR_SHORT_NAME</f>
        <v>WEST</v>
      </c>
      <c r="E532" s="1" t="str">
        <f>RR_NAME</f>
        <v>Western Railroads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2017</v>
      </c>
      <c r="B533" s="11">
        <f>RRICC</f>
        <v>900007</v>
      </c>
      <c r="C533" s="7">
        <f>RR_ID</f>
        <v>9</v>
      </c>
      <c r="D533" s="1" t="str">
        <f>RR_SHORT_NAME</f>
        <v>WEST</v>
      </c>
      <c r="E533" s="1" t="str">
        <f>RR_NAME</f>
        <v>Western Railroads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2017</v>
      </c>
      <c r="B534" s="11">
        <f>RRICC</f>
        <v>900007</v>
      </c>
      <c r="C534" s="7">
        <f>RR_ID</f>
        <v>9</v>
      </c>
      <c r="D534" s="1" t="str">
        <f>RR_SHORT_NAME</f>
        <v>WEST</v>
      </c>
      <c r="E534" s="1" t="str">
        <f>RR_NAME</f>
        <v>Western Railroads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2017</v>
      </c>
      <c r="B535" s="11">
        <f>RRICC</f>
        <v>900007</v>
      </c>
      <c r="C535" s="7">
        <f>RR_ID</f>
        <v>9</v>
      </c>
      <c r="D535" s="1" t="str">
        <f>RR_SHORT_NAME</f>
        <v>WEST</v>
      </c>
      <c r="E535" s="1" t="str">
        <f>RR_NAME</f>
        <v>Western Railroads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2017</v>
      </c>
      <c r="B536" s="11">
        <f>RRICC</f>
        <v>900007</v>
      </c>
      <c r="C536" s="7">
        <f>RR_ID</f>
        <v>9</v>
      </c>
      <c r="D536" s="1" t="str">
        <f>RR_SHORT_NAME</f>
        <v>WEST</v>
      </c>
      <c r="E536" s="1" t="str">
        <f>RR_NAME</f>
        <v>Western Railroads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2017</v>
      </c>
      <c r="B537" s="11">
        <f>RRICC</f>
        <v>900007</v>
      </c>
      <c r="C537" s="7">
        <f>RR_ID</f>
        <v>9</v>
      </c>
      <c r="D537" s="1" t="str">
        <f>RR_SHORT_NAME</f>
        <v>WEST</v>
      </c>
      <c r="E537" s="1" t="str">
        <f>RR_NAME</f>
        <v>Western Railroads</v>
      </c>
      <c r="F537" s="1" t="s">
        <v>47537</v>
      </c>
      <c r="G537" s="6">
        <f>E2L104C22</f>
        <v>512.82685240226272</v>
      </c>
    </row>
    <row r="538" spans="1:7" x14ac:dyDescent="0.2">
      <c r="A538" s="11">
        <f>CURRENT_YEAR</f>
        <v>2017</v>
      </c>
      <c r="B538" s="11">
        <f>RRICC</f>
        <v>900007</v>
      </c>
      <c r="C538" s="7">
        <f>RR_ID</f>
        <v>9</v>
      </c>
      <c r="D538" s="1" t="str">
        <f>RR_SHORT_NAME</f>
        <v>WEST</v>
      </c>
      <c r="E538" s="1" t="str">
        <f>RR_NAME</f>
        <v>Western Railroads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2017</v>
      </c>
      <c r="B539" s="11">
        <f>RRICC</f>
        <v>900007</v>
      </c>
      <c r="C539" s="7">
        <f>RR_ID</f>
        <v>9</v>
      </c>
      <c r="D539" s="1" t="str">
        <f>RR_SHORT_NAME</f>
        <v>WEST</v>
      </c>
      <c r="E539" s="1" t="str">
        <f>RR_NAME</f>
        <v>Western Railroads</v>
      </c>
      <c r="F539" s="1" t="s">
        <v>47539</v>
      </c>
      <c r="G539" s="6">
        <f>E2L104C24</f>
        <v>2994.5984306256419</v>
      </c>
    </row>
    <row r="540" spans="1:7" x14ac:dyDescent="0.2">
      <c r="A540" s="11">
        <f>CURRENT_YEAR</f>
        <v>2017</v>
      </c>
      <c r="B540" s="11">
        <f>RRICC</f>
        <v>900007</v>
      </c>
      <c r="C540" s="7">
        <f>RR_ID</f>
        <v>9</v>
      </c>
      <c r="D540" s="1" t="str">
        <f>RR_SHORT_NAME</f>
        <v>WEST</v>
      </c>
      <c r="E540" s="1" t="str">
        <f>RR_NAME</f>
        <v>Western Railroads</v>
      </c>
      <c r="F540" s="1" t="s">
        <v>47540</v>
      </c>
      <c r="G540" s="6">
        <f>E2L104C25</f>
        <v>4.5933868999883085</v>
      </c>
    </row>
    <row r="541" spans="1:7" x14ac:dyDescent="0.2">
      <c r="A541" s="11">
        <f>CURRENT_YEAR</f>
        <v>2017</v>
      </c>
      <c r="B541" s="11">
        <f>RRICC</f>
        <v>900007</v>
      </c>
      <c r="C541" s="7">
        <f>RR_ID</f>
        <v>9</v>
      </c>
      <c r="D541" s="1" t="str">
        <f>RR_SHORT_NAME</f>
        <v>WEST</v>
      </c>
      <c r="E541" s="1" t="str">
        <f>RR_NAME</f>
        <v>Western Railroads</v>
      </c>
      <c r="F541" s="1" t="s">
        <v>47541</v>
      </c>
      <c r="G541" s="6">
        <f>E2L104C26</f>
        <v>2.5263627949935694</v>
      </c>
    </row>
    <row r="542" spans="1:7" x14ac:dyDescent="0.2">
      <c r="A542" s="11">
        <f>CURRENT_YEAR</f>
        <v>2017</v>
      </c>
      <c r="B542" s="11">
        <f>RRICC</f>
        <v>900007</v>
      </c>
      <c r="C542" s="7">
        <f>RR_ID</f>
        <v>9</v>
      </c>
      <c r="D542" s="1" t="str">
        <f>RR_SHORT_NAME</f>
        <v>WEST</v>
      </c>
      <c r="E542" s="1" t="str">
        <f>RR_NAME</f>
        <v>Western Railroads</v>
      </c>
      <c r="F542" s="1" t="s">
        <v>47542</v>
      </c>
      <c r="G542" s="6">
        <f>E2L104C27</f>
        <v>6.890080349982461</v>
      </c>
    </row>
    <row r="543" spans="1:7" x14ac:dyDescent="0.2">
      <c r="A543" s="11">
        <f>CURRENT_YEAR</f>
        <v>2017</v>
      </c>
      <c r="B543" s="11">
        <f>RRICC</f>
        <v>900007</v>
      </c>
      <c r="C543" s="7">
        <f>RR_ID</f>
        <v>9</v>
      </c>
      <c r="D543" s="1" t="str">
        <f>RR_SHORT_NAME</f>
        <v>WEST</v>
      </c>
      <c r="E543" s="1" t="str">
        <f>RR_NAME</f>
        <v>Western Railroads</v>
      </c>
      <c r="F543" s="1" t="s">
        <v>47543</v>
      </c>
      <c r="G543" s="6">
        <f>E2L104C28</f>
        <v>5.5120642799859683</v>
      </c>
    </row>
    <row r="544" spans="1:7" x14ac:dyDescent="0.2">
      <c r="A544" s="11">
        <f>CURRENT_YEAR</f>
        <v>2017</v>
      </c>
      <c r="B544" s="11">
        <f>RRICC</f>
        <v>900007</v>
      </c>
      <c r="C544" s="7">
        <f>RR_ID</f>
        <v>9</v>
      </c>
      <c r="D544" s="1" t="str">
        <f>RR_SHORT_NAME</f>
        <v>WEST</v>
      </c>
      <c r="E544" s="1" t="str">
        <f>RR_NAME</f>
        <v>Western Railroads</v>
      </c>
      <c r="F544" s="1" t="s">
        <v>47544</v>
      </c>
      <c r="G544" s="6">
        <f>E2L104C29</f>
        <v>1.1483467249970769</v>
      </c>
    </row>
    <row r="545" spans="1:7" x14ac:dyDescent="0.2">
      <c r="A545" s="11">
        <f>CURRENT_YEAR</f>
        <v>2017</v>
      </c>
      <c r="B545" s="11">
        <f>RRICC</f>
        <v>900007</v>
      </c>
      <c r="C545" s="7">
        <f>RR_ID</f>
        <v>9</v>
      </c>
      <c r="D545" s="1" t="str">
        <f>RR_SHORT_NAME</f>
        <v>WEST</v>
      </c>
      <c r="E545" s="1" t="str">
        <f>RR_NAME</f>
        <v>Western Railroads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2017</v>
      </c>
      <c r="B546" s="11">
        <f>RRICC</f>
        <v>900007</v>
      </c>
      <c r="C546" s="7">
        <f>RR_ID</f>
        <v>9</v>
      </c>
      <c r="D546" s="1" t="str">
        <f>RR_SHORT_NAME</f>
        <v>WEST</v>
      </c>
      <c r="E546" s="1" t="str">
        <f>RR_NAME</f>
        <v>Western Railroads</v>
      </c>
      <c r="F546" s="1" t="s">
        <v>47546</v>
      </c>
      <c r="G546" s="6">
        <f>E2L105C2</f>
        <v>2.0121780371628315</v>
      </c>
    </row>
    <row r="547" spans="1:7" x14ac:dyDescent="0.2">
      <c r="A547" s="11">
        <f>CURRENT_YEAR</f>
        <v>2017</v>
      </c>
      <c r="B547" s="11">
        <f>RRICC</f>
        <v>900007</v>
      </c>
      <c r="C547" s="7">
        <f>RR_ID</f>
        <v>9</v>
      </c>
      <c r="D547" s="1" t="str">
        <f>RR_SHORT_NAME</f>
        <v>WEST</v>
      </c>
      <c r="E547" s="1" t="str">
        <f>RR_NAME</f>
        <v>Western Railroads</v>
      </c>
      <c r="F547" s="1" t="s">
        <v>47547</v>
      </c>
      <c r="G547" s="6">
        <f>E2L105C3</f>
        <v>1.9482194950206217</v>
      </c>
    </row>
    <row r="548" spans="1:7" x14ac:dyDescent="0.2">
      <c r="A548" s="11">
        <f>CURRENT_YEAR</f>
        <v>2017</v>
      </c>
      <c r="B548" s="11">
        <f>RRICC</f>
        <v>900007</v>
      </c>
      <c r="C548" s="7">
        <f>RR_ID</f>
        <v>9</v>
      </c>
      <c r="D548" s="1" t="str">
        <f>RR_SHORT_NAME</f>
        <v>WEST</v>
      </c>
      <c r="E548" s="1" t="str">
        <f>RR_NAME</f>
        <v>Western Railroads</v>
      </c>
      <c r="F548" s="1" t="s">
        <v>47548</v>
      </c>
      <c r="G548" s="6">
        <f>E2L105C4</f>
        <v>1.9985114969397022</v>
      </c>
    </row>
    <row r="549" spans="1:7" x14ac:dyDescent="0.2">
      <c r="A549" s="11">
        <f>CURRENT_YEAR</f>
        <v>2017</v>
      </c>
      <c r="B549" s="11">
        <f>RRICC</f>
        <v>900007</v>
      </c>
      <c r="C549" s="7">
        <f>RR_ID</f>
        <v>9</v>
      </c>
      <c r="D549" s="1" t="str">
        <f>RR_SHORT_NAME</f>
        <v>WEST</v>
      </c>
      <c r="E549" s="1" t="str">
        <f>RR_NAME</f>
        <v>Western Railroads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2017</v>
      </c>
      <c r="B550" s="11">
        <f>RRICC</f>
        <v>900007</v>
      </c>
      <c r="C550" s="7">
        <f>RR_ID</f>
        <v>9</v>
      </c>
      <c r="D550" s="1" t="str">
        <f>RR_SHORT_NAME</f>
        <v>WEST</v>
      </c>
      <c r="E550" s="1" t="str">
        <f>RR_NAME</f>
        <v>Western Railroads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2017</v>
      </c>
      <c r="B551" s="11">
        <f>RRICC</f>
        <v>900007</v>
      </c>
      <c r="C551" s="7">
        <f>RR_ID</f>
        <v>9</v>
      </c>
      <c r="D551" s="1" t="str">
        <f>RR_SHORT_NAME</f>
        <v>WEST</v>
      </c>
      <c r="E551" s="1" t="str">
        <f>RR_NAME</f>
        <v>Western Railroads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2017</v>
      </c>
      <c r="B552" s="11">
        <f>RRICC</f>
        <v>900007</v>
      </c>
      <c r="C552" s="7">
        <f>RR_ID</f>
        <v>9</v>
      </c>
      <c r="D552" s="1" t="str">
        <f>RR_SHORT_NAME</f>
        <v>WEST</v>
      </c>
      <c r="E552" s="1" t="str">
        <f>RR_NAME</f>
        <v>Western Railroads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2017</v>
      </c>
      <c r="B553" s="11">
        <f>RRICC</f>
        <v>900007</v>
      </c>
      <c r="C553" s="7">
        <f>RR_ID</f>
        <v>9</v>
      </c>
      <c r="D553" s="1" t="str">
        <f>RR_SHORT_NAME</f>
        <v>WEST</v>
      </c>
      <c r="E553" s="1" t="str">
        <f>RR_NAME</f>
        <v>Western Railroads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2017</v>
      </c>
      <c r="B554" s="11">
        <f>RRICC</f>
        <v>900007</v>
      </c>
      <c r="C554" s="7">
        <f>RR_ID</f>
        <v>9</v>
      </c>
      <c r="D554" s="1" t="str">
        <f>RR_SHORT_NAME</f>
        <v>WEST</v>
      </c>
      <c r="E554" s="1" t="str">
        <f>RR_NAME</f>
        <v>Western Railroads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2017</v>
      </c>
      <c r="B555" s="11">
        <f>RRICC</f>
        <v>900007</v>
      </c>
      <c r="C555" s="7">
        <f>RR_ID</f>
        <v>9</v>
      </c>
      <c r="D555" s="1" t="str">
        <f>RR_SHORT_NAME</f>
        <v>WEST</v>
      </c>
      <c r="E555" s="1" t="str">
        <f>RR_NAME</f>
        <v>Western Railroads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2017</v>
      </c>
      <c r="B556" s="11">
        <f>RRICC</f>
        <v>900007</v>
      </c>
      <c r="C556" s="7">
        <f>RR_ID</f>
        <v>9</v>
      </c>
      <c r="D556" s="1" t="str">
        <f>RR_SHORT_NAME</f>
        <v>WEST</v>
      </c>
      <c r="E556" s="1" t="str">
        <f>RR_NAME</f>
        <v>Western Railroads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2017</v>
      </c>
      <c r="B557" s="11">
        <f>RRICC</f>
        <v>900007</v>
      </c>
      <c r="C557" s="7">
        <f>RR_ID</f>
        <v>9</v>
      </c>
      <c r="D557" s="1" t="str">
        <f>RR_SHORT_NAME</f>
        <v>WEST</v>
      </c>
      <c r="E557" s="1" t="str">
        <f>RR_NAME</f>
        <v>Western Railroads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2017</v>
      </c>
      <c r="B558" s="11">
        <f>RRICC</f>
        <v>900007</v>
      </c>
      <c r="C558" s="7">
        <f>RR_ID</f>
        <v>9</v>
      </c>
      <c r="D558" s="1" t="str">
        <f>RR_SHORT_NAME</f>
        <v>WEST</v>
      </c>
      <c r="E558" s="1" t="str">
        <f>RR_NAME</f>
        <v>Western Railroads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2017</v>
      </c>
      <c r="B559" s="11">
        <f>RRICC</f>
        <v>900007</v>
      </c>
      <c r="C559" s="7">
        <f>RR_ID</f>
        <v>9</v>
      </c>
      <c r="D559" s="1" t="str">
        <f>RR_SHORT_NAME</f>
        <v>WEST</v>
      </c>
      <c r="E559" s="1" t="str">
        <f>RR_NAME</f>
        <v>Western Railroads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2017</v>
      </c>
      <c r="B560" s="11">
        <f>RRICC</f>
        <v>900007</v>
      </c>
      <c r="C560" s="7">
        <f>RR_ID</f>
        <v>9</v>
      </c>
      <c r="D560" s="1" t="str">
        <f>RR_SHORT_NAME</f>
        <v>WEST</v>
      </c>
      <c r="E560" s="1" t="str">
        <f>RR_NAME</f>
        <v>Western Railroads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2017</v>
      </c>
      <c r="B561" s="11">
        <f>RRICC</f>
        <v>900007</v>
      </c>
      <c r="C561" s="7">
        <f>RR_ID</f>
        <v>9</v>
      </c>
      <c r="D561" s="1" t="str">
        <f>RR_SHORT_NAME</f>
        <v>WEST</v>
      </c>
      <c r="E561" s="1" t="str">
        <f>RR_NAME</f>
        <v>Western Railroads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2017</v>
      </c>
      <c r="B562" s="11">
        <f>RRICC</f>
        <v>900007</v>
      </c>
      <c r="C562" s="7">
        <f>RR_ID</f>
        <v>9</v>
      </c>
      <c r="D562" s="1" t="str">
        <f>RR_SHORT_NAME</f>
        <v>WEST</v>
      </c>
      <c r="E562" s="1" t="str">
        <f>RR_NAME</f>
        <v>Western Railroads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2017</v>
      </c>
      <c r="B563" s="11">
        <f>RRICC</f>
        <v>900007</v>
      </c>
      <c r="C563" s="7">
        <f>RR_ID</f>
        <v>9</v>
      </c>
      <c r="D563" s="1" t="str">
        <f>RR_SHORT_NAME</f>
        <v>WEST</v>
      </c>
      <c r="E563" s="1" t="str">
        <f>RR_NAME</f>
        <v>Western Railroads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2017</v>
      </c>
      <c r="B564" s="11">
        <f>RRICC</f>
        <v>900007</v>
      </c>
      <c r="C564" s="7">
        <f>RR_ID</f>
        <v>9</v>
      </c>
      <c r="D564" s="1" t="str">
        <f>RR_SHORT_NAME</f>
        <v>WEST</v>
      </c>
      <c r="E564" s="1" t="str">
        <f>RR_NAME</f>
        <v>Western Railroads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2017</v>
      </c>
      <c r="B565" s="11">
        <f>RRICC</f>
        <v>900007</v>
      </c>
      <c r="C565" s="7">
        <f>RR_ID</f>
        <v>9</v>
      </c>
      <c r="D565" s="1" t="str">
        <f>RR_SHORT_NAME</f>
        <v>WEST</v>
      </c>
      <c r="E565" s="1" t="str">
        <f>RR_NAME</f>
        <v>Western Railroads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2017</v>
      </c>
      <c r="B566" s="11">
        <f>RRICC</f>
        <v>900007</v>
      </c>
      <c r="C566" s="7">
        <f>RR_ID</f>
        <v>9</v>
      </c>
      <c r="D566" s="1" t="str">
        <f>RR_SHORT_NAME</f>
        <v>WEST</v>
      </c>
      <c r="E566" s="1" t="str">
        <f>RR_NAME</f>
        <v>Western Railroads</v>
      </c>
      <c r="F566" s="1" t="s">
        <v>47566</v>
      </c>
      <c r="G566" s="6">
        <f>E2L105C22</f>
        <v>512.82685240226272</v>
      </c>
    </row>
    <row r="567" spans="1:7" x14ac:dyDescent="0.2">
      <c r="A567" s="11">
        <f>CURRENT_YEAR</f>
        <v>2017</v>
      </c>
      <c r="B567" s="11">
        <f>RRICC</f>
        <v>900007</v>
      </c>
      <c r="C567" s="7">
        <f>RR_ID</f>
        <v>9</v>
      </c>
      <c r="D567" s="1" t="str">
        <f>RR_SHORT_NAME</f>
        <v>WEST</v>
      </c>
      <c r="E567" s="1" t="str">
        <f>RR_NAME</f>
        <v>Western Railroads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2017</v>
      </c>
      <c r="B568" s="11">
        <f>RRICC</f>
        <v>900007</v>
      </c>
      <c r="C568" s="7">
        <f>RR_ID</f>
        <v>9</v>
      </c>
      <c r="D568" s="1" t="str">
        <f>RR_SHORT_NAME</f>
        <v>WEST</v>
      </c>
      <c r="E568" s="1" t="str">
        <f>RR_NAME</f>
        <v>Western Railroads</v>
      </c>
      <c r="F568" s="1" t="s">
        <v>47568</v>
      </c>
      <c r="G568" s="6">
        <f>E2L105C24</f>
        <v>926.27591027830522</v>
      </c>
    </row>
    <row r="569" spans="1:7" x14ac:dyDescent="0.2">
      <c r="A569" s="11">
        <f>CURRENT_YEAR</f>
        <v>2017</v>
      </c>
      <c r="B569" s="11">
        <f>RRICC</f>
        <v>900007</v>
      </c>
      <c r="C569" s="7">
        <f>RR_ID</f>
        <v>9</v>
      </c>
      <c r="D569" s="1" t="str">
        <f>RR_SHORT_NAME</f>
        <v>WEST</v>
      </c>
      <c r="E569" s="1" t="str">
        <f>RR_NAME</f>
        <v>Western Railroads</v>
      </c>
      <c r="F569" s="1" t="s">
        <v>47569</v>
      </c>
      <c r="G569" s="6">
        <f>E2L105C25</f>
        <v>4.5933868999883076</v>
      </c>
    </row>
    <row r="570" spans="1:7" x14ac:dyDescent="0.2">
      <c r="A570" s="11">
        <f>CURRENT_YEAR</f>
        <v>2017</v>
      </c>
      <c r="B570" s="11">
        <f>RRICC</f>
        <v>900007</v>
      </c>
      <c r="C570" s="7">
        <f>RR_ID</f>
        <v>9</v>
      </c>
      <c r="D570" s="1" t="str">
        <f>RR_SHORT_NAME</f>
        <v>WEST</v>
      </c>
      <c r="E570" s="1" t="str">
        <f>RR_NAME</f>
        <v>Western Railroads</v>
      </c>
      <c r="F570" s="1" t="s">
        <v>47570</v>
      </c>
      <c r="G570" s="6">
        <f>E2L105C26</f>
        <v>2.5263627949935694</v>
      </c>
    </row>
    <row r="571" spans="1:7" x14ac:dyDescent="0.2">
      <c r="A571" s="11">
        <f>CURRENT_YEAR</f>
        <v>2017</v>
      </c>
      <c r="B571" s="11">
        <f>RRICC</f>
        <v>900007</v>
      </c>
      <c r="C571" s="7">
        <f>RR_ID</f>
        <v>9</v>
      </c>
      <c r="D571" s="1" t="str">
        <f>RR_SHORT_NAME</f>
        <v>WEST</v>
      </c>
      <c r="E571" s="1" t="str">
        <f>RR_NAME</f>
        <v>Western Railroads</v>
      </c>
      <c r="F571" s="1" t="s">
        <v>47571</v>
      </c>
      <c r="G571" s="6">
        <f>E2L105C27</f>
        <v>6.8900803499824619</v>
      </c>
    </row>
    <row r="572" spans="1:7" x14ac:dyDescent="0.2">
      <c r="A572" s="11">
        <f>CURRENT_YEAR</f>
        <v>2017</v>
      </c>
      <c r="B572" s="11">
        <f>RRICC</f>
        <v>900007</v>
      </c>
      <c r="C572" s="7">
        <f>RR_ID</f>
        <v>9</v>
      </c>
      <c r="D572" s="1" t="str">
        <f>RR_SHORT_NAME</f>
        <v>WEST</v>
      </c>
      <c r="E572" s="1" t="str">
        <f>RR_NAME</f>
        <v>Western Railroads</v>
      </c>
      <c r="F572" s="1" t="s">
        <v>47572</v>
      </c>
      <c r="G572" s="6">
        <f>E2L105C28</f>
        <v>5.5120642799859683</v>
      </c>
    </row>
    <row r="573" spans="1:7" x14ac:dyDescent="0.2">
      <c r="A573" s="11">
        <f>CURRENT_YEAR</f>
        <v>2017</v>
      </c>
      <c r="B573" s="11">
        <f>RRICC</f>
        <v>900007</v>
      </c>
      <c r="C573" s="7">
        <f>RR_ID</f>
        <v>9</v>
      </c>
      <c r="D573" s="1" t="str">
        <f>RR_SHORT_NAME</f>
        <v>WEST</v>
      </c>
      <c r="E573" s="1" t="str">
        <f>RR_NAME</f>
        <v>Western Railroads</v>
      </c>
      <c r="F573" s="1" t="s">
        <v>47573</v>
      </c>
      <c r="G573" s="6">
        <f>E2L105C29</f>
        <v>1.1483467249970769</v>
      </c>
    </row>
    <row r="574" spans="1:7" x14ac:dyDescent="0.2">
      <c r="A574" s="11">
        <f>CURRENT_YEAR</f>
        <v>2017</v>
      </c>
      <c r="B574" s="11">
        <f>RRICC</f>
        <v>900007</v>
      </c>
      <c r="C574" s="7">
        <f>RR_ID</f>
        <v>9</v>
      </c>
      <c r="D574" s="1" t="str">
        <f>RR_SHORT_NAME</f>
        <v>WEST</v>
      </c>
      <c r="E574" s="1" t="str">
        <f>RR_NAME</f>
        <v>Western Railroads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2017</v>
      </c>
      <c r="B575" s="11">
        <f>RRICC</f>
        <v>900007</v>
      </c>
      <c r="C575" s="7">
        <f>RR_ID</f>
        <v>9</v>
      </c>
      <c r="D575" s="1" t="str">
        <f>RR_SHORT_NAME</f>
        <v>WEST</v>
      </c>
      <c r="E575" s="1" t="str">
        <f>RR_NAME</f>
        <v>Western Railroads</v>
      </c>
      <c r="F575" s="1" t="s">
        <v>47575</v>
      </c>
      <c r="G575" s="6">
        <f>E2L106C2</f>
        <v>2.019240433627683</v>
      </c>
    </row>
    <row r="576" spans="1:7" x14ac:dyDescent="0.2">
      <c r="A576" s="11">
        <f>CURRENT_YEAR</f>
        <v>2017</v>
      </c>
      <c r="B576" s="11">
        <f>RRICC</f>
        <v>900007</v>
      </c>
      <c r="C576" s="7">
        <f>RR_ID</f>
        <v>9</v>
      </c>
      <c r="D576" s="1" t="str">
        <f>RR_SHORT_NAME</f>
        <v>WEST</v>
      </c>
      <c r="E576" s="1" t="str">
        <f>RR_NAME</f>
        <v>Western Railroads</v>
      </c>
      <c r="F576" s="1" t="s">
        <v>47576</v>
      </c>
      <c r="G576" s="6">
        <f>E2L106C3</f>
        <v>1.9969862467790653</v>
      </c>
    </row>
    <row r="577" spans="1:7" x14ac:dyDescent="0.2">
      <c r="A577" s="11">
        <f>CURRENT_YEAR</f>
        <v>2017</v>
      </c>
      <c r="B577" s="11">
        <f>RRICC</f>
        <v>900007</v>
      </c>
      <c r="C577" s="7">
        <f>RR_ID</f>
        <v>9</v>
      </c>
      <c r="D577" s="1" t="str">
        <f>RR_SHORT_NAME</f>
        <v>WEST</v>
      </c>
      <c r="E577" s="1" t="str">
        <f>RR_NAME</f>
        <v>Western Railroads</v>
      </c>
      <c r="F577" s="1" t="s">
        <v>47577</v>
      </c>
      <c r="G577" s="6">
        <f>E2L106C4</f>
        <v>2.0064011182361652</v>
      </c>
    </row>
    <row r="578" spans="1:7" x14ac:dyDescent="0.2">
      <c r="A578" s="11">
        <f>CURRENT_YEAR</f>
        <v>2017</v>
      </c>
      <c r="B578" s="11">
        <f>RRICC</f>
        <v>900007</v>
      </c>
      <c r="C578" s="7">
        <f>RR_ID</f>
        <v>9</v>
      </c>
      <c r="D578" s="1" t="str">
        <f>RR_SHORT_NAME</f>
        <v>WEST</v>
      </c>
      <c r="E578" s="1" t="str">
        <f>RR_NAME</f>
        <v>Western Railroads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2017</v>
      </c>
      <c r="B579" s="11">
        <f>RRICC</f>
        <v>900007</v>
      </c>
      <c r="C579" s="7">
        <f>RR_ID</f>
        <v>9</v>
      </c>
      <c r="D579" s="1" t="str">
        <f>RR_SHORT_NAME</f>
        <v>WEST</v>
      </c>
      <c r="E579" s="1" t="str">
        <f>RR_NAME</f>
        <v>Western Railroads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2017</v>
      </c>
      <c r="B580" s="11">
        <f>RRICC</f>
        <v>900007</v>
      </c>
      <c r="C580" s="7">
        <f>RR_ID</f>
        <v>9</v>
      </c>
      <c r="D580" s="1" t="str">
        <f>RR_SHORT_NAME</f>
        <v>WEST</v>
      </c>
      <c r="E580" s="1" t="str">
        <f>RR_NAME</f>
        <v>Western Railroads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2017</v>
      </c>
      <c r="B581" s="11">
        <f>RRICC</f>
        <v>900007</v>
      </c>
      <c r="C581" s="7">
        <f>RR_ID</f>
        <v>9</v>
      </c>
      <c r="D581" s="1" t="str">
        <f>RR_SHORT_NAME</f>
        <v>WEST</v>
      </c>
      <c r="E581" s="1" t="str">
        <f>RR_NAME</f>
        <v>Western Railroads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2017</v>
      </c>
      <c r="B582" s="11">
        <f>RRICC</f>
        <v>900007</v>
      </c>
      <c r="C582" s="7">
        <f>RR_ID</f>
        <v>9</v>
      </c>
      <c r="D582" s="1" t="str">
        <f>RR_SHORT_NAME</f>
        <v>WEST</v>
      </c>
      <c r="E582" s="1" t="str">
        <f>RR_NAME</f>
        <v>Western Railroads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2017</v>
      </c>
      <c r="B583" s="11">
        <f>RRICC</f>
        <v>900007</v>
      </c>
      <c r="C583" s="7">
        <f>RR_ID</f>
        <v>9</v>
      </c>
      <c r="D583" s="1" t="str">
        <f>RR_SHORT_NAME</f>
        <v>WEST</v>
      </c>
      <c r="E583" s="1" t="str">
        <f>RR_NAME</f>
        <v>Western Railroads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2017</v>
      </c>
      <c r="B584" s="11">
        <f>RRICC</f>
        <v>900007</v>
      </c>
      <c r="C584" s="7">
        <f>RR_ID</f>
        <v>9</v>
      </c>
      <c r="D584" s="1" t="str">
        <f>RR_SHORT_NAME</f>
        <v>WEST</v>
      </c>
      <c r="E584" s="1" t="str">
        <f>RR_NAME</f>
        <v>Western Railroads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2017</v>
      </c>
      <c r="B585" s="11">
        <f>RRICC</f>
        <v>900007</v>
      </c>
      <c r="C585" s="7">
        <f>RR_ID</f>
        <v>9</v>
      </c>
      <c r="D585" s="1" t="str">
        <f>RR_SHORT_NAME</f>
        <v>WEST</v>
      </c>
      <c r="E585" s="1" t="str">
        <f>RR_NAME</f>
        <v>Western Railroads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2017</v>
      </c>
      <c r="B586" s="11">
        <f>RRICC</f>
        <v>900007</v>
      </c>
      <c r="C586" s="7">
        <f>RR_ID</f>
        <v>9</v>
      </c>
      <c r="D586" s="1" t="str">
        <f>RR_SHORT_NAME</f>
        <v>WEST</v>
      </c>
      <c r="E586" s="1" t="str">
        <f>RR_NAME</f>
        <v>Western Railroads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2017</v>
      </c>
      <c r="B587" s="11">
        <f>RRICC</f>
        <v>900007</v>
      </c>
      <c r="C587" s="7">
        <f>RR_ID</f>
        <v>9</v>
      </c>
      <c r="D587" s="1" t="str">
        <f>RR_SHORT_NAME</f>
        <v>WEST</v>
      </c>
      <c r="E587" s="1" t="str">
        <f>RR_NAME</f>
        <v>Western Railroads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2017</v>
      </c>
      <c r="B588" s="11">
        <f>RRICC</f>
        <v>900007</v>
      </c>
      <c r="C588" s="7">
        <f>RR_ID</f>
        <v>9</v>
      </c>
      <c r="D588" s="1" t="str">
        <f>RR_SHORT_NAME</f>
        <v>WEST</v>
      </c>
      <c r="E588" s="1" t="str">
        <f>RR_NAME</f>
        <v>Western Railroads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2017</v>
      </c>
      <c r="B589" s="11">
        <f>RRICC</f>
        <v>900007</v>
      </c>
      <c r="C589" s="7">
        <f>RR_ID</f>
        <v>9</v>
      </c>
      <c r="D589" s="1" t="str">
        <f>RR_SHORT_NAME</f>
        <v>WEST</v>
      </c>
      <c r="E589" s="1" t="str">
        <f>RR_NAME</f>
        <v>Western Railroads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2017</v>
      </c>
      <c r="B590" s="11">
        <f>RRICC</f>
        <v>900007</v>
      </c>
      <c r="C590" s="7">
        <f>RR_ID</f>
        <v>9</v>
      </c>
      <c r="D590" s="1" t="str">
        <f>RR_SHORT_NAME</f>
        <v>WEST</v>
      </c>
      <c r="E590" s="1" t="str">
        <f>RR_NAME</f>
        <v>Western Railroads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2017</v>
      </c>
      <c r="B591" s="11">
        <f>RRICC</f>
        <v>900007</v>
      </c>
      <c r="C591" s="7">
        <f>RR_ID</f>
        <v>9</v>
      </c>
      <c r="D591" s="1" t="str">
        <f>RR_SHORT_NAME</f>
        <v>WEST</v>
      </c>
      <c r="E591" s="1" t="str">
        <f>RR_NAME</f>
        <v>Western Railroads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2017</v>
      </c>
      <c r="B592" s="11">
        <f>RRICC</f>
        <v>900007</v>
      </c>
      <c r="C592" s="7">
        <f>RR_ID</f>
        <v>9</v>
      </c>
      <c r="D592" s="1" t="str">
        <f>RR_SHORT_NAME</f>
        <v>WEST</v>
      </c>
      <c r="E592" s="1" t="str">
        <f>RR_NAME</f>
        <v>Western Railroads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2017</v>
      </c>
      <c r="B593" s="11">
        <f>RRICC</f>
        <v>900007</v>
      </c>
      <c r="C593" s="7">
        <f>RR_ID</f>
        <v>9</v>
      </c>
      <c r="D593" s="1" t="str">
        <f>RR_SHORT_NAME</f>
        <v>WEST</v>
      </c>
      <c r="E593" s="1" t="str">
        <f>RR_NAME</f>
        <v>Western Railroads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2017</v>
      </c>
      <c r="B594" s="11">
        <f>RRICC</f>
        <v>900007</v>
      </c>
      <c r="C594" s="7">
        <f>RR_ID</f>
        <v>9</v>
      </c>
      <c r="D594" s="1" t="str">
        <f>RR_SHORT_NAME</f>
        <v>WEST</v>
      </c>
      <c r="E594" s="1" t="str">
        <f>RR_NAME</f>
        <v>Western Railroads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2017</v>
      </c>
      <c r="B595" s="11">
        <f>RRICC</f>
        <v>900007</v>
      </c>
      <c r="C595" s="7">
        <f>RR_ID</f>
        <v>9</v>
      </c>
      <c r="D595" s="1" t="str">
        <f>RR_SHORT_NAME</f>
        <v>WEST</v>
      </c>
      <c r="E595" s="1" t="str">
        <f>RR_NAME</f>
        <v>Western Railroads</v>
      </c>
      <c r="F595" s="1" t="s">
        <v>47595</v>
      </c>
      <c r="G595" s="6">
        <f>E2L106C22</f>
        <v>512.82685240226272</v>
      </c>
    </row>
    <row r="596" spans="1:7" x14ac:dyDescent="0.2">
      <c r="A596" s="11">
        <f>CURRENT_YEAR</f>
        <v>2017</v>
      </c>
      <c r="B596" s="11">
        <f>RRICC</f>
        <v>900007</v>
      </c>
      <c r="C596" s="7">
        <f>RR_ID</f>
        <v>9</v>
      </c>
      <c r="D596" s="1" t="str">
        <f>RR_SHORT_NAME</f>
        <v>WEST</v>
      </c>
      <c r="E596" s="1" t="str">
        <f>RR_NAME</f>
        <v>Western Railroads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2017</v>
      </c>
      <c r="B597" s="11">
        <f>RRICC</f>
        <v>900007</v>
      </c>
      <c r="C597" s="7">
        <f>RR_ID</f>
        <v>9</v>
      </c>
      <c r="D597" s="1" t="str">
        <f>RR_SHORT_NAME</f>
        <v>WEST</v>
      </c>
      <c r="E597" s="1" t="str">
        <f>RR_NAME</f>
        <v>Western Railroads</v>
      </c>
      <c r="F597" s="1" t="s">
        <v>47597</v>
      </c>
      <c r="G597" s="6">
        <f>E2L106C24</f>
        <v>1625.9628032657199</v>
      </c>
    </row>
    <row r="598" spans="1:7" x14ac:dyDescent="0.2">
      <c r="A598" s="11">
        <f>CURRENT_YEAR</f>
        <v>2017</v>
      </c>
      <c r="B598" s="11">
        <f>RRICC</f>
        <v>900007</v>
      </c>
      <c r="C598" s="7">
        <f>RR_ID</f>
        <v>9</v>
      </c>
      <c r="D598" s="1" t="str">
        <f>RR_SHORT_NAME</f>
        <v>WEST</v>
      </c>
      <c r="E598" s="1" t="str">
        <f>RR_NAME</f>
        <v>Western Railroads</v>
      </c>
      <c r="F598" s="1" t="s">
        <v>47598</v>
      </c>
      <c r="G598" s="6">
        <f>E2L106C25</f>
        <v>4.5933868999883085</v>
      </c>
    </row>
    <row r="599" spans="1:7" x14ac:dyDescent="0.2">
      <c r="A599" s="11">
        <f>CURRENT_YEAR</f>
        <v>2017</v>
      </c>
      <c r="B599" s="11">
        <f>RRICC</f>
        <v>900007</v>
      </c>
      <c r="C599" s="7">
        <f>RR_ID</f>
        <v>9</v>
      </c>
      <c r="D599" s="1" t="str">
        <f>RR_SHORT_NAME</f>
        <v>WEST</v>
      </c>
      <c r="E599" s="1" t="str">
        <f>RR_NAME</f>
        <v>Western Railroads</v>
      </c>
      <c r="F599" s="1" t="s">
        <v>47599</v>
      </c>
      <c r="G599" s="6">
        <f>E2L106C26</f>
        <v>2.5263627949935699</v>
      </c>
    </row>
    <row r="600" spans="1:7" x14ac:dyDescent="0.2">
      <c r="A600" s="11">
        <f>CURRENT_YEAR</f>
        <v>2017</v>
      </c>
      <c r="B600" s="11">
        <f>RRICC</f>
        <v>900007</v>
      </c>
      <c r="C600" s="7">
        <f>RR_ID</f>
        <v>9</v>
      </c>
      <c r="D600" s="1" t="str">
        <f>RR_SHORT_NAME</f>
        <v>WEST</v>
      </c>
      <c r="E600" s="1" t="str">
        <f>RR_NAME</f>
        <v>Western Railroads</v>
      </c>
      <c r="F600" s="1" t="s">
        <v>47600</v>
      </c>
      <c r="G600" s="6">
        <f>E2L106C27</f>
        <v>6.8900803499824619</v>
      </c>
    </row>
    <row r="601" spans="1:7" x14ac:dyDescent="0.2">
      <c r="A601" s="11">
        <f>CURRENT_YEAR</f>
        <v>2017</v>
      </c>
      <c r="B601" s="11">
        <f>RRICC</f>
        <v>900007</v>
      </c>
      <c r="C601" s="7">
        <f>RR_ID</f>
        <v>9</v>
      </c>
      <c r="D601" s="1" t="str">
        <f>RR_SHORT_NAME</f>
        <v>WEST</v>
      </c>
      <c r="E601" s="1" t="str">
        <f>RR_NAME</f>
        <v>Western Railroads</v>
      </c>
      <c r="F601" s="1" t="s">
        <v>47601</v>
      </c>
      <c r="G601" s="6">
        <f>E2L106C28</f>
        <v>5.5120642799859692</v>
      </c>
    </row>
    <row r="602" spans="1:7" x14ac:dyDescent="0.2">
      <c r="A602" s="11">
        <f>CURRENT_YEAR</f>
        <v>2017</v>
      </c>
      <c r="B602" s="11">
        <f>RRICC</f>
        <v>900007</v>
      </c>
      <c r="C602" s="7">
        <f>RR_ID</f>
        <v>9</v>
      </c>
      <c r="D602" s="1" t="str">
        <f>RR_SHORT_NAME</f>
        <v>WEST</v>
      </c>
      <c r="E602" s="1" t="str">
        <f>RR_NAME</f>
        <v>Western Railroads</v>
      </c>
      <c r="F602" s="1" t="s">
        <v>47602</v>
      </c>
      <c r="G602" s="6">
        <f>E2L106C29</f>
        <v>1.1483467249970771</v>
      </c>
    </row>
    <row r="603" spans="1:7" x14ac:dyDescent="0.2">
      <c r="A603" s="11">
        <f>CURRENT_YEAR</f>
        <v>2017</v>
      </c>
      <c r="B603" s="11">
        <f>RRICC</f>
        <v>900007</v>
      </c>
      <c r="C603" s="7">
        <f>RR_ID</f>
        <v>9</v>
      </c>
      <c r="D603" s="1" t="str">
        <f>RR_SHORT_NAME</f>
        <v>WEST</v>
      </c>
      <c r="E603" s="1" t="str">
        <f>RR_NAME</f>
        <v>Western Railroads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2017</v>
      </c>
      <c r="B604" s="11">
        <f>RRICC</f>
        <v>900007</v>
      </c>
      <c r="C604" s="7">
        <f>RR_ID</f>
        <v>9</v>
      </c>
      <c r="D604" s="1" t="str">
        <f>RR_SHORT_NAME</f>
        <v>WEST</v>
      </c>
      <c r="E604" s="1" t="str">
        <f>RR_NAME</f>
        <v>Western Railroads</v>
      </c>
      <c r="F604" s="1" t="s">
        <v>47604</v>
      </c>
      <c r="G604" s="6">
        <f>E2L107C2</f>
        <v>2.1057004384952691</v>
      </c>
    </row>
    <row r="605" spans="1:7" x14ac:dyDescent="0.2">
      <c r="A605" s="11">
        <f>CURRENT_YEAR</f>
        <v>2017</v>
      </c>
      <c r="B605" s="11">
        <f>RRICC</f>
        <v>900007</v>
      </c>
      <c r="C605" s="7">
        <f>RR_ID</f>
        <v>9</v>
      </c>
      <c r="D605" s="1" t="str">
        <f>RR_SHORT_NAME</f>
        <v>WEST</v>
      </c>
      <c r="E605" s="1" t="str">
        <f>RR_NAME</f>
        <v>Western Railroads</v>
      </c>
      <c r="F605" s="1" t="s">
        <v>47605</v>
      </c>
      <c r="G605" s="6">
        <f>E2L107C3</f>
        <v>1.9943307655272027</v>
      </c>
    </row>
    <row r="606" spans="1:7" x14ac:dyDescent="0.2">
      <c r="A606" s="11">
        <f>CURRENT_YEAR</f>
        <v>2017</v>
      </c>
      <c r="B606" s="11">
        <f>RRICC</f>
        <v>900007</v>
      </c>
      <c r="C606" s="7">
        <f>RR_ID</f>
        <v>9</v>
      </c>
      <c r="D606" s="1" t="str">
        <f>RR_SHORT_NAME</f>
        <v>WEST</v>
      </c>
      <c r="E606" s="1" t="str">
        <f>RR_NAME</f>
        <v>Western Railroads</v>
      </c>
      <c r="F606" s="1" t="s">
        <v>47606</v>
      </c>
      <c r="G606" s="6">
        <f>E2L107C4</f>
        <v>2.053837875407778</v>
      </c>
    </row>
    <row r="607" spans="1:7" x14ac:dyDescent="0.2">
      <c r="A607" s="11">
        <f>CURRENT_YEAR</f>
        <v>2017</v>
      </c>
      <c r="B607" s="11">
        <f>RRICC</f>
        <v>900007</v>
      </c>
      <c r="C607" s="7">
        <f>RR_ID</f>
        <v>9</v>
      </c>
      <c r="D607" s="1" t="str">
        <f>RR_SHORT_NAME</f>
        <v>WEST</v>
      </c>
      <c r="E607" s="1" t="str">
        <f>RR_NAME</f>
        <v>Western Railroads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2017</v>
      </c>
      <c r="B608" s="11">
        <f>RRICC</f>
        <v>900007</v>
      </c>
      <c r="C608" s="7">
        <f>RR_ID</f>
        <v>9</v>
      </c>
      <c r="D608" s="1" t="str">
        <f>RR_SHORT_NAME</f>
        <v>WEST</v>
      </c>
      <c r="E608" s="1" t="str">
        <f>RR_NAME</f>
        <v>Western Railroads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2017</v>
      </c>
      <c r="B609" s="11">
        <f>RRICC</f>
        <v>900007</v>
      </c>
      <c r="C609" s="7">
        <f>RR_ID</f>
        <v>9</v>
      </c>
      <c r="D609" s="1" t="str">
        <f>RR_SHORT_NAME</f>
        <v>WEST</v>
      </c>
      <c r="E609" s="1" t="str">
        <f>RR_NAME</f>
        <v>Western Railroads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2017</v>
      </c>
      <c r="B610" s="11">
        <f>RRICC</f>
        <v>900007</v>
      </c>
      <c r="C610" s="7">
        <f>RR_ID</f>
        <v>9</v>
      </c>
      <c r="D610" s="1" t="str">
        <f>RR_SHORT_NAME</f>
        <v>WEST</v>
      </c>
      <c r="E610" s="1" t="str">
        <f>RR_NAME</f>
        <v>Western Railroads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2017</v>
      </c>
      <c r="B611" s="11">
        <f>RRICC</f>
        <v>900007</v>
      </c>
      <c r="C611" s="7">
        <f>RR_ID</f>
        <v>9</v>
      </c>
      <c r="D611" s="1" t="str">
        <f>RR_SHORT_NAME</f>
        <v>WEST</v>
      </c>
      <c r="E611" s="1" t="str">
        <f>RR_NAME</f>
        <v>Western Railroads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2017</v>
      </c>
      <c r="B612" s="11">
        <f>RRICC</f>
        <v>900007</v>
      </c>
      <c r="C612" s="7">
        <f>RR_ID</f>
        <v>9</v>
      </c>
      <c r="D612" s="1" t="str">
        <f>RR_SHORT_NAME</f>
        <v>WEST</v>
      </c>
      <c r="E612" s="1" t="str">
        <f>RR_NAME</f>
        <v>Western Railroads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2017</v>
      </c>
      <c r="B613" s="11">
        <f>RRICC</f>
        <v>900007</v>
      </c>
      <c r="C613" s="7">
        <f>RR_ID</f>
        <v>9</v>
      </c>
      <c r="D613" s="1" t="str">
        <f>RR_SHORT_NAME</f>
        <v>WEST</v>
      </c>
      <c r="E613" s="1" t="str">
        <f>RR_NAME</f>
        <v>Western Railroads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2017</v>
      </c>
      <c r="B614" s="11">
        <f>RRICC</f>
        <v>900007</v>
      </c>
      <c r="C614" s="7">
        <f>RR_ID</f>
        <v>9</v>
      </c>
      <c r="D614" s="1" t="str">
        <f>RR_SHORT_NAME</f>
        <v>WEST</v>
      </c>
      <c r="E614" s="1" t="str">
        <f>RR_NAME</f>
        <v>Western Railroads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2017</v>
      </c>
      <c r="B615" s="11">
        <f>RRICC</f>
        <v>900007</v>
      </c>
      <c r="C615" s="7">
        <f>RR_ID</f>
        <v>9</v>
      </c>
      <c r="D615" s="1" t="str">
        <f>RR_SHORT_NAME</f>
        <v>WEST</v>
      </c>
      <c r="E615" s="1" t="str">
        <f>RR_NAME</f>
        <v>Western Railroads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2017</v>
      </c>
      <c r="B616" s="11">
        <f>RRICC</f>
        <v>900007</v>
      </c>
      <c r="C616" s="7">
        <f>RR_ID</f>
        <v>9</v>
      </c>
      <c r="D616" s="1" t="str">
        <f>RR_SHORT_NAME</f>
        <v>WEST</v>
      </c>
      <c r="E616" s="1" t="str">
        <f>RR_NAME</f>
        <v>Western Railroads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2017</v>
      </c>
      <c r="B617" s="11">
        <f>RRICC</f>
        <v>900007</v>
      </c>
      <c r="C617" s="7">
        <f>RR_ID</f>
        <v>9</v>
      </c>
      <c r="D617" s="1" t="str">
        <f>RR_SHORT_NAME</f>
        <v>WEST</v>
      </c>
      <c r="E617" s="1" t="str">
        <f>RR_NAME</f>
        <v>Western Railroads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2017</v>
      </c>
      <c r="B618" s="11">
        <f>RRICC</f>
        <v>900007</v>
      </c>
      <c r="C618" s="7">
        <f>RR_ID</f>
        <v>9</v>
      </c>
      <c r="D618" s="1" t="str">
        <f>RR_SHORT_NAME</f>
        <v>WEST</v>
      </c>
      <c r="E618" s="1" t="str">
        <f>RR_NAME</f>
        <v>Western Railroads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2017</v>
      </c>
      <c r="B619" s="11">
        <f>RRICC</f>
        <v>900007</v>
      </c>
      <c r="C619" s="7">
        <f>RR_ID</f>
        <v>9</v>
      </c>
      <c r="D619" s="1" t="str">
        <f>RR_SHORT_NAME</f>
        <v>WEST</v>
      </c>
      <c r="E619" s="1" t="str">
        <f>RR_NAME</f>
        <v>Western Railroads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2017</v>
      </c>
      <c r="B620" s="11">
        <f>RRICC</f>
        <v>900007</v>
      </c>
      <c r="C620" s="7">
        <f>RR_ID</f>
        <v>9</v>
      </c>
      <c r="D620" s="1" t="str">
        <f>RR_SHORT_NAME</f>
        <v>WEST</v>
      </c>
      <c r="E620" s="1" t="str">
        <f>RR_NAME</f>
        <v>Western Railroads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2017</v>
      </c>
      <c r="B621" s="11">
        <f>RRICC</f>
        <v>900007</v>
      </c>
      <c r="C621" s="7">
        <f>RR_ID</f>
        <v>9</v>
      </c>
      <c r="D621" s="1" t="str">
        <f>RR_SHORT_NAME</f>
        <v>WEST</v>
      </c>
      <c r="E621" s="1" t="str">
        <f>RR_NAME</f>
        <v>Western Railroads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2017</v>
      </c>
      <c r="B622" s="11">
        <f>RRICC</f>
        <v>900007</v>
      </c>
      <c r="C622" s="7">
        <f>RR_ID</f>
        <v>9</v>
      </c>
      <c r="D622" s="1" t="str">
        <f>RR_SHORT_NAME</f>
        <v>WEST</v>
      </c>
      <c r="E622" s="1" t="str">
        <f>RR_NAME</f>
        <v>Western Railroads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2017</v>
      </c>
      <c r="B623" s="11">
        <f>RRICC</f>
        <v>900007</v>
      </c>
      <c r="C623" s="7">
        <f>RR_ID</f>
        <v>9</v>
      </c>
      <c r="D623" s="1" t="str">
        <f>RR_SHORT_NAME</f>
        <v>WEST</v>
      </c>
      <c r="E623" s="1" t="str">
        <f>RR_NAME</f>
        <v>Western Railroads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2017</v>
      </c>
      <c r="B624" s="11">
        <f>RRICC</f>
        <v>900007</v>
      </c>
      <c r="C624" s="7">
        <f>RR_ID</f>
        <v>9</v>
      </c>
      <c r="D624" s="1" t="str">
        <f>RR_SHORT_NAME</f>
        <v>WEST</v>
      </c>
      <c r="E624" s="1" t="str">
        <f>RR_NAME</f>
        <v>Western Railroads</v>
      </c>
      <c r="F624" s="1" t="s">
        <v>47624</v>
      </c>
      <c r="G624" s="6">
        <f>E2L107C22</f>
        <v>512.82685240226272</v>
      </c>
    </row>
    <row r="625" spans="1:7" x14ac:dyDescent="0.2">
      <c r="A625" s="11">
        <f>CURRENT_YEAR</f>
        <v>2017</v>
      </c>
      <c r="B625" s="11">
        <f>RRICC</f>
        <v>900007</v>
      </c>
      <c r="C625" s="7">
        <f>RR_ID</f>
        <v>9</v>
      </c>
      <c r="D625" s="1" t="str">
        <f>RR_SHORT_NAME</f>
        <v>WEST</v>
      </c>
      <c r="E625" s="1" t="str">
        <f>RR_NAME</f>
        <v>Western Railroads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2017</v>
      </c>
      <c r="B626" s="11">
        <f>RRICC</f>
        <v>900007</v>
      </c>
      <c r="C626" s="7">
        <f>RR_ID</f>
        <v>9</v>
      </c>
      <c r="D626" s="1" t="str">
        <f>RR_SHORT_NAME</f>
        <v>WEST</v>
      </c>
      <c r="E626" s="1" t="str">
        <f>RR_NAME</f>
        <v>Western Railroads</v>
      </c>
      <c r="F626" s="1" t="s">
        <v>47626</v>
      </c>
      <c r="G626" s="6">
        <f>E2L107C24</f>
        <v>2560.7329936759825</v>
      </c>
    </row>
    <row r="627" spans="1:7" x14ac:dyDescent="0.2">
      <c r="A627" s="11">
        <f>CURRENT_YEAR</f>
        <v>2017</v>
      </c>
      <c r="B627" s="11">
        <f>RRICC</f>
        <v>900007</v>
      </c>
      <c r="C627" s="7">
        <f>RR_ID</f>
        <v>9</v>
      </c>
      <c r="D627" s="1" t="str">
        <f>RR_SHORT_NAME</f>
        <v>WEST</v>
      </c>
      <c r="E627" s="1" t="str">
        <f>RR_NAME</f>
        <v>Western Railroads</v>
      </c>
      <c r="F627" s="1" t="s">
        <v>47627</v>
      </c>
      <c r="G627" s="6">
        <f>E2L107C25</f>
        <v>4.5933868999883085</v>
      </c>
    </row>
    <row r="628" spans="1:7" x14ac:dyDescent="0.2">
      <c r="A628" s="11">
        <f>CURRENT_YEAR</f>
        <v>2017</v>
      </c>
      <c r="B628" s="11">
        <f>RRICC</f>
        <v>900007</v>
      </c>
      <c r="C628" s="7">
        <f>RR_ID</f>
        <v>9</v>
      </c>
      <c r="D628" s="1" t="str">
        <f>RR_SHORT_NAME</f>
        <v>WEST</v>
      </c>
      <c r="E628" s="1" t="str">
        <f>RR_NAME</f>
        <v>Western Railroads</v>
      </c>
      <c r="F628" s="1" t="s">
        <v>47628</v>
      </c>
      <c r="G628" s="6">
        <f>E2L107C26</f>
        <v>2.5263627949935694</v>
      </c>
    </row>
    <row r="629" spans="1:7" x14ac:dyDescent="0.2">
      <c r="A629" s="11">
        <f>CURRENT_YEAR</f>
        <v>2017</v>
      </c>
      <c r="B629" s="11">
        <f>RRICC</f>
        <v>900007</v>
      </c>
      <c r="C629" s="7">
        <f>RR_ID</f>
        <v>9</v>
      </c>
      <c r="D629" s="1" t="str">
        <f>RR_SHORT_NAME</f>
        <v>WEST</v>
      </c>
      <c r="E629" s="1" t="str">
        <f>RR_NAME</f>
        <v>Western Railroads</v>
      </c>
      <c r="F629" s="1" t="s">
        <v>47629</v>
      </c>
      <c r="G629" s="6">
        <f>E2L107C27</f>
        <v>6.890080349982461</v>
      </c>
    </row>
    <row r="630" spans="1:7" x14ac:dyDescent="0.2">
      <c r="A630" s="11">
        <f>CURRENT_YEAR</f>
        <v>2017</v>
      </c>
      <c r="B630" s="11">
        <f>RRICC</f>
        <v>900007</v>
      </c>
      <c r="C630" s="7">
        <f>RR_ID</f>
        <v>9</v>
      </c>
      <c r="D630" s="1" t="str">
        <f>RR_SHORT_NAME</f>
        <v>WEST</v>
      </c>
      <c r="E630" s="1" t="str">
        <f>RR_NAME</f>
        <v>Western Railroads</v>
      </c>
      <c r="F630" s="1" t="s">
        <v>47630</v>
      </c>
      <c r="G630" s="6">
        <f>E2L107C28</f>
        <v>5.5120642799859683</v>
      </c>
    </row>
    <row r="631" spans="1:7" x14ac:dyDescent="0.2">
      <c r="A631" s="11">
        <f>CURRENT_YEAR</f>
        <v>2017</v>
      </c>
      <c r="B631" s="11">
        <f>RRICC</f>
        <v>900007</v>
      </c>
      <c r="C631" s="7">
        <f>RR_ID</f>
        <v>9</v>
      </c>
      <c r="D631" s="1" t="str">
        <f>RR_SHORT_NAME</f>
        <v>WEST</v>
      </c>
      <c r="E631" s="1" t="str">
        <f>RR_NAME</f>
        <v>Western Railroads</v>
      </c>
      <c r="F631" s="1" t="s">
        <v>47631</v>
      </c>
      <c r="G631" s="6">
        <f>E2L107C29</f>
        <v>1.1483467249970769</v>
      </c>
    </row>
    <row r="632" spans="1:7" x14ac:dyDescent="0.2">
      <c r="A632" s="11">
        <f>CURRENT_YEAR</f>
        <v>2017</v>
      </c>
      <c r="B632" s="11">
        <f>RRICC</f>
        <v>900007</v>
      </c>
      <c r="C632" s="7">
        <f>RR_ID</f>
        <v>9</v>
      </c>
      <c r="D632" s="1" t="str">
        <f>RR_SHORT_NAME</f>
        <v>WEST</v>
      </c>
      <c r="E632" s="1" t="str">
        <f>RR_NAME</f>
        <v>Western Railroads</v>
      </c>
      <c r="F632" s="1" t="s">
        <v>47632</v>
      </c>
      <c r="G632" s="6">
        <f>E2L108C1</f>
        <v>26.2</v>
      </c>
    </row>
    <row r="633" spans="1:7" x14ac:dyDescent="0.2">
      <c r="A633" s="11">
        <f>CURRENT_YEAR</f>
        <v>2017</v>
      </c>
      <c r="B633" s="11">
        <f>RRICC</f>
        <v>900007</v>
      </c>
      <c r="C633" s="7">
        <f>RR_ID</f>
        <v>9</v>
      </c>
      <c r="D633" s="1" t="str">
        <f>RR_SHORT_NAME</f>
        <v>WEST</v>
      </c>
      <c r="E633" s="1" t="str">
        <f>RR_NAME</f>
        <v>Western Railroads</v>
      </c>
      <c r="F633" s="1" t="s">
        <v>47633</v>
      </c>
      <c r="G633" s="6">
        <f>E2L108C2</f>
        <v>2.0137925806125541</v>
      </c>
    </row>
    <row r="634" spans="1:7" x14ac:dyDescent="0.2">
      <c r="A634" s="11">
        <f>CURRENT_YEAR</f>
        <v>2017</v>
      </c>
      <c r="B634" s="11">
        <f>RRICC</f>
        <v>900007</v>
      </c>
      <c r="C634" s="7">
        <f>RR_ID</f>
        <v>9</v>
      </c>
      <c r="D634" s="1" t="str">
        <f>RR_SHORT_NAME</f>
        <v>WEST</v>
      </c>
      <c r="E634" s="1" t="str">
        <f>RR_NAME</f>
        <v>Western Railroads</v>
      </c>
      <c r="F634" s="1" t="s">
        <v>47634</v>
      </c>
      <c r="G634" s="6">
        <f>E2L108C3</f>
        <v>2.0014770691329371</v>
      </c>
    </row>
    <row r="635" spans="1:7" x14ac:dyDescent="0.2">
      <c r="A635" s="11">
        <f>CURRENT_YEAR</f>
        <v>2017</v>
      </c>
      <c r="B635" s="11">
        <f>RRICC</f>
        <v>900007</v>
      </c>
      <c r="C635" s="7">
        <f>RR_ID</f>
        <v>9</v>
      </c>
      <c r="D635" s="1" t="str">
        <f>RR_SHORT_NAME</f>
        <v>WEST</v>
      </c>
      <c r="E635" s="1" t="str">
        <f>RR_NAME</f>
        <v>Western Railroads</v>
      </c>
      <c r="F635" s="1" t="s">
        <v>47635</v>
      </c>
      <c r="G635" s="6">
        <f>E2L108C4</f>
        <v>2.0035989484417764</v>
      </c>
    </row>
    <row r="636" spans="1:7" x14ac:dyDescent="0.2">
      <c r="A636" s="11">
        <f>CURRENT_YEAR</f>
        <v>2017</v>
      </c>
      <c r="B636" s="11">
        <f>RRICC</f>
        <v>900007</v>
      </c>
      <c r="C636" s="7">
        <f>RR_ID</f>
        <v>9</v>
      </c>
      <c r="D636" s="1" t="str">
        <f>RR_SHORT_NAME</f>
        <v>WEST</v>
      </c>
      <c r="E636" s="1" t="str">
        <f>RR_NAME</f>
        <v>Western Railroads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2017</v>
      </c>
      <c r="B637" s="11">
        <f>RRICC</f>
        <v>900007</v>
      </c>
      <c r="C637" s="7">
        <f>RR_ID</f>
        <v>9</v>
      </c>
      <c r="D637" s="1" t="str">
        <f>RR_SHORT_NAME</f>
        <v>WEST</v>
      </c>
      <c r="E637" s="1" t="str">
        <f>RR_NAME</f>
        <v>Western Railroads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2017</v>
      </c>
      <c r="B638" s="11">
        <f>RRICC</f>
        <v>900007</v>
      </c>
      <c r="C638" s="7">
        <f>RR_ID</f>
        <v>9</v>
      </c>
      <c r="D638" s="1" t="str">
        <f>RR_SHORT_NAME</f>
        <v>WEST</v>
      </c>
      <c r="E638" s="1" t="str">
        <f>RR_NAME</f>
        <v>Western Railroads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2017</v>
      </c>
      <c r="B639" s="11">
        <f>RRICC</f>
        <v>900007</v>
      </c>
      <c r="C639" s="7">
        <f>RR_ID</f>
        <v>9</v>
      </c>
      <c r="D639" s="1" t="str">
        <f>RR_SHORT_NAME</f>
        <v>WEST</v>
      </c>
      <c r="E639" s="1" t="str">
        <f>RR_NAME</f>
        <v>Western Railroads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2017</v>
      </c>
      <c r="B640" s="11">
        <f>RRICC</f>
        <v>900007</v>
      </c>
      <c r="C640" s="7">
        <f>RR_ID</f>
        <v>9</v>
      </c>
      <c r="D640" s="1" t="str">
        <f>RR_SHORT_NAME</f>
        <v>WEST</v>
      </c>
      <c r="E640" s="1" t="str">
        <f>RR_NAME</f>
        <v>Western Railroads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2017</v>
      </c>
      <c r="B641" s="11">
        <f>RRICC</f>
        <v>900007</v>
      </c>
      <c r="C641" s="7">
        <f>RR_ID</f>
        <v>9</v>
      </c>
      <c r="D641" s="1" t="str">
        <f>RR_SHORT_NAME</f>
        <v>WEST</v>
      </c>
      <c r="E641" s="1" t="str">
        <f>RR_NAME</f>
        <v>Western Railroads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2017</v>
      </c>
      <c r="B642" s="11">
        <f>RRICC</f>
        <v>900007</v>
      </c>
      <c r="C642" s="7">
        <f>RR_ID</f>
        <v>9</v>
      </c>
      <c r="D642" s="1" t="str">
        <f>RR_SHORT_NAME</f>
        <v>WEST</v>
      </c>
      <c r="E642" s="1" t="str">
        <f>RR_NAME</f>
        <v>Western Railroads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2017</v>
      </c>
      <c r="B643" s="11">
        <f>RRICC</f>
        <v>900007</v>
      </c>
      <c r="C643" s="7">
        <f>RR_ID</f>
        <v>9</v>
      </c>
      <c r="D643" s="1" t="str">
        <f>RR_SHORT_NAME</f>
        <v>WEST</v>
      </c>
      <c r="E643" s="1" t="str">
        <f>RR_NAME</f>
        <v>Western Railroads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2017</v>
      </c>
      <c r="B644" s="11">
        <f>RRICC</f>
        <v>900007</v>
      </c>
      <c r="C644" s="7">
        <f>RR_ID</f>
        <v>9</v>
      </c>
      <c r="D644" s="1" t="str">
        <f>RR_SHORT_NAME</f>
        <v>WEST</v>
      </c>
      <c r="E644" s="1" t="str">
        <f>RR_NAME</f>
        <v>Western Railroads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2017</v>
      </c>
      <c r="B645" s="11">
        <f>RRICC</f>
        <v>900007</v>
      </c>
      <c r="C645" s="7">
        <f>RR_ID</f>
        <v>9</v>
      </c>
      <c r="D645" s="1" t="str">
        <f>RR_SHORT_NAME</f>
        <v>WEST</v>
      </c>
      <c r="E645" s="1" t="str">
        <f>RR_NAME</f>
        <v>Western Railroads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2017</v>
      </c>
      <c r="B646" s="11">
        <f>RRICC</f>
        <v>900007</v>
      </c>
      <c r="C646" s="7">
        <f>RR_ID</f>
        <v>9</v>
      </c>
      <c r="D646" s="1" t="str">
        <f>RR_SHORT_NAME</f>
        <v>WEST</v>
      </c>
      <c r="E646" s="1" t="str">
        <f>RR_NAME</f>
        <v>Western Railroads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2017</v>
      </c>
      <c r="B647" s="11">
        <f>RRICC</f>
        <v>900007</v>
      </c>
      <c r="C647" s="7">
        <f>RR_ID</f>
        <v>9</v>
      </c>
      <c r="D647" s="1" t="str">
        <f>RR_SHORT_NAME</f>
        <v>WEST</v>
      </c>
      <c r="E647" s="1" t="str">
        <f>RR_NAME</f>
        <v>Western Railroads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2017</v>
      </c>
      <c r="B648" s="11">
        <f>RRICC</f>
        <v>900007</v>
      </c>
      <c r="C648" s="7">
        <f>RR_ID</f>
        <v>9</v>
      </c>
      <c r="D648" s="1" t="str">
        <f>RR_SHORT_NAME</f>
        <v>WEST</v>
      </c>
      <c r="E648" s="1" t="str">
        <f>RR_NAME</f>
        <v>Western Railroads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2017</v>
      </c>
      <c r="B649" s="11">
        <f>RRICC</f>
        <v>900007</v>
      </c>
      <c r="C649" s="7">
        <f>RR_ID</f>
        <v>9</v>
      </c>
      <c r="D649" s="1" t="str">
        <f>RR_SHORT_NAME</f>
        <v>WEST</v>
      </c>
      <c r="E649" s="1" t="str">
        <f>RR_NAME</f>
        <v>Western Railroads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2017</v>
      </c>
      <c r="B650" s="11">
        <f>RRICC</f>
        <v>900007</v>
      </c>
      <c r="C650" s="7">
        <f>RR_ID</f>
        <v>9</v>
      </c>
      <c r="D650" s="1" t="str">
        <f>RR_SHORT_NAME</f>
        <v>WEST</v>
      </c>
      <c r="E650" s="1" t="str">
        <f>RR_NAME</f>
        <v>Western Railroads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2017</v>
      </c>
      <c r="B651" s="11">
        <f>RRICC</f>
        <v>900007</v>
      </c>
      <c r="C651" s="7">
        <f>RR_ID</f>
        <v>9</v>
      </c>
      <c r="D651" s="1" t="str">
        <f>RR_SHORT_NAME</f>
        <v>WEST</v>
      </c>
      <c r="E651" s="1" t="str">
        <f>RR_NAME</f>
        <v>Western Railroads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2017</v>
      </c>
      <c r="B652" s="11">
        <f>RRICC</f>
        <v>900007</v>
      </c>
      <c r="C652" s="7">
        <f>RR_ID</f>
        <v>9</v>
      </c>
      <c r="D652" s="1" t="str">
        <f>RR_SHORT_NAME</f>
        <v>WEST</v>
      </c>
      <c r="E652" s="1" t="str">
        <f>RR_NAME</f>
        <v>Western Railroads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2017</v>
      </c>
      <c r="B653" s="11">
        <f>RRICC</f>
        <v>900007</v>
      </c>
      <c r="C653" s="7">
        <f>RR_ID</f>
        <v>9</v>
      </c>
      <c r="D653" s="1" t="str">
        <f>RR_SHORT_NAME</f>
        <v>WEST</v>
      </c>
      <c r="E653" s="1" t="str">
        <f>RR_NAME</f>
        <v>Western Railroads</v>
      </c>
      <c r="F653" s="1" t="s">
        <v>47653</v>
      </c>
      <c r="G653" s="6">
        <f>E2L108C22</f>
        <v>512.82685240226272</v>
      </c>
    </row>
    <row r="654" spans="1:7" x14ac:dyDescent="0.2">
      <c r="A654" s="11">
        <f>CURRENT_YEAR</f>
        <v>2017</v>
      </c>
      <c r="B654" s="11">
        <f>RRICC</f>
        <v>900007</v>
      </c>
      <c r="C654" s="7">
        <f>RR_ID</f>
        <v>9</v>
      </c>
      <c r="D654" s="1" t="str">
        <f>RR_SHORT_NAME</f>
        <v>WEST</v>
      </c>
      <c r="E654" s="1" t="str">
        <f>RR_NAME</f>
        <v>Western Railroads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2017</v>
      </c>
      <c r="B655" s="11">
        <f>RRICC</f>
        <v>900007</v>
      </c>
      <c r="C655" s="7">
        <f>RR_ID</f>
        <v>9</v>
      </c>
      <c r="D655" s="1" t="str">
        <f>RR_SHORT_NAME</f>
        <v>WEST</v>
      </c>
      <c r="E655" s="1" t="str">
        <f>RR_NAME</f>
        <v>Western Railroads</v>
      </c>
      <c r="F655" s="1" t="s">
        <v>47655</v>
      </c>
      <c r="G655" s="6">
        <f>E2L108C24</f>
        <v>1484.3938393664239</v>
      </c>
    </row>
    <row r="656" spans="1:7" x14ac:dyDescent="0.2">
      <c r="A656" s="11">
        <f>CURRENT_YEAR</f>
        <v>2017</v>
      </c>
      <c r="B656" s="11">
        <f>RRICC</f>
        <v>900007</v>
      </c>
      <c r="C656" s="7">
        <f>RR_ID</f>
        <v>9</v>
      </c>
      <c r="D656" s="1" t="str">
        <f>RR_SHORT_NAME</f>
        <v>WEST</v>
      </c>
      <c r="E656" s="1" t="str">
        <f>RR_NAME</f>
        <v>Western Railroads</v>
      </c>
      <c r="F656" s="1" t="s">
        <v>47656</v>
      </c>
      <c r="G656" s="6">
        <f>E2L108C25</f>
        <v>4.5933868999883076</v>
      </c>
    </row>
    <row r="657" spans="1:7" x14ac:dyDescent="0.2">
      <c r="A657" s="11">
        <f>CURRENT_YEAR</f>
        <v>2017</v>
      </c>
      <c r="B657" s="11">
        <f>RRICC</f>
        <v>900007</v>
      </c>
      <c r="C657" s="7">
        <f>RR_ID</f>
        <v>9</v>
      </c>
      <c r="D657" s="1" t="str">
        <f>RR_SHORT_NAME</f>
        <v>WEST</v>
      </c>
      <c r="E657" s="1" t="str">
        <f>RR_NAME</f>
        <v>Western Railroads</v>
      </c>
      <c r="F657" s="1" t="s">
        <v>47657</v>
      </c>
      <c r="G657" s="6">
        <f>E2L108C26</f>
        <v>2.5263627949935694</v>
      </c>
    </row>
    <row r="658" spans="1:7" x14ac:dyDescent="0.2">
      <c r="A658" s="11">
        <f>CURRENT_YEAR</f>
        <v>2017</v>
      </c>
      <c r="B658" s="11">
        <f>RRICC</f>
        <v>900007</v>
      </c>
      <c r="C658" s="7">
        <f>RR_ID</f>
        <v>9</v>
      </c>
      <c r="D658" s="1" t="str">
        <f>RR_SHORT_NAME</f>
        <v>WEST</v>
      </c>
      <c r="E658" s="1" t="str">
        <f>RR_NAME</f>
        <v>Western Railroads</v>
      </c>
      <c r="F658" s="1" t="s">
        <v>47658</v>
      </c>
      <c r="G658" s="6">
        <f>E2L108C27</f>
        <v>6.890080349982461</v>
      </c>
    </row>
    <row r="659" spans="1:7" x14ac:dyDescent="0.2">
      <c r="A659" s="11">
        <f>CURRENT_YEAR</f>
        <v>2017</v>
      </c>
      <c r="B659" s="11">
        <f>RRICC</f>
        <v>900007</v>
      </c>
      <c r="C659" s="7">
        <f>RR_ID</f>
        <v>9</v>
      </c>
      <c r="D659" s="1" t="str">
        <f>RR_SHORT_NAME</f>
        <v>WEST</v>
      </c>
      <c r="E659" s="1" t="str">
        <f>RR_NAME</f>
        <v>Western Railroads</v>
      </c>
      <c r="F659" s="1" t="s">
        <v>47659</v>
      </c>
      <c r="G659" s="6">
        <f>E2L108C28</f>
        <v>5.5120642799859692</v>
      </c>
    </row>
    <row r="660" spans="1:7" x14ac:dyDescent="0.2">
      <c r="A660" s="11">
        <f>CURRENT_YEAR</f>
        <v>2017</v>
      </c>
      <c r="B660" s="11">
        <f>RRICC</f>
        <v>900007</v>
      </c>
      <c r="C660" s="7">
        <f>RR_ID</f>
        <v>9</v>
      </c>
      <c r="D660" s="1" t="str">
        <f>RR_SHORT_NAME</f>
        <v>WEST</v>
      </c>
      <c r="E660" s="1" t="str">
        <f>RR_NAME</f>
        <v>Western Railroads</v>
      </c>
      <c r="F660" s="1" t="s">
        <v>47660</v>
      </c>
      <c r="G660" s="6">
        <f>E2L108C29</f>
        <v>1.1483467249970769</v>
      </c>
    </row>
    <row r="661" spans="1:7" x14ac:dyDescent="0.2">
      <c r="A661" s="11">
        <f>CURRENT_YEAR</f>
        <v>2017</v>
      </c>
      <c r="B661" s="11">
        <f>RRICC</f>
        <v>900007</v>
      </c>
      <c r="C661" s="7">
        <f>RR_ID</f>
        <v>9</v>
      </c>
      <c r="D661" s="1" t="str">
        <f>RR_SHORT_NAME</f>
        <v>WEST</v>
      </c>
      <c r="E661" s="1" t="str">
        <f>RR_NAME</f>
        <v>Western Railroads</v>
      </c>
      <c r="F661" s="1" t="s">
        <v>47661</v>
      </c>
      <c r="G661" s="6">
        <f>E2L109C1</f>
        <v>48.3</v>
      </c>
    </row>
    <row r="662" spans="1:7" x14ac:dyDescent="0.2">
      <c r="A662" s="11">
        <f>CURRENT_YEAR</f>
        <v>2017</v>
      </c>
      <c r="B662" s="11">
        <f>RRICC</f>
        <v>900007</v>
      </c>
      <c r="C662" s="7">
        <f>RR_ID</f>
        <v>9</v>
      </c>
      <c r="D662" s="1" t="str">
        <f>RR_SHORT_NAME</f>
        <v>WEST</v>
      </c>
      <c r="E662" s="1" t="str">
        <f>RR_NAME</f>
        <v>Western Railroads</v>
      </c>
      <c r="F662" s="1" t="s">
        <v>47662</v>
      </c>
      <c r="G662" s="6">
        <f>E2L109C2</f>
        <v>1.7694529241136459</v>
      </c>
    </row>
    <row r="663" spans="1:7" x14ac:dyDescent="0.2">
      <c r="A663" s="11">
        <f>CURRENT_YEAR</f>
        <v>2017</v>
      </c>
      <c r="B663" s="11">
        <f>RRICC</f>
        <v>900007</v>
      </c>
      <c r="C663" s="7">
        <f>RR_ID</f>
        <v>9</v>
      </c>
      <c r="D663" s="1" t="str">
        <f>RR_SHORT_NAME</f>
        <v>WEST</v>
      </c>
      <c r="E663" s="1" t="str">
        <f>RR_NAME</f>
        <v>Western Railroads</v>
      </c>
      <c r="F663" s="1" t="s">
        <v>47663</v>
      </c>
      <c r="G663" s="6">
        <f>E2L109C3</f>
        <v>1.8878265886425452</v>
      </c>
    </row>
    <row r="664" spans="1:7" x14ac:dyDescent="0.2">
      <c r="A664" s="11">
        <f>CURRENT_YEAR</f>
        <v>2017</v>
      </c>
      <c r="B664" s="11">
        <f>RRICC</f>
        <v>900007</v>
      </c>
      <c r="C664" s="7">
        <f>RR_ID</f>
        <v>9</v>
      </c>
      <c r="D664" s="1" t="str">
        <f>RR_SHORT_NAME</f>
        <v>WEST</v>
      </c>
      <c r="E664" s="1" t="str">
        <f>RR_NAME</f>
        <v>Western Railroads</v>
      </c>
      <c r="F664" s="1" t="s">
        <v>47664</v>
      </c>
      <c r="G664" s="6">
        <f>E2L109C4</f>
        <v>1.7972832879579124</v>
      </c>
    </row>
    <row r="665" spans="1:7" x14ac:dyDescent="0.2">
      <c r="A665" s="11">
        <f>CURRENT_YEAR</f>
        <v>2017</v>
      </c>
      <c r="B665" s="11">
        <f>RRICC</f>
        <v>900007</v>
      </c>
      <c r="C665" s="7">
        <f>RR_ID</f>
        <v>9</v>
      </c>
      <c r="D665" s="1" t="str">
        <f>RR_SHORT_NAME</f>
        <v>WEST</v>
      </c>
      <c r="E665" s="1" t="str">
        <f>RR_NAME</f>
        <v>Western Railroads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2017</v>
      </c>
      <c r="B666" s="11">
        <f>RRICC</f>
        <v>900007</v>
      </c>
      <c r="C666" s="7">
        <f>RR_ID</f>
        <v>9</v>
      </c>
      <c r="D666" s="1" t="str">
        <f>RR_SHORT_NAME</f>
        <v>WEST</v>
      </c>
      <c r="E666" s="1" t="str">
        <f>RR_NAME</f>
        <v>Western Railroads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2017</v>
      </c>
      <c r="B667" s="11">
        <f>RRICC</f>
        <v>900007</v>
      </c>
      <c r="C667" s="7">
        <f>RR_ID</f>
        <v>9</v>
      </c>
      <c r="D667" s="1" t="str">
        <f>RR_SHORT_NAME</f>
        <v>WEST</v>
      </c>
      <c r="E667" s="1" t="str">
        <f>RR_NAME</f>
        <v>Western Railroads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2017</v>
      </c>
      <c r="B668" s="11">
        <f>RRICC</f>
        <v>900007</v>
      </c>
      <c r="C668" s="7">
        <f>RR_ID</f>
        <v>9</v>
      </c>
      <c r="D668" s="1" t="str">
        <f>RR_SHORT_NAME</f>
        <v>WEST</v>
      </c>
      <c r="E668" s="1" t="str">
        <f>RR_NAME</f>
        <v>Western Railroads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2017</v>
      </c>
      <c r="B669" s="11">
        <f>RRICC</f>
        <v>900007</v>
      </c>
      <c r="C669" s="7">
        <f>RR_ID</f>
        <v>9</v>
      </c>
      <c r="D669" s="1" t="str">
        <f>RR_SHORT_NAME</f>
        <v>WEST</v>
      </c>
      <c r="E669" s="1" t="str">
        <f>RR_NAME</f>
        <v>Western Railroads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2017</v>
      </c>
      <c r="B670" s="11">
        <f>RRICC</f>
        <v>900007</v>
      </c>
      <c r="C670" s="7">
        <f>RR_ID</f>
        <v>9</v>
      </c>
      <c r="D670" s="1" t="str">
        <f>RR_SHORT_NAME</f>
        <v>WEST</v>
      </c>
      <c r="E670" s="1" t="str">
        <f>RR_NAME</f>
        <v>Western Railroads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2017</v>
      </c>
      <c r="B671" s="11">
        <f>RRICC</f>
        <v>900007</v>
      </c>
      <c r="C671" s="7">
        <f>RR_ID</f>
        <v>9</v>
      </c>
      <c r="D671" s="1" t="str">
        <f>RR_SHORT_NAME</f>
        <v>WEST</v>
      </c>
      <c r="E671" s="1" t="str">
        <f>RR_NAME</f>
        <v>Western Railroads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2017</v>
      </c>
      <c r="B672" s="11">
        <f>RRICC</f>
        <v>900007</v>
      </c>
      <c r="C672" s="7">
        <f>RR_ID</f>
        <v>9</v>
      </c>
      <c r="D672" s="1" t="str">
        <f>RR_SHORT_NAME</f>
        <v>WEST</v>
      </c>
      <c r="E672" s="1" t="str">
        <f>RR_NAME</f>
        <v>Western Railroads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2017</v>
      </c>
      <c r="B673" s="11">
        <f>RRICC</f>
        <v>900007</v>
      </c>
      <c r="C673" s="7">
        <f>RR_ID</f>
        <v>9</v>
      </c>
      <c r="D673" s="1" t="str">
        <f>RR_SHORT_NAME</f>
        <v>WEST</v>
      </c>
      <c r="E673" s="1" t="str">
        <f>RR_NAME</f>
        <v>Western Railroads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2017</v>
      </c>
      <c r="B674" s="11">
        <f>RRICC</f>
        <v>900007</v>
      </c>
      <c r="C674" s="7">
        <f>RR_ID</f>
        <v>9</v>
      </c>
      <c r="D674" s="1" t="str">
        <f>RR_SHORT_NAME</f>
        <v>WEST</v>
      </c>
      <c r="E674" s="1" t="str">
        <f>RR_NAME</f>
        <v>Western Railroads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2017</v>
      </c>
      <c r="B675" s="11">
        <f>RRICC</f>
        <v>900007</v>
      </c>
      <c r="C675" s="7">
        <f>RR_ID</f>
        <v>9</v>
      </c>
      <c r="D675" s="1" t="str">
        <f>RR_SHORT_NAME</f>
        <v>WEST</v>
      </c>
      <c r="E675" s="1" t="str">
        <f>RR_NAME</f>
        <v>Western Railroads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2017</v>
      </c>
      <c r="B676" s="11">
        <f>RRICC</f>
        <v>900007</v>
      </c>
      <c r="C676" s="7">
        <f>RR_ID</f>
        <v>9</v>
      </c>
      <c r="D676" s="1" t="str">
        <f>RR_SHORT_NAME</f>
        <v>WEST</v>
      </c>
      <c r="E676" s="1" t="str">
        <f>RR_NAME</f>
        <v>Western Railroads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2017</v>
      </c>
      <c r="B677" s="11">
        <f>RRICC</f>
        <v>900007</v>
      </c>
      <c r="C677" s="7">
        <f>RR_ID</f>
        <v>9</v>
      </c>
      <c r="D677" s="1" t="str">
        <f>RR_SHORT_NAME</f>
        <v>WEST</v>
      </c>
      <c r="E677" s="1" t="str">
        <f>RR_NAME</f>
        <v>Western Railroads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2017</v>
      </c>
      <c r="B678" s="11">
        <f>RRICC</f>
        <v>900007</v>
      </c>
      <c r="C678" s="7">
        <f>RR_ID</f>
        <v>9</v>
      </c>
      <c r="D678" s="1" t="str">
        <f>RR_SHORT_NAME</f>
        <v>WEST</v>
      </c>
      <c r="E678" s="1" t="str">
        <f>RR_NAME</f>
        <v>Western Railroads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2017</v>
      </c>
      <c r="B679" s="11">
        <f>RRICC</f>
        <v>900007</v>
      </c>
      <c r="C679" s="7">
        <f>RR_ID</f>
        <v>9</v>
      </c>
      <c r="D679" s="1" t="str">
        <f>RR_SHORT_NAME</f>
        <v>WEST</v>
      </c>
      <c r="E679" s="1" t="str">
        <f>RR_NAME</f>
        <v>Western Railroads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2017</v>
      </c>
      <c r="B680" s="11">
        <f>RRICC</f>
        <v>900007</v>
      </c>
      <c r="C680" s="7">
        <f>RR_ID</f>
        <v>9</v>
      </c>
      <c r="D680" s="1" t="str">
        <f>RR_SHORT_NAME</f>
        <v>WEST</v>
      </c>
      <c r="E680" s="1" t="str">
        <f>RR_NAME</f>
        <v>Western Railroads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2017</v>
      </c>
      <c r="B681" s="11">
        <f>RRICC</f>
        <v>900007</v>
      </c>
      <c r="C681" s="7">
        <f>RR_ID</f>
        <v>9</v>
      </c>
      <c r="D681" s="1" t="str">
        <f>RR_SHORT_NAME</f>
        <v>WEST</v>
      </c>
      <c r="E681" s="1" t="str">
        <f>RR_NAME</f>
        <v>Western Railroads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2017</v>
      </c>
      <c r="B682" s="11">
        <f>RRICC</f>
        <v>900007</v>
      </c>
      <c r="C682" s="7">
        <f>RR_ID</f>
        <v>9</v>
      </c>
      <c r="D682" s="1" t="str">
        <f>RR_SHORT_NAME</f>
        <v>WEST</v>
      </c>
      <c r="E682" s="1" t="str">
        <f>RR_NAME</f>
        <v>Western Railroads</v>
      </c>
      <c r="F682" s="1" t="s">
        <v>47682</v>
      </c>
      <c r="G682" s="6">
        <f>E2L109C22</f>
        <v>512.8268524022626</v>
      </c>
    </row>
    <row r="683" spans="1:7" x14ac:dyDescent="0.2">
      <c r="A683" s="11">
        <f>CURRENT_YEAR</f>
        <v>2017</v>
      </c>
      <c r="B683" s="11">
        <f>RRICC</f>
        <v>900007</v>
      </c>
      <c r="C683" s="7">
        <f>RR_ID</f>
        <v>9</v>
      </c>
      <c r="D683" s="1" t="str">
        <f>RR_SHORT_NAME</f>
        <v>WEST</v>
      </c>
      <c r="E683" s="1" t="str">
        <f>RR_NAME</f>
        <v>Western Railroads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2017</v>
      </c>
      <c r="B684" s="11">
        <f>RRICC</f>
        <v>900007</v>
      </c>
      <c r="C684" s="7">
        <f>RR_ID</f>
        <v>9</v>
      </c>
      <c r="D684" s="1" t="str">
        <f>RR_SHORT_NAME</f>
        <v>WEST</v>
      </c>
      <c r="E684" s="1" t="str">
        <f>RR_NAME</f>
        <v>Western Railroads</v>
      </c>
      <c r="F684" s="1" t="s">
        <v>47684</v>
      </c>
      <c r="G684" s="6">
        <f>E2L109C24</f>
        <v>1817.3300663144878</v>
      </c>
    </row>
    <row r="685" spans="1:7" x14ac:dyDescent="0.2">
      <c r="A685" s="11">
        <f>CURRENT_YEAR</f>
        <v>2017</v>
      </c>
      <c r="B685" s="11">
        <f>RRICC</f>
        <v>900007</v>
      </c>
      <c r="C685" s="7">
        <f>RR_ID</f>
        <v>9</v>
      </c>
      <c r="D685" s="1" t="str">
        <f>RR_SHORT_NAME</f>
        <v>WEST</v>
      </c>
      <c r="E685" s="1" t="str">
        <f>RR_NAME</f>
        <v>Western Railroads</v>
      </c>
      <c r="F685" s="1" t="s">
        <v>47685</v>
      </c>
      <c r="G685" s="6">
        <f>E2L109C25</f>
        <v>4.5933868999883076</v>
      </c>
    </row>
    <row r="686" spans="1:7" x14ac:dyDescent="0.2">
      <c r="A686" s="11">
        <f>CURRENT_YEAR</f>
        <v>2017</v>
      </c>
      <c r="B686" s="11">
        <f>RRICC</f>
        <v>900007</v>
      </c>
      <c r="C686" s="7">
        <f>RR_ID</f>
        <v>9</v>
      </c>
      <c r="D686" s="1" t="str">
        <f>RR_SHORT_NAME</f>
        <v>WEST</v>
      </c>
      <c r="E686" s="1" t="str">
        <f>RR_NAME</f>
        <v>Western Railroads</v>
      </c>
      <c r="F686" s="1" t="s">
        <v>47686</v>
      </c>
      <c r="G686" s="6">
        <f>E2L109C26</f>
        <v>2.526362794993569</v>
      </c>
    </row>
    <row r="687" spans="1:7" x14ac:dyDescent="0.2">
      <c r="A687" s="11">
        <f>CURRENT_YEAR</f>
        <v>2017</v>
      </c>
      <c r="B687" s="11">
        <f>RRICC</f>
        <v>900007</v>
      </c>
      <c r="C687" s="7">
        <f>RR_ID</f>
        <v>9</v>
      </c>
      <c r="D687" s="1" t="str">
        <f>RR_SHORT_NAME</f>
        <v>WEST</v>
      </c>
      <c r="E687" s="1" t="str">
        <f>RR_NAME</f>
        <v>Western Railroads</v>
      </c>
      <c r="F687" s="1" t="s">
        <v>47687</v>
      </c>
      <c r="G687" s="6">
        <f>E2L109C27</f>
        <v>6.8900803499824619</v>
      </c>
    </row>
    <row r="688" spans="1:7" x14ac:dyDescent="0.2">
      <c r="A688" s="11">
        <f>CURRENT_YEAR</f>
        <v>2017</v>
      </c>
      <c r="B688" s="11">
        <f>RRICC</f>
        <v>900007</v>
      </c>
      <c r="C688" s="7">
        <f>RR_ID</f>
        <v>9</v>
      </c>
      <c r="D688" s="1" t="str">
        <f>RR_SHORT_NAME</f>
        <v>WEST</v>
      </c>
      <c r="E688" s="1" t="str">
        <f>RR_NAME</f>
        <v>Western Railroads</v>
      </c>
      <c r="F688" s="1" t="s">
        <v>47688</v>
      </c>
      <c r="G688" s="6">
        <f>E2L109C28</f>
        <v>5.5120642799859683</v>
      </c>
    </row>
    <row r="689" spans="1:7" x14ac:dyDescent="0.2">
      <c r="A689" s="11">
        <f>CURRENT_YEAR</f>
        <v>2017</v>
      </c>
      <c r="B689" s="11">
        <f>RRICC</f>
        <v>900007</v>
      </c>
      <c r="C689" s="7">
        <f>RR_ID</f>
        <v>9</v>
      </c>
      <c r="D689" s="1" t="str">
        <f>RR_SHORT_NAME</f>
        <v>WEST</v>
      </c>
      <c r="E689" s="1" t="str">
        <f>RR_NAME</f>
        <v>Western Railroads</v>
      </c>
      <c r="F689" s="1" t="s">
        <v>47689</v>
      </c>
      <c r="G689" s="6">
        <f>E2L109C29</f>
        <v>1.1483467249970769</v>
      </c>
    </row>
    <row r="690" spans="1:7" x14ac:dyDescent="0.2">
      <c r="A690" s="11">
        <f>CURRENT_YEAR</f>
        <v>2017</v>
      </c>
      <c r="B690" s="11">
        <f>RRICC</f>
        <v>900007</v>
      </c>
      <c r="C690" s="7">
        <f>RR_ID</f>
        <v>9</v>
      </c>
      <c r="D690" s="1" t="str">
        <f>RR_SHORT_NAME</f>
        <v>WEST</v>
      </c>
      <c r="E690" s="1" t="str">
        <f>RR_NAME</f>
        <v>Western Railroads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2017</v>
      </c>
      <c r="B691" s="11">
        <f>RRICC</f>
        <v>900007</v>
      </c>
      <c r="C691" s="7">
        <f>RR_ID</f>
        <v>9</v>
      </c>
      <c r="D691" s="1" t="str">
        <f>RR_SHORT_NAME</f>
        <v>WEST</v>
      </c>
      <c r="E691" s="1" t="str">
        <f>RR_NAME</f>
        <v>Western Railroads</v>
      </c>
      <c r="F691" s="1" t="s">
        <v>47691</v>
      </c>
      <c r="G691" s="6">
        <f>E2L110C2</f>
        <v>1.8631709433494483</v>
      </c>
    </row>
    <row r="692" spans="1:7" x14ac:dyDescent="0.2">
      <c r="A692" s="11">
        <f>CURRENT_YEAR</f>
        <v>2017</v>
      </c>
      <c r="B692" s="11">
        <f>RRICC</f>
        <v>900007</v>
      </c>
      <c r="C692" s="7">
        <f>RR_ID</f>
        <v>9</v>
      </c>
      <c r="D692" s="1" t="str">
        <f>RR_SHORT_NAME</f>
        <v>WEST</v>
      </c>
      <c r="E692" s="1" t="str">
        <f>RR_NAME</f>
        <v>Western Railroads</v>
      </c>
      <c r="F692" s="1" t="s">
        <v>47692</v>
      </c>
      <c r="G692" s="6">
        <f>E2L110C3</f>
        <v>1.9901324682346582</v>
      </c>
    </row>
    <row r="693" spans="1:7" x14ac:dyDescent="0.2">
      <c r="A693" s="11">
        <f>CURRENT_YEAR</f>
        <v>2017</v>
      </c>
      <c r="B693" s="11">
        <f>RRICC</f>
        <v>900007</v>
      </c>
      <c r="C693" s="7">
        <f>RR_ID</f>
        <v>9</v>
      </c>
      <c r="D693" s="1" t="str">
        <f>RR_SHORT_NAME</f>
        <v>WEST</v>
      </c>
      <c r="E693" s="1" t="str">
        <f>RR_NAME</f>
        <v>Western Railroads</v>
      </c>
      <c r="F693" s="1" t="s">
        <v>47693</v>
      </c>
      <c r="G693" s="6">
        <f>E2L110C4</f>
        <v>1.8828483439130161</v>
      </c>
    </row>
    <row r="694" spans="1:7" x14ac:dyDescent="0.2">
      <c r="A694" s="11">
        <f>CURRENT_YEAR</f>
        <v>2017</v>
      </c>
      <c r="B694" s="11">
        <f>RRICC</f>
        <v>900007</v>
      </c>
      <c r="C694" s="7">
        <f>RR_ID</f>
        <v>9</v>
      </c>
      <c r="D694" s="1" t="str">
        <f>RR_SHORT_NAME</f>
        <v>WEST</v>
      </c>
      <c r="E694" s="1" t="str">
        <f>RR_NAME</f>
        <v>Western Railroads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2017</v>
      </c>
      <c r="B695" s="11">
        <f>RRICC</f>
        <v>900007</v>
      </c>
      <c r="C695" s="7">
        <f>RR_ID</f>
        <v>9</v>
      </c>
      <c r="D695" s="1" t="str">
        <f>RR_SHORT_NAME</f>
        <v>WEST</v>
      </c>
      <c r="E695" s="1" t="str">
        <f>RR_NAME</f>
        <v>Western Railroads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2017</v>
      </c>
      <c r="B696" s="11">
        <f>RRICC</f>
        <v>900007</v>
      </c>
      <c r="C696" s="7">
        <f>RR_ID</f>
        <v>9</v>
      </c>
      <c r="D696" s="1" t="str">
        <f>RR_SHORT_NAME</f>
        <v>WEST</v>
      </c>
      <c r="E696" s="1" t="str">
        <f>RR_NAME</f>
        <v>Western Railroads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2017</v>
      </c>
      <c r="B697" s="11">
        <f>RRICC</f>
        <v>900007</v>
      </c>
      <c r="C697" s="7">
        <f>RR_ID</f>
        <v>9</v>
      </c>
      <c r="D697" s="1" t="str">
        <f>RR_SHORT_NAME</f>
        <v>WEST</v>
      </c>
      <c r="E697" s="1" t="str">
        <f>RR_NAME</f>
        <v>Western Railroads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2017</v>
      </c>
      <c r="B698" s="11">
        <f>RRICC</f>
        <v>900007</v>
      </c>
      <c r="C698" s="7">
        <f>RR_ID</f>
        <v>9</v>
      </c>
      <c r="D698" s="1" t="str">
        <f>RR_SHORT_NAME</f>
        <v>WEST</v>
      </c>
      <c r="E698" s="1" t="str">
        <f>RR_NAME</f>
        <v>Western Railroads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2017</v>
      </c>
      <c r="B699" s="11">
        <f>RRICC</f>
        <v>900007</v>
      </c>
      <c r="C699" s="7">
        <f>RR_ID</f>
        <v>9</v>
      </c>
      <c r="D699" s="1" t="str">
        <f>RR_SHORT_NAME</f>
        <v>WEST</v>
      </c>
      <c r="E699" s="1" t="str">
        <f>RR_NAME</f>
        <v>Western Railroads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2017</v>
      </c>
      <c r="B700" s="11">
        <f>RRICC</f>
        <v>900007</v>
      </c>
      <c r="C700" s="7">
        <f>RR_ID</f>
        <v>9</v>
      </c>
      <c r="D700" s="1" t="str">
        <f>RR_SHORT_NAME</f>
        <v>WEST</v>
      </c>
      <c r="E700" s="1" t="str">
        <f>RR_NAME</f>
        <v>Western Railroads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2017</v>
      </c>
      <c r="B701" s="11">
        <f>RRICC</f>
        <v>900007</v>
      </c>
      <c r="C701" s="7">
        <f>RR_ID</f>
        <v>9</v>
      </c>
      <c r="D701" s="1" t="str">
        <f>RR_SHORT_NAME</f>
        <v>WEST</v>
      </c>
      <c r="E701" s="1" t="str">
        <f>RR_NAME</f>
        <v>Western Railroads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2017</v>
      </c>
      <c r="B702" s="11">
        <f>RRICC</f>
        <v>900007</v>
      </c>
      <c r="C702" s="7">
        <f>RR_ID</f>
        <v>9</v>
      </c>
      <c r="D702" s="1" t="str">
        <f>RR_SHORT_NAME</f>
        <v>WEST</v>
      </c>
      <c r="E702" s="1" t="str">
        <f>RR_NAME</f>
        <v>Western Railroads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2017</v>
      </c>
      <c r="B703" s="11">
        <f>RRICC</f>
        <v>900007</v>
      </c>
      <c r="C703" s="7">
        <f>RR_ID</f>
        <v>9</v>
      </c>
      <c r="D703" s="1" t="str">
        <f>RR_SHORT_NAME</f>
        <v>WEST</v>
      </c>
      <c r="E703" s="1" t="str">
        <f>RR_NAME</f>
        <v>Western Railroads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2017</v>
      </c>
      <c r="B704" s="11">
        <f>RRICC</f>
        <v>900007</v>
      </c>
      <c r="C704" s="7">
        <f>RR_ID</f>
        <v>9</v>
      </c>
      <c r="D704" s="1" t="str">
        <f>RR_SHORT_NAME</f>
        <v>WEST</v>
      </c>
      <c r="E704" s="1" t="str">
        <f>RR_NAME</f>
        <v>Western Railroads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2017</v>
      </c>
      <c r="B705" s="11">
        <f>RRICC</f>
        <v>900007</v>
      </c>
      <c r="C705" s="7">
        <f>RR_ID</f>
        <v>9</v>
      </c>
      <c r="D705" s="1" t="str">
        <f>RR_SHORT_NAME</f>
        <v>WEST</v>
      </c>
      <c r="E705" s="1" t="str">
        <f>RR_NAME</f>
        <v>Western Railroads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2017</v>
      </c>
      <c r="B706" s="11">
        <f>RRICC</f>
        <v>900007</v>
      </c>
      <c r="C706" s="7">
        <f>RR_ID</f>
        <v>9</v>
      </c>
      <c r="D706" s="1" t="str">
        <f>RR_SHORT_NAME</f>
        <v>WEST</v>
      </c>
      <c r="E706" s="1" t="str">
        <f>RR_NAME</f>
        <v>Western Railroads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2017</v>
      </c>
      <c r="B707" s="11">
        <f>RRICC</f>
        <v>900007</v>
      </c>
      <c r="C707" s="7">
        <f>RR_ID</f>
        <v>9</v>
      </c>
      <c r="D707" s="1" t="str">
        <f>RR_SHORT_NAME</f>
        <v>WEST</v>
      </c>
      <c r="E707" s="1" t="str">
        <f>RR_NAME</f>
        <v>Western Railroads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2017</v>
      </c>
      <c r="B708" s="11">
        <f>RRICC</f>
        <v>900007</v>
      </c>
      <c r="C708" s="7">
        <f>RR_ID</f>
        <v>9</v>
      </c>
      <c r="D708" s="1" t="str">
        <f>RR_SHORT_NAME</f>
        <v>WEST</v>
      </c>
      <c r="E708" s="1" t="str">
        <f>RR_NAME</f>
        <v>Western Railroads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2017</v>
      </c>
      <c r="B709" s="11">
        <f>RRICC</f>
        <v>900007</v>
      </c>
      <c r="C709" s="7">
        <f>RR_ID</f>
        <v>9</v>
      </c>
      <c r="D709" s="1" t="str">
        <f>RR_SHORT_NAME</f>
        <v>WEST</v>
      </c>
      <c r="E709" s="1" t="str">
        <f>RR_NAME</f>
        <v>Western Railroads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2017</v>
      </c>
      <c r="B710" s="11">
        <f>RRICC</f>
        <v>900007</v>
      </c>
      <c r="C710" s="7">
        <f>RR_ID</f>
        <v>9</v>
      </c>
      <c r="D710" s="1" t="str">
        <f>RR_SHORT_NAME</f>
        <v>WEST</v>
      </c>
      <c r="E710" s="1" t="str">
        <f>RR_NAME</f>
        <v>Western Railroads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2017</v>
      </c>
      <c r="B711" s="11">
        <f>RRICC</f>
        <v>900007</v>
      </c>
      <c r="C711" s="7">
        <f>RR_ID</f>
        <v>9</v>
      </c>
      <c r="D711" s="1" t="str">
        <f>RR_SHORT_NAME</f>
        <v>WEST</v>
      </c>
      <c r="E711" s="1" t="str">
        <f>RR_NAME</f>
        <v>Western Railroads</v>
      </c>
      <c r="F711" s="1" t="s">
        <v>47711</v>
      </c>
      <c r="G711" s="6">
        <f>E2L110C22</f>
        <v>512.8268524022626</v>
      </c>
    </row>
    <row r="712" spans="1:7" x14ac:dyDescent="0.2">
      <c r="A712" s="11">
        <f>CURRENT_YEAR</f>
        <v>2017</v>
      </c>
      <c r="B712" s="11">
        <f>RRICC</f>
        <v>900007</v>
      </c>
      <c r="C712" s="7">
        <f>RR_ID</f>
        <v>9</v>
      </c>
      <c r="D712" s="1" t="str">
        <f>RR_SHORT_NAME</f>
        <v>WEST</v>
      </c>
      <c r="E712" s="1" t="str">
        <f>RR_NAME</f>
        <v>Western Railroads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2017</v>
      </c>
      <c r="B713" s="11">
        <f>RRICC</f>
        <v>900007</v>
      </c>
      <c r="C713" s="7">
        <f>RR_ID</f>
        <v>9</v>
      </c>
      <c r="D713" s="1" t="str">
        <f>RR_SHORT_NAME</f>
        <v>WEST</v>
      </c>
      <c r="E713" s="1" t="str">
        <f>RR_NAME</f>
        <v>Western Railroads</v>
      </c>
      <c r="F713" s="1" t="s">
        <v>47713</v>
      </c>
      <c r="G713" s="6">
        <f>E2L110C24</f>
        <v>3078.957505176113</v>
      </c>
    </row>
    <row r="714" spans="1:7" x14ac:dyDescent="0.2">
      <c r="A714" s="11">
        <f>CURRENT_YEAR</f>
        <v>2017</v>
      </c>
      <c r="B714" s="11">
        <f>RRICC</f>
        <v>900007</v>
      </c>
      <c r="C714" s="7">
        <f>RR_ID</f>
        <v>9</v>
      </c>
      <c r="D714" s="1" t="str">
        <f>RR_SHORT_NAME</f>
        <v>WEST</v>
      </c>
      <c r="E714" s="1" t="str">
        <f>RR_NAME</f>
        <v>Western Railroads</v>
      </c>
      <c r="F714" s="1" t="s">
        <v>47714</v>
      </c>
      <c r="G714" s="6">
        <f>E2L110C25</f>
        <v>4.5933868999883076</v>
      </c>
    </row>
    <row r="715" spans="1:7" x14ac:dyDescent="0.2">
      <c r="A715" s="11">
        <f>CURRENT_YEAR</f>
        <v>2017</v>
      </c>
      <c r="B715" s="11">
        <f>RRICC</f>
        <v>900007</v>
      </c>
      <c r="C715" s="7">
        <f>RR_ID</f>
        <v>9</v>
      </c>
      <c r="D715" s="1" t="str">
        <f>RR_SHORT_NAME</f>
        <v>WEST</v>
      </c>
      <c r="E715" s="1" t="str">
        <f>RR_NAME</f>
        <v>Western Railroads</v>
      </c>
      <c r="F715" s="1" t="s">
        <v>47715</v>
      </c>
      <c r="G715" s="6">
        <f>E2L110C26</f>
        <v>2.5263627949935694</v>
      </c>
    </row>
    <row r="716" spans="1:7" x14ac:dyDescent="0.2">
      <c r="A716" s="11">
        <f>CURRENT_YEAR</f>
        <v>2017</v>
      </c>
      <c r="B716" s="11">
        <f>RRICC</f>
        <v>900007</v>
      </c>
      <c r="C716" s="7">
        <f>RR_ID</f>
        <v>9</v>
      </c>
      <c r="D716" s="1" t="str">
        <f>RR_SHORT_NAME</f>
        <v>WEST</v>
      </c>
      <c r="E716" s="1" t="str">
        <f>RR_NAME</f>
        <v>Western Railroads</v>
      </c>
      <c r="F716" s="1" t="s">
        <v>47716</v>
      </c>
      <c r="G716" s="6">
        <f>E2L110C27</f>
        <v>6.890080349982461</v>
      </c>
    </row>
    <row r="717" spans="1:7" x14ac:dyDescent="0.2">
      <c r="A717" s="11">
        <f>CURRENT_YEAR</f>
        <v>2017</v>
      </c>
      <c r="B717" s="11">
        <f>RRICC</f>
        <v>900007</v>
      </c>
      <c r="C717" s="7">
        <f>RR_ID</f>
        <v>9</v>
      </c>
      <c r="D717" s="1" t="str">
        <f>RR_SHORT_NAME</f>
        <v>WEST</v>
      </c>
      <c r="E717" s="1" t="str">
        <f>RR_NAME</f>
        <v>Western Railroads</v>
      </c>
      <c r="F717" s="1" t="s">
        <v>47717</v>
      </c>
      <c r="G717" s="6">
        <f>E2L110C28</f>
        <v>5.5120642799859692</v>
      </c>
    </row>
    <row r="718" spans="1:7" x14ac:dyDescent="0.2">
      <c r="A718" s="11">
        <f>CURRENT_YEAR</f>
        <v>2017</v>
      </c>
      <c r="B718" s="11">
        <f>RRICC</f>
        <v>900007</v>
      </c>
      <c r="C718" s="7">
        <f>RR_ID</f>
        <v>9</v>
      </c>
      <c r="D718" s="1" t="str">
        <f>RR_SHORT_NAME</f>
        <v>WEST</v>
      </c>
      <c r="E718" s="1" t="str">
        <f>RR_NAME</f>
        <v>Western Railroads</v>
      </c>
      <c r="F718" s="1" t="s">
        <v>47718</v>
      </c>
      <c r="G718" s="6">
        <f>E2L110C29</f>
        <v>1.1483467249970769</v>
      </c>
    </row>
    <row r="719" spans="1:7" x14ac:dyDescent="0.2">
      <c r="A719" s="11">
        <f>CURRENT_YEAR</f>
        <v>2017</v>
      </c>
      <c r="B719" s="11">
        <f>RRICC</f>
        <v>900007</v>
      </c>
      <c r="C719" s="7">
        <f>RR_ID</f>
        <v>9</v>
      </c>
      <c r="D719" s="1" t="str">
        <f>RR_SHORT_NAME</f>
        <v>WEST</v>
      </c>
      <c r="E719" s="1" t="str">
        <f>RR_NAME</f>
        <v>Western Railroads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2017</v>
      </c>
      <c r="B720" s="11">
        <f>RRICC</f>
        <v>900007</v>
      </c>
      <c r="C720" s="7">
        <f>RR_ID</f>
        <v>9</v>
      </c>
      <c r="D720" s="1" t="str">
        <f>RR_SHORT_NAME</f>
        <v>WEST</v>
      </c>
      <c r="E720" s="1" t="str">
        <f>RR_NAME</f>
        <v>Western Railroads</v>
      </c>
      <c r="F720" s="1" t="s">
        <v>47720</v>
      </c>
      <c r="G720" s="6">
        <f>E2L111C2</f>
        <v>1.1031681808638016</v>
      </c>
    </row>
    <row r="721" spans="1:7" x14ac:dyDescent="0.2">
      <c r="A721" s="11">
        <f>CURRENT_YEAR</f>
        <v>2017</v>
      </c>
      <c r="B721" s="11">
        <f>RRICC</f>
        <v>900007</v>
      </c>
      <c r="C721" s="7">
        <f>RR_ID</f>
        <v>9</v>
      </c>
      <c r="D721" s="1" t="str">
        <f>RR_SHORT_NAME</f>
        <v>WEST</v>
      </c>
      <c r="E721" s="1" t="str">
        <f>RR_NAME</f>
        <v>Western Railroads</v>
      </c>
      <c r="F721" s="1" t="s">
        <v>47721</v>
      </c>
      <c r="G721" s="6">
        <f>E2L111C3</f>
        <v>1.0730450829445772</v>
      </c>
    </row>
    <row r="722" spans="1:7" x14ac:dyDescent="0.2">
      <c r="A722" s="11">
        <f>CURRENT_YEAR</f>
        <v>2017</v>
      </c>
      <c r="B722" s="11">
        <f>RRICC</f>
        <v>900007</v>
      </c>
      <c r="C722" s="7">
        <f>RR_ID</f>
        <v>9</v>
      </c>
      <c r="D722" s="1" t="str">
        <f>RR_SHORT_NAME</f>
        <v>WEST</v>
      </c>
      <c r="E722" s="1" t="str">
        <f>RR_NAME</f>
        <v>Western Railroads</v>
      </c>
      <c r="F722" s="1" t="s">
        <v>47722</v>
      </c>
      <c r="G722" s="6">
        <f>E2L111C4</f>
        <v>1.0811275409929917</v>
      </c>
    </row>
    <row r="723" spans="1:7" x14ac:dyDescent="0.2">
      <c r="A723" s="11">
        <f>CURRENT_YEAR</f>
        <v>2017</v>
      </c>
      <c r="B723" s="11">
        <f>RRICC</f>
        <v>900007</v>
      </c>
      <c r="C723" s="7">
        <f>RR_ID</f>
        <v>9</v>
      </c>
      <c r="D723" s="1" t="str">
        <f>RR_SHORT_NAME</f>
        <v>WEST</v>
      </c>
      <c r="E723" s="1" t="str">
        <f>RR_NAME</f>
        <v>Western Railroads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2017</v>
      </c>
      <c r="B724" s="11">
        <f>RRICC</f>
        <v>900007</v>
      </c>
      <c r="C724" s="7">
        <f>RR_ID</f>
        <v>9</v>
      </c>
      <c r="D724" s="1" t="str">
        <f>RR_SHORT_NAME</f>
        <v>WEST</v>
      </c>
      <c r="E724" s="1" t="str">
        <f>RR_NAME</f>
        <v>Western Railroads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2017</v>
      </c>
      <c r="B725" s="11">
        <f>RRICC</f>
        <v>900007</v>
      </c>
      <c r="C725" s="7">
        <f>RR_ID</f>
        <v>9</v>
      </c>
      <c r="D725" s="1" t="str">
        <f>RR_SHORT_NAME</f>
        <v>WEST</v>
      </c>
      <c r="E725" s="1" t="str">
        <f>RR_NAME</f>
        <v>Western Railroads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2017</v>
      </c>
      <c r="B726" s="11">
        <f>RRICC</f>
        <v>900007</v>
      </c>
      <c r="C726" s="7">
        <f>RR_ID</f>
        <v>9</v>
      </c>
      <c r="D726" s="1" t="str">
        <f>RR_SHORT_NAME</f>
        <v>WEST</v>
      </c>
      <c r="E726" s="1" t="str">
        <f>RR_NAME</f>
        <v>Western Railroads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2017</v>
      </c>
      <c r="B727" s="11">
        <f>RRICC</f>
        <v>900007</v>
      </c>
      <c r="C727" s="7">
        <f>RR_ID</f>
        <v>9</v>
      </c>
      <c r="D727" s="1" t="str">
        <f>RR_SHORT_NAME</f>
        <v>WEST</v>
      </c>
      <c r="E727" s="1" t="str">
        <f>RR_NAME</f>
        <v>Western Railroads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2017</v>
      </c>
      <c r="B728" s="11">
        <f>RRICC</f>
        <v>900007</v>
      </c>
      <c r="C728" s="7">
        <f>RR_ID</f>
        <v>9</v>
      </c>
      <c r="D728" s="1" t="str">
        <f>RR_SHORT_NAME</f>
        <v>WEST</v>
      </c>
      <c r="E728" s="1" t="str">
        <f>RR_NAME</f>
        <v>Western Railroads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2017</v>
      </c>
      <c r="B729" s="11">
        <f>RRICC</f>
        <v>900007</v>
      </c>
      <c r="C729" s="7">
        <f>RR_ID</f>
        <v>9</v>
      </c>
      <c r="D729" s="1" t="str">
        <f>RR_SHORT_NAME</f>
        <v>WEST</v>
      </c>
      <c r="E729" s="1" t="str">
        <f>RR_NAME</f>
        <v>Western Railroads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2017</v>
      </c>
      <c r="B730" s="11">
        <f>RRICC</f>
        <v>900007</v>
      </c>
      <c r="C730" s="7">
        <f>RR_ID</f>
        <v>9</v>
      </c>
      <c r="D730" s="1" t="str">
        <f>RR_SHORT_NAME</f>
        <v>WEST</v>
      </c>
      <c r="E730" s="1" t="str">
        <f>RR_NAME</f>
        <v>Western Railroads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2017</v>
      </c>
      <c r="B731" s="11">
        <f>RRICC</f>
        <v>900007</v>
      </c>
      <c r="C731" s="7">
        <f>RR_ID</f>
        <v>9</v>
      </c>
      <c r="D731" s="1" t="str">
        <f>RR_SHORT_NAME</f>
        <v>WEST</v>
      </c>
      <c r="E731" s="1" t="str">
        <f>RR_NAME</f>
        <v>Western Railroads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2017</v>
      </c>
      <c r="B732" s="11">
        <f>RRICC</f>
        <v>900007</v>
      </c>
      <c r="C732" s="7">
        <f>RR_ID</f>
        <v>9</v>
      </c>
      <c r="D732" s="1" t="str">
        <f>RR_SHORT_NAME</f>
        <v>WEST</v>
      </c>
      <c r="E732" s="1" t="str">
        <f>RR_NAME</f>
        <v>Western Railroads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2017</v>
      </c>
      <c r="B733" s="11">
        <f>RRICC</f>
        <v>900007</v>
      </c>
      <c r="C733" s="7">
        <f>RR_ID</f>
        <v>9</v>
      </c>
      <c r="D733" s="1" t="str">
        <f>RR_SHORT_NAME</f>
        <v>WEST</v>
      </c>
      <c r="E733" s="1" t="str">
        <f>RR_NAME</f>
        <v>Western Railroads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2017</v>
      </c>
      <c r="B734" s="11">
        <f>RRICC</f>
        <v>900007</v>
      </c>
      <c r="C734" s="7">
        <f>RR_ID</f>
        <v>9</v>
      </c>
      <c r="D734" s="1" t="str">
        <f>RR_SHORT_NAME</f>
        <v>WEST</v>
      </c>
      <c r="E734" s="1" t="str">
        <f>RR_NAME</f>
        <v>Western Railroads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2017</v>
      </c>
      <c r="B735" s="11">
        <f>RRICC</f>
        <v>900007</v>
      </c>
      <c r="C735" s="7">
        <f>RR_ID</f>
        <v>9</v>
      </c>
      <c r="D735" s="1" t="str">
        <f>RR_SHORT_NAME</f>
        <v>WEST</v>
      </c>
      <c r="E735" s="1" t="str">
        <f>RR_NAME</f>
        <v>Western Railroads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2017</v>
      </c>
      <c r="B736" s="11">
        <f>RRICC</f>
        <v>900007</v>
      </c>
      <c r="C736" s="7">
        <f>RR_ID</f>
        <v>9</v>
      </c>
      <c r="D736" s="1" t="str">
        <f>RR_SHORT_NAME</f>
        <v>WEST</v>
      </c>
      <c r="E736" s="1" t="str">
        <f>RR_NAME</f>
        <v>Western Railroads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2017</v>
      </c>
      <c r="B737" s="11">
        <f>RRICC</f>
        <v>900007</v>
      </c>
      <c r="C737" s="7">
        <f>RR_ID</f>
        <v>9</v>
      </c>
      <c r="D737" s="1" t="str">
        <f>RR_SHORT_NAME</f>
        <v>WEST</v>
      </c>
      <c r="E737" s="1" t="str">
        <f>RR_NAME</f>
        <v>Western Railroads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2017</v>
      </c>
      <c r="B738" s="11">
        <f>RRICC</f>
        <v>900007</v>
      </c>
      <c r="C738" s="7">
        <f>RR_ID</f>
        <v>9</v>
      </c>
      <c r="D738" s="1" t="str">
        <f>RR_SHORT_NAME</f>
        <v>WEST</v>
      </c>
      <c r="E738" s="1" t="str">
        <f>RR_NAME</f>
        <v>Western Railroads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2017</v>
      </c>
      <c r="B739" s="11">
        <f>RRICC</f>
        <v>900007</v>
      </c>
      <c r="C739" s="7">
        <f>RR_ID</f>
        <v>9</v>
      </c>
      <c r="D739" s="1" t="str">
        <f>RR_SHORT_NAME</f>
        <v>WEST</v>
      </c>
      <c r="E739" s="1" t="str">
        <f>RR_NAME</f>
        <v>Western Railroads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2017</v>
      </c>
      <c r="B740" s="11">
        <f>RRICC</f>
        <v>900007</v>
      </c>
      <c r="C740" s="7">
        <f>RR_ID</f>
        <v>9</v>
      </c>
      <c r="D740" s="1" t="str">
        <f>RR_SHORT_NAME</f>
        <v>WEST</v>
      </c>
      <c r="E740" s="1" t="str">
        <f>RR_NAME</f>
        <v>Western Railroads</v>
      </c>
      <c r="F740" s="1" t="s">
        <v>47740</v>
      </c>
      <c r="G740" s="6">
        <f>E2L111C22</f>
        <v>512.8268524022626</v>
      </c>
    </row>
    <row r="741" spans="1:7" x14ac:dyDescent="0.2">
      <c r="A741" s="11">
        <f>CURRENT_YEAR</f>
        <v>2017</v>
      </c>
      <c r="B741" s="11">
        <f>RRICC</f>
        <v>900007</v>
      </c>
      <c r="C741" s="7">
        <f>RR_ID</f>
        <v>9</v>
      </c>
      <c r="D741" s="1" t="str">
        <f>RR_SHORT_NAME</f>
        <v>WEST</v>
      </c>
      <c r="E741" s="1" t="str">
        <f>RR_NAME</f>
        <v>Western Railroads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2017</v>
      </c>
      <c r="B742" s="11">
        <f>RRICC</f>
        <v>900007</v>
      </c>
      <c r="C742" s="7">
        <f>RR_ID</f>
        <v>9</v>
      </c>
      <c r="D742" s="1" t="str">
        <f>RR_SHORT_NAME</f>
        <v>WEST</v>
      </c>
      <c r="E742" s="1" t="str">
        <f>RR_NAME</f>
        <v>Western Railroads</v>
      </c>
      <c r="F742" s="1" t="s">
        <v>47742</v>
      </c>
      <c r="G742" s="6">
        <f>E2L111C24</f>
        <v>5462.1261321404399</v>
      </c>
    </row>
    <row r="743" spans="1:7" x14ac:dyDescent="0.2">
      <c r="A743" s="11">
        <f>CURRENT_YEAR</f>
        <v>2017</v>
      </c>
      <c r="B743" s="11">
        <f>RRICC</f>
        <v>900007</v>
      </c>
      <c r="C743" s="7">
        <f>RR_ID</f>
        <v>9</v>
      </c>
      <c r="D743" s="1" t="str">
        <f>RR_SHORT_NAME</f>
        <v>WEST</v>
      </c>
      <c r="E743" s="1" t="str">
        <f>RR_NAME</f>
        <v>Western Railroads</v>
      </c>
      <c r="F743" s="1" t="s">
        <v>47743</v>
      </c>
      <c r="G743" s="6">
        <f>E2L111C25</f>
        <v>4.5933868999883085</v>
      </c>
    </row>
    <row r="744" spans="1:7" x14ac:dyDescent="0.2">
      <c r="A744" s="11">
        <f>CURRENT_YEAR</f>
        <v>2017</v>
      </c>
      <c r="B744" s="11">
        <f>RRICC</f>
        <v>900007</v>
      </c>
      <c r="C744" s="7">
        <f>RR_ID</f>
        <v>9</v>
      </c>
      <c r="D744" s="1" t="str">
        <f>RR_SHORT_NAME</f>
        <v>WEST</v>
      </c>
      <c r="E744" s="1" t="str">
        <f>RR_NAME</f>
        <v>Western Railroads</v>
      </c>
      <c r="F744" s="1" t="s">
        <v>47744</v>
      </c>
      <c r="G744" s="6">
        <f>E2L111C26</f>
        <v>2.5263627949935694</v>
      </c>
    </row>
    <row r="745" spans="1:7" x14ac:dyDescent="0.2">
      <c r="A745" s="11">
        <f>CURRENT_YEAR</f>
        <v>2017</v>
      </c>
      <c r="B745" s="11">
        <f>RRICC</f>
        <v>900007</v>
      </c>
      <c r="C745" s="7">
        <f>RR_ID</f>
        <v>9</v>
      </c>
      <c r="D745" s="1" t="str">
        <f>RR_SHORT_NAME</f>
        <v>WEST</v>
      </c>
      <c r="E745" s="1" t="str">
        <f>RR_NAME</f>
        <v>Western Railroads</v>
      </c>
      <c r="F745" s="1" t="s">
        <v>47745</v>
      </c>
      <c r="G745" s="6">
        <f>E2L111C27</f>
        <v>6.890080349982461</v>
      </c>
    </row>
    <row r="746" spans="1:7" x14ac:dyDescent="0.2">
      <c r="A746" s="11">
        <f>CURRENT_YEAR</f>
        <v>2017</v>
      </c>
      <c r="B746" s="11">
        <f>RRICC</f>
        <v>900007</v>
      </c>
      <c r="C746" s="7">
        <f>RR_ID</f>
        <v>9</v>
      </c>
      <c r="D746" s="1" t="str">
        <f>RR_SHORT_NAME</f>
        <v>WEST</v>
      </c>
      <c r="E746" s="1" t="str">
        <f>RR_NAME</f>
        <v>Western Railroads</v>
      </c>
      <c r="F746" s="1" t="s">
        <v>47746</v>
      </c>
      <c r="G746" s="6">
        <f>E2L111C28</f>
        <v>5.5120642799859683</v>
      </c>
    </row>
    <row r="747" spans="1:7" x14ac:dyDescent="0.2">
      <c r="A747" s="11">
        <f>CURRENT_YEAR</f>
        <v>2017</v>
      </c>
      <c r="B747" s="11">
        <f>RRICC</f>
        <v>900007</v>
      </c>
      <c r="C747" s="7">
        <f>RR_ID</f>
        <v>9</v>
      </c>
      <c r="D747" s="1" t="str">
        <f>RR_SHORT_NAME</f>
        <v>WEST</v>
      </c>
      <c r="E747" s="1" t="str">
        <f>RR_NAME</f>
        <v>Western Railroads</v>
      </c>
      <c r="F747" s="1" t="s">
        <v>47747</v>
      </c>
      <c r="G747" s="6">
        <f>E2L111C29</f>
        <v>1.1483467249970769</v>
      </c>
    </row>
    <row r="748" spans="1:7" x14ac:dyDescent="0.2">
      <c r="A748" s="11">
        <f>CURRENT_YEAR</f>
        <v>2017</v>
      </c>
      <c r="B748" s="11">
        <f>RRICC</f>
        <v>900007</v>
      </c>
      <c r="C748" s="7">
        <f>RR_ID</f>
        <v>9</v>
      </c>
      <c r="D748" s="1" t="str">
        <f>RR_SHORT_NAME</f>
        <v>WEST</v>
      </c>
      <c r="E748" s="1" t="str">
        <f>RR_NAME</f>
        <v>Western Railroads</v>
      </c>
      <c r="F748" s="1" t="s">
        <v>47748</v>
      </c>
      <c r="G748" s="6">
        <f>E2L112C1</f>
        <v>53.4</v>
      </c>
    </row>
    <row r="749" spans="1:7" x14ac:dyDescent="0.2">
      <c r="A749" s="11">
        <f>CURRENT_YEAR</f>
        <v>2017</v>
      </c>
      <c r="B749" s="11">
        <f>RRICC</f>
        <v>900007</v>
      </c>
      <c r="C749" s="7">
        <f>RR_ID</f>
        <v>9</v>
      </c>
      <c r="D749" s="1" t="str">
        <f>RR_SHORT_NAME</f>
        <v>WEST</v>
      </c>
      <c r="E749" s="1" t="str">
        <f>RR_NAME</f>
        <v>Western Railroads</v>
      </c>
      <c r="F749" s="1" t="s">
        <v>47749</v>
      </c>
      <c r="G749" s="6">
        <f>E2L112C2</f>
        <v>1.3708173804271575</v>
      </c>
    </row>
    <row r="750" spans="1:7" x14ac:dyDescent="0.2">
      <c r="A750" s="11">
        <f>CURRENT_YEAR</f>
        <v>2017</v>
      </c>
      <c r="B750" s="11">
        <f>RRICC</f>
        <v>900007</v>
      </c>
      <c r="C750" s="7">
        <f>RR_ID</f>
        <v>9</v>
      </c>
      <c r="D750" s="1" t="str">
        <f>RR_SHORT_NAME</f>
        <v>WEST</v>
      </c>
      <c r="E750" s="1" t="str">
        <f>RR_NAME</f>
        <v>Western Railroads</v>
      </c>
      <c r="F750" s="1" t="s">
        <v>47750</v>
      </c>
      <c r="G750" s="6">
        <f>E2L112C3</f>
        <v>1.3408653670230875</v>
      </c>
    </row>
    <row r="751" spans="1:7" x14ac:dyDescent="0.2">
      <c r="A751" s="11">
        <f>CURRENT_YEAR</f>
        <v>2017</v>
      </c>
      <c r="B751" s="11">
        <f>RRICC</f>
        <v>900007</v>
      </c>
      <c r="C751" s="7">
        <f>RR_ID</f>
        <v>9</v>
      </c>
      <c r="D751" s="1" t="str">
        <f>RR_SHORT_NAME</f>
        <v>WEST</v>
      </c>
      <c r="E751" s="1" t="str">
        <f>RR_NAME</f>
        <v>Western Railroads</v>
      </c>
      <c r="F751" s="1" t="s">
        <v>47751</v>
      </c>
      <c r="G751" s="6">
        <f>E2L112C4</f>
        <v>1.3443391880049482</v>
      </c>
    </row>
    <row r="752" spans="1:7" x14ac:dyDescent="0.2">
      <c r="A752" s="11">
        <f>CURRENT_YEAR</f>
        <v>2017</v>
      </c>
      <c r="B752" s="11">
        <f>RRICC</f>
        <v>900007</v>
      </c>
      <c r="C752" s="7">
        <f>RR_ID</f>
        <v>9</v>
      </c>
      <c r="D752" s="1" t="str">
        <f>RR_SHORT_NAME</f>
        <v>WEST</v>
      </c>
      <c r="E752" s="1" t="str">
        <f>RR_NAME</f>
        <v>Western Railroads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2017</v>
      </c>
      <c r="B753" s="11">
        <f>RRICC</f>
        <v>900007</v>
      </c>
      <c r="C753" s="7">
        <f>RR_ID</f>
        <v>9</v>
      </c>
      <c r="D753" s="1" t="str">
        <f>RR_SHORT_NAME</f>
        <v>WEST</v>
      </c>
      <c r="E753" s="1" t="str">
        <f>RR_NAME</f>
        <v>Western Railroads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2017</v>
      </c>
      <c r="B754" s="11">
        <f>RRICC</f>
        <v>900007</v>
      </c>
      <c r="C754" s="7">
        <f>RR_ID</f>
        <v>9</v>
      </c>
      <c r="D754" s="1" t="str">
        <f>RR_SHORT_NAME</f>
        <v>WEST</v>
      </c>
      <c r="E754" s="1" t="str">
        <f>RR_NAME</f>
        <v>Western Railroads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2017</v>
      </c>
      <c r="B755" s="11">
        <f>RRICC</f>
        <v>900007</v>
      </c>
      <c r="C755" s="7">
        <f>RR_ID</f>
        <v>9</v>
      </c>
      <c r="D755" s="1" t="str">
        <f>RR_SHORT_NAME</f>
        <v>WEST</v>
      </c>
      <c r="E755" s="1" t="str">
        <f>RR_NAME</f>
        <v>Western Railroads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2017</v>
      </c>
      <c r="B756" s="11">
        <f>RRICC</f>
        <v>900007</v>
      </c>
      <c r="C756" s="7">
        <f>RR_ID</f>
        <v>9</v>
      </c>
      <c r="D756" s="1" t="str">
        <f>RR_SHORT_NAME</f>
        <v>WEST</v>
      </c>
      <c r="E756" s="1" t="str">
        <f>RR_NAME</f>
        <v>Western Railroads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2017</v>
      </c>
      <c r="B757" s="11">
        <f>RRICC</f>
        <v>900007</v>
      </c>
      <c r="C757" s="7">
        <f>RR_ID</f>
        <v>9</v>
      </c>
      <c r="D757" s="1" t="str">
        <f>RR_SHORT_NAME</f>
        <v>WEST</v>
      </c>
      <c r="E757" s="1" t="str">
        <f>RR_NAME</f>
        <v>Western Railroads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2017</v>
      </c>
      <c r="B758" s="11">
        <f>RRICC</f>
        <v>900007</v>
      </c>
      <c r="C758" s="7">
        <f>RR_ID</f>
        <v>9</v>
      </c>
      <c r="D758" s="1" t="str">
        <f>RR_SHORT_NAME</f>
        <v>WEST</v>
      </c>
      <c r="E758" s="1" t="str">
        <f>RR_NAME</f>
        <v>Western Railroads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2017</v>
      </c>
      <c r="B759" s="11">
        <f>RRICC</f>
        <v>900007</v>
      </c>
      <c r="C759" s="7">
        <f>RR_ID</f>
        <v>9</v>
      </c>
      <c r="D759" s="1" t="str">
        <f>RR_SHORT_NAME</f>
        <v>WEST</v>
      </c>
      <c r="E759" s="1" t="str">
        <f>RR_NAME</f>
        <v>Western Railroads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2017</v>
      </c>
      <c r="B760" s="11">
        <f>RRICC</f>
        <v>900007</v>
      </c>
      <c r="C760" s="7">
        <f>RR_ID</f>
        <v>9</v>
      </c>
      <c r="D760" s="1" t="str">
        <f>RR_SHORT_NAME</f>
        <v>WEST</v>
      </c>
      <c r="E760" s="1" t="str">
        <f>RR_NAME</f>
        <v>Western Railroads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2017</v>
      </c>
      <c r="B761" s="11">
        <f>RRICC</f>
        <v>900007</v>
      </c>
      <c r="C761" s="7">
        <f>RR_ID</f>
        <v>9</v>
      </c>
      <c r="D761" s="1" t="str">
        <f>RR_SHORT_NAME</f>
        <v>WEST</v>
      </c>
      <c r="E761" s="1" t="str">
        <f>RR_NAME</f>
        <v>Western Railroads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2017</v>
      </c>
      <c r="B762" s="11">
        <f>RRICC</f>
        <v>900007</v>
      </c>
      <c r="C762" s="7">
        <f>RR_ID</f>
        <v>9</v>
      </c>
      <c r="D762" s="1" t="str">
        <f>RR_SHORT_NAME</f>
        <v>WEST</v>
      </c>
      <c r="E762" s="1" t="str">
        <f>RR_NAME</f>
        <v>Western Railroads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2017</v>
      </c>
      <c r="B763" s="11">
        <f>RRICC</f>
        <v>900007</v>
      </c>
      <c r="C763" s="7">
        <f>RR_ID</f>
        <v>9</v>
      </c>
      <c r="D763" s="1" t="str">
        <f>RR_SHORT_NAME</f>
        <v>WEST</v>
      </c>
      <c r="E763" s="1" t="str">
        <f>RR_NAME</f>
        <v>Western Railroads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2017</v>
      </c>
      <c r="B764" s="11">
        <f>RRICC</f>
        <v>900007</v>
      </c>
      <c r="C764" s="7">
        <f>RR_ID</f>
        <v>9</v>
      </c>
      <c r="D764" s="1" t="str">
        <f>RR_SHORT_NAME</f>
        <v>WEST</v>
      </c>
      <c r="E764" s="1" t="str">
        <f>RR_NAME</f>
        <v>Western Railroads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2017</v>
      </c>
      <c r="B765" s="11">
        <f>RRICC</f>
        <v>900007</v>
      </c>
      <c r="C765" s="7">
        <f>RR_ID</f>
        <v>9</v>
      </c>
      <c r="D765" s="1" t="str">
        <f>RR_SHORT_NAME</f>
        <v>WEST</v>
      </c>
      <c r="E765" s="1" t="str">
        <f>RR_NAME</f>
        <v>Western Railroads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2017</v>
      </c>
      <c r="B766" s="11">
        <f>RRICC</f>
        <v>900007</v>
      </c>
      <c r="C766" s="7">
        <f>RR_ID</f>
        <v>9</v>
      </c>
      <c r="D766" s="1" t="str">
        <f>RR_SHORT_NAME</f>
        <v>WEST</v>
      </c>
      <c r="E766" s="1" t="str">
        <f>RR_NAME</f>
        <v>Western Railroads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2017</v>
      </c>
      <c r="B767" s="11">
        <f>RRICC</f>
        <v>900007</v>
      </c>
      <c r="C767" s="7">
        <f>RR_ID</f>
        <v>9</v>
      </c>
      <c r="D767" s="1" t="str">
        <f>RR_SHORT_NAME</f>
        <v>WEST</v>
      </c>
      <c r="E767" s="1" t="str">
        <f>RR_NAME</f>
        <v>Western Railroads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2017</v>
      </c>
      <c r="B768" s="11">
        <f>RRICC</f>
        <v>900007</v>
      </c>
      <c r="C768" s="7">
        <f>RR_ID</f>
        <v>9</v>
      </c>
      <c r="D768" s="1" t="str">
        <f>RR_SHORT_NAME</f>
        <v>WEST</v>
      </c>
      <c r="E768" s="1" t="str">
        <f>RR_NAME</f>
        <v>Western Railroads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2017</v>
      </c>
      <c r="B769" s="11">
        <f>RRICC</f>
        <v>900007</v>
      </c>
      <c r="C769" s="7">
        <f>RR_ID</f>
        <v>9</v>
      </c>
      <c r="D769" s="1" t="str">
        <f>RR_SHORT_NAME</f>
        <v>WEST</v>
      </c>
      <c r="E769" s="1" t="str">
        <f>RR_NAME</f>
        <v>Western Railroads</v>
      </c>
      <c r="F769" s="1" t="s">
        <v>47769</v>
      </c>
      <c r="G769" s="6">
        <f>E2L112C22</f>
        <v>512.8268524022626</v>
      </c>
    </row>
    <row r="770" spans="1:7" x14ac:dyDescent="0.2">
      <c r="A770" s="11">
        <f>CURRENT_YEAR</f>
        <v>2017</v>
      </c>
      <c r="B770" s="11">
        <f>RRICC</f>
        <v>900007</v>
      </c>
      <c r="C770" s="7">
        <f>RR_ID</f>
        <v>9</v>
      </c>
      <c r="D770" s="1" t="str">
        <f>RR_SHORT_NAME</f>
        <v>WEST</v>
      </c>
      <c r="E770" s="1" t="str">
        <f>RR_NAME</f>
        <v>Western Railroads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2017</v>
      </c>
      <c r="B771" s="11">
        <f>RRICC</f>
        <v>900007</v>
      </c>
      <c r="C771" s="7">
        <f>RR_ID</f>
        <v>9</v>
      </c>
      <c r="D771" s="1" t="str">
        <f>RR_SHORT_NAME</f>
        <v>WEST</v>
      </c>
      <c r="E771" s="1" t="str">
        <f>RR_NAME</f>
        <v>Western Railroads</v>
      </c>
      <c r="F771" s="1" t="s">
        <v>47771</v>
      </c>
      <c r="G771" s="6">
        <f>E2L112C24</f>
        <v>2796.5157631023872</v>
      </c>
    </row>
    <row r="772" spans="1:7" x14ac:dyDescent="0.2">
      <c r="A772" s="11">
        <f>CURRENT_YEAR</f>
        <v>2017</v>
      </c>
      <c r="B772" s="11">
        <f>RRICC</f>
        <v>900007</v>
      </c>
      <c r="C772" s="7">
        <f>RR_ID</f>
        <v>9</v>
      </c>
      <c r="D772" s="1" t="str">
        <f>RR_SHORT_NAME</f>
        <v>WEST</v>
      </c>
      <c r="E772" s="1" t="str">
        <f>RR_NAME</f>
        <v>Western Railroads</v>
      </c>
      <c r="F772" s="1" t="s">
        <v>47772</v>
      </c>
      <c r="G772" s="6">
        <f>E2L112C25</f>
        <v>4.5933868999883076</v>
      </c>
    </row>
    <row r="773" spans="1:7" x14ac:dyDescent="0.2">
      <c r="A773" s="11">
        <f>CURRENT_YEAR</f>
        <v>2017</v>
      </c>
      <c r="B773" s="11">
        <f>RRICC</f>
        <v>900007</v>
      </c>
      <c r="C773" s="7">
        <f>RR_ID</f>
        <v>9</v>
      </c>
      <c r="D773" s="1" t="str">
        <f>RR_SHORT_NAME</f>
        <v>WEST</v>
      </c>
      <c r="E773" s="1" t="str">
        <f>RR_NAME</f>
        <v>Western Railroads</v>
      </c>
      <c r="F773" s="1" t="s">
        <v>47773</v>
      </c>
      <c r="G773" s="6">
        <f>E2L112C26</f>
        <v>2.5263627949935699</v>
      </c>
    </row>
    <row r="774" spans="1:7" x14ac:dyDescent="0.2">
      <c r="A774" s="11">
        <f>CURRENT_YEAR</f>
        <v>2017</v>
      </c>
      <c r="B774" s="11">
        <f>RRICC</f>
        <v>900007</v>
      </c>
      <c r="C774" s="7">
        <f>RR_ID</f>
        <v>9</v>
      </c>
      <c r="D774" s="1" t="str">
        <f>RR_SHORT_NAME</f>
        <v>WEST</v>
      </c>
      <c r="E774" s="1" t="str">
        <f>RR_NAME</f>
        <v>Western Railroads</v>
      </c>
      <c r="F774" s="1" t="s">
        <v>47774</v>
      </c>
      <c r="G774" s="6">
        <f>E2L112C27</f>
        <v>6.890080349982461</v>
      </c>
    </row>
    <row r="775" spans="1:7" x14ac:dyDescent="0.2">
      <c r="A775" s="11">
        <f>CURRENT_YEAR</f>
        <v>2017</v>
      </c>
      <c r="B775" s="11">
        <f>RRICC</f>
        <v>900007</v>
      </c>
      <c r="C775" s="7">
        <f>RR_ID</f>
        <v>9</v>
      </c>
      <c r="D775" s="1" t="str">
        <f>RR_SHORT_NAME</f>
        <v>WEST</v>
      </c>
      <c r="E775" s="1" t="str">
        <f>RR_NAME</f>
        <v>Western Railroads</v>
      </c>
      <c r="F775" s="1" t="s">
        <v>47775</v>
      </c>
      <c r="G775" s="6">
        <f>E2L112C28</f>
        <v>5.5120642799859683</v>
      </c>
    </row>
    <row r="776" spans="1:7" x14ac:dyDescent="0.2">
      <c r="A776" s="11">
        <f>CURRENT_YEAR</f>
        <v>2017</v>
      </c>
      <c r="B776" s="11">
        <f>RRICC</f>
        <v>900007</v>
      </c>
      <c r="C776" s="7">
        <f>RR_ID</f>
        <v>9</v>
      </c>
      <c r="D776" s="1" t="str">
        <f>RR_SHORT_NAME</f>
        <v>WEST</v>
      </c>
      <c r="E776" s="1" t="str">
        <f>RR_NAME</f>
        <v>Western Railroads</v>
      </c>
      <c r="F776" s="1" t="s">
        <v>47776</v>
      </c>
      <c r="G776" s="6">
        <f>E2L112C29</f>
        <v>1.1483467249970769</v>
      </c>
    </row>
    <row r="777" spans="1:7" x14ac:dyDescent="0.2">
      <c r="A777" s="11">
        <f>CURRENT_YEAR</f>
        <v>2017</v>
      </c>
      <c r="B777" s="11">
        <f>RRICC</f>
        <v>900007</v>
      </c>
      <c r="C777" s="7">
        <f>RR_ID</f>
        <v>9</v>
      </c>
      <c r="D777" s="1" t="str">
        <f>RR_SHORT_NAME</f>
        <v>WEST</v>
      </c>
      <c r="E777" s="1" t="str">
        <f>RR_NAME</f>
        <v>Western Railroads</v>
      </c>
      <c r="F777" s="1" t="s">
        <v>47777</v>
      </c>
      <c r="G777" s="6">
        <f>E2L113C1</f>
        <v>32.200000000000003</v>
      </c>
    </row>
    <row r="778" spans="1:7" x14ac:dyDescent="0.2">
      <c r="A778" s="11">
        <f>CURRENT_YEAR</f>
        <v>2017</v>
      </c>
      <c r="B778" s="11">
        <f>RRICC</f>
        <v>900007</v>
      </c>
      <c r="C778" s="7">
        <f>RR_ID</f>
        <v>9</v>
      </c>
      <c r="D778" s="1" t="str">
        <f>RR_SHORT_NAME</f>
        <v>WEST</v>
      </c>
      <c r="E778" s="1" t="str">
        <f>RR_NAME</f>
        <v>Western Railroads</v>
      </c>
      <c r="F778" s="1" t="s">
        <v>47778</v>
      </c>
      <c r="G778" s="6">
        <f>E2L113C2</f>
        <v>2.6391752577319587</v>
      </c>
    </row>
    <row r="779" spans="1:7" x14ac:dyDescent="0.2">
      <c r="A779" s="11">
        <f>CURRENT_YEAR</f>
        <v>2017</v>
      </c>
      <c r="B779" s="11">
        <f>RRICC</f>
        <v>900007</v>
      </c>
      <c r="C779" s="7">
        <f>RR_ID</f>
        <v>9</v>
      </c>
      <c r="D779" s="1" t="str">
        <f>RR_SHORT_NAME</f>
        <v>WEST</v>
      </c>
      <c r="E779" s="1" t="str">
        <f>RR_NAME</f>
        <v>Western Railroads</v>
      </c>
      <c r="F779" s="1" t="s">
        <v>47779</v>
      </c>
      <c r="G779" s="6">
        <f>E2L113C3</f>
        <v>2.2665799739921977</v>
      </c>
    </row>
    <row r="780" spans="1:7" x14ac:dyDescent="0.2">
      <c r="A780" s="11">
        <f>CURRENT_YEAR</f>
        <v>2017</v>
      </c>
      <c r="B780" s="11">
        <f>RRICC</f>
        <v>900007</v>
      </c>
      <c r="C780" s="7">
        <f>RR_ID</f>
        <v>9</v>
      </c>
      <c r="D780" s="1" t="str">
        <f>RR_SHORT_NAME</f>
        <v>WEST</v>
      </c>
      <c r="E780" s="1" t="str">
        <f>RR_NAME</f>
        <v>Western Railroads</v>
      </c>
      <c r="F780" s="1" t="s">
        <v>47780</v>
      </c>
      <c r="G780" s="6">
        <f>E2L113C4</f>
        <v>2.4106858054226477</v>
      </c>
    </row>
    <row r="781" spans="1:7" x14ac:dyDescent="0.2">
      <c r="A781" s="11">
        <f>CURRENT_YEAR</f>
        <v>2017</v>
      </c>
      <c r="B781" s="11">
        <f>RRICC</f>
        <v>900007</v>
      </c>
      <c r="C781" s="7">
        <f>RR_ID</f>
        <v>9</v>
      </c>
      <c r="D781" s="1" t="str">
        <f>RR_SHORT_NAME</f>
        <v>WEST</v>
      </c>
      <c r="E781" s="1" t="str">
        <f>RR_NAME</f>
        <v>Western Railroads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2017</v>
      </c>
      <c r="B782" s="11">
        <f>RRICC</f>
        <v>900007</v>
      </c>
      <c r="C782" s="7">
        <f>RR_ID</f>
        <v>9</v>
      </c>
      <c r="D782" s="1" t="str">
        <f>RR_SHORT_NAME</f>
        <v>WEST</v>
      </c>
      <c r="E782" s="1" t="str">
        <f>RR_NAME</f>
        <v>Western Railroads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2017</v>
      </c>
      <c r="B783" s="11">
        <f>RRICC</f>
        <v>900007</v>
      </c>
      <c r="C783" s="7">
        <f>RR_ID</f>
        <v>9</v>
      </c>
      <c r="D783" s="1" t="str">
        <f>RR_SHORT_NAME</f>
        <v>WEST</v>
      </c>
      <c r="E783" s="1" t="str">
        <f>RR_NAME</f>
        <v>Western Railroads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2017</v>
      </c>
      <c r="B784" s="11">
        <f>RRICC</f>
        <v>900007</v>
      </c>
      <c r="C784" s="7">
        <f>RR_ID</f>
        <v>9</v>
      </c>
      <c r="D784" s="1" t="str">
        <f>RR_SHORT_NAME</f>
        <v>WEST</v>
      </c>
      <c r="E784" s="1" t="str">
        <f>RR_NAME</f>
        <v>Western Railroads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2017</v>
      </c>
      <c r="B785" s="11">
        <f>RRICC</f>
        <v>900007</v>
      </c>
      <c r="C785" s="7">
        <f>RR_ID</f>
        <v>9</v>
      </c>
      <c r="D785" s="1" t="str">
        <f>RR_SHORT_NAME</f>
        <v>WEST</v>
      </c>
      <c r="E785" s="1" t="str">
        <f>RR_NAME</f>
        <v>Western Railroads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2017</v>
      </c>
      <c r="B786" s="11">
        <f>RRICC</f>
        <v>900007</v>
      </c>
      <c r="C786" s="7">
        <f>RR_ID</f>
        <v>9</v>
      </c>
      <c r="D786" s="1" t="str">
        <f>RR_SHORT_NAME</f>
        <v>WEST</v>
      </c>
      <c r="E786" s="1" t="str">
        <f>RR_NAME</f>
        <v>Western Railroads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2017</v>
      </c>
      <c r="B787" s="11">
        <f>RRICC</f>
        <v>900007</v>
      </c>
      <c r="C787" s="7">
        <f>RR_ID</f>
        <v>9</v>
      </c>
      <c r="D787" s="1" t="str">
        <f>RR_SHORT_NAME</f>
        <v>WEST</v>
      </c>
      <c r="E787" s="1" t="str">
        <f>RR_NAME</f>
        <v>Western Railroads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2017</v>
      </c>
      <c r="B788" s="11">
        <f>RRICC</f>
        <v>900007</v>
      </c>
      <c r="C788" s="7">
        <f>RR_ID</f>
        <v>9</v>
      </c>
      <c r="D788" s="1" t="str">
        <f>RR_SHORT_NAME</f>
        <v>WEST</v>
      </c>
      <c r="E788" s="1" t="str">
        <f>RR_NAME</f>
        <v>Western Railroads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2017</v>
      </c>
      <c r="B789" s="11">
        <f>RRICC</f>
        <v>900007</v>
      </c>
      <c r="C789" s="7">
        <f>RR_ID</f>
        <v>9</v>
      </c>
      <c r="D789" s="1" t="str">
        <f>RR_SHORT_NAME</f>
        <v>WEST</v>
      </c>
      <c r="E789" s="1" t="str">
        <f>RR_NAME</f>
        <v>Western Railroads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2017</v>
      </c>
      <c r="B790" s="11">
        <f>RRICC</f>
        <v>900007</v>
      </c>
      <c r="C790" s="7">
        <f>RR_ID</f>
        <v>9</v>
      </c>
      <c r="D790" s="1" t="str">
        <f>RR_SHORT_NAME</f>
        <v>WEST</v>
      </c>
      <c r="E790" s="1" t="str">
        <f>RR_NAME</f>
        <v>Western Railroads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2017</v>
      </c>
      <c r="B791" s="11">
        <f>RRICC</f>
        <v>900007</v>
      </c>
      <c r="C791" s="7">
        <f>RR_ID</f>
        <v>9</v>
      </c>
      <c r="D791" s="1" t="str">
        <f>RR_SHORT_NAME</f>
        <v>WEST</v>
      </c>
      <c r="E791" s="1" t="str">
        <f>RR_NAME</f>
        <v>Western Railroads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2017</v>
      </c>
      <c r="B792" s="11">
        <f>RRICC</f>
        <v>900007</v>
      </c>
      <c r="C792" s="7">
        <f>RR_ID</f>
        <v>9</v>
      </c>
      <c r="D792" s="1" t="str">
        <f>RR_SHORT_NAME</f>
        <v>WEST</v>
      </c>
      <c r="E792" s="1" t="str">
        <f>RR_NAME</f>
        <v>Western Railroads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2017</v>
      </c>
      <c r="B793" s="11">
        <f>RRICC</f>
        <v>900007</v>
      </c>
      <c r="C793" s="7">
        <f>RR_ID</f>
        <v>9</v>
      </c>
      <c r="D793" s="1" t="str">
        <f>RR_SHORT_NAME</f>
        <v>WEST</v>
      </c>
      <c r="E793" s="1" t="str">
        <f>RR_NAME</f>
        <v>Western Railroads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2017</v>
      </c>
      <c r="B794" s="11">
        <f>RRICC</f>
        <v>900007</v>
      </c>
      <c r="C794" s="7">
        <f>RR_ID</f>
        <v>9</v>
      </c>
      <c r="D794" s="1" t="str">
        <f>RR_SHORT_NAME</f>
        <v>WEST</v>
      </c>
      <c r="E794" s="1" t="str">
        <f>RR_NAME</f>
        <v>Western Railroads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2017</v>
      </c>
      <c r="B795" s="11">
        <f>RRICC</f>
        <v>900007</v>
      </c>
      <c r="C795" s="7">
        <f>RR_ID</f>
        <v>9</v>
      </c>
      <c r="D795" s="1" t="str">
        <f>RR_SHORT_NAME</f>
        <v>WEST</v>
      </c>
      <c r="E795" s="1" t="str">
        <f>RR_NAME</f>
        <v>Western Railroads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2017</v>
      </c>
      <c r="B796" s="11">
        <f>RRICC</f>
        <v>900007</v>
      </c>
      <c r="C796" s="7">
        <f>RR_ID</f>
        <v>9</v>
      </c>
      <c r="D796" s="1" t="str">
        <f>RR_SHORT_NAME</f>
        <v>WEST</v>
      </c>
      <c r="E796" s="1" t="str">
        <f>RR_NAME</f>
        <v>Western Railroads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2017</v>
      </c>
      <c r="B797" s="11">
        <f>RRICC</f>
        <v>900007</v>
      </c>
      <c r="C797" s="7">
        <f>RR_ID</f>
        <v>9</v>
      </c>
      <c r="D797" s="1" t="str">
        <f>RR_SHORT_NAME</f>
        <v>WEST</v>
      </c>
      <c r="E797" s="1" t="str">
        <f>RR_NAME</f>
        <v>Western Railroads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2017</v>
      </c>
      <c r="B798" s="11">
        <f>RRICC</f>
        <v>900007</v>
      </c>
      <c r="C798" s="7">
        <f>RR_ID</f>
        <v>9</v>
      </c>
      <c r="D798" s="1" t="str">
        <f>RR_SHORT_NAME</f>
        <v>WEST</v>
      </c>
      <c r="E798" s="1" t="str">
        <f>RR_NAME</f>
        <v>Western Railroads</v>
      </c>
      <c r="F798" s="1" t="s">
        <v>47798</v>
      </c>
      <c r="G798" s="6">
        <f>E2L113C22</f>
        <v>512.82685240226272</v>
      </c>
    </row>
    <row r="799" spans="1:7" x14ac:dyDescent="0.2">
      <c r="A799" s="11">
        <f>CURRENT_YEAR</f>
        <v>2017</v>
      </c>
      <c r="B799" s="11">
        <f>RRICC</f>
        <v>900007</v>
      </c>
      <c r="C799" s="7">
        <f>RR_ID</f>
        <v>9</v>
      </c>
      <c r="D799" s="1" t="str">
        <f>RR_SHORT_NAME</f>
        <v>WEST</v>
      </c>
      <c r="E799" s="1" t="str">
        <f>RR_NAME</f>
        <v>Western Railroads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2017</v>
      </c>
      <c r="B800" s="11">
        <f>RRICC</f>
        <v>900007</v>
      </c>
      <c r="C800" s="7">
        <f>RR_ID</f>
        <v>9</v>
      </c>
      <c r="D800" s="1" t="str">
        <f>RR_SHORT_NAME</f>
        <v>WEST</v>
      </c>
      <c r="E800" s="1" t="str">
        <f>RR_NAME</f>
        <v>Western Railroads</v>
      </c>
      <c r="F800" s="1" t="s">
        <v>47800</v>
      </c>
      <c r="G800" s="6">
        <f>E2L113C24</f>
        <v>1088.3014426480181</v>
      </c>
    </row>
    <row r="801" spans="1:7" x14ac:dyDescent="0.2">
      <c r="A801" s="11">
        <f>CURRENT_YEAR</f>
        <v>2017</v>
      </c>
      <c r="B801" s="11">
        <f>RRICC</f>
        <v>900007</v>
      </c>
      <c r="C801" s="7">
        <f>RR_ID</f>
        <v>9</v>
      </c>
      <c r="D801" s="1" t="str">
        <f>RR_SHORT_NAME</f>
        <v>WEST</v>
      </c>
      <c r="E801" s="1" t="str">
        <f>RR_NAME</f>
        <v>Western Railroads</v>
      </c>
      <c r="F801" s="1" t="s">
        <v>47801</v>
      </c>
      <c r="G801" s="6">
        <f>E2L113C25</f>
        <v>4.5933868999883076</v>
      </c>
    </row>
    <row r="802" spans="1:7" x14ac:dyDescent="0.2">
      <c r="A802" s="11">
        <f>CURRENT_YEAR</f>
        <v>2017</v>
      </c>
      <c r="B802" s="11">
        <f>RRICC</f>
        <v>900007</v>
      </c>
      <c r="C802" s="7">
        <f>RR_ID</f>
        <v>9</v>
      </c>
      <c r="D802" s="1" t="str">
        <f>RR_SHORT_NAME</f>
        <v>WEST</v>
      </c>
      <c r="E802" s="1" t="str">
        <f>RR_NAME</f>
        <v>Western Railroads</v>
      </c>
      <c r="F802" s="1" t="s">
        <v>47802</v>
      </c>
      <c r="G802" s="6">
        <f>E2L113C26</f>
        <v>2.5263627949935699</v>
      </c>
    </row>
    <row r="803" spans="1:7" x14ac:dyDescent="0.2">
      <c r="A803" s="11">
        <f>CURRENT_YEAR</f>
        <v>2017</v>
      </c>
      <c r="B803" s="11">
        <f>RRICC</f>
        <v>900007</v>
      </c>
      <c r="C803" s="7">
        <f>RR_ID</f>
        <v>9</v>
      </c>
      <c r="D803" s="1" t="str">
        <f>RR_SHORT_NAME</f>
        <v>WEST</v>
      </c>
      <c r="E803" s="1" t="str">
        <f>RR_NAME</f>
        <v>Western Railroads</v>
      </c>
      <c r="F803" s="1" t="s">
        <v>47803</v>
      </c>
      <c r="G803" s="6">
        <f>E2L113C27</f>
        <v>6.8900803499824619</v>
      </c>
    </row>
    <row r="804" spans="1:7" x14ac:dyDescent="0.2">
      <c r="A804" s="11">
        <f>CURRENT_YEAR</f>
        <v>2017</v>
      </c>
      <c r="B804" s="11">
        <f>RRICC</f>
        <v>900007</v>
      </c>
      <c r="C804" s="7">
        <f>RR_ID</f>
        <v>9</v>
      </c>
      <c r="D804" s="1" t="str">
        <f>RR_SHORT_NAME</f>
        <v>WEST</v>
      </c>
      <c r="E804" s="1" t="str">
        <f>RR_NAME</f>
        <v>Western Railroads</v>
      </c>
      <c r="F804" s="1" t="s">
        <v>47804</v>
      </c>
      <c r="G804" s="6">
        <f>E2L113C28</f>
        <v>5.5120642799859692</v>
      </c>
    </row>
    <row r="805" spans="1:7" x14ac:dyDescent="0.2">
      <c r="A805" s="11">
        <f>CURRENT_YEAR</f>
        <v>2017</v>
      </c>
      <c r="B805" s="11">
        <f>RRICC</f>
        <v>900007</v>
      </c>
      <c r="C805" s="7">
        <f>RR_ID</f>
        <v>9</v>
      </c>
      <c r="D805" s="1" t="str">
        <f>RR_SHORT_NAME</f>
        <v>WEST</v>
      </c>
      <c r="E805" s="1" t="str">
        <f>RR_NAME</f>
        <v>Western Railroads</v>
      </c>
      <c r="F805" s="1" t="s">
        <v>47805</v>
      </c>
      <c r="G805" s="6">
        <f>E2L113C29</f>
        <v>1.1483467249970771</v>
      </c>
    </row>
    <row r="806" spans="1:7" x14ac:dyDescent="0.2">
      <c r="A806" s="11">
        <f>CURRENT_YEAR</f>
        <v>2017</v>
      </c>
      <c r="B806" s="11">
        <f>RRICC</f>
        <v>900007</v>
      </c>
      <c r="C806" s="7">
        <f>RR_ID</f>
        <v>9</v>
      </c>
      <c r="D806" s="1" t="str">
        <f>RR_SHORT_NAME</f>
        <v>WEST</v>
      </c>
      <c r="E806" s="1" t="str">
        <f>RR_NAME</f>
        <v>Western Railroads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2017</v>
      </c>
      <c r="B807" s="11">
        <f>RRICC</f>
        <v>900007</v>
      </c>
      <c r="C807" s="7">
        <f>RR_ID</f>
        <v>9</v>
      </c>
      <c r="D807" s="1" t="str">
        <f>RR_SHORT_NAME</f>
        <v>WEST</v>
      </c>
      <c r="E807" s="1" t="str">
        <f>RR_NAME</f>
        <v>Western Railroads</v>
      </c>
      <c r="F807" s="1" t="s">
        <v>47807</v>
      </c>
      <c r="G807" s="6">
        <f>E2L114C2</f>
        <v>1.9625518817329666</v>
      </c>
    </row>
    <row r="808" spans="1:7" x14ac:dyDescent="0.2">
      <c r="A808" s="11">
        <f>CURRENT_YEAR</f>
        <v>2017</v>
      </c>
      <c r="B808" s="11">
        <f>RRICC</f>
        <v>900007</v>
      </c>
      <c r="C808" s="7">
        <f>RR_ID</f>
        <v>9</v>
      </c>
      <c r="D808" s="1" t="str">
        <f>RR_SHORT_NAME</f>
        <v>WEST</v>
      </c>
      <c r="E808" s="1" t="str">
        <f>RR_NAME</f>
        <v>Western Railroads</v>
      </c>
      <c r="F808" s="1" t="s">
        <v>47808</v>
      </c>
      <c r="G808" s="6">
        <f>E2L114C3</f>
        <v>1.8897081397490738</v>
      </c>
    </row>
    <row r="809" spans="1:7" x14ac:dyDescent="0.2">
      <c r="A809" s="11">
        <f>CURRENT_YEAR</f>
        <v>2017</v>
      </c>
      <c r="B809" s="11">
        <f>RRICC</f>
        <v>900007</v>
      </c>
      <c r="C809" s="7">
        <f>RR_ID</f>
        <v>9</v>
      </c>
      <c r="D809" s="1" t="str">
        <f>RR_SHORT_NAME</f>
        <v>WEST</v>
      </c>
      <c r="E809" s="1" t="str">
        <f>RR_NAME</f>
        <v>Western Railroads</v>
      </c>
      <c r="F809" s="1" t="s">
        <v>47809</v>
      </c>
      <c r="G809" s="6">
        <f>E2L114C4</f>
        <v>1.923758787944847</v>
      </c>
    </row>
    <row r="810" spans="1:7" x14ac:dyDescent="0.2">
      <c r="A810" s="11">
        <f>CURRENT_YEAR</f>
        <v>2017</v>
      </c>
      <c r="B810" s="11">
        <f>RRICC</f>
        <v>900007</v>
      </c>
      <c r="C810" s="7">
        <f>RR_ID</f>
        <v>9</v>
      </c>
      <c r="D810" s="1" t="str">
        <f>RR_SHORT_NAME</f>
        <v>WEST</v>
      </c>
      <c r="E810" s="1" t="str">
        <f>RR_NAME</f>
        <v>Western Railroads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2017</v>
      </c>
      <c r="B811" s="11">
        <f>RRICC</f>
        <v>900007</v>
      </c>
      <c r="C811" s="7">
        <f>RR_ID</f>
        <v>9</v>
      </c>
      <c r="D811" s="1" t="str">
        <f>RR_SHORT_NAME</f>
        <v>WEST</v>
      </c>
      <c r="E811" s="1" t="str">
        <f>RR_NAME</f>
        <v>Western Railroads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2017</v>
      </c>
      <c r="B812" s="11">
        <f>RRICC</f>
        <v>900007</v>
      </c>
      <c r="C812" s="7">
        <f>RR_ID</f>
        <v>9</v>
      </c>
      <c r="D812" s="1" t="str">
        <f>RR_SHORT_NAME</f>
        <v>WEST</v>
      </c>
      <c r="E812" s="1" t="str">
        <f>RR_NAME</f>
        <v>Western Railroads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2017</v>
      </c>
      <c r="B813" s="11">
        <f>RRICC</f>
        <v>900007</v>
      </c>
      <c r="C813" s="7">
        <f>RR_ID</f>
        <v>9</v>
      </c>
      <c r="D813" s="1" t="str">
        <f>RR_SHORT_NAME</f>
        <v>WEST</v>
      </c>
      <c r="E813" s="1" t="str">
        <f>RR_NAME</f>
        <v>Western Railroads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2017</v>
      </c>
      <c r="B814" s="11">
        <f>RRICC</f>
        <v>900007</v>
      </c>
      <c r="C814" s="7">
        <f>RR_ID</f>
        <v>9</v>
      </c>
      <c r="D814" s="1" t="str">
        <f>RR_SHORT_NAME</f>
        <v>WEST</v>
      </c>
      <c r="E814" s="1" t="str">
        <f>RR_NAME</f>
        <v>Western Railroads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2017</v>
      </c>
      <c r="B815" s="11">
        <f>RRICC</f>
        <v>900007</v>
      </c>
      <c r="C815" s="7">
        <f>RR_ID</f>
        <v>9</v>
      </c>
      <c r="D815" s="1" t="str">
        <f>RR_SHORT_NAME</f>
        <v>WEST</v>
      </c>
      <c r="E815" s="1" t="str">
        <f>RR_NAME</f>
        <v>Western Railroads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2017</v>
      </c>
      <c r="B816" s="11">
        <f>RRICC</f>
        <v>900007</v>
      </c>
      <c r="C816" s="7">
        <f>RR_ID</f>
        <v>9</v>
      </c>
      <c r="D816" s="1" t="str">
        <f>RR_SHORT_NAME</f>
        <v>WEST</v>
      </c>
      <c r="E816" s="1" t="str">
        <f>RR_NAME</f>
        <v>Western Railroads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2017</v>
      </c>
      <c r="B817" s="11">
        <f>RRICC</f>
        <v>900007</v>
      </c>
      <c r="C817" s="7">
        <f>RR_ID</f>
        <v>9</v>
      </c>
      <c r="D817" s="1" t="str">
        <f>RR_SHORT_NAME</f>
        <v>WEST</v>
      </c>
      <c r="E817" s="1" t="str">
        <f>RR_NAME</f>
        <v>Western Railroads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2017</v>
      </c>
      <c r="B818" s="11">
        <f>RRICC</f>
        <v>900007</v>
      </c>
      <c r="C818" s="7">
        <f>RR_ID</f>
        <v>9</v>
      </c>
      <c r="D818" s="1" t="str">
        <f>RR_SHORT_NAME</f>
        <v>WEST</v>
      </c>
      <c r="E818" s="1" t="str">
        <f>RR_NAME</f>
        <v>Western Railroads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2017</v>
      </c>
      <c r="B819" s="11">
        <f>RRICC</f>
        <v>900007</v>
      </c>
      <c r="C819" s="7">
        <f>RR_ID</f>
        <v>9</v>
      </c>
      <c r="D819" s="1" t="str">
        <f>RR_SHORT_NAME</f>
        <v>WEST</v>
      </c>
      <c r="E819" s="1" t="str">
        <f>RR_NAME</f>
        <v>Western Railroads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2017</v>
      </c>
      <c r="B820" s="11">
        <f>RRICC</f>
        <v>900007</v>
      </c>
      <c r="C820" s="7">
        <f>RR_ID</f>
        <v>9</v>
      </c>
      <c r="D820" s="1" t="str">
        <f>RR_SHORT_NAME</f>
        <v>WEST</v>
      </c>
      <c r="E820" s="1" t="str">
        <f>RR_NAME</f>
        <v>Western Railroads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2017</v>
      </c>
      <c r="B821" s="11">
        <f>RRICC</f>
        <v>900007</v>
      </c>
      <c r="C821" s="7">
        <f>RR_ID</f>
        <v>9</v>
      </c>
      <c r="D821" s="1" t="str">
        <f>RR_SHORT_NAME</f>
        <v>WEST</v>
      </c>
      <c r="E821" s="1" t="str">
        <f>RR_NAME</f>
        <v>Western Railroads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2017</v>
      </c>
      <c r="B822" s="11">
        <f>RRICC</f>
        <v>900007</v>
      </c>
      <c r="C822" s="7">
        <f>RR_ID</f>
        <v>9</v>
      </c>
      <c r="D822" s="1" t="str">
        <f>RR_SHORT_NAME</f>
        <v>WEST</v>
      </c>
      <c r="E822" s="1" t="str">
        <f>RR_NAME</f>
        <v>Western Railroads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2017</v>
      </c>
      <c r="B823" s="11">
        <f>RRICC</f>
        <v>900007</v>
      </c>
      <c r="C823" s="7">
        <f>RR_ID</f>
        <v>9</v>
      </c>
      <c r="D823" s="1" t="str">
        <f>RR_SHORT_NAME</f>
        <v>WEST</v>
      </c>
      <c r="E823" s="1" t="str">
        <f>RR_NAME</f>
        <v>Western Railroads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2017</v>
      </c>
      <c r="B824" s="11">
        <f>RRICC</f>
        <v>900007</v>
      </c>
      <c r="C824" s="7">
        <f>RR_ID</f>
        <v>9</v>
      </c>
      <c r="D824" s="1" t="str">
        <f>RR_SHORT_NAME</f>
        <v>WEST</v>
      </c>
      <c r="E824" s="1" t="str">
        <f>RR_NAME</f>
        <v>Western Railroads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2017</v>
      </c>
      <c r="B825" s="11">
        <f>RRICC</f>
        <v>900007</v>
      </c>
      <c r="C825" s="7">
        <f>RR_ID</f>
        <v>9</v>
      </c>
      <c r="D825" s="1" t="str">
        <f>RR_SHORT_NAME</f>
        <v>WEST</v>
      </c>
      <c r="E825" s="1" t="str">
        <f>RR_NAME</f>
        <v>Western Railroads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2017</v>
      </c>
      <c r="B826" s="11">
        <f>RRICC</f>
        <v>900007</v>
      </c>
      <c r="C826" s="7">
        <f>RR_ID</f>
        <v>9</v>
      </c>
      <c r="D826" s="1" t="str">
        <f>RR_SHORT_NAME</f>
        <v>WEST</v>
      </c>
      <c r="E826" s="1" t="str">
        <f>RR_NAME</f>
        <v>Western Railroads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2017</v>
      </c>
      <c r="B827" s="11">
        <f>RRICC</f>
        <v>900007</v>
      </c>
      <c r="C827" s="7">
        <f>RR_ID</f>
        <v>9</v>
      </c>
      <c r="D827" s="1" t="str">
        <f>RR_SHORT_NAME</f>
        <v>WEST</v>
      </c>
      <c r="E827" s="1" t="str">
        <f>RR_NAME</f>
        <v>Western Railroads</v>
      </c>
      <c r="F827" s="1" t="s">
        <v>47827</v>
      </c>
      <c r="G827" s="6">
        <f>E2L114C22</f>
        <v>512.8268524022626</v>
      </c>
    </row>
    <row r="828" spans="1:7" x14ac:dyDescent="0.2">
      <c r="A828" s="11">
        <f>CURRENT_YEAR</f>
        <v>2017</v>
      </c>
      <c r="B828" s="11">
        <f>RRICC</f>
        <v>900007</v>
      </c>
      <c r="C828" s="7">
        <f>RR_ID</f>
        <v>9</v>
      </c>
      <c r="D828" s="1" t="str">
        <f>RR_SHORT_NAME</f>
        <v>WEST</v>
      </c>
      <c r="E828" s="1" t="str">
        <f>RR_NAME</f>
        <v>Western Railroads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2017</v>
      </c>
      <c r="B829" s="11">
        <f>RRICC</f>
        <v>900007</v>
      </c>
      <c r="C829" s="7">
        <f>RR_ID</f>
        <v>9</v>
      </c>
      <c r="D829" s="1" t="str">
        <f>RR_SHORT_NAME</f>
        <v>WEST</v>
      </c>
      <c r="E829" s="1" t="str">
        <f>RR_NAME</f>
        <v>Western Railroads</v>
      </c>
      <c r="F829" s="1" t="s">
        <v>47829</v>
      </c>
      <c r="G829" s="6">
        <f>E2L114C24</f>
        <v>1632.2832637075296</v>
      </c>
    </row>
    <row r="830" spans="1:7" x14ac:dyDescent="0.2">
      <c r="A830" s="11">
        <f>CURRENT_YEAR</f>
        <v>2017</v>
      </c>
      <c r="B830" s="11">
        <f>RRICC</f>
        <v>900007</v>
      </c>
      <c r="C830" s="7">
        <f>RR_ID</f>
        <v>9</v>
      </c>
      <c r="D830" s="1" t="str">
        <f>RR_SHORT_NAME</f>
        <v>WEST</v>
      </c>
      <c r="E830" s="1" t="str">
        <f>RR_NAME</f>
        <v>Western Railroads</v>
      </c>
      <c r="F830" s="1" t="s">
        <v>47830</v>
      </c>
      <c r="G830" s="6">
        <f>E2L114C25</f>
        <v>4.5933868999883076</v>
      </c>
    </row>
    <row r="831" spans="1:7" x14ac:dyDescent="0.2">
      <c r="A831" s="11">
        <f>CURRENT_YEAR</f>
        <v>2017</v>
      </c>
      <c r="B831" s="11">
        <f>RRICC</f>
        <v>900007</v>
      </c>
      <c r="C831" s="7">
        <f>RR_ID</f>
        <v>9</v>
      </c>
      <c r="D831" s="1" t="str">
        <f>RR_SHORT_NAME</f>
        <v>WEST</v>
      </c>
      <c r="E831" s="1" t="str">
        <f>RR_NAME</f>
        <v>Western Railroads</v>
      </c>
      <c r="F831" s="1" t="s">
        <v>47831</v>
      </c>
      <c r="G831" s="6">
        <f>E2L114C26</f>
        <v>2.5263627949935694</v>
      </c>
    </row>
    <row r="832" spans="1:7" x14ac:dyDescent="0.2">
      <c r="A832" s="11">
        <f>CURRENT_YEAR</f>
        <v>2017</v>
      </c>
      <c r="B832" s="11">
        <f>RRICC</f>
        <v>900007</v>
      </c>
      <c r="C832" s="7">
        <f>RR_ID</f>
        <v>9</v>
      </c>
      <c r="D832" s="1" t="str">
        <f>RR_SHORT_NAME</f>
        <v>WEST</v>
      </c>
      <c r="E832" s="1" t="str">
        <f>RR_NAME</f>
        <v>Western Railroads</v>
      </c>
      <c r="F832" s="1" t="s">
        <v>47832</v>
      </c>
      <c r="G832" s="6">
        <f>E2L114C27</f>
        <v>6.8900803499824619</v>
      </c>
    </row>
    <row r="833" spans="1:7" x14ac:dyDescent="0.2">
      <c r="A833" s="11">
        <f>CURRENT_YEAR</f>
        <v>2017</v>
      </c>
      <c r="B833" s="11">
        <f>RRICC</f>
        <v>900007</v>
      </c>
      <c r="C833" s="7">
        <f>RR_ID</f>
        <v>9</v>
      </c>
      <c r="D833" s="1" t="str">
        <f>RR_SHORT_NAME</f>
        <v>WEST</v>
      </c>
      <c r="E833" s="1" t="str">
        <f>RR_NAME</f>
        <v>Western Railroads</v>
      </c>
      <c r="F833" s="1" t="s">
        <v>47833</v>
      </c>
      <c r="G833" s="6">
        <f>E2L114C28</f>
        <v>5.5120642799859683</v>
      </c>
    </row>
    <row r="834" spans="1:7" x14ac:dyDescent="0.2">
      <c r="A834" s="11">
        <f>CURRENT_YEAR</f>
        <v>2017</v>
      </c>
      <c r="B834" s="11">
        <f>RRICC</f>
        <v>900007</v>
      </c>
      <c r="C834" s="7">
        <f>RR_ID</f>
        <v>9</v>
      </c>
      <c r="D834" s="1" t="str">
        <f>RR_SHORT_NAME</f>
        <v>WEST</v>
      </c>
      <c r="E834" s="1" t="str">
        <f>RR_NAME</f>
        <v>Western Railroads</v>
      </c>
      <c r="F834" s="1" t="s">
        <v>47834</v>
      </c>
      <c r="G834" s="6">
        <f>E2L114C29</f>
        <v>1.1483467249970769</v>
      </c>
    </row>
    <row r="835" spans="1:7" x14ac:dyDescent="0.2">
      <c r="A835" s="11">
        <f>CURRENT_YEAR</f>
        <v>2017</v>
      </c>
      <c r="B835" s="11">
        <f>RRICC</f>
        <v>900007</v>
      </c>
      <c r="C835" s="7">
        <f>RR_ID</f>
        <v>9</v>
      </c>
      <c r="D835" s="1" t="str">
        <f>RR_SHORT_NAME</f>
        <v>WEST</v>
      </c>
      <c r="E835" s="1" t="str">
        <f>RR_NAME</f>
        <v>Western Railroads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2017</v>
      </c>
      <c r="B836" s="11">
        <f>RRICC</f>
        <v>900007</v>
      </c>
      <c r="C836" s="7">
        <f>RR_ID</f>
        <v>9</v>
      </c>
      <c r="D836" s="1" t="str">
        <f>RR_SHORT_NAME</f>
        <v>WEST</v>
      </c>
      <c r="E836" s="1" t="str">
        <f>RR_NAME</f>
        <v>Western Railroads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2017</v>
      </c>
      <c r="B837" s="11">
        <f>RRICC</f>
        <v>900007</v>
      </c>
      <c r="C837" s="7">
        <f>RR_ID</f>
        <v>9</v>
      </c>
      <c r="D837" s="1" t="str">
        <f>RR_SHORT_NAME</f>
        <v>WEST</v>
      </c>
      <c r="E837" s="1" t="str">
        <f>RR_NAME</f>
        <v>Western Railroads</v>
      </c>
      <c r="F837" s="1" t="s">
        <v>47837</v>
      </c>
      <c r="G837" s="6">
        <f>E2L115C3</f>
        <v>2.0289202844311376</v>
      </c>
    </row>
    <row r="838" spans="1:7" x14ac:dyDescent="0.2">
      <c r="A838" s="11">
        <f>CURRENT_YEAR</f>
        <v>2017</v>
      </c>
      <c r="B838" s="11">
        <f>RRICC</f>
        <v>900007</v>
      </c>
      <c r="C838" s="7">
        <f>RR_ID</f>
        <v>9</v>
      </c>
      <c r="D838" s="1" t="str">
        <f>RR_SHORT_NAME</f>
        <v>WEST</v>
      </c>
      <c r="E838" s="1" t="str">
        <f>RR_NAME</f>
        <v>Western Railroads</v>
      </c>
      <c r="F838" s="1" t="s">
        <v>47838</v>
      </c>
      <c r="G838" s="6">
        <f>E2L115C4</f>
        <v>2.0289202844311376</v>
      </c>
    </row>
    <row r="839" spans="1:7" x14ac:dyDescent="0.2">
      <c r="A839" s="11">
        <f>CURRENT_YEAR</f>
        <v>2017</v>
      </c>
      <c r="B839" s="11">
        <f>RRICC</f>
        <v>900007</v>
      </c>
      <c r="C839" s="7">
        <f>RR_ID</f>
        <v>9</v>
      </c>
      <c r="D839" s="1" t="str">
        <f>RR_SHORT_NAME</f>
        <v>WEST</v>
      </c>
      <c r="E839" s="1" t="str">
        <f>RR_NAME</f>
        <v>Western Railroads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2017</v>
      </c>
      <c r="B840" s="11">
        <f>RRICC</f>
        <v>900007</v>
      </c>
      <c r="C840" s="7">
        <f>RR_ID</f>
        <v>9</v>
      </c>
      <c r="D840" s="1" t="str">
        <f>RR_SHORT_NAME</f>
        <v>WEST</v>
      </c>
      <c r="E840" s="1" t="str">
        <f>RR_NAME</f>
        <v>Western Railroads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2017</v>
      </c>
      <c r="B841" s="11">
        <f>RRICC</f>
        <v>900007</v>
      </c>
      <c r="C841" s="7">
        <f>RR_ID</f>
        <v>9</v>
      </c>
      <c r="D841" s="1" t="str">
        <f>RR_SHORT_NAME</f>
        <v>WEST</v>
      </c>
      <c r="E841" s="1" t="str">
        <f>RR_NAME</f>
        <v>Western Railroads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2017</v>
      </c>
      <c r="B842" s="11">
        <f>RRICC</f>
        <v>900007</v>
      </c>
      <c r="C842" s="7">
        <f>RR_ID</f>
        <v>9</v>
      </c>
      <c r="D842" s="1" t="str">
        <f>RR_SHORT_NAME</f>
        <v>WEST</v>
      </c>
      <c r="E842" s="1" t="str">
        <f>RR_NAME</f>
        <v>Western Railroads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2017</v>
      </c>
      <c r="B843" s="11">
        <f>RRICC</f>
        <v>900007</v>
      </c>
      <c r="C843" s="7">
        <f>RR_ID</f>
        <v>9</v>
      </c>
      <c r="D843" s="1" t="str">
        <f>RR_SHORT_NAME</f>
        <v>WEST</v>
      </c>
      <c r="E843" s="1" t="str">
        <f>RR_NAME</f>
        <v>Western Railroads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2017</v>
      </c>
      <c r="B844" s="11">
        <f>RRICC</f>
        <v>900007</v>
      </c>
      <c r="C844" s="7">
        <f>RR_ID</f>
        <v>9</v>
      </c>
      <c r="D844" s="1" t="str">
        <f>RR_SHORT_NAME</f>
        <v>WEST</v>
      </c>
      <c r="E844" s="1" t="str">
        <f>RR_NAME</f>
        <v>Western Railroads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2017</v>
      </c>
      <c r="B845" s="11">
        <f>RRICC</f>
        <v>900007</v>
      </c>
      <c r="C845" s="7">
        <f>RR_ID</f>
        <v>9</v>
      </c>
      <c r="D845" s="1" t="str">
        <f>RR_SHORT_NAME</f>
        <v>WEST</v>
      </c>
      <c r="E845" s="1" t="str">
        <f>RR_NAME</f>
        <v>Western Railroads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2017</v>
      </c>
      <c r="B846" s="11">
        <f>RRICC</f>
        <v>900007</v>
      </c>
      <c r="C846" s="7">
        <f>RR_ID</f>
        <v>9</v>
      </c>
      <c r="D846" s="1" t="str">
        <f>RR_SHORT_NAME</f>
        <v>WEST</v>
      </c>
      <c r="E846" s="1" t="str">
        <f>RR_NAME</f>
        <v>Western Railroads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2017</v>
      </c>
      <c r="B847" s="11">
        <f>RRICC</f>
        <v>900007</v>
      </c>
      <c r="C847" s="7">
        <f>RR_ID</f>
        <v>9</v>
      </c>
      <c r="D847" s="1" t="str">
        <f>RR_SHORT_NAME</f>
        <v>WEST</v>
      </c>
      <c r="E847" s="1" t="str">
        <f>RR_NAME</f>
        <v>Western Railroads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2017</v>
      </c>
      <c r="B848" s="11">
        <f>RRICC</f>
        <v>900007</v>
      </c>
      <c r="C848" s="7">
        <f>RR_ID</f>
        <v>9</v>
      </c>
      <c r="D848" s="1" t="str">
        <f>RR_SHORT_NAME</f>
        <v>WEST</v>
      </c>
      <c r="E848" s="1" t="str">
        <f>RR_NAME</f>
        <v>Western Railroads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2017</v>
      </c>
      <c r="B849" s="11">
        <f>RRICC</f>
        <v>900007</v>
      </c>
      <c r="C849" s="7">
        <f>RR_ID</f>
        <v>9</v>
      </c>
      <c r="D849" s="1" t="str">
        <f>RR_SHORT_NAME</f>
        <v>WEST</v>
      </c>
      <c r="E849" s="1" t="str">
        <f>RR_NAME</f>
        <v>Western Railroads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2017</v>
      </c>
      <c r="B850" s="11">
        <f>RRICC</f>
        <v>900007</v>
      </c>
      <c r="C850" s="7">
        <f>RR_ID</f>
        <v>9</v>
      </c>
      <c r="D850" s="1" t="str">
        <f>RR_SHORT_NAME</f>
        <v>WEST</v>
      </c>
      <c r="E850" s="1" t="str">
        <f>RR_NAME</f>
        <v>Western Railroads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2017</v>
      </c>
      <c r="B851" s="11">
        <f>RRICC</f>
        <v>900007</v>
      </c>
      <c r="C851" s="7">
        <f>RR_ID</f>
        <v>9</v>
      </c>
      <c r="D851" s="1" t="str">
        <f>RR_SHORT_NAME</f>
        <v>WEST</v>
      </c>
      <c r="E851" s="1" t="str">
        <f>RR_NAME</f>
        <v>Western Railroads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2017</v>
      </c>
      <c r="B852" s="11">
        <f>RRICC</f>
        <v>900007</v>
      </c>
      <c r="C852" s="7">
        <f>RR_ID</f>
        <v>9</v>
      </c>
      <c r="D852" s="1" t="str">
        <f>RR_SHORT_NAME</f>
        <v>WEST</v>
      </c>
      <c r="E852" s="1" t="str">
        <f>RR_NAME</f>
        <v>Western Railroads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2017</v>
      </c>
      <c r="B853" s="11">
        <f>RRICC</f>
        <v>900007</v>
      </c>
      <c r="C853" s="7">
        <f>RR_ID</f>
        <v>9</v>
      </c>
      <c r="D853" s="1" t="str">
        <f>RR_SHORT_NAME</f>
        <v>WEST</v>
      </c>
      <c r="E853" s="1" t="str">
        <f>RR_NAME</f>
        <v>Western Railroads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2017</v>
      </c>
      <c r="B854" s="11">
        <f>RRICC</f>
        <v>900007</v>
      </c>
      <c r="C854" s="7">
        <f>RR_ID</f>
        <v>9</v>
      </c>
      <c r="D854" s="1" t="str">
        <f>RR_SHORT_NAME</f>
        <v>WEST</v>
      </c>
      <c r="E854" s="1" t="str">
        <f>RR_NAME</f>
        <v>Western Railroads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2017</v>
      </c>
      <c r="B855" s="11">
        <f>RRICC</f>
        <v>900007</v>
      </c>
      <c r="C855" s="7">
        <f>RR_ID</f>
        <v>9</v>
      </c>
      <c r="D855" s="1" t="str">
        <f>RR_SHORT_NAME</f>
        <v>WEST</v>
      </c>
      <c r="E855" s="1" t="str">
        <f>RR_NAME</f>
        <v>Western Railroads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2017</v>
      </c>
      <c r="B856" s="11">
        <f>RRICC</f>
        <v>900007</v>
      </c>
      <c r="C856" s="7">
        <f>RR_ID</f>
        <v>9</v>
      </c>
      <c r="D856" s="1" t="str">
        <f>RR_SHORT_NAME</f>
        <v>WEST</v>
      </c>
      <c r="E856" s="1" t="str">
        <f>RR_NAME</f>
        <v>Western Railroads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2017</v>
      </c>
      <c r="B857" s="11">
        <f>RRICC</f>
        <v>900007</v>
      </c>
      <c r="C857" s="7">
        <f>RR_ID</f>
        <v>9</v>
      </c>
      <c r="D857" s="1" t="str">
        <f>RR_SHORT_NAME</f>
        <v>WEST</v>
      </c>
      <c r="E857" s="1" t="str">
        <f>RR_NAME</f>
        <v>Western Railroads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2017</v>
      </c>
      <c r="B858" s="11">
        <f>RRICC</f>
        <v>900007</v>
      </c>
      <c r="C858" s="7">
        <f>RR_ID</f>
        <v>9</v>
      </c>
      <c r="D858" s="1" t="str">
        <f>RR_SHORT_NAME</f>
        <v>WEST</v>
      </c>
      <c r="E858" s="1" t="str">
        <f>RR_NAME</f>
        <v>Western Railroads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2017</v>
      </c>
      <c r="B859" s="11">
        <f>RRICC</f>
        <v>900007</v>
      </c>
      <c r="C859" s="7">
        <f>RR_ID</f>
        <v>9</v>
      </c>
      <c r="D859" s="1" t="str">
        <f>RR_SHORT_NAME</f>
        <v>WEST</v>
      </c>
      <c r="E859" s="1" t="str">
        <f>RR_NAME</f>
        <v>Western Railroads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2017</v>
      </c>
      <c r="B860" s="11">
        <f>RRICC</f>
        <v>900007</v>
      </c>
      <c r="C860" s="7">
        <f>RR_ID</f>
        <v>9</v>
      </c>
      <c r="D860" s="1" t="str">
        <f>RR_SHORT_NAME</f>
        <v>WEST</v>
      </c>
      <c r="E860" s="1" t="str">
        <f>RR_NAME</f>
        <v>Western Railroads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2017</v>
      </c>
      <c r="B861" s="11">
        <f>RRICC</f>
        <v>900007</v>
      </c>
      <c r="C861" s="7">
        <f>RR_ID</f>
        <v>9</v>
      </c>
      <c r="D861" s="1" t="str">
        <f>RR_SHORT_NAME</f>
        <v>WEST</v>
      </c>
      <c r="E861" s="1" t="str">
        <f>RR_NAME</f>
        <v>Western Railroads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2017</v>
      </c>
      <c r="B862" s="11">
        <f>RRICC</f>
        <v>900007</v>
      </c>
      <c r="C862" s="7">
        <f>RR_ID</f>
        <v>9</v>
      </c>
      <c r="D862" s="1" t="str">
        <f>RR_SHORT_NAME</f>
        <v>WEST</v>
      </c>
      <c r="E862" s="1" t="str">
        <f>RR_NAME</f>
        <v>Western Railroads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2017</v>
      </c>
      <c r="B863" s="11">
        <f>RRICC</f>
        <v>900007</v>
      </c>
      <c r="C863" s="7">
        <f>RR_ID</f>
        <v>9</v>
      </c>
      <c r="D863" s="1" t="str">
        <f>RR_SHORT_NAME</f>
        <v>WEST</v>
      </c>
      <c r="E863" s="1" t="str">
        <f>RR_NAME</f>
        <v>Western Railroads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2017</v>
      </c>
      <c r="B864" s="11">
        <f>RRICC</f>
        <v>900007</v>
      </c>
      <c r="C864" s="7">
        <f>RR_ID</f>
        <v>9</v>
      </c>
      <c r="D864" s="1" t="str">
        <f>RR_SHORT_NAME</f>
        <v>WEST</v>
      </c>
      <c r="E864" s="1" t="str">
        <f>RR_NAME</f>
        <v>Western Railroads</v>
      </c>
      <c r="F864" s="1" t="s">
        <v>47864</v>
      </c>
      <c r="G864" s="6">
        <f>E2L116C1</f>
        <v>40.700000000000003</v>
      </c>
    </row>
    <row r="865" spans="1:7" x14ac:dyDescent="0.2">
      <c r="A865" s="11">
        <f>CURRENT_YEAR</f>
        <v>2017</v>
      </c>
      <c r="B865" s="11">
        <f>RRICC</f>
        <v>900007</v>
      </c>
      <c r="C865" s="7">
        <f>RR_ID</f>
        <v>9</v>
      </c>
      <c r="D865" s="1" t="str">
        <f>RR_SHORT_NAME</f>
        <v>WEST</v>
      </c>
      <c r="E865" s="1" t="str">
        <f>RR_NAME</f>
        <v>Western Railroads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2017</v>
      </c>
      <c r="B866" s="11">
        <f>RRICC</f>
        <v>900007</v>
      </c>
      <c r="C866" s="7">
        <f>RR_ID</f>
        <v>9</v>
      </c>
      <c r="D866" s="1" t="str">
        <f>RR_SHORT_NAME</f>
        <v>WEST</v>
      </c>
      <c r="E866" s="1" t="str">
        <f>RR_NAME</f>
        <v>Western Railroads</v>
      </c>
      <c r="F866" s="1" t="s">
        <v>47866</v>
      </c>
      <c r="G866" s="6">
        <f>E2L116C3</f>
        <v>2.042892434698441</v>
      </c>
    </row>
    <row r="867" spans="1:7" x14ac:dyDescent="0.2">
      <c r="A867" s="11">
        <f>CURRENT_YEAR</f>
        <v>2017</v>
      </c>
      <c r="B867" s="11">
        <f>RRICC</f>
        <v>900007</v>
      </c>
      <c r="C867" s="7">
        <f>RR_ID</f>
        <v>9</v>
      </c>
      <c r="D867" s="1" t="str">
        <f>RR_SHORT_NAME</f>
        <v>WEST</v>
      </c>
      <c r="E867" s="1" t="str">
        <f>RR_NAME</f>
        <v>Western Railroads</v>
      </c>
      <c r="F867" s="1" t="s">
        <v>47867</v>
      </c>
      <c r="G867" s="6">
        <f>E2L116C4</f>
        <v>2.042892434698441</v>
      </c>
    </row>
    <row r="868" spans="1:7" x14ac:dyDescent="0.2">
      <c r="A868" s="11">
        <f>CURRENT_YEAR</f>
        <v>2017</v>
      </c>
      <c r="B868" s="11">
        <f>RRICC</f>
        <v>900007</v>
      </c>
      <c r="C868" s="7">
        <f>RR_ID</f>
        <v>9</v>
      </c>
      <c r="D868" s="1" t="str">
        <f>RR_SHORT_NAME</f>
        <v>WEST</v>
      </c>
      <c r="E868" s="1" t="str">
        <f>RR_NAME</f>
        <v>Western Railroads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2017</v>
      </c>
      <c r="B869" s="11">
        <f>RRICC</f>
        <v>900007</v>
      </c>
      <c r="C869" s="7">
        <f>RR_ID</f>
        <v>9</v>
      </c>
      <c r="D869" s="1" t="str">
        <f>RR_SHORT_NAME</f>
        <v>WEST</v>
      </c>
      <c r="E869" s="1" t="str">
        <f>RR_NAME</f>
        <v>Western Railroads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2017</v>
      </c>
      <c r="B870" s="11">
        <f>RRICC</f>
        <v>900007</v>
      </c>
      <c r="C870" s="7">
        <f>RR_ID</f>
        <v>9</v>
      </c>
      <c r="D870" s="1" t="str">
        <f>RR_SHORT_NAME</f>
        <v>WEST</v>
      </c>
      <c r="E870" s="1" t="str">
        <f>RR_NAME</f>
        <v>Western Railroads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2017</v>
      </c>
      <c r="B871" s="11">
        <f>RRICC</f>
        <v>900007</v>
      </c>
      <c r="C871" s="7">
        <f>RR_ID</f>
        <v>9</v>
      </c>
      <c r="D871" s="1" t="str">
        <f>RR_SHORT_NAME</f>
        <v>WEST</v>
      </c>
      <c r="E871" s="1" t="str">
        <f>RR_NAME</f>
        <v>Western Railroads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2017</v>
      </c>
      <c r="B872" s="11">
        <f>RRICC</f>
        <v>900007</v>
      </c>
      <c r="C872" s="7">
        <f>RR_ID</f>
        <v>9</v>
      </c>
      <c r="D872" s="1" t="str">
        <f>RR_SHORT_NAME</f>
        <v>WEST</v>
      </c>
      <c r="E872" s="1" t="str">
        <f>RR_NAME</f>
        <v>Western Railroads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2017</v>
      </c>
      <c r="B873" s="11">
        <f>RRICC</f>
        <v>900007</v>
      </c>
      <c r="C873" s="7">
        <f>RR_ID</f>
        <v>9</v>
      </c>
      <c r="D873" s="1" t="str">
        <f>RR_SHORT_NAME</f>
        <v>WEST</v>
      </c>
      <c r="E873" s="1" t="str">
        <f>RR_NAME</f>
        <v>Western Railroads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2017</v>
      </c>
      <c r="B874" s="11">
        <f>RRICC</f>
        <v>900007</v>
      </c>
      <c r="C874" s="7">
        <f>RR_ID</f>
        <v>9</v>
      </c>
      <c r="D874" s="1" t="str">
        <f>RR_SHORT_NAME</f>
        <v>WEST</v>
      </c>
      <c r="E874" s="1" t="str">
        <f>RR_NAME</f>
        <v>Western Railroads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2017</v>
      </c>
      <c r="B875" s="11">
        <f>RRICC</f>
        <v>900007</v>
      </c>
      <c r="C875" s="7">
        <f>RR_ID</f>
        <v>9</v>
      </c>
      <c r="D875" s="1" t="str">
        <f>RR_SHORT_NAME</f>
        <v>WEST</v>
      </c>
      <c r="E875" s="1" t="str">
        <f>RR_NAME</f>
        <v>Western Railroads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2017</v>
      </c>
      <c r="B876" s="11">
        <f>RRICC</f>
        <v>900007</v>
      </c>
      <c r="C876" s="7">
        <f>RR_ID</f>
        <v>9</v>
      </c>
      <c r="D876" s="1" t="str">
        <f>RR_SHORT_NAME</f>
        <v>WEST</v>
      </c>
      <c r="E876" s="1" t="str">
        <f>RR_NAME</f>
        <v>Western Railroads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2017</v>
      </c>
      <c r="B877" s="11">
        <f>RRICC</f>
        <v>900007</v>
      </c>
      <c r="C877" s="7">
        <f>RR_ID</f>
        <v>9</v>
      </c>
      <c r="D877" s="1" t="str">
        <f>RR_SHORT_NAME</f>
        <v>WEST</v>
      </c>
      <c r="E877" s="1" t="str">
        <f>RR_NAME</f>
        <v>Western Railroads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2017</v>
      </c>
      <c r="B878" s="11">
        <f>RRICC</f>
        <v>900007</v>
      </c>
      <c r="C878" s="7">
        <f>RR_ID</f>
        <v>9</v>
      </c>
      <c r="D878" s="1" t="str">
        <f>RR_SHORT_NAME</f>
        <v>WEST</v>
      </c>
      <c r="E878" s="1" t="str">
        <f>RR_NAME</f>
        <v>Western Railroads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2017</v>
      </c>
      <c r="B879" s="11">
        <f>RRICC</f>
        <v>900007</v>
      </c>
      <c r="C879" s="7">
        <f>RR_ID</f>
        <v>9</v>
      </c>
      <c r="D879" s="1" t="str">
        <f>RR_SHORT_NAME</f>
        <v>WEST</v>
      </c>
      <c r="E879" s="1" t="str">
        <f>RR_NAME</f>
        <v>Western Railroads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2017</v>
      </c>
      <c r="B880" s="11">
        <f>RRICC</f>
        <v>900007</v>
      </c>
      <c r="C880" s="7">
        <f>RR_ID</f>
        <v>9</v>
      </c>
      <c r="D880" s="1" t="str">
        <f>RR_SHORT_NAME</f>
        <v>WEST</v>
      </c>
      <c r="E880" s="1" t="str">
        <f>RR_NAME</f>
        <v>Western Railroads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2017</v>
      </c>
      <c r="B881" s="11">
        <f>RRICC</f>
        <v>900007</v>
      </c>
      <c r="C881" s="7">
        <f>RR_ID</f>
        <v>9</v>
      </c>
      <c r="D881" s="1" t="str">
        <f>RR_SHORT_NAME</f>
        <v>WEST</v>
      </c>
      <c r="E881" s="1" t="str">
        <f>RR_NAME</f>
        <v>Western Railroads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2017</v>
      </c>
      <c r="B882" s="11">
        <f>RRICC</f>
        <v>900007</v>
      </c>
      <c r="C882" s="7">
        <f>RR_ID</f>
        <v>9</v>
      </c>
      <c r="D882" s="1" t="str">
        <f>RR_SHORT_NAME</f>
        <v>WEST</v>
      </c>
      <c r="E882" s="1" t="str">
        <f>RR_NAME</f>
        <v>Western Railroads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2017</v>
      </c>
      <c r="B883" s="11">
        <f>RRICC</f>
        <v>900007</v>
      </c>
      <c r="C883" s="7">
        <f>RR_ID</f>
        <v>9</v>
      </c>
      <c r="D883" s="1" t="str">
        <f>RR_SHORT_NAME</f>
        <v>WEST</v>
      </c>
      <c r="E883" s="1" t="str">
        <f>RR_NAME</f>
        <v>Western Railroads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2017</v>
      </c>
      <c r="B884" s="11">
        <f>RRICC</f>
        <v>900007</v>
      </c>
      <c r="C884" s="7">
        <f>RR_ID</f>
        <v>9</v>
      </c>
      <c r="D884" s="1" t="str">
        <f>RR_SHORT_NAME</f>
        <v>WEST</v>
      </c>
      <c r="E884" s="1" t="str">
        <f>RR_NAME</f>
        <v>Western Railroads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2017</v>
      </c>
      <c r="B885" s="11">
        <f>RRICC</f>
        <v>900007</v>
      </c>
      <c r="C885" s="7">
        <f>RR_ID</f>
        <v>9</v>
      </c>
      <c r="D885" s="1" t="str">
        <f>RR_SHORT_NAME</f>
        <v>WEST</v>
      </c>
      <c r="E885" s="1" t="str">
        <f>RR_NAME</f>
        <v>Western Railroads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2017</v>
      </c>
      <c r="B886" s="11">
        <f>RRICC</f>
        <v>900007</v>
      </c>
      <c r="C886" s="7">
        <f>RR_ID</f>
        <v>9</v>
      </c>
      <c r="D886" s="1" t="str">
        <f>RR_SHORT_NAME</f>
        <v>WEST</v>
      </c>
      <c r="E886" s="1" t="str">
        <f>RR_NAME</f>
        <v>Western Railroads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2017</v>
      </c>
      <c r="B887" s="11">
        <f>RRICC</f>
        <v>900007</v>
      </c>
      <c r="C887" s="7">
        <f>RR_ID</f>
        <v>9</v>
      </c>
      <c r="D887" s="1" t="str">
        <f>RR_SHORT_NAME</f>
        <v>WEST</v>
      </c>
      <c r="E887" s="1" t="str">
        <f>RR_NAME</f>
        <v>Western Railroads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2017</v>
      </c>
      <c r="B888" s="11">
        <f>RRICC</f>
        <v>900007</v>
      </c>
      <c r="C888" s="7">
        <f>RR_ID</f>
        <v>9</v>
      </c>
      <c r="D888" s="1" t="str">
        <f>RR_SHORT_NAME</f>
        <v>WEST</v>
      </c>
      <c r="E888" s="1" t="str">
        <f>RR_NAME</f>
        <v>Western Railroads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2017</v>
      </c>
      <c r="B889" s="11">
        <f>RRICC</f>
        <v>900007</v>
      </c>
      <c r="C889" s="7">
        <f>RR_ID</f>
        <v>9</v>
      </c>
      <c r="D889" s="1" t="str">
        <f>RR_SHORT_NAME</f>
        <v>WEST</v>
      </c>
      <c r="E889" s="1" t="str">
        <f>RR_NAME</f>
        <v>Western Railroads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2017</v>
      </c>
      <c r="B890" s="11">
        <f>RRICC</f>
        <v>900007</v>
      </c>
      <c r="C890" s="7">
        <f>RR_ID</f>
        <v>9</v>
      </c>
      <c r="D890" s="1" t="str">
        <f>RR_SHORT_NAME</f>
        <v>WEST</v>
      </c>
      <c r="E890" s="1" t="str">
        <f>RR_NAME</f>
        <v>Western Railroads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2017</v>
      </c>
      <c r="B891" s="11">
        <f>RRICC</f>
        <v>900007</v>
      </c>
      <c r="C891" s="7">
        <f>RR_ID</f>
        <v>9</v>
      </c>
      <c r="D891" s="1" t="str">
        <f>RR_SHORT_NAME</f>
        <v>WEST</v>
      </c>
      <c r="E891" s="1" t="str">
        <f>RR_NAME</f>
        <v>Western Railroads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2017</v>
      </c>
      <c r="B892" s="11">
        <f>RRICC</f>
        <v>900007</v>
      </c>
      <c r="C892" s="7">
        <f>RR_ID</f>
        <v>9</v>
      </c>
      <c r="D892" s="1" t="str">
        <f>RR_SHORT_NAME</f>
        <v>WEST</v>
      </c>
      <c r="E892" s="1" t="str">
        <f>RR_NAME</f>
        <v>Western Railroads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2017</v>
      </c>
      <c r="B893" s="11">
        <f>RRICC</f>
        <v>900007</v>
      </c>
      <c r="C893" s="7">
        <f>RR_ID</f>
        <v>9</v>
      </c>
      <c r="D893" s="1" t="str">
        <f>RR_SHORT_NAME</f>
        <v>WEST</v>
      </c>
      <c r="E893" s="1" t="str">
        <f>RR_NAME</f>
        <v>Western Railroads</v>
      </c>
      <c r="F893" s="1" t="s">
        <v>47893</v>
      </c>
      <c r="G893" s="6">
        <f>E2L117C1</f>
        <v>38.6</v>
      </c>
    </row>
    <row r="894" spans="1:7" x14ac:dyDescent="0.2">
      <c r="A894" s="11">
        <f>CURRENT_YEAR</f>
        <v>2017</v>
      </c>
      <c r="B894" s="11">
        <f>RRICC</f>
        <v>900007</v>
      </c>
      <c r="C894" s="7">
        <f>RR_ID</f>
        <v>9</v>
      </c>
      <c r="D894" s="1" t="str">
        <f>RR_SHORT_NAME</f>
        <v>WEST</v>
      </c>
      <c r="E894" s="1" t="str">
        <f>RR_NAME</f>
        <v>Western Railroads</v>
      </c>
      <c r="F894" s="1" t="s">
        <v>47894</v>
      </c>
      <c r="G894" s="6">
        <f>E2L117C2</f>
        <v>2.2287581699346406</v>
      </c>
    </row>
    <row r="895" spans="1:7" x14ac:dyDescent="0.2">
      <c r="A895" s="11">
        <f>CURRENT_YEAR</f>
        <v>2017</v>
      </c>
      <c r="B895" s="11">
        <f>RRICC</f>
        <v>900007</v>
      </c>
      <c r="C895" s="7">
        <f>RR_ID</f>
        <v>9</v>
      </c>
      <c r="D895" s="1" t="str">
        <f>RR_SHORT_NAME</f>
        <v>WEST</v>
      </c>
      <c r="E895" s="1" t="str">
        <f>RR_NAME</f>
        <v>Western Railroads</v>
      </c>
      <c r="F895" s="1" t="s">
        <v>47895</v>
      </c>
      <c r="G895" s="6">
        <f>E2L117C3</f>
        <v>1.4960953555281544</v>
      </c>
    </row>
    <row r="896" spans="1:7" x14ac:dyDescent="0.2">
      <c r="A896" s="11">
        <f>CURRENT_YEAR</f>
        <v>2017</v>
      </c>
      <c r="B896" s="11">
        <f>RRICC</f>
        <v>900007</v>
      </c>
      <c r="C896" s="7">
        <f>RR_ID</f>
        <v>9</v>
      </c>
      <c r="D896" s="1" t="str">
        <f>RR_SHORT_NAME</f>
        <v>WEST</v>
      </c>
      <c r="E896" s="1" t="str">
        <f>RR_NAME</f>
        <v>Western Railroads</v>
      </c>
      <c r="F896" s="1" t="s">
        <v>47896</v>
      </c>
      <c r="G896" s="6">
        <f>E2L117C4</f>
        <v>2.0383504295797366</v>
      </c>
    </row>
    <row r="897" spans="1:7" x14ac:dyDescent="0.2">
      <c r="A897" s="11">
        <f>CURRENT_YEAR</f>
        <v>2017</v>
      </c>
      <c r="B897" s="11">
        <f>RRICC</f>
        <v>900007</v>
      </c>
      <c r="C897" s="7">
        <f>RR_ID</f>
        <v>9</v>
      </c>
      <c r="D897" s="1" t="str">
        <f>RR_SHORT_NAME</f>
        <v>WEST</v>
      </c>
      <c r="E897" s="1" t="str">
        <f>RR_NAME</f>
        <v>Western Railroads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2017</v>
      </c>
      <c r="B898" s="11">
        <f>RRICC</f>
        <v>900007</v>
      </c>
      <c r="C898" s="7">
        <f>RR_ID</f>
        <v>9</v>
      </c>
      <c r="D898" s="1" t="str">
        <f>RR_SHORT_NAME</f>
        <v>WEST</v>
      </c>
      <c r="E898" s="1" t="str">
        <f>RR_NAME</f>
        <v>Western Railroads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2017</v>
      </c>
      <c r="B899" s="11">
        <f>RRICC</f>
        <v>900007</v>
      </c>
      <c r="C899" s="7">
        <f>RR_ID</f>
        <v>9</v>
      </c>
      <c r="D899" s="1" t="str">
        <f>RR_SHORT_NAME</f>
        <v>WEST</v>
      </c>
      <c r="E899" s="1" t="str">
        <f>RR_NAME</f>
        <v>Western Railroads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2017</v>
      </c>
      <c r="B900" s="11">
        <f>RRICC</f>
        <v>900007</v>
      </c>
      <c r="C900" s="7">
        <f>RR_ID</f>
        <v>9</v>
      </c>
      <c r="D900" s="1" t="str">
        <f>RR_SHORT_NAME</f>
        <v>WEST</v>
      </c>
      <c r="E900" s="1" t="str">
        <f>RR_NAME</f>
        <v>Western Railroads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2017</v>
      </c>
      <c r="B901" s="11">
        <f>RRICC</f>
        <v>900007</v>
      </c>
      <c r="C901" s="7">
        <f>RR_ID</f>
        <v>9</v>
      </c>
      <c r="D901" s="1" t="str">
        <f>RR_SHORT_NAME</f>
        <v>WEST</v>
      </c>
      <c r="E901" s="1" t="str">
        <f>RR_NAME</f>
        <v>Western Railroads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2017</v>
      </c>
      <c r="B902" s="11">
        <f>RRICC</f>
        <v>900007</v>
      </c>
      <c r="C902" s="7">
        <f>RR_ID</f>
        <v>9</v>
      </c>
      <c r="D902" s="1" t="str">
        <f>RR_SHORT_NAME</f>
        <v>WEST</v>
      </c>
      <c r="E902" s="1" t="str">
        <f>RR_NAME</f>
        <v>Western Railroads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2017</v>
      </c>
      <c r="B903" s="11">
        <f>RRICC</f>
        <v>900007</v>
      </c>
      <c r="C903" s="7">
        <f>RR_ID</f>
        <v>9</v>
      </c>
      <c r="D903" s="1" t="str">
        <f>RR_SHORT_NAME</f>
        <v>WEST</v>
      </c>
      <c r="E903" s="1" t="str">
        <f>RR_NAME</f>
        <v>Western Railroads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2017</v>
      </c>
      <c r="B904" s="11">
        <f>RRICC</f>
        <v>900007</v>
      </c>
      <c r="C904" s="7">
        <f>RR_ID</f>
        <v>9</v>
      </c>
      <c r="D904" s="1" t="str">
        <f>RR_SHORT_NAME</f>
        <v>WEST</v>
      </c>
      <c r="E904" s="1" t="str">
        <f>RR_NAME</f>
        <v>Western Railroads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2017</v>
      </c>
      <c r="B905" s="11">
        <f>RRICC</f>
        <v>900007</v>
      </c>
      <c r="C905" s="7">
        <f>RR_ID</f>
        <v>9</v>
      </c>
      <c r="D905" s="1" t="str">
        <f>RR_SHORT_NAME</f>
        <v>WEST</v>
      </c>
      <c r="E905" s="1" t="str">
        <f>RR_NAME</f>
        <v>Western Railroads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2017</v>
      </c>
      <c r="B906" s="11">
        <f>RRICC</f>
        <v>900007</v>
      </c>
      <c r="C906" s="7">
        <f>RR_ID</f>
        <v>9</v>
      </c>
      <c r="D906" s="1" t="str">
        <f>RR_SHORT_NAME</f>
        <v>WEST</v>
      </c>
      <c r="E906" s="1" t="str">
        <f>RR_NAME</f>
        <v>Western Railroads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2017</v>
      </c>
      <c r="B907" s="11">
        <f>RRICC</f>
        <v>900007</v>
      </c>
      <c r="C907" s="7">
        <f>RR_ID</f>
        <v>9</v>
      </c>
      <c r="D907" s="1" t="str">
        <f>RR_SHORT_NAME</f>
        <v>WEST</v>
      </c>
      <c r="E907" s="1" t="str">
        <f>RR_NAME</f>
        <v>Western Railroads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2017</v>
      </c>
      <c r="B908" s="11">
        <f>RRICC</f>
        <v>900007</v>
      </c>
      <c r="C908" s="7">
        <f>RR_ID</f>
        <v>9</v>
      </c>
      <c r="D908" s="1" t="str">
        <f>RR_SHORT_NAME</f>
        <v>WEST</v>
      </c>
      <c r="E908" s="1" t="str">
        <f>RR_NAME</f>
        <v>Western Railroads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2017</v>
      </c>
      <c r="B909" s="11">
        <f>RRICC</f>
        <v>900007</v>
      </c>
      <c r="C909" s="7">
        <f>RR_ID</f>
        <v>9</v>
      </c>
      <c r="D909" s="1" t="str">
        <f>RR_SHORT_NAME</f>
        <v>WEST</v>
      </c>
      <c r="E909" s="1" t="str">
        <f>RR_NAME</f>
        <v>Western Railroads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2017</v>
      </c>
      <c r="B910" s="11">
        <f>RRICC</f>
        <v>900007</v>
      </c>
      <c r="C910" s="7">
        <f>RR_ID</f>
        <v>9</v>
      </c>
      <c r="D910" s="1" t="str">
        <f>RR_SHORT_NAME</f>
        <v>WEST</v>
      </c>
      <c r="E910" s="1" t="str">
        <f>RR_NAME</f>
        <v>Western Railroads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2017</v>
      </c>
      <c r="B911" s="11">
        <f>RRICC</f>
        <v>900007</v>
      </c>
      <c r="C911" s="7">
        <f>RR_ID</f>
        <v>9</v>
      </c>
      <c r="D911" s="1" t="str">
        <f>RR_SHORT_NAME</f>
        <v>WEST</v>
      </c>
      <c r="E911" s="1" t="str">
        <f>RR_NAME</f>
        <v>Western Railroads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2017</v>
      </c>
      <c r="B912" s="11">
        <f>RRICC</f>
        <v>900007</v>
      </c>
      <c r="C912" s="7">
        <f>RR_ID</f>
        <v>9</v>
      </c>
      <c r="D912" s="1" t="str">
        <f>RR_SHORT_NAME</f>
        <v>WEST</v>
      </c>
      <c r="E912" s="1" t="str">
        <f>RR_NAME</f>
        <v>Western Railroads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2017</v>
      </c>
      <c r="B913" s="11">
        <f>RRICC</f>
        <v>900007</v>
      </c>
      <c r="C913" s="7">
        <f>RR_ID</f>
        <v>9</v>
      </c>
      <c r="D913" s="1" t="str">
        <f>RR_SHORT_NAME</f>
        <v>WEST</v>
      </c>
      <c r="E913" s="1" t="str">
        <f>RR_NAME</f>
        <v>Western Railroads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2017</v>
      </c>
      <c r="B914" s="11">
        <f>RRICC</f>
        <v>900007</v>
      </c>
      <c r="C914" s="7">
        <f>RR_ID</f>
        <v>9</v>
      </c>
      <c r="D914" s="1" t="str">
        <f>RR_SHORT_NAME</f>
        <v>WEST</v>
      </c>
      <c r="E914" s="1" t="str">
        <f>RR_NAME</f>
        <v>Western Railroads</v>
      </c>
      <c r="F914" s="1" t="s">
        <v>47914</v>
      </c>
      <c r="G914" s="6">
        <f>E2L117C22</f>
        <v>512.82685240226272</v>
      </c>
    </row>
    <row r="915" spans="1:7" x14ac:dyDescent="0.2">
      <c r="A915" s="11">
        <f>CURRENT_YEAR</f>
        <v>2017</v>
      </c>
      <c r="B915" s="11">
        <f>RRICC</f>
        <v>900007</v>
      </c>
      <c r="C915" s="7">
        <f>RR_ID</f>
        <v>9</v>
      </c>
      <c r="D915" s="1" t="str">
        <f>RR_SHORT_NAME</f>
        <v>WEST</v>
      </c>
      <c r="E915" s="1" t="str">
        <f>RR_NAME</f>
        <v>Western Railroads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2017</v>
      </c>
      <c r="B916" s="11">
        <f>RRICC</f>
        <v>900007</v>
      </c>
      <c r="C916" s="7">
        <f>RR_ID</f>
        <v>9</v>
      </c>
      <c r="D916" s="1" t="str">
        <f>RR_SHORT_NAME</f>
        <v>WEST</v>
      </c>
      <c r="E916" s="1" t="str">
        <f>RR_NAME</f>
        <v>Western Railroads</v>
      </c>
      <c r="F916" s="1" t="s">
        <v>47916</v>
      </c>
      <c r="G916" s="6">
        <f>E2L117C24</f>
        <v>951.39732962896471</v>
      </c>
    </row>
    <row r="917" spans="1:7" x14ac:dyDescent="0.2">
      <c r="A917" s="11">
        <f>CURRENT_YEAR</f>
        <v>2017</v>
      </c>
      <c r="B917" s="11">
        <f>RRICC</f>
        <v>900007</v>
      </c>
      <c r="C917" s="7">
        <f>RR_ID</f>
        <v>9</v>
      </c>
      <c r="D917" s="1" t="str">
        <f>RR_SHORT_NAME</f>
        <v>WEST</v>
      </c>
      <c r="E917" s="1" t="str">
        <f>RR_NAME</f>
        <v>Western Railroads</v>
      </c>
      <c r="F917" s="1" t="s">
        <v>47917</v>
      </c>
      <c r="G917" s="6">
        <f>E2L117C25</f>
        <v>4.5933868999883076</v>
      </c>
    </row>
    <row r="918" spans="1:7" x14ac:dyDescent="0.2">
      <c r="A918" s="11">
        <f>CURRENT_YEAR</f>
        <v>2017</v>
      </c>
      <c r="B918" s="11">
        <f>RRICC</f>
        <v>900007</v>
      </c>
      <c r="C918" s="7">
        <f>RR_ID</f>
        <v>9</v>
      </c>
      <c r="D918" s="1" t="str">
        <f>RR_SHORT_NAME</f>
        <v>WEST</v>
      </c>
      <c r="E918" s="1" t="str">
        <f>RR_NAME</f>
        <v>Western Railroads</v>
      </c>
      <c r="F918" s="1" t="s">
        <v>47918</v>
      </c>
      <c r="G918" s="6">
        <f>E2L117C26</f>
        <v>2.5263627949935694</v>
      </c>
    </row>
    <row r="919" spans="1:7" x14ac:dyDescent="0.2">
      <c r="A919" s="11">
        <f>CURRENT_YEAR</f>
        <v>2017</v>
      </c>
      <c r="B919" s="11">
        <f>RRICC</f>
        <v>900007</v>
      </c>
      <c r="C919" s="7">
        <f>RR_ID</f>
        <v>9</v>
      </c>
      <c r="D919" s="1" t="str">
        <f>RR_SHORT_NAME</f>
        <v>WEST</v>
      </c>
      <c r="E919" s="1" t="str">
        <f>RR_NAME</f>
        <v>Western Railroads</v>
      </c>
      <c r="F919" s="1" t="s">
        <v>47919</v>
      </c>
      <c r="G919" s="6">
        <f>E2L117C27</f>
        <v>6.8900803499824619</v>
      </c>
    </row>
    <row r="920" spans="1:7" x14ac:dyDescent="0.2">
      <c r="A920" s="11">
        <f>CURRENT_YEAR</f>
        <v>2017</v>
      </c>
      <c r="B920" s="11">
        <f>RRICC</f>
        <v>900007</v>
      </c>
      <c r="C920" s="7">
        <f>RR_ID</f>
        <v>9</v>
      </c>
      <c r="D920" s="1" t="str">
        <f>RR_SHORT_NAME</f>
        <v>WEST</v>
      </c>
      <c r="E920" s="1" t="str">
        <f>RR_NAME</f>
        <v>Western Railroads</v>
      </c>
      <c r="F920" s="1" t="s">
        <v>47920</v>
      </c>
      <c r="G920" s="6">
        <f>E2L117C28</f>
        <v>5.5120642799859692</v>
      </c>
    </row>
    <row r="921" spans="1:7" x14ac:dyDescent="0.2">
      <c r="A921" s="11">
        <f>CURRENT_YEAR</f>
        <v>2017</v>
      </c>
      <c r="B921" s="11">
        <f>RRICC</f>
        <v>900007</v>
      </c>
      <c r="C921" s="7">
        <f>RR_ID</f>
        <v>9</v>
      </c>
      <c r="D921" s="1" t="str">
        <f>RR_SHORT_NAME</f>
        <v>WEST</v>
      </c>
      <c r="E921" s="1" t="str">
        <f>RR_NAME</f>
        <v>Western Railroads</v>
      </c>
      <c r="F921" s="1" t="s">
        <v>47921</v>
      </c>
      <c r="G921" s="6">
        <f>E2L117C29</f>
        <v>1.1483467249970771</v>
      </c>
    </row>
    <row r="922" spans="1:7" x14ac:dyDescent="0.2">
      <c r="A922" s="11">
        <f>CURRENT_YEAR</f>
        <v>2017</v>
      </c>
      <c r="B922" s="11">
        <f>RRICC</f>
        <v>900007</v>
      </c>
      <c r="C922" s="7">
        <f>RR_ID</f>
        <v>9</v>
      </c>
      <c r="D922" s="1" t="str">
        <f>RR_SHORT_NAME</f>
        <v>WEST</v>
      </c>
      <c r="E922" s="1" t="str">
        <f>RR_NAME</f>
        <v>Western Railroads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2017</v>
      </c>
      <c r="B923" s="11">
        <f>RRICC</f>
        <v>900007</v>
      </c>
      <c r="C923" s="7">
        <f>RR_ID</f>
        <v>9</v>
      </c>
      <c r="D923" s="1" t="str">
        <f>RR_SHORT_NAME</f>
        <v>WEST</v>
      </c>
      <c r="E923" s="1" t="str">
        <f>RR_NAME</f>
        <v>Western Railroads</v>
      </c>
      <c r="F923" s="1" t="s">
        <v>47923</v>
      </c>
      <c r="G923" s="6">
        <f>E2L118C2</f>
        <v>1.7425521538025865</v>
      </c>
    </row>
    <row r="924" spans="1:7" x14ac:dyDescent="0.2">
      <c r="A924" s="11">
        <f>CURRENT_YEAR</f>
        <v>2017</v>
      </c>
      <c r="B924" s="11">
        <f>RRICC</f>
        <v>900007</v>
      </c>
      <c r="C924" s="7">
        <f>RR_ID</f>
        <v>9</v>
      </c>
      <c r="D924" s="1" t="str">
        <f>RR_SHORT_NAME</f>
        <v>WEST</v>
      </c>
      <c r="E924" s="1" t="str">
        <f>RR_NAME</f>
        <v>Western Railroads</v>
      </c>
      <c r="F924" s="1" t="s">
        <v>47924</v>
      </c>
      <c r="G924" s="6">
        <f>E2L118C3</f>
        <v>1.7032002705920521</v>
      </c>
    </row>
    <row r="925" spans="1:7" x14ac:dyDescent="0.2">
      <c r="A925" s="11">
        <f>CURRENT_YEAR</f>
        <v>2017</v>
      </c>
      <c r="B925" s="11">
        <f>RRICC</f>
        <v>900007</v>
      </c>
      <c r="C925" s="7">
        <f>RR_ID</f>
        <v>9</v>
      </c>
      <c r="D925" s="1" t="str">
        <f>RR_SHORT_NAME</f>
        <v>WEST</v>
      </c>
      <c r="E925" s="1" t="str">
        <f>RR_NAME</f>
        <v>Western Railroads</v>
      </c>
      <c r="F925" s="1" t="s">
        <v>47925</v>
      </c>
      <c r="G925" s="6">
        <f>E2L118C4</f>
        <v>1.7143056302418593</v>
      </c>
    </row>
    <row r="926" spans="1:7" x14ac:dyDescent="0.2">
      <c r="A926" s="11">
        <f>CURRENT_YEAR</f>
        <v>2017</v>
      </c>
      <c r="B926" s="11">
        <f>RRICC</f>
        <v>900007</v>
      </c>
      <c r="C926" s="7">
        <f>RR_ID</f>
        <v>9</v>
      </c>
      <c r="D926" s="1" t="str">
        <f>RR_SHORT_NAME</f>
        <v>WEST</v>
      </c>
      <c r="E926" s="1" t="str">
        <f>RR_NAME</f>
        <v>Western Railroads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2017</v>
      </c>
      <c r="B927" s="11">
        <f>RRICC</f>
        <v>900007</v>
      </c>
      <c r="C927" s="7">
        <f>RR_ID</f>
        <v>9</v>
      </c>
      <c r="D927" s="1" t="str">
        <f>RR_SHORT_NAME</f>
        <v>WEST</v>
      </c>
      <c r="E927" s="1" t="str">
        <f>RR_NAME</f>
        <v>Western Railroads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2017</v>
      </c>
      <c r="B928" s="11">
        <f>RRICC</f>
        <v>900007</v>
      </c>
      <c r="C928" s="7">
        <f>RR_ID</f>
        <v>9</v>
      </c>
      <c r="D928" s="1" t="str">
        <f>RR_SHORT_NAME</f>
        <v>WEST</v>
      </c>
      <c r="E928" s="1" t="str">
        <f>RR_NAME</f>
        <v>Western Railroads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2017</v>
      </c>
      <c r="B929" s="11">
        <f>RRICC</f>
        <v>900007</v>
      </c>
      <c r="C929" s="7">
        <f>RR_ID</f>
        <v>9</v>
      </c>
      <c r="D929" s="1" t="str">
        <f>RR_SHORT_NAME</f>
        <v>WEST</v>
      </c>
      <c r="E929" s="1" t="str">
        <f>RR_NAME</f>
        <v>Western Railroads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2017</v>
      </c>
      <c r="B930" s="11">
        <f>RRICC</f>
        <v>900007</v>
      </c>
      <c r="C930" s="7">
        <f>RR_ID</f>
        <v>9</v>
      </c>
      <c r="D930" s="1" t="str">
        <f>RR_SHORT_NAME</f>
        <v>WEST</v>
      </c>
      <c r="E930" s="1" t="str">
        <f>RR_NAME</f>
        <v>Western Railroads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2017</v>
      </c>
      <c r="B931" s="11">
        <f>RRICC</f>
        <v>900007</v>
      </c>
      <c r="C931" s="7">
        <f>RR_ID</f>
        <v>9</v>
      </c>
      <c r="D931" s="1" t="str">
        <f>RR_SHORT_NAME</f>
        <v>WEST</v>
      </c>
      <c r="E931" s="1" t="str">
        <f>RR_NAME</f>
        <v>Western Railroads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2017</v>
      </c>
      <c r="B932" s="11">
        <f>RRICC</f>
        <v>900007</v>
      </c>
      <c r="C932" s="7">
        <f>RR_ID</f>
        <v>9</v>
      </c>
      <c r="D932" s="1" t="str">
        <f>RR_SHORT_NAME</f>
        <v>WEST</v>
      </c>
      <c r="E932" s="1" t="str">
        <f>RR_NAME</f>
        <v>Western Railroads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2017</v>
      </c>
      <c r="B933" s="11">
        <f>RRICC</f>
        <v>900007</v>
      </c>
      <c r="C933" s="7">
        <f>RR_ID</f>
        <v>9</v>
      </c>
      <c r="D933" s="1" t="str">
        <f>RR_SHORT_NAME</f>
        <v>WEST</v>
      </c>
      <c r="E933" s="1" t="str">
        <f>RR_NAME</f>
        <v>Western Railroads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2017</v>
      </c>
      <c r="B934" s="11">
        <f>RRICC</f>
        <v>900007</v>
      </c>
      <c r="C934" s="7">
        <f>RR_ID</f>
        <v>9</v>
      </c>
      <c r="D934" s="1" t="str">
        <f>RR_SHORT_NAME</f>
        <v>WEST</v>
      </c>
      <c r="E934" s="1" t="str">
        <f>RR_NAME</f>
        <v>Western Railroads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2017</v>
      </c>
      <c r="B935" s="11">
        <f>RRICC</f>
        <v>900007</v>
      </c>
      <c r="C935" s="7">
        <f>RR_ID</f>
        <v>9</v>
      </c>
      <c r="D935" s="1" t="str">
        <f>RR_SHORT_NAME</f>
        <v>WEST</v>
      </c>
      <c r="E935" s="1" t="str">
        <f>RR_NAME</f>
        <v>Western Railroads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2017</v>
      </c>
      <c r="B936" s="11">
        <f>RRICC</f>
        <v>900007</v>
      </c>
      <c r="C936" s="7">
        <f>RR_ID</f>
        <v>9</v>
      </c>
      <c r="D936" s="1" t="str">
        <f>RR_SHORT_NAME</f>
        <v>WEST</v>
      </c>
      <c r="E936" s="1" t="str">
        <f>RR_NAME</f>
        <v>Western Railroads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2017</v>
      </c>
      <c r="B937" s="11">
        <f>RRICC</f>
        <v>900007</v>
      </c>
      <c r="C937" s="7">
        <f>RR_ID</f>
        <v>9</v>
      </c>
      <c r="D937" s="1" t="str">
        <f>RR_SHORT_NAME</f>
        <v>WEST</v>
      </c>
      <c r="E937" s="1" t="str">
        <f>RR_NAME</f>
        <v>Western Railroads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2017</v>
      </c>
      <c r="B938" s="11">
        <f>RRICC</f>
        <v>900007</v>
      </c>
      <c r="C938" s="7">
        <f>RR_ID</f>
        <v>9</v>
      </c>
      <c r="D938" s="1" t="str">
        <f>RR_SHORT_NAME</f>
        <v>WEST</v>
      </c>
      <c r="E938" s="1" t="str">
        <f>RR_NAME</f>
        <v>Western Railroads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2017</v>
      </c>
      <c r="B939" s="11">
        <f>RRICC</f>
        <v>900007</v>
      </c>
      <c r="C939" s="7">
        <f>RR_ID</f>
        <v>9</v>
      </c>
      <c r="D939" s="1" t="str">
        <f>RR_SHORT_NAME</f>
        <v>WEST</v>
      </c>
      <c r="E939" s="1" t="str">
        <f>RR_NAME</f>
        <v>Western Railroads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2017</v>
      </c>
      <c r="B940" s="11">
        <f>RRICC</f>
        <v>900007</v>
      </c>
      <c r="C940" s="7">
        <f>RR_ID</f>
        <v>9</v>
      </c>
      <c r="D940" s="1" t="str">
        <f>RR_SHORT_NAME</f>
        <v>WEST</v>
      </c>
      <c r="E940" s="1" t="str">
        <f>RR_NAME</f>
        <v>Western Railroads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2017</v>
      </c>
      <c r="B941" s="11">
        <f>RRICC</f>
        <v>900007</v>
      </c>
      <c r="C941" s="7">
        <f>RR_ID</f>
        <v>9</v>
      </c>
      <c r="D941" s="1" t="str">
        <f>RR_SHORT_NAME</f>
        <v>WEST</v>
      </c>
      <c r="E941" s="1" t="str">
        <f>RR_NAME</f>
        <v>Western Railroads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2017</v>
      </c>
      <c r="B942" s="11">
        <f>RRICC</f>
        <v>900007</v>
      </c>
      <c r="C942" s="7">
        <f>RR_ID</f>
        <v>9</v>
      </c>
      <c r="D942" s="1" t="str">
        <f>RR_SHORT_NAME</f>
        <v>WEST</v>
      </c>
      <c r="E942" s="1" t="str">
        <f>RR_NAME</f>
        <v>Western Railroads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2017</v>
      </c>
      <c r="B943" s="11">
        <f>RRICC</f>
        <v>900007</v>
      </c>
      <c r="C943" s="7">
        <f>RR_ID</f>
        <v>9</v>
      </c>
      <c r="D943" s="1" t="str">
        <f>RR_SHORT_NAME</f>
        <v>WEST</v>
      </c>
      <c r="E943" s="1" t="str">
        <f>RR_NAME</f>
        <v>Western Railroads</v>
      </c>
      <c r="F943" s="1" t="s">
        <v>47943</v>
      </c>
      <c r="G943" s="6">
        <f>E2L118C22</f>
        <v>512.8268524022626</v>
      </c>
    </row>
    <row r="944" spans="1:7" x14ac:dyDescent="0.2">
      <c r="A944" s="11">
        <f>CURRENT_YEAR</f>
        <v>2017</v>
      </c>
      <c r="B944" s="11">
        <f>RRICC</f>
        <v>900007</v>
      </c>
      <c r="C944" s="7">
        <f>RR_ID</f>
        <v>9</v>
      </c>
      <c r="D944" s="1" t="str">
        <f>RR_SHORT_NAME</f>
        <v>WEST</v>
      </c>
      <c r="E944" s="1" t="str">
        <f>RR_NAME</f>
        <v>Western Railroads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2017</v>
      </c>
      <c r="B945" s="11">
        <f>RRICC</f>
        <v>900007</v>
      </c>
      <c r="C945" s="7">
        <f>RR_ID</f>
        <v>9</v>
      </c>
      <c r="D945" s="1" t="str">
        <f>RR_SHORT_NAME</f>
        <v>WEST</v>
      </c>
      <c r="E945" s="1" t="str">
        <f>RR_NAME</f>
        <v>Western Railroads</v>
      </c>
      <c r="F945" s="1" t="s">
        <v>47945</v>
      </c>
      <c r="G945" s="6">
        <f>E2L118C24</f>
        <v>1732.0798398407089</v>
      </c>
    </row>
    <row r="946" spans="1:7" x14ac:dyDescent="0.2">
      <c r="A946" s="11">
        <f>CURRENT_YEAR</f>
        <v>2017</v>
      </c>
      <c r="B946" s="11">
        <f>RRICC</f>
        <v>900007</v>
      </c>
      <c r="C946" s="7">
        <f>RR_ID</f>
        <v>9</v>
      </c>
      <c r="D946" s="1" t="str">
        <f>RR_SHORT_NAME</f>
        <v>WEST</v>
      </c>
      <c r="E946" s="1" t="str">
        <f>RR_NAME</f>
        <v>Western Railroads</v>
      </c>
      <c r="F946" s="1" t="s">
        <v>47946</v>
      </c>
      <c r="G946" s="6">
        <f>E2L118C25</f>
        <v>4.5933868999883085</v>
      </c>
    </row>
    <row r="947" spans="1:7" x14ac:dyDescent="0.2">
      <c r="A947" s="11">
        <f>CURRENT_YEAR</f>
        <v>2017</v>
      </c>
      <c r="B947" s="11">
        <f>RRICC</f>
        <v>900007</v>
      </c>
      <c r="C947" s="7">
        <f>RR_ID</f>
        <v>9</v>
      </c>
      <c r="D947" s="1" t="str">
        <f>RR_SHORT_NAME</f>
        <v>WEST</v>
      </c>
      <c r="E947" s="1" t="str">
        <f>RR_NAME</f>
        <v>Western Railroads</v>
      </c>
      <c r="F947" s="1" t="s">
        <v>47947</v>
      </c>
      <c r="G947" s="6">
        <f>E2L118C26</f>
        <v>2.5263627949935694</v>
      </c>
    </row>
    <row r="948" spans="1:7" x14ac:dyDescent="0.2">
      <c r="A948" s="11">
        <f>CURRENT_YEAR</f>
        <v>2017</v>
      </c>
      <c r="B948" s="11">
        <f>RRICC</f>
        <v>900007</v>
      </c>
      <c r="C948" s="7">
        <f>RR_ID</f>
        <v>9</v>
      </c>
      <c r="D948" s="1" t="str">
        <f>RR_SHORT_NAME</f>
        <v>WEST</v>
      </c>
      <c r="E948" s="1" t="str">
        <f>RR_NAME</f>
        <v>Western Railroads</v>
      </c>
      <c r="F948" s="1" t="s">
        <v>47948</v>
      </c>
      <c r="G948" s="6">
        <f>E2L118C27</f>
        <v>6.8900803499824619</v>
      </c>
    </row>
    <row r="949" spans="1:7" x14ac:dyDescent="0.2">
      <c r="A949" s="11">
        <f>CURRENT_YEAR</f>
        <v>2017</v>
      </c>
      <c r="B949" s="11">
        <f>RRICC</f>
        <v>900007</v>
      </c>
      <c r="C949" s="7">
        <f>RR_ID</f>
        <v>9</v>
      </c>
      <c r="D949" s="1" t="str">
        <f>RR_SHORT_NAME</f>
        <v>WEST</v>
      </c>
      <c r="E949" s="1" t="str">
        <f>RR_NAME</f>
        <v>Western Railroads</v>
      </c>
      <c r="F949" s="1" t="s">
        <v>47949</v>
      </c>
      <c r="G949" s="6">
        <f>E2L118C28</f>
        <v>5.5120642799859683</v>
      </c>
    </row>
    <row r="950" spans="1:7" x14ac:dyDescent="0.2">
      <c r="A950" s="11">
        <f>CURRENT_YEAR</f>
        <v>2017</v>
      </c>
      <c r="B950" s="11">
        <f>RRICC</f>
        <v>900007</v>
      </c>
      <c r="C950" s="7">
        <f>RR_ID</f>
        <v>9</v>
      </c>
      <c r="D950" s="1" t="str">
        <f>RR_SHORT_NAME</f>
        <v>WEST</v>
      </c>
      <c r="E950" s="1" t="str">
        <f>RR_NAME</f>
        <v>Western Railroads</v>
      </c>
      <c r="F950" s="1" t="s">
        <v>47950</v>
      </c>
      <c r="G950" s="6">
        <f>E2L118C29</f>
        <v>1.1483467249970769</v>
      </c>
    </row>
    <row r="951" spans="1:7" x14ac:dyDescent="0.2">
      <c r="A951" s="11">
        <f>CURRENT_YEAR</f>
        <v>2017</v>
      </c>
      <c r="B951" s="11">
        <f>RRICC</f>
        <v>900007</v>
      </c>
      <c r="C951" s="7">
        <f>RR_ID</f>
        <v>9</v>
      </c>
      <c r="D951" s="1" t="str">
        <f>RR_SHORT_NAME</f>
        <v>WEST</v>
      </c>
      <c r="E951" s="1" t="str">
        <f>RR_NAME</f>
        <v>Western Railroads</v>
      </c>
      <c r="F951" s="1" t="s">
        <v>47951</v>
      </c>
      <c r="G951" s="6">
        <f>E2L201C1</f>
        <v>12.633448450818129</v>
      </c>
    </row>
    <row r="952" spans="1:7" x14ac:dyDescent="0.2">
      <c r="A952" s="11">
        <f>CURRENT_YEAR</f>
        <v>2017</v>
      </c>
      <c r="B952" s="11">
        <f>RRICC</f>
        <v>900007</v>
      </c>
      <c r="C952" s="7">
        <f>RR_ID</f>
        <v>9</v>
      </c>
      <c r="D952" s="1" t="str">
        <f>RR_SHORT_NAME</f>
        <v>WEST</v>
      </c>
      <c r="E952" s="1" t="str">
        <f>RR_NAME</f>
        <v>Western Railroads</v>
      </c>
      <c r="F952" s="1" t="s">
        <v>47952</v>
      </c>
      <c r="G952" s="6">
        <f>E2L202C1</f>
        <v>4.8690160000000002</v>
      </c>
    </row>
    <row r="953" spans="1:7" x14ac:dyDescent="0.2">
      <c r="A953" s="11">
        <f>CURRENT_YEAR</f>
        <v>2017</v>
      </c>
      <c r="B953" s="11">
        <f>RRICC</f>
        <v>900007</v>
      </c>
      <c r="C953" s="7">
        <f>RR_ID</f>
        <v>9</v>
      </c>
      <c r="D953" s="1" t="str">
        <f>RR_SHORT_NAME</f>
        <v>WEST</v>
      </c>
      <c r="E953" s="1" t="str">
        <f>RR_NAME</f>
        <v>Western Railroads</v>
      </c>
      <c r="F953" s="1" t="s">
        <v>47953</v>
      </c>
      <c r="G953" s="6">
        <f>E2L203C1</f>
        <v>6.8</v>
      </c>
    </row>
    <row r="954" spans="1:7" x14ac:dyDescent="0.2">
      <c r="A954" s="11">
        <f>CURRENT_YEAR</f>
        <v>2017</v>
      </c>
      <c r="B954" s="11">
        <f>RRICC</f>
        <v>900007</v>
      </c>
      <c r="C954" s="7">
        <f>RR_ID</f>
        <v>9</v>
      </c>
      <c r="D954" s="1" t="str">
        <f>RR_SHORT_NAME</f>
        <v>WEST</v>
      </c>
      <c r="E954" s="1" t="str">
        <f>RR_NAME</f>
        <v>Western Railroads</v>
      </c>
      <c r="F954" s="1" t="s">
        <v>47954</v>
      </c>
      <c r="G954" s="6">
        <f>E2L204C1</f>
        <v>4.7</v>
      </c>
    </row>
    <row r="955" spans="1:7" x14ac:dyDescent="0.2">
      <c r="A955" s="11">
        <f>CURRENT_YEAR</f>
        <v>2017</v>
      </c>
      <c r="B955" s="11">
        <f>RRICC</f>
        <v>900007</v>
      </c>
      <c r="C955" s="7">
        <f>RR_ID</f>
        <v>9</v>
      </c>
      <c r="D955" s="1" t="str">
        <f>RR_SHORT_NAME</f>
        <v>WEST</v>
      </c>
      <c r="E955" s="1" t="str">
        <f>RR_NAME</f>
        <v>Western Railroads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2017</v>
      </c>
      <c r="B956" s="11">
        <f>RRICC</f>
        <v>900007</v>
      </c>
      <c r="C956" s="7">
        <f>RR_ID</f>
        <v>9</v>
      </c>
      <c r="D956" s="1" t="str">
        <f>RR_SHORT_NAME</f>
        <v>WEST</v>
      </c>
      <c r="E956" s="1" t="str">
        <f>RR_NAME</f>
        <v>Western Railroads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2017</v>
      </c>
      <c r="B957" s="11">
        <f>RRICC</f>
        <v>900007</v>
      </c>
      <c r="C957" s="7">
        <f>RR_ID</f>
        <v>9</v>
      </c>
      <c r="D957" s="1" t="str">
        <f>RR_SHORT_NAME</f>
        <v>WEST</v>
      </c>
      <c r="E957" s="1" t="str">
        <f>RR_NAME</f>
        <v>Western Railroads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2017</v>
      </c>
      <c r="B958" s="11">
        <f>RRICC</f>
        <v>900007</v>
      </c>
      <c r="C958" s="7">
        <f>RR_ID</f>
        <v>9</v>
      </c>
      <c r="D958" s="1" t="str">
        <f>RR_SHORT_NAME</f>
        <v>WEST</v>
      </c>
      <c r="E958" s="1" t="str">
        <f>RR_NAME</f>
        <v>Western Railroads</v>
      </c>
      <c r="F958" s="1" t="s">
        <v>47958</v>
      </c>
      <c r="G958" s="6">
        <f>E2L208C1</f>
        <v>3.3034886899670037</v>
      </c>
    </row>
    <row r="959" spans="1:7" x14ac:dyDescent="0.2">
      <c r="A959" s="11">
        <f>CURRENT_YEAR</f>
        <v>2017</v>
      </c>
      <c r="B959" s="11">
        <f>RRICC</f>
        <v>900007</v>
      </c>
      <c r="C959" s="7">
        <f>RR_ID</f>
        <v>9</v>
      </c>
      <c r="D959" s="1" t="str">
        <f>RR_SHORT_NAME</f>
        <v>WEST</v>
      </c>
      <c r="E959" s="1" t="str">
        <f>RR_NAME</f>
        <v>Western Railroads</v>
      </c>
      <c r="F959" s="1" t="s">
        <v>47959</v>
      </c>
      <c r="G959" s="6">
        <f>E2L209C1</f>
        <v>2.1915692297031453</v>
      </c>
    </row>
    <row r="960" spans="1:7" x14ac:dyDescent="0.2">
      <c r="A960" s="11">
        <f>CURRENT_YEAR</f>
        <v>2017</v>
      </c>
      <c r="B960" s="11">
        <f>RRICC</f>
        <v>900007</v>
      </c>
      <c r="C960" s="7">
        <f>RR_ID</f>
        <v>9</v>
      </c>
      <c r="D960" s="1" t="str">
        <f>RR_SHORT_NAME</f>
        <v>WEST</v>
      </c>
      <c r="E960" s="1" t="str">
        <f>RR_NAME</f>
        <v>Western Railroads</v>
      </c>
      <c r="F960" s="1" t="s">
        <v>47960</v>
      </c>
      <c r="G960" s="6">
        <f>E2L210C1</f>
        <v>3.2480027528340161</v>
      </c>
    </row>
    <row r="961" spans="1:7" x14ac:dyDescent="0.2">
      <c r="A961" s="11">
        <f>CURRENT_YEAR</f>
        <v>2017</v>
      </c>
      <c r="B961" s="11">
        <f>RRICC</f>
        <v>900007</v>
      </c>
      <c r="C961" s="7">
        <f>RR_ID</f>
        <v>9</v>
      </c>
      <c r="D961" s="1" t="str">
        <f>RR_SHORT_NAME</f>
        <v>WEST</v>
      </c>
      <c r="E961" s="1" t="str">
        <f>RR_NAME</f>
        <v>Western Railroads</v>
      </c>
      <c r="F961" s="1" t="s">
        <v>47961</v>
      </c>
      <c r="G961" s="6">
        <f>E2L211C1</f>
        <v>9621.5944186785546</v>
      </c>
    </row>
    <row r="962" spans="1:7" x14ac:dyDescent="0.2">
      <c r="A962" s="11">
        <f>CURRENT_YEAR</f>
        <v>2017</v>
      </c>
      <c r="B962" s="11">
        <f>RRICC</f>
        <v>900007</v>
      </c>
      <c r="C962" s="7">
        <f>RR_ID</f>
        <v>9</v>
      </c>
      <c r="D962" s="1" t="str">
        <f>RR_SHORT_NAME</f>
        <v>WEST</v>
      </c>
      <c r="E962" s="1" t="str">
        <f>RR_NAME</f>
        <v>Western Railroads</v>
      </c>
      <c r="F962" s="1" t="s">
        <v>47962</v>
      </c>
      <c r="G962" s="6">
        <f>E2L212C1</f>
        <v>2281.3859297216063</v>
      </c>
    </row>
    <row r="963" spans="1:7" x14ac:dyDescent="0.2">
      <c r="A963" s="11">
        <f>CURRENT_YEAR</f>
        <v>2017</v>
      </c>
      <c r="B963" s="11">
        <f>RRICC</f>
        <v>900007</v>
      </c>
      <c r="C963" s="7">
        <f>RR_ID</f>
        <v>9</v>
      </c>
      <c r="D963" s="1" t="str">
        <f>RR_SHORT_NAME</f>
        <v>WEST</v>
      </c>
      <c r="E963" s="1" t="str">
        <f>RR_NAME</f>
        <v>Western Railroads</v>
      </c>
      <c r="F963" s="1" t="s">
        <v>47963</v>
      </c>
      <c r="G963" s="6">
        <f>E2L213C1</f>
        <v>6094.0279963077946</v>
      </c>
    </row>
    <row r="964" spans="1:7" x14ac:dyDescent="0.2">
      <c r="A964" s="11">
        <f>CURRENT_YEAR</f>
        <v>2017</v>
      </c>
      <c r="B964" s="11">
        <f>RRICC</f>
        <v>900007</v>
      </c>
      <c r="C964" s="7">
        <f>RR_ID</f>
        <v>9</v>
      </c>
      <c r="D964" s="1" t="str">
        <f>RR_SHORT_NAME</f>
        <v>WEST</v>
      </c>
      <c r="E964" s="1" t="str">
        <f>RR_NAME</f>
        <v>Western Railroads</v>
      </c>
      <c r="F964" s="1" t="s">
        <v>47964</v>
      </c>
      <c r="G964" s="6">
        <f>E2L214C1</f>
        <v>1414849.2784377416</v>
      </c>
    </row>
    <row r="965" spans="1:7" x14ac:dyDescent="0.2">
      <c r="A965" s="11">
        <f>CURRENT_YEAR</f>
        <v>2017</v>
      </c>
      <c r="B965" s="11">
        <f>RRICC</f>
        <v>900007</v>
      </c>
      <c r="C965" s="7">
        <f>RR_ID</f>
        <v>9</v>
      </c>
      <c r="D965" s="1" t="str">
        <f>RR_SHORT_NAME</f>
        <v>WEST</v>
      </c>
      <c r="E965" s="1" t="str">
        <f>RR_NAME</f>
        <v>Western Railroads</v>
      </c>
      <c r="F965" s="1" t="s">
        <v>47965</v>
      </c>
      <c r="G965" s="6">
        <f>E2L215C1</f>
        <v>1144917.6489977664</v>
      </c>
    </row>
    <row r="966" spans="1:7" x14ac:dyDescent="0.2">
      <c r="A966" s="11">
        <f>CURRENT_YEAR</f>
        <v>2017</v>
      </c>
      <c r="B966" s="11">
        <f>RRICC</f>
        <v>900007</v>
      </c>
      <c r="C966" s="7">
        <f>RR_ID</f>
        <v>9</v>
      </c>
      <c r="D966" s="1" t="str">
        <f>RR_SHORT_NAME</f>
        <v>WEST</v>
      </c>
      <c r="E966" s="1" t="str">
        <f>RR_NAME</f>
        <v>Western Railroads</v>
      </c>
      <c r="F966" s="1" t="s">
        <v>47966</v>
      </c>
      <c r="G966" s="6">
        <f>E2L216C1</f>
        <v>2559766.927435508</v>
      </c>
    </row>
    <row r="967" spans="1:7" x14ac:dyDescent="0.2">
      <c r="A967" s="11">
        <f>CURRENT_YEAR</f>
        <v>2017</v>
      </c>
      <c r="B967" s="11">
        <f>RRICC</f>
        <v>900007</v>
      </c>
      <c r="C967" s="7">
        <f>RR_ID</f>
        <v>9</v>
      </c>
      <c r="D967" s="1" t="str">
        <f>RR_SHORT_NAME</f>
        <v>WEST</v>
      </c>
      <c r="E967" s="1" t="str">
        <f>RR_NAME</f>
        <v>Western Railroads</v>
      </c>
      <c r="F967" s="1" t="s">
        <v>47967</v>
      </c>
      <c r="G967" s="6">
        <f>E2L217C1</f>
        <v>308631.12300000002</v>
      </c>
    </row>
    <row r="968" spans="1:7" x14ac:dyDescent="0.2">
      <c r="A968" s="11">
        <f>CURRENT_YEAR</f>
        <v>2017</v>
      </c>
      <c r="B968" s="11">
        <f>RRICC</f>
        <v>900007</v>
      </c>
      <c r="C968" s="7">
        <f>RR_ID</f>
        <v>9</v>
      </c>
      <c r="D968" s="1" t="str">
        <f>RR_SHORT_NAME</f>
        <v>WEST</v>
      </c>
      <c r="E968" s="1" t="str">
        <f>RR_NAME</f>
        <v>Western Railroads</v>
      </c>
      <c r="F968" s="1" t="s">
        <v>47968</v>
      </c>
      <c r="G968" s="6">
        <f>E2L218C1</f>
        <v>8.293936471972426</v>
      </c>
    </row>
    <row r="969" spans="1:7" x14ac:dyDescent="0.2">
      <c r="A969" s="11">
        <f>CURRENT_YEAR</f>
        <v>2017</v>
      </c>
      <c r="B969" s="11">
        <f>RRICC</f>
        <v>900007</v>
      </c>
      <c r="C969" s="7">
        <f>RR_ID</f>
        <v>9</v>
      </c>
      <c r="D969" s="1" t="str">
        <f>RR_SHORT_NAME</f>
        <v>WEST</v>
      </c>
      <c r="E969" s="1" t="str">
        <f>RR_NAME</f>
        <v>Western Railroads</v>
      </c>
      <c r="F969" s="1" t="s">
        <v>47969</v>
      </c>
      <c r="G969" s="6">
        <f>E2L219C1</f>
        <v>1.0704265887255395</v>
      </c>
    </row>
    <row r="970" spans="1:7" x14ac:dyDescent="0.2">
      <c r="A970" s="11">
        <f>CURRENT_YEAR</f>
        <v>2017</v>
      </c>
      <c r="B970" s="11">
        <f>RRICC</f>
        <v>900007</v>
      </c>
      <c r="C970" s="7">
        <f>RR_ID</f>
        <v>9</v>
      </c>
      <c r="D970" s="1" t="str">
        <f>RR_SHORT_NAME</f>
        <v>WEST</v>
      </c>
      <c r="E970" s="1" t="str">
        <f>RR_NAME</f>
        <v>Western Railroads</v>
      </c>
      <c r="F970" s="1" t="s">
        <v>47970</v>
      </c>
      <c r="G970" s="6">
        <f>E2L220C1</f>
        <v>1.403963475491748</v>
      </c>
    </row>
    <row r="971" spans="1:7" x14ac:dyDescent="0.2">
      <c r="A971" s="11">
        <f>CURRENT_YEAR</f>
        <v>2017</v>
      </c>
      <c r="B971" s="11">
        <f>RRICC</f>
        <v>900007</v>
      </c>
      <c r="C971" s="7">
        <f>RR_ID</f>
        <v>9</v>
      </c>
      <c r="D971" s="1" t="str">
        <f>RR_SHORT_NAME</f>
        <v>WEST</v>
      </c>
      <c r="E971" s="1" t="str">
        <f>RR_NAME</f>
        <v>Western Railroads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2017</v>
      </c>
      <c r="B972" s="11">
        <f>RRICC</f>
        <v>900007</v>
      </c>
      <c r="C972" s="7">
        <f>RR_ID</f>
        <v>9</v>
      </c>
      <c r="D972" s="1" t="str">
        <f>RR_SHORT_NAME</f>
        <v>WEST</v>
      </c>
      <c r="E972" s="1" t="str">
        <f>RR_NAME</f>
        <v>Western Railroads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2017</v>
      </c>
      <c r="B973" s="11">
        <f>RRICC</f>
        <v>900007</v>
      </c>
      <c r="C973" s="7">
        <f>RR_ID</f>
        <v>9</v>
      </c>
      <c r="D973" s="1" t="str">
        <f>RR_SHORT_NAME</f>
        <v>WEST</v>
      </c>
      <c r="E973" s="1" t="str">
        <f>RR_NAME</f>
        <v>Western Railroads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2017</v>
      </c>
      <c r="B974" s="11">
        <f>RRICC</f>
        <v>900007</v>
      </c>
      <c r="C974" s="7">
        <f>RR_ID</f>
        <v>9</v>
      </c>
      <c r="D974" s="1" t="str">
        <f>RR_SHORT_NAME</f>
        <v>WEST</v>
      </c>
      <c r="E974" s="1" t="str">
        <f>RR_NAME</f>
        <v>Western Railroads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2017</v>
      </c>
      <c r="B975" s="11">
        <f>RRICC</f>
        <v>900007</v>
      </c>
      <c r="C975" s="7">
        <f>RR_ID</f>
        <v>9</v>
      </c>
      <c r="D975" s="1" t="str">
        <f>RR_SHORT_NAME</f>
        <v>WEST</v>
      </c>
      <c r="E975" s="1" t="str">
        <f>RR_NAME</f>
        <v>Western Railroads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2017</v>
      </c>
      <c r="B976" s="11">
        <f>RRICC</f>
        <v>900007</v>
      </c>
      <c r="C976" s="7">
        <f>RR_ID</f>
        <v>9</v>
      </c>
      <c r="D976" s="1" t="str">
        <f>RR_SHORT_NAME</f>
        <v>WEST</v>
      </c>
      <c r="E976" s="1" t="str">
        <f>RR_NAME</f>
        <v>Western Railroads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2017</v>
      </c>
      <c r="B977" s="11">
        <f>RRICC</f>
        <v>900007</v>
      </c>
      <c r="C977" s="7">
        <f>RR_ID</f>
        <v>9</v>
      </c>
      <c r="D977" s="1" t="str">
        <f>RR_SHORT_NAME</f>
        <v>WEST</v>
      </c>
      <c r="E977" s="1" t="str">
        <f>RR_NAME</f>
        <v>Western Railroads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2017</v>
      </c>
      <c r="B978" s="11">
        <f>RRICC</f>
        <v>900007</v>
      </c>
      <c r="C978" s="7">
        <f>RR_ID</f>
        <v>9</v>
      </c>
      <c r="D978" s="1" t="str">
        <f>RR_SHORT_NAME</f>
        <v>WEST</v>
      </c>
      <c r="E978" s="1" t="str">
        <f>RR_NAME</f>
        <v>Western Railroads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2017</v>
      </c>
      <c r="B979" s="11">
        <f>RRICC</f>
        <v>900007</v>
      </c>
      <c r="C979" s="7">
        <f>RR_ID</f>
        <v>9</v>
      </c>
      <c r="D979" s="1" t="str">
        <f>RR_SHORT_NAME</f>
        <v>WEST</v>
      </c>
      <c r="E979" s="1" t="str">
        <f>RR_NAME</f>
        <v>Western Railroads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2017</v>
      </c>
      <c r="B980" s="11">
        <f>RRICC</f>
        <v>900007</v>
      </c>
      <c r="C980" s="7">
        <f>RR_ID</f>
        <v>9</v>
      </c>
      <c r="D980" s="1" t="str">
        <f>RR_SHORT_NAME</f>
        <v>WEST</v>
      </c>
      <c r="E980" s="1" t="str">
        <f>RR_NAME</f>
        <v>Western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2019-03-07T05:10:55Z</dcterms:created>
  <dcterms:modified xsi:type="dcterms:W3CDTF">2019-03-07T05:41:07Z</dcterms:modified>
</cp:coreProperties>
</file>