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001"/>
  <workbookPr defaultThemeVersion="166925"/>
  <mc:AlternateContent xmlns:mc="http://schemas.openxmlformats.org/markup-compatibility/2006">
    <mc:Choice Requires="x15">
      <x15ac:absPath xmlns:x15ac="http://schemas.microsoft.com/office/spreadsheetml/2010/11/ac" url="G:\URCS Work Areas\URCS_2017_Work_Area\2017_Sanders\"/>
    </mc:Choice>
  </mc:AlternateContent>
  <xr:revisionPtr revIDLastSave="0" documentId="8_{0CAB91D6-A7C4-4FD1-B196-9134EC3419F3}" xr6:coauthVersionLast="38" xr6:coauthVersionMax="38" xr10:uidLastSave="{00000000-0000-0000-0000-000000000000}"/>
  <bookViews>
    <workbookView xWindow="0" yWindow="0" windowWidth="22380" windowHeight="11430" firstSheet="126" activeTab="147" xr2:uid="{6B2F3099-BA12-49F2-A8F3-A2F7D0A3E061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S32" i="13"/>
  <c r="Q32" i="13"/>
  <c r="O31" i="13"/>
  <c r="K31" i="13"/>
  <c r="S31" i="13"/>
  <c r="S33" i="13" s="1"/>
  <c r="Q31" i="13"/>
  <c r="G30" i="13"/>
  <c r="O29" i="13"/>
  <c r="S29" i="13"/>
  <c r="Q29" i="13"/>
  <c r="O28" i="13"/>
  <c r="S28" i="13"/>
  <c r="Q28" i="13"/>
  <c r="O27" i="13"/>
  <c r="K27" i="13"/>
  <c r="S27" i="13"/>
  <c r="Q27" i="13"/>
  <c r="O26" i="13"/>
  <c r="S26" i="13"/>
  <c r="Q26" i="13"/>
  <c r="O25" i="13"/>
  <c r="S25" i="13"/>
  <c r="Q25" i="13"/>
  <c r="O24" i="13"/>
  <c r="S24" i="13"/>
  <c r="Q24" i="13"/>
  <c r="O23" i="13"/>
  <c r="S23" i="13"/>
  <c r="Q23" i="13"/>
  <c r="O22" i="13"/>
  <c r="S22" i="13"/>
  <c r="Q22" i="13"/>
  <c r="O21" i="13"/>
  <c r="S21" i="13"/>
  <c r="Q21" i="13"/>
  <c r="O20" i="13"/>
  <c r="S20" i="13"/>
  <c r="Q20" i="13"/>
  <c r="O19" i="13"/>
  <c r="S19" i="13"/>
  <c r="Q19" i="13"/>
  <c r="O18" i="13"/>
  <c r="S18" i="13"/>
  <c r="Q18" i="13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Q13" i="13"/>
  <c r="S13" i="13" s="1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S8" i="13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 s="1"/>
  <c r="O25" i="15"/>
  <c r="Q25" i="15" s="1"/>
  <c r="O24" i="15"/>
  <c r="Q24" i="15" s="1"/>
  <c r="O23" i="15"/>
  <c r="Q23" i="15"/>
  <c r="O22" i="15"/>
  <c r="Q22" i="15" s="1"/>
  <c r="O21" i="15"/>
  <c r="Q21" i="15" s="1"/>
  <c r="O20" i="15"/>
  <c r="O19" i="15"/>
  <c r="Q19" i="15"/>
  <c r="O18" i="15"/>
  <c r="O17" i="15"/>
  <c r="K17" i="15"/>
  <c r="O16" i="15"/>
  <c r="K16" i="15"/>
  <c r="Q16" i="15"/>
  <c r="O15" i="15"/>
  <c r="K15" i="15"/>
  <c r="Q15" i="15"/>
  <c r="O14" i="15"/>
  <c r="K14" i="15"/>
  <c r="Q14" i="15"/>
  <c r="O13" i="15"/>
  <c r="Q13" i="15" s="1"/>
  <c r="K13" i="15"/>
  <c r="O12" i="15"/>
  <c r="Q12" i="15" s="1"/>
  <c r="K12" i="15"/>
  <c r="O11" i="15"/>
  <c r="K11" i="15"/>
  <c r="Q11" i="15"/>
  <c r="O10" i="15"/>
  <c r="K10" i="15"/>
  <c r="Q10" i="15"/>
  <c r="O9" i="15"/>
  <c r="Q9" i="15" s="1"/>
  <c r="K9" i="15"/>
  <c r="O8" i="15"/>
  <c r="Q8" i="15" s="1"/>
  <c r="K8" i="15"/>
  <c r="Q33" i="16"/>
  <c r="O33" i="16"/>
  <c r="K33" i="16"/>
  <c r="E33" i="16"/>
  <c r="Q30" i="16"/>
  <c r="O30" i="16"/>
  <c r="K30" i="16"/>
  <c r="E30" i="16"/>
  <c r="O34" i="16"/>
  <c r="K34" i="16"/>
  <c r="S34" i="16"/>
  <c r="M34" i="8" s="1"/>
  <c r="Q34" i="16"/>
  <c r="G33" i="16"/>
  <c r="O32" i="16"/>
  <c r="K32" i="16"/>
  <c r="S32" i="16"/>
  <c r="Q32" i="16"/>
  <c r="O31" i="16"/>
  <c r="K31" i="16"/>
  <c r="Q31" i="16"/>
  <c r="S31" i="16" s="1"/>
  <c r="S33" i="16" s="1"/>
  <c r="I34" i="8" s="1"/>
  <c r="G30" i="16"/>
  <c r="O29" i="16"/>
  <c r="O28" i="16"/>
  <c r="O27" i="16"/>
  <c r="Q27" i="16" s="1"/>
  <c r="S27" i="16" s="1"/>
  <c r="K27" i="16"/>
  <c r="O26" i="16"/>
  <c r="O25" i="16"/>
  <c r="Q25" i="16"/>
  <c r="S25" i="16" s="1"/>
  <c r="O24" i="16"/>
  <c r="Q24" i="16"/>
  <c r="S24" i="16" s="1"/>
  <c r="O23" i="16"/>
  <c r="Q23" i="16" s="1"/>
  <c r="S23" i="16" s="1"/>
  <c r="O22" i="16"/>
  <c r="O21" i="16"/>
  <c r="Q21" i="16"/>
  <c r="S21" i="16" s="1"/>
  <c r="O20" i="16"/>
  <c r="O19" i="16"/>
  <c r="Q19" i="16" s="1"/>
  <c r="S19" i="16" s="1"/>
  <c r="O18" i="16"/>
  <c r="O17" i="16"/>
  <c r="K17" i="16"/>
  <c r="O16" i="16"/>
  <c r="K16" i="16"/>
  <c r="Q16" i="16"/>
  <c r="S16" i="16" s="1"/>
  <c r="O15" i="16"/>
  <c r="Q15" i="16" s="1"/>
  <c r="S15" i="16" s="1"/>
  <c r="K15" i="16"/>
  <c r="O14" i="16"/>
  <c r="Q14" i="16" s="1"/>
  <c r="S14" i="16" s="1"/>
  <c r="K14" i="16"/>
  <c r="O13" i="16"/>
  <c r="K13" i="16"/>
  <c r="Q13" i="16"/>
  <c r="S13" i="16" s="1"/>
  <c r="O12" i="16"/>
  <c r="K12" i="16"/>
  <c r="Q12" i="16"/>
  <c r="S12" i="16" s="1"/>
  <c r="O11" i="16"/>
  <c r="Q11" i="16" s="1"/>
  <c r="S11" i="16" s="1"/>
  <c r="K11" i="16"/>
  <c r="O10" i="16"/>
  <c r="Q10" i="16" s="1"/>
  <c r="S10" i="16" s="1"/>
  <c r="K10" i="16"/>
  <c r="O9" i="16"/>
  <c r="K9" i="16"/>
  <c r="Q9" i="16"/>
  <c r="S9" i="16" s="1"/>
  <c r="O8" i="16"/>
  <c r="K8" i="16"/>
  <c r="Q8" i="16"/>
  <c r="S8" i="16" s="1"/>
  <c r="Q33" i="17"/>
  <c r="O33" i="17"/>
  <c r="K33" i="17"/>
  <c r="E33" i="17"/>
  <c r="Q30" i="17"/>
  <c r="O30" i="17"/>
  <c r="K30" i="17"/>
  <c r="E30" i="17"/>
  <c r="O34" i="17"/>
  <c r="Q34" i="17" s="1"/>
  <c r="K34" i="17"/>
  <c r="G33" i="17"/>
  <c r="O32" i="17"/>
  <c r="K32" i="17"/>
  <c r="Q32" i="17"/>
  <c r="O31" i="17"/>
  <c r="Q31" i="17" s="1"/>
  <c r="K31" i="17"/>
  <c r="G30" i="17"/>
  <c r="O29" i="17"/>
  <c r="O28" i="17"/>
  <c r="O27" i="17"/>
  <c r="Q27" i="17" s="1"/>
  <c r="K27" i="17"/>
  <c r="O26" i="17"/>
  <c r="Q26" i="17"/>
  <c r="O25" i="17"/>
  <c r="Q25" i="17"/>
  <c r="O24" i="17"/>
  <c r="Q24" i="17" s="1"/>
  <c r="O23" i="17"/>
  <c r="O22" i="17"/>
  <c r="Q22" i="17"/>
  <c r="O21" i="17"/>
  <c r="Q21" i="17"/>
  <c r="O20" i="17"/>
  <c r="O19" i="17"/>
  <c r="O18" i="17"/>
  <c r="O17" i="17"/>
  <c r="K17" i="17"/>
  <c r="O16" i="17"/>
  <c r="Q16" i="17" s="1"/>
  <c r="K16" i="17"/>
  <c r="O15" i="17"/>
  <c r="Q15" i="17" s="1"/>
  <c r="K15" i="17"/>
  <c r="O14" i="17"/>
  <c r="K14" i="17"/>
  <c r="Q14" i="17"/>
  <c r="O13" i="17"/>
  <c r="K13" i="17"/>
  <c r="Q13" i="17"/>
  <c r="O12" i="17"/>
  <c r="Q12" i="17" s="1"/>
  <c r="K12" i="17"/>
  <c r="O11" i="17"/>
  <c r="Q11" i="17" s="1"/>
  <c r="K11" i="17"/>
  <c r="O10" i="17"/>
  <c r="K10" i="17"/>
  <c r="Q10" i="17"/>
  <c r="O9" i="17"/>
  <c r="K9" i="17"/>
  <c r="Q9" i="17"/>
  <c r="O8" i="17"/>
  <c r="Q8" i="17" s="1"/>
  <c r="K8" i="17"/>
  <c r="Q33" i="18"/>
  <c r="O33" i="18"/>
  <c r="K33" i="18"/>
  <c r="E33" i="18"/>
  <c r="Q30" i="18"/>
  <c r="O30" i="18"/>
  <c r="K30" i="18"/>
  <c r="E30" i="18"/>
  <c r="O34" i="18"/>
  <c r="Q34" i="18" s="1"/>
  <c r="S34" i="18" s="1"/>
  <c r="M32" i="8" s="1"/>
  <c r="K34" i="18"/>
  <c r="G33" i="18"/>
  <c r="O32" i="18"/>
  <c r="Q32" i="18" s="1"/>
  <c r="S32" i="18" s="1"/>
  <c r="K32" i="18"/>
  <c r="O31" i="18"/>
  <c r="Q31" i="18" s="1"/>
  <c r="S31" i="18" s="1"/>
  <c r="S33" i="18" s="1"/>
  <c r="I32" i="8" s="1"/>
  <c r="K31" i="18"/>
  <c r="G30" i="18"/>
  <c r="O29" i="18"/>
  <c r="O28" i="18"/>
  <c r="O27" i="18"/>
  <c r="K27" i="18"/>
  <c r="S27" i="18"/>
  <c r="Q27" i="18"/>
  <c r="O26" i="18"/>
  <c r="Q26" i="18"/>
  <c r="S26" i="18" s="1"/>
  <c r="O25" i="18"/>
  <c r="Q25" i="18" s="1"/>
  <c r="S25" i="18" s="1"/>
  <c r="O24" i="18"/>
  <c r="O23" i="18"/>
  <c r="S23" i="18"/>
  <c r="Q23" i="18"/>
  <c r="O22" i="18"/>
  <c r="Q22" i="18"/>
  <c r="S22" i="18" s="1"/>
  <c r="O21" i="18"/>
  <c r="Q21" i="18" s="1"/>
  <c r="S21" i="18" s="1"/>
  <c r="O20" i="18"/>
  <c r="O19" i="18"/>
  <c r="S19" i="18"/>
  <c r="Q19" i="18"/>
  <c r="O18" i="18"/>
  <c r="O17" i="18"/>
  <c r="K17" i="18"/>
  <c r="O16" i="18"/>
  <c r="Q16" i="18" s="1"/>
  <c r="S16" i="18" s="1"/>
  <c r="K16" i="18"/>
  <c r="O15" i="18"/>
  <c r="K15" i="18"/>
  <c r="Q15" i="18"/>
  <c r="S15" i="18" s="1"/>
  <c r="O14" i="18"/>
  <c r="K14" i="18"/>
  <c r="Q14" i="18"/>
  <c r="S14" i="18" s="1"/>
  <c r="O13" i="18"/>
  <c r="Q13" i="18" s="1"/>
  <c r="S13" i="18" s="1"/>
  <c r="K13" i="18"/>
  <c r="O12" i="18"/>
  <c r="Q12" i="18" s="1"/>
  <c r="S12" i="18" s="1"/>
  <c r="K12" i="18"/>
  <c r="O11" i="18"/>
  <c r="K11" i="18"/>
  <c r="Q11" i="18"/>
  <c r="S11" i="18" s="1"/>
  <c r="O10" i="18"/>
  <c r="K10" i="18"/>
  <c r="Q10" i="18"/>
  <c r="S10" i="18" s="1"/>
  <c r="O9" i="18"/>
  <c r="Q9" i="18" s="1"/>
  <c r="S9" i="18" s="1"/>
  <c r="K9" i="18"/>
  <c r="O8" i="18"/>
  <c r="Q8" i="18" s="1"/>
  <c r="S8" i="18" s="1"/>
  <c r="K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Q32" i="21" s="1"/>
  <c r="K32" i="21"/>
  <c r="G31" i="21"/>
  <c r="O30" i="21"/>
  <c r="Q30" i="21" s="1"/>
  <c r="K30" i="21"/>
  <c r="O29" i="21"/>
  <c r="Q29" i="21" s="1"/>
  <c r="K29" i="21"/>
  <c r="G28" i="21"/>
  <c r="O27" i="21"/>
  <c r="O26" i="21"/>
  <c r="O25" i="21"/>
  <c r="Q25" i="21" s="1"/>
  <c r="K25" i="21"/>
  <c r="O24" i="21"/>
  <c r="Q24" i="21"/>
  <c r="O23" i="21"/>
  <c r="Q23" i="21"/>
  <c r="O22" i="21"/>
  <c r="O21" i="21"/>
  <c r="Q21" i="21"/>
  <c r="O20" i="21"/>
  <c r="Q20" i="21"/>
  <c r="O19" i="21"/>
  <c r="Q19" i="21"/>
  <c r="O18" i="21"/>
  <c r="O17" i="21"/>
  <c r="Q17" i="21"/>
  <c r="O16" i="21"/>
  <c r="O15" i="21"/>
  <c r="K15" i="21"/>
  <c r="O14" i="21"/>
  <c r="Q14" i="21" s="1"/>
  <c r="K14" i="21"/>
  <c r="O13" i="21"/>
  <c r="K13" i="21"/>
  <c r="Q13" i="21"/>
  <c r="O12" i="21"/>
  <c r="K12" i="21"/>
  <c r="Q12" i="21"/>
  <c r="O11" i="21"/>
  <c r="Q11" i="21" s="1"/>
  <c r="K11" i="21"/>
  <c r="O10" i="21"/>
  <c r="Q10" i="21" s="1"/>
  <c r="K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Q52" i="26"/>
  <c r="S52" i="26" s="1"/>
  <c r="S53" i="26" s="1"/>
  <c r="O51" i="26"/>
  <c r="K51" i="26"/>
  <c r="S51" i="26"/>
  <c r="Q51" i="26"/>
  <c r="G50" i="26"/>
  <c r="O49" i="26"/>
  <c r="K49" i="26"/>
  <c r="Q49" i="26"/>
  <c r="S49" i="26" s="1"/>
  <c r="O48" i="26"/>
  <c r="K48" i="26"/>
  <c r="S48" i="26"/>
  <c r="Q48" i="26"/>
  <c r="O47" i="26"/>
  <c r="K47" i="26"/>
  <c r="Q47" i="26"/>
  <c r="S47" i="26" s="1"/>
  <c r="O46" i="26"/>
  <c r="K46" i="26"/>
  <c r="Q46" i="26"/>
  <c r="S46" i="26" s="1"/>
  <c r="S50" i="26" s="1"/>
  <c r="O45" i="26"/>
  <c r="K45" i="26"/>
  <c r="Q45" i="26"/>
  <c r="S45" i="26" s="1"/>
  <c r="O44" i="26"/>
  <c r="K44" i="26"/>
  <c r="S44" i="26"/>
  <c r="Q44" i="26"/>
  <c r="G43" i="26"/>
  <c r="O42" i="26"/>
  <c r="K42" i="26"/>
  <c r="Q42" i="26"/>
  <c r="S42" i="26" s="1"/>
  <c r="O41" i="26"/>
  <c r="K41" i="26"/>
  <c r="S41" i="26"/>
  <c r="Q41" i="26"/>
  <c r="O40" i="26"/>
  <c r="Q40" i="26"/>
  <c r="S40" i="26" s="1"/>
  <c r="O39" i="26"/>
  <c r="Q39" i="26"/>
  <c r="S39" i="26" s="1"/>
  <c r="O38" i="26"/>
  <c r="Q38" i="26"/>
  <c r="S38" i="26" s="1"/>
  <c r="O37" i="26"/>
  <c r="S37" i="26"/>
  <c r="Q37" i="26"/>
  <c r="O36" i="26"/>
  <c r="Q36" i="26"/>
  <c r="S36" i="26" s="1"/>
  <c r="O35" i="26"/>
  <c r="Q35" i="26"/>
  <c r="S35" i="26" s="1"/>
  <c r="O34" i="26"/>
  <c r="Q34" i="26"/>
  <c r="S34" i="26" s="1"/>
  <c r="O33" i="26"/>
  <c r="S33" i="26"/>
  <c r="Q33" i="26"/>
  <c r="O32" i="26"/>
  <c r="K32" i="26"/>
  <c r="Q32" i="26"/>
  <c r="S32" i="26" s="1"/>
  <c r="O31" i="26"/>
  <c r="Q31" i="26"/>
  <c r="S31" i="26" s="1"/>
  <c r="O30" i="26"/>
  <c r="Q30" i="26"/>
  <c r="S30" i="26" s="1"/>
  <c r="O29" i="26"/>
  <c r="S29" i="26"/>
  <c r="Q29" i="26"/>
  <c r="O28" i="26"/>
  <c r="K28" i="26"/>
  <c r="Q28" i="26"/>
  <c r="S28" i="26" s="1"/>
  <c r="O27" i="26"/>
  <c r="Q27" i="26"/>
  <c r="S27" i="26" s="1"/>
  <c r="O26" i="26"/>
  <c r="Q26" i="26"/>
  <c r="S26" i="26" s="1"/>
  <c r="O25" i="26"/>
  <c r="S25" i="26"/>
  <c r="Q25" i="26"/>
  <c r="O24" i="26"/>
  <c r="Q24" i="26"/>
  <c r="S24" i="26" s="1"/>
  <c r="O23" i="26"/>
  <c r="Q23" i="26"/>
  <c r="S23" i="26" s="1"/>
  <c r="O22" i="26"/>
  <c r="Q22" i="26"/>
  <c r="S22" i="26" s="1"/>
  <c r="O21" i="26"/>
  <c r="S21" i="26"/>
  <c r="Q21" i="26"/>
  <c r="O20" i="26"/>
  <c r="Q20" i="26"/>
  <c r="S20" i="26" s="1"/>
  <c r="O19" i="26"/>
  <c r="Q19" i="26"/>
  <c r="S19" i="26" s="1"/>
  <c r="O18" i="26"/>
  <c r="Q18" i="26"/>
  <c r="S18" i="26" s="1"/>
  <c r="O17" i="26"/>
  <c r="S17" i="26"/>
  <c r="Q17" i="26"/>
  <c r="O16" i="26"/>
  <c r="K16" i="26"/>
  <c r="Q16" i="26"/>
  <c r="S16" i="26" s="1"/>
  <c r="O15" i="26"/>
  <c r="K15" i="26"/>
  <c r="Q15" i="26"/>
  <c r="S15" i="26" s="1"/>
  <c r="O14" i="26"/>
  <c r="K14" i="26"/>
  <c r="Q14" i="26"/>
  <c r="S14" i="26" s="1"/>
  <c r="O13" i="26"/>
  <c r="K13" i="26"/>
  <c r="S13" i="26"/>
  <c r="Q13" i="26"/>
  <c r="O12" i="26"/>
  <c r="K12" i="26"/>
  <c r="Q12" i="26"/>
  <c r="S12" i="26" s="1"/>
  <c r="O11" i="26"/>
  <c r="K11" i="26"/>
  <c r="S11" i="26"/>
  <c r="Q11" i="26"/>
  <c r="O10" i="26"/>
  <c r="K10" i="26"/>
  <c r="Q10" i="26"/>
  <c r="S10" i="26" s="1"/>
  <c r="O9" i="26"/>
  <c r="K9" i="26"/>
  <c r="S9" i="26"/>
  <c r="Q9" i="26"/>
  <c r="O8" i="26"/>
  <c r="K8" i="26"/>
  <c r="Q8" i="26"/>
  <c r="S8" i="26" s="1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Q52" i="27"/>
  <c r="S52" i="27" s="1"/>
  <c r="O51" i="27"/>
  <c r="K51" i="27"/>
  <c r="Q51" i="27"/>
  <c r="S51" i="27" s="1"/>
  <c r="S53" i="27" s="1"/>
  <c r="M31" i="8" s="1"/>
  <c r="G50" i="27"/>
  <c r="O49" i="27"/>
  <c r="K49" i="27"/>
  <c r="Q49" i="27"/>
  <c r="S49" i="27" s="1"/>
  <c r="O48" i="27"/>
  <c r="K48" i="27"/>
  <c r="Q48" i="27"/>
  <c r="S48" i="27" s="1"/>
  <c r="O47" i="27"/>
  <c r="Q47" i="27" s="1"/>
  <c r="S47" i="27" s="1"/>
  <c r="K47" i="27"/>
  <c r="O46" i="27"/>
  <c r="Q46" i="27" s="1"/>
  <c r="S46" i="27" s="1"/>
  <c r="K46" i="27"/>
  <c r="O45" i="27"/>
  <c r="K45" i="27"/>
  <c r="Q45" i="27"/>
  <c r="S45" i="27" s="1"/>
  <c r="O44" i="27"/>
  <c r="K44" i="27"/>
  <c r="Q44" i="27"/>
  <c r="S44" i="27" s="1"/>
  <c r="G43" i="27"/>
  <c r="O42" i="27"/>
  <c r="K42" i="27"/>
  <c r="O41" i="27"/>
  <c r="K41" i="27"/>
  <c r="Q41" i="27"/>
  <c r="S41" i="27" s="1"/>
  <c r="O40" i="27"/>
  <c r="Q40" i="27" s="1"/>
  <c r="S40" i="27" s="1"/>
  <c r="O39" i="27"/>
  <c r="Q39" i="27" s="1"/>
  <c r="S39" i="27" s="1"/>
  <c r="O38" i="27"/>
  <c r="Q38" i="27"/>
  <c r="S38" i="27" s="1"/>
  <c r="O37" i="27"/>
  <c r="Q37" i="27"/>
  <c r="S37" i="27" s="1"/>
  <c r="O36" i="27"/>
  <c r="Q36" i="27" s="1"/>
  <c r="S36" i="27" s="1"/>
  <c r="O35" i="27"/>
  <c r="Q35" i="27" s="1"/>
  <c r="S35" i="27" s="1"/>
  <c r="O34" i="27"/>
  <c r="O33" i="27"/>
  <c r="Q33" i="27"/>
  <c r="S33" i="27" s="1"/>
  <c r="O32" i="27"/>
  <c r="K32" i="27"/>
  <c r="O31" i="27"/>
  <c r="O30" i="27"/>
  <c r="O29" i="27"/>
  <c r="O28" i="27"/>
  <c r="Q28" i="27" s="1"/>
  <c r="S28" i="27" s="1"/>
  <c r="K28" i="27"/>
  <c r="O27" i="27"/>
  <c r="Q27" i="27" s="1"/>
  <c r="S27" i="27" s="1"/>
  <c r="O26" i="27"/>
  <c r="Q26" i="27"/>
  <c r="S26" i="27" s="1"/>
  <c r="O25" i="27"/>
  <c r="Q25" i="27"/>
  <c r="S25" i="27" s="1"/>
  <c r="O24" i="27"/>
  <c r="Q24" i="27" s="1"/>
  <c r="S24" i="27" s="1"/>
  <c r="O23" i="27"/>
  <c r="Q23" i="27" s="1"/>
  <c r="S23" i="27" s="1"/>
  <c r="O22" i="27"/>
  <c r="Q22" i="27"/>
  <c r="S22" i="27" s="1"/>
  <c r="O21" i="27"/>
  <c r="O20" i="27"/>
  <c r="O19" i="27"/>
  <c r="Q19" i="27" s="1"/>
  <c r="S19" i="27" s="1"/>
  <c r="O18" i="27"/>
  <c r="O17" i="27"/>
  <c r="O16" i="27"/>
  <c r="K16" i="27"/>
  <c r="O15" i="27"/>
  <c r="Q15" i="27" s="1"/>
  <c r="S15" i="27" s="1"/>
  <c r="K15" i="27"/>
  <c r="O14" i="27"/>
  <c r="K14" i="27"/>
  <c r="Q14" i="27"/>
  <c r="S14" i="27" s="1"/>
  <c r="O13" i="27"/>
  <c r="K13" i="27"/>
  <c r="Q13" i="27"/>
  <c r="S13" i="27" s="1"/>
  <c r="O12" i="27"/>
  <c r="Q12" i="27" s="1"/>
  <c r="S12" i="27" s="1"/>
  <c r="K12" i="27"/>
  <c r="O11" i="27"/>
  <c r="Q11" i="27" s="1"/>
  <c r="S11" i="27" s="1"/>
  <c r="K11" i="27"/>
  <c r="O10" i="27"/>
  <c r="K10" i="27"/>
  <c r="Q10" i="27"/>
  <c r="S10" i="27" s="1"/>
  <c r="O9" i="27"/>
  <c r="K9" i="27"/>
  <c r="Q9" i="27"/>
  <c r="S9" i="27" s="1"/>
  <c r="O8" i="27"/>
  <c r="Q8" i="27" s="1"/>
  <c r="S8" i="27" s="1"/>
  <c r="K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AK27" i="48"/>
  <c r="AM27" i="48" s="1"/>
  <c r="S27" i="48"/>
  <c r="O27" i="48"/>
  <c r="U27" i="48" s="1"/>
  <c r="W27" i="48" s="1"/>
  <c r="AG27" i="48"/>
  <c r="Y27" i="48"/>
  <c r="AK26" i="48"/>
  <c r="AM26" i="48" s="1"/>
  <c r="U26" i="48"/>
  <c r="W26" i="48" s="1"/>
  <c r="S26" i="48"/>
  <c r="O26" i="48"/>
  <c r="AG26" i="48"/>
  <c r="Y26" i="48"/>
  <c r="AK25" i="48"/>
  <c r="AM25" i="48" s="1"/>
  <c r="U25" i="48"/>
  <c r="W25" i="48" s="1"/>
  <c r="S25" i="48"/>
  <c r="O25" i="48"/>
  <c r="AG25" i="48"/>
  <c r="Y25" i="48"/>
  <c r="AK24" i="48"/>
  <c r="AM24" i="48" s="1"/>
  <c r="U24" i="48"/>
  <c r="W24" i="48" s="1"/>
  <c r="S24" i="48"/>
  <c r="O24" i="48"/>
  <c r="AG24" i="48"/>
  <c r="Y24" i="48"/>
  <c r="AK23" i="48"/>
  <c r="AM23" i="48" s="1"/>
  <c r="U23" i="48"/>
  <c r="S23" i="48"/>
  <c r="O23" i="48"/>
  <c r="AG23" i="48"/>
  <c r="Y23" i="48"/>
  <c r="W23" i="48"/>
  <c r="AK22" i="48"/>
  <c r="AM22" i="48" s="1"/>
  <c r="U22" i="48"/>
  <c r="S22" i="48"/>
  <c r="O22" i="48"/>
  <c r="AG22" i="48"/>
  <c r="Y22" i="48"/>
  <c r="W22" i="48"/>
  <c r="AK21" i="48"/>
  <c r="AM21" i="48" s="1"/>
  <c r="U21" i="48"/>
  <c r="S21" i="48"/>
  <c r="O21" i="48"/>
  <c r="AG21" i="48"/>
  <c r="Y21" i="48"/>
  <c r="W21" i="48"/>
  <c r="AK20" i="48"/>
  <c r="AM20" i="48" s="1"/>
  <c r="U20" i="48"/>
  <c r="S20" i="48"/>
  <c r="O20" i="48"/>
  <c r="AG20" i="48"/>
  <c r="Y20" i="48"/>
  <c r="W20" i="48"/>
  <c r="AK19" i="48"/>
  <c r="AM19" i="48" s="1"/>
  <c r="U19" i="48"/>
  <c r="S19" i="48"/>
  <c r="O19" i="48"/>
  <c r="AG19" i="48"/>
  <c r="Y19" i="48"/>
  <c r="W19" i="48"/>
  <c r="AK18" i="48"/>
  <c r="AM18" i="48" s="1"/>
  <c r="U18" i="48"/>
  <c r="S18" i="48"/>
  <c r="O18" i="48"/>
  <c r="AG18" i="48"/>
  <c r="Y18" i="48"/>
  <c r="W18" i="48"/>
  <c r="AK17" i="48"/>
  <c r="AM17" i="48" s="1"/>
  <c r="U17" i="48"/>
  <c r="S17" i="48"/>
  <c r="O17" i="48"/>
  <c r="AG17" i="48"/>
  <c r="Y17" i="48"/>
  <c r="W17" i="48"/>
  <c r="AK16" i="48"/>
  <c r="AM16" i="48" s="1"/>
  <c r="U16" i="48"/>
  <c r="S16" i="48"/>
  <c r="O16" i="48"/>
  <c r="AG16" i="48"/>
  <c r="Y16" i="48"/>
  <c r="W16" i="48"/>
  <c r="AK15" i="48"/>
  <c r="AM15" i="48" s="1"/>
  <c r="U15" i="48"/>
  <c r="S15" i="48"/>
  <c r="O15" i="48"/>
  <c r="AG15" i="48"/>
  <c r="Y15" i="48"/>
  <c r="W15" i="48"/>
  <c r="AK14" i="48"/>
  <c r="AM14" i="48" s="1"/>
  <c r="AM29" i="48" s="1"/>
  <c r="E25" i="8" s="1"/>
  <c r="U14" i="48"/>
  <c r="S14" i="48"/>
  <c r="O14" i="48"/>
  <c r="AG14" i="48"/>
  <c r="Y14" i="48"/>
  <c r="W14" i="48"/>
  <c r="AC13" i="48"/>
  <c r="U13" i="48"/>
  <c r="S13" i="48"/>
  <c r="O13" i="48"/>
  <c r="AG13" i="48"/>
  <c r="AE13" i="48"/>
  <c r="Y13" i="48"/>
  <c r="W13" i="48"/>
  <c r="U12" i="48"/>
  <c r="W12" i="48" s="1"/>
  <c r="S12" i="48"/>
  <c r="O12" i="48"/>
  <c r="AG12" i="48"/>
  <c r="Y12" i="48"/>
  <c r="AC12" i="48" s="1"/>
  <c r="AE12" i="48" s="1"/>
  <c r="S11" i="48"/>
  <c r="O11" i="48"/>
  <c r="U11" i="48" s="1"/>
  <c r="W11" i="48" s="1"/>
  <c r="AG11" i="48"/>
  <c r="Y11" i="48"/>
  <c r="AC11" i="48" s="1"/>
  <c r="AE11" i="48" s="1"/>
  <c r="S10" i="48"/>
  <c r="O10" i="48"/>
  <c r="U10" i="48" s="1"/>
  <c r="W10" i="48" s="1"/>
  <c r="AG10" i="48"/>
  <c r="Y10" i="48"/>
  <c r="AC10" i="48" s="1"/>
  <c r="AE10" i="48" s="1"/>
  <c r="S9" i="48"/>
  <c r="O9" i="48"/>
  <c r="U9" i="48" s="1"/>
  <c r="W9" i="48" s="1"/>
  <c r="AG9" i="48"/>
  <c r="Y9" i="48"/>
  <c r="AC9" i="48" s="1"/>
  <c r="AE9" i="48" s="1"/>
  <c r="S8" i="48"/>
  <c r="O8" i="48"/>
  <c r="U8" i="48" s="1"/>
  <c r="W8" i="48" s="1"/>
  <c r="W28" i="48" s="1"/>
  <c r="E13" i="8" s="1"/>
  <c r="AG8" i="48"/>
  <c r="Y8" i="48"/>
  <c r="AC8" i="48" s="1"/>
  <c r="AE8" i="48" s="1"/>
  <c r="AE28" i="48" s="1"/>
  <c r="E23" i="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Q30" i="51"/>
  <c r="BS30" i="51" s="1"/>
  <c r="BM30" i="51"/>
  <c r="BE30" i="51"/>
  <c r="BI30" i="51" s="1"/>
  <c r="BK30" i="51" s="1"/>
  <c r="BA30" i="51"/>
  <c r="BC30" i="51" s="1"/>
  <c r="AW30" i="51"/>
  <c r="AO30" i="51"/>
  <c r="AS30" i="51" s="1"/>
  <c r="AK30" i="51"/>
  <c r="AM30" i="51" s="1"/>
  <c r="AG30" i="51"/>
  <c r="Y30" i="51"/>
  <c r="AC30" i="51" s="1"/>
  <c r="AE30" i="51" s="1"/>
  <c r="U30" i="51"/>
  <c r="W30" i="51" s="1"/>
  <c r="O30" i="51"/>
  <c r="S29" i="51"/>
  <c r="K29" i="51"/>
  <c r="BE29" i="51"/>
  <c r="BI29" i="51" s="1"/>
  <c r="BK29" i="51" s="1"/>
  <c r="BA29" i="51"/>
  <c r="BC29" i="51" s="1"/>
  <c r="AW29" i="51"/>
  <c r="AO29" i="51"/>
  <c r="AS29" i="51" s="1"/>
  <c r="AU29" i="51" s="1"/>
  <c r="Y29" i="51"/>
  <c r="AC29" i="51" s="1"/>
  <c r="AE29" i="51" s="1"/>
  <c r="S28" i="51"/>
  <c r="K28" i="51"/>
  <c r="BE28" i="51"/>
  <c r="BI28" i="51" s="1"/>
  <c r="BK28" i="51" s="1"/>
  <c r="AW28" i="51"/>
  <c r="BA28" i="51" s="1"/>
  <c r="BC28" i="51" s="1"/>
  <c r="AO28" i="51"/>
  <c r="AS28" i="51" s="1"/>
  <c r="AU28" i="51" s="1"/>
  <c r="Y28" i="51"/>
  <c r="AC28" i="51" s="1"/>
  <c r="AE28" i="51" s="1"/>
  <c r="S27" i="51"/>
  <c r="K27" i="51"/>
  <c r="BM27" i="51"/>
  <c r="BQ27" i="51" s="1"/>
  <c r="BS27" i="51" s="1"/>
  <c r="BE27" i="51"/>
  <c r="BI27" i="51" s="1"/>
  <c r="BK27" i="51" s="1"/>
  <c r="AW27" i="51"/>
  <c r="BA27" i="51" s="1"/>
  <c r="BC27" i="51" s="1"/>
  <c r="AO27" i="51"/>
  <c r="AS27" i="51" s="1"/>
  <c r="AG27" i="51"/>
  <c r="AK27" i="51" s="1"/>
  <c r="AM27" i="51" s="1"/>
  <c r="Y27" i="51"/>
  <c r="AC27" i="51" s="1"/>
  <c r="AE27" i="51" s="1"/>
  <c r="O27" i="51"/>
  <c r="U27" i="51" s="1"/>
  <c r="W27" i="51" s="1"/>
  <c r="S26" i="51"/>
  <c r="K26" i="51"/>
  <c r="BE26" i="51"/>
  <c r="BI26" i="51" s="1"/>
  <c r="BK26" i="51" s="1"/>
  <c r="AW26" i="51"/>
  <c r="BA26" i="51" s="1"/>
  <c r="BC26" i="51" s="1"/>
  <c r="AO26" i="51"/>
  <c r="AS26" i="51" s="1"/>
  <c r="AU26" i="51" s="1"/>
  <c r="Y26" i="51"/>
  <c r="AC26" i="51" s="1"/>
  <c r="AE26" i="51" s="1"/>
  <c r="S25" i="51"/>
  <c r="K25" i="51"/>
  <c r="BE25" i="51"/>
  <c r="BI25" i="51" s="1"/>
  <c r="BK25" i="51" s="1"/>
  <c r="AW25" i="51"/>
  <c r="BA25" i="51" s="1"/>
  <c r="BC25" i="51" s="1"/>
  <c r="AO25" i="51"/>
  <c r="AS25" i="51" s="1"/>
  <c r="AU25" i="51" s="1"/>
  <c r="Y25" i="51"/>
  <c r="AC25" i="51" s="1"/>
  <c r="AE25" i="51" s="1"/>
  <c r="G24" i="51"/>
  <c r="S23" i="51"/>
  <c r="K23" i="51"/>
  <c r="BQ23" i="51"/>
  <c r="BS23" i="51" s="1"/>
  <c r="BM23" i="51"/>
  <c r="BI23" i="51"/>
  <c r="BK23" i="51" s="1"/>
  <c r="BE23" i="51"/>
  <c r="BA23" i="51"/>
  <c r="BC23" i="51" s="1"/>
  <c r="AW23" i="51"/>
  <c r="AS23" i="51"/>
  <c r="AO23" i="51"/>
  <c r="AK23" i="51"/>
  <c r="AM23" i="51" s="1"/>
  <c r="AG23" i="51"/>
  <c r="AC23" i="51"/>
  <c r="AE23" i="51" s="1"/>
  <c r="Y23" i="51"/>
  <c r="U23" i="51"/>
  <c r="W23" i="51" s="1"/>
  <c r="O23" i="51"/>
  <c r="S22" i="51"/>
  <c r="K22" i="51"/>
  <c r="BQ22" i="51"/>
  <c r="BS22" i="51" s="1"/>
  <c r="BM22" i="51"/>
  <c r="BI22" i="51"/>
  <c r="BK22" i="51" s="1"/>
  <c r="BE22" i="51"/>
  <c r="BA22" i="51"/>
  <c r="BC22" i="51" s="1"/>
  <c r="AW22" i="51"/>
  <c r="AS22" i="51"/>
  <c r="AO22" i="51"/>
  <c r="AK22" i="51"/>
  <c r="AM22" i="51" s="1"/>
  <c r="AG22" i="51"/>
  <c r="AC22" i="51"/>
  <c r="AE22" i="51" s="1"/>
  <c r="Y22" i="51"/>
  <c r="U22" i="51"/>
  <c r="W22" i="51" s="1"/>
  <c r="O22" i="51"/>
  <c r="S21" i="51"/>
  <c r="K21" i="51"/>
  <c r="BI21" i="51"/>
  <c r="BK21" i="51" s="1"/>
  <c r="BE21" i="51"/>
  <c r="BA21" i="51"/>
  <c r="BC21" i="51" s="1"/>
  <c r="AW21" i="51"/>
  <c r="AS21" i="51"/>
  <c r="AU21" i="51" s="1"/>
  <c r="AO21" i="51"/>
  <c r="AC21" i="51"/>
  <c r="AE21" i="51" s="1"/>
  <c r="Y21" i="51"/>
  <c r="S20" i="51"/>
  <c r="K20" i="51"/>
  <c r="BI20" i="51"/>
  <c r="BK20" i="51" s="1"/>
  <c r="BE20" i="51"/>
  <c r="BA20" i="51"/>
  <c r="BC20" i="51" s="1"/>
  <c r="AW20" i="51"/>
  <c r="AS20" i="51"/>
  <c r="AU20" i="51" s="1"/>
  <c r="AO20" i="51"/>
  <c r="AC20" i="51"/>
  <c r="AE20" i="51" s="1"/>
  <c r="Y20" i="51"/>
  <c r="S19" i="51"/>
  <c r="K19" i="51"/>
  <c r="BQ19" i="51"/>
  <c r="BS19" i="51" s="1"/>
  <c r="BM19" i="51"/>
  <c r="BI19" i="51"/>
  <c r="BK19" i="51" s="1"/>
  <c r="BE19" i="51"/>
  <c r="BA19" i="51"/>
  <c r="BC19" i="51" s="1"/>
  <c r="AW19" i="51"/>
  <c r="AS19" i="51"/>
  <c r="AO19" i="51"/>
  <c r="AK19" i="51"/>
  <c r="AM19" i="51" s="1"/>
  <c r="AG19" i="51"/>
  <c r="AC19" i="51"/>
  <c r="AE19" i="51" s="1"/>
  <c r="Y19" i="51"/>
  <c r="U19" i="51"/>
  <c r="W19" i="51" s="1"/>
  <c r="O19" i="51"/>
  <c r="S18" i="51"/>
  <c r="K18" i="51"/>
  <c r="BQ18" i="51"/>
  <c r="BS18" i="51" s="1"/>
  <c r="BM18" i="51"/>
  <c r="BI18" i="51"/>
  <c r="BK18" i="51" s="1"/>
  <c r="BE18" i="51"/>
  <c r="BA18" i="51"/>
  <c r="BC18" i="51" s="1"/>
  <c r="AW18" i="51"/>
  <c r="AS18" i="51"/>
  <c r="AO18" i="51"/>
  <c r="AK18" i="51"/>
  <c r="AM18" i="51" s="1"/>
  <c r="AG18" i="51"/>
  <c r="AC18" i="51"/>
  <c r="AE18" i="51" s="1"/>
  <c r="Y18" i="51"/>
  <c r="U18" i="51"/>
  <c r="W18" i="51" s="1"/>
  <c r="O18" i="51"/>
  <c r="S17" i="51"/>
  <c r="K17" i="51"/>
  <c r="BI17" i="51"/>
  <c r="BK17" i="51" s="1"/>
  <c r="BE17" i="51"/>
  <c r="BA17" i="51"/>
  <c r="BC17" i="51" s="1"/>
  <c r="AW17" i="51"/>
  <c r="AS17" i="51"/>
  <c r="AU17" i="51" s="1"/>
  <c r="AO17" i="51"/>
  <c r="AC17" i="51"/>
  <c r="AE17" i="51" s="1"/>
  <c r="Y17" i="51"/>
  <c r="S16" i="51"/>
  <c r="K16" i="51"/>
  <c r="BI16" i="51"/>
  <c r="BK16" i="51" s="1"/>
  <c r="BE16" i="51"/>
  <c r="BA16" i="51"/>
  <c r="BC16" i="51" s="1"/>
  <c r="AW16" i="51"/>
  <c r="AS16" i="51"/>
  <c r="AU16" i="51" s="1"/>
  <c r="AO16" i="51"/>
  <c r="AC16" i="51"/>
  <c r="AE16" i="51" s="1"/>
  <c r="Y16" i="51"/>
  <c r="S15" i="51"/>
  <c r="K15" i="51"/>
  <c r="BI15" i="51"/>
  <c r="BK15" i="51" s="1"/>
  <c r="BE15" i="51"/>
  <c r="BA15" i="51"/>
  <c r="BC15" i="51" s="1"/>
  <c r="AW15" i="51"/>
  <c r="AS15" i="51"/>
  <c r="AU15" i="51" s="1"/>
  <c r="AO15" i="51"/>
  <c r="AC15" i="51"/>
  <c r="AE15" i="51" s="1"/>
  <c r="Y15" i="51"/>
  <c r="S14" i="51"/>
  <c r="K14" i="51"/>
  <c r="BI14" i="51"/>
  <c r="BK14" i="51" s="1"/>
  <c r="BE14" i="51"/>
  <c r="BA14" i="51"/>
  <c r="BC14" i="51" s="1"/>
  <c r="AW14" i="51"/>
  <c r="AS14" i="51"/>
  <c r="AU14" i="51" s="1"/>
  <c r="AO14" i="51"/>
  <c r="AC14" i="51"/>
  <c r="AE14" i="51" s="1"/>
  <c r="Y14" i="51"/>
  <c r="S13" i="51"/>
  <c r="K13" i="51"/>
  <c r="BQ13" i="51"/>
  <c r="BS13" i="51" s="1"/>
  <c r="BM13" i="51"/>
  <c r="BI13" i="51"/>
  <c r="BK13" i="51" s="1"/>
  <c r="BE13" i="51"/>
  <c r="BA13" i="51"/>
  <c r="BC13" i="51" s="1"/>
  <c r="AW13" i="51"/>
  <c r="AS13" i="51"/>
  <c r="AO13" i="51"/>
  <c r="AK13" i="51"/>
  <c r="AM13" i="51" s="1"/>
  <c r="AG13" i="51"/>
  <c r="AC13" i="51"/>
  <c r="AE13" i="51" s="1"/>
  <c r="Y13" i="51"/>
  <c r="U13" i="51"/>
  <c r="W13" i="51" s="1"/>
  <c r="O13" i="51"/>
  <c r="S12" i="51"/>
  <c r="K12" i="51"/>
  <c r="BQ12" i="51"/>
  <c r="BS12" i="51" s="1"/>
  <c r="BM12" i="51"/>
  <c r="BI12" i="51"/>
  <c r="BK12" i="51" s="1"/>
  <c r="BE12" i="51"/>
  <c r="BA12" i="51"/>
  <c r="BC12" i="51" s="1"/>
  <c r="AW12" i="51"/>
  <c r="AS12" i="51"/>
  <c r="AO12" i="51"/>
  <c r="AK12" i="51"/>
  <c r="AM12" i="51" s="1"/>
  <c r="AG12" i="51"/>
  <c r="AC12" i="51"/>
  <c r="AE12" i="51" s="1"/>
  <c r="Y12" i="51"/>
  <c r="U12" i="51"/>
  <c r="W12" i="51" s="1"/>
  <c r="O12" i="51"/>
  <c r="S11" i="51"/>
  <c r="K11" i="51"/>
  <c r="BI11" i="51"/>
  <c r="BK11" i="51" s="1"/>
  <c r="BE11" i="51"/>
  <c r="BA11" i="51"/>
  <c r="BC11" i="51" s="1"/>
  <c r="AW11" i="51"/>
  <c r="AS11" i="51"/>
  <c r="AU11" i="51" s="1"/>
  <c r="AO11" i="51"/>
  <c r="AC11" i="51"/>
  <c r="AE11" i="51" s="1"/>
  <c r="Y11" i="51"/>
  <c r="S10" i="51"/>
  <c r="K10" i="51"/>
  <c r="BI10" i="51"/>
  <c r="BK10" i="51" s="1"/>
  <c r="BE10" i="51"/>
  <c r="BA10" i="51"/>
  <c r="BC10" i="51" s="1"/>
  <c r="AW10" i="51"/>
  <c r="AS10" i="51"/>
  <c r="AU10" i="51" s="1"/>
  <c r="AO10" i="51"/>
  <c r="AC10" i="51"/>
  <c r="AE10" i="51" s="1"/>
  <c r="Y10" i="51"/>
  <c r="S9" i="51"/>
  <c r="K9" i="51"/>
  <c r="BI9" i="51"/>
  <c r="BK9" i="51" s="1"/>
  <c r="BE9" i="51"/>
  <c r="BA9" i="51"/>
  <c r="BC9" i="51" s="1"/>
  <c r="AW9" i="51"/>
  <c r="AS9" i="51"/>
  <c r="AU9" i="51" s="1"/>
  <c r="AO9" i="51"/>
  <c r="AC9" i="51"/>
  <c r="AE9" i="51" s="1"/>
  <c r="Y9" i="51"/>
  <c r="S8" i="51"/>
  <c r="K8" i="51"/>
  <c r="BI8" i="51"/>
  <c r="BK8" i="51" s="1"/>
  <c r="BE8" i="51"/>
  <c r="BA8" i="51"/>
  <c r="BC8" i="51" s="1"/>
  <c r="AW8" i="51"/>
  <c r="AS8" i="51"/>
  <c r="AU8" i="51" s="1"/>
  <c r="AO8" i="51"/>
  <c r="AC8" i="51"/>
  <c r="AE8" i="51" s="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U97" i="52"/>
  <c r="BS97" i="52"/>
  <c r="BO97" i="52"/>
  <c r="BE97" i="52"/>
  <c r="BI97" i="52" s="1"/>
  <c r="BK97" i="52" s="1"/>
  <c r="AY97" i="52"/>
  <c r="BA97" i="52" s="1"/>
  <c r="AU97" i="52"/>
  <c r="AA97" i="52"/>
  <c r="AE97" i="52" s="1"/>
  <c r="AG97" i="52" s="1"/>
  <c r="S96" i="52"/>
  <c r="BS96" i="52"/>
  <c r="BU96" i="52" s="1"/>
  <c r="BO96" i="52"/>
  <c r="BE96" i="52"/>
  <c r="BI96" i="52" s="1"/>
  <c r="BK96" i="52" s="1"/>
  <c r="AU96" i="52"/>
  <c r="AY96" i="52" s="1"/>
  <c r="BA96" i="52" s="1"/>
  <c r="AE96" i="52"/>
  <c r="AG96" i="52" s="1"/>
  <c r="AA96" i="52"/>
  <c r="S95" i="52"/>
  <c r="BU95" i="52"/>
  <c r="BS95" i="52"/>
  <c r="BO95" i="52"/>
  <c r="BI95" i="52"/>
  <c r="BK95" i="52" s="1"/>
  <c r="BE95" i="52"/>
  <c r="BA95" i="52"/>
  <c r="AY95" i="52"/>
  <c r="AU95" i="52"/>
  <c r="AE95" i="52"/>
  <c r="AG95" i="52" s="1"/>
  <c r="AA95" i="52"/>
  <c r="S94" i="52"/>
  <c r="BO94" i="52"/>
  <c r="BS94" i="52" s="1"/>
  <c r="BU94" i="52" s="1"/>
  <c r="BI94" i="52"/>
  <c r="BK94" i="52" s="1"/>
  <c r="BE94" i="52"/>
  <c r="AY94" i="52"/>
  <c r="BA94" i="52" s="1"/>
  <c r="AU94" i="52"/>
  <c r="AA94" i="52"/>
  <c r="AE94" i="52" s="1"/>
  <c r="AG94" i="52" s="1"/>
  <c r="S93" i="52"/>
  <c r="BO93" i="52"/>
  <c r="BS93" i="52" s="1"/>
  <c r="BU93" i="52" s="1"/>
  <c r="BE93" i="52"/>
  <c r="BI93" i="52" s="1"/>
  <c r="BK93" i="52" s="1"/>
  <c r="BA93" i="52"/>
  <c r="AY93" i="52"/>
  <c r="AU93" i="52"/>
  <c r="AA93" i="52"/>
  <c r="AE93" i="52" s="1"/>
  <c r="AG93" i="52" s="1"/>
  <c r="S92" i="52"/>
  <c r="BS92" i="52"/>
  <c r="BU92" i="52" s="1"/>
  <c r="BO92" i="52"/>
  <c r="BK92" i="52"/>
  <c r="BE92" i="52"/>
  <c r="BI92" i="52" s="1"/>
  <c r="AU92" i="52"/>
  <c r="AY92" i="52" s="1"/>
  <c r="BA92" i="52" s="1"/>
  <c r="AE92" i="52"/>
  <c r="AG92" i="52" s="1"/>
  <c r="AA92" i="52"/>
  <c r="S91" i="52"/>
  <c r="BS91" i="52"/>
  <c r="BU91" i="52" s="1"/>
  <c r="BO91" i="52"/>
  <c r="BI91" i="52"/>
  <c r="BK91" i="52" s="1"/>
  <c r="BE91" i="52"/>
  <c r="AU91" i="52"/>
  <c r="AY91" i="52" s="1"/>
  <c r="BA91" i="52" s="1"/>
  <c r="AG91" i="52"/>
  <c r="AE91" i="52"/>
  <c r="AA91" i="52"/>
  <c r="S90" i="52"/>
  <c r="BO90" i="52"/>
  <c r="BS90" i="52" s="1"/>
  <c r="BU90" i="52" s="1"/>
  <c r="BK90" i="52"/>
  <c r="BI90" i="52"/>
  <c r="BE90" i="52"/>
  <c r="AY90" i="52"/>
  <c r="BA90" i="52" s="1"/>
  <c r="AU90" i="52"/>
  <c r="AA90" i="52"/>
  <c r="AE90" i="52" s="1"/>
  <c r="AG90" i="52" s="1"/>
  <c r="S89" i="52"/>
  <c r="BU89" i="52"/>
  <c r="BS89" i="52"/>
  <c r="BO89" i="52"/>
  <c r="BE89" i="52"/>
  <c r="BI89" i="52" s="1"/>
  <c r="BK89" i="52" s="1"/>
  <c r="AY89" i="52"/>
  <c r="BA89" i="52" s="1"/>
  <c r="AU89" i="52"/>
  <c r="AG89" i="52"/>
  <c r="AA89" i="52"/>
  <c r="AE89" i="52" s="1"/>
  <c r="S88" i="52"/>
  <c r="BS88" i="52"/>
  <c r="BU88" i="52" s="1"/>
  <c r="BO88" i="52"/>
  <c r="BE88" i="52"/>
  <c r="BI88" i="52" s="1"/>
  <c r="BK88" i="52" s="1"/>
  <c r="AU88" i="52"/>
  <c r="AY88" i="52" s="1"/>
  <c r="BA88" i="52" s="1"/>
  <c r="AE88" i="52"/>
  <c r="AG88" i="52" s="1"/>
  <c r="AA88" i="52"/>
  <c r="S87" i="52"/>
  <c r="BU87" i="52"/>
  <c r="BS87" i="52"/>
  <c r="BO87" i="52"/>
  <c r="BI87" i="52"/>
  <c r="BK87" i="52" s="1"/>
  <c r="BE87" i="52"/>
  <c r="BA87" i="52"/>
  <c r="AY87" i="52"/>
  <c r="AU87" i="52"/>
  <c r="AE87" i="52"/>
  <c r="AG87" i="52" s="1"/>
  <c r="AA87" i="52"/>
  <c r="S86" i="52"/>
  <c r="BS86" i="52"/>
  <c r="BU86" i="52" s="1"/>
  <c r="BO86" i="52"/>
  <c r="BI86" i="52"/>
  <c r="BK86" i="52" s="1"/>
  <c r="BE86" i="52"/>
  <c r="AY86" i="52"/>
  <c r="BA86" i="52" s="1"/>
  <c r="AU86" i="52"/>
  <c r="AA86" i="52"/>
  <c r="AE86" i="52" s="1"/>
  <c r="AG86" i="52" s="1"/>
  <c r="S85" i="52"/>
  <c r="BO85" i="52"/>
  <c r="BS85" i="52" s="1"/>
  <c r="BU85" i="52" s="1"/>
  <c r="AG85" i="52"/>
  <c r="AE85" i="52"/>
  <c r="AA85" i="52"/>
  <c r="S84" i="52"/>
  <c r="BO84" i="52"/>
  <c r="BS84" i="52" s="1"/>
  <c r="BU84" i="52" s="1"/>
  <c r="AG84" i="52"/>
  <c r="AE84" i="52"/>
  <c r="AA84" i="52"/>
  <c r="S83" i="52"/>
  <c r="BS83" i="52"/>
  <c r="BU83" i="52" s="1"/>
  <c r="BO83" i="52"/>
  <c r="AE83" i="52"/>
  <c r="AG83" i="52" s="1"/>
  <c r="AA83" i="52"/>
  <c r="S82" i="52"/>
  <c r="BO82" i="52"/>
  <c r="BS82" i="52" s="1"/>
  <c r="BU82" i="52" s="1"/>
  <c r="AG82" i="52"/>
  <c r="AE82" i="52"/>
  <c r="AA82" i="52"/>
  <c r="S81" i="52"/>
  <c r="BO81" i="52"/>
  <c r="BS81" i="52" s="1"/>
  <c r="BU81" i="52" s="1"/>
  <c r="AA81" i="52"/>
  <c r="AE81" i="52" s="1"/>
  <c r="AG81" i="52" s="1"/>
  <c r="S80" i="52"/>
  <c r="BO80" i="52"/>
  <c r="BS80" i="52" s="1"/>
  <c r="BU80" i="52" s="1"/>
  <c r="AG80" i="52"/>
  <c r="AE80" i="52"/>
  <c r="AA80" i="52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BW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Y75" i="52"/>
  <c r="BA75" i="52" s="1"/>
  <c r="AU75" i="52"/>
  <c r="AQ75" i="52"/>
  <c r="AO75" i="52"/>
  <c r="AK75" i="52"/>
  <c r="AA75" i="52"/>
  <c r="AE75" i="52" s="1"/>
  <c r="AG75" i="52" s="1"/>
  <c r="O75" i="52"/>
  <c r="U75" i="52" s="1"/>
  <c r="W75" i="52" s="1"/>
  <c r="S74" i="52"/>
  <c r="BU74" i="52"/>
  <c r="BS74" i="52"/>
  <c r="BO74" i="52"/>
  <c r="AU74" i="52"/>
  <c r="AY74" i="52" s="1"/>
  <c r="BA74" i="52" s="1"/>
  <c r="AO74" i="52"/>
  <c r="AQ74" i="52" s="1"/>
  <c r="AK74" i="52"/>
  <c r="AG74" i="52"/>
  <c r="AE74" i="52"/>
  <c r="AA74" i="52"/>
  <c r="O74" i="52"/>
  <c r="U74" i="52" s="1"/>
  <c r="W74" i="52" s="1"/>
  <c r="S73" i="52"/>
  <c r="BS73" i="52"/>
  <c r="BU73" i="52" s="1"/>
  <c r="BO73" i="52"/>
  <c r="BK73" i="52"/>
  <c r="BI73" i="52"/>
  <c r="BE73" i="52"/>
  <c r="AU73" i="52"/>
  <c r="AY73" i="52" s="1"/>
  <c r="BA73" i="52" s="1"/>
  <c r="AE73" i="52"/>
  <c r="AG73" i="52" s="1"/>
  <c r="AA73" i="52"/>
  <c r="S72" i="52"/>
  <c r="BO72" i="52"/>
  <c r="BS72" i="52" s="1"/>
  <c r="BU72" i="52" s="1"/>
  <c r="BI72" i="52"/>
  <c r="BK72" i="52" s="1"/>
  <c r="BE72" i="52"/>
  <c r="BA72" i="52"/>
  <c r="AY72" i="52"/>
  <c r="AU72" i="52"/>
  <c r="AA72" i="52"/>
  <c r="AE72" i="52" s="1"/>
  <c r="AG72" i="52" s="1"/>
  <c r="S71" i="52"/>
  <c r="BO71" i="52"/>
  <c r="BS71" i="52" s="1"/>
  <c r="BU71" i="52" s="1"/>
  <c r="BE71" i="52"/>
  <c r="BI71" i="52" s="1"/>
  <c r="BK71" i="52" s="1"/>
  <c r="AY71" i="52"/>
  <c r="BA71" i="52" s="1"/>
  <c r="AU71" i="52"/>
  <c r="AA71" i="52"/>
  <c r="AE71" i="52" s="1"/>
  <c r="AG71" i="52" s="1"/>
  <c r="S70" i="52"/>
  <c r="BU70" i="52"/>
  <c r="BS70" i="52"/>
  <c r="BO70" i="52"/>
  <c r="BE70" i="52"/>
  <c r="BI70" i="52" s="1"/>
  <c r="BK70" i="52" s="1"/>
  <c r="AO70" i="52"/>
  <c r="AQ70" i="52" s="1"/>
  <c r="AK70" i="52"/>
  <c r="AG70" i="52"/>
  <c r="AE70" i="52"/>
  <c r="AA70" i="52"/>
  <c r="O70" i="52"/>
  <c r="U70" i="52" s="1"/>
  <c r="W70" i="52" s="1"/>
  <c r="S69" i="52"/>
  <c r="K69" i="52"/>
  <c r="BS69" i="52"/>
  <c r="BU69" i="52" s="1"/>
  <c r="BO69" i="52"/>
  <c r="BK69" i="52"/>
  <c r="BI69" i="52"/>
  <c r="BE69" i="52"/>
  <c r="AK69" i="52"/>
  <c r="AO69" i="52" s="1"/>
  <c r="AQ69" i="52" s="1"/>
  <c r="AE69" i="52"/>
  <c r="AG69" i="52" s="1"/>
  <c r="AA69" i="52"/>
  <c r="W69" i="52"/>
  <c r="U69" i="52"/>
  <c r="O69" i="52"/>
  <c r="S68" i="52"/>
  <c r="K68" i="52"/>
  <c r="BO68" i="52"/>
  <c r="BS68" i="52" s="1"/>
  <c r="BU68" i="52" s="1"/>
  <c r="BI68" i="52"/>
  <c r="BK68" i="52" s="1"/>
  <c r="BE68" i="52"/>
  <c r="AK68" i="52"/>
  <c r="AO68" i="52" s="1"/>
  <c r="AQ68" i="52" s="1"/>
  <c r="AA68" i="52"/>
  <c r="AE68" i="52" s="1"/>
  <c r="AG68" i="52" s="1"/>
  <c r="U68" i="52"/>
  <c r="W68" i="52" s="1"/>
  <c r="O68" i="52"/>
  <c r="S67" i="52"/>
  <c r="K67" i="52"/>
  <c r="BO67" i="52"/>
  <c r="BS67" i="52" s="1"/>
  <c r="BU67" i="52" s="1"/>
  <c r="BE67" i="52"/>
  <c r="BI67" i="52" s="1"/>
  <c r="BK67" i="52" s="1"/>
  <c r="AQ67" i="52"/>
  <c r="AO67" i="52"/>
  <c r="AK67" i="52"/>
  <c r="AA67" i="52"/>
  <c r="AE67" i="52" s="1"/>
  <c r="AG67" i="52" s="1"/>
  <c r="O67" i="52"/>
  <c r="U67" i="52" s="1"/>
  <c r="W67" i="52" s="1"/>
  <c r="S66" i="52"/>
  <c r="K66" i="52"/>
  <c r="BU66" i="52"/>
  <c r="BS66" i="52"/>
  <c r="BO66" i="52"/>
  <c r="BE66" i="52"/>
  <c r="BI66" i="52" s="1"/>
  <c r="BK66" i="52" s="1"/>
  <c r="AO66" i="52"/>
  <c r="AQ66" i="52" s="1"/>
  <c r="AK66" i="52"/>
  <c r="AG66" i="52"/>
  <c r="AE66" i="52"/>
  <c r="AA66" i="52"/>
  <c r="O66" i="52"/>
  <c r="U66" i="52" s="1"/>
  <c r="W66" i="52" s="1"/>
  <c r="S65" i="52"/>
  <c r="BY65" i="52"/>
  <c r="CC65" i="52" s="1"/>
  <c r="CE65" i="52" s="1"/>
  <c r="BS65" i="52"/>
  <c r="BU65" i="52" s="1"/>
  <c r="BO65" i="52"/>
  <c r="BK65" i="52"/>
  <c r="BI65" i="52"/>
  <c r="BE65" i="52"/>
  <c r="AU65" i="52"/>
  <c r="AY65" i="52" s="1"/>
  <c r="AK65" i="52"/>
  <c r="AO65" i="52" s="1"/>
  <c r="AQ65" i="52" s="1"/>
  <c r="AE65" i="52"/>
  <c r="AG65" i="52" s="1"/>
  <c r="AA65" i="52"/>
  <c r="W65" i="52"/>
  <c r="U65" i="52"/>
  <c r="O65" i="52"/>
  <c r="S64" i="52"/>
  <c r="K64" i="52"/>
  <c r="BY64" i="52"/>
  <c r="CC64" i="52" s="1"/>
  <c r="CE64" i="52" s="1"/>
  <c r="BO64" i="52"/>
  <c r="BS64" i="52" s="1"/>
  <c r="BU64" i="52" s="1"/>
  <c r="BI64" i="52"/>
  <c r="BK64" i="52" s="1"/>
  <c r="BE64" i="52"/>
  <c r="AU64" i="52"/>
  <c r="AK64" i="52"/>
  <c r="AO64" i="52" s="1"/>
  <c r="AQ64" i="52" s="1"/>
  <c r="AA64" i="52"/>
  <c r="AE64" i="52" s="1"/>
  <c r="AG64" i="52" s="1"/>
  <c r="U64" i="52"/>
  <c r="W64" i="52" s="1"/>
  <c r="O64" i="52"/>
  <c r="S63" i="52"/>
  <c r="K63" i="52"/>
  <c r="CE63" i="52"/>
  <c r="CC63" i="52"/>
  <c r="BY63" i="52"/>
  <c r="BO63" i="52"/>
  <c r="BS63" i="52" s="1"/>
  <c r="BU63" i="52" s="1"/>
  <c r="BE63" i="52"/>
  <c r="BI63" i="52" s="1"/>
  <c r="BK63" i="52" s="1"/>
  <c r="AY63" i="52"/>
  <c r="AU63" i="52"/>
  <c r="AQ63" i="52"/>
  <c r="AO63" i="52"/>
  <c r="AK63" i="52"/>
  <c r="AA63" i="52"/>
  <c r="AE63" i="52" s="1"/>
  <c r="AG63" i="52" s="1"/>
  <c r="O63" i="52"/>
  <c r="U63" i="52" s="1"/>
  <c r="W63" i="52" s="1"/>
  <c r="S62" i="52"/>
  <c r="CC62" i="52"/>
  <c r="CE62" i="52" s="1"/>
  <c r="BY62" i="52"/>
  <c r="BU62" i="52"/>
  <c r="BS62" i="52"/>
  <c r="BO62" i="52"/>
  <c r="BE62" i="52"/>
  <c r="BI62" i="52" s="1"/>
  <c r="BK62" i="52" s="1"/>
  <c r="AU62" i="52"/>
  <c r="AY62" i="52" s="1"/>
  <c r="AO62" i="52"/>
  <c r="AQ62" i="52" s="1"/>
  <c r="AK62" i="52"/>
  <c r="AG62" i="52"/>
  <c r="AE62" i="52"/>
  <c r="AA62" i="52"/>
  <c r="O62" i="52"/>
  <c r="U62" i="52" s="1"/>
  <c r="W62" i="52" s="1"/>
  <c r="S61" i="52"/>
  <c r="BY61" i="52"/>
  <c r="CC61" i="52" s="1"/>
  <c r="CE61" i="52" s="1"/>
  <c r="BS61" i="52"/>
  <c r="BU61" i="52" s="1"/>
  <c r="BO61" i="52"/>
  <c r="BK61" i="52"/>
  <c r="BI61" i="52"/>
  <c r="BE61" i="52"/>
  <c r="AU61" i="52"/>
  <c r="AY61" i="52" s="1"/>
  <c r="AK61" i="52"/>
  <c r="AO61" i="52" s="1"/>
  <c r="AQ61" i="52" s="1"/>
  <c r="AE61" i="52"/>
  <c r="AG61" i="52" s="1"/>
  <c r="AA61" i="52"/>
  <c r="W61" i="52"/>
  <c r="U61" i="52"/>
  <c r="O61" i="52"/>
  <c r="S60" i="52"/>
  <c r="BY60" i="52"/>
  <c r="CC60" i="52" s="1"/>
  <c r="CE60" i="52" s="1"/>
  <c r="BO60" i="52"/>
  <c r="BS60" i="52" s="1"/>
  <c r="BU60" i="52" s="1"/>
  <c r="BI60" i="52"/>
  <c r="BK60" i="52" s="1"/>
  <c r="BE60" i="52"/>
  <c r="AU60" i="52"/>
  <c r="AK60" i="52"/>
  <c r="AO60" i="52" s="1"/>
  <c r="AQ60" i="52" s="1"/>
  <c r="AA60" i="52"/>
  <c r="AE60" i="52" s="1"/>
  <c r="AG60" i="52" s="1"/>
  <c r="U60" i="52"/>
  <c r="W60" i="52" s="1"/>
  <c r="O60" i="52"/>
  <c r="S59" i="52"/>
  <c r="CE59" i="52"/>
  <c r="CC59" i="52"/>
  <c r="BY59" i="52"/>
  <c r="BO59" i="52"/>
  <c r="BS59" i="52" s="1"/>
  <c r="BU59" i="52" s="1"/>
  <c r="BE59" i="52"/>
  <c r="BI59" i="52" s="1"/>
  <c r="BK59" i="52" s="1"/>
  <c r="AU59" i="52"/>
  <c r="AQ59" i="52"/>
  <c r="AO59" i="52"/>
  <c r="AK59" i="52"/>
  <c r="AA59" i="52"/>
  <c r="AE59" i="52" s="1"/>
  <c r="AG59" i="52" s="1"/>
  <c r="O59" i="52"/>
  <c r="U59" i="52" s="1"/>
  <c r="W59" i="52" s="1"/>
  <c r="S58" i="52"/>
  <c r="CC58" i="52"/>
  <c r="CE58" i="52" s="1"/>
  <c r="BY58" i="52"/>
  <c r="BU58" i="52"/>
  <c r="BS58" i="52"/>
  <c r="BO58" i="52"/>
  <c r="BE58" i="52"/>
  <c r="BI58" i="52" s="1"/>
  <c r="BK58" i="52" s="1"/>
  <c r="AU58" i="52"/>
  <c r="AY58" i="52" s="1"/>
  <c r="AO58" i="52"/>
  <c r="AQ58" i="52" s="1"/>
  <c r="AK58" i="52"/>
  <c r="AG58" i="52"/>
  <c r="AE58" i="52"/>
  <c r="AA58" i="52"/>
  <c r="O58" i="52"/>
  <c r="U58" i="52" s="1"/>
  <c r="W58" i="52" s="1"/>
  <c r="S57" i="52"/>
  <c r="BY57" i="52"/>
  <c r="CC57" i="52" s="1"/>
  <c r="CE57" i="52" s="1"/>
  <c r="BS57" i="52"/>
  <c r="BU57" i="52" s="1"/>
  <c r="BO57" i="52"/>
  <c r="BK57" i="52"/>
  <c r="BI57" i="52"/>
  <c r="BE57" i="52"/>
  <c r="AU57" i="52"/>
  <c r="AY57" i="52" s="1"/>
  <c r="AK57" i="52"/>
  <c r="AO57" i="52" s="1"/>
  <c r="AQ57" i="52" s="1"/>
  <c r="AE57" i="52"/>
  <c r="AG57" i="52" s="1"/>
  <c r="AA57" i="52"/>
  <c r="W57" i="52"/>
  <c r="U57" i="52"/>
  <c r="O57" i="52"/>
  <c r="S56" i="52"/>
  <c r="BY56" i="52"/>
  <c r="CC56" i="52" s="1"/>
  <c r="CE56" i="52" s="1"/>
  <c r="BO56" i="52"/>
  <c r="BS56" i="52" s="1"/>
  <c r="BU56" i="52" s="1"/>
  <c r="BI56" i="52"/>
  <c r="BK56" i="52" s="1"/>
  <c r="BE56" i="52"/>
  <c r="AU56" i="52"/>
  <c r="AK56" i="52"/>
  <c r="AO56" i="52" s="1"/>
  <c r="AQ56" i="52" s="1"/>
  <c r="AA56" i="52"/>
  <c r="AE56" i="52" s="1"/>
  <c r="AG56" i="52" s="1"/>
  <c r="U56" i="52"/>
  <c r="W56" i="52" s="1"/>
  <c r="O56" i="52"/>
  <c r="S55" i="52"/>
  <c r="CE55" i="52"/>
  <c r="CC55" i="52"/>
  <c r="BY55" i="52"/>
  <c r="BO55" i="52"/>
  <c r="BS55" i="52" s="1"/>
  <c r="BU55" i="52" s="1"/>
  <c r="BE55" i="52"/>
  <c r="BI55" i="52" s="1"/>
  <c r="BK55" i="52" s="1"/>
  <c r="AY55" i="52"/>
  <c r="AU55" i="52"/>
  <c r="AQ55" i="52"/>
  <c r="AO55" i="52"/>
  <c r="AK55" i="52"/>
  <c r="AA55" i="52"/>
  <c r="AE55" i="52" s="1"/>
  <c r="AG55" i="52" s="1"/>
  <c r="O55" i="52"/>
  <c r="U55" i="52" s="1"/>
  <c r="W55" i="52" s="1"/>
  <c r="S54" i="52"/>
  <c r="K54" i="52"/>
  <c r="CC54" i="52"/>
  <c r="CE54" i="52" s="1"/>
  <c r="BY54" i="52"/>
  <c r="BU54" i="52"/>
  <c r="BS54" i="52"/>
  <c r="BO54" i="52"/>
  <c r="BE54" i="52"/>
  <c r="BI54" i="52" s="1"/>
  <c r="BK54" i="52" s="1"/>
  <c r="AU54" i="52"/>
  <c r="AO54" i="52"/>
  <c r="AQ54" i="52" s="1"/>
  <c r="AK54" i="52"/>
  <c r="AG54" i="52"/>
  <c r="AE54" i="52"/>
  <c r="AA54" i="52"/>
  <c r="O54" i="52"/>
  <c r="U54" i="52" s="1"/>
  <c r="W54" i="52" s="1"/>
  <c r="S53" i="52"/>
  <c r="BY53" i="52"/>
  <c r="CC53" i="52" s="1"/>
  <c r="CE53" i="52" s="1"/>
  <c r="BS53" i="52"/>
  <c r="BU53" i="52" s="1"/>
  <c r="BO53" i="52"/>
  <c r="BK53" i="52"/>
  <c r="BI53" i="52"/>
  <c r="BE53" i="52"/>
  <c r="AU53" i="52"/>
  <c r="AK53" i="52"/>
  <c r="AO53" i="52" s="1"/>
  <c r="AQ53" i="52" s="1"/>
  <c r="AE53" i="52"/>
  <c r="AG53" i="52" s="1"/>
  <c r="AA53" i="52"/>
  <c r="W53" i="52"/>
  <c r="U53" i="52"/>
  <c r="O53" i="52"/>
  <c r="S52" i="52"/>
  <c r="BO52" i="52"/>
  <c r="BS52" i="52" s="1"/>
  <c r="BU52" i="52" s="1"/>
  <c r="BI52" i="52"/>
  <c r="BK52" i="52" s="1"/>
  <c r="BE52" i="52"/>
  <c r="BA52" i="52"/>
  <c r="AY52" i="52"/>
  <c r="AU52" i="52"/>
  <c r="AA52" i="52"/>
  <c r="AE52" i="52" s="1"/>
  <c r="AG52" i="52" s="1"/>
  <c r="S51" i="52"/>
  <c r="BO51" i="52"/>
  <c r="BS51" i="52" s="1"/>
  <c r="BU51" i="52" s="1"/>
  <c r="BE51" i="52"/>
  <c r="BI51" i="52" s="1"/>
  <c r="BK51" i="52" s="1"/>
  <c r="AY51" i="52"/>
  <c r="BA51" i="52" s="1"/>
  <c r="AU51" i="52"/>
  <c r="AA51" i="52"/>
  <c r="AE51" i="52" s="1"/>
  <c r="AG51" i="52" s="1"/>
  <c r="S50" i="52"/>
  <c r="BU50" i="52"/>
  <c r="BS50" i="52"/>
  <c r="BO50" i="52"/>
  <c r="BE50" i="52"/>
  <c r="BI50" i="52" s="1"/>
  <c r="BK50" i="52" s="1"/>
  <c r="AU50" i="52"/>
  <c r="AY50" i="52" s="1"/>
  <c r="BA50" i="52" s="1"/>
  <c r="AG50" i="52"/>
  <c r="AE50" i="52"/>
  <c r="AA50" i="52"/>
  <c r="S49" i="52"/>
  <c r="BS49" i="52"/>
  <c r="BU49" i="52" s="1"/>
  <c r="BO49" i="52"/>
  <c r="BK49" i="52"/>
  <c r="BI49" i="52"/>
  <c r="BE49" i="52"/>
  <c r="AU49" i="52"/>
  <c r="AY49" i="52" s="1"/>
  <c r="BA49" i="52" s="1"/>
  <c r="AE49" i="52"/>
  <c r="AG49" i="52" s="1"/>
  <c r="AA49" i="52"/>
  <c r="S48" i="52"/>
  <c r="BO48" i="52"/>
  <c r="BS48" i="52" s="1"/>
  <c r="BU48" i="52" s="1"/>
  <c r="BI48" i="52"/>
  <c r="BK48" i="52" s="1"/>
  <c r="BE48" i="52"/>
  <c r="BA48" i="52"/>
  <c r="AY48" i="52"/>
  <c r="AU48" i="52"/>
  <c r="AA48" i="52"/>
  <c r="AE48" i="52" s="1"/>
  <c r="AG48" i="52" s="1"/>
  <c r="S47" i="52"/>
  <c r="BO47" i="52"/>
  <c r="BS47" i="52" s="1"/>
  <c r="BU47" i="52" s="1"/>
  <c r="BE47" i="52"/>
  <c r="BI47" i="52" s="1"/>
  <c r="BK47" i="52" s="1"/>
  <c r="AY47" i="52"/>
  <c r="BA47" i="52" s="1"/>
  <c r="AU47" i="52"/>
  <c r="AA47" i="52"/>
  <c r="AE47" i="52" s="1"/>
  <c r="AG47" i="52" s="1"/>
  <c r="S46" i="52"/>
  <c r="BU46" i="52"/>
  <c r="BS46" i="52"/>
  <c r="BO46" i="52"/>
  <c r="BE46" i="52"/>
  <c r="BI46" i="52" s="1"/>
  <c r="BK46" i="52" s="1"/>
  <c r="AU46" i="52"/>
  <c r="AY46" i="52" s="1"/>
  <c r="BA46" i="52" s="1"/>
  <c r="AG46" i="52"/>
  <c r="AE46" i="52"/>
  <c r="AA46" i="52"/>
  <c r="S45" i="52"/>
  <c r="BS45" i="52"/>
  <c r="BU45" i="52" s="1"/>
  <c r="BO45" i="52"/>
  <c r="BK45" i="52"/>
  <c r="BI45" i="52"/>
  <c r="BE45" i="52"/>
  <c r="AU45" i="52"/>
  <c r="AY45" i="52" s="1"/>
  <c r="BA45" i="52" s="1"/>
  <c r="AE45" i="52"/>
  <c r="AG45" i="52" s="1"/>
  <c r="AA45" i="52"/>
  <c r="S44" i="52"/>
  <c r="BO44" i="52"/>
  <c r="BS44" i="52" s="1"/>
  <c r="BU44" i="52" s="1"/>
  <c r="BI44" i="52"/>
  <c r="BK44" i="52" s="1"/>
  <c r="BE44" i="52"/>
  <c r="BA44" i="52"/>
  <c r="AY44" i="52"/>
  <c r="AU44" i="52"/>
  <c r="AA44" i="52"/>
  <c r="AE44" i="52" s="1"/>
  <c r="AG44" i="52" s="1"/>
  <c r="S43" i="52"/>
  <c r="BO43" i="52"/>
  <c r="BS43" i="52" s="1"/>
  <c r="BU43" i="52" s="1"/>
  <c r="BE43" i="52"/>
  <c r="BI43" i="52" s="1"/>
  <c r="BK43" i="52" s="1"/>
  <c r="AY43" i="52"/>
  <c r="BA43" i="52" s="1"/>
  <c r="AU43" i="52"/>
  <c r="AA43" i="52"/>
  <c r="AE43" i="52" s="1"/>
  <c r="AG43" i="52" s="1"/>
  <c r="S42" i="52"/>
  <c r="BU42" i="52"/>
  <c r="BS42" i="52"/>
  <c r="BO42" i="52"/>
  <c r="BE42" i="52"/>
  <c r="BI42" i="52" s="1"/>
  <c r="BK42" i="52" s="1"/>
  <c r="AU42" i="52"/>
  <c r="AY42" i="52" s="1"/>
  <c r="BA42" i="52" s="1"/>
  <c r="AG42" i="52"/>
  <c r="AE42" i="52"/>
  <c r="AA42" i="52"/>
  <c r="S41" i="52"/>
  <c r="BS41" i="52"/>
  <c r="BU41" i="52" s="1"/>
  <c r="BO41" i="52"/>
  <c r="BK41" i="52"/>
  <c r="BI41" i="52"/>
  <c r="BE41" i="52"/>
  <c r="AU41" i="52"/>
  <c r="AY41" i="52" s="1"/>
  <c r="BA41" i="52" s="1"/>
  <c r="AE41" i="52"/>
  <c r="AG41" i="52" s="1"/>
  <c r="AA41" i="52"/>
  <c r="S40" i="52"/>
  <c r="BY40" i="52"/>
  <c r="CC40" i="52" s="1"/>
  <c r="CE40" i="52" s="1"/>
  <c r="BO40" i="52"/>
  <c r="BS40" i="52" s="1"/>
  <c r="BU40" i="52" s="1"/>
  <c r="BI40" i="52"/>
  <c r="BK40" i="52" s="1"/>
  <c r="BE40" i="52"/>
  <c r="AU40" i="52"/>
  <c r="AK40" i="52"/>
  <c r="AO40" i="52" s="1"/>
  <c r="AQ40" i="52" s="1"/>
  <c r="AA40" i="52"/>
  <c r="AE40" i="52" s="1"/>
  <c r="AG40" i="52" s="1"/>
  <c r="U40" i="52"/>
  <c r="W40" i="52" s="1"/>
  <c r="O40" i="52"/>
  <c r="S39" i="52"/>
  <c r="CE39" i="52"/>
  <c r="CC39" i="52"/>
  <c r="BY39" i="52"/>
  <c r="BO39" i="52"/>
  <c r="BS39" i="52" s="1"/>
  <c r="BU39" i="52" s="1"/>
  <c r="BE39" i="52"/>
  <c r="BI39" i="52" s="1"/>
  <c r="BK39" i="52" s="1"/>
  <c r="AU39" i="52"/>
  <c r="AQ39" i="52"/>
  <c r="AO39" i="52"/>
  <c r="AK39" i="52"/>
  <c r="AA39" i="52"/>
  <c r="AE39" i="52" s="1"/>
  <c r="AG39" i="52" s="1"/>
  <c r="O39" i="52"/>
  <c r="U39" i="52" s="1"/>
  <c r="W39" i="52" s="1"/>
  <c r="S38" i="52"/>
  <c r="K38" i="52"/>
  <c r="CC38" i="52"/>
  <c r="CE38" i="52" s="1"/>
  <c r="BY38" i="52"/>
  <c r="BU38" i="52"/>
  <c r="BS38" i="52"/>
  <c r="BO38" i="52"/>
  <c r="BE38" i="52"/>
  <c r="BI38" i="52" s="1"/>
  <c r="BK38" i="52" s="1"/>
  <c r="AU38" i="52"/>
  <c r="AY38" i="52" s="1"/>
  <c r="AO38" i="52"/>
  <c r="AQ38" i="52" s="1"/>
  <c r="AK38" i="52"/>
  <c r="AG38" i="52"/>
  <c r="AE38" i="52"/>
  <c r="AA38" i="52"/>
  <c r="O38" i="52"/>
  <c r="U38" i="52" s="1"/>
  <c r="W38" i="52" s="1"/>
  <c r="S37" i="52"/>
  <c r="BS37" i="52"/>
  <c r="BU37" i="52" s="1"/>
  <c r="BO37" i="52"/>
  <c r="BK37" i="52"/>
  <c r="BI37" i="52"/>
  <c r="BE37" i="52"/>
  <c r="AU37" i="52"/>
  <c r="AY37" i="52" s="1"/>
  <c r="BA37" i="52" s="1"/>
  <c r="AE37" i="52"/>
  <c r="AG37" i="52" s="1"/>
  <c r="AA37" i="52"/>
  <c r="S36" i="52"/>
  <c r="BO36" i="52"/>
  <c r="BS36" i="52" s="1"/>
  <c r="BU36" i="52" s="1"/>
  <c r="BI36" i="52"/>
  <c r="BK36" i="52" s="1"/>
  <c r="BE36" i="52"/>
  <c r="BA36" i="52"/>
  <c r="AY36" i="52"/>
  <c r="AU36" i="52"/>
  <c r="AA36" i="52"/>
  <c r="AE36" i="52" s="1"/>
  <c r="AG36" i="52" s="1"/>
  <c r="S35" i="52"/>
  <c r="BO35" i="52"/>
  <c r="BS35" i="52" s="1"/>
  <c r="BU35" i="52" s="1"/>
  <c r="BE35" i="52"/>
  <c r="BI35" i="52" s="1"/>
  <c r="BK35" i="52" s="1"/>
  <c r="AY35" i="52"/>
  <c r="BA35" i="52" s="1"/>
  <c r="AU35" i="52"/>
  <c r="AA35" i="52"/>
  <c r="AE35" i="52" s="1"/>
  <c r="AG35" i="52" s="1"/>
  <c r="S34" i="52"/>
  <c r="CC34" i="52"/>
  <c r="CE34" i="52" s="1"/>
  <c r="BY34" i="52"/>
  <c r="BU34" i="52"/>
  <c r="BS34" i="52"/>
  <c r="BO34" i="52"/>
  <c r="BE34" i="52"/>
  <c r="BI34" i="52" s="1"/>
  <c r="BK34" i="52" s="1"/>
  <c r="AU34" i="52"/>
  <c r="AY34" i="52" s="1"/>
  <c r="AO34" i="52"/>
  <c r="AQ34" i="52" s="1"/>
  <c r="AK34" i="52"/>
  <c r="AG34" i="52"/>
  <c r="AE34" i="52"/>
  <c r="AA34" i="52"/>
  <c r="O34" i="52"/>
  <c r="U34" i="52" s="1"/>
  <c r="W34" i="52" s="1"/>
  <c r="S33" i="52"/>
  <c r="BS33" i="52"/>
  <c r="BU33" i="52" s="1"/>
  <c r="BO33" i="52"/>
  <c r="BK33" i="52"/>
  <c r="BI33" i="52"/>
  <c r="BE33" i="52"/>
  <c r="AU33" i="52"/>
  <c r="AY33" i="52" s="1"/>
  <c r="BA33" i="52" s="1"/>
  <c r="AE33" i="52"/>
  <c r="AG33" i="52" s="1"/>
  <c r="AA33" i="52"/>
  <c r="S32" i="52"/>
  <c r="BY32" i="52"/>
  <c r="CC32" i="52" s="1"/>
  <c r="CE32" i="52" s="1"/>
  <c r="BO32" i="52"/>
  <c r="BS32" i="52" s="1"/>
  <c r="BU32" i="52" s="1"/>
  <c r="BI32" i="52"/>
  <c r="BK32" i="52" s="1"/>
  <c r="BE32" i="52"/>
  <c r="AY32" i="52"/>
  <c r="AU32" i="52"/>
  <c r="AK32" i="52"/>
  <c r="AO32" i="52" s="1"/>
  <c r="AQ32" i="52" s="1"/>
  <c r="AA32" i="52"/>
  <c r="AE32" i="52" s="1"/>
  <c r="AG32" i="52" s="1"/>
  <c r="U32" i="52"/>
  <c r="W32" i="52" s="1"/>
  <c r="O32" i="52"/>
  <c r="S31" i="52"/>
  <c r="BO31" i="52"/>
  <c r="BS31" i="52" s="1"/>
  <c r="BU31" i="52" s="1"/>
  <c r="BE31" i="52"/>
  <c r="BI31" i="52" s="1"/>
  <c r="BK31" i="52" s="1"/>
  <c r="AY31" i="52"/>
  <c r="BA31" i="52" s="1"/>
  <c r="AU31" i="52"/>
  <c r="AA31" i="52"/>
  <c r="AE31" i="52" s="1"/>
  <c r="AG31" i="52" s="1"/>
  <c r="S30" i="52"/>
  <c r="CC30" i="52"/>
  <c r="CE30" i="52" s="1"/>
  <c r="BY30" i="52"/>
  <c r="BU30" i="52"/>
  <c r="BS30" i="52"/>
  <c r="BO30" i="52"/>
  <c r="BE30" i="52"/>
  <c r="BI30" i="52" s="1"/>
  <c r="BK30" i="52" s="1"/>
  <c r="AU30" i="52"/>
  <c r="AY30" i="52" s="1"/>
  <c r="AO30" i="52"/>
  <c r="AQ30" i="52" s="1"/>
  <c r="AK30" i="52"/>
  <c r="AG30" i="52"/>
  <c r="AE30" i="52"/>
  <c r="AA30" i="52"/>
  <c r="O30" i="52"/>
  <c r="U30" i="52" s="1"/>
  <c r="W30" i="52" s="1"/>
  <c r="S29" i="52"/>
  <c r="BS29" i="52"/>
  <c r="BU29" i="52" s="1"/>
  <c r="BO29" i="52"/>
  <c r="BK29" i="52"/>
  <c r="BI29" i="52"/>
  <c r="BE29" i="52"/>
  <c r="AU29" i="52"/>
  <c r="AY29" i="52" s="1"/>
  <c r="BA29" i="52" s="1"/>
  <c r="AE29" i="52"/>
  <c r="AG29" i="52" s="1"/>
  <c r="AA29" i="52"/>
  <c r="S28" i="52"/>
  <c r="BY28" i="52"/>
  <c r="CC28" i="52" s="1"/>
  <c r="CE28" i="52" s="1"/>
  <c r="BO28" i="52"/>
  <c r="BS28" i="52" s="1"/>
  <c r="BU28" i="52" s="1"/>
  <c r="BI28" i="52"/>
  <c r="BK28" i="52" s="1"/>
  <c r="BE28" i="52"/>
  <c r="AU28" i="52"/>
  <c r="AK28" i="52"/>
  <c r="AO28" i="52" s="1"/>
  <c r="AQ28" i="52" s="1"/>
  <c r="AA28" i="52"/>
  <c r="AE28" i="52" s="1"/>
  <c r="AG28" i="52" s="1"/>
  <c r="U28" i="52"/>
  <c r="W28" i="52" s="1"/>
  <c r="O28" i="52"/>
  <c r="S27" i="52"/>
  <c r="BO27" i="52"/>
  <c r="BS27" i="52" s="1"/>
  <c r="BU27" i="52" s="1"/>
  <c r="BE27" i="52"/>
  <c r="BI27" i="52" s="1"/>
  <c r="BK27" i="52" s="1"/>
  <c r="AY27" i="52"/>
  <c r="BA27" i="52" s="1"/>
  <c r="AU27" i="52"/>
  <c r="AA27" i="52"/>
  <c r="AE27" i="52" s="1"/>
  <c r="AG27" i="52" s="1"/>
  <c r="S26" i="52"/>
  <c r="CC26" i="52"/>
  <c r="CE26" i="52" s="1"/>
  <c r="BY26" i="52"/>
  <c r="BU26" i="52"/>
  <c r="BS26" i="52"/>
  <c r="BO26" i="52"/>
  <c r="BE26" i="52"/>
  <c r="BI26" i="52" s="1"/>
  <c r="BK26" i="52" s="1"/>
  <c r="AU26" i="52"/>
  <c r="AY26" i="52" s="1"/>
  <c r="AO26" i="52"/>
  <c r="AQ26" i="52" s="1"/>
  <c r="AK26" i="52"/>
  <c r="AG26" i="52"/>
  <c r="AE26" i="52"/>
  <c r="AA26" i="52"/>
  <c r="O26" i="52"/>
  <c r="U26" i="52" s="1"/>
  <c r="W26" i="52" s="1"/>
  <c r="S25" i="52"/>
  <c r="BS25" i="52"/>
  <c r="BU25" i="52" s="1"/>
  <c r="BO25" i="52"/>
  <c r="BK25" i="52"/>
  <c r="BI25" i="52"/>
  <c r="BE25" i="52"/>
  <c r="AU25" i="52"/>
  <c r="AY25" i="52" s="1"/>
  <c r="BA25" i="52" s="1"/>
  <c r="AE25" i="52"/>
  <c r="AG25" i="52" s="1"/>
  <c r="AA25" i="52"/>
  <c r="S24" i="52"/>
  <c r="BY24" i="52"/>
  <c r="CC24" i="52" s="1"/>
  <c r="CE24" i="52" s="1"/>
  <c r="BO24" i="52"/>
  <c r="BS24" i="52" s="1"/>
  <c r="BU24" i="52" s="1"/>
  <c r="BI24" i="52"/>
  <c r="BK24" i="52" s="1"/>
  <c r="BE24" i="52"/>
  <c r="AY24" i="52"/>
  <c r="AU24" i="52"/>
  <c r="AK24" i="52"/>
  <c r="AO24" i="52" s="1"/>
  <c r="AQ24" i="52" s="1"/>
  <c r="AA24" i="52"/>
  <c r="AE24" i="52" s="1"/>
  <c r="AG24" i="52" s="1"/>
  <c r="U24" i="52"/>
  <c r="W24" i="52" s="1"/>
  <c r="O24" i="52"/>
  <c r="S23" i="52"/>
  <c r="BO23" i="52"/>
  <c r="BS23" i="52" s="1"/>
  <c r="BU23" i="52" s="1"/>
  <c r="BE23" i="52"/>
  <c r="BI23" i="52" s="1"/>
  <c r="BK23" i="52" s="1"/>
  <c r="AY23" i="52"/>
  <c r="BA23" i="52" s="1"/>
  <c r="AU23" i="52"/>
  <c r="AA23" i="52"/>
  <c r="AE23" i="52" s="1"/>
  <c r="AG23" i="52" s="1"/>
  <c r="S22" i="52"/>
  <c r="CC22" i="52"/>
  <c r="CE22" i="52" s="1"/>
  <c r="BY22" i="52"/>
  <c r="BU22" i="52"/>
  <c r="BS22" i="52"/>
  <c r="BO22" i="52"/>
  <c r="BE22" i="52"/>
  <c r="BI22" i="52" s="1"/>
  <c r="BK22" i="52" s="1"/>
  <c r="AU22" i="52"/>
  <c r="AO22" i="52"/>
  <c r="AQ22" i="52" s="1"/>
  <c r="AK22" i="52"/>
  <c r="AG22" i="52"/>
  <c r="AE22" i="52"/>
  <c r="AA22" i="52"/>
  <c r="O22" i="52"/>
  <c r="U22" i="52" s="1"/>
  <c r="W22" i="52" s="1"/>
  <c r="S21" i="52"/>
  <c r="BS21" i="52"/>
  <c r="BU21" i="52" s="1"/>
  <c r="BO21" i="52"/>
  <c r="BK21" i="52"/>
  <c r="BI21" i="52"/>
  <c r="BE21" i="52"/>
  <c r="AU21" i="52"/>
  <c r="AY21" i="52" s="1"/>
  <c r="BA21" i="52" s="1"/>
  <c r="AE21" i="52"/>
  <c r="AG21" i="52" s="1"/>
  <c r="AA21" i="52"/>
  <c r="S20" i="52"/>
  <c r="BO20" i="52"/>
  <c r="BS20" i="52" s="1"/>
  <c r="BU20" i="52" s="1"/>
  <c r="BI20" i="52"/>
  <c r="BK20" i="52" s="1"/>
  <c r="BE20" i="52"/>
  <c r="BA20" i="52"/>
  <c r="AY20" i="52"/>
  <c r="AU20" i="52"/>
  <c r="AA20" i="52"/>
  <c r="AE20" i="52" s="1"/>
  <c r="AG20" i="52" s="1"/>
  <c r="S19" i="52"/>
  <c r="CE19" i="52"/>
  <c r="CC19" i="52"/>
  <c r="BY19" i="52"/>
  <c r="BO19" i="52"/>
  <c r="BS19" i="52" s="1"/>
  <c r="BU19" i="52" s="1"/>
  <c r="BE19" i="52"/>
  <c r="BI19" i="52" s="1"/>
  <c r="BK19" i="52" s="1"/>
  <c r="AU19" i="52"/>
  <c r="AQ19" i="52"/>
  <c r="AO19" i="52"/>
  <c r="AK19" i="52"/>
  <c r="AA19" i="52"/>
  <c r="AE19" i="52" s="1"/>
  <c r="AG19" i="52" s="1"/>
  <c r="O19" i="52"/>
  <c r="U19" i="52" s="1"/>
  <c r="W19" i="52" s="1"/>
  <c r="S18" i="52"/>
  <c r="BU18" i="52"/>
  <c r="BS18" i="52"/>
  <c r="BO18" i="52"/>
  <c r="BE18" i="52"/>
  <c r="BI18" i="52" s="1"/>
  <c r="BK18" i="52" s="1"/>
  <c r="AU18" i="52"/>
  <c r="AY18" i="52" s="1"/>
  <c r="BA18" i="52" s="1"/>
  <c r="AG18" i="52"/>
  <c r="AE18" i="52"/>
  <c r="AA18" i="52"/>
  <c r="S17" i="52"/>
  <c r="BS17" i="52"/>
  <c r="BU17" i="52" s="1"/>
  <c r="BO17" i="52"/>
  <c r="BK17" i="52"/>
  <c r="BI17" i="52"/>
  <c r="BE17" i="52"/>
  <c r="AU17" i="52"/>
  <c r="AY17" i="52" s="1"/>
  <c r="BA17" i="52" s="1"/>
  <c r="AE17" i="52"/>
  <c r="AG17" i="52" s="1"/>
  <c r="AA17" i="52"/>
  <c r="S16" i="52"/>
  <c r="BY16" i="52"/>
  <c r="CC16" i="52" s="1"/>
  <c r="CE16" i="52" s="1"/>
  <c r="BO16" i="52"/>
  <c r="BS16" i="52" s="1"/>
  <c r="BU16" i="52" s="1"/>
  <c r="BI16" i="52"/>
  <c r="BK16" i="52" s="1"/>
  <c r="BE16" i="52"/>
  <c r="AY16" i="52"/>
  <c r="AU16" i="52"/>
  <c r="AK16" i="52"/>
  <c r="AO16" i="52" s="1"/>
  <c r="AQ16" i="52" s="1"/>
  <c r="AA16" i="52"/>
  <c r="AE16" i="52" s="1"/>
  <c r="AG16" i="52" s="1"/>
  <c r="U16" i="52"/>
  <c r="W16" i="52" s="1"/>
  <c r="O16" i="52"/>
  <c r="S15" i="52"/>
  <c r="BO15" i="52"/>
  <c r="BS15" i="52" s="1"/>
  <c r="BU15" i="52" s="1"/>
  <c r="BE15" i="52"/>
  <c r="BI15" i="52" s="1"/>
  <c r="BK15" i="52" s="1"/>
  <c r="AY15" i="52"/>
  <c r="BA15" i="52" s="1"/>
  <c r="AU15" i="52"/>
  <c r="AA15" i="52"/>
  <c r="AE15" i="52" s="1"/>
  <c r="AG15" i="52" s="1"/>
  <c r="S14" i="52"/>
  <c r="CC14" i="52"/>
  <c r="CE14" i="52" s="1"/>
  <c r="BY14" i="52"/>
  <c r="BU14" i="52"/>
  <c r="BS14" i="52"/>
  <c r="BO14" i="52"/>
  <c r="BE14" i="52"/>
  <c r="BI14" i="52" s="1"/>
  <c r="BK14" i="52" s="1"/>
  <c r="AU14" i="52"/>
  <c r="AO14" i="52"/>
  <c r="AQ14" i="52" s="1"/>
  <c r="AK14" i="52"/>
  <c r="AG14" i="52"/>
  <c r="AE14" i="52"/>
  <c r="AA14" i="52"/>
  <c r="O14" i="52"/>
  <c r="U14" i="52" s="1"/>
  <c r="W14" i="52" s="1"/>
  <c r="S13" i="52"/>
  <c r="BS13" i="52"/>
  <c r="BU13" i="52" s="1"/>
  <c r="BO13" i="52"/>
  <c r="BK13" i="52"/>
  <c r="BI13" i="52"/>
  <c r="BE13" i="52"/>
  <c r="AU13" i="52"/>
  <c r="AY13" i="52" s="1"/>
  <c r="BA13" i="52" s="1"/>
  <c r="AE13" i="52"/>
  <c r="AG13" i="52" s="1"/>
  <c r="AA13" i="52"/>
  <c r="S12" i="52"/>
  <c r="BY12" i="52"/>
  <c r="CC12" i="52" s="1"/>
  <c r="CE12" i="52" s="1"/>
  <c r="BO12" i="52"/>
  <c r="BS12" i="52" s="1"/>
  <c r="BU12" i="52" s="1"/>
  <c r="BI12" i="52"/>
  <c r="BK12" i="52" s="1"/>
  <c r="BE12" i="52"/>
  <c r="AU12" i="52"/>
  <c r="AK12" i="52"/>
  <c r="AO12" i="52" s="1"/>
  <c r="AQ12" i="52" s="1"/>
  <c r="AA12" i="52"/>
  <c r="AE12" i="52" s="1"/>
  <c r="AG12" i="52" s="1"/>
  <c r="U12" i="52"/>
  <c r="W12" i="52" s="1"/>
  <c r="O12" i="52"/>
  <c r="S11" i="52"/>
  <c r="BO11" i="52"/>
  <c r="BS11" i="52" s="1"/>
  <c r="BU11" i="52" s="1"/>
  <c r="BE11" i="52"/>
  <c r="BI11" i="52" s="1"/>
  <c r="BK11" i="52" s="1"/>
  <c r="AY11" i="52"/>
  <c r="BA11" i="52" s="1"/>
  <c r="AU11" i="52"/>
  <c r="AA11" i="52"/>
  <c r="AE11" i="52" s="1"/>
  <c r="AG11" i="52" s="1"/>
  <c r="S10" i="52"/>
  <c r="K10" i="52"/>
  <c r="CC10" i="52"/>
  <c r="CE10" i="52" s="1"/>
  <c r="BY10" i="52"/>
  <c r="BU10" i="52"/>
  <c r="BS10" i="52"/>
  <c r="BO10" i="52"/>
  <c r="BE10" i="52"/>
  <c r="BI10" i="52" s="1"/>
  <c r="BK10" i="52" s="1"/>
  <c r="AU10" i="52"/>
  <c r="AO10" i="52"/>
  <c r="AQ10" i="52" s="1"/>
  <c r="AK10" i="52"/>
  <c r="AG10" i="52"/>
  <c r="AE10" i="52"/>
  <c r="AA10" i="52"/>
  <c r="O10" i="52"/>
  <c r="U10" i="52" s="1"/>
  <c r="W10" i="52" s="1"/>
  <c r="S9" i="52"/>
  <c r="BS9" i="52"/>
  <c r="BU9" i="52" s="1"/>
  <c r="BO9" i="52"/>
  <c r="BE9" i="52"/>
  <c r="BI9" i="52" s="1"/>
  <c r="BK9" i="52" s="1"/>
  <c r="AU9" i="52"/>
  <c r="AY9" i="52" s="1"/>
  <c r="BA9" i="52" s="1"/>
  <c r="AE9" i="52"/>
  <c r="AG9" i="52" s="1"/>
  <c r="AA9" i="52"/>
  <c r="S8" i="52"/>
  <c r="BO8" i="52"/>
  <c r="BS8" i="52" s="1"/>
  <c r="BU8" i="52" s="1"/>
  <c r="BI8" i="52"/>
  <c r="BK8" i="52" s="1"/>
  <c r="BE8" i="52"/>
  <c r="BA8" i="52"/>
  <c r="AY8" i="52"/>
  <c r="AU8" i="52"/>
  <c r="AA8" i="52"/>
  <c r="AE8" i="52" s="1"/>
  <c r="AG8" i="52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AC57" i="55"/>
  <c r="S57" i="55"/>
  <c r="K57" i="55"/>
  <c r="AG57" i="55"/>
  <c r="AK57" i="55" s="1"/>
  <c r="AM57" i="55" s="1"/>
  <c r="AE57" i="55"/>
  <c r="Y57" i="55"/>
  <c r="O57" i="55"/>
  <c r="AC56" i="55"/>
  <c r="S56" i="55"/>
  <c r="K56" i="55"/>
  <c r="AG56" i="55"/>
  <c r="AK56" i="55" s="1"/>
  <c r="AM56" i="55" s="1"/>
  <c r="AE56" i="55"/>
  <c r="Y56" i="55"/>
  <c r="O56" i="55"/>
  <c r="AC55" i="55"/>
  <c r="S55" i="55"/>
  <c r="K55" i="55"/>
  <c r="AG55" i="55"/>
  <c r="AK55" i="55" s="1"/>
  <c r="AM55" i="55" s="1"/>
  <c r="AE55" i="55"/>
  <c r="Y55" i="55"/>
  <c r="O55" i="55"/>
  <c r="AC54" i="55"/>
  <c r="S54" i="55"/>
  <c r="K54" i="55"/>
  <c r="AG54" i="55"/>
  <c r="AK54" i="55" s="1"/>
  <c r="AM54" i="55" s="1"/>
  <c r="AE54" i="55"/>
  <c r="Y54" i="55"/>
  <c r="O54" i="55"/>
  <c r="AC53" i="55"/>
  <c r="S53" i="55"/>
  <c r="K53" i="55"/>
  <c r="AG53" i="55"/>
  <c r="AK53" i="55" s="1"/>
  <c r="AM53" i="55" s="1"/>
  <c r="AE53" i="55"/>
  <c r="Y53" i="55"/>
  <c r="O53" i="55"/>
  <c r="AC52" i="55"/>
  <c r="S52" i="55"/>
  <c r="K52" i="55"/>
  <c r="AG52" i="55"/>
  <c r="AK52" i="55" s="1"/>
  <c r="AM52" i="55" s="1"/>
  <c r="AE52" i="55"/>
  <c r="Y52" i="55"/>
  <c r="O52" i="55"/>
  <c r="AC51" i="55"/>
  <c r="S51" i="55"/>
  <c r="K51" i="55"/>
  <c r="AG51" i="55"/>
  <c r="AK51" i="55" s="1"/>
  <c r="AM51" i="55" s="1"/>
  <c r="AE51" i="55"/>
  <c r="Y51" i="55"/>
  <c r="O51" i="55"/>
  <c r="AC50" i="55"/>
  <c r="S50" i="55"/>
  <c r="K50" i="55"/>
  <c r="AG50" i="55"/>
  <c r="AK50" i="55" s="1"/>
  <c r="AM50" i="55" s="1"/>
  <c r="AE50" i="55"/>
  <c r="Y50" i="55"/>
  <c r="O50" i="55"/>
  <c r="AC49" i="55"/>
  <c r="S49" i="55"/>
  <c r="K49" i="55"/>
  <c r="AG49" i="55"/>
  <c r="AK49" i="55" s="1"/>
  <c r="AM49" i="55" s="1"/>
  <c r="AE49" i="55"/>
  <c r="Y49" i="55"/>
  <c r="O49" i="55"/>
  <c r="AC48" i="55"/>
  <c r="S48" i="55"/>
  <c r="K48" i="55"/>
  <c r="AG48" i="55"/>
  <c r="AK48" i="55" s="1"/>
  <c r="AM48" i="55" s="1"/>
  <c r="AE48" i="55"/>
  <c r="Y48" i="55"/>
  <c r="O48" i="55"/>
  <c r="AC47" i="55"/>
  <c r="S47" i="55"/>
  <c r="K47" i="55"/>
  <c r="AG47" i="55"/>
  <c r="AK47" i="55" s="1"/>
  <c r="AM47" i="55" s="1"/>
  <c r="AE47" i="55"/>
  <c r="Y47" i="55"/>
  <c r="O47" i="55"/>
  <c r="AC46" i="55"/>
  <c r="S46" i="55"/>
  <c r="K46" i="55"/>
  <c r="AG46" i="55"/>
  <c r="AK46" i="55" s="1"/>
  <c r="AM46" i="55" s="1"/>
  <c r="AE46" i="55"/>
  <c r="Y46" i="55"/>
  <c r="O46" i="55"/>
  <c r="AC45" i="55"/>
  <c r="S45" i="55"/>
  <c r="K45" i="55"/>
  <c r="AG45" i="55"/>
  <c r="AK45" i="55" s="1"/>
  <c r="AM45" i="55" s="1"/>
  <c r="AE45" i="55"/>
  <c r="Y45" i="55"/>
  <c r="O45" i="55"/>
  <c r="AC44" i="55"/>
  <c r="S44" i="55"/>
  <c r="K44" i="55"/>
  <c r="AG44" i="55"/>
  <c r="AK44" i="55" s="1"/>
  <c r="AM44" i="55" s="1"/>
  <c r="AE44" i="55"/>
  <c r="Y44" i="55"/>
  <c r="O44" i="55"/>
  <c r="AC43" i="55"/>
  <c r="S43" i="55"/>
  <c r="K43" i="55"/>
  <c r="AG43" i="55"/>
  <c r="AK43" i="55" s="1"/>
  <c r="AM43" i="55" s="1"/>
  <c r="AE43" i="55"/>
  <c r="Y43" i="55"/>
  <c r="O43" i="55"/>
  <c r="AC42" i="55"/>
  <c r="S42" i="55"/>
  <c r="K42" i="55"/>
  <c r="AG42" i="55"/>
  <c r="AK42" i="55" s="1"/>
  <c r="AM42" i="55" s="1"/>
  <c r="AE42" i="55"/>
  <c r="AE58" i="55" s="1"/>
  <c r="M11" i="8" s="1"/>
  <c r="Y42" i="55"/>
  <c r="O42" i="55"/>
  <c r="G41" i="55"/>
  <c r="AC40" i="55"/>
  <c r="S40" i="55"/>
  <c r="K40" i="55"/>
  <c r="AG40" i="55"/>
  <c r="AK40" i="55" s="1"/>
  <c r="AM40" i="55" s="1"/>
  <c r="AE40" i="55"/>
  <c r="Y40" i="55"/>
  <c r="O40" i="55"/>
  <c r="AC39" i="55"/>
  <c r="S39" i="55"/>
  <c r="K39" i="55"/>
  <c r="AG39" i="55"/>
  <c r="AK39" i="55" s="1"/>
  <c r="AM39" i="55" s="1"/>
  <c r="AE39" i="55"/>
  <c r="Y39" i="55"/>
  <c r="O39" i="55"/>
  <c r="AC38" i="55"/>
  <c r="S38" i="55"/>
  <c r="K38" i="55"/>
  <c r="AG38" i="55"/>
  <c r="AK38" i="55" s="1"/>
  <c r="AM38" i="55" s="1"/>
  <c r="AE38" i="55"/>
  <c r="Y38" i="55"/>
  <c r="O38" i="55"/>
  <c r="AC37" i="55"/>
  <c r="S37" i="55"/>
  <c r="K37" i="55"/>
  <c r="AG37" i="55"/>
  <c r="AK37" i="55" s="1"/>
  <c r="AM37" i="55" s="1"/>
  <c r="AE37" i="55"/>
  <c r="Y37" i="55"/>
  <c r="O37" i="55"/>
  <c r="AC36" i="55"/>
  <c r="S36" i="55"/>
  <c r="K36" i="55"/>
  <c r="AG36" i="55"/>
  <c r="AK36" i="55" s="1"/>
  <c r="AM36" i="55" s="1"/>
  <c r="AE36" i="55"/>
  <c r="Y36" i="55"/>
  <c r="O36" i="55"/>
  <c r="AC35" i="55"/>
  <c r="S35" i="55"/>
  <c r="K35" i="55"/>
  <c r="AG35" i="55"/>
  <c r="AK35" i="55" s="1"/>
  <c r="AM35" i="55" s="1"/>
  <c r="AE35" i="55"/>
  <c r="Y35" i="55"/>
  <c r="O35" i="55"/>
  <c r="AC34" i="55"/>
  <c r="S34" i="55"/>
  <c r="K34" i="55"/>
  <c r="AG34" i="55"/>
  <c r="AK34" i="55" s="1"/>
  <c r="AM34" i="55" s="1"/>
  <c r="AE34" i="55"/>
  <c r="Y34" i="55"/>
  <c r="O34" i="55"/>
  <c r="AC33" i="55"/>
  <c r="S33" i="55"/>
  <c r="K33" i="55"/>
  <c r="AG33" i="55"/>
  <c r="AK33" i="55" s="1"/>
  <c r="AM33" i="55" s="1"/>
  <c r="AE33" i="55"/>
  <c r="Y33" i="55"/>
  <c r="O33" i="55"/>
  <c r="AC32" i="55"/>
  <c r="S32" i="55"/>
  <c r="K32" i="55"/>
  <c r="AG32" i="55"/>
  <c r="AK32" i="55" s="1"/>
  <c r="AM32" i="55" s="1"/>
  <c r="AE32" i="55"/>
  <c r="Y32" i="55"/>
  <c r="O32" i="55"/>
  <c r="AC31" i="55"/>
  <c r="S31" i="55"/>
  <c r="K31" i="55"/>
  <c r="AG31" i="55"/>
  <c r="AK31" i="55" s="1"/>
  <c r="AM31" i="55" s="1"/>
  <c r="AE31" i="55"/>
  <c r="Y31" i="55"/>
  <c r="O31" i="55"/>
  <c r="AC30" i="55"/>
  <c r="S30" i="55"/>
  <c r="K30" i="55"/>
  <c r="AG30" i="55"/>
  <c r="AK30" i="55" s="1"/>
  <c r="AM30" i="55" s="1"/>
  <c r="AE30" i="55"/>
  <c r="Y30" i="55"/>
  <c r="O30" i="55"/>
  <c r="AC29" i="55"/>
  <c r="S29" i="55"/>
  <c r="K29" i="55"/>
  <c r="AG29" i="55"/>
  <c r="AK29" i="55" s="1"/>
  <c r="AM29" i="55" s="1"/>
  <c r="AE29" i="55"/>
  <c r="Y29" i="55"/>
  <c r="O29" i="55"/>
  <c r="AC28" i="55"/>
  <c r="S28" i="55"/>
  <c r="K28" i="55"/>
  <c r="AG28" i="55"/>
  <c r="AK28" i="55" s="1"/>
  <c r="AM28" i="55" s="1"/>
  <c r="AE28" i="55"/>
  <c r="Y28" i="55"/>
  <c r="O28" i="55"/>
  <c r="AC27" i="55"/>
  <c r="S27" i="55"/>
  <c r="K27" i="55"/>
  <c r="AG27" i="55"/>
  <c r="AK27" i="55" s="1"/>
  <c r="AM27" i="55" s="1"/>
  <c r="AE27" i="55"/>
  <c r="Y27" i="55"/>
  <c r="O27" i="55"/>
  <c r="AC26" i="55"/>
  <c r="S26" i="55"/>
  <c r="K26" i="55"/>
  <c r="AG26" i="55"/>
  <c r="AK26" i="55" s="1"/>
  <c r="AM26" i="55" s="1"/>
  <c r="AE26" i="55"/>
  <c r="Y26" i="55"/>
  <c r="O26" i="55"/>
  <c r="AC25" i="55"/>
  <c r="S25" i="55"/>
  <c r="K25" i="55"/>
  <c r="AG25" i="55"/>
  <c r="AK25" i="55" s="1"/>
  <c r="AM25" i="55" s="1"/>
  <c r="AE25" i="55"/>
  <c r="Y25" i="55"/>
  <c r="O25" i="55"/>
  <c r="AC24" i="55"/>
  <c r="S24" i="55"/>
  <c r="K24" i="55"/>
  <c r="AG24" i="55"/>
  <c r="AK24" i="55" s="1"/>
  <c r="AM24" i="55" s="1"/>
  <c r="AE24" i="55"/>
  <c r="Y24" i="55"/>
  <c r="O24" i="55"/>
  <c r="AC23" i="55"/>
  <c r="S23" i="55"/>
  <c r="K23" i="55"/>
  <c r="AG23" i="55"/>
  <c r="AK23" i="55" s="1"/>
  <c r="AM23" i="55" s="1"/>
  <c r="AE23" i="55"/>
  <c r="Y23" i="55"/>
  <c r="O23" i="55"/>
  <c r="AC22" i="55"/>
  <c r="S22" i="55"/>
  <c r="K22" i="55"/>
  <c r="AG22" i="55"/>
  <c r="AK22" i="55" s="1"/>
  <c r="AM22" i="55" s="1"/>
  <c r="AE22" i="55"/>
  <c r="Y22" i="55"/>
  <c r="O22" i="55"/>
  <c r="AC21" i="55"/>
  <c r="S21" i="55"/>
  <c r="K21" i="55"/>
  <c r="AG21" i="55"/>
  <c r="AK21" i="55" s="1"/>
  <c r="AM21" i="55" s="1"/>
  <c r="AE21" i="55"/>
  <c r="Y21" i="55"/>
  <c r="O21" i="55"/>
  <c r="AC20" i="55"/>
  <c r="S20" i="55"/>
  <c r="K20" i="55"/>
  <c r="AG20" i="55"/>
  <c r="AK20" i="55" s="1"/>
  <c r="AM20" i="55" s="1"/>
  <c r="AE20" i="55"/>
  <c r="Y20" i="55"/>
  <c r="O20" i="55"/>
  <c r="AC19" i="55"/>
  <c r="S19" i="55"/>
  <c r="K19" i="55"/>
  <c r="AG19" i="55"/>
  <c r="AK19" i="55" s="1"/>
  <c r="AM19" i="55" s="1"/>
  <c r="AE19" i="55"/>
  <c r="Y19" i="55"/>
  <c r="O19" i="55"/>
  <c r="AC18" i="55"/>
  <c r="S18" i="55"/>
  <c r="K18" i="55"/>
  <c r="AG18" i="55"/>
  <c r="AK18" i="55" s="1"/>
  <c r="AM18" i="55" s="1"/>
  <c r="AE18" i="55"/>
  <c r="Y18" i="55"/>
  <c r="O18" i="55"/>
  <c r="AC17" i="55"/>
  <c r="S17" i="55"/>
  <c r="K17" i="55"/>
  <c r="AG17" i="55"/>
  <c r="AK17" i="55" s="1"/>
  <c r="AM17" i="55" s="1"/>
  <c r="AE17" i="55"/>
  <c r="Y17" i="55"/>
  <c r="O17" i="55"/>
  <c r="AC16" i="55"/>
  <c r="S16" i="55"/>
  <c r="K16" i="55"/>
  <c r="AG16" i="55"/>
  <c r="AK16" i="55" s="1"/>
  <c r="AM16" i="55" s="1"/>
  <c r="AE16" i="55"/>
  <c r="Y16" i="55"/>
  <c r="O16" i="55"/>
  <c r="AC15" i="55"/>
  <c r="S15" i="55"/>
  <c r="K15" i="55"/>
  <c r="AG15" i="55"/>
  <c r="AK15" i="55" s="1"/>
  <c r="AM15" i="55" s="1"/>
  <c r="AE15" i="55"/>
  <c r="Y15" i="55"/>
  <c r="O15" i="55"/>
  <c r="AC14" i="55"/>
  <c r="S14" i="55"/>
  <c r="K14" i="55"/>
  <c r="AG14" i="55"/>
  <c r="AK14" i="55" s="1"/>
  <c r="AM14" i="55" s="1"/>
  <c r="AE14" i="55"/>
  <c r="Y14" i="55"/>
  <c r="O14" i="55"/>
  <c r="AC13" i="55"/>
  <c r="S13" i="55"/>
  <c r="K13" i="55"/>
  <c r="AG13" i="55"/>
  <c r="AK13" i="55" s="1"/>
  <c r="AM13" i="55" s="1"/>
  <c r="AE13" i="55"/>
  <c r="Y13" i="55"/>
  <c r="O13" i="55"/>
  <c r="AC12" i="55"/>
  <c r="S12" i="55"/>
  <c r="K12" i="55"/>
  <c r="AG12" i="55"/>
  <c r="AK12" i="55" s="1"/>
  <c r="AM12" i="55" s="1"/>
  <c r="AE12" i="55"/>
  <c r="Y12" i="55"/>
  <c r="O12" i="55"/>
  <c r="AC11" i="55"/>
  <c r="S11" i="55"/>
  <c r="K11" i="55"/>
  <c r="AG11" i="55"/>
  <c r="AK11" i="55" s="1"/>
  <c r="AM11" i="55" s="1"/>
  <c r="AE11" i="55"/>
  <c r="Y11" i="55"/>
  <c r="O11" i="55"/>
  <c r="AC10" i="55"/>
  <c r="S10" i="55"/>
  <c r="K10" i="55"/>
  <c r="AG10" i="55"/>
  <c r="AK10" i="55" s="1"/>
  <c r="AM10" i="55" s="1"/>
  <c r="AE10" i="55"/>
  <c r="Y10" i="55"/>
  <c r="O10" i="55"/>
  <c r="AC9" i="55"/>
  <c r="S9" i="55"/>
  <c r="K9" i="55"/>
  <c r="AG9" i="55"/>
  <c r="AK9" i="55" s="1"/>
  <c r="AM9" i="55" s="1"/>
  <c r="AE9" i="55"/>
  <c r="Y9" i="55"/>
  <c r="O9" i="55"/>
  <c r="AC8" i="55"/>
  <c r="S8" i="55"/>
  <c r="K8" i="55"/>
  <c r="AG8" i="55"/>
  <c r="AK8" i="55" s="1"/>
  <c r="AM8" i="55" s="1"/>
  <c r="AE8" i="55"/>
  <c r="AE41" i="55" s="1"/>
  <c r="I11" i="8" s="1"/>
  <c r="Y8" i="55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S63" i="56"/>
  <c r="AK63" i="56"/>
  <c r="AO63" i="56" s="1"/>
  <c r="AQ63" i="56" s="1"/>
  <c r="AA63" i="56"/>
  <c r="AE63" i="56" s="1"/>
  <c r="AG63" i="56" s="1"/>
  <c r="O63" i="56"/>
  <c r="AO62" i="56"/>
  <c r="S62" i="56"/>
  <c r="AQ62" i="56"/>
  <c r="AK62" i="56"/>
  <c r="AA62" i="56"/>
  <c r="AE62" i="56" s="1"/>
  <c r="AG62" i="56" s="1"/>
  <c r="O62" i="56"/>
  <c r="AO61" i="56"/>
  <c r="S61" i="56"/>
  <c r="AQ61" i="56"/>
  <c r="AK61" i="56"/>
  <c r="AA61" i="56"/>
  <c r="AE61" i="56" s="1"/>
  <c r="AG61" i="56" s="1"/>
  <c r="O61" i="56"/>
  <c r="AE60" i="56"/>
  <c r="AG60" i="56" s="1"/>
  <c r="S60" i="56"/>
  <c r="AK60" i="56"/>
  <c r="AO60" i="56" s="1"/>
  <c r="AQ60" i="56" s="1"/>
  <c r="AA60" i="56"/>
  <c r="O60" i="56"/>
  <c r="AE59" i="56"/>
  <c r="AG59" i="56" s="1"/>
  <c r="S59" i="56"/>
  <c r="AK59" i="56"/>
  <c r="AO59" i="56" s="1"/>
  <c r="AQ59" i="56" s="1"/>
  <c r="AA59" i="56"/>
  <c r="O59" i="56"/>
  <c r="AE58" i="56"/>
  <c r="S58" i="56"/>
  <c r="AK58" i="56"/>
  <c r="AO58" i="56" s="1"/>
  <c r="AQ58" i="56" s="1"/>
  <c r="AG58" i="56"/>
  <c r="AA58" i="56"/>
  <c r="O58" i="56"/>
  <c r="AO57" i="56"/>
  <c r="AQ57" i="56" s="1"/>
  <c r="AE57" i="56"/>
  <c r="S57" i="56"/>
  <c r="AK57" i="56"/>
  <c r="AG57" i="56"/>
  <c r="AA57" i="56"/>
  <c r="O57" i="56"/>
  <c r="AO56" i="56"/>
  <c r="AQ56" i="56" s="1"/>
  <c r="S56" i="56"/>
  <c r="AK56" i="56"/>
  <c r="AA56" i="56"/>
  <c r="AE56" i="56" s="1"/>
  <c r="AG56" i="56" s="1"/>
  <c r="O56" i="56"/>
  <c r="S55" i="56"/>
  <c r="AK55" i="56"/>
  <c r="AO55" i="56" s="1"/>
  <c r="AQ55" i="56" s="1"/>
  <c r="AA55" i="56"/>
  <c r="AE55" i="56" s="1"/>
  <c r="AG55" i="56" s="1"/>
  <c r="O55" i="56"/>
  <c r="AO54" i="56"/>
  <c r="S54" i="56"/>
  <c r="AQ54" i="56"/>
  <c r="AK54" i="56"/>
  <c r="AA54" i="56"/>
  <c r="AE54" i="56" s="1"/>
  <c r="AG54" i="56" s="1"/>
  <c r="O54" i="56"/>
  <c r="AO53" i="56"/>
  <c r="S53" i="56"/>
  <c r="AQ53" i="56"/>
  <c r="AK53" i="56"/>
  <c r="AA53" i="56"/>
  <c r="AE53" i="56" s="1"/>
  <c r="AG53" i="56" s="1"/>
  <c r="O53" i="56"/>
  <c r="AE52" i="56"/>
  <c r="AG52" i="56" s="1"/>
  <c r="S52" i="56"/>
  <c r="AK52" i="56"/>
  <c r="AO52" i="56" s="1"/>
  <c r="AQ52" i="56" s="1"/>
  <c r="AA52" i="56"/>
  <c r="O52" i="56"/>
  <c r="AE51" i="56"/>
  <c r="AG51" i="56" s="1"/>
  <c r="S51" i="56"/>
  <c r="AK51" i="56"/>
  <c r="AO51" i="56" s="1"/>
  <c r="AQ51" i="56" s="1"/>
  <c r="AA51" i="56"/>
  <c r="O51" i="56"/>
  <c r="AE50" i="56"/>
  <c r="S50" i="56"/>
  <c r="AK50" i="56"/>
  <c r="AO50" i="56" s="1"/>
  <c r="AQ50" i="56" s="1"/>
  <c r="AG50" i="56"/>
  <c r="AA50" i="56"/>
  <c r="O50" i="56"/>
  <c r="AO49" i="56"/>
  <c r="AQ49" i="56" s="1"/>
  <c r="AE49" i="56"/>
  <c r="S49" i="56"/>
  <c r="AK49" i="56"/>
  <c r="AG49" i="56"/>
  <c r="AA49" i="56"/>
  <c r="O49" i="56"/>
  <c r="AO48" i="56"/>
  <c r="AQ48" i="56" s="1"/>
  <c r="S48" i="56"/>
  <c r="AK48" i="56"/>
  <c r="AA48" i="56"/>
  <c r="AE48" i="56" s="1"/>
  <c r="AG48" i="56" s="1"/>
  <c r="O48" i="56"/>
  <c r="S47" i="56"/>
  <c r="AK47" i="56"/>
  <c r="AO47" i="56" s="1"/>
  <c r="AQ47" i="56" s="1"/>
  <c r="AA47" i="56"/>
  <c r="AE47" i="56" s="1"/>
  <c r="AG47" i="56" s="1"/>
  <c r="O47" i="56"/>
  <c r="AO46" i="56"/>
  <c r="S46" i="56"/>
  <c r="AQ46" i="56"/>
  <c r="AK46" i="56"/>
  <c r="AA46" i="56"/>
  <c r="AE46" i="56" s="1"/>
  <c r="AG46" i="56" s="1"/>
  <c r="O46" i="56"/>
  <c r="AO45" i="56"/>
  <c r="S45" i="56"/>
  <c r="AQ45" i="56"/>
  <c r="AK45" i="56"/>
  <c r="AA45" i="56"/>
  <c r="AE45" i="56" s="1"/>
  <c r="AG45" i="56" s="1"/>
  <c r="O45" i="56"/>
  <c r="AO44" i="56"/>
  <c r="AE44" i="56"/>
  <c r="S44" i="56"/>
  <c r="AQ44" i="56"/>
  <c r="AK44" i="56"/>
  <c r="AG44" i="56"/>
  <c r="AA44" i="56"/>
  <c r="O44" i="56"/>
  <c r="AO43" i="56"/>
  <c r="AQ43" i="56" s="1"/>
  <c r="S43" i="56"/>
  <c r="AK43" i="56"/>
  <c r="AA43" i="56"/>
  <c r="AE43" i="56" s="1"/>
  <c r="AG43" i="56" s="1"/>
  <c r="O43" i="56"/>
  <c r="S42" i="56"/>
  <c r="AK42" i="56"/>
  <c r="AO42" i="56" s="1"/>
  <c r="AQ42" i="56" s="1"/>
  <c r="AA42" i="56"/>
  <c r="AE42" i="56" s="1"/>
  <c r="AG42" i="56" s="1"/>
  <c r="O42" i="56"/>
  <c r="AO41" i="56"/>
  <c r="S41" i="56"/>
  <c r="AQ41" i="56"/>
  <c r="AK41" i="56"/>
  <c r="AA41" i="56"/>
  <c r="AE41" i="56" s="1"/>
  <c r="AG41" i="56" s="1"/>
  <c r="O41" i="56"/>
  <c r="AO40" i="56"/>
  <c r="S40" i="56"/>
  <c r="AQ40" i="56"/>
  <c r="AK40" i="56"/>
  <c r="AA40" i="56"/>
  <c r="AE40" i="56" s="1"/>
  <c r="AG40" i="56" s="1"/>
  <c r="O40" i="56"/>
  <c r="AE39" i="56"/>
  <c r="AG39" i="56" s="1"/>
  <c r="S39" i="56"/>
  <c r="AK39" i="56"/>
  <c r="AO39" i="56" s="1"/>
  <c r="AQ39" i="56" s="1"/>
  <c r="AA39" i="56"/>
  <c r="O39" i="56"/>
  <c r="AE38" i="56"/>
  <c r="AG38" i="56" s="1"/>
  <c r="S38" i="56"/>
  <c r="AK38" i="56"/>
  <c r="AO38" i="56" s="1"/>
  <c r="AQ38" i="56" s="1"/>
  <c r="AA38" i="56"/>
  <c r="O38" i="56"/>
  <c r="AE37" i="56"/>
  <c r="S37" i="56"/>
  <c r="AK37" i="56"/>
  <c r="AO37" i="56" s="1"/>
  <c r="AQ37" i="56" s="1"/>
  <c r="AG37" i="56"/>
  <c r="AA37" i="56"/>
  <c r="O37" i="56"/>
  <c r="AO36" i="56"/>
  <c r="AQ36" i="56" s="1"/>
  <c r="AE36" i="56"/>
  <c r="S36" i="56"/>
  <c r="AK36" i="56"/>
  <c r="AG36" i="56"/>
  <c r="AA36" i="56"/>
  <c r="O36" i="56"/>
  <c r="AO35" i="56"/>
  <c r="AQ35" i="56" s="1"/>
  <c r="S35" i="56"/>
  <c r="AK35" i="56"/>
  <c r="AA35" i="56"/>
  <c r="AE35" i="56" s="1"/>
  <c r="AG35" i="56" s="1"/>
  <c r="O35" i="56"/>
  <c r="S34" i="56"/>
  <c r="AK34" i="56"/>
  <c r="AO34" i="56" s="1"/>
  <c r="AQ34" i="56" s="1"/>
  <c r="AA34" i="56"/>
  <c r="AE34" i="56" s="1"/>
  <c r="AG34" i="56" s="1"/>
  <c r="O34" i="56"/>
  <c r="AO33" i="56"/>
  <c r="S33" i="56"/>
  <c r="AQ33" i="56"/>
  <c r="AK33" i="56"/>
  <c r="AA33" i="56"/>
  <c r="AE33" i="56" s="1"/>
  <c r="AG33" i="56" s="1"/>
  <c r="O33" i="56"/>
  <c r="AO32" i="56"/>
  <c r="S32" i="56"/>
  <c r="AQ32" i="56"/>
  <c r="AK32" i="56"/>
  <c r="AA32" i="56"/>
  <c r="AE32" i="56" s="1"/>
  <c r="AG32" i="56" s="1"/>
  <c r="O32" i="56"/>
  <c r="AE31" i="56"/>
  <c r="AG31" i="56" s="1"/>
  <c r="S31" i="56"/>
  <c r="AK31" i="56"/>
  <c r="AO31" i="56" s="1"/>
  <c r="AQ31" i="56" s="1"/>
  <c r="AA31" i="56"/>
  <c r="O31" i="56"/>
  <c r="AE30" i="56"/>
  <c r="AG30" i="56" s="1"/>
  <c r="S30" i="56"/>
  <c r="AK30" i="56"/>
  <c r="AO30" i="56" s="1"/>
  <c r="AQ30" i="56" s="1"/>
  <c r="AA30" i="56"/>
  <c r="O30" i="56"/>
  <c r="AE29" i="56"/>
  <c r="S29" i="56"/>
  <c r="AK29" i="56"/>
  <c r="AO29" i="56" s="1"/>
  <c r="AQ29" i="56" s="1"/>
  <c r="AG29" i="56"/>
  <c r="AA29" i="56"/>
  <c r="O29" i="56"/>
  <c r="AO28" i="56"/>
  <c r="AQ28" i="56" s="1"/>
  <c r="AE28" i="56"/>
  <c r="S28" i="56"/>
  <c r="AK28" i="56"/>
  <c r="AG28" i="56"/>
  <c r="AA28" i="56"/>
  <c r="O28" i="56"/>
  <c r="AO27" i="56"/>
  <c r="AQ27" i="56" s="1"/>
  <c r="S27" i="56"/>
  <c r="AK27" i="56"/>
  <c r="AA27" i="56"/>
  <c r="AE27" i="56" s="1"/>
  <c r="AG27" i="56" s="1"/>
  <c r="O27" i="56"/>
  <c r="S26" i="56"/>
  <c r="AK26" i="56"/>
  <c r="AO26" i="56" s="1"/>
  <c r="AQ26" i="56" s="1"/>
  <c r="AA26" i="56"/>
  <c r="AE26" i="56" s="1"/>
  <c r="AG26" i="56" s="1"/>
  <c r="O26" i="56"/>
  <c r="AO25" i="56"/>
  <c r="S25" i="56"/>
  <c r="AQ25" i="56"/>
  <c r="AK25" i="56"/>
  <c r="AA25" i="56"/>
  <c r="AE25" i="56" s="1"/>
  <c r="AG25" i="56" s="1"/>
  <c r="O25" i="56"/>
  <c r="AO24" i="56"/>
  <c r="S24" i="56"/>
  <c r="AQ24" i="56"/>
  <c r="AK24" i="56"/>
  <c r="AA24" i="56"/>
  <c r="AE24" i="56" s="1"/>
  <c r="AG24" i="56" s="1"/>
  <c r="O24" i="56"/>
  <c r="AE23" i="56"/>
  <c r="AG23" i="56" s="1"/>
  <c r="S23" i="56"/>
  <c r="AK23" i="56"/>
  <c r="AO23" i="56" s="1"/>
  <c r="AQ23" i="56" s="1"/>
  <c r="AA23" i="56"/>
  <c r="O23" i="56"/>
  <c r="AE22" i="56"/>
  <c r="AG22" i="56" s="1"/>
  <c r="S22" i="56"/>
  <c r="AK22" i="56"/>
  <c r="AO22" i="56" s="1"/>
  <c r="AQ22" i="56" s="1"/>
  <c r="AA22" i="56"/>
  <c r="O22" i="56"/>
  <c r="AE21" i="56"/>
  <c r="S21" i="56"/>
  <c r="AK21" i="56"/>
  <c r="AO21" i="56" s="1"/>
  <c r="AQ21" i="56" s="1"/>
  <c r="AG21" i="56"/>
  <c r="AA21" i="56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E16" i="56"/>
  <c r="AG16" i="56" s="1"/>
  <c r="S16" i="56"/>
  <c r="AK16" i="56"/>
  <c r="AO16" i="56" s="1"/>
  <c r="AQ16" i="56" s="1"/>
  <c r="AA16" i="56"/>
  <c r="O16" i="56"/>
  <c r="AE15" i="56"/>
  <c r="S15" i="56"/>
  <c r="AK15" i="56"/>
  <c r="AO15" i="56" s="1"/>
  <c r="AQ15" i="56" s="1"/>
  <c r="AG15" i="56"/>
  <c r="AA15" i="56"/>
  <c r="O15" i="56"/>
  <c r="AO14" i="56"/>
  <c r="S14" i="56"/>
  <c r="AQ14" i="56"/>
  <c r="AK14" i="56"/>
  <c r="AA14" i="56"/>
  <c r="AE14" i="56" s="1"/>
  <c r="AG14" i="56" s="1"/>
  <c r="O14" i="56"/>
  <c r="AO13" i="56"/>
  <c r="S13" i="56"/>
  <c r="AQ13" i="56"/>
  <c r="AK13" i="56"/>
  <c r="AA13" i="56"/>
  <c r="AE13" i="56" s="1"/>
  <c r="AG13" i="56" s="1"/>
  <c r="O13" i="56"/>
  <c r="AE12" i="56"/>
  <c r="AG12" i="56" s="1"/>
  <c r="S12" i="56"/>
  <c r="AK12" i="56"/>
  <c r="AO12" i="56" s="1"/>
  <c r="AQ12" i="56" s="1"/>
  <c r="AA12" i="56"/>
  <c r="O12" i="56"/>
  <c r="AE11" i="56"/>
  <c r="AG11" i="56" s="1"/>
  <c r="S11" i="56"/>
  <c r="AK11" i="56"/>
  <c r="AO11" i="56" s="1"/>
  <c r="AQ11" i="56" s="1"/>
  <c r="AA11" i="56"/>
  <c r="O11" i="56"/>
  <c r="AE10" i="56"/>
  <c r="S10" i="56"/>
  <c r="AK10" i="56"/>
  <c r="AO10" i="56" s="1"/>
  <c r="AQ10" i="56" s="1"/>
  <c r="AG10" i="56"/>
  <c r="AA10" i="56"/>
  <c r="O10" i="56"/>
  <c r="AO9" i="56"/>
  <c r="AQ9" i="56" s="1"/>
  <c r="AE9" i="56"/>
  <c r="S9" i="56"/>
  <c r="K9" i="56"/>
  <c r="AK9" i="56"/>
  <c r="AG9" i="56"/>
  <c r="AA9" i="56"/>
  <c r="O9" i="56"/>
  <c r="AO8" i="56"/>
  <c r="AQ8" i="56" s="1"/>
  <c r="S8" i="56"/>
  <c r="AK8" i="56"/>
  <c r="AA8" i="56"/>
  <c r="AE8" i="56" s="1"/>
  <c r="AG8" i="56" s="1"/>
  <c r="O8" i="56"/>
  <c r="E23" i="57"/>
  <c r="E21" i="57"/>
  <c r="E20" i="57"/>
  <c r="E19" i="57"/>
  <c r="E18" i="57"/>
  <c r="F17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F18" i="57" s="1"/>
  <c r="K38" i="50" s="1"/>
  <c r="I10" i="63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M41" i="99"/>
  <c r="AK41" i="99"/>
  <c r="AI41" i="99"/>
  <c r="Y41" i="99"/>
  <c r="W41" i="99"/>
  <c r="AA41" i="99" s="1"/>
  <c r="O41" i="99"/>
  <c r="M41" i="99"/>
  <c r="K41" i="99"/>
  <c r="G41" i="99"/>
  <c r="E41" i="99"/>
  <c r="I41" i="99" s="1"/>
  <c r="I25" i="3" s="1"/>
  <c r="G924" i="1" s="1"/>
  <c r="AY40" i="99"/>
  <c r="AW40" i="99"/>
  <c r="AU40" i="99"/>
  <c r="AK40" i="99"/>
  <c r="AI40" i="99"/>
  <c r="AM40" i="99" s="1"/>
  <c r="AA40" i="99"/>
  <c r="Y40" i="99"/>
  <c r="W40" i="99"/>
  <c r="M40" i="99"/>
  <c r="K40" i="99"/>
  <c r="O40" i="99" s="1"/>
  <c r="G40" i="99"/>
  <c r="E40" i="99"/>
  <c r="I40" i="99" s="1"/>
  <c r="I24" i="3" s="1"/>
  <c r="G895" i="1" s="1"/>
  <c r="AY39" i="99"/>
  <c r="AW39" i="99"/>
  <c r="AU39" i="99"/>
  <c r="AK39" i="99"/>
  <c r="AI39" i="99"/>
  <c r="AM39" i="99" s="1"/>
  <c r="AA39" i="99"/>
  <c r="Y39" i="99"/>
  <c r="W39" i="99"/>
  <c r="M39" i="99"/>
  <c r="K39" i="99"/>
  <c r="O39" i="99" s="1"/>
  <c r="I39" i="99"/>
  <c r="I23" i="3" s="1"/>
  <c r="G866" i="1" s="1"/>
  <c r="G39" i="99"/>
  <c r="E39" i="99"/>
  <c r="AW38" i="99"/>
  <c r="AU38" i="99"/>
  <c r="AY38" i="99" s="1"/>
  <c r="AM38" i="99"/>
  <c r="AK38" i="99"/>
  <c r="AI38" i="99"/>
  <c r="Y38" i="99"/>
  <c r="W38" i="99"/>
  <c r="AA38" i="99" s="1"/>
  <c r="O38" i="99"/>
  <c r="M38" i="99"/>
  <c r="K38" i="99"/>
  <c r="I38" i="99"/>
  <c r="I22" i="3" s="1"/>
  <c r="G837" i="1" s="1"/>
  <c r="G38" i="99"/>
  <c r="E38" i="99"/>
  <c r="AW37" i="99"/>
  <c r="AU37" i="99"/>
  <c r="AY37" i="99" s="1"/>
  <c r="AK37" i="99"/>
  <c r="AM37" i="99" s="1"/>
  <c r="AI37" i="99"/>
  <c r="Y37" i="99"/>
  <c r="W37" i="99"/>
  <c r="AA37" i="99" s="1"/>
  <c r="O37" i="99"/>
  <c r="M37" i="99"/>
  <c r="K37" i="99"/>
  <c r="G37" i="99"/>
  <c r="E37" i="99"/>
  <c r="I37" i="99" s="1"/>
  <c r="I21" i="3" s="1"/>
  <c r="G808" i="1" s="1"/>
  <c r="AY36" i="99"/>
  <c r="AW36" i="99"/>
  <c r="AU36" i="99"/>
  <c r="AK36" i="99"/>
  <c r="AI36" i="99"/>
  <c r="AM36" i="99" s="1"/>
  <c r="AA36" i="99"/>
  <c r="Y36" i="99"/>
  <c r="W36" i="99"/>
  <c r="M36" i="99"/>
  <c r="K36" i="99"/>
  <c r="O36" i="99" s="1"/>
  <c r="G36" i="99"/>
  <c r="E36" i="99"/>
  <c r="I36" i="99" s="1"/>
  <c r="I20" i="3" s="1"/>
  <c r="G779" i="1" s="1"/>
  <c r="AW35" i="99"/>
  <c r="AY35" i="99" s="1"/>
  <c r="AU35" i="99"/>
  <c r="AK35" i="99"/>
  <c r="AI35" i="99"/>
  <c r="AM35" i="99" s="1"/>
  <c r="AA35" i="99"/>
  <c r="Y35" i="99"/>
  <c r="W35" i="99"/>
  <c r="M35" i="99"/>
  <c r="K35" i="99"/>
  <c r="O35" i="99" s="1"/>
  <c r="I35" i="99"/>
  <c r="I19" i="3" s="1"/>
  <c r="G750" i="1" s="1"/>
  <c r="G35" i="99"/>
  <c r="E35" i="99"/>
  <c r="AW34" i="99"/>
  <c r="AU34" i="99"/>
  <c r="AY34" i="99" s="1"/>
  <c r="AM34" i="99"/>
  <c r="AK34" i="99"/>
  <c r="AI34" i="99"/>
  <c r="Y34" i="99"/>
  <c r="W34" i="99"/>
  <c r="AA34" i="99" s="1"/>
  <c r="O34" i="99"/>
  <c r="M34" i="99"/>
  <c r="K34" i="99"/>
  <c r="G34" i="99"/>
  <c r="I34" i="99" s="1"/>
  <c r="I18" i="3" s="1"/>
  <c r="G721" i="1" s="1"/>
  <c r="E34" i="99"/>
  <c r="AW33" i="99"/>
  <c r="AU33" i="99"/>
  <c r="AY33" i="99" s="1"/>
  <c r="AM33" i="99"/>
  <c r="AK33" i="99"/>
  <c r="AI33" i="99"/>
  <c r="Y33" i="99"/>
  <c r="W33" i="99"/>
  <c r="AA33" i="99" s="1"/>
  <c r="M33" i="99"/>
  <c r="O33" i="99" s="1"/>
  <c r="K33" i="99"/>
  <c r="G33" i="99"/>
  <c r="E33" i="99"/>
  <c r="I33" i="99" s="1"/>
  <c r="I17" i="3" s="1"/>
  <c r="G692" i="1" s="1"/>
  <c r="AY32" i="99"/>
  <c r="AW32" i="99"/>
  <c r="AU32" i="99"/>
  <c r="AK32" i="99"/>
  <c r="AI32" i="99"/>
  <c r="AM32" i="99" s="1"/>
  <c r="AA32" i="99"/>
  <c r="Y32" i="99"/>
  <c r="W32" i="99"/>
  <c r="M32" i="99"/>
  <c r="K32" i="99"/>
  <c r="O32" i="99" s="1"/>
  <c r="G32" i="99"/>
  <c r="E32" i="99"/>
  <c r="I32" i="99" s="1"/>
  <c r="I16" i="3" s="1"/>
  <c r="G663" i="1" s="1"/>
  <c r="AY31" i="99"/>
  <c r="AW31" i="99"/>
  <c r="AU31" i="99"/>
  <c r="AK31" i="99"/>
  <c r="AI31" i="99"/>
  <c r="AM31" i="99" s="1"/>
  <c r="Y31" i="99"/>
  <c r="AA31" i="99" s="1"/>
  <c r="W31" i="99"/>
  <c r="M31" i="99"/>
  <c r="K31" i="99"/>
  <c r="O31" i="99" s="1"/>
  <c r="I31" i="99"/>
  <c r="I15" i="3" s="1"/>
  <c r="G634" i="1" s="1"/>
  <c r="G31" i="99"/>
  <c r="E31" i="99"/>
  <c r="AW30" i="99"/>
  <c r="AU30" i="99"/>
  <c r="AY30" i="99" s="1"/>
  <c r="AM30" i="99"/>
  <c r="AK30" i="99"/>
  <c r="AI30" i="99"/>
  <c r="Y30" i="99"/>
  <c r="W30" i="99"/>
  <c r="AA30" i="99" s="1"/>
  <c r="O30" i="99"/>
  <c r="M30" i="99"/>
  <c r="K30" i="99"/>
  <c r="I30" i="99"/>
  <c r="I14" i="3" s="1"/>
  <c r="G605" i="1" s="1"/>
  <c r="G30" i="99"/>
  <c r="E30" i="99"/>
  <c r="AW29" i="99"/>
  <c r="AU29" i="99"/>
  <c r="AY29" i="99" s="1"/>
  <c r="AK29" i="99"/>
  <c r="AM29" i="99" s="1"/>
  <c r="AI29" i="99"/>
  <c r="Y29" i="99"/>
  <c r="W29" i="99"/>
  <c r="AA29" i="99" s="1"/>
  <c r="O29" i="99"/>
  <c r="M29" i="99"/>
  <c r="K29" i="99"/>
  <c r="G29" i="99"/>
  <c r="E29" i="99"/>
  <c r="I29" i="99" s="1"/>
  <c r="I13" i="3" s="1"/>
  <c r="G576" i="1" s="1"/>
  <c r="AY28" i="99"/>
  <c r="AW28" i="99"/>
  <c r="AU28" i="99"/>
  <c r="AK28" i="99"/>
  <c r="AI28" i="99"/>
  <c r="AM28" i="99" s="1"/>
  <c r="AA28" i="99"/>
  <c r="Y28" i="99"/>
  <c r="W28" i="99"/>
  <c r="M28" i="99"/>
  <c r="K28" i="99"/>
  <c r="O28" i="99" s="1"/>
  <c r="G28" i="99"/>
  <c r="E28" i="99"/>
  <c r="I28" i="99" s="1"/>
  <c r="I12" i="3" s="1"/>
  <c r="G547" i="1" s="1"/>
  <c r="AW27" i="99"/>
  <c r="AY27" i="99" s="1"/>
  <c r="AU27" i="99"/>
  <c r="AK27" i="99"/>
  <c r="AI27" i="99"/>
  <c r="AM27" i="99" s="1"/>
  <c r="AA27" i="99"/>
  <c r="Y27" i="99"/>
  <c r="W27" i="99"/>
  <c r="M27" i="99"/>
  <c r="K27" i="99"/>
  <c r="O27" i="99" s="1"/>
  <c r="I27" i="99"/>
  <c r="I11" i="3" s="1"/>
  <c r="G518" i="1" s="1"/>
  <c r="G27" i="99"/>
  <c r="E27" i="99"/>
  <c r="AW26" i="99"/>
  <c r="AU26" i="99"/>
  <c r="AY26" i="99" s="1"/>
  <c r="AM26" i="99"/>
  <c r="AK26" i="99"/>
  <c r="AI26" i="99"/>
  <c r="Y26" i="99"/>
  <c r="W26" i="99"/>
  <c r="AA26" i="99" s="1"/>
  <c r="O26" i="99"/>
  <c r="M26" i="99"/>
  <c r="K26" i="99"/>
  <c r="G26" i="99"/>
  <c r="I26" i="99" s="1"/>
  <c r="I10" i="3" s="1"/>
  <c r="G489" i="1" s="1"/>
  <c r="E26" i="99"/>
  <c r="AW25" i="99"/>
  <c r="AU25" i="99"/>
  <c r="AY25" i="99" s="1"/>
  <c r="AM25" i="99"/>
  <c r="AK25" i="99"/>
  <c r="AI25" i="99"/>
  <c r="Y25" i="99"/>
  <c r="W25" i="99"/>
  <c r="AA25" i="99" s="1"/>
  <c r="M25" i="99"/>
  <c r="O25" i="99" s="1"/>
  <c r="K25" i="99"/>
  <c r="G25" i="99"/>
  <c r="E25" i="99"/>
  <c r="I25" i="99" s="1"/>
  <c r="I9" i="3" s="1"/>
  <c r="G460" i="1" s="1"/>
  <c r="AY24" i="99"/>
  <c r="AW24" i="99"/>
  <c r="AU24" i="99"/>
  <c r="AK24" i="99"/>
  <c r="AI24" i="99"/>
  <c r="AM24" i="99" s="1"/>
  <c r="AA24" i="99"/>
  <c r="Y24" i="99"/>
  <c r="W24" i="99"/>
  <c r="M24" i="99"/>
  <c r="K24" i="99"/>
  <c r="O24" i="99" s="1"/>
  <c r="G24" i="99"/>
  <c r="E24" i="99"/>
  <c r="I24" i="99" s="1"/>
  <c r="I8" i="3" s="1"/>
  <c r="G431" i="1" s="1"/>
  <c r="AY23" i="99"/>
  <c r="AW23" i="99"/>
  <c r="AU23" i="99"/>
  <c r="AK23" i="99"/>
  <c r="AI23" i="99"/>
  <c r="AM23" i="99" s="1"/>
  <c r="Y23" i="99"/>
  <c r="AA23" i="99" s="1"/>
  <c r="W23" i="99"/>
  <c r="M23" i="99"/>
  <c r="K23" i="99"/>
  <c r="O23" i="99" s="1"/>
  <c r="I23" i="99"/>
  <c r="G23" i="99"/>
  <c r="E23" i="99"/>
  <c r="AW22" i="99"/>
  <c r="AU22" i="99"/>
  <c r="AY22" i="99" s="1"/>
  <c r="AM22" i="99"/>
  <c r="AK22" i="99"/>
  <c r="AI22" i="99"/>
  <c r="Y22" i="99"/>
  <c r="W22" i="99"/>
  <c r="AA22" i="99" s="1"/>
  <c r="O22" i="99"/>
  <c r="M22" i="99"/>
  <c r="K22" i="99"/>
  <c r="I22" i="99"/>
  <c r="G22" i="99"/>
  <c r="E22" i="99"/>
  <c r="AW21" i="99"/>
  <c r="AU21" i="99"/>
  <c r="AY21" i="99" s="1"/>
  <c r="AK21" i="99"/>
  <c r="AM21" i="99" s="1"/>
  <c r="AI21" i="99"/>
  <c r="Y21" i="99"/>
  <c r="W21" i="99"/>
  <c r="AA21" i="99" s="1"/>
  <c r="O21" i="99"/>
  <c r="M21" i="99"/>
  <c r="K21" i="99"/>
  <c r="G21" i="99"/>
  <c r="E21" i="99"/>
  <c r="I21" i="99" s="1"/>
  <c r="AY20" i="99"/>
  <c r="AW20" i="99"/>
  <c r="AU20" i="99"/>
  <c r="AK20" i="99"/>
  <c r="AI20" i="99"/>
  <c r="AM20" i="99" s="1"/>
  <c r="AA20" i="99"/>
  <c r="Y20" i="99"/>
  <c r="W20" i="99"/>
  <c r="M20" i="99"/>
  <c r="K20" i="99"/>
  <c r="O20" i="99" s="1"/>
  <c r="G20" i="99"/>
  <c r="E20" i="99"/>
  <c r="I20" i="99" s="1"/>
  <c r="AW19" i="99"/>
  <c r="AY19" i="99" s="1"/>
  <c r="AU19" i="99"/>
  <c r="AK19" i="99"/>
  <c r="AI19" i="99"/>
  <c r="AM19" i="99" s="1"/>
  <c r="AA19" i="99"/>
  <c r="Y19" i="99"/>
  <c r="W19" i="99"/>
  <c r="M19" i="99"/>
  <c r="K19" i="99"/>
  <c r="O19" i="99" s="1"/>
  <c r="I19" i="99"/>
  <c r="G19" i="99"/>
  <c r="E19" i="99"/>
  <c r="AW18" i="99"/>
  <c r="AU18" i="99"/>
  <c r="AY18" i="99" s="1"/>
  <c r="AM18" i="99"/>
  <c r="AK18" i="99"/>
  <c r="AI18" i="99"/>
  <c r="Y18" i="99"/>
  <c r="W18" i="99"/>
  <c r="AA18" i="99" s="1"/>
  <c r="O18" i="99"/>
  <c r="M18" i="99"/>
  <c r="K18" i="99"/>
  <c r="G18" i="99"/>
  <c r="I18" i="99" s="1"/>
  <c r="E18" i="99"/>
  <c r="AW17" i="99"/>
  <c r="AU17" i="99"/>
  <c r="AY17" i="99" s="1"/>
  <c r="AM17" i="99"/>
  <c r="AK17" i="99"/>
  <c r="AI17" i="99"/>
  <c r="Y17" i="99"/>
  <c r="W17" i="99"/>
  <c r="AA17" i="99" s="1"/>
  <c r="M17" i="99"/>
  <c r="O17" i="99" s="1"/>
  <c r="K17" i="99"/>
  <c r="G17" i="99"/>
  <c r="E17" i="99"/>
  <c r="I17" i="99" s="1"/>
  <c r="AY16" i="99"/>
  <c r="AW16" i="99"/>
  <c r="AU16" i="99"/>
  <c r="AK16" i="99"/>
  <c r="AI16" i="99"/>
  <c r="AM16" i="99" s="1"/>
  <c r="AA16" i="99"/>
  <c r="Y16" i="99"/>
  <c r="W16" i="99"/>
  <c r="M16" i="99"/>
  <c r="K16" i="99"/>
  <c r="O16" i="99" s="1"/>
  <c r="G16" i="99"/>
  <c r="E16" i="99"/>
  <c r="I16" i="99" s="1"/>
  <c r="AW15" i="99"/>
  <c r="AY15" i="99" s="1"/>
  <c r="AU15" i="99"/>
  <c r="AK15" i="99"/>
  <c r="AI15" i="99"/>
  <c r="AM15" i="99" s="1"/>
  <c r="Y15" i="99"/>
  <c r="AA15" i="99" s="1"/>
  <c r="W15" i="99"/>
  <c r="M15" i="99"/>
  <c r="K15" i="99"/>
  <c r="O15" i="99" s="1"/>
  <c r="I15" i="99"/>
  <c r="G15" i="99"/>
  <c r="E15" i="99"/>
  <c r="AW14" i="99"/>
  <c r="AU14" i="99"/>
  <c r="AY14" i="99" s="1"/>
  <c r="AM14" i="99"/>
  <c r="AK14" i="99"/>
  <c r="AI14" i="99"/>
  <c r="Y14" i="99"/>
  <c r="W14" i="99"/>
  <c r="O14" i="99"/>
  <c r="M14" i="99"/>
  <c r="K14" i="99"/>
  <c r="I14" i="99"/>
  <c r="G14" i="99"/>
  <c r="E14" i="99"/>
  <c r="AW13" i="99"/>
  <c r="AU13" i="99"/>
  <c r="AY13" i="99" s="1"/>
  <c r="AK13" i="99"/>
  <c r="AI13" i="99"/>
  <c r="AM13" i="99" s="1"/>
  <c r="Y13" i="99"/>
  <c r="W13" i="99"/>
  <c r="AA13" i="99" s="1"/>
  <c r="O13" i="99"/>
  <c r="M13" i="99"/>
  <c r="K13" i="99"/>
  <c r="G13" i="99"/>
  <c r="E13" i="99"/>
  <c r="I13" i="99" s="1"/>
  <c r="AY12" i="99"/>
  <c r="AW12" i="99"/>
  <c r="AU12" i="99"/>
  <c r="AK12" i="99"/>
  <c r="AI12" i="99"/>
  <c r="AA12" i="99"/>
  <c r="Y12" i="99"/>
  <c r="W12" i="99"/>
  <c r="M12" i="99"/>
  <c r="O12" i="99" s="1"/>
  <c r="K12" i="99"/>
  <c r="G12" i="99"/>
  <c r="E12" i="99"/>
  <c r="I12" i="99" s="1"/>
  <c r="AY11" i="99"/>
  <c r="AW11" i="99"/>
  <c r="AU11" i="99"/>
  <c r="AK11" i="99"/>
  <c r="AI11" i="99"/>
  <c r="AM11" i="99" s="1"/>
  <c r="AA11" i="99"/>
  <c r="Y11" i="99"/>
  <c r="W11" i="99"/>
  <c r="M11" i="99"/>
  <c r="K11" i="99"/>
  <c r="O11" i="99" s="1"/>
  <c r="G11" i="99"/>
  <c r="E11" i="99"/>
  <c r="I11" i="99" s="1"/>
  <c r="AW10" i="99"/>
  <c r="AU10" i="99"/>
  <c r="AY10" i="99" s="1"/>
  <c r="AK10" i="99"/>
  <c r="AM10" i="99" s="1"/>
  <c r="AI10" i="99"/>
  <c r="Y10" i="99"/>
  <c r="AA10" i="99" s="1"/>
  <c r="W10" i="99"/>
  <c r="M10" i="99"/>
  <c r="K10" i="99"/>
  <c r="O10" i="99" s="1"/>
  <c r="I10" i="99"/>
  <c r="G10" i="99"/>
  <c r="E10" i="99"/>
  <c r="AW9" i="99"/>
  <c r="AU9" i="99"/>
  <c r="AY9" i="99" s="1"/>
  <c r="AM9" i="99"/>
  <c r="AK9" i="99"/>
  <c r="AI9" i="99"/>
  <c r="Y9" i="99"/>
  <c r="W9" i="99"/>
  <c r="AA9" i="99" s="1"/>
  <c r="O9" i="99"/>
  <c r="M9" i="99"/>
  <c r="K9" i="99"/>
  <c r="G9" i="99"/>
  <c r="E9" i="99"/>
  <c r="I9" i="99" s="1"/>
  <c r="AW8" i="99"/>
  <c r="AY8" i="99" s="1"/>
  <c r="AU8" i="99"/>
  <c r="AK8" i="99"/>
  <c r="AM8" i="99" s="1"/>
  <c r="AI8" i="99"/>
  <c r="Y8" i="99"/>
  <c r="W8" i="99"/>
  <c r="AA8" i="99" s="1"/>
  <c r="M8" i="99"/>
  <c r="K8" i="99"/>
  <c r="O8" i="99" s="1"/>
  <c r="G8" i="99"/>
  <c r="E8" i="99"/>
  <c r="I8" i="99" s="1"/>
  <c r="E53" i="100"/>
  <c r="E49" i="100"/>
  <c r="E45" i="100"/>
  <c r="E42" i="100"/>
  <c r="E18" i="2" s="1"/>
  <c r="G961" i="1" s="1"/>
  <c r="E40" i="100"/>
  <c r="E39" i="100"/>
  <c r="E43" i="100" s="1"/>
  <c r="E19" i="2" s="1"/>
  <c r="G962" i="1" s="1"/>
  <c r="E38" i="100"/>
  <c r="E31" i="100"/>
  <c r="E29" i="100"/>
  <c r="E28" i="100"/>
  <c r="E27" i="100"/>
  <c r="E26" i="100"/>
  <c r="E23" i="100"/>
  <c r="E15" i="2" s="1"/>
  <c r="G958" i="1" s="1"/>
  <c r="E18" i="100"/>
  <c r="E44" i="100" s="1"/>
  <c r="E20" i="2" s="1"/>
  <c r="G963" i="1" s="1"/>
  <c r="E17" i="100"/>
  <c r="E32" i="100" s="1"/>
  <c r="E16" i="100"/>
  <c r="E15" i="100"/>
  <c r="E20" i="100" s="1"/>
  <c r="E12" i="100"/>
  <c r="E11" i="100"/>
  <c r="E14" i="100" s="1"/>
  <c r="E10" i="100"/>
  <c r="E13" i="100" s="1"/>
  <c r="E9" i="100"/>
  <c r="E8" i="100"/>
  <c r="G40" i="101"/>
  <c r="I40" i="101" s="1"/>
  <c r="E40" i="101"/>
  <c r="G39" i="101"/>
  <c r="E39" i="101"/>
  <c r="I39" i="101" s="1"/>
  <c r="G38" i="101"/>
  <c r="E38" i="101"/>
  <c r="I38" i="101" s="1"/>
  <c r="I37" i="101"/>
  <c r="G37" i="101"/>
  <c r="E37" i="101"/>
  <c r="G35" i="101"/>
  <c r="I35" i="101" s="1"/>
  <c r="E35" i="101"/>
  <c r="I34" i="101"/>
  <c r="G34" i="101"/>
  <c r="E34" i="101"/>
  <c r="I33" i="101"/>
  <c r="I78" i="95" s="1"/>
  <c r="G33" i="101"/>
  <c r="E33" i="101"/>
  <c r="G32" i="101"/>
  <c r="I32" i="101" s="1"/>
  <c r="E32" i="101"/>
  <c r="G31" i="101"/>
  <c r="E31" i="101"/>
  <c r="I31" i="101" s="1"/>
  <c r="G30" i="101"/>
  <c r="E30" i="101"/>
  <c r="I30" i="101" s="1"/>
  <c r="I28" i="95" s="1"/>
  <c r="I29" i="101"/>
  <c r="G29" i="101"/>
  <c r="E29" i="101"/>
  <c r="G28" i="101"/>
  <c r="I28" i="101" s="1"/>
  <c r="I73" i="95" s="1"/>
  <c r="E28" i="101"/>
  <c r="I25" i="101"/>
  <c r="G25" i="101"/>
  <c r="E25" i="101"/>
  <c r="G24" i="101"/>
  <c r="I24" i="101" s="1"/>
  <c r="E24" i="101"/>
  <c r="G23" i="101"/>
  <c r="E23" i="101"/>
  <c r="I23" i="101" s="1"/>
  <c r="I75" i="95" s="1"/>
  <c r="G22" i="101"/>
  <c r="E22" i="101"/>
  <c r="I22" i="101" s="1"/>
  <c r="I74" i="95" s="1"/>
  <c r="I21" i="101"/>
  <c r="G21" i="101"/>
  <c r="E21" i="101"/>
  <c r="G20" i="101"/>
  <c r="I20" i="101" s="1"/>
  <c r="E20" i="101"/>
  <c r="G19" i="101"/>
  <c r="I19" i="101" s="1"/>
  <c r="I25" i="95" s="1"/>
  <c r="E19" i="101"/>
  <c r="I18" i="101"/>
  <c r="I24" i="95" s="1"/>
  <c r="G18" i="101"/>
  <c r="E18" i="101"/>
  <c r="I17" i="101"/>
  <c r="I23" i="95" s="1"/>
  <c r="G17" i="101"/>
  <c r="E17" i="101"/>
  <c r="G16" i="101"/>
  <c r="I16" i="101" s="1"/>
  <c r="I22" i="95" s="1"/>
  <c r="E16" i="101"/>
  <c r="G15" i="101"/>
  <c r="E15" i="101"/>
  <c r="I15" i="101" s="1"/>
  <c r="I21" i="95" s="1"/>
  <c r="G14" i="101"/>
  <c r="E14" i="101"/>
  <c r="I14" i="101" s="1"/>
  <c r="I20" i="95" s="1"/>
  <c r="I13" i="101"/>
  <c r="G13" i="101"/>
  <c r="E13" i="101"/>
  <c r="G12" i="101"/>
  <c r="I12" i="101" s="1"/>
  <c r="E12" i="101"/>
  <c r="G11" i="101"/>
  <c r="I11" i="101" s="1"/>
  <c r="I15" i="95" s="1"/>
  <c r="E11" i="101"/>
  <c r="E27" i="101" s="1"/>
  <c r="I10" i="101"/>
  <c r="I14" i="95" s="1"/>
  <c r="G10" i="101"/>
  <c r="E10" i="101"/>
  <c r="I9" i="101"/>
  <c r="I9" i="94" s="1"/>
  <c r="G9" i="101"/>
  <c r="G27" i="101" s="1"/>
  <c r="E9" i="101"/>
  <c r="G8" i="101"/>
  <c r="I8" i="101" s="1"/>
  <c r="I8" i="94" s="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S26" i="102" s="1"/>
  <c r="Q16" i="102"/>
  <c r="O16" i="102"/>
  <c r="K16" i="102"/>
  <c r="I16" i="102"/>
  <c r="G16" i="102"/>
  <c r="AE15" i="102"/>
  <c r="AC15" i="102"/>
  <c r="AA15" i="102"/>
  <c r="Y15" i="102"/>
  <c r="Y26" i="102" s="1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AA26" i="102"/>
  <c r="W26" i="102"/>
  <c r="U26" i="102"/>
  <c r="Q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0" i="105"/>
  <c r="E19" i="105"/>
  <c r="E18" i="105"/>
  <c r="E17" i="105"/>
  <c r="E22" i="105" s="1"/>
  <c r="E24" i="105" s="1"/>
  <c r="E12" i="110"/>
  <c r="E20" i="110" s="1"/>
  <c r="E11" i="110"/>
  <c r="E9" i="110"/>
  <c r="E10" i="110" s="1"/>
  <c r="E8" i="110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82" i="116" s="1"/>
  <c r="E76" i="116"/>
  <c r="E72" i="116"/>
  <c r="E6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19" i="119"/>
  <c r="E18" i="119"/>
  <c r="E20" i="119" s="1"/>
  <c r="E21" i="119" s="1"/>
  <c r="E9" i="119"/>
  <c r="E18" i="93" s="1"/>
  <c r="E8" i="119"/>
  <c r="E9" i="120"/>
  <c r="G9" i="120" s="1"/>
  <c r="E9" i="98" s="1"/>
  <c r="E8" i="120"/>
  <c r="G8" i="120" s="1"/>
  <c r="E8" i="98" s="1"/>
  <c r="G12" i="120"/>
  <c r="G11" i="120"/>
  <c r="G10" i="120"/>
  <c r="E15" i="121"/>
  <c r="G14" i="121"/>
  <c r="E14" i="121"/>
  <c r="E22" i="119" s="1"/>
  <c r="G16" i="121"/>
  <c r="G13" i="121"/>
  <c r="G12" i="121"/>
  <c r="G11" i="121"/>
  <c r="G10" i="121"/>
  <c r="G15" i="121" s="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E42" i="98" s="1"/>
  <c r="I35" i="122"/>
  <c r="G35" i="122"/>
  <c r="E35" i="122"/>
  <c r="E40" i="98" s="1"/>
  <c r="I34" i="122"/>
  <c r="G34" i="122"/>
  <c r="E34" i="122"/>
  <c r="I33" i="122"/>
  <c r="G33" i="122"/>
  <c r="E33" i="122"/>
  <c r="E36" i="98" s="1"/>
  <c r="I31" i="122"/>
  <c r="G31" i="122"/>
  <c r="K31" i="122" s="1"/>
  <c r="G34" i="98" s="1"/>
  <c r="E31" i="122"/>
  <c r="E34" i="98" s="1"/>
  <c r="I30" i="122"/>
  <c r="G30" i="122"/>
  <c r="E30" i="122"/>
  <c r="E33" i="98" s="1"/>
  <c r="I29" i="122"/>
  <c r="G29" i="122"/>
  <c r="E29" i="122"/>
  <c r="E32" i="98" s="1"/>
  <c r="E41" i="98" s="1"/>
  <c r="I28" i="122"/>
  <c r="G28" i="122"/>
  <c r="K28" i="122" s="1"/>
  <c r="G31" i="98" s="1"/>
  <c r="E28" i="122"/>
  <c r="E31" i="98" s="1"/>
  <c r="I27" i="122"/>
  <c r="G27" i="122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G24" i="122"/>
  <c r="E24" i="122"/>
  <c r="E27" i="98" s="1"/>
  <c r="I23" i="122"/>
  <c r="G23" i="122"/>
  <c r="K23" i="122" s="1"/>
  <c r="G26" i="98" s="1"/>
  <c r="E23" i="122"/>
  <c r="E26" i="98" s="1"/>
  <c r="I22" i="122"/>
  <c r="G22" i="122"/>
  <c r="E22" i="122"/>
  <c r="E25" i="98" s="1"/>
  <c r="I21" i="122"/>
  <c r="G21" i="122"/>
  <c r="E21" i="122"/>
  <c r="E23" i="98" s="1"/>
  <c r="I20" i="122"/>
  <c r="G20" i="122"/>
  <c r="K20" i="122" s="1"/>
  <c r="G22" i="98" s="1"/>
  <c r="G24" i="98" s="1"/>
  <c r="E20" i="122"/>
  <c r="E22" i="98" s="1"/>
  <c r="I19" i="122"/>
  <c r="G19" i="122"/>
  <c r="E19" i="122"/>
  <c r="E21" i="98" s="1"/>
  <c r="I18" i="122"/>
  <c r="G18" i="122"/>
  <c r="E18" i="122"/>
  <c r="E20" i="98" s="1"/>
  <c r="I17" i="122"/>
  <c r="G17" i="122"/>
  <c r="E17" i="122"/>
  <c r="E19" i="98" s="1"/>
  <c r="I16" i="122"/>
  <c r="G16" i="122"/>
  <c r="E16" i="122"/>
  <c r="E18" i="98" s="1"/>
  <c r="I15" i="122"/>
  <c r="G15" i="122"/>
  <c r="K15" i="122" s="1"/>
  <c r="G17" i="98" s="1"/>
  <c r="E15" i="122"/>
  <c r="E17" i="98" s="1"/>
  <c r="I14" i="122"/>
  <c r="G14" i="122"/>
  <c r="E14" i="122"/>
  <c r="E16" i="98" s="1"/>
  <c r="I13" i="122"/>
  <c r="G13" i="122"/>
  <c r="E13" i="122"/>
  <c r="E15" i="98" s="1"/>
  <c r="I12" i="122"/>
  <c r="G12" i="122"/>
  <c r="K12" i="122" s="1"/>
  <c r="G14" i="98" s="1"/>
  <c r="E12" i="122"/>
  <c r="E14" i="98" s="1"/>
  <c r="I11" i="122"/>
  <c r="G11" i="122"/>
  <c r="E11" i="122"/>
  <c r="E13" i="98" s="1"/>
  <c r="I10" i="122"/>
  <c r="G10" i="122"/>
  <c r="E10" i="122"/>
  <c r="E12" i="98" s="1"/>
  <c r="I9" i="122"/>
  <c r="G9" i="122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E82" i="115" s="1"/>
  <c r="K44" i="122"/>
  <c r="E54" i="115" s="1"/>
  <c r="K43" i="122"/>
  <c r="E36" i="115" s="1"/>
  <c r="K42" i="122"/>
  <c r="E76" i="115" s="1"/>
  <c r="K41" i="122"/>
  <c r="E14" i="115" s="1"/>
  <c r="K40" i="122"/>
  <c r="E8" i="115" s="1"/>
  <c r="K38" i="122"/>
  <c r="G44" i="98" s="1"/>
  <c r="G45" i="98" s="1"/>
  <c r="K35" i="122"/>
  <c r="G40" i="98" s="1"/>
  <c r="K34" i="122"/>
  <c r="E62" i="115" s="1"/>
  <c r="K33" i="122"/>
  <c r="G36" i="98" s="1"/>
  <c r="K32" i="122"/>
  <c r="G35" i="98" s="1"/>
  <c r="I35" i="98" s="1"/>
  <c r="K30" i="122"/>
  <c r="G33" i="98" s="1"/>
  <c r="K29" i="122"/>
  <c r="G32" i="98" s="1"/>
  <c r="K27" i="122"/>
  <c r="G30" i="98" s="1"/>
  <c r="K26" i="122"/>
  <c r="G29" i="98" s="1"/>
  <c r="K25" i="122"/>
  <c r="G28" i="98" s="1"/>
  <c r="K24" i="122"/>
  <c r="G27" i="98" s="1"/>
  <c r="K22" i="122"/>
  <c r="G25" i="98" s="1"/>
  <c r="K21" i="122"/>
  <c r="G23" i="98" s="1"/>
  <c r="K19" i="122"/>
  <c r="G21" i="98" s="1"/>
  <c r="K18" i="122"/>
  <c r="G20" i="98" s="1"/>
  <c r="K17" i="122"/>
  <c r="G19" i="98" s="1"/>
  <c r="K16" i="122"/>
  <c r="G18" i="98" s="1"/>
  <c r="K14" i="122"/>
  <c r="G16" i="98" s="1"/>
  <c r="K13" i="122"/>
  <c r="G15" i="98" s="1"/>
  <c r="K11" i="122"/>
  <c r="G13" i="98" s="1"/>
  <c r="K10" i="122"/>
  <c r="G12" i="98" s="1"/>
  <c r="K9" i="122"/>
  <c r="G11" i="98" s="1"/>
  <c r="I51" i="122"/>
  <c r="G51" i="122"/>
  <c r="K51" i="122" s="1"/>
  <c r="I50" i="122"/>
  <c r="K50" i="122" s="1"/>
  <c r="G47" i="98" s="1"/>
  <c r="G50" i="122"/>
  <c r="I49" i="122"/>
  <c r="G49" i="122"/>
  <c r="K49" i="122" s="1"/>
  <c r="E38" i="122"/>
  <c r="I37" i="122"/>
  <c r="K37" i="122" s="1"/>
  <c r="G37" i="122"/>
  <c r="I36" i="122"/>
  <c r="I39" i="122" s="1"/>
  <c r="I52" i="122" s="1"/>
  <c r="G36" i="122"/>
  <c r="K36" i="122" s="1"/>
  <c r="I8" i="122"/>
  <c r="G8" i="122"/>
  <c r="G39" i="122" s="1"/>
  <c r="G52" i="122" s="1"/>
  <c r="W35" i="123"/>
  <c r="S35" i="123"/>
  <c r="O35" i="123"/>
  <c r="K35" i="123"/>
  <c r="G35" i="123"/>
  <c r="AA35" i="123" s="1"/>
  <c r="E50" i="112" s="1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AA27" i="123" s="1"/>
  <c r="E42" i="112" s="1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AA19" i="123" s="1"/>
  <c r="E34" i="112" s="1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AA11" i="123" s="1"/>
  <c r="E26" i="112" s="1"/>
  <c r="W10" i="123"/>
  <c r="S10" i="123"/>
  <c r="S36" i="123" s="1"/>
  <c r="O10" i="123"/>
  <c r="K10" i="123"/>
  <c r="G10" i="123"/>
  <c r="W9" i="123"/>
  <c r="S9" i="123"/>
  <c r="O9" i="123"/>
  <c r="K9" i="123"/>
  <c r="G9" i="123"/>
  <c r="W8" i="123"/>
  <c r="W36" i="123" s="1"/>
  <c r="S8" i="123"/>
  <c r="O8" i="123"/>
  <c r="K8" i="123"/>
  <c r="G8" i="123"/>
  <c r="Y36" i="123"/>
  <c r="U36" i="123"/>
  <c r="Q36" i="123"/>
  <c r="O36" i="123"/>
  <c r="M36" i="123"/>
  <c r="K36" i="123"/>
  <c r="I36" i="123"/>
  <c r="G36" i="123"/>
  <c r="E36" i="123"/>
  <c r="AA34" i="123"/>
  <c r="E49" i="112" s="1"/>
  <c r="AA33" i="123"/>
  <c r="E48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0" i="123"/>
  <c r="E25" i="112" s="1"/>
  <c r="AA9" i="123"/>
  <c r="AA8" i="123"/>
  <c r="E23" i="112" s="1"/>
  <c r="W34" i="124"/>
  <c r="S34" i="124"/>
  <c r="O34" i="124"/>
  <c r="K34" i="124"/>
  <c r="G34" i="124"/>
  <c r="W33" i="124"/>
  <c r="S33" i="124"/>
  <c r="O33" i="124"/>
  <c r="K33" i="124"/>
  <c r="G33" i="124"/>
  <c r="AA33" i="124" s="1"/>
  <c r="E39" i="111" s="1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AA28" i="124" s="1"/>
  <c r="E34" i="111" s="1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AA20" i="124" s="1"/>
  <c r="E26" i="111" s="1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W12" i="124"/>
  <c r="S12" i="124"/>
  <c r="O12" i="124"/>
  <c r="K12" i="124"/>
  <c r="G12" i="124"/>
  <c r="AA12" i="124" s="1"/>
  <c r="E18" i="111" s="1"/>
  <c r="W11" i="124"/>
  <c r="S11" i="124"/>
  <c r="O11" i="124"/>
  <c r="K11" i="124"/>
  <c r="G11" i="124"/>
  <c r="W10" i="124"/>
  <c r="S10" i="124"/>
  <c r="O10" i="124"/>
  <c r="K10" i="124"/>
  <c r="G10" i="124"/>
  <c r="W9" i="124"/>
  <c r="S9" i="124"/>
  <c r="O9" i="124"/>
  <c r="K9" i="124"/>
  <c r="G9" i="124"/>
  <c r="W8" i="124"/>
  <c r="W35" i="124" s="1"/>
  <c r="S8" i="124"/>
  <c r="O8" i="124"/>
  <c r="K8" i="124"/>
  <c r="G8" i="124"/>
  <c r="G35" i="124" s="1"/>
  <c r="Y35" i="124"/>
  <c r="U35" i="124"/>
  <c r="S35" i="124"/>
  <c r="Q35" i="124"/>
  <c r="O35" i="124"/>
  <c r="M35" i="124"/>
  <c r="K35" i="124"/>
  <c r="I35" i="124"/>
  <c r="E35" i="124"/>
  <c r="AA34" i="124"/>
  <c r="E40" i="111" s="1"/>
  <c r="AA32" i="124"/>
  <c r="E38" i="111" s="1"/>
  <c r="AA31" i="124"/>
  <c r="E37" i="111" s="1"/>
  <c r="AA30" i="124"/>
  <c r="E36" i="111" s="1"/>
  <c r="AA29" i="124"/>
  <c r="E35" i="111" s="1"/>
  <c r="AA27" i="124"/>
  <c r="E33" i="111" s="1"/>
  <c r="AA26" i="124"/>
  <c r="E32" i="111" s="1"/>
  <c r="AA25" i="124"/>
  <c r="E31" i="111" s="1"/>
  <c r="AA24" i="124"/>
  <c r="E30" i="111" s="1"/>
  <c r="AA23" i="124"/>
  <c r="E29" i="111" s="1"/>
  <c r="AA22" i="124"/>
  <c r="E28" i="111" s="1"/>
  <c r="AA21" i="124"/>
  <c r="E27" i="111" s="1"/>
  <c r="AA19" i="124"/>
  <c r="E25" i="111" s="1"/>
  <c r="AA18" i="124"/>
  <c r="E24" i="111" s="1"/>
  <c r="AA17" i="124"/>
  <c r="E23" i="111" s="1"/>
  <c r="AA16" i="124"/>
  <c r="E22" i="111" s="1"/>
  <c r="AA15" i="124"/>
  <c r="E21" i="111" s="1"/>
  <c r="AA14" i="124"/>
  <c r="E20" i="111" s="1"/>
  <c r="AA13" i="124"/>
  <c r="E19" i="111" s="1"/>
  <c r="AA11" i="124"/>
  <c r="E17" i="111" s="1"/>
  <c r="AA10" i="124"/>
  <c r="E16" i="111" s="1"/>
  <c r="AA9" i="124"/>
  <c r="E15" i="111" s="1"/>
  <c r="AA8" i="124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E67" i="114" s="1"/>
  <c r="AA46" i="125"/>
  <c r="E24" i="114" s="1"/>
  <c r="AA45" i="125"/>
  <c r="E14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AA50" i="125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AA33" i="125" s="1"/>
  <c r="E23" i="114" s="1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2" i="125" s="1"/>
  <c r="AA10" i="125"/>
  <c r="AA13" i="125" s="1"/>
  <c r="E18" i="114" s="1"/>
  <c r="AA9" i="125"/>
  <c r="AA8" i="125"/>
  <c r="M50" i="126"/>
  <c r="K50" i="126"/>
  <c r="G50" i="126"/>
  <c r="E50" i="126"/>
  <c r="M49" i="126"/>
  <c r="K49" i="126"/>
  <c r="G49" i="126"/>
  <c r="E49" i="126"/>
  <c r="O48" i="126"/>
  <c r="O49" i="126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I50" i="126" s="1"/>
  <c r="O38" i="126"/>
  <c r="O50" i="126" s="1"/>
  <c r="I38" i="126"/>
  <c r="E41" i="116" s="1"/>
  <c r="E50" i="11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G34" i="116" s="1"/>
  <c r="E68" i="98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G31" i="116" s="1"/>
  <c r="E65" i="98" s="1"/>
  <c r="O28" i="126"/>
  <c r="E30" i="115" s="1"/>
  <c r="I28" i="126"/>
  <c r="E30" i="116" s="1"/>
  <c r="G30" i="116" s="1"/>
  <c r="E64" i="98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G27" i="116" s="1"/>
  <c r="E61" i="98" s="1"/>
  <c r="O24" i="126"/>
  <c r="E26" i="115" s="1"/>
  <c r="I24" i="126"/>
  <c r="E26" i="116" s="1"/>
  <c r="G26" i="116" s="1"/>
  <c r="E60" i="98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G23" i="116" s="1"/>
  <c r="E57" i="98" s="1"/>
  <c r="O20" i="126"/>
  <c r="E22" i="115" s="1"/>
  <c r="I20" i="126"/>
  <c r="E22" i="116" s="1"/>
  <c r="G22" i="116" s="1"/>
  <c r="E56" i="98" s="1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E19" i="116" s="1"/>
  <c r="G19" i="116" s="1"/>
  <c r="E53" i="98" s="1"/>
  <c r="O16" i="126"/>
  <c r="E18" i="115" s="1"/>
  <c r="I16" i="126"/>
  <c r="E18" i="116" s="1"/>
  <c r="G18" i="116" s="1"/>
  <c r="E52" i="98" s="1"/>
  <c r="O15" i="126"/>
  <c r="O33" i="126" s="1"/>
  <c r="E15" i="115" s="1"/>
  <c r="E16" i="115" s="1"/>
  <c r="I15" i="126"/>
  <c r="I33" i="126" s="1"/>
  <c r="E15" i="116" s="1"/>
  <c r="E16" i="116" s="1"/>
  <c r="M13" i="126"/>
  <c r="M14" i="126" s="1"/>
  <c r="K13" i="126"/>
  <c r="G13" i="126"/>
  <c r="E13" i="126"/>
  <c r="M12" i="126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9" i="127" s="1"/>
  <c r="E43" i="117" s="1"/>
  <c r="AA47" i="127"/>
  <c r="E59" i="117" s="1"/>
  <c r="AA46" i="127"/>
  <c r="E41" i="117" s="1"/>
  <c r="AA45" i="127"/>
  <c r="E16" i="117" s="1"/>
  <c r="AA44" i="127"/>
  <c r="E58" i="117" s="1"/>
  <c r="AA43" i="127"/>
  <c r="E57" i="117" s="1"/>
  <c r="AA42" i="127"/>
  <c r="E55" i="117" s="1"/>
  <c r="AA41" i="127"/>
  <c r="E54" i="117" s="1"/>
  <c r="AA40" i="127"/>
  <c r="E53" i="117" s="1"/>
  <c r="AA39" i="127"/>
  <c r="E52" i="117" s="1"/>
  <c r="AA38" i="127"/>
  <c r="E51" i="11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E22" i="117" s="1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13" i="127" s="1"/>
  <c r="AA9" i="127"/>
  <c r="AA12" i="127" s="1"/>
  <c r="AA8" i="127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I16" i="26" s="1"/>
  <c r="M16" i="26" s="1"/>
  <c r="AA41" i="128"/>
  <c r="I16" i="27" s="1"/>
  <c r="M16" i="27" s="1"/>
  <c r="AA40" i="128"/>
  <c r="AA39" i="128"/>
  <c r="E74" i="74" s="1"/>
  <c r="AA38" i="128"/>
  <c r="AA51" i="128" s="1"/>
  <c r="AA37" i="128"/>
  <c r="I9" i="23" s="1"/>
  <c r="M9" i="23" s="1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I8" i="32" s="1"/>
  <c r="AA28" i="128"/>
  <c r="I8" i="33" s="1"/>
  <c r="AA27" i="128"/>
  <c r="I8" i="34" s="1"/>
  <c r="AA26" i="128"/>
  <c r="I8" i="35" s="1"/>
  <c r="AA25" i="128"/>
  <c r="I8" i="36" s="1"/>
  <c r="AA24" i="128"/>
  <c r="I8" i="37" s="1"/>
  <c r="AA23" i="128"/>
  <c r="I8" i="38" s="1"/>
  <c r="AA22" i="128"/>
  <c r="I8" i="39" s="1"/>
  <c r="AA21" i="128"/>
  <c r="I8" i="40" s="1"/>
  <c r="AA20" i="128"/>
  <c r="I8" i="41" s="1"/>
  <c r="AA19" i="128"/>
  <c r="I8" i="42" s="1"/>
  <c r="AA18" i="128"/>
  <c r="I8" i="43" s="1"/>
  <c r="AA17" i="128"/>
  <c r="I8" i="44" s="1"/>
  <c r="AA16" i="128"/>
  <c r="I8" i="45" s="1"/>
  <c r="AA15" i="128"/>
  <c r="I8" i="46" s="1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CK30" i="129" s="1"/>
  <c r="CE30" i="129"/>
  <c r="E91" i="114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E79" i="114" s="1"/>
  <c r="CC28" i="129"/>
  <c r="E78" i="114" s="1"/>
  <c r="CA28" i="129"/>
  <c r="E77" i="114" s="1"/>
  <c r="BY28" i="129"/>
  <c r="E76" i="114" s="1"/>
  <c r="CI27" i="129"/>
  <c r="E75" i="114" s="1"/>
  <c r="CG27" i="129"/>
  <c r="CG31" i="129" s="1"/>
  <c r="CE27" i="129"/>
  <c r="E73" i="114" s="1"/>
  <c r="CC27" i="129"/>
  <c r="CC31" i="129" s="1"/>
  <c r="CA27" i="129"/>
  <c r="CA31" i="129" s="1"/>
  <c r="BY27" i="129"/>
  <c r="E69" i="114" s="1"/>
  <c r="BS26" i="129"/>
  <c r="BM26" i="129"/>
  <c r="BK26" i="129"/>
  <c r="BE26" i="129"/>
  <c r="AY26" i="129"/>
  <c r="AW26" i="129"/>
  <c r="AQ26" i="129"/>
  <c r="AK26" i="129"/>
  <c r="AI26" i="129"/>
  <c r="AC26" i="129"/>
  <c r="W26" i="129"/>
  <c r="U26" i="129"/>
  <c r="O26" i="129"/>
  <c r="I26" i="129"/>
  <c r="G26" i="129"/>
  <c r="E26" i="129"/>
  <c r="CE25" i="129"/>
  <c r="BY25" i="129"/>
  <c r="E138" i="113" s="1"/>
  <c r="CI24" i="129"/>
  <c r="E158" i="113" s="1"/>
  <c r="CG24" i="129"/>
  <c r="E157" i="113" s="1"/>
  <c r="CE24" i="129"/>
  <c r="E156" i="113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K22" i="129"/>
  <c r="CI22" i="129"/>
  <c r="CG22" i="129"/>
  <c r="CE22" i="129"/>
  <c r="E148" i="113" s="1"/>
  <c r="CC22" i="129"/>
  <c r="CA22" i="129"/>
  <c r="BY22" i="129"/>
  <c r="E147" i="113" s="1"/>
  <c r="CI21" i="129"/>
  <c r="E134" i="113" s="1"/>
  <c r="CG21" i="129"/>
  <c r="E133" i="113" s="1"/>
  <c r="CE21" i="129"/>
  <c r="E132" i="113" s="1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E114" i="113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CK17" i="129" s="1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E87" i="113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E78" i="113" s="1"/>
  <c r="CC15" i="129"/>
  <c r="E77" i="113" s="1"/>
  <c r="CA15" i="129"/>
  <c r="E76" i="113" s="1"/>
  <c r="BY15" i="129"/>
  <c r="E75" i="113" s="1"/>
  <c r="CK14" i="129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E66" i="113" s="1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E42" i="113" s="1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CK9" i="129" s="1"/>
  <c r="CC9" i="129"/>
  <c r="E23" i="113" s="1"/>
  <c r="CA9" i="129"/>
  <c r="E22" i="113" s="1"/>
  <c r="BY9" i="129"/>
  <c r="E21" i="113" s="1"/>
  <c r="CI8" i="129"/>
  <c r="E17" i="113" s="1"/>
  <c r="CG8" i="129"/>
  <c r="E16" i="113" s="1"/>
  <c r="CE8" i="129"/>
  <c r="CE26" i="129" s="1"/>
  <c r="CC8" i="129"/>
  <c r="E14" i="113" s="1"/>
  <c r="CA8" i="129"/>
  <c r="E13" i="113" s="1"/>
  <c r="BY8" i="129"/>
  <c r="BY26" i="129" s="1"/>
  <c r="AG25" i="129"/>
  <c r="AG26" i="129" s="1"/>
  <c r="AU25" i="129"/>
  <c r="AU26" i="129" s="1"/>
  <c r="S25" i="129"/>
  <c r="S26" i="129" s="1"/>
  <c r="BI25" i="129"/>
  <c r="BI26" i="129" s="1"/>
  <c r="BW25" i="129"/>
  <c r="BW26" i="129" s="1"/>
  <c r="BU25" i="129"/>
  <c r="BU26" i="129" s="1"/>
  <c r="BG25" i="129"/>
  <c r="BG26" i="129" s="1"/>
  <c r="Q25" i="129"/>
  <c r="Q26" i="129" s="1"/>
  <c r="AS25" i="129"/>
  <c r="AS26" i="129" s="1"/>
  <c r="AE25" i="129"/>
  <c r="AE26" i="129" s="1"/>
  <c r="BQ25" i="129"/>
  <c r="BQ26" i="129" s="1"/>
  <c r="BC25" i="129"/>
  <c r="BC26" i="129" s="1"/>
  <c r="M25" i="129"/>
  <c r="M26" i="129" s="1"/>
  <c r="AO25" i="129"/>
  <c r="AO26" i="129" s="1"/>
  <c r="AA25" i="129"/>
  <c r="AA26" i="129" s="1"/>
  <c r="Y25" i="129"/>
  <c r="Y26" i="129" s="1"/>
  <c r="AM25" i="129"/>
  <c r="AM26" i="129" s="1"/>
  <c r="K25" i="129"/>
  <c r="K26" i="129" s="1"/>
  <c r="BA25" i="129"/>
  <c r="BA26" i="129" s="1"/>
  <c r="BO25" i="129"/>
  <c r="BO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S16" i="15" s="1"/>
  <c r="AA65" i="130"/>
  <c r="I15" i="15" s="1"/>
  <c r="M15" i="15" s="1"/>
  <c r="S15" i="15" s="1"/>
  <c r="AA64" i="130"/>
  <c r="I14" i="15" s="1"/>
  <c r="M14" i="15" s="1"/>
  <c r="AA63" i="130"/>
  <c r="I13" i="15" s="1"/>
  <c r="M13" i="15" s="1"/>
  <c r="S13" i="15" s="1"/>
  <c r="AA62" i="130"/>
  <c r="I12" i="15" s="1"/>
  <c r="M12" i="15" s="1"/>
  <c r="AA61" i="130"/>
  <c r="I11" i="15" s="1"/>
  <c r="M11" i="15" s="1"/>
  <c r="S11" i="15" s="1"/>
  <c r="AA60" i="130"/>
  <c r="I8" i="15" s="1"/>
  <c r="AA59" i="130"/>
  <c r="I10" i="15" s="1"/>
  <c r="M10" i="15" s="1"/>
  <c r="S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M73" i="132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M48" i="132" s="1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CM39" i="132"/>
  <c r="G49" i="50" s="1"/>
  <c r="CM38" i="132"/>
  <c r="G48" i="50" s="1"/>
  <c r="CM37" i="132"/>
  <c r="G47" i="50" s="1"/>
  <c r="CM36" i="132"/>
  <c r="CM35" i="132"/>
  <c r="E10" i="12" s="1"/>
  <c r="CM34" i="132"/>
  <c r="G44" i="50" s="1"/>
  <c r="CM33" i="132"/>
  <c r="CM32" i="132"/>
  <c r="G42" i="50" s="1"/>
  <c r="CM31" i="132"/>
  <c r="G41" i="50" s="1"/>
  <c r="CM30" i="132"/>
  <c r="G40" i="50" s="1"/>
  <c r="CM29" i="132"/>
  <c r="G39" i="50" s="1"/>
  <c r="CM28" i="132"/>
  <c r="G38" i="50" s="1"/>
  <c r="M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I73" i="52" s="1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CA70" i="132" s="1"/>
  <c r="BY19" i="132"/>
  <c r="BW19" i="132"/>
  <c r="BW26" i="132" s="1"/>
  <c r="BW70" i="132" s="1"/>
  <c r="BQ19" i="132"/>
  <c r="BO19" i="132"/>
  <c r="BO26" i="132" s="1"/>
  <c r="BM19" i="132"/>
  <c r="BK19" i="132"/>
  <c r="BK26" i="132" s="1"/>
  <c r="BK70" i="132" s="1"/>
  <c r="BI19" i="132"/>
  <c r="BG19" i="132"/>
  <c r="BG26" i="132" s="1"/>
  <c r="BG70" i="132" s="1"/>
  <c r="BA19" i="132"/>
  <c r="AY19" i="132"/>
  <c r="AY26" i="132" s="1"/>
  <c r="AY70" i="132" s="1"/>
  <c r="AW19" i="132"/>
  <c r="AU19" i="132"/>
  <c r="AU26" i="132" s="1"/>
  <c r="AS19" i="132"/>
  <c r="AQ19" i="132"/>
  <c r="AQ26" i="132" s="1"/>
  <c r="AQ70" i="132" s="1"/>
  <c r="AK19" i="132"/>
  <c r="AI19" i="132"/>
  <c r="AI26" i="132" s="1"/>
  <c r="AI70" i="132" s="1"/>
  <c r="AG19" i="132"/>
  <c r="AE19" i="132"/>
  <c r="AE26" i="132" s="1"/>
  <c r="AE70" i="132" s="1"/>
  <c r="AC19" i="132"/>
  <c r="AA19" i="132"/>
  <c r="AA26" i="132" s="1"/>
  <c r="AA70" i="132" s="1"/>
  <c r="Q19" i="132"/>
  <c r="O19" i="132"/>
  <c r="O26" i="132" s="1"/>
  <c r="O70" i="132" s="1"/>
  <c r="M19" i="132"/>
  <c r="K19" i="132"/>
  <c r="K26" i="132" s="1"/>
  <c r="K70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CM55" i="133"/>
  <c r="E26" i="75" s="1"/>
  <c r="CM53" i="133"/>
  <c r="E24" i="75" s="1"/>
  <c r="CM52" i="133"/>
  <c r="E20" i="77" s="1"/>
  <c r="CM51" i="133"/>
  <c r="E23" i="75" s="1"/>
  <c r="CM50" i="133"/>
  <c r="G68" i="11" s="1"/>
  <c r="CM49" i="133"/>
  <c r="G67" i="11" s="1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CM36" i="133"/>
  <c r="E28" i="76" s="1"/>
  <c r="CM35" i="133"/>
  <c r="E27" i="76" s="1"/>
  <c r="CM34" i="133"/>
  <c r="E21" i="114" s="1"/>
  <c r="CM33" i="133"/>
  <c r="E20" i="114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E69" i="133" s="1"/>
  <c r="CC12" i="133"/>
  <c r="CA12" i="133"/>
  <c r="CA26" i="133" s="1"/>
  <c r="CA69" i="133" s="1"/>
  <c r="BY12" i="133"/>
  <c r="BW12" i="133"/>
  <c r="BW26" i="133" s="1"/>
  <c r="BQ12" i="133"/>
  <c r="BO12" i="133"/>
  <c r="BO26" i="133" s="1"/>
  <c r="BO69" i="133" s="1"/>
  <c r="BM12" i="133"/>
  <c r="BK12" i="133"/>
  <c r="BK26" i="133" s="1"/>
  <c r="BK69" i="133" s="1"/>
  <c r="BI12" i="133"/>
  <c r="BG12" i="133"/>
  <c r="BG26" i="133" s="1"/>
  <c r="BA12" i="133"/>
  <c r="AY12" i="133"/>
  <c r="AY26" i="133" s="1"/>
  <c r="AW12" i="133"/>
  <c r="AU12" i="133"/>
  <c r="AU26" i="133" s="1"/>
  <c r="AU69" i="133" s="1"/>
  <c r="AS12" i="133"/>
  <c r="AQ12" i="133"/>
  <c r="AQ26" i="133" s="1"/>
  <c r="AQ69" i="133" s="1"/>
  <c r="AK12" i="133"/>
  <c r="AI12" i="133"/>
  <c r="AI26" i="133" s="1"/>
  <c r="AI69" i="133" s="1"/>
  <c r="AG12" i="133"/>
  <c r="AE12" i="133"/>
  <c r="AE26" i="133" s="1"/>
  <c r="AC12" i="133"/>
  <c r="AA12" i="133"/>
  <c r="AA26" i="133" s="1"/>
  <c r="AA69" i="133" s="1"/>
  <c r="Q12" i="133"/>
  <c r="O12" i="133"/>
  <c r="O26" i="133" s="1"/>
  <c r="O69" i="133" s="1"/>
  <c r="M12" i="133"/>
  <c r="K12" i="133"/>
  <c r="K26" i="133" s="1"/>
  <c r="K69" i="133" s="1"/>
  <c r="I12" i="133"/>
  <c r="G12" i="133"/>
  <c r="G26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I17" i="15" s="1"/>
  <c r="M17" i="15" s="1"/>
  <c r="CM43" i="134"/>
  <c r="I15" i="21" s="1"/>
  <c r="M15" i="21" s="1"/>
  <c r="CM42" i="134"/>
  <c r="I17" i="16" s="1"/>
  <c r="M17" i="16" s="1"/>
  <c r="CM41" i="134"/>
  <c r="I17" i="17" s="1"/>
  <c r="M17" i="17" s="1"/>
  <c r="CM40" i="134"/>
  <c r="I17" i="18" s="1"/>
  <c r="M17" i="18" s="1"/>
  <c r="CM39" i="134"/>
  <c r="G26" i="11" s="1"/>
  <c r="CM38" i="134"/>
  <c r="E12" i="74" s="1"/>
  <c r="CM37" i="134"/>
  <c r="E11" i="75" s="1"/>
  <c r="CM36" i="134"/>
  <c r="E11" i="76" s="1"/>
  <c r="CM35" i="134"/>
  <c r="E11" i="74" s="1"/>
  <c r="CM34" i="134"/>
  <c r="G22" i="11" s="1"/>
  <c r="CM33" i="134"/>
  <c r="G16" i="54" s="1"/>
  <c r="CM32" i="134"/>
  <c r="G16" i="56" s="1"/>
  <c r="CM31" i="134"/>
  <c r="E10" i="74" s="1"/>
  <c r="CM30" i="134"/>
  <c r="G21" i="11" s="1"/>
  <c r="CM29" i="134"/>
  <c r="G15" i="54" s="1"/>
  <c r="CM28" i="134"/>
  <c r="G15" i="56" s="1"/>
  <c r="CM27" i="134"/>
  <c r="E10" i="77" s="1"/>
  <c r="CM26" i="134"/>
  <c r="CM25" i="134"/>
  <c r="CM24" i="134"/>
  <c r="G13" i="54" s="1"/>
  <c r="CM23" i="134"/>
  <c r="G13" i="56" s="1"/>
  <c r="CM22" i="134"/>
  <c r="G12" i="54" s="1"/>
  <c r="CM21" i="134"/>
  <c r="G12" i="56" s="1"/>
  <c r="CM20" i="134"/>
  <c r="G11" i="54" s="1"/>
  <c r="CM19" i="134"/>
  <c r="G11" i="56" s="1"/>
  <c r="CM18" i="134"/>
  <c r="G10" i="54" s="1"/>
  <c r="CM17" i="134"/>
  <c r="G10" i="56" s="1"/>
  <c r="CM16" i="134"/>
  <c r="I9" i="54" s="1"/>
  <c r="CM15" i="134"/>
  <c r="I9" i="56" s="1"/>
  <c r="CM14" i="134"/>
  <c r="G8" i="54" s="1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E27" i="131" s="1"/>
  <c r="CC49" i="134"/>
  <c r="CA49" i="134"/>
  <c r="CA88" i="134" s="1"/>
  <c r="CA27" i="131" s="1"/>
  <c r="BY49" i="134"/>
  <c r="BW49" i="134"/>
  <c r="BW88" i="134" s="1"/>
  <c r="BQ49" i="134"/>
  <c r="BO49" i="134"/>
  <c r="BO88" i="134" s="1"/>
  <c r="BM49" i="134"/>
  <c r="BK49" i="134"/>
  <c r="BK88" i="134" s="1"/>
  <c r="BK27" i="131" s="1"/>
  <c r="BI49" i="134"/>
  <c r="BG49" i="134"/>
  <c r="BG88" i="134" s="1"/>
  <c r="BA49" i="134"/>
  <c r="AY49" i="134"/>
  <c r="AY88" i="134" s="1"/>
  <c r="AW49" i="134"/>
  <c r="AU49" i="134"/>
  <c r="AU88" i="134" s="1"/>
  <c r="AS49" i="134"/>
  <c r="AQ49" i="134"/>
  <c r="AQ88" i="134" s="1"/>
  <c r="AQ27" i="131" s="1"/>
  <c r="AK49" i="134"/>
  <c r="AI49" i="134"/>
  <c r="AI88" i="134" s="1"/>
  <c r="AI27" i="131" s="1"/>
  <c r="AG49" i="134"/>
  <c r="AE49" i="134"/>
  <c r="AE88" i="134" s="1"/>
  <c r="AC49" i="134"/>
  <c r="AA49" i="134"/>
  <c r="CM49" i="134" s="1"/>
  <c r="G32" i="56" s="1"/>
  <c r="Q49" i="134"/>
  <c r="O49" i="134"/>
  <c r="O88" i="134" s="1"/>
  <c r="O27" i="131" s="1"/>
  <c r="M49" i="134"/>
  <c r="K49" i="134"/>
  <c r="K88" i="134" s="1"/>
  <c r="K27" i="131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19" i="135"/>
  <c r="E24" i="135" s="1"/>
  <c r="E8" i="135"/>
  <c r="E13" i="135" s="1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S23" i="138"/>
  <c r="BQ23" i="138"/>
  <c r="BO23" i="138"/>
  <c r="BU23" i="138" s="1"/>
  <c r="BW23" i="138" s="1"/>
  <c r="BC23" i="138"/>
  <c r="BE23" i="138" s="1"/>
  <c r="BA23" i="138"/>
  <c r="AY23" i="138"/>
  <c r="AW23" i="138"/>
  <c r="AK23" i="138"/>
  <c r="AM23" i="138" s="1"/>
  <c r="AI23" i="138"/>
  <c r="AG23" i="138"/>
  <c r="AE23" i="138"/>
  <c r="Q23" i="138"/>
  <c r="FE23" i="138" s="1"/>
  <c r="O23" i="138"/>
  <c r="FC23" i="138" s="1"/>
  <c r="M23" i="138"/>
  <c r="CY23" i="138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K22" i="138"/>
  <c r="CI22" i="138"/>
  <c r="CG22" i="138"/>
  <c r="CM22" i="138" s="1"/>
  <c r="CO22" i="138" s="1"/>
  <c r="BS22" i="138"/>
  <c r="BQ22" i="138"/>
  <c r="BO22" i="138"/>
  <c r="BU22" i="138" s="1"/>
  <c r="BW22" i="138" s="1"/>
  <c r="BC22" i="138"/>
  <c r="BE22" i="138" s="1"/>
  <c r="BA22" i="138"/>
  <c r="AY22" i="138"/>
  <c r="AW22" i="138"/>
  <c r="AI22" i="138"/>
  <c r="AG22" i="138"/>
  <c r="AE22" i="138"/>
  <c r="AK22" i="138" s="1"/>
  <c r="AM22" i="138" s="1"/>
  <c r="Q22" i="138"/>
  <c r="FE22" i="138" s="1"/>
  <c r="O22" i="138"/>
  <c r="FC22" i="138" s="1"/>
  <c r="M22" i="138"/>
  <c r="FA22" i="138" s="1"/>
  <c r="FG22" i="138" s="1"/>
  <c r="FI22" i="138" s="1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U21" i="138"/>
  <c r="BW21" i="138" s="1"/>
  <c r="BS21" i="138"/>
  <c r="BQ21" i="138"/>
  <c r="BO21" i="138"/>
  <c r="BA21" i="138"/>
  <c r="AY21" i="138"/>
  <c r="AW21" i="138"/>
  <c r="BC21" i="138" s="1"/>
  <c r="BE21" i="138" s="1"/>
  <c r="AI21" i="138"/>
  <c r="AG21" i="138"/>
  <c r="AE21" i="138"/>
  <c r="AK21" i="138" s="1"/>
  <c r="AM21" i="138" s="1"/>
  <c r="S21" i="138"/>
  <c r="U21" i="138" s="1"/>
  <c r="Q21" i="138"/>
  <c r="DC21" i="138" s="1"/>
  <c r="O21" i="138"/>
  <c r="DS21" i="138" s="1"/>
  <c r="M21" i="138"/>
  <c r="EI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S20" i="138"/>
  <c r="BQ20" i="138"/>
  <c r="BO20" i="138"/>
  <c r="BU20" i="138" s="1"/>
  <c r="BW20" i="138" s="1"/>
  <c r="BC20" i="138"/>
  <c r="BE20" i="138" s="1"/>
  <c r="BA20" i="138"/>
  <c r="AY20" i="138"/>
  <c r="AW20" i="138"/>
  <c r="AI20" i="138"/>
  <c r="AG20" i="138"/>
  <c r="AE20" i="138"/>
  <c r="AK20" i="138" s="1"/>
  <c r="AM20" i="138" s="1"/>
  <c r="U20" i="138"/>
  <c r="S20" i="138"/>
  <c r="Q20" i="138"/>
  <c r="FE20" i="138" s="1"/>
  <c r="O20" i="138"/>
  <c r="FC20" i="138" s="1"/>
  <c r="M20" i="138"/>
  <c r="FA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U19" i="138"/>
  <c r="BW19" i="138" s="1"/>
  <c r="BS19" i="138"/>
  <c r="BQ19" i="138"/>
  <c r="BO19" i="138"/>
  <c r="BA19" i="138"/>
  <c r="AY19" i="138"/>
  <c r="AW19" i="138"/>
  <c r="BC19" i="138" s="1"/>
  <c r="BE19" i="138" s="1"/>
  <c r="AI19" i="138"/>
  <c r="AG19" i="138"/>
  <c r="AE19" i="138"/>
  <c r="AK19" i="138" s="1"/>
  <c r="AM19" i="138" s="1"/>
  <c r="U19" i="138"/>
  <c r="S19" i="138"/>
  <c r="Q19" i="138"/>
  <c r="EM19" i="138" s="1"/>
  <c r="O19" i="138"/>
  <c r="FC19" i="138" s="1"/>
  <c r="M19" i="138"/>
  <c r="FA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S18" i="138"/>
  <c r="BQ18" i="138"/>
  <c r="BO18" i="138"/>
  <c r="BU18" i="138" s="1"/>
  <c r="BW18" i="138" s="1"/>
  <c r="BC18" i="138"/>
  <c r="BE18" i="138" s="1"/>
  <c r="BA18" i="138"/>
  <c r="AY18" i="138"/>
  <c r="AW18" i="138"/>
  <c r="AI18" i="138"/>
  <c r="AG18" i="138"/>
  <c r="AE18" i="138"/>
  <c r="AK18" i="138" s="1"/>
  <c r="AM18" i="138" s="1"/>
  <c r="Q18" i="138"/>
  <c r="FE18" i="138" s="1"/>
  <c r="O18" i="138"/>
  <c r="DA18" i="138" s="1"/>
  <c r="M18" i="138"/>
  <c r="DQ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U17" i="138"/>
  <c r="BW17" i="138" s="1"/>
  <c r="BS17" i="138"/>
  <c r="BQ17" i="138"/>
  <c r="BO17" i="138"/>
  <c r="BA17" i="138"/>
  <c r="AY17" i="138"/>
  <c r="AW17" i="138"/>
  <c r="BC17" i="138" s="1"/>
  <c r="BE17" i="138" s="1"/>
  <c r="AI17" i="138"/>
  <c r="AG17" i="138"/>
  <c r="AE17" i="138"/>
  <c r="AK17" i="138" s="1"/>
  <c r="AM17" i="138" s="1"/>
  <c r="Q17" i="138"/>
  <c r="FE17" i="138" s="1"/>
  <c r="O17" i="138"/>
  <c r="FC17" i="138" s="1"/>
  <c r="M17" i="138"/>
  <c r="S17" i="138" s="1"/>
  <c r="U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BQ16" i="138"/>
  <c r="BO16" i="138"/>
  <c r="BU16" i="138" s="1"/>
  <c r="BW16" i="138" s="1"/>
  <c r="BA16" i="138"/>
  <c r="AY16" i="138"/>
  <c r="BC16" i="138" s="1"/>
  <c r="BE16" i="138" s="1"/>
  <c r="AW16" i="138"/>
  <c r="AI16" i="138"/>
  <c r="AG16" i="138"/>
  <c r="AE16" i="138"/>
  <c r="AK16" i="138" s="1"/>
  <c r="AM16" i="138" s="1"/>
  <c r="U16" i="138"/>
  <c r="S16" i="138"/>
  <c r="Q16" i="138"/>
  <c r="DU16" i="138" s="1"/>
  <c r="O16" i="138"/>
  <c r="EK16" i="138" s="1"/>
  <c r="M16" i="138"/>
  <c r="FA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S15" i="138"/>
  <c r="BQ15" i="138"/>
  <c r="BO15" i="138"/>
  <c r="BU15" i="138" s="1"/>
  <c r="BW15" i="138" s="1"/>
  <c r="BC15" i="138"/>
  <c r="BE15" i="138" s="1"/>
  <c r="BA15" i="138"/>
  <c r="AY15" i="138"/>
  <c r="AW15" i="138"/>
  <c r="AI15" i="138"/>
  <c r="AG15" i="138"/>
  <c r="AE15" i="138"/>
  <c r="AK15" i="138" s="1"/>
  <c r="AM15" i="138" s="1"/>
  <c r="Q15" i="138"/>
  <c r="FE15" i="138" s="1"/>
  <c r="O15" i="138"/>
  <c r="FC15" i="138" s="1"/>
  <c r="M15" i="138"/>
  <c r="CY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G14" i="138"/>
  <c r="CM14" i="138" s="1"/>
  <c r="CO14" i="138" s="1"/>
  <c r="BS14" i="138"/>
  <c r="BQ14" i="138"/>
  <c r="BO14" i="138"/>
  <c r="BU14" i="138" s="1"/>
  <c r="BW14" i="138" s="1"/>
  <c r="BC14" i="138"/>
  <c r="BE14" i="138" s="1"/>
  <c r="BA14" i="138"/>
  <c r="AY14" i="138"/>
  <c r="AW14" i="138"/>
  <c r="AI14" i="138"/>
  <c r="AG14" i="138"/>
  <c r="AE14" i="138"/>
  <c r="AK14" i="138" s="1"/>
  <c r="AM14" i="138" s="1"/>
  <c r="Q14" i="138"/>
  <c r="FE14" i="138" s="1"/>
  <c r="O14" i="138"/>
  <c r="FC14" i="138" s="1"/>
  <c r="M14" i="138"/>
  <c r="FA14" i="138" s="1"/>
  <c r="FG14" i="138" s="1"/>
  <c r="FI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S13" i="138"/>
  <c r="BQ13" i="138"/>
  <c r="BO13" i="138"/>
  <c r="BU13" i="138" s="1"/>
  <c r="BW13" i="138" s="1"/>
  <c r="BA13" i="138"/>
  <c r="AY13" i="138"/>
  <c r="AW13" i="138"/>
  <c r="BC13" i="138" s="1"/>
  <c r="BE13" i="138" s="1"/>
  <c r="AI13" i="138"/>
  <c r="AG13" i="138"/>
  <c r="AE13" i="138"/>
  <c r="AK13" i="138" s="1"/>
  <c r="AM13" i="138" s="1"/>
  <c r="Q13" i="138"/>
  <c r="DC13" i="138" s="1"/>
  <c r="O13" i="138"/>
  <c r="DS13" i="138" s="1"/>
  <c r="M13" i="138"/>
  <c r="EI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S12" i="138"/>
  <c r="BQ12" i="138"/>
  <c r="BO12" i="138"/>
  <c r="BU12" i="138" s="1"/>
  <c r="BW12" i="138" s="1"/>
  <c r="BC12" i="138"/>
  <c r="BE12" i="138" s="1"/>
  <c r="BA12" i="138"/>
  <c r="AY12" i="138"/>
  <c r="AW12" i="138"/>
  <c r="AI12" i="138"/>
  <c r="AG12" i="138"/>
  <c r="AE12" i="138"/>
  <c r="AK12" i="138" s="1"/>
  <c r="AM12" i="138" s="1"/>
  <c r="Q12" i="138"/>
  <c r="FE12" i="138" s="1"/>
  <c r="O12" i="138"/>
  <c r="S12" i="138" s="1"/>
  <c r="U12" i="138" s="1"/>
  <c r="M12" i="138"/>
  <c r="FA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S11" i="138"/>
  <c r="BQ11" i="138"/>
  <c r="BO11" i="138"/>
  <c r="BU11" i="138" s="1"/>
  <c r="BW11" i="138" s="1"/>
  <c r="BC11" i="138"/>
  <c r="BE11" i="138" s="1"/>
  <c r="BA11" i="138"/>
  <c r="AY11" i="138"/>
  <c r="AW11" i="138"/>
  <c r="AI11" i="138"/>
  <c r="AG11" i="138"/>
  <c r="AE11" i="138"/>
  <c r="AK11" i="138" s="1"/>
  <c r="AM11" i="138" s="1"/>
  <c r="U11" i="138"/>
  <c r="S11" i="138"/>
  <c r="Q11" i="138"/>
  <c r="EM11" i="138" s="1"/>
  <c r="O11" i="138"/>
  <c r="FC11" i="138" s="1"/>
  <c r="M11" i="138"/>
  <c r="FA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S10" i="138"/>
  <c r="BQ10" i="138"/>
  <c r="BO10" i="138"/>
  <c r="BU10" i="138" s="1"/>
  <c r="BW10" i="138" s="1"/>
  <c r="BA10" i="138"/>
  <c r="AY10" i="138"/>
  <c r="AW10" i="138"/>
  <c r="BC10" i="138" s="1"/>
  <c r="BE10" i="138" s="1"/>
  <c r="AI10" i="138"/>
  <c r="AG10" i="138"/>
  <c r="AE10" i="138"/>
  <c r="AK10" i="138" s="1"/>
  <c r="AM10" i="138" s="1"/>
  <c r="Q10" i="138"/>
  <c r="FE10" i="138" s="1"/>
  <c r="O10" i="138"/>
  <c r="DA10" i="138" s="1"/>
  <c r="M10" i="138"/>
  <c r="DQ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S9" i="138"/>
  <c r="BQ9" i="138"/>
  <c r="BO9" i="138"/>
  <c r="BU9" i="138" s="1"/>
  <c r="BW9" i="138" s="1"/>
  <c r="BC9" i="138"/>
  <c r="BE9" i="138" s="1"/>
  <c r="BA9" i="138"/>
  <c r="AY9" i="138"/>
  <c r="AW9" i="138"/>
  <c r="AI9" i="138"/>
  <c r="AG9" i="138"/>
  <c r="AE9" i="138"/>
  <c r="AK9" i="138" s="1"/>
  <c r="AM9" i="138" s="1"/>
  <c r="U9" i="138"/>
  <c r="S9" i="138"/>
  <c r="Q9" i="138"/>
  <c r="FE9" i="138" s="1"/>
  <c r="O9" i="138"/>
  <c r="FC9" i="138" s="1"/>
  <c r="M9" i="138"/>
  <c r="FA9" i="138" s="1"/>
  <c r="FG9" i="138" s="1"/>
  <c r="FI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BU8" i="138"/>
  <c r="BW8" i="138" s="1"/>
  <c r="BS8" i="138"/>
  <c r="BQ8" i="138"/>
  <c r="BO8" i="138"/>
  <c r="BA8" i="138"/>
  <c r="AY8" i="138"/>
  <c r="AW8" i="138"/>
  <c r="BC8" i="138" s="1"/>
  <c r="BE8" i="138" s="1"/>
  <c r="AI8" i="138"/>
  <c r="AG8" i="138"/>
  <c r="AE8" i="138"/>
  <c r="AK8" i="138" s="1"/>
  <c r="AM8" i="138" s="1"/>
  <c r="S8" i="138"/>
  <c r="Q8" i="138"/>
  <c r="DU8" i="138" s="1"/>
  <c r="O8" i="138"/>
  <c r="EK8" i="138" s="1"/>
  <c r="M8" i="138"/>
  <c r="FA8" i="138" s="1"/>
  <c r="FG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I82" i="141" s="1"/>
  <c r="E82" i="4" s="1"/>
  <c r="G421" i="1" s="1"/>
  <c r="E82" i="14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I33" i="141" s="1"/>
  <c r="E33" i="4" s="1"/>
  <c r="G372" i="1" s="1"/>
  <c r="E33" i="14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W30" i="142"/>
  <c r="AA30" i="142" s="1"/>
  <c r="S30" i="142"/>
  <c r="U30" i="142" s="1"/>
  <c r="Q30" i="142"/>
  <c r="M30" i="142"/>
  <c r="K30" i="142"/>
  <c r="G30" i="142"/>
  <c r="E30" i="142"/>
  <c r="AG30" i="142"/>
  <c r="O30" i="142"/>
  <c r="I30" i="142"/>
  <c r="E22" i="92" s="1"/>
  <c r="AG29" i="142"/>
  <c r="AA29" i="142"/>
  <c r="U29" i="142"/>
  <c r="O29" i="142"/>
  <c r="I29" i="142"/>
  <c r="AO29" i="142" s="1"/>
  <c r="AG28" i="142"/>
  <c r="AA28" i="142"/>
  <c r="U28" i="142"/>
  <c r="O28" i="142"/>
  <c r="I28" i="142"/>
  <c r="AO28" i="142" s="1"/>
  <c r="AG27" i="142"/>
  <c r="AA27" i="142"/>
  <c r="U27" i="142"/>
  <c r="O27" i="142"/>
  <c r="I27" i="142"/>
  <c r="E21" i="92" s="1"/>
  <c r="AG26" i="142"/>
  <c r="AA26" i="142"/>
  <c r="U26" i="142"/>
  <c r="O26" i="142"/>
  <c r="I26" i="142"/>
  <c r="E20" i="92" s="1"/>
  <c r="AG25" i="142"/>
  <c r="AA25" i="142"/>
  <c r="U25" i="142"/>
  <c r="O25" i="142"/>
  <c r="AI25" i="142" s="1"/>
  <c r="E19" i="91" s="1"/>
  <c r="I25" i="142"/>
  <c r="E19" i="92" s="1"/>
  <c r="AK24" i="142"/>
  <c r="E18" i="90" s="1"/>
  <c r="AI24" i="142"/>
  <c r="E18" i="91" s="1"/>
  <c r="AG24" i="142"/>
  <c r="AA24" i="142"/>
  <c r="U24" i="142"/>
  <c r="O24" i="142"/>
  <c r="I24" i="142"/>
  <c r="E18" i="92" s="1"/>
  <c r="AM23" i="142"/>
  <c r="E16" i="89" s="1"/>
  <c r="AK23" i="142"/>
  <c r="E16" i="90" s="1"/>
  <c r="AG23" i="142"/>
  <c r="AA23" i="142"/>
  <c r="U23" i="142"/>
  <c r="O23" i="142"/>
  <c r="I23" i="142"/>
  <c r="E16" i="92" s="1"/>
  <c r="AG22" i="142"/>
  <c r="AA22" i="142"/>
  <c r="U22" i="142"/>
  <c r="O22" i="142"/>
  <c r="I22" i="142"/>
  <c r="E17" i="92" s="1"/>
  <c r="AG21" i="142"/>
  <c r="AA21" i="142"/>
  <c r="U21" i="142"/>
  <c r="O21" i="142"/>
  <c r="I21" i="142"/>
  <c r="E15" i="92" s="1"/>
  <c r="AG20" i="142"/>
  <c r="AA20" i="142"/>
  <c r="U20" i="142"/>
  <c r="O20" i="142"/>
  <c r="I20" i="142"/>
  <c r="E14" i="92" s="1"/>
  <c r="AE19" i="142"/>
  <c r="AC19" i="142"/>
  <c r="Y19" i="142"/>
  <c r="W19" i="142"/>
  <c r="S19" i="142"/>
  <c r="Q19" i="142"/>
  <c r="U19" i="142" s="1"/>
  <c r="M19" i="142"/>
  <c r="K19" i="142"/>
  <c r="O19" i="142" s="1"/>
  <c r="AI19" i="142" s="1"/>
  <c r="E13" i="91" s="1"/>
  <c r="G19" i="142"/>
  <c r="E19" i="142"/>
  <c r="AG19" i="142"/>
  <c r="AA19" i="142"/>
  <c r="I19" i="142"/>
  <c r="E13" i="92" s="1"/>
  <c r="AK18" i="142"/>
  <c r="AI18" i="142"/>
  <c r="AG18" i="142"/>
  <c r="AA18" i="142"/>
  <c r="U18" i="142"/>
  <c r="O18" i="142"/>
  <c r="I18" i="142"/>
  <c r="AO18" i="142" s="1"/>
  <c r="AM17" i="142"/>
  <c r="AK17" i="142"/>
  <c r="AI17" i="142"/>
  <c r="AG17" i="142"/>
  <c r="AA17" i="142"/>
  <c r="U17" i="142"/>
  <c r="O17" i="142"/>
  <c r="I17" i="142"/>
  <c r="AO17" i="142" s="1"/>
  <c r="AG16" i="142"/>
  <c r="AA16" i="142"/>
  <c r="U16" i="142"/>
  <c r="O16" i="142"/>
  <c r="I16" i="142"/>
  <c r="E12" i="92" s="1"/>
  <c r="AE15" i="142"/>
  <c r="AC15" i="142"/>
  <c r="AG15" i="142" s="1"/>
  <c r="Y15" i="142"/>
  <c r="W15" i="142"/>
  <c r="S15" i="142"/>
  <c r="Q15" i="142"/>
  <c r="M15" i="142"/>
  <c r="K15" i="142"/>
  <c r="O15" i="142" s="1"/>
  <c r="G15" i="142"/>
  <c r="E15" i="142"/>
  <c r="I15" i="142" s="1"/>
  <c r="AA15" i="142"/>
  <c r="U15" i="142"/>
  <c r="AG14" i="142"/>
  <c r="AA14" i="142"/>
  <c r="U14" i="142"/>
  <c r="O14" i="142"/>
  <c r="I14" i="142"/>
  <c r="AK14" i="142" s="1"/>
  <c r="AI13" i="142"/>
  <c r="AG13" i="142"/>
  <c r="AA13" i="142"/>
  <c r="U13" i="142"/>
  <c r="O13" i="142"/>
  <c r="I13" i="142"/>
  <c r="AM13" i="142" s="1"/>
  <c r="AK12" i="142"/>
  <c r="E10" i="90" s="1"/>
  <c r="AI12" i="142"/>
  <c r="E10" i="91" s="1"/>
  <c r="AG12" i="142"/>
  <c r="AA12" i="142"/>
  <c r="U12" i="142"/>
  <c r="O12" i="142"/>
  <c r="I12" i="142"/>
  <c r="E10" i="92" s="1"/>
  <c r="AE11" i="142"/>
  <c r="AE31" i="142" s="1"/>
  <c r="AC11" i="142"/>
  <c r="AC31" i="142" s="1"/>
  <c r="AG31" i="142" s="1"/>
  <c r="Y11" i="142"/>
  <c r="AA11" i="142" s="1"/>
  <c r="W11" i="142"/>
  <c r="W31" i="142" s="1"/>
  <c r="S11" i="142"/>
  <c r="S31" i="142" s="1"/>
  <c r="Q11" i="142"/>
  <c r="Q31" i="142" s="1"/>
  <c r="U31" i="142" s="1"/>
  <c r="M11" i="142"/>
  <c r="M31" i="142" s="1"/>
  <c r="K11" i="142"/>
  <c r="K31" i="142" s="1"/>
  <c r="O31" i="142" s="1"/>
  <c r="G11" i="142"/>
  <c r="G31" i="142" s="1"/>
  <c r="E11" i="142"/>
  <c r="I11" i="142" s="1"/>
  <c r="U11" i="142"/>
  <c r="O11" i="142"/>
  <c r="AG10" i="142"/>
  <c r="AA10" i="142"/>
  <c r="U10" i="142"/>
  <c r="O10" i="142"/>
  <c r="I10" i="142"/>
  <c r="AO10" i="142" s="1"/>
  <c r="AI9" i="142"/>
  <c r="AG9" i="142"/>
  <c r="AA9" i="142"/>
  <c r="U9" i="142"/>
  <c r="O9" i="142"/>
  <c r="I9" i="142"/>
  <c r="AO9" i="142" s="1"/>
  <c r="AK8" i="142"/>
  <c r="E8" i="90" s="1"/>
  <c r="AG8" i="142"/>
  <c r="AA8" i="142"/>
  <c r="U8" i="142"/>
  <c r="O8" i="142"/>
  <c r="I8" i="142"/>
  <c r="E8" i="92" s="1"/>
  <c r="AE30" i="143"/>
  <c r="AC30" i="143"/>
  <c r="AG30" i="143" s="1"/>
  <c r="Y30" i="143"/>
  <c r="W30" i="143"/>
  <c r="S30" i="143"/>
  <c r="Q30" i="143"/>
  <c r="M30" i="143"/>
  <c r="K30" i="143"/>
  <c r="G30" i="143"/>
  <c r="E30" i="143"/>
  <c r="I30" i="143" s="1"/>
  <c r="AA30" i="143"/>
  <c r="U30" i="143"/>
  <c r="O30" i="143"/>
  <c r="AI29" i="143"/>
  <c r="AG29" i="143"/>
  <c r="AA29" i="143"/>
  <c r="U29" i="143"/>
  <c r="O29" i="143"/>
  <c r="I29" i="143"/>
  <c r="AO29" i="143" s="1"/>
  <c r="AK28" i="143"/>
  <c r="AG28" i="143"/>
  <c r="AA28" i="143"/>
  <c r="U28" i="143"/>
  <c r="O28" i="143"/>
  <c r="I28" i="143"/>
  <c r="AI28" i="143" s="1"/>
  <c r="AM27" i="143"/>
  <c r="AI27" i="143"/>
  <c r="AG27" i="143"/>
  <c r="AA27" i="143"/>
  <c r="U27" i="143"/>
  <c r="O27" i="143"/>
  <c r="I27" i="143"/>
  <c r="AG26" i="143"/>
  <c r="AA26" i="143"/>
  <c r="U26" i="143"/>
  <c r="O26" i="143"/>
  <c r="I26" i="143"/>
  <c r="AM26" i="143" s="1"/>
  <c r="AG25" i="143"/>
  <c r="AA25" i="143"/>
  <c r="U25" i="143"/>
  <c r="O25" i="143"/>
  <c r="AM25" i="143" s="1"/>
  <c r="I25" i="143"/>
  <c r="AI25" i="143" s="1"/>
  <c r="AG24" i="143"/>
  <c r="AA24" i="143"/>
  <c r="U24" i="143"/>
  <c r="O24" i="143"/>
  <c r="I24" i="143"/>
  <c r="AM24" i="143" s="1"/>
  <c r="AG23" i="143"/>
  <c r="AA23" i="143"/>
  <c r="U23" i="143"/>
  <c r="O23" i="143"/>
  <c r="I23" i="143"/>
  <c r="AM23" i="143" s="1"/>
  <c r="AG22" i="143"/>
  <c r="AA22" i="143"/>
  <c r="U22" i="143"/>
  <c r="O22" i="143"/>
  <c r="I22" i="143"/>
  <c r="AM22" i="143" s="1"/>
  <c r="AI21" i="143"/>
  <c r="AG21" i="143"/>
  <c r="AA21" i="143"/>
  <c r="U21" i="143"/>
  <c r="O21" i="143"/>
  <c r="I21" i="143"/>
  <c r="AM21" i="143" s="1"/>
  <c r="AK20" i="143"/>
  <c r="AG20" i="143"/>
  <c r="AA20" i="143"/>
  <c r="U20" i="143"/>
  <c r="O20" i="143"/>
  <c r="I20" i="143"/>
  <c r="AM20" i="143" s="1"/>
  <c r="AE19" i="143"/>
  <c r="AC19" i="143"/>
  <c r="AG19" i="143" s="1"/>
  <c r="Y19" i="143"/>
  <c r="W19" i="143"/>
  <c r="AA19" i="143" s="1"/>
  <c r="S19" i="143"/>
  <c r="Q19" i="143"/>
  <c r="M19" i="143"/>
  <c r="K19" i="143"/>
  <c r="G19" i="143"/>
  <c r="E19" i="143"/>
  <c r="I19" i="143" s="1"/>
  <c r="U19" i="143"/>
  <c r="O19" i="143"/>
  <c r="AG18" i="143"/>
  <c r="AA18" i="143"/>
  <c r="U18" i="143"/>
  <c r="O18" i="143"/>
  <c r="I18" i="143"/>
  <c r="AO18" i="143" s="1"/>
  <c r="AG17" i="143"/>
  <c r="AA17" i="143"/>
  <c r="U17" i="143"/>
  <c r="O17" i="143"/>
  <c r="I17" i="143"/>
  <c r="AO17" i="143" s="1"/>
  <c r="AG16" i="143"/>
  <c r="AA16" i="143"/>
  <c r="U16" i="143"/>
  <c r="O16" i="143"/>
  <c r="I16" i="143"/>
  <c r="AM16" i="143" s="1"/>
  <c r="AE15" i="143"/>
  <c r="AC15" i="143"/>
  <c r="Y15" i="143"/>
  <c r="W15" i="143"/>
  <c r="AA15" i="143" s="1"/>
  <c r="S15" i="143"/>
  <c r="Q15" i="143"/>
  <c r="U15" i="143" s="1"/>
  <c r="M15" i="143"/>
  <c r="K15" i="143"/>
  <c r="G15" i="143"/>
  <c r="E15" i="143"/>
  <c r="AI15" i="143"/>
  <c r="AG15" i="143"/>
  <c r="O15" i="143"/>
  <c r="I15" i="143"/>
  <c r="AG14" i="143"/>
  <c r="AA14" i="143"/>
  <c r="U14" i="143"/>
  <c r="O14" i="143"/>
  <c r="I14" i="143"/>
  <c r="AO14" i="143" s="1"/>
  <c r="AG13" i="143"/>
  <c r="AA13" i="143"/>
  <c r="U13" i="143"/>
  <c r="O13" i="143"/>
  <c r="AM13" i="143" s="1"/>
  <c r="I13" i="143"/>
  <c r="AO13" i="143" s="1"/>
  <c r="AG12" i="143"/>
  <c r="AA12" i="143"/>
  <c r="U12" i="143"/>
  <c r="O12" i="143"/>
  <c r="I12" i="143"/>
  <c r="AM12" i="143" s="1"/>
  <c r="AE11" i="143"/>
  <c r="AG11" i="143" s="1"/>
  <c r="AC11" i="143"/>
  <c r="AC31" i="143" s="1"/>
  <c r="Y11" i="143"/>
  <c r="Y31" i="143" s="1"/>
  <c r="W11" i="143"/>
  <c r="W31" i="143" s="1"/>
  <c r="AA31" i="143" s="1"/>
  <c r="S11" i="143"/>
  <c r="S31" i="143" s="1"/>
  <c r="Q11" i="143"/>
  <c r="Q31" i="143" s="1"/>
  <c r="U31" i="143" s="1"/>
  <c r="M11" i="143"/>
  <c r="M31" i="143" s="1"/>
  <c r="K11" i="143"/>
  <c r="O11" i="143" s="1"/>
  <c r="G11" i="143"/>
  <c r="I11" i="143" s="1"/>
  <c r="E11" i="143"/>
  <c r="E31" i="143" s="1"/>
  <c r="AA11" i="143"/>
  <c r="U11" i="143"/>
  <c r="AK10" i="143"/>
  <c r="AG10" i="143"/>
  <c r="AA10" i="143"/>
  <c r="U10" i="143"/>
  <c r="O10" i="143"/>
  <c r="I10" i="143"/>
  <c r="AI10" i="143" s="1"/>
  <c r="AM9" i="143"/>
  <c r="AI9" i="143"/>
  <c r="AG9" i="143"/>
  <c r="AA9" i="143"/>
  <c r="U9" i="143"/>
  <c r="O9" i="143"/>
  <c r="I9" i="143"/>
  <c r="AK9" i="143" s="1"/>
  <c r="AG8" i="143"/>
  <c r="AA8" i="143"/>
  <c r="U8" i="143"/>
  <c r="O8" i="143"/>
  <c r="I8" i="143"/>
  <c r="AM8" i="143" s="1"/>
  <c r="AE26" i="144"/>
  <c r="AU60" i="99" s="1"/>
  <c r="AY60" i="99" s="1"/>
  <c r="AC26" i="144"/>
  <c r="AW60" i="99" s="1"/>
  <c r="AA26" i="144"/>
  <c r="Y26" i="144"/>
  <c r="AI60" i="99" s="1"/>
  <c r="W26" i="144"/>
  <c r="AK60" i="99" s="1"/>
  <c r="U26" i="144"/>
  <c r="S26" i="144"/>
  <c r="W60" i="99" s="1"/>
  <c r="AA60" i="99" s="1"/>
  <c r="Q26" i="144"/>
  <c r="Y60" i="99" s="1"/>
  <c r="M26" i="144"/>
  <c r="K60" i="99" s="1"/>
  <c r="K26" i="144"/>
  <c r="M60" i="99" s="1"/>
  <c r="G26" i="144"/>
  <c r="E60" i="99" s="1"/>
  <c r="I60" i="99" s="1"/>
  <c r="K25" i="3" s="1"/>
  <c r="G925" i="1" s="1"/>
  <c r="E26" i="144"/>
  <c r="G60" i="99" s="1"/>
  <c r="AI24" i="144"/>
  <c r="S58" i="99" s="1"/>
  <c r="AG24" i="144"/>
  <c r="AE24" i="144"/>
  <c r="AU58" i="99" s="1"/>
  <c r="AY58" i="99" s="1"/>
  <c r="AC24" i="144"/>
  <c r="AW58" i="99" s="1"/>
  <c r="Y24" i="144"/>
  <c r="AI58" i="99" s="1"/>
  <c r="W24" i="144"/>
  <c r="AK58" i="99" s="1"/>
  <c r="S24" i="144"/>
  <c r="W58" i="99" s="1"/>
  <c r="AA58" i="99" s="1"/>
  <c r="Q24" i="144"/>
  <c r="Y58" i="99" s="1"/>
  <c r="O24" i="144"/>
  <c r="M24" i="144"/>
  <c r="K58" i="99" s="1"/>
  <c r="K24" i="144"/>
  <c r="M58" i="99" s="1"/>
  <c r="G24" i="144"/>
  <c r="E58" i="99" s="1"/>
  <c r="I58" i="99" s="1"/>
  <c r="E24" i="144"/>
  <c r="G58" i="99" s="1"/>
  <c r="AO23" i="144"/>
  <c r="AE57" i="99" s="1"/>
  <c r="AE23" i="144"/>
  <c r="AU57" i="99" s="1"/>
  <c r="AC23" i="144"/>
  <c r="AW57" i="99" s="1"/>
  <c r="Y23" i="144"/>
  <c r="AI57" i="99" s="1"/>
  <c r="AM57" i="99" s="1"/>
  <c r="W23" i="144"/>
  <c r="AK57" i="99" s="1"/>
  <c r="U23" i="144"/>
  <c r="S23" i="144"/>
  <c r="W57" i="99" s="1"/>
  <c r="Q23" i="144"/>
  <c r="Y57" i="99" s="1"/>
  <c r="M23" i="144"/>
  <c r="K57" i="99" s="1"/>
  <c r="O57" i="99" s="1"/>
  <c r="K23" i="144"/>
  <c r="M57" i="99" s="1"/>
  <c r="I23" i="144"/>
  <c r="G23" i="144"/>
  <c r="E57" i="99" s="1"/>
  <c r="E23" i="144"/>
  <c r="G57" i="99" s="1"/>
  <c r="AU22" i="144"/>
  <c r="AQ56" i="99" s="1"/>
  <c r="AI22" i="144"/>
  <c r="S56" i="99" s="1"/>
  <c r="AE22" i="144"/>
  <c r="AU56" i="99" s="1"/>
  <c r="AY56" i="99" s="1"/>
  <c r="AC22" i="144"/>
  <c r="AW56" i="99" s="1"/>
  <c r="AA22" i="144"/>
  <c r="Y22" i="144"/>
  <c r="AI56" i="99" s="1"/>
  <c r="W22" i="144"/>
  <c r="AK56" i="99" s="1"/>
  <c r="S22" i="144"/>
  <c r="W56" i="99" s="1"/>
  <c r="AA56" i="99" s="1"/>
  <c r="Q22" i="144"/>
  <c r="Y56" i="99" s="1"/>
  <c r="O22" i="144"/>
  <c r="M22" i="144"/>
  <c r="K56" i="99" s="1"/>
  <c r="K22" i="144"/>
  <c r="M56" i="99" s="1"/>
  <c r="G22" i="144"/>
  <c r="E56" i="99" s="1"/>
  <c r="I56" i="99" s="1"/>
  <c r="K22" i="3" s="1"/>
  <c r="G838" i="1" s="1"/>
  <c r="E22" i="144"/>
  <c r="G56" i="99" s="1"/>
  <c r="AK21" i="144"/>
  <c r="Q55" i="99" s="1"/>
  <c r="AE21" i="144"/>
  <c r="AU55" i="99" s="1"/>
  <c r="AC21" i="144"/>
  <c r="AW55" i="99" s="1"/>
  <c r="Y21" i="144"/>
  <c r="AI55" i="99" s="1"/>
  <c r="AM55" i="99" s="1"/>
  <c r="W21" i="144"/>
  <c r="AK55" i="99" s="1"/>
  <c r="U21" i="144"/>
  <c r="S21" i="144"/>
  <c r="W55" i="99" s="1"/>
  <c r="AA55" i="99" s="1"/>
  <c r="Q21" i="144"/>
  <c r="Y55" i="99" s="1"/>
  <c r="M21" i="144"/>
  <c r="K55" i="99" s="1"/>
  <c r="O55" i="99" s="1"/>
  <c r="K21" i="144"/>
  <c r="M55" i="99" s="1"/>
  <c r="G21" i="144"/>
  <c r="E55" i="99" s="1"/>
  <c r="E21" i="144"/>
  <c r="G55" i="99" s="1"/>
  <c r="AQ20" i="144"/>
  <c r="AC54" i="99" s="1"/>
  <c r="AE20" i="144"/>
  <c r="AU54" i="99" s="1"/>
  <c r="AY54" i="99" s="1"/>
  <c r="AC20" i="144"/>
  <c r="AW54" i="99" s="1"/>
  <c r="AA20" i="144"/>
  <c r="Y20" i="144"/>
  <c r="AI54" i="99" s="1"/>
  <c r="AM54" i="99" s="1"/>
  <c r="W20" i="144"/>
  <c r="AK54" i="99" s="1"/>
  <c r="S20" i="144"/>
  <c r="W54" i="99" s="1"/>
  <c r="AA54" i="99" s="1"/>
  <c r="Q20" i="144"/>
  <c r="Y54" i="99" s="1"/>
  <c r="M20" i="144"/>
  <c r="K54" i="99" s="1"/>
  <c r="K20" i="144"/>
  <c r="M54" i="99" s="1"/>
  <c r="I20" i="144"/>
  <c r="G20" i="144"/>
  <c r="E54" i="99" s="1"/>
  <c r="I54" i="99" s="1"/>
  <c r="E20" i="144"/>
  <c r="G54" i="99" s="1"/>
  <c r="AW19" i="144"/>
  <c r="AO53" i="99" s="1"/>
  <c r="AK19" i="144"/>
  <c r="Q53" i="99" s="1"/>
  <c r="AG19" i="144"/>
  <c r="AE19" i="144"/>
  <c r="AU53" i="99" s="1"/>
  <c r="AY53" i="99" s="1"/>
  <c r="AC19" i="144"/>
  <c r="AW53" i="99" s="1"/>
  <c r="Y19" i="144"/>
  <c r="AI53" i="99" s="1"/>
  <c r="AM53" i="99" s="1"/>
  <c r="W19" i="144"/>
  <c r="AK53" i="99" s="1"/>
  <c r="S19" i="144"/>
  <c r="W53" i="99" s="1"/>
  <c r="Q19" i="144"/>
  <c r="Y53" i="99" s="1"/>
  <c r="O19" i="144"/>
  <c r="M19" i="144"/>
  <c r="K53" i="99" s="1"/>
  <c r="O53" i="99" s="1"/>
  <c r="K19" i="144"/>
  <c r="M53" i="99" s="1"/>
  <c r="G19" i="144"/>
  <c r="E53" i="99" s="1"/>
  <c r="E19" i="144"/>
  <c r="G53" i="99" s="1"/>
  <c r="AE18" i="144"/>
  <c r="AU52" i="99" s="1"/>
  <c r="AY52" i="99" s="1"/>
  <c r="AC18" i="144"/>
  <c r="AW52" i="99" s="1"/>
  <c r="Y18" i="144"/>
  <c r="AI52" i="99" s="1"/>
  <c r="W18" i="144"/>
  <c r="AK52" i="99" s="1"/>
  <c r="U18" i="144"/>
  <c r="S18" i="144"/>
  <c r="W52" i="99" s="1"/>
  <c r="AA52" i="99" s="1"/>
  <c r="Q18" i="144"/>
  <c r="Y52" i="99" s="1"/>
  <c r="M18" i="144"/>
  <c r="K52" i="99" s="1"/>
  <c r="K18" i="144"/>
  <c r="M52" i="99" s="1"/>
  <c r="G18" i="144"/>
  <c r="E52" i="99" s="1"/>
  <c r="I52" i="99" s="1"/>
  <c r="E18" i="144"/>
  <c r="G52" i="99" s="1"/>
  <c r="AE17" i="144"/>
  <c r="AU51" i="99" s="1"/>
  <c r="AC17" i="144"/>
  <c r="AW51" i="99" s="1"/>
  <c r="AA17" i="144"/>
  <c r="Y17" i="144"/>
  <c r="AI51" i="99" s="1"/>
  <c r="AM51" i="99" s="1"/>
  <c r="W17" i="144"/>
  <c r="AK51" i="99" s="1"/>
  <c r="S17" i="144"/>
  <c r="W51" i="99" s="1"/>
  <c r="Q17" i="144"/>
  <c r="Y51" i="99" s="1"/>
  <c r="M17" i="144"/>
  <c r="K51" i="99" s="1"/>
  <c r="O51" i="99" s="1"/>
  <c r="K17" i="144"/>
  <c r="M51" i="99" s="1"/>
  <c r="G17" i="144"/>
  <c r="E51" i="99" s="1"/>
  <c r="E17" i="144"/>
  <c r="G51" i="99" s="1"/>
  <c r="AI16" i="144"/>
  <c r="S50" i="99" s="1"/>
  <c r="AG16" i="144"/>
  <c r="AE16" i="144"/>
  <c r="AU50" i="99" s="1"/>
  <c r="AY50" i="99" s="1"/>
  <c r="AC16" i="144"/>
  <c r="AW50" i="99" s="1"/>
  <c r="Y16" i="144"/>
  <c r="AI50" i="99" s="1"/>
  <c r="W16" i="144"/>
  <c r="AK50" i="99" s="1"/>
  <c r="S16" i="144"/>
  <c r="W50" i="99" s="1"/>
  <c r="AA50" i="99" s="1"/>
  <c r="Q16" i="144"/>
  <c r="Y50" i="99" s="1"/>
  <c r="O16" i="144"/>
  <c r="M16" i="144"/>
  <c r="K50" i="99" s="1"/>
  <c r="K16" i="144"/>
  <c r="M50" i="99" s="1"/>
  <c r="G16" i="144"/>
  <c r="E50" i="99" s="1"/>
  <c r="I50" i="99" s="1"/>
  <c r="E16" i="144"/>
  <c r="G50" i="99" s="1"/>
  <c r="AO15" i="144"/>
  <c r="AE49" i="99" s="1"/>
  <c r="AE15" i="144"/>
  <c r="AU49" i="99" s="1"/>
  <c r="AC15" i="144"/>
  <c r="AW49" i="99" s="1"/>
  <c r="Y15" i="144"/>
  <c r="AI49" i="99" s="1"/>
  <c r="AM49" i="99" s="1"/>
  <c r="W15" i="144"/>
  <c r="AK49" i="99" s="1"/>
  <c r="U15" i="144"/>
  <c r="S15" i="144"/>
  <c r="W49" i="99" s="1"/>
  <c r="Q15" i="144"/>
  <c r="Y49" i="99" s="1"/>
  <c r="M15" i="144"/>
  <c r="K49" i="99" s="1"/>
  <c r="O49" i="99" s="1"/>
  <c r="K15" i="144"/>
  <c r="M49" i="99" s="1"/>
  <c r="I15" i="144"/>
  <c r="G15" i="144"/>
  <c r="E49" i="99" s="1"/>
  <c r="I49" i="99" s="1"/>
  <c r="E15" i="144"/>
  <c r="G49" i="99" s="1"/>
  <c r="AU14" i="144"/>
  <c r="AQ48" i="99" s="1"/>
  <c r="AI14" i="144"/>
  <c r="S48" i="99" s="1"/>
  <c r="AE14" i="144"/>
  <c r="AU48" i="99" s="1"/>
  <c r="AY48" i="99" s="1"/>
  <c r="AC14" i="144"/>
  <c r="AW48" i="99" s="1"/>
  <c r="AA14" i="144"/>
  <c r="Y14" i="144"/>
  <c r="AI48" i="99" s="1"/>
  <c r="W14" i="144"/>
  <c r="AK48" i="99" s="1"/>
  <c r="S14" i="144"/>
  <c r="W48" i="99" s="1"/>
  <c r="AA48" i="99" s="1"/>
  <c r="Q14" i="144"/>
  <c r="Y48" i="99" s="1"/>
  <c r="O14" i="144"/>
  <c r="M14" i="144"/>
  <c r="K48" i="99" s="1"/>
  <c r="O48" i="99" s="1"/>
  <c r="K14" i="144"/>
  <c r="M48" i="99" s="1"/>
  <c r="G14" i="144"/>
  <c r="E48" i="99" s="1"/>
  <c r="I48" i="99" s="1"/>
  <c r="E14" i="144"/>
  <c r="G48" i="99" s="1"/>
  <c r="AK13" i="144"/>
  <c r="Q47" i="99" s="1"/>
  <c r="AE13" i="144"/>
  <c r="AU47" i="99" s="1"/>
  <c r="AC13" i="144"/>
  <c r="AW47" i="99" s="1"/>
  <c r="Y13" i="144"/>
  <c r="AI47" i="99" s="1"/>
  <c r="AM47" i="99" s="1"/>
  <c r="W13" i="144"/>
  <c r="AK47" i="99" s="1"/>
  <c r="U13" i="144"/>
  <c r="S13" i="144"/>
  <c r="W47" i="99" s="1"/>
  <c r="AA47" i="99" s="1"/>
  <c r="Q13" i="144"/>
  <c r="Y47" i="99" s="1"/>
  <c r="M13" i="144"/>
  <c r="K47" i="99" s="1"/>
  <c r="O47" i="99" s="1"/>
  <c r="K13" i="144"/>
  <c r="M47" i="99" s="1"/>
  <c r="G13" i="144"/>
  <c r="E47" i="99" s="1"/>
  <c r="E13" i="144"/>
  <c r="G47" i="99" s="1"/>
  <c r="AQ12" i="144"/>
  <c r="AC46" i="99" s="1"/>
  <c r="AE12" i="144"/>
  <c r="AU46" i="99" s="1"/>
  <c r="AY46" i="99" s="1"/>
  <c r="AC12" i="144"/>
  <c r="AW46" i="99" s="1"/>
  <c r="AA12" i="144"/>
  <c r="Y12" i="144"/>
  <c r="AI46" i="99" s="1"/>
  <c r="AM46" i="99" s="1"/>
  <c r="W12" i="144"/>
  <c r="AK46" i="99" s="1"/>
  <c r="S12" i="144"/>
  <c r="W46" i="99" s="1"/>
  <c r="AA46" i="99" s="1"/>
  <c r="Q12" i="144"/>
  <c r="Y46" i="99" s="1"/>
  <c r="M12" i="144"/>
  <c r="K46" i="99" s="1"/>
  <c r="K12" i="144"/>
  <c r="M46" i="99" s="1"/>
  <c r="I12" i="144"/>
  <c r="G12" i="144"/>
  <c r="E46" i="99" s="1"/>
  <c r="I46" i="99" s="1"/>
  <c r="E12" i="144"/>
  <c r="G46" i="99" s="1"/>
  <c r="AW11" i="144"/>
  <c r="AO45" i="99" s="1"/>
  <c r="AK11" i="144"/>
  <c r="Q45" i="99" s="1"/>
  <c r="AG11" i="144"/>
  <c r="AE11" i="144"/>
  <c r="AU45" i="99" s="1"/>
  <c r="AY45" i="99" s="1"/>
  <c r="AC11" i="144"/>
  <c r="AW45" i="99" s="1"/>
  <c r="Y11" i="144"/>
  <c r="AI45" i="99" s="1"/>
  <c r="AM45" i="99" s="1"/>
  <c r="W11" i="144"/>
  <c r="AK45" i="99" s="1"/>
  <c r="S11" i="144"/>
  <c r="W45" i="99" s="1"/>
  <c r="Q11" i="144"/>
  <c r="Y45" i="99" s="1"/>
  <c r="O11" i="144"/>
  <c r="M11" i="144"/>
  <c r="K45" i="99" s="1"/>
  <c r="O45" i="99" s="1"/>
  <c r="K11" i="144"/>
  <c r="M45" i="99" s="1"/>
  <c r="G11" i="144"/>
  <c r="E45" i="99" s="1"/>
  <c r="E11" i="144"/>
  <c r="G45" i="99" s="1"/>
  <c r="AE10" i="144"/>
  <c r="AU44" i="99" s="1"/>
  <c r="AY44" i="99" s="1"/>
  <c r="AC10" i="144"/>
  <c r="AW44" i="99" s="1"/>
  <c r="Y10" i="144"/>
  <c r="AI44" i="99" s="1"/>
  <c r="W10" i="144"/>
  <c r="AK44" i="99" s="1"/>
  <c r="U10" i="144"/>
  <c r="S10" i="144"/>
  <c r="W44" i="99" s="1"/>
  <c r="AA44" i="99" s="1"/>
  <c r="Q10" i="144"/>
  <c r="Y44" i="99" s="1"/>
  <c r="M10" i="144"/>
  <c r="K44" i="99" s="1"/>
  <c r="K10" i="144"/>
  <c r="M44" i="99" s="1"/>
  <c r="G10" i="144"/>
  <c r="E44" i="99" s="1"/>
  <c r="I44" i="99" s="1"/>
  <c r="E10" i="144"/>
  <c r="G44" i="99" s="1"/>
  <c r="AE9" i="144"/>
  <c r="AU43" i="99" s="1"/>
  <c r="AC9" i="144"/>
  <c r="AW43" i="99" s="1"/>
  <c r="AA9" i="144"/>
  <c r="Y9" i="144"/>
  <c r="AI43" i="99" s="1"/>
  <c r="AM43" i="99" s="1"/>
  <c r="W9" i="144"/>
  <c r="AK43" i="99" s="1"/>
  <c r="S9" i="144"/>
  <c r="W43" i="99" s="1"/>
  <c r="Q9" i="144"/>
  <c r="Y43" i="99" s="1"/>
  <c r="M9" i="144"/>
  <c r="K43" i="99" s="1"/>
  <c r="O43" i="99" s="1"/>
  <c r="K9" i="144"/>
  <c r="M43" i="99" s="1"/>
  <c r="I9" i="144"/>
  <c r="G9" i="144"/>
  <c r="E43" i="99" s="1"/>
  <c r="E9" i="144"/>
  <c r="G43" i="99" s="1"/>
  <c r="AI8" i="144"/>
  <c r="S42" i="99" s="1"/>
  <c r="AE8" i="144"/>
  <c r="AU42" i="99" s="1"/>
  <c r="AY42" i="99" s="1"/>
  <c r="AC8" i="144"/>
  <c r="AW42" i="99" s="1"/>
  <c r="Y8" i="144"/>
  <c r="AI42" i="99" s="1"/>
  <c r="W8" i="144"/>
  <c r="AK42" i="99" s="1"/>
  <c r="S8" i="144"/>
  <c r="W42" i="99" s="1"/>
  <c r="AA42" i="99" s="1"/>
  <c r="Q8" i="144"/>
  <c r="Y42" i="99" s="1"/>
  <c r="O8" i="144"/>
  <c r="M8" i="144"/>
  <c r="K42" i="99" s="1"/>
  <c r="K8" i="144"/>
  <c r="M42" i="99" s="1"/>
  <c r="G8" i="144"/>
  <c r="E42" i="99" s="1"/>
  <c r="I42" i="99" s="1"/>
  <c r="E8" i="144"/>
  <c r="G42" i="99" s="1"/>
  <c r="BE26" i="145"/>
  <c r="BC26" i="145"/>
  <c r="BA41" i="99" s="1"/>
  <c r="BA26" i="145"/>
  <c r="BC41" i="99" s="1"/>
  <c r="AW26" i="145"/>
  <c r="AO41" i="99" s="1"/>
  <c r="AS41" i="99" s="1"/>
  <c r="AU26" i="145"/>
  <c r="AQ41" i="99" s="1"/>
  <c r="AQ26" i="145"/>
  <c r="AC41" i="99" s="1"/>
  <c r="AO26" i="145"/>
  <c r="AE41" i="99" s="1"/>
  <c r="AK26" i="145"/>
  <c r="Q41" i="99" s="1"/>
  <c r="U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G25" i="145" s="1"/>
  <c r="Y25" i="145"/>
  <c r="Y25" i="144" s="1"/>
  <c r="AI59" i="99" s="1"/>
  <c r="W25" i="145"/>
  <c r="W25" i="144" s="1"/>
  <c r="S25" i="145"/>
  <c r="S25" i="144" s="1"/>
  <c r="W59" i="99" s="1"/>
  <c r="Q25" i="145"/>
  <c r="Q25" i="144" s="1"/>
  <c r="M25" i="145"/>
  <c r="M25" i="144" s="1"/>
  <c r="K59" i="99" s="1"/>
  <c r="K25" i="145"/>
  <c r="K25" i="144" s="1"/>
  <c r="G25" i="145"/>
  <c r="AW25" i="145" s="1"/>
  <c r="E25" i="145"/>
  <c r="AI25" i="145" s="1"/>
  <c r="AU25" i="145"/>
  <c r="AY25" i="145" s="1"/>
  <c r="AQ25" i="145"/>
  <c r="AA25" i="145"/>
  <c r="BC24" i="145"/>
  <c r="BA40" i="99" s="1"/>
  <c r="BA24" i="145"/>
  <c r="BC40" i="99" s="1"/>
  <c r="AW24" i="145"/>
  <c r="AO40" i="99" s="1"/>
  <c r="AS40" i="99" s="1"/>
  <c r="AU24" i="145"/>
  <c r="AQ40" i="99" s="1"/>
  <c r="AS24" i="145"/>
  <c r="AQ24" i="145"/>
  <c r="AC40" i="99" s="1"/>
  <c r="AO24" i="145"/>
  <c r="AE40" i="99" s="1"/>
  <c r="AK24" i="145"/>
  <c r="Q40" i="99" s="1"/>
  <c r="U40" i="99" s="1"/>
  <c r="AI24" i="145"/>
  <c r="S40" i="99" s="1"/>
  <c r="AG24" i="145"/>
  <c r="AA24" i="145"/>
  <c r="U24" i="145"/>
  <c r="O24" i="145"/>
  <c r="I24" i="145"/>
  <c r="Q24" i="29" s="1"/>
  <c r="BC23" i="145"/>
  <c r="BA39" i="99" s="1"/>
  <c r="BE39" i="99" s="1"/>
  <c r="BA23" i="145"/>
  <c r="BC39" i="99" s="1"/>
  <c r="AY23" i="145"/>
  <c r="AW23" i="145"/>
  <c r="AO39" i="99" s="1"/>
  <c r="AU23" i="145"/>
  <c r="AQ39" i="99" s="1"/>
  <c r="AQ23" i="145"/>
  <c r="AC39" i="99" s="1"/>
  <c r="AG39" i="99" s="1"/>
  <c r="AO23" i="145"/>
  <c r="AE39" i="99" s="1"/>
  <c r="AK23" i="145"/>
  <c r="Q39" i="99" s="1"/>
  <c r="AI23" i="145"/>
  <c r="S39" i="99" s="1"/>
  <c r="AG23" i="145"/>
  <c r="AA23" i="145"/>
  <c r="U23" i="145"/>
  <c r="O23" i="145"/>
  <c r="I23" i="145"/>
  <c r="Q23" i="29" s="1"/>
  <c r="BC22" i="145"/>
  <c r="BA38" i="99" s="1"/>
  <c r="BA22" i="145"/>
  <c r="BC38" i="99" s="1"/>
  <c r="AW22" i="145"/>
  <c r="AO38" i="99" s="1"/>
  <c r="AS38" i="99" s="1"/>
  <c r="AU22" i="145"/>
  <c r="AQ38" i="99" s="1"/>
  <c r="AQ22" i="145"/>
  <c r="AC38" i="99" s="1"/>
  <c r="AO22" i="145"/>
  <c r="AE38" i="99" s="1"/>
  <c r="AK22" i="145"/>
  <c r="Q38" i="99" s="1"/>
  <c r="U38" i="99" s="1"/>
  <c r="AI22" i="145"/>
  <c r="S38" i="99" s="1"/>
  <c r="AG22" i="145"/>
  <c r="AA22" i="145"/>
  <c r="U22" i="145"/>
  <c r="O22" i="145"/>
  <c r="I22" i="145"/>
  <c r="BC21" i="145"/>
  <c r="BA37" i="99" s="1"/>
  <c r="BE37" i="99" s="1"/>
  <c r="BA21" i="145"/>
  <c r="BC37" i="99" s="1"/>
  <c r="AY21" i="145"/>
  <c r="AW21" i="145"/>
  <c r="AO37" i="99" s="1"/>
  <c r="AU21" i="145"/>
  <c r="AQ37" i="99" s="1"/>
  <c r="AQ21" i="145"/>
  <c r="AC37" i="99" s="1"/>
  <c r="AG37" i="99" s="1"/>
  <c r="AO21" i="145"/>
  <c r="AE37" i="99" s="1"/>
  <c r="AM21" i="145"/>
  <c r="AK21" i="145"/>
  <c r="Q37" i="99" s="1"/>
  <c r="AI21" i="145"/>
  <c r="S37" i="99" s="1"/>
  <c r="AG21" i="145"/>
  <c r="AA21" i="145"/>
  <c r="U21" i="145"/>
  <c r="O21" i="145"/>
  <c r="I21" i="145"/>
  <c r="BE20" i="145"/>
  <c r="BC20" i="145"/>
  <c r="BA36" i="99" s="1"/>
  <c r="BA20" i="145"/>
  <c r="BC36" i="99" s="1"/>
  <c r="AW20" i="145"/>
  <c r="AO36" i="99" s="1"/>
  <c r="AS36" i="99" s="1"/>
  <c r="AU20" i="145"/>
  <c r="AQ36" i="99" s="1"/>
  <c r="AQ20" i="145"/>
  <c r="AC36" i="99" s="1"/>
  <c r="AO20" i="145"/>
  <c r="AE36" i="99" s="1"/>
  <c r="AK20" i="145"/>
  <c r="Q36" i="99" s="1"/>
  <c r="U36" i="99" s="1"/>
  <c r="AI20" i="145"/>
  <c r="S36" i="99" s="1"/>
  <c r="AG20" i="145"/>
  <c r="AA20" i="145"/>
  <c r="U20" i="145"/>
  <c r="O20" i="145"/>
  <c r="I20" i="145"/>
  <c r="Q20" i="29" s="1"/>
  <c r="BC19" i="145"/>
  <c r="BA35" i="99" s="1"/>
  <c r="BE35" i="99" s="1"/>
  <c r="BA19" i="145"/>
  <c r="BC35" i="99" s="1"/>
  <c r="AW19" i="145"/>
  <c r="AO35" i="99" s="1"/>
  <c r="AU19" i="145"/>
  <c r="AQ35" i="99" s="1"/>
  <c r="AQ19" i="145"/>
  <c r="AC35" i="99" s="1"/>
  <c r="AG35" i="99" s="1"/>
  <c r="AO19" i="145"/>
  <c r="AE35" i="99" s="1"/>
  <c r="AM19" i="145"/>
  <c r="AK19" i="145"/>
  <c r="Q35" i="99" s="1"/>
  <c r="AI19" i="145"/>
  <c r="S35" i="99" s="1"/>
  <c r="AG19" i="145"/>
  <c r="AA19" i="145"/>
  <c r="U19" i="145"/>
  <c r="O19" i="145"/>
  <c r="I19" i="145"/>
  <c r="Q19" i="29" s="1"/>
  <c r="BE18" i="145"/>
  <c r="BC18" i="145"/>
  <c r="BA34" i="99" s="1"/>
  <c r="BA18" i="145"/>
  <c r="BC34" i="99" s="1"/>
  <c r="AW18" i="145"/>
  <c r="AO34" i="99" s="1"/>
  <c r="AS34" i="99" s="1"/>
  <c r="AU18" i="145"/>
  <c r="AQ34" i="99" s="1"/>
  <c r="AS18" i="145"/>
  <c r="AQ18" i="145"/>
  <c r="AC34" i="99" s="1"/>
  <c r="AO18" i="145"/>
  <c r="AE34" i="99" s="1"/>
  <c r="AK18" i="145"/>
  <c r="Q34" i="99" s="1"/>
  <c r="U34" i="99" s="1"/>
  <c r="AI18" i="145"/>
  <c r="S34" i="99" s="1"/>
  <c r="AG18" i="145"/>
  <c r="AA18" i="145"/>
  <c r="U18" i="145"/>
  <c r="O18" i="145"/>
  <c r="I18" i="145"/>
  <c r="BC17" i="145"/>
  <c r="BA33" i="99" s="1"/>
  <c r="BE33" i="99" s="1"/>
  <c r="BA17" i="145"/>
  <c r="BC33" i="99" s="1"/>
  <c r="AW17" i="145"/>
  <c r="AO33" i="99" s="1"/>
  <c r="AU17" i="145"/>
  <c r="AQ33" i="99" s="1"/>
  <c r="AQ17" i="145"/>
  <c r="AC33" i="99" s="1"/>
  <c r="AG33" i="99" s="1"/>
  <c r="AO17" i="145"/>
  <c r="AE33" i="99" s="1"/>
  <c r="AM17" i="145"/>
  <c r="AK17" i="145"/>
  <c r="Q33" i="99" s="1"/>
  <c r="AI17" i="145"/>
  <c r="S33" i="99" s="1"/>
  <c r="AG17" i="145"/>
  <c r="AA17" i="145"/>
  <c r="U17" i="145"/>
  <c r="O17" i="145"/>
  <c r="I17" i="145"/>
  <c r="BE16" i="145"/>
  <c r="BC16" i="145"/>
  <c r="BA32" i="99" s="1"/>
  <c r="BA16" i="145"/>
  <c r="BC32" i="99" s="1"/>
  <c r="AW16" i="145"/>
  <c r="AO32" i="99" s="1"/>
  <c r="AS32" i="99" s="1"/>
  <c r="AU16" i="145"/>
  <c r="AQ32" i="99" s="1"/>
  <c r="AS16" i="145"/>
  <c r="AQ16" i="145"/>
  <c r="AC32" i="99" s="1"/>
  <c r="AO16" i="145"/>
  <c r="AE32" i="99" s="1"/>
  <c r="AK16" i="145"/>
  <c r="Q32" i="99" s="1"/>
  <c r="U32" i="99" s="1"/>
  <c r="AI16" i="145"/>
  <c r="S32" i="99" s="1"/>
  <c r="AG16" i="145"/>
  <c r="AA16" i="145"/>
  <c r="U16" i="145"/>
  <c r="O16" i="145"/>
  <c r="I16" i="145"/>
  <c r="Q16" i="29" s="1"/>
  <c r="BC15" i="145"/>
  <c r="BA31" i="99" s="1"/>
  <c r="BE31" i="99" s="1"/>
  <c r="BA15" i="145"/>
  <c r="BC31" i="99" s="1"/>
  <c r="AY15" i="145"/>
  <c r="AW15" i="145"/>
  <c r="AO31" i="99" s="1"/>
  <c r="AU15" i="145"/>
  <c r="AQ31" i="99" s="1"/>
  <c r="AQ15" i="145"/>
  <c r="AC31" i="99" s="1"/>
  <c r="AG31" i="99" s="1"/>
  <c r="AO15" i="145"/>
  <c r="AE31" i="99" s="1"/>
  <c r="AK15" i="145"/>
  <c r="Q31" i="99" s="1"/>
  <c r="AI15" i="145"/>
  <c r="S31" i="99" s="1"/>
  <c r="AG15" i="145"/>
  <c r="AA15" i="145"/>
  <c r="U15" i="145"/>
  <c r="O15" i="145"/>
  <c r="I15" i="145"/>
  <c r="Q15" i="29" s="1"/>
  <c r="BC14" i="145"/>
  <c r="BA30" i="99" s="1"/>
  <c r="BA14" i="145"/>
  <c r="BC30" i="99" s="1"/>
  <c r="AW14" i="145"/>
  <c r="AO30" i="99" s="1"/>
  <c r="AS30" i="99" s="1"/>
  <c r="AU14" i="145"/>
  <c r="AQ30" i="99" s="1"/>
  <c r="AS14" i="145"/>
  <c r="AQ14" i="145"/>
  <c r="AC30" i="99" s="1"/>
  <c r="AO14" i="145"/>
  <c r="AE30" i="99" s="1"/>
  <c r="AK14" i="145"/>
  <c r="Q30" i="99" s="1"/>
  <c r="U30" i="99" s="1"/>
  <c r="AI14" i="145"/>
  <c r="S30" i="99" s="1"/>
  <c r="AG14" i="145"/>
  <c r="AA14" i="145"/>
  <c r="U14" i="145"/>
  <c r="O14" i="145"/>
  <c r="I14" i="145"/>
  <c r="BC13" i="145"/>
  <c r="BA29" i="99" s="1"/>
  <c r="BE29" i="99" s="1"/>
  <c r="BA13" i="145"/>
  <c r="BC29" i="99" s="1"/>
  <c r="AW13" i="145"/>
  <c r="AO29" i="99" s="1"/>
  <c r="AU13" i="145"/>
  <c r="AQ29" i="99" s="1"/>
  <c r="AQ13" i="145"/>
  <c r="AC29" i="99" s="1"/>
  <c r="AG29" i="99" s="1"/>
  <c r="AO13" i="145"/>
  <c r="AE29" i="99" s="1"/>
  <c r="AM13" i="145"/>
  <c r="AK13" i="145"/>
  <c r="Q29" i="99" s="1"/>
  <c r="AI13" i="145"/>
  <c r="S29" i="99" s="1"/>
  <c r="AG13" i="145"/>
  <c r="AA13" i="145"/>
  <c r="U13" i="145"/>
  <c r="O13" i="145"/>
  <c r="I13" i="145"/>
  <c r="BE12" i="145"/>
  <c r="BC12" i="145"/>
  <c r="BA28" i="99" s="1"/>
  <c r="BA12" i="145"/>
  <c r="BC28" i="99" s="1"/>
  <c r="AW12" i="145"/>
  <c r="AO28" i="99" s="1"/>
  <c r="AS28" i="99" s="1"/>
  <c r="AU12" i="145"/>
  <c r="AQ28" i="99" s="1"/>
  <c r="AQ12" i="145"/>
  <c r="AC28" i="99" s="1"/>
  <c r="AO12" i="145"/>
  <c r="AE28" i="99" s="1"/>
  <c r="AK12" i="145"/>
  <c r="Q28" i="99" s="1"/>
  <c r="U28" i="99" s="1"/>
  <c r="AI12" i="145"/>
  <c r="S28" i="99" s="1"/>
  <c r="AG12" i="145"/>
  <c r="AA12" i="145"/>
  <c r="U12" i="145"/>
  <c r="O12" i="145"/>
  <c r="I12" i="145"/>
  <c r="Q12" i="29" s="1"/>
  <c r="BC11" i="145"/>
  <c r="BA27" i="99" s="1"/>
  <c r="BE27" i="99" s="1"/>
  <c r="BA11" i="145"/>
  <c r="BC27" i="99" s="1"/>
  <c r="AY11" i="145"/>
  <c r="AW11" i="145"/>
  <c r="AO27" i="99" s="1"/>
  <c r="AU11" i="145"/>
  <c r="AQ27" i="99" s="1"/>
  <c r="AQ11" i="145"/>
  <c r="AC27" i="99" s="1"/>
  <c r="AG27" i="99" s="1"/>
  <c r="AO11" i="145"/>
  <c r="AE27" i="99" s="1"/>
  <c r="AM11" i="145"/>
  <c r="AK11" i="145"/>
  <c r="Q27" i="99" s="1"/>
  <c r="AI11" i="145"/>
  <c r="S27" i="99" s="1"/>
  <c r="AG11" i="145"/>
  <c r="AA11" i="145"/>
  <c r="U11" i="145"/>
  <c r="O11" i="145"/>
  <c r="I11" i="145"/>
  <c r="Q11" i="29" s="1"/>
  <c r="BC10" i="145"/>
  <c r="BA26" i="99" s="1"/>
  <c r="BA10" i="145"/>
  <c r="BC26" i="99" s="1"/>
  <c r="AW10" i="145"/>
  <c r="AO26" i="99" s="1"/>
  <c r="AS26" i="99" s="1"/>
  <c r="AU10" i="145"/>
  <c r="AQ26" i="99" s="1"/>
  <c r="AS10" i="145"/>
  <c r="AQ10" i="145"/>
  <c r="AC26" i="99" s="1"/>
  <c r="AO10" i="145"/>
  <c r="AE26" i="99" s="1"/>
  <c r="AK10" i="145"/>
  <c r="Q26" i="99" s="1"/>
  <c r="U26" i="99" s="1"/>
  <c r="AI10" i="145"/>
  <c r="S26" i="99" s="1"/>
  <c r="AG10" i="145"/>
  <c r="AA10" i="145"/>
  <c r="U10" i="145"/>
  <c r="O10" i="145"/>
  <c r="I10" i="145"/>
  <c r="BC9" i="145"/>
  <c r="BA25" i="99" s="1"/>
  <c r="BE25" i="99" s="1"/>
  <c r="BA9" i="145"/>
  <c r="BC25" i="99" s="1"/>
  <c r="AW9" i="145"/>
  <c r="AO25" i="99" s="1"/>
  <c r="AU9" i="145"/>
  <c r="AQ25" i="99" s="1"/>
  <c r="AQ9" i="145"/>
  <c r="AC25" i="99" s="1"/>
  <c r="AG25" i="99" s="1"/>
  <c r="AO9" i="145"/>
  <c r="AE25" i="99" s="1"/>
  <c r="AM9" i="145"/>
  <c r="AK9" i="145"/>
  <c r="Q25" i="99" s="1"/>
  <c r="AI9" i="145"/>
  <c r="S25" i="99" s="1"/>
  <c r="AG9" i="145"/>
  <c r="AA9" i="145"/>
  <c r="U9" i="145"/>
  <c r="O9" i="145"/>
  <c r="I9" i="145"/>
  <c r="BE8" i="145"/>
  <c r="BC8" i="145"/>
  <c r="BA24" i="99" s="1"/>
  <c r="BA8" i="145"/>
  <c r="BC24" i="99" s="1"/>
  <c r="AW8" i="145"/>
  <c r="AO24" i="99" s="1"/>
  <c r="AS24" i="99" s="1"/>
  <c r="AU8" i="145"/>
  <c r="AQ24" i="99" s="1"/>
  <c r="AQ8" i="145"/>
  <c r="AC24" i="99" s="1"/>
  <c r="AO8" i="145"/>
  <c r="AE24" i="99" s="1"/>
  <c r="AK8" i="145"/>
  <c r="Q24" i="99" s="1"/>
  <c r="U24" i="99" s="1"/>
  <c r="AI8" i="145"/>
  <c r="S24" i="99" s="1"/>
  <c r="AG8" i="145"/>
  <c r="AA8" i="145"/>
  <c r="U8" i="145"/>
  <c r="O8" i="145"/>
  <c r="I8" i="145"/>
  <c r="Q8" i="29" s="1"/>
  <c r="BC23" i="146"/>
  <c r="BA23" i="99" s="1"/>
  <c r="BE23" i="99" s="1"/>
  <c r="CM23" i="83" s="1"/>
  <c r="BA23" i="146"/>
  <c r="BC23" i="99" s="1"/>
  <c r="AY23" i="146"/>
  <c r="AW23" i="146"/>
  <c r="AO23" i="99" s="1"/>
  <c r="AU23" i="146"/>
  <c r="AQ23" i="99" s="1"/>
  <c r="AQ23" i="146"/>
  <c r="AC23" i="99" s="1"/>
  <c r="AG23" i="99" s="1"/>
  <c r="AY23" i="83" s="1"/>
  <c r="AO23" i="146"/>
  <c r="AE23" i="99" s="1"/>
  <c r="AK23" i="146"/>
  <c r="Q23" i="99" s="1"/>
  <c r="AI23" i="146"/>
  <c r="S23" i="99" s="1"/>
  <c r="AG23" i="146"/>
  <c r="AA23" i="146"/>
  <c r="U23" i="146"/>
  <c r="O23" i="146"/>
  <c r="I23" i="146"/>
  <c r="BC22" i="146"/>
  <c r="BA22" i="99" s="1"/>
  <c r="BA22" i="146"/>
  <c r="BC22" i="99" s="1"/>
  <c r="AW22" i="146"/>
  <c r="AO22" i="99" s="1"/>
  <c r="AS22" i="99" s="1"/>
  <c r="BS22" i="83" s="1"/>
  <c r="AU22" i="146"/>
  <c r="AQ22" i="99" s="1"/>
  <c r="AS22" i="146"/>
  <c r="AQ22" i="146"/>
  <c r="AC22" i="99" s="1"/>
  <c r="AO22" i="146"/>
  <c r="AE22" i="99" s="1"/>
  <c r="AK22" i="146"/>
  <c r="Q22" i="99" s="1"/>
  <c r="U22" i="99" s="1"/>
  <c r="AE22" i="83" s="1"/>
  <c r="AI22" i="146"/>
  <c r="S22" i="99" s="1"/>
  <c r="AG22" i="146"/>
  <c r="AA22" i="146"/>
  <c r="U22" i="146"/>
  <c r="O22" i="146"/>
  <c r="I22" i="146"/>
  <c r="BC21" i="146"/>
  <c r="BA21" i="99" s="1"/>
  <c r="BE21" i="99" s="1"/>
  <c r="CM21" i="83" s="1"/>
  <c r="BA21" i="146"/>
  <c r="BC21" i="99" s="1"/>
  <c r="AW21" i="146"/>
  <c r="AO21" i="99" s="1"/>
  <c r="AU21" i="146"/>
  <c r="AQ21" i="99" s="1"/>
  <c r="AQ21" i="146"/>
  <c r="AC21" i="99" s="1"/>
  <c r="AO21" i="146"/>
  <c r="AE21" i="99" s="1"/>
  <c r="AM21" i="146"/>
  <c r="AK21" i="146"/>
  <c r="Q21" i="99" s="1"/>
  <c r="AI21" i="146"/>
  <c r="S21" i="99" s="1"/>
  <c r="AG21" i="146"/>
  <c r="AA21" i="146"/>
  <c r="U21" i="146"/>
  <c r="O21" i="146"/>
  <c r="I21" i="146"/>
  <c r="BE20" i="146"/>
  <c r="BC20" i="146"/>
  <c r="BA20" i="99" s="1"/>
  <c r="BE20" i="99" s="1"/>
  <c r="CM20" i="83" s="1"/>
  <c r="BA20" i="146"/>
  <c r="BC20" i="99" s="1"/>
  <c r="AW20" i="146"/>
  <c r="AO20" i="99" s="1"/>
  <c r="AS20" i="99" s="1"/>
  <c r="BS20" i="83" s="1"/>
  <c r="AU20" i="146"/>
  <c r="AQ20" i="99" s="1"/>
  <c r="AQ20" i="146"/>
  <c r="AC20" i="99" s="1"/>
  <c r="AO20" i="146"/>
  <c r="AE20" i="99" s="1"/>
  <c r="AK20" i="146"/>
  <c r="Q20" i="99" s="1"/>
  <c r="AI20" i="146"/>
  <c r="S20" i="99" s="1"/>
  <c r="AG20" i="146"/>
  <c r="AA20" i="146"/>
  <c r="U20" i="146"/>
  <c r="O20" i="146"/>
  <c r="I20" i="146"/>
  <c r="BC19" i="146"/>
  <c r="BA19" i="99" s="1"/>
  <c r="BE19" i="99" s="1"/>
  <c r="CM19" i="83" s="1"/>
  <c r="BA19" i="146"/>
  <c r="BC19" i="99" s="1"/>
  <c r="AY19" i="146"/>
  <c r="AW19" i="146"/>
  <c r="AO19" i="99" s="1"/>
  <c r="AU19" i="146"/>
  <c r="AQ19" i="99" s="1"/>
  <c r="AQ19" i="146"/>
  <c r="AC19" i="99" s="1"/>
  <c r="AG19" i="99" s="1"/>
  <c r="AY19" i="83" s="1"/>
  <c r="AO19" i="146"/>
  <c r="AE19" i="99" s="1"/>
  <c r="AK19" i="146"/>
  <c r="Q19" i="99" s="1"/>
  <c r="U19" i="99" s="1"/>
  <c r="AE19" i="83" s="1"/>
  <c r="AI19" i="146"/>
  <c r="S19" i="99" s="1"/>
  <c r="AG19" i="146"/>
  <c r="AA19" i="146"/>
  <c r="U19" i="146"/>
  <c r="O19" i="146"/>
  <c r="I19" i="146"/>
  <c r="BC18" i="146"/>
  <c r="BA18" i="99" s="1"/>
  <c r="BA18" i="146"/>
  <c r="M12" i="135" s="1"/>
  <c r="AW18" i="146"/>
  <c r="AO18" i="99" s="1"/>
  <c r="AS18" i="99" s="1"/>
  <c r="BS18" i="83" s="1"/>
  <c r="AU18" i="146"/>
  <c r="AQ18" i="99" s="1"/>
  <c r="AS18" i="146"/>
  <c r="AQ18" i="146"/>
  <c r="AC18" i="99" s="1"/>
  <c r="AO18" i="146"/>
  <c r="AE18" i="99" s="1"/>
  <c r="AK18" i="146"/>
  <c r="Q18" i="99" s="1"/>
  <c r="U18" i="99" s="1"/>
  <c r="AE18" i="83" s="1"/>
  <c r="AI18" i="146"/>
  <c r="S18" i="99" s="1"/>
  <c r="AG18" i="146"/>
  <c r="AA18" i="146"/>
  <c r="U18" i="146"/>
  <c r="O18" i="146"/>
  <c r="I18" i="146"/>
  <c r="BC17" i="146"/>
  <c r="BA17" i="99" s="1"/>
  <c r="BA17" i="146"/>
  <c r="BE17" i="146" s="1"/>
  <c r="AW17" i="146"/>
  <c r="AO17" i="99" s="1"/>
  <c r="AS17" i="99" s="1"/>
  <c r="BS17" i="83" s="1"/>
  <c r="AU17" i="146"/>
  <c r="AQ17" i="99" s="1"/>
  <c r="AQ17" i="146"/>
  <c r="AS17" i="146" s="1"/>
  <c r="AO17" i="146"/>
  <c r="AE17" i="99" s="1"/>
  <c r="AM17" i="146"/>
  <c r="AK17" i="146"/>
  <c r="Q17" i="99" s="1"/>
  <c r="U17" i="99" s="1"/>
  <c r="AE17" i="83" s="1"/>
  <c r="AI17" i="146"/>
  <c r="S17" i="99" s="1"/>
  <c r="AG17" i="146"/>
  <c r="AA17" i="146"/>
  <c r="U17" i="146"/>
  <c r="O17" i="146"/>
  <c r="I17" i="146"/>
  <c r="BE16" i="146"/>
  <c r="BC16" i="146"/>
  <c r="BA16" i="99" s="1"/>
  <c r="BA16" i="146"/>
  <c r="BC16" i="99" s="1"/>
  <c r="AW16" i="146"/>
  <c r="AO16" i="99" s="1"/>
  <c r="AU16" i="146"/>
  <c r="AY16" i="146" s="1"/>
  <c r="AQ16" i="146"/>
  <c r="AC16" i="99" s="1"/>
  <c r="AG16" i="99" s="1"/>
  <c r="AY16" i="83" s="1"/>
  <c r="AO16" i="146"/>
  <c r="AE16" i="99" s="1"/>
  <c r="AK16" i="146"/>
  <c r="Q16" i="99" s="1"/>
  <c r="AI16" i="146"/>
  <c r="S16" i="99" s="1"/>
  <c r="AG16" i="146"/>
  <c r="AA16" i="146"/>
  <c r="U16" i="146"/>
  <c r="O16" i="146"/>
  <c r="I16" i="146"/>
  <c r="BC15" i="146"/>
  <c r="BA15" i="99" s="1"/>
  <c r="BE15" i="99" s="1"/>
  <c r="CM15" i="83" s="1"/>
  <c r="BA15" i="146"/>
  <c r="BC15" i="99" s="1"/>
  <c r="AY15" i="146"/>
  <c r="AW15" i="146"/>
  <c r="AO15" i="99" s="1"/>
  <c r="AS15" i="99" s="1"/>
  <c r="BS15" i="83" s="1"/>
  <c r="AU15" i="146"/>
  <c r="AQ15" i="99" s="1"/>
  <c r="AQ15" i="146"/>
  <c r="AC15" i="99" s="1"/>
  <c r="AG15" i="99" s="1"/>
  <c r="AY15" i="83" s="1"/>
  <c r="AO15" i="146"/>
  <c r="AE15" i="99" s="1"/>
  <c r="AK15" i="146"/>
  <c r="Q15" i="99" s="1"/>
  <c r="AI15" i="146"/>
  <c r="S15" i="99" s="1"/>
  <c r="AG15" i="146"/>
  <c r="AA15" i="146"/>
  <c r="U15" i="146"/>
  <c r="O15" i="146"/>
  <c r="I15" i="146"/>
  <c r="BC14" i="146"/>
  <c r="BA14" i="99" s="1"/>
  <c r="BE14" i="99" s="1"/>
  <c r="CM14" i="83" s="1"/>
  <c r="BA14" i="146"/>
  <c r="BC14" i="99" s="1"/>
  <c r="AW14" i="146"/>
  <c r="AO14" i="99" s="1"/>
  <c r="AS14" i="99" s="1"/>
  <c r="BS14" i="83" s="1"/>
  <c r="AU14" i="146"/>
  <c r="AQ14" i="99" s="1"/>
  <c r="AS14" i="146"/>
  <c r="AQ14" i="146"/>
  <c r="AC14" i="99" s="1"/>
  <c r="AO14" i="146"/>
  <c r="AE14" i="99" s="1"/>
  <c r="AK14" i="146"/>
  <c r="Q14" i="99" s="1"/>
  <c r="U14" i="99" s="1"/>
  <c r="AE14" i="83" s="1"/>
  <c r="AI14" i="146"/>
  <c r="S14" i="99" s="1"/>
  <c r="AG14" i="146"/>
  <c r="AA14" i="146"/>
  <c r="U14" i="146"/>
  <c r="O14" i="146"/>
  <c r="I14" i="146"/>
  <c r="BC13" i="146"/>
  <c r="BA13" i="99" s="1"/>
  <c r="BE13" i="99" s="1"/>
  <c r="CM13" i="83" s="1"/>
  <c r="BA13" i="146"/>
  <c r="BC13" i="99" s="1"/>
  <c r="AW13" i="146"/>
  <c r="AO13" i="99" s="1"/>
  <c r="AS13" i="99" s="1"/>
  <c r="BS13" i="83" s="1"/>
  <c r="AU13" i="146"/>
  <c r="AQ13" i="99" s="1"/>
  <c r="AQ13" i="146"/>
  <c r="AC13" i="99" s="1"/>
  <c r="AG13" i="99" s="1"/>
  <c r="AY13" i="83" s="1"/>
  <c r="AO13" i="146"/>
  <c r="AE13" i="99" s="1"/>
  <c r="AM13" i="146"/>
  <c r="AK13" i="146"/>
  <c r="Q13" i="99" s="1"/>
  <c r="U13" i="99" s="1"/>
  <c r="AE13" i="83" s="1"/>
  <c r="AI13" i="146"/>
  <c r="S13" i="99" s="1"/>
  <c r="AG13" i="146"/>
  <c r="AA13" i="146"/>
  <c r="U13" i="146"/>
  <c r="O13" i="146"/>
  <c r="I13" i="146"/>
  <c r="BE12" i="146"/>
  <c r="BC12" i="146"/>
  <c r="BA12" i="99" s="1"/>
  <c r="BE12" i="99" s="1"/>
  <c r="CM12" i="83" s="1"/>
  <c r="BA12" i="146"/>
  <c r="BC12" i="99" s="1"/>
  <c r="AW12" i="146"/>
  <c r="AO12" i="99" s="1"/>
  <c r="AU12" i="146"/>
  <c r="AQ12" i="99" s="1"/>
  <c r="AQ12" i="146"/>
  <c r="AC12" i="99" s="1"/>
  <c r="AO12" i="146"/>
  <c r="AE12" i="99" s="1"/>
  <c r="AK12" i="146"/>
  <c r="AM12" i="146" s="1"/>
  <c r="AI12" i="146"/>
  <c r="S12" i="99" s="1"/>
  <c r="AG12" i="146"/>
  <c r="AA12" i="146"/>
  <c r="U12" i="146"/>
  <c r="O12" i="146"/>
  <c r="I12" i="146"/>
  <c r="BC11" i="146"/>
  <c r="BA11" i="99" s="1"/>
  <c r="BE11" i="99" s="1"/>
  <c r="CM11" i="83" s="1"/>
  <c r="BA11" i="146"/>
  <c r="BC11" i="99" s="1"/>
  <c r="AY11" i="146"/>
  <c r="AW11" i="146"/>
  <c r="AO11" i="99" s="1"/>
  <c r="AU11" i="146"/>
  <c r="AQ11" i="99" s="1"/>
  <c r="AQ11" i="146"/>
  <c r="AC11" i="99" s="1"/>
  <c r="AO11" i="146"/>
  <c r="AS11" i="146" s="1"/>
  <c r="AK11" i="146"/>
  <c r="Q11" i="99" s="1"/>
  <c r="AI11" i="146"/>
  <c r="S11" i="99" s="1"/>
  <c r="AG11" i="146"/>
  <c r="AA11" i="146"/>
  <c r="U11" i="146"/>
  <c r="O11" i="146"/>
  <c r="I11" i="146"/>
  <c r="BC10" i="146"/>
  <c r="BA10" i="99" s="1"/>
  <c r="BE10" i="99" s="1"/>
  <c r="CM10" i="83" s="1"/>
  <c r="BA10" i="146"/>
  <c r="BC10" i="99" s="1"/>
  <c r="AW10" i="146"/>
  <c r="AO10" i="99" s="1"/>
  <c r="AS10" i="99" s="1"/>
  <c r="BS10" i="83" s="1"/>
  <c r="AU10" i="146"/>
  <c r="AQ10" i="99" s="1"/>
  <c r="AS10" i="146"/>
  <c r="AQ10" i="146"/>
  <c r="AC10" i="99" s="1"/>
  <c r="AO10" i="146"/>
  <c r="AE10" i="99" s="1"/>
  <c r="AK10" i="146"/>
  <c r="Q10" i="99" s="1"/>
  <c r="AI10" i="146"/>
  <c r="S10" i="99" s="1"/>
  <c r="AG10" i="146"/>
  <c r="AA10" i="146"/>
  <c r="U10" i="146"/>
  <c r="O10" i="146"/>
  <c r="I10" i="146"/>
  <c r="BC9" i="146"/>
  <c r="BA9" i="99" s="1"/>
  <c r="BE9" i="99" s="1"/>
  <c r="CM9" i="83" s="1"/>
  <c r="BA9" i="146"/>
  <c r="BC9" i="99" s="1"/>
  <c r="AW9" i="146"/>
  <c r="AO9" i="99" s="1"/>
  <c r="AU9" i="146"/>
  <c r="AY9" i="146" s="1"/>
  <c r="AQ9" i="146"/>
  <c r="AC9" i="99" s="1"/>
  <c r="AG9" i="99" s="1"/>
  <c r="AY9" i="83" s="1"/>
  <c r="AO9" i="146"/>
  <c r="AE9" i="99" s="1"/>
  <c r="AM9" i="146"/>
  <c r="AK9" i="146"/>
  <c r="Q9" i="99" s="1"/>
  <c r="AI9" i="146"/>
  <c r="S9" i="99" s="1"/>
  <c r="AG9" i="146"/>
  <c r="AA9" i="146"/>
  <c r="U9" i="146"/>
  <c r="O9" i="146"/>
  <c r="I9" i="146"/>
  <c r="BE8" i="146"/>
  <c r="BC8" i="146"/>
  <c r="BA8" i="99" s="1"/>
  <c r="BA8" i="146"/>
  <c r="BC8" i="99" s="1"/>
  <c r="AW8" i="146"/>
  <c r="AO8" i="99" s="1"/>
  <c r="AU8" i="146"/>
  <c r="AY8" i="146" s="1"/>
  <c r="AQ8" i="146"/>
  <c r="AC8" i="99" s="1"/>
  <c r="AO8" i="146"/>
  <c r="AE8" i="99" s="1"/>
  <c r="AK8" i="146"/>
  <c r="Q8" i="99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2" i="147"/>
  <c r="G62" i="147"/>
  <c r="E62" i="147"/>
  <c r="M61" i="147"/>
  <c r="K61" i="147"/>
  <c r="I61" i="147"/>
  <c r="S61" i="147" s="1"/>
  <c r="G61" i="147"/>
  <c r="E61" i="147"/>
  <c r="U61" i="147" s="1"/>
  <c r="O61" i="147"/>
  <c r="U60" i="147"/>
  <c r="S60" i="147"/>
  <c r="Q60" i="147"/>
  <c r="O60" i="147"/>
  <c r="U59" i="147"/>
  <c r="S59" i="147"/>
  <c r="Q59" i="147"/>
  <c r="O59" i="147"/>
  <c r="M58" i="147"/>
  <c r="K58" i="147"/>
  <c r="K62" i="147" s="1"/>
  <c r="I58" i="147"/>
  <c r="I62" i="147" s="1"/>
  <c r="G58" i="147"/>
  <c r="O58" i="147" s="1"/>
  <c r="E58" i="147"/>
  <c r="Q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S53" i="147" s="1"/>
  <c r="O53" i="147"/>
  <c r="M52" i="147"/>
  <c r="K52" i="147"/>
  <c r="I52" i="147"/>
  <c r="G52" i="147"/>
  <c r="U52" i="147" s="1"/>
  <c r="E52" i="147"/>
  <c r="Q52" i="147"/>
  <c r="I12" i="60" s="1"/>
  <c r="H20" i="57" s="1"/>
  <c r="M51" i="147"/>
  <c r="K51" i="147"/>
  <c r="I51" i="147"/>
  <c r="Q51" i="147" s="1"/>
  <c r="I54" i="100" s="1"/>
  <c r="G51" i="147"/>
  <c r="E51" i="147"/>
  <c r="U51" i="147" s="1"/>
  <c r="S51" i="147"/>
  <c r="K54" i="100" s="1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Q20" i="15" s="1"/>
  <c r="S46" i="147"/>
  <c r="Q46" i="147"/>
  <c r="O46" i="147"/>
  <c r="U45" i="147"/>
  <c r="Q16" i="21" s="1"/>
  <c r="S45" i="147"/>
  <c r="Q45" i="147"/>
  <c r="Q27" i="21" s="1"/>
  <c r="O45" i="147"/>
  <c r="M44" i="147"/>
  <c r="K44" i="147"/>
  <c r="S44" i="147" s="1"/>
  <c r="I44" i="147"/>
  <c r="G44" i="147"/>
  <c r="O44" i="147" s="1"/>
  <c r="E44" i="147"/>
  <c r="U44" i="147"/>
  <c r="Q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I10" i="64" s="1"/>
  <c r="F16" i="57" s="1"/>
  <c r="K36" i="54" s="1"/>
  <c r="O40" i="147"/>
  <c r="I11" i="64" s="1"/>
  <c r="G16" i="57" s="1"/>
  <c r="U39" i="147"/>
  <c r="S39" i="147"/>
  <c r="Q39" i="147"/>
  <c r="O39" i="147"/>
  <c r="M38" i="147"/>
  <c r="K38" i="147"/>
  <c r="I38" i="147"/>
  <c r="G38" i="147"/>
  <c r="Q38" i="147" s="1"/>
  <c r="I34" i="100" s="1"/>
  <c r="E38" i="147"/>
  <c r="E34" i="100" s="1"/>
  <c r="E35" i="100" s="1"/>
  <c r="E36" i="100" s="1"/>
  <c r="U37" i="147"/>
  <c r="M49" i="100" s="1"/>
  <c r="S37" i="147"/>
  <c r="K49" i="100" s="1"/>
  <c r="Q37" i="147"/>
  <c r="O37" i="147"/>
  <c r="G49" i="100" s="1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Q29" i="16" s="1"/>
  <c r="S29" i="16" s="1"/>
  <c r="O34" i="147"/>
  <c r="U33" i="147"/>
  <c r="S33" i="147"/>
  <c r="Q33" i="147"/>
  <c r="Q29" i="17" s="1"/>
  <c r="O33" i="147"/>
  <c r="U32" i="147"/>
  <c r="Q18" i="18" s="1"/>
  <c r="S18" i="18" s="1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S29" i="147" s="1"/>
  <c r="G29" i="147"/>
  <c r="E29" i="147"/>
  <c r="U29" i="147" s="1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U18" i="147" s="1"/>
  <c r="I18" i="147"/>
  <c r="G18" i="147"/>
  <c r="Q18" i="147" s="1"/>
  <c r="E18" i="147"/>
  <c r="S18" i="147" s="1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O16" i="147"/>
  <c r="E9" i="109" s="1"/>
  <c r="E13" i="109" s="1"/>
  <c r="U15" i="147"/>
  <c r="S15" i="147"/>
  <c r="E8" i="107" s="1"/>
  <c r="Q15" i="147"/>
  <c r="E8" i="108" s="1"/>
  <c r="E10" i="108" s="1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K15" i="100" s="1"/>
  <c r="Q11" i="147"/>
  <c r="I15" i="100" s="1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I21" i="100" l="1"/>
  <c r="I19" i="100"/>
  <c r="I30" i="100"/>
  <c r="I20" i="100"/>
  <c r="G12" i="83"/>
  <c r="M12" i="92"/>
  <c r="K32" i="100"/>
  <c r="K24" i="100"/>
  <c r="K43" i="100"/>
  <c r="K21" i="100"/>
  <c r="K19" i="100"/>
  <c r="K30" i="100"/>
  <c r="K20" i="100"/>
  <c r="K50" i="100"/>
  <c r="E10" i="107"/>
  <c r="E21" i="108"/>
  <c r="E20" i="108"/>
  <c r="E19" i="108"/>
  <c r="E18" i="108"/>
  <c r="M54" i="100"/>
  <c r="AG8" i="99"/>
  <c r="AY8" i="83" s="1"/>
  <c r="BA9" i="80"/>
  <c r="BA9" i="85"/>
  <c r="BS9" i="79" s="1"/>
  <c r="Q9" i="47" s="1"/>
  <c r="U11" i="99"/>
  <c r="AE11" i="83" s="1"/>
  <c r="AG12" i="99"/>
  <c r="AY12" i="83" s="1"/>
  <c r="U15" i="99"/>
  <c r="AE15" i="83" s="1"/>
  <c r="M23" i="135"/>
  <c r="M17" i="135"/>
  <c r="Y59" i="99"/>
  <c r="U25" i="144"/>
  <c r="AC19" i="81"/>
  <c r="AG19" i="81" s="1"/>
  <c r="AC19" i="82"/>
  <c r="AG19" i="82" s="1"/>
  <c r="Y19" i="83"/>
  <c r="Y19" i="84"/>
  <c r="E22" i="83"/>
  <c r="E22" i="84"/>
  <c r="E22" i="81"/>
  <c r="I22" i="81" s="1"/>
  <c r="E22" i="82"/>
  <c r="I22" i="82" s="1"/>
  <c r="AO30" i="143"/>
  <c r="AM30" i="143"/>
  <c r="AK30" i="143"/>
  <c r="AI30" i="143"/>
  <c r="CO8" i="138"/>
  <c r="FG20" i="138"/>
  <c r="FI20" i="138" s="1"/>
  <c r="I44" i="54"/>
  <c r="G44" i="54"/>
  <c r="E50" i="114"/>
  <c r="E21" i="12" s="1"/>
  <c r="AU70" i="132"/>
  <c r="BO70" i="132"/>
  <c r="E11" i="115"/>
  <c r="O14" i="126"/>
  <c r="E9" i="115" s="1"/>
  <c r="E10" i="115" s="1"/>
  <c r="G18" i="115"/>
  <c r="G52" i="98" s="1"/>
  <c r="G22" i="115"/>
  <c r="G56" i="98" s="1"/>
  <c r="G26" i="115"/>
  <c r="G60" i="98" s="1"/>
  <c r="G30" i="115"/>
  <c r="G64" i="98" s="1"/>
  <c r="G34" i="115"/>
  <c r="G68" i="98" s="1"/>
  <c r="E79" i="115"/>
  <c r="E78" i="115"/>
  <c r="AA36" i="123"/>
  <c r="E21" i="112" s="1"/>
  <c r="E23" i="119"/>
  <c r="E24" i="119"/>
  <c r="E26" i="119" s="1"/>
  <c r="E28" i="119" s="1"/>
  <c r="E32" i="119" s="1"/>
  <c r="E42" i="94" s="1"/>
  <c r="G42" i="94" s="1"/>
  <c r="I37" i="94"/>
  <c r="I62" i="95"/>
  <c r="K37" i="100"/>
  <c r="K41" i="100" s="1"/>
  <c r="AA59" i="99"/>
  <c r="BY17" i="81"/>
  <c r="CC17" i="81" s="1"/>
  <c r="BY17" i="82"/>
  <c r="CC17" i="82" s="1"/>
  <c r="BM17" i="83"/>
  <c r="BM17" i="84"/>
  <c r="BM19" i="83"/>
  <c r="BM19" i="84"/>
  <c r="BY19" i="81"/>
  <c r="CC19" i="81" s="1"/>
  <c r="BY19" i="82"/>
  <c r="CC19" i="82" s="1"/>
  <c r="AU27" i="131"/>
  <c r="BO27" i="131"/>
  <c r="E22" i="114"/>
  <c r="E20" i="12" s="1"/>
  <c r="E56" i="117"/>
  <c r="I53" i="98"/>
  <c r="I65" i="98"/>
  <c r="E75" i="116"/>
  <c r="G75" i="116" s="1"/>
  <c r="E78" i="98" s="1"/>
  <c r="E74" i="116"/>
  <c r="E85" i="116"/>
  <c r="E84" i="116"/>
  <c r="E42" i="111"/>
  <c r="G12" i="3"/>
  <c r="G546" i="1" s="1"/>
  <c r="K12" i="83"/>
  <c r="AK17" i="80"/>
  <c r="AK17" i="85"/>
  <c r="BA17" i="79" s="1"/>
  <c r="M32" i="100"/>
  <c r="M24" i="100"/>
  <c r="M43" i="100"/>
  <c r="E22" i="107"/>
  <c r="E21" i="107"/>
  <c r="E20" i="107"/>
  <c r="E19" i="107"/>
  <c r="E18" i="107"/>
  <c r="BA8" i="80"/>
  <c r="BA8" i="85"/>
  <c r="BS8" i="79" s="1"/>
  <c r="Q8" i="47" s="1"/>
  <c r="AK11" i="80"/>
  <c r="AK11" i="85"/>
  <c r="BA11" i="79" s="1"/>
  <c r="BA16" i="80"/>
  <c r="BA16" i="85"/>
  <c r="BS16" i="79" s="1"/>
  <c r="Q16" i="47" s="1"/>
  <c r="G31" i="100"/>
  <c r="G23" i="100"/>
  <c r="G42" i="100"/>
  <c r="G33" i="100"/>
  <c r="G25" i="100"/>
  <c r="G44" i="100"/>
  <c r="E15" i="109"/>
  <c r="E14" i="109"/>
  <c r="E22" i="106"/>
  <c r="E20" i="106"/>
  <c r="E19" i="106"/>
  <c r="U10" i="99"/>
  <c r="AE10" i="83" s="1"/>
  <c r="BQ17" i="80"/>
  <c r="BQ17" i="85"/>
  <c r="CK17" i="79" s="1"/>
  <c r="AK59" i="99"/>
  <c r="AA25" i="144"/>
  <c r="BM12" i="83"/>
  <c r="BM12" i="84"/>
  <c r="BY12" i="81"/>
  <c r="CC12" i="81" s="1"/>
  <c r="BY12" i="82"/>
  <c r="CC12" i="82" s="1"/>
  <c r="E11" i="111"/>
  <c r="E14" i="12" s="1"/>
  <c r="I44" i="56"/>
  <c r="G44" i="56"/>
  <c r="E61" i="117"/>
  <c r="G19" i="115"/>
  <c r="G53" i="98" s="1"/>
  <c r="G23" i="115"/>
  <c r="G57" i="98" s="1"/>
  <c r="G27" i="115"/>
  <c r="G61" i="98" s="1"/>
  <c r="G31" i="115"/>
  <c r="G65" i="98" s="1"/>
  <c r="E75" i="115"/>
  <c r="E74" i="115"/>
  <c r="I27" i="101"/>
  <c r="I18" i="95"/>
  <c r="I16" i="95"/>
  <c r="I63" i="95"/>
  <c r="I38" i="94"/>
  <c r="I32" i="100"/>
  <c r="I24" i="100"/>
  <c r="I43" i="100"/>
  <c r="I42" i="100"/>
  <c r="I31" i="100"/>
  <c r="I23" i="100"/>
  <c r="AM59" i="99"/>
  <c r="E13" i="81"/>
  <c r="I13" i="81" s="1"/>
  <c r="E13" i="82"/>
  <c r="I13" i="82" s="1"/>
  <c r="E13" i="83"/>
  <c r="E13" i="84"/>
  <c r="AO19" i="143"/>
  <c r="AM19" i="143"/>
  <c r="AK19" i="143"/>
  <c r="AI19" i="143"/>
  <c r="BM15" i="83"/>
  <c r="BM15" i="84"/>
  <c r="BY15" i="81"/>
  <c r="CC15" i="81" s="1"/>
  <c r="BY15" i="82"/>
  <c r="CC15" i="82" s="1"/>
  <c r="BY18" i="81"/>
  <c r="CC18" i="81" s="1"/>
  <c r="BY18" i="82"/>
  <c r="CC18" i="82" s="1"/>
  <c r="BM18" i="83"/>
  <c r="BM18" i="84"/>
  <c r="E11" i="92"/>
  <c r="AI15" i="142"/>
  <c r="E11" i="91" s="1"/>
  <c r="AO15" i="142"/>
  <c r="E11" i="88" s="1"/>
  <c r="AM15" i="142"/>
  <c r="E11" i="89" s="1"/>
  <c r="AK15" i="142"/>
  <c r="E11" i="90" s="1"/>
  <c r="CI9" i="83"/>
  <c r="M9" i="88"/>
  <c r="CI22" i="83"/>
  <c r="M22" i="88"/>
  <c r="AE27" i="131"/>
  <c r="BW27" i="131"/>
  <c r="Y27" i="131"/>
  <c r="G41" i="101" s="1"/>
  <c r="G36" i="101"/>
  <c r="I65" i="54"/>
  <c r="E25" i="12"/>
  <c r="I42" i="53"/>
  <c r="G69" i="133"/>
  <c r="G27" i="131" s="1"/>
  <c r="AE69" i="133"/>
  <c r="AY69" i="133"/>
  <c r="AY27" i="131" s="1"/>
  <c r="BW69" i="133"/>
  <c r="G20" i="116"/>
  <c r="E54" i="98" s="1"/>
  <c r="G24" i="116"/>
  <c r="E58" i="98" s="1"/>
  <c r="G28" i="116"/>
  <c r="E62" i="98" s="1"/>
  <c r="G32" i="116"/>
  <c r="E66" i="98" s="1"/>
  <c r="E59" i="116"/>
  <c r="E57" i="116"/>
  <c r="E58" i="116" s="1"/>
  <c r="E66" i="116"/>
  <c r="E67" i="116" s="1"/>
  <c r="E68" i="116"/>
  <c r="G68" i="116" s="1"/>
  <c r="E25" i="114"/>
  <c r="E26" i="114" s="1"/>
  <c r="G32" i="114" s="1"/>
  <c r="I41" i="41" s="1"/>
  <c r="M41" i="41" s="1"/>
  <c r="G43" i="114"/>
  <c r="I41" i="31" s="1"/>
  <c r="M41" i="31" s="1"/>
  <c r="E17" i="108"/>
  <c r="E16" i="108"/>
  <c r="E13" i="108"/>
  <c r="K31" i="100"/>
  <c r="K23" i="100"/>
  <c r="K42" i="100"/>
  <c r="K33" i="100"/>
  <c r="K25" i="100"/>
  <c r="K44" i="100"/>
  <c r="E15" i="107"/>
  <c r="E14" i="107"/>
  <c r="BE8" i="99"/>
  <c r="CM8" i="83" s="1"/>
  <c r="U9" i="99"/>
  <c r="AE9" i="83" s="1"/>
  <c r="AG10" i="99"/>
  <c r="AY10" i="83" s="1"/>
  <c r="AS11" i="99"/>
  <c r="BS11" i="83" s="1"/>
  <c r="AG18" i="99"/>
  <c r="AY18" i="83" s="1"/>
  <c r="AS19" i="99"/>
  <c r="BS19" i="83" s="1"/>
  <c r="E9" i="81"/>
  <c r="I9" i="81" s="1"/>
  <c r="E9" i="82"/>
  <c r="I9" i="82" s="1"/>
  <c r="E9" i="83"/>
  <c r="E9" i="84"/>
  <c r="AI11" i="143"/>
  <c r="AO11" i="143"/>
  <c r="AM11" i="143"/>
  <c r="AK11" i="143"/>
  <c r="AM15" i="143"/>
  <c r="I19" i="91"/>
  <c r="FG11" i="138"/>
  <c r="FI11" i="138" s="1"/>
  <c r="Q14" i="19"/>
  <c r="Q10" i="19"/>
  <c r="Q9" i="19"/>
  <c r="Q37" i="24"/>
  <c r="Q33" i="24"/>
  <c r="Q30" i="24"/>
  <c r="Q26" i="24"/>
  <c r="Q22" i="24"/>
  <c r="Q18" i="24"/>
  <c r="Q14" i="24"/>
  <c r="Q10" i="24"/>
  <c r="Q88" i="25"/>
  <c r="Q84" i="25"/>
  <c r="Q80" i="25"/>
  <c r="Q76" i="25"/>
  <c r="Q72" i="25"/>
  <c r="Q60" i="25"/>
  <c r="Q34" i="24"/>
  <c r="Q27" i="24"/>
  <c r="Q23" i="24"/>
  <c r="Q19" i="24"/>
  <c r="Q15" i="24"/>
  <c r="Q11" i="24"/>
  <c r="Q89" i="25"/>
  <c r="Q85" i="25"/>
  <c r="Q81" i="25"/>
  <c r="Q77" i="25"/>
  <c r="Q73" i="25"/>
  <c r="Q69" i="25"/>
  <c r="Q61" i="25"/>
  <c r="Q45" i="25"/>
  <c r="Q13" i="19"/>
  <c r="Q44" i="25"/>
  <c r="Q40" i="25"/>
  <c r="Q36" i="25"/>
  <c r="Q32" i="25"/>
  <c r="Q28" i="25"/>
  <c r="Q20" i="25"/>
  <c r="Q41" i="25"/>
  <c r="Q37" i="25"/>
  <c r="Q33" i="25"/>
  <c r="Q29" i="25"/>
  <c r="E18" i="135"/>
  <c r="E20" i="112"/>
  <c r="E18" i="12" s="1"/>
  <c r="G20" i="115"/>
  <c r="G54" i="98" s="1"/>
  <c r="G24" i="115"/>
  <c r="G58" i="98" s="1"/>
  <c r="G28" i="115"/>
  <c r="G62" i="98" s="1"/>
  <c r="G32" i="115"/>
  <c r="G66" i="98" s="1"/>
  <c r="E57" i="115"/>
  <c r="E58" i="115" s="1"/>
  <c r="E59" i="115"/>
  <c r="E68" i="115"/>
  <c r="E66" i="115"/>
  <c r="E67" i="115" s="1"/>
  <c r="G69" i="115" s="1"/>
  <c r="G38" i="98" s="1"/>
  <c r="G36" i="114"/>
  <c r="I41" i="37" s="1"/>
  <c r="M41" i="37" s="1"/>
  <c r="G44" i="114"/>
  <c r="I41" i="30" s="1"/>
  <c r="M41" i="30" s="1"/>
  <c r="I31" i="95"/>
  <c r="I34" i="95"/>
  <c r="I32" i="95"/>
  <c r="I33" i="95"/>
  <c r="G8" i="3"/>
  <c r="G430" i="1" s="1"/>
  <c r="K8" i="83"/>
  <c r="E20" i="109"/>
  <c r="E19" i="109"/>
  <c r="E22" i="109"/>
  <c r="M31" i="100"/>
  <c r="M23" i="100"/>
  <c r="M42" i="100"/>
  <c r="M33" i="100"/>
  <c r="M25" i="100"/>
  <c r="M44" i="100"/>
  <c r="BY14" i="81"/>
  <c r="CC14" i="81" s="1"/>
  <c r="BY14" i="82"/>
  <c r="CC14" i="82" s="1"/>
  <c r="BM14" i="83"/>
  <c r="BM14" i="84"/>
  <c r="BM20" i="83"/>
  <c r="BM20" i="84"/>
  <c r="BY20" i="81"/>
  <c r="CC20" i="81" s="1"/>
  <c r="BY20" i="82"/>
  <c r="CC20" i="82" s="1"/>
  <c r="E9" i="92"/>
  <c r="AM11" i="142"/>
  <c r="E9" i="89" s="1"/>
  <c r="AK11" i="142"/>
  <c r="E9" i="90" s="1"/>
  <c r="AI11" i="142"/>
  <c r="E9" i="91" s="1"/>
  <c r="CI14" i="83"/>
  <c r="M14" i="88"/>
  <c r="G21" i="83"/>
  <c r="M21" i="92"/>
  <c r="BG69" i="133"/>
  <c r="BG27" i="131" s="1"/>
  <c r="E22" i="12"/>
  <c r="E40" i="117"/>
  <c r="G21" i="116"/>
  <c r="E55" i="98" s="1"/>
  <c r="G25" i="116"/>
  <c r="E59" i="98" s="1"/>
  <c r="G29" i="116"/>
  <c r="E63" i="98" s="1"/>
  <c r="G33" i="116"/>
  <c r="E67" i="98" s="1"/>
  <c r="E46" i="116"/>
  <c r="G60" i="116"/>
  <c r="E77" i="98" s="1"/>
  <c r="G69" i="116"/>
  <c r="E38" i="98" s="1"/>
  <c r="G29" i="114"/>
  <c r="I41" i="44" s="1"/>
  <c r="M41" i="44" s="1"/>
  <c r="G37" i="114"/>
  <c r="I41" i="36" s="1"/>
  <c r="M41" i="36" s="1"/>
  <c r="AA35" i="124"/>
  <c r="E12" i="111" s="1"/>
  <c r="E13" i="111" s="1"/>
  <c r="G34" i="111" s="1"/>
  <c r="G23" i="111"/>
  <c r="I135" i="11" s="1"/>
  <c r="G39" i="111"/>
  <c r="I39" i="94"/>
  <c r="I64" i="95"/>
  <c r="I40" i="94"/>
  <c r="I65" i="95"/>
  <c r="G11" i="3"/>
  <c r="G517" i="1" s="1"/>
  <c r="K11" i="83"/>
  <c r="U26" i="56"/>
  <c r="U25" i="56"/>
  <c r="U33" i="56"/>
  <c r="M37" i="100"/>
  <c r="I33" i="100"/>
  <c r="I25" i="100"/>
  <c r="I44" i="100"/>
  <c r="E15" i="106"/>
  <c r="E14" i="106"/>
  <c r="I35" i="100"/>
  <c r="I36" i="100" s="1"/>
  <c r="S62" i="147"/>
  <c r="BY10" i="81"/>
  <c r="CC10" i="81" s="1"/>
  <c r="BY10" i="82"/>
  <c r="CC10" i="82" s="1"/>
  <c r="BM10" i="83"/>
  <c r="BM10" i="84"/>
  <c r="G32" i="100"/>
  <c r="G24" i="100"/>
  <c r="G43" i="100"/>
  <c r="G54" i="100"/>
  <c r="U62" i="147"/>
  <c r="U8" i="99"/>
  <c r="AE8" i="83" s="1"/>
  <c r="U12" i="80"/>
  <c r="U12" i="85"/>
  <c r="AI12" i="79" s="1"/>
  <c r="M12" i="47" s="1"/>
  <c r="U20" i="99"/>
  <c r="AE20" i="83" s="1"/>
  <c r="M59" i="99"/>
  <c r="O59" i="99" s="1"/>
  <c r="O25" i="144"/>
  <c r="BM16" i="83"/>
  <c r="BM16" i="84"/>
  <c r="BY16" i="81"/>
  <c r="CC16" i="81" s="1"/>
  <c r="BY16" i="82"/>
  <c r="CC16" i="82" s="1"/>
  <c r="I13" i="91"/>
  <c r="G17" i="83"/>
  <c r="M17" i="92"/>
  <c r="FG19" i="138"/>
  <c r="FI19" i="138" s="1"/>
  <c r="E12" i="114"/>
  <c r="E19" i="12" s="1"/>
  <c r="E13" i="117"/>
  <c r="E29" i="105"/>
  <c r="AA14" i="127"/>
  <c r="E62" i="117"/>
  <c r="G12" i="115"/>
  <c r="G50" i="98" s="1"/>
  <c r="G21" i="115"/>
  <c r="G55" i="98" s="1"/>
  <c r="G25" i="115"/>
  <c r="G59" i="98" s="1"/>
  <c r="G29" i="115"/>
  <c r="G63" i="98" s="1"/>
  <c r="G33" i="115"/>
  <c r="G67" i="98" s="1"/>
  <c r="E46" i="115"/>
  <c r="G60" i="115"/>
  <c r="G77" i="98" s="1"/>
  <c r="AA14" i="125"/>
  <c r="E13" i="114" s="1"/>
  <c r="E15" i="114" s="1"/>
  <c r="E16" i="114" s="1"/>
  <c r="G18" i="114" s="1"/>
  <c r="I15" i="49" s="1"/>
  <c r="M15" i="49" s="1"/>
  <c r="Q15" i="49" s="1"/>
  <c r="E17" i="114"/>
  <c r="G17" i="114" s="1"/>
  <c r="I17" i="51" s="1"/>
  <c r="M17" i="51" s="1"/>
  <c r="G30" i="114"/>
  <c r="I41" i="43" s="1"/>
  <c r="M41" i="43" s="1"/>
  <c r="G38" i="114"/>
  <c r="I41" i="35" s="1"/>
  <c r="M41" i="35" s="1"/>
  <c r="G15" i="111"/>
  <c r="E35" i="96" s="1"/>
  <c r="G33" i="111"/>
  <c r="E59" i="96" s="1"/>
  <c r="G9" i="3"/>
  <c r="G459" i="1" s="1"/>
  <c r="K9" i="83"/>
  <c r="BM8" i="83"/>
  <c r="BM8" i="84"/>
  <c r="BY8" i="81"/>
  <c r="CC8" i="81" s="1"/>
  <c r="BY8" i="82"/>
  <c r="CC8" i="82" s="1"/>
  <c r="E14" i="117"/>
  <c r="G29" i="105"/>
  <c r="E11" i="116"/>
  <c r="G11" i="116" s="1"/>
  <c r="I14" i="126"/>
  <c r="E9" i="116" s="1"/>
  <c r="E10" i="116" s="1"/>
  <c r="G12" i="116" s="1"/>
  <c r="E50" i="98" s="1"/>
  <c r="I52" i="98"/>
  <c r="I56" i="98"/>
  <c r="I60" i="98"/>
  <c r="I64" i="98"/>
  <c r="I68" i="98"/>
  <c r="E79" i="116"/>
  <c r="G79" i="116" s="1"/>
  <c r="E79" i="98" s="1"/>
  <c r="E78" i="116"/>
  <c r="G70" i="116"/>
  <c r="E39" i="98" s="1"/>
  <c r="G31" i="114"/>
  <c r="I41" i="42" s="1"/>
  <c r="M41" i="42" s="1"/>
  <c r="G39" i="114"/>
  <c r="I41" i="34" s="1"/>
  <c r="M41" i="34" s="1"/>
  <c r="G16" i="111"/>
  <c r="E37" i="96" s="1"/>
  <c r="G25" i="111"/>
  <c r="E41" i="111"/>
  <c r="E17" i="110"/>
  <c r="E16" i="110"/>
  <c r="AY39" i="52"/>
  <c r="AY19" i="52"/>
  <c r="E12" i="86"/>
  <c r="E20" i="86"/>
  <c r="E10" i="93"/>
  <c r="Q29" i="147"/>
  <c r="O38" i="147"/>
  <c r="G34" i="100" s="1"/>
  <c r="U40" i="147"/>
  <c r="I14" i="64" s="1"/>
  <c r="J16" i="57" s="1"/>
  <c r="AK13" i="48"/>
  <c r="AK12" i="48"/>
  <c r="I10" i="60"/>
  <c r="F20" i="57" s="1"/>
  <c r="U53" i="147"/>
  <c r="S58" i="147"/>
  <c r="I13" i="59" s="1"/>
  <c r="I21" i="57" s="1"/>
  <c r="Q61" i="147"/>
  <c r="O62" i="147"/>
  <c r="AM8" i="146"/>
  <c r="AY10" i="146"/>
  <c r="AS13" i="146"/>
  <c r="AG14" i="99"/>
  <c r="AY14" i="83" s="1"/>
  <c r="E15" i="80"/>
  <c r="E15" i="85"/>
  <c r="Q15" i="79" s="1"/>
  <c r="BE15" i="146"/>
  <c r="AM16" i="146"/>
  <c r="BE16" i="99"/>
  <c r="CM16" i="83" s="1"/>
  <c r="AY18" i="146"/>
  <c r="AS21" i="146"/>
  <c r="AG22" i="99"/>
  <c r="AY22" i="83" s="1"/>
  <c r="I10" i="58"/>
  <c r="F23" i="57" s="1"/>
  <c r="E23" i="80"/>
  <c r="E23" i="85"/>
  <c r="Q23" i="79" s="1"/>
  <c r="BE23" i="146"/>
  <c r="AM8" i="145"/>
  <c r="BE24" i="99"/>
  <c r="U25" i="99"/>
  <c r="AY10" i="145"/>
  <c r="AS27" i="99"/>
  <c r="AS13" i="145"/>
  <c r="AG30" i="99"/>
  <c r="BE15" i="145"/>
  <c r="AM16" i="145"/>
  <c r="BE32" i="99"/>
  <c r="U33" i="99"/>
  <c r="AY18" i="145"/>
  <c r="AS35" i="99"/>
  <c r="AS21" i="145"/>
  <c r="AG38" i="99"/>
  <c r="BE23" i="145"/>
  <c r="AM24" i="145"/>
  <c r="BE40" i="99"/>
  <c r="AK25" i="145"/>
  <c r="AM25" i="145" s="1"/>
  <c r="BA25" i="145"/>
  <c r="I8" i="144"/>
  <c r="AM42" i="99"/>
  <c r="AO8" i="144"/>
  <c r="AA43" i="99"/>
  <c r="AI9" i="144"/>
  <c r="O44" i="99"/>
  <c r="I45" i="99"/>
  <c r="BC11" i="144"/>
  <c r="BA45" i="99" s="1"/>
  <c r="AG12" i="144"/>
  <c r="AW12" i="144"/>
  <c r="AO46" i="99" s="1"/>
  <c r="AA13" i="144"/>
  <c r="AQ13" i="144"/>
  <c r="AC47" i="99" s="1"/>
  <c r="U14" i="144"/>
  <c r="AK14" i="144"/>
  <c r="Q48" i="99" s="1"/>
  <c r="U48" i="99" s="1"/>
  <c r="Q14" i="91" s="1"/>
  <c r="BA14" i="144"/>
  <c r="O15" i="144"/>
  <c r="AY49" i="99"/>
  <c r="AU15" i="144"/>
  <c r="I16" i="144"/>
  <c r="AM50" i="99"/>
  <c r="AO16" i="144"/>
  <c r="AA51" i="99"/>
  <c r="AI17" i="144"/>
  <c r="O52" i="99"/>
  <c r="I53" i="99"/>
  <c r="BC19" i="144"/>
  <c r="BA53" i="99" s="1"/>
  <c r="AG20" i="144"/>
  <c r="AW20" i="144"/>
  <c r="AO54" i="99" s="1"/>
  <c r="AA21" i="144"/>
  <c r="AQ21" i="144"/>
  <c r="AC55" i="99" s="1"/>
  <c r="U22" i="144"/>
  <c r="AK22" i="144"/>
  <c r="Q56" i="99" s="1"/>
  <c r="U56" i="99" s="1"/>
  <c r="BA22" i="144"/>
  <c r="O23" i="144"/>
  <c r="AY57" i="99"/>
  <c r="AU23" i="144"/>
  <c r="I24" i="144"/>
  <c r="AM58" i="99"/>
  <c r="AO24" i="144"/>
  <c r="O60" i="99"/>
  <c r="AO9" i="143"/>
  <c r="AM10" i="143"/>
  <c r="E11" i="83"/>
  <c r="E11" i="84"/>
  <c r="E11" i="81"/>
  <c r="I11" i="81" s="1"/>
  <c r="E11" i="82"/>
  <c r="I11" i="82" s="1"/>
  <c r="AO15" i="143"/>
  <c r="AI16" i="143"/>
  <c r="AK21" i="143"/>
  <c r="AI22" i="143"/>
  <c r="E21" i="81"/>
  <c r="I21" i="81" s="1"/>
  <c r="E21" i="82"/>
  <c r="I21" i="82" s="1"/>
  <c r="E21" i="83"/>
  <c r="I21" i="83" s="1"/>
  <c r="E21" i="84"/>
  <c r="AO27" i="143"/>
  <c r="AM28" i="143"/>
  <c r="AK29" i="143"/>
  <c r="G31" i="143"/>
  <c r="I31" i="143" s="1"/>
  <c r="AE31" i="143"/>
  <c r="AG31" i="143" s="1"/>
  <c r="AM8" i="142"/>
  <c r="E8" i="89" s="1"/>
  <c r="AK9" i="142"/>
  <c r="AI10" i="142"/>
  <c r="AG11" i="142"/>
  <c r="AO11" i="142" s="1"/>
  <c r="E9" i="88" s="1"/>
  <c r="AO13" i="142"/>
  <c r="AM14" i="142"/>
  <c r="I13" i="92"/>
  <c r="AO19" i="142"/>
  <c r="E13" i="88" s="1"/>
  <c r="AI20" i="142"/>
  <c r="E14" i="91" s="1"/>
  <c r="I19" i="92"/>
  <c r="AO25" i="142"/>
  <c r="E19" i="88" s="1"/>
  <c r="AM26" i="142"/>
  <c r="E20" i="89" s="1"/>
  <c r="AK27" i="142"/>
  <c r="E21" i="90" s="1"/>
  <c r="AI28" i="142"/>
  <c r="Y31" i="142"/>
  <c r="AA31" i="142" s="1"/>
  <c r="EM8" i="138"/>
  <c r="FC8" i="138"/>
  <c r="G9" i="83"/>
  <c r="M9" i="92"/>
  <c r="DC10" i="138"/>
  <c r="DS10" i="138"/>
  <c r="DW10" i="138" s="1"/>
  <c r="DY10" i="138" s="1"/>
  <c r="EI10" i="138"/>
  <c r="FE11" i="138"/>
  <c r="CY12" i="138"/>
  <c r="DU13" i="138"/>
  <c r="EK13" i="138"/>
  <c r="EO13" i="138" s="1"/>
  <c r="EQ13" i="138" s="1"/>
  <c r="FA13" i="138"/>
  <c r="S14" i="138"/>
  <c r="U14" i="138" s="1"/>
  <c r="DA15" i="138"/>
  <c r="DE15" i="138" s="1"/>
  <c r="DG15" i="138" s="1"/>
  <c r="DQ15" i="138"/>
  <c r="EM16" i="138"/>
  <c r="FC16" i="138"/>
  <c r="FG16" i="138" s="1"/>
  <c r="FI16" i="138" s="1"/>
  <c r="DC18" i="138"/>
  <c r="DS18" i="138"/>
  <c r="DW18" i="138" s="1"/>
  <c r="DY18" i="138" s="1"/>
  <c r="EI18" i="138"/>
  <c r="FE19" i="138"/>
  <c r="CY20" i="138"/>
  <c r="DU21" i="138"/>
  <c r="EK21" i="138"/>
  <c r="EO21" i="138" s="1"/>
  <c r="EQ21" i="138" s="1"/>
  <c r="FA21" i="138"/>
  <c r="S22" i="138"/>
  <c r="U22" i="138" s="1"/>
  <c r="DA23" i="138"/>
  <c r="DE23" i="138" s="1"/>
  <c r="DG23" i="138" s="1"/>
  <c r="AA23" i="83" s="1"/>
  <c r="DQ23" i="138"/>
  <c r="G9" i="135"/>
  <c r="Q13" i="20"/>
  <c r="Q9" i="20"/>
  <c r="Q8" i="20"/>
  <c r="Q12" i="20"/>
  <c r="I14" i="54"/>
  <c r="G14" i="54"/>
  <c r="AA88" i="134"/>
  <c r="AA27" i="131" s="1"/>
  <c r="CM88" i="134"/>
  <c r="AI69" i="52"/>
  <c r="Q69" i="52"/>
  <c r="BM69" i="52"/>
  <c r="AS69" i="52"/>
  <c r="AC69" i="52"/>
  <c r="BW69" i="52"/>
  <c r="BG69" i="52"/>
  <c r="Y69" i="52"/>
  <c r="BC69" i="52"/>
  <c r="AM69" i="52"/>
  <c r="CG69" i="52"/>
  <c r="BQ69" i="52"/>
  <c r="Q38" i="50"/>
  <c r="Y38" i="50" s="1"/>
  <c r="I45" i="50"/>
  <c r="G45" i="50"/>
  <c r="CM42" i="132"/>
  <c r="G107" i="11"/>
  <c r="E16" i="78"/>
  <c r="AA57" i="130"/>
  <c r="AA75" i="130"/>
  <c r="CK8" i="129"/>
  <c r="CK16" i="129"/>
  <c r="CK24" i="129"/>
  <c r="CK28" i="129"/>
  <c r="CI31" i="129"/>
  <c r="M8" i="40"/>
  <c r="M8" i="32"/>
  <c r="M8" i="25"/>
  <c r="AA33" i="127"/>
  <c r="E18" i="117" s="1"/>
  <c r="I49" i="126"/>
  <c r="I18" i="98"/>
  <c r="I27" i="98"/>
  <c r="I36" i="98"/>
  <c r="E16" i="119"/>
  <c r="I65" i="50" s="1"/>
  <c r="E15" i="118"/>
  <c r="E23" i="118"/>
  <c r="E60" i="117"/>
  <c r="E41" i="115"/>
  <c r="E50" i="115" s="1"/>
  <c r="E83" i="115"/>
  <c r="E24" i="113"/>
  <c r="E96" i="113"/>
  <c r="E13" i="110"/>
  <c r="E21" i="110"/>
  <c r="E17" i="104"/>
  <c r="E25" i="104"/>
  <c r="E33" i="104"/>
  <c r="E25" i="100"/>
  <c r="E17" i="2" s="1"/>
  <c r="G960" i="1" s="1"/>
  <c r="E33" i="100"/>
  <c r="M45" i="100"/>
  <c r="Q12" i="99"/>
  <c r="U12" i="99" s="1"/>
  <c r="AE12" i="83" s="1"/>
  <c r="G13" i="3"/>
  <c r="G575" i="1" s="1"/>
  <c r="K13" i="83"/>
  <c r="E23" i="93"/>
  <c r="U58" i="147"/>
  <c r="I14" i="72" s="1"/>
  <c r="J8" i="57" s="1"/>
  <c r="Q62" i="147"/>
  <c r="E8" i="80"/>
  <c r="E8" i="85"/>
  <c r="Q8" i="79" s="1"/>
  <c r="BQ8" i="80"/>
  <c r="BQ8" i="85"/>
  <c r="CK8" i="79" s="1"/>
  <c r="U9" i="80"/>
  <c r="U9" i="85"/>
  <c r="AI9" i="79" s="1"/>
  <c r="M9" i="47" s="1"/>
  <c r="BA11" i="80"/>
  <c r="BA11" i="85"/>
  <c r="BS11" i="79" s="1"/>
  <c r="Q11" i="47" s="1"/>
  <c r="AS12" i="99"/>
  <c r="BS12" i="83" s="1"/>
  <c r="AK14" i="80"/>
  <c r="AK14" i="85"/>
  <c r="BA14" i="79" s="1"/>
  <c r="E16" i="80"/>
  <c r="E16" i="85"/>
  <c r="Q16" i="79" s="1"/>
  <c r="BQ16" i="80"/>
  <c r="BQ16" i="85"/>
  <c r="CK16" i="79" s="1"/>
  <c r="U17" i="80"/>
  <c r="U17" i="85"/>
  <c r="AI17" i="79" s="1"/>
  <c r="M17" i="47" s="1"/>
  <c r="BA19" i="80"/>
  <c r="BA19" i="85"/>
  <c r="BS19" i="79" s="1"/>
  <c r="AK22" i="80"/>
  <c r="AK22" i="85"/>
  <c r="BA22" i="79" s="1"/>
  <c r="S8" i="29"/>
  <c r="AY19" i="145"/>
  <c r="AS22" i="145"/>
  <c r="BE24" i="145"/>
  <c r="BC25" i="145"/>
  <c r="AA8" i="144"/>
  <c r="AQ8" i="144"/>
  <c r="AC42" i="99" s="1"/>
  <c r="U9" i="144"/>
  <c r="AK9" i="144"/>
  <c r="Q43" i="99" s="1"/>
  <c r="BA9" i="144"/>
  <c r="O10" i="144"/>
  <c r="AU10" i="144"/>
  <c r="I11" i="144"/>
  <c r="AO11" i="144"/>
  <c r="AI12" i="144"/>
  <c r="K14" i="3"/>
  <c r="G606" i="1" s="1"/>
  <c r="Q14" i="92"/>
  <c r="AM14" i="144"/>
  <c r="AU14" i="91" s="1"/>
  <c r="BC14" i="144"/>
  <c r="BA48" i="99" s="1"/>
  <c r="AG15" i="144"/>
  <c r="AW15" i="144"/>
  <c r="AO49" i="99" s="1"/>
  <c r="AA16" i="144"/>
  <c r="AQ16" i="144"/>
  <c r="AC50" i="99" s="1"/>
  <c r="U17" i="144"/>
  <c r="AK17" i="144"/>
  <c r="Q51" i="99" s="1"/>
  <c r="BA17" i="144"/>
  <c r="O18" i="144"/>
  <c r="AU18" i="144"/>
  <c r="I19" i="144"/>
  <c r="AO19" i="144"/>
  <c r="AI20" i="144"/>
  <c r="AM22" i="144"/>
  <c r="BC22" i="144"/>
  <c r="BA56" i="99" s="1"/>
  <c r="AG23" i="144"/>
  <c r="AW23" i="144"/>
  <c r="AO57" i="99" s="1"/>
  <c r="AA24" i="144"/>
  <c r="AQ24" i="144"/>
  <c r="AC58" i="99" s="1"/>
  <c r="E25" i="144"/>
  <c r="O26" i="144"/>
  <c r="AU26" i="144"/>
  <c r="AO10" i="143"/>
  <c r="AK16" i="143"/>
  <c r="AI17" i="143"/>
  <c r="E14" i="83"/>
  <c r="E14" i="84"/>
  <c r="E14" i="81"/>
  <c r="I14" i="81" s="1"/>
  <c r="E14" i="82"/>
  <c r="I14" i="82" s="1"/>
  <c r="AO20" i="143"/>
  <c r="AK22" i="143"/>
  <c r="AI23" i="143"/>
  <c r="AO28" i="143"/>
  <c r="AM29" i="143"/>
  <c r="K31" i="143"/>
  <c r="O31" i="143" s="1"/>
  <c r="E23" i="92"/>
  <c r="I8" i="92"/>
  <c r="AO8" i="142"/>
  <c r="E8" i="88" s="1"/>
  <c r="AM9" i="142"/>
  <c r="AK10" i="142"/>
  <c r="AO14" i="142"/>
  <c r="AK20" i="142"/>
  <c r="E14" i="90" s="1"/>
  <c r="AI21" i="142"/>
  <c r="E15" i="91" s="1"/>
  <c r="I20" i="92"/>
  <c r="AO26" i="142"/>
  <c r="E20" i="88" s="1"/>
  <c r="AM27" i="142"/>
  <c r="E21" i="89" s="1"/>
  <c r="AK28" i="142"/>
  <c r="AI29" i="142"/>
  <c r="E31" i="142"/>
  <c r="I31" i="142" s="1"/>
  <c r="FE8" i="138"/>
  <c r="CY9" i="138"/>
  <c r="DU10" i="138"/>
  <c r="EK10" i="138"/>
  <c r="FA10" i="138"/>
  <c r="DA12" i="138"/>
  <c r="DQ12" i="138"/>
  <c r="EM13" i="138"/>
  <c r="FC13" i="138"/>
  <c r="DC15" i="138"/>
  <c r="DS15" i="138"/>
  <c r="EI15" i="138"/>
  <c r="FE16" i="138"/>
  <c r="CY17" i="138"/>
  <c r="DU18" i="138"/>
  <c r="EK18" i="138"/>
  <c r="FA18" i="138"/>
  <c r="DA20" i="138"/>
  <c r="DQ20" i="138"/>
  <c r="EM21" i="138"/>
  <c r="FC21" i="138"/>
  <c r="DC23" i="138"/>
  <c r="DS23" i="138"/>
  <c r="EI23" i="138"/>
  <c r="I10" i="135"/>
  <c r="G8" i="48"/>
  <c r="E8" i="78"/>
  <c r="I21" i="48"/>
  <c r="E17" i="78"/>
  <c r="CM69" i="132"/>
  <c r="I8" i="20"/>
  <c r="E22" i="78"/>
  <c r="AA27" i="130"/>
  <c r="M8" i="17"/>
  <c r="M8" i="13"/>
  <c r="CK15" i="129"/>
  <c r="CK23" i="129"/>
  <c r="CK27" i="129"/>
  <c r="AA12" i="128"/>
  <c r="M8" i="39"/>
  <c r="AC10" i="52"/>
  <c r="AI10" i="52" s="1"/>
  <c r="BG10" i="52"/>
  <c r="BC10" i="52"/>
  <c r="AM10" i="52"/>
  <c r="AS10" i="52" s="1"/>
  <c r="CG10" i="52"/>
  <c r="BQ10" i="52"/>
  <c r="BW10" i="52" s="1"/>
  <c r="Q10" i="52"/>
  <c r="Y10" i="52" s="1"/>
  <c r="CA10" i="52"/>
  <c r="BM10" i="52"/>
  <c r="AW10" i="52"/>
  <c r="M8" i="23"/>
  <c r="G41" i="98"/>
  <c r="I13" i="98"/>
  <c r="I21" i="98"/>
  <c r="I30" i="98"/>
  <c r="E45" i="98"/>
  <c r="E25" i="119"/>
  <c r="E27" i="119" s="1"/>
  <c r="E31" i="119" s="1"/>
  <c r="E87" i="95" s="1"/>
  <c r="G87" i="95" s="1"/>
  <c r="E24" i="118"/>
  <c r="E10" i="117"/>
  <c r="E42" i="117"/>
  <c r="E45" i="114"/>
  <c r="G45" i="114" s="1"/>
  <c r="E15" i="97" s="1"/>
  <c r="E52" i="114"/>
  <c r="E70" i="114"/>
  <c r="E74" i="114"/>
  <c r="E15" i="113"/>
  <c r="E22" i="110"/>
  <c r="E20" i="104"/>
  <c r="E28" i="104"/>
  <c r="E36" i="104"/>
  <c r="E10" i="102"/>
  <c r="G10" i="102" s="1"/>
  <c r="G26" i="102" s="1"/>
  <c r="E14" i="102"/>
  <c r="E18" i="102"/>
  <c r="AC18" i="102" s="1"/>
  <c r="E22" i="102"/>
  <c r="U22" i="102" s="1"/>
  <c r="E22" i="100"/>
  <c r="E30" i="100"/>
  <c r="E46" i="100"/>
  <c r="E54" i="100"/>
  <c r="E8" i="2" s="1"/>
  <c r="G951" i="1" s="1"/>
  <c r="AQ8" i="99"/>
  <c r="AS8" i="99" s="1"/>
  <c r="BS8" i="83" s="1"/>
  <c r="AM12" i="99"/>
  <c r="AC17" i="99"/>
  <c r="AG17" i="99" s="1"/>
  <c r="AY17" i="83" s="1"/>
  <c r="BC17" i="99"/>
  <c r="BE17" i="99" s="1"/>
  <c r="CM17" i="83" s="1"/>
  <c r="BC18" i="99"/>
  <c r="E25" i="86"/>
  <c r="I11" i="61"/>
  <c r="G19" i="57" s="1"/>
  <c r="I11" i="63"/>
  <c r="G17" i="57" s="1"/>
  <c r="I11" i="62"/>
  <c r="G18" i="57" s="1"/>
  <c r="E14" i="93"/>
  <c r="I11" i="69"/>
  <c r="G11" i="57" s="1"/>
  <c r="I11" i="65"/>
  <c r="G15" i="57" s="1"/>
  <c r="I11" i="66"/>
  <c r="G14" i="57" s="1"/>
  <c r="I11" i="70"/>
  <c r="G10" i="57" s="1"/>
  <c r="E9" i="86"/>
  <c r="I11" i="68"/>
  <c r="G12" i="57" s="1"/>
  <c r="I11" i="67"/>
  <c r="G13" i="57" s="1"/>
  <c r="S38" i="147"/>
  <c r="K34" i="100" s="1"/>
  <c r="K35" i="100" s="1"/>
  <c r="K36" i="100" s="1"/>
  <c r="I12" i="62"/>
  <c r="H18" i="57" s="1"/>
  <c r="I12" i="61"/>
  <c r="H19" i="57" s="1"/>
  <c r="K8" i="50" s="1"/>
  <c r="I12" i="63"/>
  <c r="H17" i="57" s="1"/>
  <c r="E15" i="93"/>
  <c r="I10" i="66"/>
  <c r="F14" i="57" s="1"/>
  <c r="K70" i="52" s="1"/>
  <c r="M70" i="52" s="1"/>
  <c r="I10" i="68"/>
  <c r="F12" i="57" s="1"/>
  <c r="K72" i="52" s="1"/>
  <c r="K95" i="52" s="1"/>
  <c r="I10" i="67"/>
  <c r="F13" i="57" s="1"/>
  <c r="I10" i="70"/>
  <c r="F10" i="57" s="1"/>
  <c r="K74" i="52" s="1"/>
  <c r="I10" i="65"/>
  <c r="F15" i="57" s="1"/>
  <c r="I10" i="69"/>
  <c r="F11" i="57" s="1"/>
  <c r="E9" i="80"/>
  <c r="E9" i="85"/>
  <c r="Q9" i="79" s="1"/>
  <c r="BE9" i="146"/>
  <c r="AM10" i="146"/>
  <c r="AY12" i="146"/>
  <c r="AS15" i="146"/>
  <c r="E17" i="80"/>
  <c r="E17" i="85"/>
  <c r="Q17" i="79" s="1"/>
  <c r="AM18" i="146"/>
  <c r="BE18" i="99"/>
  <c r="CM18" i="83" s="1"/>
  <c r="AY20" i="146"/>
  <c r="AS21" i="99"/>
  <c r="BS21" i="83" s="1"/>
  <c r="AS23" i="146"/>
  <c r="AG24" i="99"/>
  <c r="BE9" i="145"/>
  <c r="AM10" i="145"/>
  <c r="BE26" i="99"/>
  <c r="U27" i="99"/>
  <c r="AY12" i="145"/>
  <c r="AS29" i="99"/>
  <c r="AS15" i="145"/>
  <c r="AG32" i="99"/>
  <c r="BE17" i="145"/>
  <c r="AM18" i="145"/>
  <c r="BE34" i="99"/>
  <c r="U35" i="99"/>
  <c r="AY20" i="145"/>
  <c r="AS37" i="99"/>
  <c r="AS23" i="145"/>
  <c r="AG40" i="99"/>
  <c r="I25" i="145"/>
  <c r="AO25" i="145"/>
  <c r="AS25" i="145" s="1"/>
  <c r="AY26" i="145"/>
  <c r="O42" i="99"/>
  <c r="I43" i="99"/>
  <c r="BC9" i="144"/>
  <c r="BA43" i="99" s="1"/>
  <c r="AG10" i="144"/>
  <c r="AW10" i="144"/>
  <c r="AO44" i="99" s="1"/>
  <c r="AA11" i="144"/>
  <c r="AQ11" i="144"/>
  <c r="AC45" i="99" s="1"/>
  <c r="U12" i="144"/>
  <c r="AK12" i="144"/>
  <c r="Q46" i="99" s="1"/>
  <c r="BA12" i="144"/>
  <c r="O13" i="144"/>
  <c r="AY47" i="99"/>
  <c r="AU13" i="144"/>
  <c r="I14" i="144"/>
  <c r="AM48" i="99"/>
  <c r="AO14" i="144"/>
  <c r="AA49" i="99"/>
  <c r="AI15" i="144"/>
  <c r="O50" i="99"/>
  <c r="I51" i="99"/>
  <c r="BC17" i="144"/>
  <c r="BA51" i="99" s="1"/>
  <c r="AG18" i="144"/>
  <c r="AW18" i="144"/>
  <c r="AO52" i="99" s="1"/>
  <c r="AA19" i="144"/>
  <c r="AQ19" i="144"/>
  <c r="AC53" i="99" s="1"/>
  <c r="U20" i="144"/>
  <c r="AK20" i="144"/>
  <c r="Q54" i="99" s="1"/>
  <c r="BA20" i="144"/>
  <c r="O21" i="144"/>
  <c r="AY55" i="99"/>
  <c r="AU21" i="144"/>
  <c r="I22" i="144"/>
  <c r="AM56" i="99"/>
  <c r="AO22" i="144"/>
  <c r="AA57" i="99"/>
  <c r="AI23" i="144"/>
  <c r="O58" i="99"/>
  <c r="G25" i="144"/>
  <c r="AG26" i="144"/>
  <c r="AW26" i="144"/>
  <c r="AO60" i="99" s="1"/>
  <c r="AI12" i="143"/>
  <c r="AK17" i="143"/>
  <c r="AI18" i="143"/>
  <c r="E15" i="83"/>
  <c r="E15" i="84"/>
  <c r="E15" i="81"/>
  <c r="I15" i="81" s="1"/>
  <c r="E15" i="82"/>
  <c r="I15" i="82" s="1"/>
  <c r="AO21" i="143"/>
  <c r="AK23" i="143"/>
  <c r="AI24" i="143"/>
  <c r="AM10" i="142"/>
  <c r="AI16" i="142"/>
  <c r="E12" i="91" s="1"/>
  <c r="AM20" i="142"/>
  <c r="E14" i="89" s="1"/>
  <c r="AK21" i="142"/>
  <c r="E15" i="90" s="1"/>
  <c r="AI22" i="142"/>
  <c r="E17" i="91" s="1"/>
  <c r="O21" i="92"/>
  <c r="I21" i="92"/>
  <c r="AO27" i="142"/>
  <c r="E21" i="88" s="1"/>
  <c r="AM28" i="142"/>
  <c r="AK29" i="142"/>
  <c r="AI30" i="142"/>
  <c r="E22" i="91" s="1"/>
  <c r="DA9" i="138"/>
  <c r="DQ9" i="138"/>
  <c r="EM10" i="138"/>
  <c r="FC10" i="138"/>
  <c r="G11" i="83"/>
  <c r="M11" i="92"/>
  <c r="DC12" i="138"/>
  <c r="DS12" i="138"/>
  <c r="EI12" i="138"/>
  <c r="FE13" i="138"/>
  <c r="CY14" i="138"/>
  <c r="DU15" i="138"/>
  <c r="EK15" i="138"/>
  <c r="FA15" i="138"/>
  <c r="FG15" i="138" s="1"/>
  <c r="FI15" i="138" s="1"/>
  <c r="DA17" i="138"/>
  <c r="DQ17" i="138"/>
  <c r="EM18" i="138"/>
  <c r="FC18" i="138"/>
  <c r="G19" i="83"/>
  <c r="M19" i="92"/>
  <c r="O19" i="92" s="1"/>
  <c r="DC20" i="138"/>
  <c r="DS20" i="138"/>
  <c r="EI20" i="138"/>
  <c r="FE21" i="138"/>
  <c r="CY22" i="138"/>
  <c r="DU23" i="138"/>
  <c r="EK23" i="138"/>
  <c r="FA23" i="138"/>
  <c r="FG23" i="138" s="1"/>
  <c r="FI23" i="138" s="1"/>
  <c r="CI23" i="83" s="1"/>
  <c r="K11" i="135"/>
  <c r="CM31" i="133"/>
  <c r="E25" i="76" s="1"/>
  <c r="CM45" i="133"/>
  <c r="G10" i="48"/>
  <c r="E9" i="78"/>
  <c r="CM26" i="131"/>
  <c r="I8" i="21"/>
  <c r="E23" i="78"/>
  <c r="CA25" i="129"/>
  <c r="E139" i="113" s="1"/>
  <c r="I8" i="50"/>
  <c r="G8" i="50"/>
  <c r="M8" i="46"/>
  <c r="M8" i="38"/>
  <c r="M8" i="31"/>
  <c r="AA49" i="128"/>
  <c r="AA49" i="125"/>
  <c r="E51" i="114" s="1"/>
  <c r="K48" i="122"/>
  <c r="I10" i="98"/>
  <c r="I16" i="98"/>
  <c r="I25" i="98"/>
  <c r="E9" i="118"/>
  <c r="E25" i="118"/>
  <c r="E17" i="116"/>
  <c r="G17" i="116" s="1"/>
  <c r="E8" i="109"/>
  <c r="E10" i="109" s="1"/>
  <c r="E9" i="105"/>
  <c r="E11" i="105"/>
  <c r="E13" i="105"/>
  <c r="E15" i="105"/>
  <c r="E25" i="105"/>
  <c r="E27" i="105"/>
  <c r="E31" i="105"/>
  <c r="E15" i="104"/>
  <c r="E23" i="104"/>
  <c r="E31" i="104"/>
  <c r="E39" i="104"/>
  <c r="M15" i="100"/>
  <c r="E19" i="100"/>
  <c r="I49" i="100"/>
  <c r="I50" i="100" s="1"/>
  <c r="G14" i="3"/>
  <c r="G604" i="1" s="1"/>
  <c r="K14" i="83"/>
  <c r="G16" i="3"/>
  <c r="G662" i="1" s="1"/>
  <c r="K16" i="83"/>
  <c r="G17" i="3"/>
  <c r="G691" i="1" s="1"/>
  <c r="K17" i="83"/>
  <c r="G21" i="3"/>
  <c r="G807" i="1" s="1"/>
  <c r="K21" i="83"/>
  <c r="AY64" i="52"/>
  <c r="AY56" i="52"/>
  <c r="AY40" i="52"/>
  <c r="I12" i="66"/>
  <c r="H14" i="57" s="1"/>
  <c r="I12" i="65"/>
  <c r="H15" i="57" s="1"/>
  <c r="I12" i="70"/>
  <c r="H10" i="57" s="1"/>
  <c r="I12" i="69"/>
  <c r="H11" i="57" s="1"/>
  <c r="E10" i="86"/>
  <c r="I12" i="68"/>
  <c r="H12" i="57" s="1"/>
  <c r="I12" i="67"/>
  <c r="H13" i="57" s="1"/>
  <c r="I10" i="72"/>
  <c r="F8" i="57" s="1"/>
  <c r="U62" i="56"/>
  <c r="U54" i="56"/>
  <c r="U46" i="56"/>
  <c r="U41" i="56"/>
  <c r="I10" i="71"/>
  <c r="F9" i="57" s="1"/>
  <c r="U47" i="56"/>
  <c r="U42" i="56"/>
  <c r="U34" i="56"/>
  <c r="U23" i="55"/>
  <c r="U22" i="55"/>
  <c r="U21" i="55"/>
  <c r="U20" i="55"/>
  <c r="U19" i="55"/>
  <c r="U18" i="55"/>
  <c r="U17" i="55"/>
  <c r="U16" i="55"/>
  <c r="U15" i="55"/>
  <c r="U14" i="55"/>
  <c r="U13" i="55"/>
  <c r="U12" i="55"/>
  <c r="U11" i="55"/>
  <c r="U10" i="55"/>
  <c r="U9" i="55"/>
  <c r="U8" i="55"/>
  <c r="I10" i="59"/>
  <c r="F21" i="57" s="1"/>
  <c r="Q28" i="16"/>
  <c r="S28" i="16" s="1"/>
  <c r="Q20" i="16"/>
  <c r="S20" i="16" s="1"/>
  <c r="Q17" i="16"/>
  <c r="S17" i="16" s="1"/>
  <c r="U38" i="147"/>
  <c r="M34" i="100" s="1"/>
  <c r="I13" i="63"/>
  <c r="I17" i="57" s="1"/>
  <c r="I13" i="62"/>
  <c r="I18" i="57" s="1"/>
  <c r="I13" i="61"/>
  <c r="I19" i="57" s="1"/>
  <c r="E16" i="93"/>
  <c r="AS8" i="146"/>
  <c r="E10" i="80"/>
  <c r="E10" i="85"/>
  <c r="Q10" i="79" s="1"/>
  <c r="BE10" i="146"/>
  <c r="AM11" i="146"/>
  <c r="AY13" i="146"/>
  <c r="AS16" i="146"/>
  <c r="E18" i="80"/>
  <c r="E18" i="85"/>
  <c r="Q18" i="79" s="1"/>
  <c r="BE18" i="146"/>
  <c r="AM19" i="146"/>
  <c r="AY21" i="146"/>
  <c r="AS8" i="145"/>
  <c r="BE10" i="145"/>
  <c r="AY13" i="145"/>
  <c r="O25" i="145"/>
  <c r="AU8" i="144"/>
  <c r="E9" i="87"/>
  <c r="AU9" i="92"/>
  <c r="AY9" i="92" s="1"/>
  <c r="AO9" i="144"/>
  <c r="AI10" i="144"/>
  <c r="K12" i="3"/>
  <c r="G548" i="1" s="1"/>
  <c r="Q12" i="92"/>
  <c r="BC12" i="144"/>
  <c r="BA46" i="99" s="1"/>
  <c r="AG13" i="144"/>
  <c r="AW13" i="144"/>
  <c r="AO47" i="99" s="1"/>
  <c r="AQ14" i="144"/>
  <c r="AC48" i="99" s="1"/>
  <c r="AK15" i="144"/>
  <c r="Q49" i="99" s="1"/>
  <c r="BA15" i="144"/>
  <c r="AU16" i="144"/>
  <c r="I17" i="144"/>
  <c r="AO17" i="144"/>
  <c r="AI18" i="144"/>
  <c r="K20" i="3"/>
  <c r="G780" i="1" s="1"/>
  <c r="Q20" i="92"/>
  <c r="BC20" i="144"/>
  <c r="BA54" i="99" s="1"/>
  <c r="AG21" i="144"/>
  <c r="AW21" i="144"/>
  <c r="AO55" i="99" s="1"/>
  <c r="AQ22" i="144"/>
  <c r="AC56" i="99" s="1"/>
  <c r="AK23" i="144"/>
  <c r="Q57" i="99" s="1"/>
  <c r="BA23" i="144"/>
  <c r="AU24" i="144"/>
  <c r="AI26" i="144"/>
  <c r="AK12" i="143"/>
  <c r="AI13" i="143"/>
  <c r="E12" i="81"/>
  <c r="I12" i="81" s="1"/>
  <c r="E12" i="82"/>
  <c r="I12" i="82" s="1"/>
  <c r="E12" i="83"/>
  <c r="I12" i="83" s="1"/>
  <c r="M12" i="83" s="1"/>
  <c r="E12" i="84"/>
  <c r="AO16" i="143"/>
  <c r="AM17" i="143"/>
  <c r="AK18" i="143"/>
  <c r="E17" i="81"/>
  <c r="I17" i="81" s="1"/>
  <c r="E17" i="82"/>
  <c r="I17" i="82" s="1"/>
  <c r="E17" i="83"/>
  <c r="I17" i="83" s="1"/>
  <c r="M17" i="83" s="1"/>
  <c r="E17" i="84"/>
  <c r="AO22" i="143"/>
  <c r="AK24" i="143"/>
  <c r="AK16" i="142"/>
  <c r="E12" i="90" s="1"/>
  <c r="I14" i="92"/>
  <c r="AO20" i="142"/>
  <c r="E14" i="88" s="1"/>
  <c r="AM21" i="142"/>
  <c r="E15" i="89" s="1"/>
  <c r="AK22" i="142"/>
  <c r="E17" i="90" s="1"/>
  <c r="AI23" i="142"/>
  <c r="E16" i="91" s="1"/>
  <c r="AM29" i="142"/>
  <c r="AK30" i="142"/>
  <c r="E22" i="90" s="1"/>
  <c r="DC9" i="138"/>
  <c r="DS9" i="138"/>
  <c r="EI9" i="138"/>
  <c r="CY11" i="138"/>
  <c r="DU12" i="138"/>
  <c r="EK12" i="138"/>
  <c r="S13" i="138"/>
  <c r="U13" i="138" s="1"/>
  <c r="DA14" i="138"/>
  <c r="DQ14" i="138"/>
  <c r="EM15" i="138"/>
  <c r="G16" i="83"/>
  <c r="M16" i="92"/>
  <c r="DC17" i="138"/>
  <c r="DS17" i="138"/>
  <c r="EI17" i="138"/>
  <c r="CY19" i="138"/>
  <c r="DU20" i="138"/>
  <c r="EK20" i="138"/>
  <c r="DA22" i="138"/>
  <c r="DQ22" i="138"/>
  <c r="EM23" i="138"/>
  <c r="CM54" i="133"/>
  <c r="E25" i="75" s="1"/>
  <c r="CM68" i="133"/>
  <c r="M74" i="52"/>
  <c r="M72" i="52"/>
  <c r="I12" i="48"/>
  <c r="G12" i="48"/>
  <c r="E10" i="78"/>
  <c r="I8" i="19"/>
  <c r="E24" i="78"/>
  <c r="AA47" i="130"/>
  <c r="M8" i="15"/>
  <c r="CK13" i="129"/>
  <c r="CK21" i="129"/>
  <c r="CC25" i="129"/>
  <c r="E140" i="113" s="1"/>
  <c r="BY31" i="129"/>
  <c r="M8" i="45"/>
  <c r="M8" i="37"/>
  <c r="M8" i="30"/>
  <c r="AA51" i="127"/>
  <c r="E39" i="122"/>
  <c r="E52" i="122" s="1"/>
  <c r="I11" i="98"/>
  <c r="I19" i="98"/>
  <c r="I28" i="98"/>
  <c r="E44" i="117"/>
  <c r="E45" i="117" s="1"/>
  <c r="E46" i="117" s="1"/>
  <c r="E71" i="114"/>
  <c r="E12" i="113"/>
  <c r="E141" i="113"/>
  <c r="E14" i="111"/>
  <c r="G14" i="111" s="1"/>
  <c r="E33" i="96" s="1"/>
  <c r="G9" i="105"/>
  <c r="G11" i="105"/>
  <c r="G13" i="105"/>
  <c r="G15" i="105"/>
  <c r="G25" i="105"/>
  <c r="G27" i="105"/>
  <c r="G31" i="105"/>
  <c r="E18" i="104"/>
  <c r="E26" i="104"/>
  <c r="E34" i="104"/>
  <c r="E11" i="102"/>
  <c r="I11" i="102" s="1"/>
  <c r="I26" i="102" s="1"/>
  <c r="E15" i="102"/>
  <c r="K15" i="102" s="1"/>
  <c r="E19" i="102"/>
  <c r="AE19" i="102" s="1"/>
  <c r="E23" i="102"/>
  <c r="W23" i="102" s="1"/>
  <c r="G13" i="77"/>
  <c r="I13" i="77" s="1"/>
  <c r="G10" i="77"/>
  <c r="I10" i="77" s="1"/>
  <c r="G15" i="77"/>
  <c r="I15" i="77" s="1"/>
  <c r="G12" i="77"/>
  <c r="I12" i="77" s="1"/>
  <c r="G17" i="77"/>
  <c r="I17" i="77" s="1"/>
  <c r="G14" i="77"/>
  <c r="I14" i="77" s="1"/>
  <c r="G11" i="77"/>
  <c r="I11" i="77" s="1"/>
  <c r="G16" i="77"/>
  <c r="I16" i="77" s="1"/>
  <c r="E24" i="100"/>
  <c r="E16" i="2" s="1"/>
  <c r="G959" i="1" s="1"/>
  <c r="G15" i="3"/>
  <c r="G633" i="1" s="1"/>
  <c r="K15" i="83"/>
  <c r="G18" i="3"/>
  <c r="G720" i="1" s="1"/>
  <c r="K18" i="83"/>
  <c r="G20" i="3"/>
  <c r="G778" i="1" s="1"/>
  <c r="K20" i="83"/>
  <c r="I13" i="65"/>
  <c r="I15" i="57" s="1"/>
  <c r="I13" i="70"/>
  <c r="I10" i="57" s="1"/>
  <c r="I13" i="66"/>
  <c r="I14" i="57" s="1"/>
  <c r="I13" i="69"/>
  <c r="I11" i="57" s="1"/>
  <c r="E11" i="86"/>
  <c r="I13" i="67"/>
  <c r="I13" i="57" s="1"/>
  <c r="I13" i="68"/>
  <c r="I12" i="57" s="1"/>
  <c r="E19" i="86"/>
  <c r="E24" i="86" s="1"/>
  <c r="E9" i="93"/>
  <c r="E24" i="93" s="1"/>
  <c r="I14" i="62"/>
  <c r="J18" i="57" s="1"/>
  <c r="I14" i="63"/>
  <c r="J17" i="57" s="1"/>
  <c r="I14" i="61"/>
  <c r="J19" i="57" s="1"/>
  <c r="E17" i="93"/>
  <c r="O52" i="147"/>
  <c r="I11" i="60" s="1"/>
  <c r="G20" i="57" s="1"/>
  <c r="AS9" i="146"/>
  <c r="E11" i="80"/>
  <c r="E11" i="85"/>
  <c r="Q11" i="79" s="1"/>
  <c r="BE11" i="146"/>
  <c r="AY14" i="146"/>
  <c r="E19" i="80"/>
  <c r="E19" i="85"/>
  <c r="Q19" i="79" s="1"/>
  <c r="BE19" i="146"/>
  <c r="AM20" i="146"/>
  <c r="U21" i="99"/>
  <c r="AE21" i="83" s="1"/>
  <c r="AY22" i="146"/>
  <c r="AS23" i="99"/>
  <c r="BS23" i="83" s="1"/>
  <c r="AS9" i="145"/>
  <c r="AG26" i="99"/>
  <c r="BE11" i="145"/>
  <c r="AM12" i="145"/>
  <c r="BE28" i="99"/>
  <c r="U29" i="99"/>
  <c r="AY14" i="145"/>
  <c r="AS31" i="99"/>
  <c r="AS17" i="145"/>
  <c r="AG34" i="99"/>
  <c r="BE19" i="145"/>
  <c r="AM20" i="145"/>
  <c r="BE36" i="99"/>
  <c r="U37" i="99"/>
  <c r="AY22" i="145"/>
  <c r="AS39" i="99"/>
  <c r="U25" i="145"/>
  <c r="AM26" i="145"/>
  <c r="BE41" i="99"/>
  <c r="AG8" i="144"/>
  <c r="AW8" i="144"/>
  <c r="AO42" i="99" s="1"/>
  <c r="AQ9" i="144"/>
  <c r="AC43" i="99" s="1"/>
  <c r="AK10" i="144"/>
  <c r="Q44" i="99" s="1"/>
  <c r="BA10" i="144"/>
  <c r="AU11" i="144"/>
  <c r="E12" i="87"/>
  <c r="AU12" i="92"/>
  <c r="AY12" i="92" s="1"/>
  <c r="AO12" i="144"/>
  <c r="AI13" i="144"/>
  <c r="K15" i="3"/>
  <c r="G635" i="1" s="1"/>
  <c r="Q15" i="92"/>
  <c r="BC15" i="144"/>
  <c r="BA49" i="99" s="1"/>
  <c r="AW16" i="144"/>
  <c r="AO50" i="99" s="1"/>
  <c r="AQ17" i="144"/>
  <c r="AC51" i="99" s="1"/>
  <c r="AK18" i="144"/>
  <c r="Q52" i="99" s="1"/>
  <c r="BA18" i="144"/>
  <c r="AU19" i="144"/>
  <c r="AU20" i="92"/>
  <c r="E20" i="87"/>
  <c r="AO20" i="144"/>
  <c r="AI21" i="144"/>
  <c r="O56" i="99"/>
  <c r="I57" i="99"/>
  <c r="K23" i="3" s="1"/>
  <c r="G867" i="1" s="1"/>
  <c r="BC23" i="144"/>
  <c r="BA57" i="99" s="1"/>
  <c r="AW24" i="144"/>
  <c r="AO58" i="99" s="1"/>
  <c r="AK26" i="144"/>
  <c r="Q60" i="99" s="1"/>
  <c r="BA26" i="144"/>
  <c r="AI8" i="143"/>
  <c r="AK13" i="143"/>
  <c r="AI14" i="143"/>
  <c r="AM18" i="143"/>
  <c r="E16" i="81"/>
  <c r="I16" i="81" s="1"/>
  <c r="E16" i="82"/>
  <c r="I16" i="82" s="1"/>
  <c r="E16" i="83"/>
  <c r="I16" i="83" s="1"/>
  <c r="M16" i="83" s="1"/>
  <c r="E16" i="84"/>
  <c r="AO23" i="143"/>
  <c r="AK25" i="143"/>
  <c r="AI26" i="143"/>
  <c r="I10" i="91"/>
  <c r="AM16" i="142"/>
  <c r="E12" i="89" s="1"/>
  <c r="I15" i="92"/>
  <c r="AO21" i="142"/>
  <c r="E15" i="88" s="1"/>
  <c r="AM22" i="142"/>
  <c r="E17" i="89" s="1"/>
  <c r="I16" i="90"/>
  <c r="I18" i="91"/>
  <c r="AM30" i="142"/>
  <c r="E22" i="89" s="1"/>
  <c r="CY8" i="138"/>
  <c r="DE8" i="138" s="1"/>
  <c r="DU9" i="138"/>
  <c r="EK9" i="138"/>
  <c r="S10" i="138"/>
  <c r="U10" i="138" s="1"/>
  <c r="DA11" i="138"/>
  <c r="DQ11" i="138"/>
  <c r="EM12" i="138"/>
  <c r="FC12" i="138"/>
  <c r="FG12" i="138" s="1"/>
  <c r="FI12" i="138" s="1"/>
  <c r="DC14" i="138"/>
  <c r="DS14" i="138"/>
  <c r="EI14" i="138"/>
  <c r="CY16" i="138"/>
  <c r="DU17" i="138"/>
  <c r="EK17" i="138"/>
  <c r="FA17" i="138"/>
  <c r="FG17" i="138" s="1"/>
  <c r="FI17" i="138" s="1"/>
  <c r="S18" i="138"/>
  <c r="U18" i="138" s="1"/>
  <c r="DA19" i="138"/>
  <c r="DQ19" i="138"/>
  <c r="EM20" i="138"/>
  <c r="DC22" i="138"/>
  <c r="DS22" i="138"/>
  <c r="EI22" i="138"/>
  <c r="G17" i="54"/>
  <c r="G20" i="54" s="1"/>
  <c r="G64" i="54" s="1"/>
  <c r="G66" i="54" s="1"/>
  <c r="G19" i="54"/>
  <c r="M36" i="54"/>
  <c r="I50" i="50"/>
  <c r="G50" i="50"/>
  <c r="AA17" i="130"/>
  <c r="M8" i="18"/>
  <c r="CK12" i="129"/>
  <c r="CK20" i="129"/>
  <c r="I9" i="50"/>
  <c r="G9" i="50"/>
  <c r="M8" i="44"/>
  <c r="M8" i="36"/>
  <c r="E76" i="74"/>
  <c r="E73" i="74"/>
  <c r="K8" i="122"/>
  <c r="K39" i="122" s="1"/>
  <c r="K52" i="122" s="1"/>
  <c r="I14" i="98"/>
  <c r="E24" i="98"/>
  <c r="I31" i="98"/>
  <c r="E17" i="117"/>
  <c r="E19" i="114"/>
  <c r="G19" i="114" s="1"/>
  <c r="E70" i="96" s="1"/>
  <c r="E24" i="112"/>
  <c r="E21" i="104"/>
  <c r="E29" i="104"/>
  <c r="E37" i="104"/>
  <c r="K15" i="77"/>
  <c r="M15" i="77" s="1"/>
  <c r="K12" i="77"/>
  <c r="M12" i="77" s="1"/>
  <c r="K17" i="77"/>
  <c r="M17" i="77" s="1"/>
  <c r="K14" i="77"/>
  <c r="M14" i="77" s="1"/>
  <c r="K11" i="77"/>
  <c r="M11" i="77" s="1"/>
  <c r="K16" i="77"/>
  <c r="M16" i="77" s="1"/>
  <c r="K13" i="77"/>
  <c r="M13" i="77" s="1"/>
  <c r="K10" i="77"/>
  <c r="M10" i="77" s="1"/>
  <c r="G26" i="101"/>
  <c r="I26" i="101" s="1"/>
  <c r="G8" i="100"/>
  <c r="E21" i="100"/>
  <c r="E37" i="100"/>
  <c r="E41" i="100" s="1"/>
  <c r="AQ9" i="99"/>
  <c r="AS9" i="99" s="1"/>
  <c r="BS9" i="83" s="1"/>
  <c r="AE11" i="99"/>
  <c r="AG11" i="99" s="1"/>
  <c r="AY11" i="83" s="1"/>
  <c r="G19" i="3"/>
  <c r="G749" i="1" s="1"/>
  <c r="K19" i="83"/>
  <c r="AK10" i="80"/>
  <c r="AK10" i="85"/>
  <c r="BA10" i="79" s="1"/>
  <c r="E12" i="80"/>
  <c r="E12" i="85"/>
  <c r="Q12" i="79" s="1"/>
  <c r="BQ12" i="80"/>
  <c r="BQ12" i="85"/>
  <c r="CK12" i="79" s="1"/>
  <c r="U13" i="80"/>
  <c r="U13" i="85"/>
  <c r="AI13" i="79" s="1"/>
  <c r="M13" i="47" s="1"/>
  <c r="BA15" i="80"/>
  <c r="BA15" i="85"/>
  <c r="BS15" i="79" s="1"/>
  <c r="Q15" i="47" s="1"/>
  <c r="AK18" i="80"/>
  <c r="AK18" i="85"/>
  <c r="BA18" i="79" s="1"/>
  <c r="E20" i="80"/>
  <c r="E20" i="85"/>
  <c r="Q20" i="79" s="1"/>
  <c r="BQ20" i="80"/>
  <c r="BQ20" i="85"/>
  <c r="CK20" i="79" s="1"/>
  <c r="U21" i="80"/>
  <c r="U21" i="85"/>
  <c r="AI21" i="79" s="1"/>
  <c r="M21" i="47" s="1"/>
  <c r="I13" i="58"/>
  <c r="I23" i="57" s="1"/>
  <c r="BA23" i="80"/>
  <c r="BA23" i="85"/>
  <c r="BS23" i="79" s="1"/>
  <c r="Q24" i="47" s="1"/>
  <c r="K10" i="3"/>
  <c r="G490" i="1" s="1"/>
  <c r="Q10" i="92"/>
  <c r="BC10" i="144"/>
  <c r="BA44" i="99" s="1"/>
  <c r="BA13" i="144"/>
  <c r="E15" i="87"/>
  <c r="AU15" i="92"/>
  <c r="AY15" i="92" s="1"/>
  <c r="K18" i="3"/>
  <c r="G722" i="1" s="1"/>
  <c r="Q18" i="92"/>
  <c r="BC18" i="144"/>
  <c r="BA52" i="99" s="1"/>
  <c r="BA21" i="144"/>
  <c r="AC25" i="144"/>
  <c r="BC26" i="144"/>
  <c r="BA60" i="99" s="1"/>
  <c r="AK8" i="143"/>
  <c r="E10" i="83"/>
  <c r="E10" i="84"/>
  <c r="E10" i="81"/>
  <c r="I10" i="81" s="1"/>
  <c r="E10" i="82"/>
  <c r="I10" i="82" s="1"/>
  <c r="AO12" i="143"/>
  <c r="AK14" i="143"/>
  <c r="AC11" i="81"/>
  <c r="AG11" i="81" s="1"/>
  <c r="AC11" i="82"/>
  <c r="AG11" i="82" s="1"/>
  <c r="Y11" i="83"/>
  <c r="Y11" i="84"/>
  <c r="E18" i="83"/>
  <c r="E18" i="84"/>
  <c r="E18" i="81"/>
  <c r="I18" i="81" s="1"/>
  <c r="E18" i="82"/>
  <c r="I18" i="82" s="1"/>
  <c r="AO24" i="143"/>
  <c r="AK26" i="143"/>
  <c r="Y21" i="83"/>
  <c r="Y21" i="84"/>
  <c r="AC21" i="81"/>
  <c r="AG21" i="81" s="1"/>
  <c r="AC21" i="82"/>
  <c r="AG21" i="82" s="1"/>
  <c r="I10" i="90"/>
  <c r="O12" i="92"/>
  <c r="S12" i="92" s="1"/>
  <c r="I12" i="92"/>
  <c r="AO16" i="142"/>
  <c r="E12" i="88" s="1"/>
  <c r="I17" i="92"/>
  <c r="O17" i="92"/>
  <c r="AO22" i="142"/>
  <c r="E17" i="88" s="1"/>
  <c r="I16" i="89"/>
  <c r="I18" i="90"/>
  <c r="I22" i="92"/>
  <c r="AO30" i="142"/>
  <c r="E22" i="88" s="1"/>
  <c r="DA8" i="138"/>
  <c r="DQ8" i="138"/>
  <c r="DW8" i="138" s="1"/>
  <c r="EM9" i="138"/>
  <c r="DC11" i="138"/>
  <c r="DS11" i="138"/>
  <c r="EI11" i="138"/>
  <c r="CY13" i="138"/>
  <c r="DU14" i="138"/>
  <c r="EK14" i="138"/>
  <c r="S15" i="138"/>
  <c r="U15" i="138" s="1"/>
  <c r="DA16" i="138"/>
  <c r="DQ16" i="138"/>
  <c r="EM17" i="138"/>
  <c r="DC19" i="138"/>
  <c r="DS19" i="138"/>
  <c r="EI19" i="138"/>
  <c r="CY21" i="138"/>
  <c r="DU22" i="138"/>
  <c r="EK22" i="138"/>
  <c r="S23" i="138"/>
  <c r="M9" i="56"/>
  <c r="CM12" i="133"/>
  <c r="E18" i="74" s="1"/>
  <c r="AS66" i="52"/>
  <c r="AC66" i="52"/>
  <c r="BW66" i="52"/>
  <c r="BG66" i="52"/>
  <c r="Y66" i="52"/>
  <c r="BC66" i="52"/>
  <c r="AM66" i="52"/>
  <c r="CG66" i="52"/>
  <c r="BQ66" i="52"/>
  <c r="AI66" i="52"/>
  <c r="Q66" i="52"/>
  <c r="BM66" i="52"/>
  <c r="I43" i="50"/>
  <c r="G43" i="50"/>
  <c r="AA67" i="130"/>
  <c r="AA85" i="130"/>
  <c r="CK11" i="129"/>
  <c r="CK19" i="129"/>
  <c r="CG25" i="129"/>
  <c r="E142" i="113" s="1"/>
  <c r="CA26" i="129"/>
  <c r="AA13" i="128"/>
  <c r="E13" i="104" s="1"/>
  <c r="M8" i="43"/>
  <c r="M8" i="35"/>
  <c r="I17" i="98"/>
  <c r="I26" i="98"/>
  <c r="I34" i="98"/>
  <c r="I46" i="98"/>
  <c r="E42" i="116"/>
  <c r="E51" i="116" s="1"/>
  <c r="E27" i="114"/>
  <c r="G27" i="114" s="1"/>
  <c r="I41" i="46" s="1"/>
  <c r="M41" i="46" s="1"/>
  <c r="E60" i="114"/>
  <c r="E92" i="114"/>
  <c r="E18" i="110"/>
  <c r="E16" i="104"/>
  <c r="E24" i="104"/>
  <c r="E32" i="104"/>
  <c r="E40" i="104"/>
  <c r="E12" i="102"/>
  <c r="E16" i="102"/>
  <c r="M16" i="102" s="1"/>
  <c r="E20" i="102"/>
  <c r="Q20" i="102" s="1"/>
  <c r="E24" i="102"/>
  <c r="Y24" i="102" s="1"/>
  <c r="Y28" i="102" s="1"/>
  <c r="I79" i="95"/>
  <c r="I80" i="95"/>
  <c r="I8" i="100"/>
  <c r="G45" i="100"/>
  <c r="E50" i="100"/>
  <c r="AQ16" i="99"/>
  <c r="AS16" i="99" s="1"/>
  <c r="BS16" i="83" s="1"/>
  <c r="I14" i="68"/>
  <c r="J12" i="57" s="1"/>
  <c r="I14" i="67"/>
  <c r="J13" i="57" s="1"/>
  <c r="Q42" i="27"/>
  <c r="S42" i="27" s="1"/>
  <c r="Q34" i="27"/>
  <c r="S34" i="27" s="1"/>
  <c r="Q30" i="27"/>
  <c r="S30" i="27" s="1"/>
  <c r="O18" i="147"/>
  <c r="E21" i="86"/>
  <c r="E26" i="86" s="1"/>
  <c r="E11" i="93"/>
  <c r="E26" i="93" s="1"/>
  <c r="Q40" i="147"/>
  <c r="I12" i="64" s="1"/>
  <c r="H16" i="57" s="1"/>
  <c r="S52" i="147"/>
  <c r="I13" i="60" s="1"/>
  <c r="I20" i="57" s="1"/>
  <c r="Q53" i="147"/>
  <c r="E13" i="80"/>
  <c r="E13" i="85"/>
  <c r="Q13" i="79" s="1"/>
  <c r="BE13" i="146"/>
  <c r="AM14" i="146"/>
  <c r="AS19" i="146"/>
  <c r="AG20" i="99"/>
  <c r="AY20" i="83" s="1"/>
  <c r="E21" i="80"/>
  <c r="E21" i="85"/>
  <c r="Q21" i="79" s="1"/>
  <c r="BE21" i="146"/>
  <c r="AM22" i="146"/>
  <c r="BE22" i="99"/>
  <c r="CM22" i="83" s="1"/>
  <c r="U23" i="99"/>
  <c r="AE23" i="83" s="1"/>
  <c r="AY8" i="145"/>
  <c r="AS25" i="99"/>
  <c r="AS11" i="145"/>
  <c r="AG28" i="99"/>
  <c r="BE13" i="145"/>
  <c r="AM14" i="145"/>
  <c r="BE30" i="99"/>
  <c r="U31" i="99"/>
  <c r="AY16" i="145"/>
  <c r="AS33" i="99"/>
  <c r="AS19" i="145"/>
  <c r="AG36" i="99"/>
  <c r="BE21" i="145"/>
  <c r="AM22" i="145"/>
  <c r="BE38" i="99"/>
  <c r="U39" i="99"/>
  <c r="AY24" i="145"/>
  <c r="AG41" i="99"/>
  <c r="U8" i="144"/>
  <c r="AK8" i="144"/>
  <c r="Q42" i="99" s="1"/>
  <c r="U42" i="99" s="1"/>
  <c r="Q8" i="91" s="1"/>
  <c r="BA8" i="144"/>
  <c r="O9" i="144"/>
  <c r="AY43" i="99"/>
  <c r="AU9" i="144"/>
  <c r="I10" i="144"/>
  <c r="AM44" i="99"/>
  <c r="AO10" i="144"/>
  <c r="AA45" i="99"/>
  <c r="AI11" i="144"/>
  <c r="O46" i="99"/>
  <c r="I47" i="99"/>
  <c r="BC13" i="144"/>
  <c r="BA47" i="99" s="1"/>
  <c r="AG14" i="144"/>
  <c r="AW14" i="144"/>
  <c r="AO48" i="99" s="1"/>
  <c r="AS48" i="99" s="1"/>
  <c r="Q14" i="89" s="1"/>
  <c r="AA15" i="144"/>
  <c r="AQ15" i="144"/>
  <c r="AC49" i="99" s="1"/>
  <c r="AG49" i="99" s="1"/>
  <c r="Q15" i="90" s="1"/>
  <c r="U16" i="144"/>
  <c r="AK16" i="144"/>
  <c r="Q50" i="99" s="1"/>
  <c r="U50" i="99" s="1"/>
  <c r="Q16" i="91" s="1"/>
  <c r="BA16" i="144"/>
  <c r="O17" i="144"/>
  <c r="AY51" i="99"/>
  <c r="AU17" i="144"/>
  <c r="I18" i="144"/>
  <c r="AM52" i="99"/>
  <c r="AO18" i="144"/>
  <c r="AA53" i="99"/>
  <c r="AI19" i="144"/>
  <c r="O54" i="99"/>
  <c r="I55" i="99"/>
  <c r="BC21" i="144"/>
  <c r="BA55" i="99" s="1"/>
  <c r="AG22" i="144"/>
  <c r="AW22" i="144"/>
  <c r="AO56" i="99" s="1"/>
  <c r="AS56" i="99" s="1"/>
  <c r="AA23" i="144"/>
  <c r="AQ23" i="144"/>
  <c r="AC57" i="99" s="1"/>
  <c r="AG57" i="99" s="1"/>
  <c r="U24" i="144"/>
  <c r="AK24" i="144"/>
  <c r="Q58" i="99" s="1"/>
  <c r="U58" i="99" s="1"/>
  <c r="BA24" i="144"/>
  <c r="I26" i="144"/>
  <c r="E23" i="87" s="1"/>
  <c r="AM60" i="99"/>
  <c r="AO26" i="144"/>
  <c r="AM14" i="143"/>
  <c r="AK15" i="143"/>
  <c r="AI20" i="143"/>
  <c r="E19" i="83"/>
  <c r="I19" i="83" s="1"/>
  <c r="M19" i="83" s="1"/>
  <c r="E19" i="84"/>
  <c r="E19" i="81"/>
  <c r="I19" i="81" s="1"/>
  <c r="E19" i="82"/>
  <c r="I19" i="82" s="1"/>
  <c r="AO25" i="143"/>
  <c r="AK27" i="143"/>
  <c r="AI8" i="142"/>
  <c r="E8" i="91" s="1"/>
  <c r="AM12" i="142"/>
  <c r="E10" i="89" s="1"/>
  <c r="AK13" i="142"/>
  <c r="AI14" i="142"/>
  <c r="AM18" i="142"/>
  <c r="AK19" i="142"/>
  <c r="E13" i="90" s="1"/>
  <c r="I16" i="92"/>
  <c r="O16" i="92"/>
  <c r="AO23" i="142"/>
  <c r="E16" i="88" s="1"/>
  <c r="AM24" i="142"/>
  <c r="E18" i="89" s="1"/>
  <c r="AK25" i="142"/>
  <c r="E19" i="90" s="1"/>
  <c r="AI26" i="142"/>
  <c r="E20" i="91" s="1"/>
  <c r="DC8" i="138"/>
  <c r="DS8" i="138"/>
  <c r="EI8" i="138"/>
  <c r="EO8" i="138" s="1"/>
  <c r="CY10" i="138"/>
  <c r="DE10" i="138" s="1"/>
  <c r="DG10" i="138" s="1"/>
  <c r="DU11" i="138"/>
  <c r="EK11" i="138"/>
  <c r="DA13" i="138"/>
  <c r="DQ13" i="138"/>
  <c r="DW13" i="138" s="1"/>
  <c r="DY13" i="138" s="1"/>
  <c r="EM14" i="138"/>
  <c r="DC16" i="138"/>
  <c r="DS16" i="138"/>
  <c r="EI16" i="138"/>
  <c r="EO16" i="138" s="1"/>
  <c r="EQ16" i="138" s="1"/>
  <c r="CY18" i="138"/>
  <c r="DE18" i="138" s="1"/>
  <c r="DG18" i="138" s="1"/>
  <c r="DU19" i="138"/>
  <c r="EK19" i="138"/>
  <c r="DA21" i="138"/>
  <c r="DQ21" i="138"/>
  <c r="DW21" i="138" s="1"/>
  <c r="DY21" i="138" s="1"/>
  <c r="EM22" i="138"/>
  <c r="Q34" i="22"/>
  <c r="Q27" i="22"/>
  <c r="Q23" i="22"/>
  <c r="Q19" i="22"/>
  <c r="Q15" i="22"/>
  <c r="Q11" i="22"/>
  <c r="Q89" i="23"/>
  <c r="Q85" i="23"/>
  <c r="Q81" i="23"/>
  <c r="Q77" i="23"/>
  <c r="Q73" i="23"/>
  <c r="Q69" i="23"/>
  <c r="Q61" i="23"/>
  <c r="Q45" i="23"/>
  <c r="Q41" i="23"/>
  <c r="Q37" i="23"/>
  <c r="Q33" i="23"/>
  <c r="Q29" i="23"/>
  <c r="Q35" i="22"/>
  <c r="Q28" i="22"/>
  <c r="Q24" i="22"/>
  <c r="Q20" i="22"/>
  <c r="Q16" i="22"/>
  <c r="Q12" i="22"/>
  <c r="Q8" i="22"/>
  <c r="Q86" i="23"/>
  <c r="Q82" i="23"/>
  <c r="Q78" i="23"/>
  <c r="Q74" i="23"/>
  <c r="Q70" i="23"/>
  <c r="Q62" i="23"/>
  <c r="Q46" i="23"/>
  <c r="Q42" i="23"/>
  <c r="Q38" i="23"/>
  <c r="Q34" i="23"/>
  <c r="Q30" i="23"/>
  <c r="Q18" i="23"/>
  <c r="I18" i="54"/>
  <c r="I20" i="54" s="1"/>
  <c r="I19" i="54"/>
  <c r="M9" i="54"/>
  <c r="W88" i="134"/>
  <c r="AS67" i="52"/>
  <c r="AC67" i="52"/>
  <c r="BW67" i="52"/>
  <c r="BG67" i="52"/>
  <c r="Y67" i="52"/>
  <c r="BC67" i="52"/>
  <c r="AM67" i="52"/>
  <c r="CG67" i="52"/>
  <c r="BQ67" i="52"/>
  <c r="AI67" i="52"/>
  <c r="Q67" i="52"/>
  <c r="BM67" i="52"/>
  <c r="G98" i="52"/>
  <c r="BU76" i="52"/>
  <c r="BU79" i="52" s="1"/>
  <c r="AG76" i="52"/>
  <c r="I78" i="52"/>
  <c r="I79" i="52" s="1"/>
  <c r="G76" i="52"/>
  <c r="G79" i="52" s="1"/>
  <c r="CE76" i="52"/>
  <c r="BK76" i="52"/>
  <c r="AQ76" i="52"/>
  <c r="W76" i="52"/>
  <c r="BU78" i="52"/>
  <c r="AG78" i="52"/>
  <c r="CM26" i="132"/>
  <c r="CM70" i="132" s="1"/>
  <c r="I131" i="11"/>
  <c r="E29" i="12"/>
  <c r="M8" i="27"/>
  <c r="AA37" i="130"/>
  <c r="M8" i="16"/>
  <c r="CK10" i="129"/>
  <c r="CK18" i="129"/>
  <c r="CI25" i="129"/>
  <c r="E143" i="113" s="1"/>
  <c r="CC26" i="129"/>
  <c r="CE31" i="129"/>
  <c r="M8" i="42"/>
  <c r="M8" i="34"/>
  <c r="I66" i="11"/>
  <c r="E75" i="74"/>
  <c r="I12" i="98"/>
  <c r="I20" i="98"/>
  <c r="I29" i="98"/>
  <c r="I47" i="98"/>
  <c r="E19" i="117"/>
  <c r="E17" i="115"/>
  <c r="G17" i="115" s="1"/>
  <c r="E19" i="110"/>
  <c r="E8" i="105"/>
  <c r="E10" i="105"/>
  <c r="E12" i="105"/>
  <c r="E14" i="105"/>
  <c r="E21" i="105"/>
  <c r="E23" i="105" s="1"/>
  <c r="E26" i="105"/>
  <c r="E28" i="105"/>
  <c r="E30" i="105"/>
  <c r="E32" i="105"/>
  <c r="E19" i="104"/>
  <c r="E27" i="104"/>
  <c r="E35" i="104"/>
  <c r="I19" i="95"/>
  <c r="I17" i="95"/>
  <c r="I77" i="95"/>
  <c r="I76" i="95"/>
  <c r="K8" i="100"/>
  <c r="I45" i="100"/>
  <c r="I46" i="100" s="1"/>
  <c r="G10" i="3"/>
  <c r="G488" i="1" s="1"/>
  <c r="K10" i="83"/>
  <c r="AA14" i="99"/>
  <c r="O29" i="147"/>
  <c r="Q17" i="17"/>
  <c r="S17" i="17" s="1"/>
  <c r="Q18" i="17"/>
  <c r="Q18" i="27"/>
  <c r="S18" i="27" s="1"/>
  <c r="Q29" i="27"/>
  <c r="S29" i="27" s="1"/>
  <c r="Q21" i="27"/>
  <c r="S21" i="27" s="1"/>
  <c r="Q17" i="27"/>
  <c r="S17" i="27" s="1"/>
  <c r="E22" i="86"/>
  <c r="E27" i="86" s="1"/>
  <c r="E12" i="93"/>
  <c r="E27" i="93" s="1"/>
  <c r="S40" i="147"/>
  <c r="I13" i="64" s="1"/>
  <c r="I16" i="57" s="1"/>
  <c r="AC15" i="48"/>
  <c r="AC14" i="48"/>
  <c r="AS12" i="146"/>
  <c r="E14" i="80"/>
  <c r="E14" i="85"/>
  <c r="Q14" i="79" s="1"/>
  <c r="BE14" i="146"/>
  <c r="AM15" i="146"/>
  <c r="U16" i="99"/>
  <c r="AE16" i="83" s="1"/>
  <c r="AY17" i="146"/>
  <c r="AS20" i="146"/>
  <c r="AG21" i="99"/>
  <c r="AY21" i="83" s="1"/>
  <c r="E22" i="80"/>
  <c r="E22" i="85"/>
  <c r="Q22" i="79" s="1"/>
  <c r="BE22" i="146"/>
  <c r="AM23" i="146"/>
  <c r="AY9" i="145"/>
  <c r="AS12" i="145"/>
  <c r="BE14" i="145"/>
  <c r="AM15" i="145"/>
  <c r="AY17" i="145"/>
  <c r="AS20" i="145"/>
  <c r="BE22" i="145"/>
  <c r="AM23" i="145"/>
  <c r="AS26" i="145"/>
  <c r="K8" i="3"/>
  <c r="G432" i="1" s="1"/>
  <c r="Q8" i="92"/>
  <c r="AM8" i="144"/>
  <c r="AU8" i="91" s="1"/>
  <c r="BC8" i="144"/>
  <c r="BA42" i="99" s="1"/>
  <c r="AG9" i="144"/>
  <c r="AW9" i="144"/>
  <c r="AO43" i="99" s="1"/>
  <c r="AA10" i="144"/>
  <c r="AQ10" i="144"/>
  <c r="AC44" i="99" s="1"/>
  <c r="U11" i="144"/>
  <c r="BA11" i="144"/>
  <c r="O12" i="144"/>
  <c r="AU12" i="144"/>
  <c r="I13" i="144"/>
  <c r="AO13" i="144"/>
  <c r="AY14" i="144"/>
  <c r="AU14" i="89" s="1"/>
  <c r="AY14" i="89" s="1"/>
  <c r="AS15" i="144"/>
  <c r="AU15" i="90" s="1"/>
  <c r="AY15" i="90" s="1"/>
  <c r="K16" i="3"/>
  <c r="G664" i="1" s="1"/>
  <c r="Q16" i="92"/>
  <c r="AM16" i="144"/>
  <c r="AU16" i="91" s="1"/>
  <c r="BC16" i="144"/>
  <c r="BA50" i="99" s="1"/>
  <c r="AG17" i="144"/>
  <c r="AW17" i="144"/>
  <c r="AO51" i="99" s="1"/>
  <c r="AA18" i="144"/>
  <c r="AQ18" i="144"/>
  <c r="AC52" i="99" s="1"/>
  <c r="U19" i="144"/>
  <c r="BA19" i="144"/>
  <c r="O20" i="144"/>
  <c r="AU20" i="144"/>
  <c r="I21" i="144"/>
  <c r="AO21" i="144"/>
  <c r="AY22" i="144"/>
  <c r="AS23" i="144"/>
  <c r="AM24" i="144"/>
  <c r="BC24" i="144"/>
  <c r="BA58" i="99" s="1"/>
  <c r="AQ26" i="144"/>
  <c r="AC60" i="99" s="1"/>
  <c r="E8" i="81"/>
  <c r="I8" i="81" s="1"/>
  <c r="E8" i="82"/>
  <c r="I8" i="82" s="1"/>
  <c r="E8" i="83"/>
  <c r="E8" i="84"/>
  <c r="AO8" i="143"/>
  <c r="BA14" i="81"/>
  <c r="BE14" i="81" s="1"/>
  <c r="BA14" i="82"/>
  <c r="BE14" i="82" s="1"/>
  <c r="AS14" i="83"/>
  <c r="AS14" i="84"/>
  <c r="AC15" i="81"/>
  <c r="AG15" i="81" s="1"/>
  <c r="AC15" i="82"/>
  <c r="AG15" i="82" s="1"/>
  <c r="Y15" i="83"/>
  <c r="Y15" i="84"/>
  <c r="E20" i="81"/>
  <c r="I20" i="81" s="1"/>
  <c r="E20" i="82"/>
  <c r="I20" i="82" s="1"/>
  <c r="E20" i="83"/>
  <c r="E20" i="84"/>
  <c r="AO26" i="143"/>
  <c r="BY21" i="81"/>
  <c r="CC21" i="81" s="1"/>
  <c r="BY21" i="82"/>
  <c r="CC21" i="82" s="1"/>
  <c r="BM21" i="83"/>
  <c r="BM21" i="84"/>
  <c r="I8" i="90"/>
  <c r="I10" i="92"/>
  <c r="AO12" i="142"/>
  <c r="E10" i="88" s="1"/>
  <c r="AM19" i="142"/>
  <c r="E13" i="89" s="1"/>
  <c r="I18" i="92"/>
  <c r="AO24" i="142"/>
  <c r="E18" i="88" s="1"/>
  <c r="AM25" i="142"/>
  <c r="E19" i="89" s="1"/>
  <c r="AK26" i="142"/>
  <c r="E20" i="90" s="1"/>
  <c r="AI27" i="142"/>
  <c r="E21" i="91" s="1"/>
  <c r="G20" i="83"/>
  <c r="M20" i="92"/>
  <c r="O20" i="92" s="1"/>
  <c r="S20" i="92" s="1"/>
  <c r="I14" i="56"/>
  <c r="I18" i="56" s="1"/>
  <c r="G14" i="56"/>
  <c r="BM68" i="52"/>
  <c r="AS68" i="52"/>
  <c r="AC68" i="52"/>
  <c r="BW68" i="52"/>
  <c r="BG68" i="52"/>
  <c r="Y68" i="52"/>
  <c r="BC68" i="52"/>
  <c r="AM68" i="52"/>
  <c r="CG68" i="52"/>
  <c r="BQ68" i="52"/>
  <c r="AI68" i="52"/>
  <c r="Q68" i="52"/>
  <c r="I14" i="48"/>
  <c r="E15" i="78"/>
  <c r="E18" i="78" s="1"/>
  <c r="I122" i="11"/>
  <c r="G122" i="11"/>
  <c r="G133" i="11" s="1"/>
  <c r="M8" i="26"/>
  <c r="I15" i="14"/>
  <c r="M8" i="14"/>
  <c r="M15" i="14" s="1"/>
  <c r="E30" i="10" s="1"/>
  <c r="CK29" i="129"/>
  <c r="M8" i="41"/>
  <c r="M8" i="33"/>
  <c r="AA33" i="128"/>
  <c r="I15" i="98"/>
  <c r="I41" i="98"/>
  <c r="I48" i="98"/>
  <c r="E22" i="118"/>
  <c r="E8" i="117"/>
  <c r="E8" i="106"/>
  <c r="E10" i="106" s="1"/>
  <c r="E21" i="106" s="1"/>
  <c r="G8" i="105"/>
  <c r="G10" i="105"/>
  <c r="G12" i="105"/>
  <c r="G14" i="105"/>
  <c r="G26" i="105"/>
  <c r="G28" i="105"/>
  <c r="G30" i="105"/>
  <c r="G32" i="105"/>
  <c r="E14" i="104"/>
  <c r="E22" i="104"/>
  <c r="E30" i="104"/>
  <c r="E38" i="104"/>
  <c r="E13" i="102"/>
  <c r="AC13" i="102" s="1"/>
  <c r="AC30" i="102" s="1"/>
  <c r="E17" i="102"/>
  <c r="O17" i="102" s="1"/>
  <c r="E21" i="102"/>
  <c r="S21" i="102" s="1"/>
  <c r="S30" i="102" s="1"/>
  <c r="E25" i="102"/>
  <c r="AA25" i="102" s="1"/>
  <c r="M8" i="100"/>
  <c r="G15" i="100"/>
  <c r="K45" i="100"/>
  <c r="K46" i="100" s="1"/>
  <c r="AY20" i="92"/>
  <c r="G21" i="85"/>
  <c r="I21" i="85" s="1"/>
  <c r="K21" i="85" s="1"/>
  <c r="M21" i="85" s="1"/>
  <c r="O21" i="85" s="1"/>
  <c r="Q21" i="85" s="1"/>
  <c r="G25" i="3"/>
  <c r="G923" i="1" s="1"/>
  <c r="K23" i="83"/>
  <c r="G24" i="3"/>
  <c r="G894" i="1" s="1"/>
  <c r="K22" i="83"/>
  <c r="AY8" i="91"/>
  <c r="AY14" i="91"/>
  <c r="AY16" i="91"/>
  <c r="G20" i="85"/>
  <c r="I20" i="85" s="1"/>
  <c r="K20" i="85" s="1"/>
  <c r="M20" i="85" s="1"/>
  <c r="O20" i="85" s="1"/>
  <c r="Q20" i="85" s="1"/>
  <c r="BU8" i="80"/>
  <c r="AO10" i="80"/>
  <c r="I12" i="80"/>
  <c r="BU16" i="80"/>
  <c r="AO18" i="80"/>
  <c r="I20" i="80"/>
  <c r="G12" i="85"/>
  <c r="I12" i="85" s="1"/>
  <c r="K12" i="85" s="1"/>
  <c r="M12" i="85" s="1"/>
  <c r="O12" i="85" s="1"/>
  <c r="Q12" i="85" s="1"/>
  <c r="G14" i="85"/>
  <c r="I14" i="85" s="1"/>
  <c r="K14" i="85" s="1"/>
  <c r="M14" i="85" s="1"/>
  <c r="O14" i="85" s="1"/>
  <c r="Q14" i="85" s="1"/>
  <c r="G16" i="85"/>
  <c r="I16" i="85" s="1"/>
  <c r="K16" i="85" s="1"/>
  <c r="M16" i="85" s="1"/>
  <c r="O16" i="85" s="1"/>
  <c r="Q16" i="85" s="1"/>
  <c r="G18" i="85"/>
  <c r="I18" i="85" s="1"/>
  <c r="K18" i="85" s="1"/>
  <c r="M18" i="85" s="1"/>
  <c r="O18" i="85" s="1"/>
  <c r="Q18" i="85" s="1"/>
  <c r="I11" i="80"/>
  <c r="AO17" i="80"/>
  <c r="I19" i="80"/>
  <c r="G8" i="85"/>
  <c r="I8" i="85" s="1"/>
  <c r="K8" i="85" s="1"/>
  <c r="M8" i="85" s="1"/>
  <c r="O8" i="85" s="1"/>
  <c r="Q8" i="85" s="1"/>
  <c r="G9" i="85"/>
  <c r="I9" i="85" s="1"/>
  <c r="K9" i="85" s="1"/>
  <c r="M9" i="85" s="1"/>
  <c r="O9" i="85" s="1"/>
  <c r="Q9" i="85" s="1"/>
  <c r="G10" i="85"/>
  <c r="I10" i="85" s="1"/>
  <c r="K10" i="85" s="1"/>
  <c r="M10" i="85" s="1"/>
  <c r="O10" i="85" s="1"/>
  <c r="Q10" i="85" s="1"/>
  <c r="I10" i="80"/>
  <c r="BE11" i="80"/>
  <c r="Y13" i="80"/>
  <c r="I18" i="80"/>
  <c r="BE19" i="80"/>
  <c r="Y21" i="80"/>
  <c r="I9" i="80"/>
  <c r="Y12" i="80"/>
  <c r="I17" i="80"/>
  <c r="I8" i="80"/>
  <c r="BE9" i="80"/>
  <c r="BU12" i="80"/>
  <c r="AO14" i="80"/>
  <c r="I16" i="80"/>
  <c r="BU20" i="80"/>
  <c r="AO22" i="80"/>
  <c r="G13" i="85"/>
  <c r="I13" i="85" s="1"/>
  <c r="K13" i="85" s="1"/>
  <c r="M13" i="85" s="1"/>
  <c r="O13" i="85" s="1"/>
  <c r="Q13" i="85" s="1"/>
  <c r="G15" i="85"/>
  <c r="I15" i="85" s="1"/>
  <c r="K15" i="85" s="1"/>
  <c r="M15" i="85" s="1"/>
  <c r="O15" i="85" s="1"/>
  <c r="Q15" i="85" s="1"/>
  <c r="G17" i="85"/>
  <c r="I17" i="85" s="1"/>
  <c r="K17" i="85" s="1"/>
  <c r="M17" i="85" s="1"/>
  <c r="O17" i="85" s="1"/>
  <c r="Q17" i="85" s="1"/>
  <c r="G19" i="85"/>
  <c r="I19" i="85" s="1"/>
  <c r="K19" i="85" s="1"/>
  <c r="M19" i="85" s="1"/>
  <c r="O19" i="85" s="1"/>
  <c r="Q19" i="85" s="1"/>
  <c r="G23" i="85"/>
  <c r="I23" i="85" s="1"/>
  <c r="K23" i="85" s="1"/>
  <c r="M23" i="85" s="1"/>
  <c r="O23" i="85" s="1"/>
  <c r="Q23" i="85" s="1"/>
  <c r="BE8" i="80"/>
  <c r="I15" i="80"/>
  <c r="BE16" i="80"/>
  <c r="I23" i="80"/>
  <c r="G22" i="85"/>
  <c r="I22" i="85" s="1"/>
  <c r="K22" i="85" s="1"/>
  <c r="M22" i="85" s="1"/>
  <c r="O22" i="85" s="1"/>
  <c r="Q22" i="85" s="1"/>
  <c r="Y9" i="80"/>
  <c r="I14" i="80"/>
  <c r="BE15" i="80"/>
  <c r="Y17" i="80"/>
  <c r="I22" i="80"/>
  <c r="BE23" i="80"/>
  <c r="G11" i="85"/>
  <c r="I11" i="85" s="1"/>
  <c r="K11" i="85" s="1"/>
  <c r="M11" i="85" s="1"/>
  <c r="O11" i="85" s="1"/>
  <c r="Q11" i="85" s="1"/>
  <c r="AO11" i="80"/>
  <c r="I13" i="80"/>
  <c r="BU17" i="80"/>
  <c r="I21" i="80"/>
  <c r="AQ19" i="56"/>
  <c r="U13" i="56"/>
  <c r="U31" i="56"/>
  <c r="U37" i="56"/>
  <c r="K54" i="56"/>
  <c r="U59" i="56"/>
  <c r="U24" i="55"/>
  <c r="U32" i="55"/>
  <c r="U40" i="55"/>
  <c r="U42" i="55"/>
  <c r="U50" i="55"/>
  <c r="U10" i="54"/>
  <c r="U14" i="54"/>
  <c r="U24" i="54"/>
  <c r="U28" i="54"/>
  <c r="U32" i="54"/>
  <c r="U36" i="54"/>
  <c r="U40" i="54"/>
  <c r="U44" i="54"/>
  <c r="U48" i="54"/>
  <c r="U56" i="54"/>
  <c r="U60" i="54"/>
  <c r="U11" i="53"/>
  <c r="U19" i="53"/>
  <c r="U27" i="53"/>
  <c r="U35" i="53"/>
  <c r="U8" i="56"/>
  <c r="U9" i="56"/>
  <c r="U10" i="56"/>
  <c r="K14" i="56"/>
  <c r="U15" i="56"/>
  <c r="U23" i="56"/>
  <c r="U29" i="56"/>
  <c r="U40" i="56"/>
  <c r="U52" i="56"/>
  <c r="U31" i="55"/>
  <c r="U39" i="55"/>
  <c r="U49" i="55"/>
  <c r="U57" i="55"/>
  <c r="K10" i="54"/>
  <c r="M10" i="54" s="1"/>
  <c r="K14" i="54"/>
  <c r="K32" i="54"/>
  <c r="M32" i="54" s="1"/>
  <c r="K40" i="54"/>
  <c r="M40" i="54" s="1"/>
  <c r="K44" i="54"/>
  <c r="K56" i="54"/>
  <c r="K60" i="54"/>
  <c r="U65" i="54"/>
  <c r="U14" i="53"/>
  <c r="U22" i="53"/>
  <c r="U30" i="53"/>
  <c r="U38" i="53"/>
  <c r="K45" i="50"/>
  <c r="K39" i="50"/>
  <c r="M39" i="50" s="1"/>
  <c r="K51" i="50"/>
  <c r="M51" i="50" s="1"/>
  <c r="K49" i="50"/>
  <c r="M49" i="50" s="1"/>
  <c r="K48" i="50"/>
  <c r="M48" i="50" s="1"/>
  <c r="K42" i="50"/>
  <c r="M42" i="50" s="1"/>
  <c r="U12" i="56"/>
  <c r="U21" i="56"/>
  <c r="U38" i="56"/>
  <c r="U44" i="56"/>
  <c r="U48" i="56"/>
  <c r="U50" i="56"/>
  <c r="U53" i="56"/>
  <c r="U30" i="55"/>
  <c r="U38" i="55"/>
  <c r="U48" i="55"/>
  <c r="U56" i="55"/>
  <c r="U21" i="54"/>
  <c r="U25" i="54"/>
  <c r="U29" i="54"/>
  <c r="U33" i="54"/>
  <c r="U37" i="54"/>
  <c r="U41" i="54"/>
  <c r="U9" i="53"/>
  <c r="U17" i="53"/>
  <c r="U25" i="53"/>
  <c r="U33" i="53"/>
  <c r="AG19" i="56"/>
  <c r="U11" i="56"/>
  <c r="U14" i="56"/>
  <c r="U16" i="56"/>
  <c r="U30" i="56"/>
  <c r="K34" i="56"/>
  <c r="M34" i="56" s="1"/>
  <c r="U36" i="56"/>
  <c r="U57" i="56"/>
  <c r="AM41" i="55"/>
  <c r="I15" i="8" s="1"/>
  <c r="U29" i="55"/>
  <c r="U37" i="55"/>
  <c r="AM58" i="55"/>
  <c r="M15" i="8" s="1"/>
  <c r="U47" i="55"/>
  <c r="U55" i="55"/>
  <c r="U11" i="54"/>
  <c r="K37" i="54"/>
  <c r="K41" i="54"/>
  <c r="K45" i="54"/>
  <c r="K57" i="54"/>
  <c r="K61" i="54"/>
  <c r="U12" i="53"/>
  <c r="U20" i="53"/>
  <c r="U28" i="53"/>
  <c r="U36" i="53"/>
  <c r="U22" i="56"/>
  <c r="U28" i="56"/>
  <c r="U32" i="56"/>
  <c r="U35" i="56"/>
  <c r="K42" i="56"/>
  <c r="M42" i="56" s="1"/>
  <c r="U51" i="56"/>
  <c r="U28" i="55"/>
  <c r="U36" i="55"/>
  <c r="U46" i="55"/>
  <c r="U54" i="55"/>
  <c r="U16" i="54"/>
  <c r="U15" i="53"/>
  <c r="U23" i="53"/>
  <c r="U31" i="53"/>
  <c r="U39" i="53"/>
  <c r="U42" i="53"/>
  <c r="U24" i="56"/>
  <c r="U27" i="56"/>
  <c r="U43" i="56"/>
  <c r="U60" i="56"/>
  <c r="U27" i="55"/>
  <c r="U35" i="55"/>
  <c r="U45" i="55"/>
  <c r="U53" i="55"/>
  <c r="U9" i="54"/>
  <c r="K16" i="54"/>
  <c r="M16" i="54" s="1"/>
  <c r="U26" i="54"/>
  <c r="U34" i="54"/>
  <c r="K38" i="54"/>
  <c r="M38" i="54" s="1"/>
  <c r="U42" i="54"/>
  <c r="U10" i="53"/>
  <c r="U18" i="53"/>
  <c r="U26" i="53"/>
  <c r="U34" i="53"/>
  <c r="U45" i="56"/>
  <c r="U56" i="56"/>
  <c r="U58" i="56"/>
  <c r="U61" i="56"/>
  <c r="U26" i="55"/>
  <c r="U34" i="55"/>
  <c r="U44" i="55"/>
  <c r="U52" i="55"/>
  <c r="U13" i="54"/>
  <c r="U47" i="54"/>
  <c r="U59" i="54"/>
  <c r="U13" i="53"/>
  <c r="U21" i="53"/>
  <c r="U29" i="53"/>
  <c r="U37" i="53"/>
  <c r="K36" i="56"/>
  <c r="M36" i="56" s="1"/>
  <c r="U39" i="56"/>
  <c r="K41" i="56"/>
  <c r="U49" i="56"/>
  <c r="K57" i="56"/>
  <c r="U25" i="55"/>
  <c r="U33" i="55"/>
  <c r="U43" i="55"/>
  <c r="U51" i="55"/>
  <c r="U8" i="53"/>
  <c r="U16" i="53"/>
  <c r="U24" i="53"/>
  <c r="U32" i="53"/>
  <c r="U40" i="53"/>
  <c r="K37" i="56"/>
  <c r="K58" i="56"/>
  <c r="K8" i="52"/>
  <c r="K43" i="52"/>
  <c r="O44" i="52"/>
  <c r="U44" i="52" s="1"/>
  <c r="AK47" i="52"/>
  <c r="K48" i="52"/>
  <c r="AK51" i="52"/>
  <c r="O52" i="52"/>
  <c r="U52" i="52" s="1"/>
  <c r="K11" i="54"/>
  <c r="M11" i="54" s="1"/>
  <c r="U22" i="54"/>
  <c r="U30" i="54"/>
  <c r="K34" i="54"/>
  <c r="M34" i="54" s="1"/>
  <c r="U38" i="54"/>
  <c r="K42" i="54"/>
  <c r="M42" i="54" s="1"/>
  <c r="U45" i="54"/>
  <c r="U61" i="54"/>
  <c r="AG98" i="52"/>
  <c r="E12" i="8" s="1"/>
  <c r="K41" i="52"/>
  <c r="O45" i="52"/>
  <c r="U45" i="52" s="1"/>
  <c r="K49" i="52"/>
  <c r="K65" i="52"/>
  <c r="M65" i="52" s="1"/>
  <c r="AK31" i="52"/>
  <c r="AK35" i="52"/>
  <c r="K55" i="52"/>
  <c r="K57" i="52"/>
  <c r="K75" i="52"/>
  <c r="M75" i="52" s="1"/>
  <c r="BU98" i="52"/>
  <c r="E20" i="8" s="1"/>
  <c r="AY10" i="52"/>
  <c r="BA10" i="52" s="1"/>
  <c r="AK23" i="52"/>
  <c r="K27" i="52"/>
  <c r="O37" i="52"/>
  <c r="U37" i="52" s="1"/>
  <c r="K59" i="52"/>
  <c r="K61" i="52"/>
  <c r="K81" i="52"/>
  <c r="M81" i="52" s="1"/>
  <c r="AK15" i="52"/>
  <c r="O15" i="52"/>
  <c r="U15" i="52" s="1"/>
  <c r="K15" i="52"/>
  <c r="K16" i="52"/>
  <c r="K28" i="52"/>
  <c r="K32" i="52"/>
  <c r="AY54" i="52"/>
  <c r="AK71" i="52"/>
  <c r="AY22" i="52"/>
  <c r="K24" i="52"/>
  <c r="K33" i="52"/>
  <c r="K60" i="52"/>
  <c r="K73" i="52"/>
  <c r="M73" i="52" s="1"/>
  <c r="K83" i="52"/>
  <c r="M83" i="52" s="1"/>
  <c r="AY14" i="52"/>
  <c r="AY53" i="52"/>
  <c r="AY12" i="52"/>
  <c r="K23" i="52"/>
  <c r="O27" i="52"/>
  <c r="U27" i="52" s="1"/>
  <c r="AY28" i="52"/>
  <c r="K31" i="52"/>
  <c r="O35" i="52"/>
  <c r="U35" i="52" s="1"/>
  <c r="O43" i="52"/>
  <c r="U43" i="52" s="1"/>
  <c r="K47" i="52"/>
  <c r="O51" i="52"/>
  <c r="U51" i="52" s="1"/>
  <c r="AY60" i="52"/>
  <c r="K71" i="52"/>
  <c r="M71" i="52" s="1"/>
  <c r="AG29" i="51"/>
  <c r="K43" i="50"/>
  <c r="K61" i="50" s="1"/>
  <c r="K47" i="50"/>
  <c r="M47" i="50" s="1"/>
  <c r="AC18" i="48"/>
  <c r="K26" i="48"/>
  <c r="AY59" i="52"/>
  <c r="Y77" i="52"/>
  <c r="AS77" i="52"/>
  <c r="BM77" i="52"/>
  <c r="CG77" i="52"/>
  <c r="BK24" i="51"/>
  <c r="I20" i="8" s="1"/>
  <c r="I22" i="8" s="1"/>
  <c r="AG11" i="51"/>
  <c r="AG17" i="51"/>
  <c r="BC31" i="51"/>
  <c r="M18" i="8" s="1"/>
  <c r="U36" i="50"/>
  <c r="U44" i="50"/>
  <c r="U48" i="50"/>
  <c r="AC24" i="48"/>
  <c r="AK27" i="52"/>
  <c r="O33" i="52"/>
  <c r="U33" i="52" s="1"/>
  <c r="O41" i="52"/>
  <c r="U41" i="52" s="1"/>
  <c r="AK43" i="52"/>
  <c r="K45" i="52"/>
  <c r="O49" i="52"/>
  <c r="U49" i="52" s="1"/>
  <c r="O73" i="52"/>
  <c r="U73" i="52" s="1"/>
  <c r="K94" i="52"/>
  <c r="BK31" i="51"/>
  <c r="M20" i="8" s="1"/>
  <c r="M22" i="8" s="1"/>
  <c r="U12" i="50"/>
  <c r="U20" i="50"/>
  <c r="U28" i="50"/>
  <c r="K32" i="50"/>
  <c r="K40" i="50"/>
  <c r="M40" i="50" s="1"/>
  <c r="K44" i="50"/>
  <c r="M44" i="50" s="1"/>
  <c r="U17" i="49"/>
  <c r="K25" i="48"/>
  <c r="K20" i="52"/>
  <c r="K44" i="52"/>
  <c r="O48" i="52"/>
  <c r="U48" i="52" s="1"/>
  <c r="AE24" i="51"/>
  <c r="I12" i="8" s="1"/>
  <c r="I14" i="8" s="1"/>
  <c r="AG8" i="51"/>
  <c r="AG14" i="51"/>
  <c r="AG20" i="51"/>
  <c r="U13" i="50"/>
  <c r="U17" i="50"/>
  <c r="U21" i="50"/>
  <c r="U33" i="50"/>
  <c r="U41" i="50"/>
  <c r="U57" i="50"/>
  <c r="AK9" i="48"/>
  <c r="AK11" i="48"/>
  <c r="W29" i="48"/>
  <c r="E24" i="8" s="1"/>
  <c r="AC23" i="48"/>
  <c r="AC27" i="48"/>
  <c r="O23" i="52"/>
  <c r="U23" i="52" s="1"/>
  <c r="O31" i="52"/>
  <c r="U31" i="52" s="1"/>
  <c r="O47" i="52"/>
  <c r="U47" i="52" s="1"/>
  <c r="O71" i="52"/>
  <c r="U71" i="52" s="1"/>
  <c r="AK97" i="52"/>
  <c r="K9" i="50"/>
  <c r="K17" i="50"/>
  <c r="K21" i="50"/>
  <c r="K29" i="50"/>
  <c r="K33" i="50"/>
  <c r="K41" i="50"/>
  <c r="M41" i="50" s="1"/>
  <c r="K53" i="50"/>
  <c r="K57" i="50"/>
  <c r="U61" i="50"/>
  <c r="U26" i="49"/>
  <c r="AC17" i="48"/>
  <c r="AC22" i="48"/>
  <c r="K29" i="46"/>
  <c r="AI77" i="52"/>
  <c r="BC77" i="52"/>
  <c r="AK90" i="52"/>
  <c r="O90" i="52"/>
  <c r="U90" i="52" s="1"/>
  <c r="K90" i="52"/>
  <c r="AG9" i="51"/>
  <c r="AG15" i="51"/>
  <c r="AG21" i="51"/>
  <c r="U10" i="50"/>
  <c r="U14" i="50"/>
  <c r="U18" i="50"/>
  <c r="U22" i="50"/>
  <c r="U30" i="50"/>
  <c r="U34" i="50"/>
  <c r="U38" i="50"/>
  <c r="W38" i="50" s="1"/>
  <c r="U42" i="50"/>
  <c r="U50" i="50"/>
  <c r="U54" i="50"/>
  <c r="U58" i="50"/>
  <c r="U62" i="50"/>
  <c r="AC16" i="48"/>
  <c r="AC21" i="48"/>
  <c r="AC26" i="48"/>
  <c r="K46" i="50"/>
  <c r="M46" i="50" s="1"/>
  <c r="K50" i="50"/>
  <c r="K58" i="50"/>
  <c r="AC20" i="48"/>
  <c r="K27" i="48"/>
  <c r="AK89" i="52"/>
  <c r="BC24" i="51"/>
  <c r="I18" i="8" s="1"/>
  <c r="AG10" i="51"/>
  <c r="AG16" i="51"/>
  <c r="AE31" i="51"/>
  <c r="M12" i="8" s="1"/>
  <c r="M14" i="8" s="1"/>
  <c r="U47" i="50"/>
  <c r="U51" i="50"/>
  <c r="U55" i="50"/>
  <c r="U59" i="50"/>
  <c r="AK8" i="48"/>
  <c r="AK10" i="48"/>
  <c r="AC19" i="48"/>
  <c r="AC25" i="48"/>
  <c r="O94" i="52"/>
  <c r="U94" i="52" s="1"/>
  <c r="G27" i="49"/>
  <c r="K30" i="43"/>
  <c r="K17" i="46"/>
  <c r="K25" i="46"/>
  <c r="AK94" i="52"/>
  <c r="U16" i="50"/>
  <c r="U24" i="50"/>
  <c r="U32" i="50"/>
  <c r="U40" i="50"/>
  <c r="U46" i="50"/>
  <c r="U53" i="50"/>
  <c r="K15" i="44"/>
  <c r="O8" i="51"/>
  <c r="U8" i="51" s="1"/>
  <c r="O9" i="51"/>
  <c r="U9" i="51" s="1"/>
  <c r="O10" i="51"/>
  <c r="U10" i="51" s="1"/>
  <c r="O11" i="51"/>
  <c r="U11" i="51" s="1"/>
  <c r="O14" i="51"/>
  <c r="U14" i="51" s="1"/>
  <c r="O15" i="51"/>
  <c r="U15" i="51" s="1"/>
  <c r="O16" i="51"/>
  <c r="U16" i="51" s="1"/>
  <c r="O17" i="51"/>
  <c r="U17" i="51" s="1"/>
  <c r="O20" i="51"/>
  <c r="U20" i="51" s="1"/>
  <c r="O21" i="51"/>
  <c r="U21" i="51" s="1"/>
  <c r="K31" i="44"/>
  <c r="K14" i="43"/>
  <c r="K11" i="44"/>
  <c r="K19" i="44"/>
  <c r="K27" i="44"/>
  <c r="K18" i="43"/>
  <c r="K18" i="40"/>
  <c r="K27" i="45"/>
  <c r="K18" i="41"/>
  <c r="K18" i="42"/>
  <c r="K31" i="38"/>
  <c r="K16" i="39"/>
  <c r="K17" i="38"/>
  <c r="K32" i="39"/>
  <c r="K25" i="38"/>
  <c r="AA33" i="38"/>
  <c r="K18" i="39"/>
  <c r="K15" i="38"/>
  <c r="K29" i="38"/>
  <c r="K18" i="37"/>
  <c r="AA32" i="38"/>
  <c r="AA37" i="38"/>
  <c r="K14" i="37"/>
  <c r="K30" i="37"/>
  <c r="K16" i="36"/>
  <c r="K11" i="35"/>
  <c r="K19" i="35"/>
  <c r="K18" i="36"/>
  <c r="K30" i="36"/>
  <c r="K27" i="35"/>
  <c r="K28" i="36"/>
  <c r="K29" i="35"/>
  <c r="K14" i="36"/>
  <c r="K17" i="35"/>
  <c r="K25" i="35"/>
  <c r="K31" i="34"/>
  <c r="K32" i="36"/>
  <c r="K15" i="35"/>
  <c r="K31" i="35"/>
  <c r="K14" i="33"/>
  <c r="AA43" i="35"/>
  <c r="K15" i="34"/>
  <c r="K11" i="34"/>
  <c r="K19" i="34"/>
  <c r="K27" i="34"/>
  <c r="K18" i="33"/>
  <c r="AA27" i="33"/>
  <c r="K14" i="32"/>
  <c r="K30" i="32"/>
  <c r="K27" i="33"/>
  <c r="K27" i="32"/>
  <c r="K31" i="33"/>
  <c r="K18" i="32"/>
  <c r="K16" i="30"/>
  <c r="K17" i="31"/>
  <c r="K25" i="31"/>
  <c r="K29" i="31"/>
  <c r="Q16" i="27"/>
  <c r="S16" i="27" s="1"/>
  <c r="K40" i="26"/>
  <c r="K33" i="26"/>
  <c r="Q9" i="29"/>
  <c r="Q26" i="29" s="1"/>
  <c r="Q13" i="29"/>
  <c r="Q17" i="29"/>
  <c r="Q21" i="29"/>
  <c r="Q25" i="29"/>
  <c r="K24" i="26"/>
  <c r="K37" i="26"/>
  <c r="K18" i="31"/>
  <c r="K17" i="30"/>
  <c r="K25" i="30"/>
  <c r="Q31" i="27"/>
  <c r="S31" i="27" s="1"/>
  <c r="S43" i="26"/>
  <c r="Q10" i="29"/>
  <c r="Q14" i="29"/>
  <c r="Q18" i="29"/>
  <c r="Q22" i="29"/>
  <c r="Q20" i="27"/>
  <c r="S20" i="27" s="1"/>
  <c r="K38" i="26"/>
  <c r="K32" i="30"/>
  <c r="Q32" i="27"/>
  <c r="S32" i="27" s="1"/>
  <c r="S43" i="27" s="1"/>
  <c r="E31" i="8" s="1"/>
  <c r="K25" i="26"/>
  <c r="K22" i="26"/>
  <c r="K29" i="30"/>
  <c r="AA32" i="30"/>
  <c r="S50" i="27"/>
  <c r="I31" i="8" s="1"/>
  <c r="K26" i="26"/>
  <c r="K36" i="26"/>
  <c r="K19" i="27"/>
  <c r="K23" i="27"/>
  <c r="K27" i="27"/>
  <c r="K35" i="27"/>
  <c r="K39" i="27"/>
  <c r="K60" i="25"/>
  <c r="K73" i="25"/>
  <c r="K81" i="25"/>
  <c r="K31" i="23"/>
  <c r="K39" i="23"/>
  <c r="K70" i="23"/>
  <c r="K78" i="23"/>
  <c r="K86" i="23"/>
  <c r="K61" i="25"/>
  <c r="K74" i="25"/>
  <c r="K82" i="25"/>
  <c r="Q32" i="24"/>
  <c r="Q36" i="24"/>
  <c r="Q16" i="23"/>
  <c r="Q24" i="23"/>
  <c r="Q32" i="23"/>
  <c r="Q40" i="23"/>
  <c r="K71" i="23"/>
  <c r="K79" i="23"/>
  <c r="Q10" i="22"/>
  <c r="Q14" i="22"/>
  <c r="Q18" i="22"/>
  <c r="Q22" i="22"/>
  <c r="Q26" i="22"/>
  <c r="Q30" i="22"/>
  <c r="K29" i="25"/>
  <c r="K33" i="25"/>
  <c r="K37" i="25"/>
  <c r="K41" i="25"/>
  <c r="K62" i="25"/>
  <c r="Q75" i="25"/>
  <c r="Q83" i="25"/>
  <c r="Q8" i="24"/>
  <c r="Q12" i="24"/>
  <c r="Q16" i="24"/>
  <c r="Q20" i="24"/>
  <c r="Q24" i="24"/>
  <c r="Q28" i="24"/>
  <c r="K33" i="23"/>
  <c r="K41" i="23"/>
  <c r="Q72" i="23"/>
  <c r="Q80" i="23"/>
  <c r="Q87" i="23"/>
  <c r="Q50" i="25"/>
  <c r="K76" i="25"/>
  <c r="K84" i="25"/>
  <c r="K18" i="23"/>
  <c r="K34" i="23"/>
  <c r="K42" i="23"/>
  <c r="Q47" i="23"/>
  <c r="Q60" i="23"/>
  <c r="K73" i="23"/>
  <c r="K81" i="23"/>
  <c r="Q15" i="21"/>
  <c r="S15" i="21" s="1"/>
  <c r="Q14" i="25"/>
  <c r="K18" i="25"/>
  <c r="Q18" i="25"/>
  <c r="Q22" i="25"/>
  <c r="Q26" i="25"/>
  <c r="K30" i="25"/>
  <c r="Q30" i="25"/>
  <c r="K34" i="25"/>
  <c r="Q34" i="25"/>
  <c r="K38" i="25"/>
  <c r="Q38" i="25"/>
  <c r="K42" i="25"/>
  <c r="Q42" i="25"/>
  <c r="Q46" i="25"/>
  <c r="K69" i="25"/>
  <c r="K77" i="25"/>
  <c r="K85" i="25"/>
  <c r="Q9" i="24"/>
  <c r="Q13" i="24"/>
  <c r="Q17" i="24"/>
  <c r="Q21" i="24"/>
  <c r="Q25" i="24"/>
  <c r="Q29" i="24"/>
  <c r="K19" i="23"/>
  <c r="K27" i="23"/>
  <c r="K35" i="23"/>
  <c r="K43" i="23"/>
  <c r="Q48" i="23"/>
  <c r="K61" i="23"/>
  <c r="K74" i="23"/>
  <c r="K82" i="23"/>
  <c r="Q88" i="23"/>
  <c r="Q32" i="22"/>
  <c r="Q36" i="22"/>
  <c r="Q15" i="25"/>
  <c r="Q19" i="25"/>
  <c r="K19" i="25"/>
  <c r="Q23" i="25"/>
  <c r="Q27" i="25"/>
  <c r="K27" i="25"/>
  <c r="Q31" i="25"/>
  <c r="K31" i="25"/>
  <c r="Q35" i="25"/>
  <c r="K35" i="25"/>
  <c r="Q39" i="25"/>
  <c r="K39" i="25"/>
  <c r="Q43" i="25"/>
  <c r="K43" i="25"/>
  <c r="K70" i="25"/>
  <c r="K78" i="25"/>
  <c r="K86" i="25"/>
  <c r="Q12" i="23"/>
  <c r="Q20" i="23"/>
  <c r="Q28" i="23"/>
  <c r="Q36" i="23"/>
  <c r="Q44" i="23"/>
  <c r="K62" i="23"/>
  <c r="K75" i="23"/>
  <c r="K83" i="23"/>
  <c r="Q47" i="25"/>
  <c r="Q71" i="25"/>
  <c r="Q79" i="25"/>
  <c r="K29" i="23"/>
  <c r="K37" i="23"/>
  <c r="Q76" i="23"/>
  <c r="Q84" i="23"/>
  <c r="Q33" i="22"/>
  <c r="Q37" i="22"/>
  <c r="K17" i="21"/>
  <c r="K20" i="25"/>
  <c r="K28" i="25"/>
  <c r="K32" i="25"/>
  <c r="K36" i="25"/>
  <c r="K40" i="25"/>
  <c r="K44" i="25"/>
  <c r="K72" i="25"/>
  <c r="K80" i="25"/>
  <c r="Q87" i="25"/>
  <c r="Q35" i="24"/>
  <c r="K30" i="23"/>
  <c r="K38" i="23"/>
  <c r="K69" i="23"/>
  <c r="K77" i="23"/>
  <c r="K85" i="23"/>
  <c r="Q9" i="22"/>
  <c r="Q13" i="22"/>
  <c r="Q17" i="22"/>
  <c r="Q21" i="22"/>
  <c r="Q25" i="22"/>
  <c r="Q29" i="22"/>
  <c r="Q12" i="19"/>
  <c r="K24" i="18"/>
  <c r="K26" i="16"/>
  <c r="S14" i="15"/>
  <c r="Q62" i="25"/>
  <c r="Q70" i="25"/>
  <c r="Q74" i="25"/>
  <c r="Q78" i="25"/>
  <c r="Q82" i="25"/>
  <c r="Q86" i="25"/>
  <c r="Q15" i="23"/>
  <c r="Q19" i="23"/>
  <c r="Q23" i="23"/>
  <c r="Q27" i="23"/>
  <c r="Q31" i="23"/>
  <c r="Q35" i="23"/>
  <c r="Q39" i="23"/>
  <c r="Q43" i="23"/>
  <c r="Q71" i="23"/>
  <c r="Q75" i="23"/>
  <c r="Q79" i="23"/>
  <c r="Q83" i="23"/>
  <c r="Q29" i="18"/>
  <c r="S29" i="18" s="1"/>
  <c r="S14" i="17"/>
  <c r="K23" i="17"/>
  <c r="Q28" i="17"/>
  <c r="Q28" i="15"/>
  <c r="Q8" i="14"/>
  <c r="S8" i="14" s="1"/>
  <c r="K71" i="25"/>
  <c r="K75" i="25"/>
  <c r="K79" i="25"/>
  <c r="K83" i="25"/>
  <c r="K20" i="23"/>
  <c r="K28" i="23"/>
  <c r="K32" i="23"/>
  <c r="K36" i="23"/>
  <c r="K40" i="23"/>
  <c r="K44" i="23"/>
  <c r="K60" i="23"/>
  <c r="K72" i="23"/>
  <c r="K76" i="23"/>
  <c r="K80" i="23"/>
  <c r="K84" i="23"/>
  <c r="Q18" i="21"/>
  <c r="K21" i="21"/>
  <c r="K22" i="16"/>
  <c r="K26" i="18"/>
  <c r="S8" i="17"/>
  <c r="S11" i="17"/>
  <c r="K19" i="17"/>
  <c r="S8" i="15"/>
  <c r="Q18" i="15"/>
  <c r="K19" i="21"/>
  <c r="Q22" i="21"/>
  <c r="K22" i="21"/>
  <c r="Q17" i="18"/>
  <c r="S17" i="18" s="1"/>
  <c r="S30" i="18" s="1"/>
  <c r="E32" i="8" s="1"/>
  <c r="K22" i="18"/>
  <c r="S9" i="17"/>
  <c r="Q20" i="17"/>
  <c r="K25" i="17"/>
  <c r="S30" i="16"/>
  <c r="E34" i="8" s="1"/>
  <c r="Q10" i="20"/>
  <c r="S12" i="17"/>
  <c r="S15" i="17"/>
  <c r="K24" i="16"/>
  <c r="S9" i="15"/>
  <c r="S12" i="15"/>
  <c r="K23" i="21"/>
  <c r="Q26" i="21"/>
  <c r="Q8" i="19"/>
  <c r="Q11" i="19"/>
  <c r="S13" i="17"/>
  <c r="K21" i="17"/>
  <c r="Q11" i="20"/>
  <c r="Q14" i="20"/>
  <c r="S10" i="17"/>
  <c r="S16" i="17"/>
  <c r="K24" i="15"/>
  <c r="Q20" i="18"/>
  <c r="S20" i="18" s="1"/>
  <c r="Q24" i="18"/>
  <c r="S24" i="18" s="1"/>
  <c r="Q28" i="18"/>
  <c r="S28" i="18" s="1"/>
  <c r="Q19" i="17"/>
  <c r="Q23" i="17"/>
  <c r="Q18" i="16"/>
  <c r="S18" i="16" s="1"/>
  <c r="Q22" i="16"/>
  <c r="S22" i="16" s="1"/>
  <c r="Q26" i="16"/>
  <c r="S26" i="16" s="1"/>
  <c r="S30" i="13"/>
  <c r="K108" i="11"/>
  <c r="K116" i="11"/>
  <c r="M116" i="11" s="1"/>
  <c r="K124" i="11"/>
  <c r="M124" i="11" s="1"/>
  <c r="K130" i="11"/>
  <c r="M130" i="11" s="1"/>
  <c r="Q29" i="15"/>
  <c r="K110" i="11"/>
  <c r="K118" i="11"/>
  <c r="M118" i="11" s="1"/>
  <c r="Q17" i="15"/>
  <c r="S17" i="15" s="1"/>
  <c r="Q11" i="14"/>
  <c r="S11" i="14" s="1"/>
  <c r="K19" i="13"/>
  <c r="K21" i="13"/>
  <c r="K23" i="13"/>
  <c r="K25" i="13"/>
  <c r="K112" i="11"/>
  <c r="K120" i="11"/>
  <c r="M120" i="11" s="1"/>
  <c r="K106" i="11"/>
  <c r="K114" i="11"/>
  <c r="M114" i="11" s="1"/>
  <c r="K129" i="11"/>
  <c r="M129" i="11" s="1"/>
  <c r="K125" i="11"/>
  <c r="M125" i="11" s="1"/>
  <c r="K123" i="11"/>
  <c r="M123" i="11" s="1"/>
  <c r="I58" i="10"/>
  <c r="BW83" i="52" l="1"/>
  <c r="BQ83" i="52"/>
  <c r="AC83" i="52"/>
  <c r="AI83" i="52" s="1"/>
  <c r="I48" i="100"/>
  <c r="I47" i="100"/>
  <c r="BW73" i="52"/>
  <c r="BG73" i="52"/>
  <c r="Y73" i="52"/>
  <c r="BQ73" i="52"/>
  <c r="AI73" i="52"/>
  <c r="Q73" i="52"/>
  <c r="BM73" i="52"/>
  <c r="AW73" i="52"/>
  <c r="BC73" i="52" s="1"/>
  <c r="AC73" i="52"/>
  <c r="Q39" i="50"/>
  <c r="Y39" i="50" s="1"/>
  <c r="Q44" i="50"/>
  <c r="Y44" i="50"/>
  <c r="Q42" i="54"/>
  <c r="Y42" i="54" s="1"/>
  <c r="AC34" i="56"/>
  <c r="Y34" i="56"/>
  <c r="AM34" i="56"/>
  <c r="AS34" i="56" s="1"/>
  <c r="Q34" i="56"/>
  <c r="AI34" i="56"/>
  <c r="CI16" i="83"/>
  <c r="M16" i="88"/>
  <c r="Y40" i="50"/>
  <c r="Q40" i="50"/>
  <c r="Q38" i="54"/>
  <c r="Y38" i="54" s="1"/>
  <c r="Q40" i="54"/>
  <c r="Y40" i="54" s="1"/>
  <c r="G47" i="117"/>
  <c r="G49" i="117"/>
  <c r="G50" i="117"/>
  <c r="G51" i="117"/>
  <c r="G53" i="117"/>
  <c r="G58" i="117"/>
  <c r="I151" i="11" s="1"/>
  <c r="G55" i="117"/>
  <c r="G52" i="117"/>
  <c r="E36" i="103" s="1"/>
  <c r="G59" i="117"/>
  <c r="E16" i="97" s="1"/>
  <c r="G48" i="117"/>
  <c r="G54" i="117"/>
  <c r="G57" i="117"/>
  <c r="I153" i="11" s="1"/>
  <c r="BQ70" i="52"/>
  <c r="Q70" i="52"/>
  <c r="AC70" i="52"/>
  <c r="AC78" i="52" s="1"/>
  <c r="BW70" i="52"/>
  <c r="BG70" i="52"/>
  <c r="Y70" i="52"/>
  <c r="AM70" i="52"/>
  <c r="AS70" i="52" s="1"/>
  <c r="M78" i="52"/>
  <c r="BO21" i="83"/>
  <c r="M21" i="89"/>
  <c r="E23" i="83"/>
  <c r="E23" i="84"/>
  <c r="E23" i="81"/>
  <c r="I23" i="81" s="1"/>
  <c r="E23" i="82"/>
  <c r="I23" i="82" s="1"/>
  <c r="AO31" i="143"/>
  <c r="AM31" i="143"/>
  <c r="AK31" i="143"/>
  <c r="AI31" i="143"/>
  <c r="Q41" i="50"/>
  <c r="Y41" i="50" s="1"/>
  <c r="BC71" i="52"/>
  <c r="AM71" i="52"/>
  <c r="BQ71" i="52"/>
  <c r="BQ78" i="52" s="1"/>
  <c r="Q71" i="52"/>
  <c r="AW71" i="52"/>
  <c r="AS71" i="52"/>
  <c r="AC71" i="52"/>
  <c r="AI71" i="52" s="1"/>
  <c r="BW71" i="52"/>
  <c r="BG71" i="52"/>
  <c r="BM71" i="52" s="1"/>
  <c r="Y71" i="52"/>
  <c r="BG65" i="52"/>
  <c r="BG76" i="52" s="1"/>
  <c r="Y65" i="52"/>
  <c r="AM65" i="52"/>
  <c r="AM76" i="52" s="1"/>
  <c r="CG65" i="52"/>
  <c r="BQ65" i="52"/>
  <c r="BQ76" i="52" s="1"/>
  <c r="AI65" i="52"/>
  <c r="Q65" i="52"/>
  <c r="Q76" i="52" s="1"/>
  <c r="BM65" i="52"/>
  <c r="AW65" i="52"/>
  <c r="BC65" i="52" s="1"/>
  <c r="CA65" i="52"/>
  <c r="CA76" i="52" s="1"/>
  <c r="AS65" i="52"/>
  <c r="AC65" i="52"/>
  <c r="AC76" i="52" s="1"/>
  <c r="M76" i="52"/>
  <c r="AC42" i="56"/>
  <c r="Y42" i="56"/>
  <c r="AM42" i="56"/>
  <c r="AS42" i="56" s="1"/>
  <c r="Q42" i="56"/>
  <c r="AI42" i="56"/>
  <c r="Y46" i="50"/>
  <c r="Q46" i="50"/>
  <c r="Y34" i="54"/>
  <c r="Q34" i="54"/>
  <c r="Y32" i="54"/>
  <c r="Q32" i="54"/>
  <c r="W32" i="54" s="1"/>
  <c r="BC15" i="92"/>
  <c r="S41" i="41"/>
  <c r="Y42" i="50"/>
  <c r="Q42" i="50"/>
  <c r="K48" i="100"/>
  <c r="K47" i="100"/>
  <c r="G32" i="96"/>
  <c r="G8" i="96"/>
  <c r="BC12" i="92"/>
  <c r="AA15" i="83"/>
  <c r="M15" i="91"/>
  <c r="AU10" i="83"/>
  <c r="M10" i="90"/>
  <c r="O10" i="90" s="1"/>
  <c r="BQ81" i="52"/>
  <c r="AI81" i="52"/>
  <c r="AC81" i="52"/>
  <c r="BW81" i="52"/>
  <c r="AS75" i="52"/>
  <c r="AC75" i="52"/>
  <c r="BC75" i="52"/>
  <c r="AM75" i="52"/>
  <c r="BQ75" i="52"/>
  <c r="BW75" i="52" s="1"/>
  <c r="AI75" i="52"/>
  <c r="Q75" i="52"/>
  <c r="Y75" i="52" s="1"/>
  <c r="AW75" i="52"/>
  <c r="AI36" i="56"/>
  <c r="AC36" i="56"/>
  <c r="Y36" i="56"/>
  <c r="AM36" i="56"/>
  <c r="AS36" i="56" s="1"/>
  <c r="Q36" i="56"/>
  <c r="Y16" i="54"/>
  <c r="Q16" i="54"/>
  <c r="Y48" i="50"/>
  <c r="Q48" i="50"/>
  <c r="Q10" i="54"/>
  <c r="Y10" i="54" s="1"/>
  <c r="CI12" i="83"/>
  <c r="M12" i="88"/>
  <c r="I51" i="100"/>
  <c r="I52" i="100"/>
  <c r="I9" i="88"/>
  <c r="O9" i="88"/>
  <c r="Q11" i="54"/>
  <c r="Y11" i="54" s="1"/>
  <c r="Q49" i="50"/>
  <c r="Y49" i="50" s="1"/>
  <c r="W20" i="92"/>
  <c r="G20" i="87"/>
  <c r="I20" i="87" s="1"/>
  <c r="AY20" i="3" s="1"/>
  <c r="G800" i="1" s="1"/>
  <c r="I50" i="98"/>
  <c r="Y47" i="50"/>
  <c r="Q47" i="50"/>
  <c r="Q51" i="50"/>
  <c r="Y51" i="50"/>
  <c r="K16" i="56"/>
  <c r="M16" i="56" s="1"/>
  <c r="K11" i="56"/>
  <c r="M11" i="56" s="1"/>
  <c r="K8" i="56"/>
  <c r="M8" i="56" s="1"/>
  <c r="K13" i="56"/>
  <c r="M13" i="56" s="1"/>
  <c r="K12" i="56"/>
  <c r="M12" i="56" s="1"/>
  <c r="K15" i="56"/>
  <c r="M15" i="56" s="1"/>
  <c r="K10" i="56"/>
  <c r="M10" i="56" s="1"/>
  <c r="AU18" i="83"/>
  <c r="M18" i="90"/>
  <c r="O18" i="90" s="1"/>
  <c r="BO13" i="83"/>
  <c r="M13" i="89"/>
  <c r="AK16" i="51"/>
  <c r="BM16" i="51"/>
  <c r="BQ16" i="51" s="1"/>
  <c r="AK15" i="51"/>
  <c r="BM15" i="51"/>
  <c r="BQ15" i="51" s="1"/>
  <c r="W73" i="52"/>
  <c r="AW11" i="80"/>
  <c r="AY11" i="80" s="1"/>
  <c r="AS11" i="80"/>
  <c r="AG17" i="80"/>
  <c r="AI17" i="80" s="1"/>
  <c r="AC17" i="80"/>
  <c r="BM8" i="80"/>
  <c r="BO8" i="80" s="1"/>
  <c r="BI8" i="80"/>
  <c r="AG13" i="80"/>
  <c r="AI13" i="80" s="1"/>
  <c r="AC13" i="80"/>
  <c r="AW18" i="80"/>
  <c r="AY18" i="80" s="1"/>
  <c r="AS18" i="80"/>
  <c r="O26" i="102"/>
  <c r="O28" i="102"/>
  <c r="E21" i="78"/>
  <c r="E20" i="78"/>
  <c r="E19" i="78"/>
  <c r="M14" i="56"/>
  <c r="I10" i="88"/>
  <c r="CG21" i="82"/>
  <c r="CO21" i="82"/>
  <c r="AC15" i="83"/>
  <c r="AG15" i="83" s="1"/>
  <c r="Q8" i="84"/>
  <c r="I8" i="84"/>
  <c r="AG52" i="99"/>
  <c r="Q18" i="90" s="1"/>
  <c r="BC15" i="90"/>
  <c r="BA17" i="80"/>
  <c r="BE17" i="80" s="1"/>
  <c r="BA17" i="85"/>
  <c r="BS17" i="79" s="1"/>
  <c r="Q17" i="47" s="1"/>
  <c r="K13" i="100"/>
  <c r="K14" i="100"/>
  <c r="K12" i="100"/>
  <c r="I32" i="105"/>
  <c r="K32" i="105" s="1"/>
  <c r="E16" i="105"/>
  <c r="I8" i="105"/>
  <c r="K8" i="105" s="1"/>
  <c r="Y9" i="54"/>
  <c r="Q9" i="54"/>
  <c r="BO16" i="83"/>
  <c r="M16" i="89"/>
  <c r="O16" i="89" s="1"/>
  <c r="AA10" i="83"/>
  <c r="M10" i="91"/>
  <c r="O10" i="91" s="1"/>
  <c r="S16" i="92"/>
  <c r="AS21" i="83"/>
  <c r="AS21" i="84"/>
  <c r="BA21" i="81"/>
  <c r="BE21" i="81" s="1"/>
  <c r="BA21" i="82"/>
  <c r="BE21" i="82" s="1"/>
  <c r="AE52" i="99"/>
  <c r="AS18" i="144"/>
  <c r="AU18" i="90" s="1"/>
  <c r="AY18" i="90" s="1"/>
  <c r="S45" i="99"/>
  <c r="U45" i="99" s="1"/>
  <c r="Q11" i="91" s="1"/>
  <c r="AM11" i="144"/>
  <c r="AU11" i="91" s="1"/>
  <c r="AY11" i="91" s="1"/>
  <c r="BC42" i="99"/>
  <c r="BE8" i="144"/>
  <c r="AU8" i="88" s="1"/>
  <c r="AY8" i="88" s="1"/>
  <c r="BQ21" i="80"/>
  <c r="BU21" i="80" s="1"/>
  <c r="BQ21" i="85"/>
  <c r="CK21" i="79" s="1"/>
  <c r="I13" i="100"/>
  <c r="I14" i="100"/>
  <c r="I12" i="100"/>
  <c r="M43" i="50"/>
  <c r="AI9" i="56"/>
  <c r="AC9" i="56"/>
  <c r="AS9" i="56"/>
  <c r="Y9" i="56"/>
  <c r="AM9" i="56"/>
  <c r="Q9" i="56"/>
  <c r="AC18" i="90"/>
  <c r="AM18" i="90"/>
  <c r="AC12" i="92"/>
  <c r="AM12" i="92"/>
  <c r="AS20" i="83"/>
  <c r="AS20" i="84"/>
  <c r="BA20" i="81"/>
  <c r="BE20" i="81" s="1"/>
  <c r="BA20" i="82"/>
  <c r="BE20" i="82" s="1"/>
  <c r="AK11" i="82"/>
  <c r="AS11" i="82"/>
  <c r="AS8" i="83"/>
  <c r="AS8" i="84"/>
  <c r="BA8" i="81"/>
  <c r="BE8" i="81" s="1"/>
  <c r="BA8" i="82"/>
  <c r="BE8" i="82" s="1"/>
  <c r="AA22" i="44"/>
  <c r="AA23" i="44"/>
  <c r="AA24" i="44"/>
  <c r="AA8" i="44"/>
  <c r="AA34" i="44"/>
  <c r="AA26" i="44"/>
  <c r="O10" i="47"/>
  <c r="Y10" i="47" s="1"/>
  <c r="Q36" i="54"/>
  <c r="Y36" i="54" s="1"/>
  <c r="DW19" i="138"/>
  <c r="DY19" i="138" s="1"/>
  <c r="I15" i="88"/>
  <c r="CW16" i="81"/>
  <c r="DA16" i="81" s="1"/>
  <c r="CW16" i="82"/>
  <c r="DA16" i="82" s="1"/>
  <c r="CG16" i="83"/>
  <c r="CK16" i="83" s="1"/>
  <c r="CO16" i="83" s="1"/>
  <c r="CG16" i="84"/>
  <c r="AC8" i="81"/>
  <c r="AG8" i="81" s="1"/>
  <c r="AC8" i="82"/>
  <c r="AG8" i="82" s="1"/>
  <c r="Y8" i="83"/>
  <c r="Y8" i="84"/>
  <c r="AE54" i="99"/>
  <c r="AG54" i="99" s="1"/>
  <c r="Q20" i="90" s="1"/>
  <c r="AS20" i="144"/>
  <c r="AU20" i="90" s="1"/>
  <c r="AY20" i="90" s="1"/>
  <c r="BC44" i="99"/>
  <c r="BE44" i="99" s="1"/>
  <c r="Q10" i="88" s="1"/>
  <c r="BE10" i="144"/>
  <c r="AU10" i="88" s="1"/>
  <c r="AY10" i="88" s="1"/>
  <c r="BC23" i="85"/>
  <c r="BE23" i="85" s="1"/>
  <c r="BG23" i="85" s="1"/>
  <c r="BI23" i="85" s="1"/>
  <c r="BK23" i="85" s="1"/>
  <c r="BM23" i="85" s="1"/>
  <c r="BC16" i="85"/>
  <c r="BE16" i="85" s="1"/>
  <c r="BG16" i="85" s="1"/>
  <c r="BI16" i="85" s="1"/>
  <c r="BK16" i="85" s="1"/>
  <c r="BM16" i="85" s="1"/>
  <c r="BC9" i="85"/>
  <c r="BE9" i="85" s="1"/>
  <c r="BG9" i="85" s="1"/>
  <c r="BI9" i="85" s="1"/>
  <c r="BK9" i="85" s="1"/>
  <c r="BM9" i="85" s="1"/>
  <c r="BC8" i="85"/>
  <c r="BE8" i="85" s="1"/>
  <c r="BG8" i="85" s="1"/>
  <c r="BI8" i="85" s="1"/>
  <c r="BK8" i="85" s="1"/>
  <c r="BM8" i="85" s="1"/>
  <c r="BC19" i="85"/>
  <c r="BE19" i="85" s="1"/>
  <c r="BG19" i="85" s="1"/>
  <c r="BI19" i="85" s="1"/>
  <c r="BK19" i="85" s="1"/>
  <c r="BM19" i="85" s="1"/>
  <c r="BC15" i="85"/>
  <c r="BE15" i="85" s="1"/>
  <c r="BG15" i="85" s="1"/>
  <c r="BI15" i="85" s="1"/>
  <c r="BK15" i="85" s="1"/>
  <c r="BM15" i="85" s="1"/>
  <c r="BC11" i="85"/>
  <c r="BE11" i="85" s="1"/>
  <c r="BG11" i="85" s="1"/>
  <c r="BI11" i="85" s="1"/>
  <c r="BK11" i="85" s="1"/>
  <c r="BM11" i="85" s="1"/>
  <c r="DW22" i="138"/>
  <c r="DY22" i="138" s="1"/>
  <c r="DE11" i="138"/>
  <c r="DG11" i="138" s="1"/>
  <c r="I15" i="89"/>
  <c r="U17" i="83"/>
  <c r="W17" i="83" s="1"/>
  <c r="Q17" i="83"/>
  <c r="M12" i="82"/>
  <c r="U12" i="82"/>
  <c r="E17" i="87"/>
  <c r="AU17" i="92"/>
  <c r="AY17" i="92" s="1"/>
  <c r="AK16" i="80"/>
  <c r="AO16" i="80" s="1"/>
  <c r="AK16" i="85"/>
  <c r="BA16" i="79" s="1"/>
  <c r="K122" i="11"/>
  <c r="K128" i="11"/>
  <c r="M128" i="11" s="1"/>
  <c r="K121" i="11"/>
  <c r="M121" i="11" s="1"/>
  <c r="K119" i="11"/>
  <c r="M119" i="11" s="1"/>
  <c r="K117" i="11"/>
  <c r="M117" i="11" s="1"/>
  <c r="K115" i="11"/>
  <c r="M115" i="11" s="1"/>
  <c r="K113" i="11"/>
  <c r="M113" i="11" s="1"/>
  <c r="K111" i="11"/>
  <c r="K109" i="11"/>
  <c r="K107" i="11"/>
  <c r="K24" i="48"/>
  <c r="K23" i="48"/>
  <c r="K22" i="48"/>
  <c r="K21" i="48"/>
  <c r="K20" i="48"/>
  <c r="K19" i="48"/>
  <c r="K18" i="48"/>
  <c r="K17" i="48"/>
  <c r="K16" i="48"/>
  <c r="K15" i="48"/>
  <c r="K14" i="48"/>
  <c r="I11" i="105"/>
  <c r="K11" i="105" s="1"/>
  <c r="DW17" i="138"/>
  <c r="DY17" i="138" s="1"/>
  <c r="I22" i="91"/>
  <c r="I14" i="89"/>
  <c r="Q15" i="84"/>
  <c r="I15" i="84"/>
  <c r="AQ47" i="99"/>
  <c r="AY13" i="144"/>
  <c r="AU13" i="89" s="1"/>
  <c r="AY13" i="89" s="1"/>
  <c r="AK15" i="80"/>
  <c r="AO15" i="80" s="1"/>
  <c r="AK15" i="85"/>
  <c r="BA15" i="79" s="1"/>
  <c r="U30" i="102"/>
  <c r="U28" i="102"/>
  <c r="K87" i="95"/>
  <c r="M87" i="95" s="1"/>
  <c r="M8" i="20"/>
  <c r="DW12" i="138"/>
  <c r="DY12" i="138" s="1"/>
  <c r="AQ52" i="99"/>
  <c r="AY18" i="144"/>
  <c r="AU18" i="89" s="1"/>
  <c r="AY18" i="89" s="1"/>
  <c r="AQ44" i="99"/>
  <c r="AS44" i="99" s="1"/>
  <c r="Q10" i="89" s="1"/>
  <c r="AY10" i="144"/>
  <c r="AU10" i="89" s="1"/>
  <c r="AY10" i="89" s="1"/>
  <c r="AA12" i="46"/>
  <c r="AA21" i="46"/>
  <c r="AA13" i="46"/>
  <c r="AA9" i="46"/>
  <c r="AA10" i="46"/>
  <c r="S8" i="47"/>
  <c r="M14" i="54"/>
  <c r="DE20" i="138"/>
  <c r="DG20" i="138" s="1"/>
  <c r="I21" i="90"/>
  <c r="Y17" i="83"/>
  <c r="Y17" i="84"/>
  <c r="AC17" i="81"/>
  <c r="AG17" i="81" s="1"/>
  <c r="AC17" i="82"/>
  <c r="AG17" i="82" s="1"/>
  <c r="AQ49" i="99"/>
  <c r="AY15" i="144"/>
  <c r="AU15" i="89" s="1"/>
  <c r="AY15" i="89" s="1"/>
  <c r="I14" i="58"/>
  <c r="J23" i="57" s="1"/>
  <c r="BQ23" i="80"/>
  <c r="BU23" i="80" s="1"/>
  <c r="BQ23" i="85"/>
  <c r="CK23" i="79" s="1"/>
  <c r="U16" i="80"/>
  <c r="Y16" i="80" s="1"/>
  <c r="U16" i="85"/>
  <c r="AI16" i="79" s="1"/>
  <c r="M16" i="47" s="1"/>
  <c r="G35" i="100"/>
  <c r="G36" i="100" s="1"/>
  <c r="I14" i="69"/>
  <c r="J11" i="57" s="1"/>
  <c r="AU41" i="34"/>
  <c r="AE41" i="34"/>
  <c r="BA41" i="34"/>
  <c r="AK41" i="34"/>
  <c r="S41" i="34"/>
  <c r="CO8" i="81"/>
  <c r="CG8" i="81"/>
  <c r="AU41" i="43"/>
  <c r="AE41" i="43"/>
  <c r="BA41" i="43"/>
  <c r="AK41" i="43"/>
  <c r="S41" i="43"/>
  <c r="CI19" i="83"/>
  <c r="M19" i="88"/>
  <c r="CO16" i="82"/>
  <c r="CG16" i="82"/>
  <c r="I14" i="59"/>
  <c r="J21" i="57" s="1"/>
  <c r="S41" i="36"/>
  <c r="I67" i="98"/>
  <c r="CO14" i="82"/>
  <c r="CG14" i="82"/>
  <c r="G22" i="111"/>
  <c r="E49" i="96" s="1"/>
  <c r="AS9" i="83"/>
  <c r="AS9" i="84"/>
  <c r="BA9" i="81"/>
  <c r="BE9" i="81" s="1"/>
  <c r="BA9" i="82"/>
  <c r="BE9" i="82" s="1"/>
  <c r="G40" i="111"/>
  <c r="I147" i="11" s="1"/>
  <c r="I11" i="88"/>
  <c r="CG15" i="82"/>
  <c r="CO15" i="82"/>
  <c r="I13" i="84"/>
  <c r="Q13" i="84"/>
  <c r="I82" i="95"/>
  <c r="I13" i="95"/>
  <c r="I27" i="95"/>
  <c r="I11" i="95"/>
  <c r="I30" i="95"/>
  <c r="E18" i="106"/>
  <c r="G26" i="111"/>
  <c r="G33" i="114"/>
  <c r="I41" i="40" s="1"/>
  <c r="M41" i="40" s="1"/>
  <c r="BY17" i="84"/>
  <c r="BQ17" i="84"/>
  <c r="I13" i="71"/>
  <c r="I9" i="57" s="1"/>
  <c r="E22" i="112"/>
  <c r="G70" i="115"/>
  <c r="G39" i="98" s="1"/>
  <c r="BY22" i="81"/>
  <c r="CC22" i="81" s="1"/>
  <c r="BY22" i="82"/>
  <c r="CC22" i="82" s="1"/>
  <c r="BM22" i="83"/>
  <c r="BM22" i="84"/>
  <c r="AK19" i="82"/>
  <c r="AS19" i="82"/>
  <c r="AK10" i="51"/>
  <c r="BM10" i="51"/>
  <c r="BQ10" i="51" s="1"/>
  <c r="AK9" i="51"/>
  <c r="BM9" i="51"/>
  <c r="BQ9" i="51" s="1"/>
  <c r="BY15" i="52"/>
  <c r="CC15" i="52" s="1"/>
  <c r="AO15" i="52"/>
  <c r="W34" i="54"/>
  <c r="BM15" i="80"/>
  <c r="BO15" i="80" s="1"/>
  <c r="BI15" i="80"/>
  <c r="G23" i="79"/>
  <c r="S23" i="85"/>
  <c r="AU25" i="3" s="1"/>
  <c r="G943" i="1" s="1"/>
  <c r="Q9" i="80"/>
  <c r="S9" i="80" s="1"/>
  <c r="M9" i="80"/>
  <c r="BM11" i="80"/>
  <c r="BO11" i="80" s="1"/>
  <c r="BI11" i="80"/>
  <c r="G18" i="79"/>
  <c r="S18" i="85"/>
  <c r="AU18" i="3" s="1"/>
  <c r="G740" i="1" s="1"/>
  <c r="CC16" i="80"/>
  <c r="CE16" i="80" s="1"/>
  <c r="BY16" i="80"/>
  <c r="BC20" i="92"/>
  <c r="E10" i="104"/>
  <c r="E17" i="118"/>
  <c r="E19" i="118" s="1"/>
  <c r="E33" i="76" s="1"/>
  <c r="M14" i="48"/>
  <c r="I21" i="91"/>
  <c r="AC10" i="92"/>
  <c r="AM10" i="92"/>
  <c r="CG21" i="81"/>
  <c r="CO21" i="81"/>
  <c r="AK15" i="82"/>
  <c r="AS15" i="82"/>
  <c r="AE55" i="99"/>
  <c r="AS21" i="144"/>
  <c r="AU21" i="90" s="1"/>
  <c r="AY21" i="90" s="1"/>
  <c r="BC14" i="89"/>
  <c r="I30" i="105"/>
  <c r="K30" i="105" s="1"/>
  <c r="Q8" i="42"/>
  <c r="S8" i="42"/>
  <c r="W27" i="131"/>
  <c r="E41" i="101" s="1"/>
  <c r="E36" i="101"/>
  <c r="AM16" i="92"/>
  <c r="AC16" i="92"/>
  <c r="CG19" i="83"/>
  <c r="CK19" i="83" s="1"/>
  <c r="CO19" i="83" s="1"/>
  <c r="CG19" i="84"/>
  <c r="CW19" i="81"/>
  <c r="DA19" i="81" s="1"/>
  <c r="CW19" i="82"/>
  <c r="DA19" i="82" s="1"/>
  <c r="AE60" i="99"/>
  <c r="AS26" i="144"/>
  <c r="AA39" i="33"/>
  <c r="AA29" i="33"/>
  <c r="AA40" i="33"/>
  <c r="AA30" i="33"/>
  <c r="AA31" i="33"/>
  <c r="AA41" i="33"/>
  <c r="AA32" i="33"/>
  <c r="AA42" i="33"/>
  <c r="AA33" i="33"/>
  <c r="AA36" i="33"/>
  <c r="AA45" i="33"/>
  <c r="AA43" i="33"/>
  <c r="AA37" i="33"/>
  <c r="AA46" i="33"/>
  <c r="AA38" i="33"/>
  <c r="AA28" i="33"/>
  <c r="AA20" i="33"/>
  <c r="AA25" i="33"/>
  <c r="AA14" i="33"/>
  <c r="AA15" i="33"/>
  <c r="AA16" i="33"/>
  <c r="AA17" i="33"/>
  <c r="AA18" i="33"/>
  <c r="AA19" i="33"/>
  <c r="AA11" i="33"/>
  <c r="K21" i="47"/>
  <c r="U23" i="138"/>
  <c r="G23" i="83" s="1"/>
  <c r="U8" i="138"/>
  <c r="DW16" i="138"/>
  <c r="DY16" i="138" s="1"/>
  <c r="G12" i="87"/>
  <c r="I12" i="87" s="1"/>
  <c r="AY12" i="3" s="1"/>
  <c r="G568" i="1" s="1"/>
  <c r="W12" i="92"/>
  <c r="CG18" i="83"/>
  <c r="CG18" i="84"/>
  <c r="CW18" i="81"/>
  <c r="DA18" i="81" s="1"/>
  <c r="CW18" i="82"/>
  <c r="DA18" i="82" s="1"/>
  <c r="AK11" i="81"/>
  <c r="AS11" i="81"/>
  <c r="G13" i="100"/>
  <c r="G14" i="100"/>
  <c r="G12" i="100"/>
  <c r="S8" i="36"/>
  <c r="Q8" i="36"/>
  <c r="M50" i="50"/>
  <c r="DG8" i="138"/>
  <c r="Q16" i="84"/>
  <c r="I16" i="84"/>
  <c r="BC60" i="99"/>
  <c r="BE60" i="99" s="1"/>
  <c r="BE26" i="144"/>
  <c r="BA14" i="80"/>
  <c r="BE14" i="80" s="1"/>
  <c r="BA14" i="85"/>
  <c r="BS14" i="79" s="1"/>
  <c r="Q14" i="47" s="1"/>
  <c r="Q8" i="37"/>
  <c r="S8" i="37" s="1"/>
  <c r="M8" i="19"/>
  <c r="AG18" i="56"/>
  <c r="EO9" i="138"/>
  <c r="EQ9" i="138" s="1"/>
  <c r="O14" i="88"/>
  <c r="I14" i="88"/>
  <c r="U17" i="82"/>
  <c r="M17" i="82"/>
  <c r="M12" i="81"/>
  <c r="U12" i="81"/>
  <c r="AQ50" i="99"/>
  <c r="AY16" i="144"/>
  <c r="AU16" i="89" s="1"/>
  <c r="AY16" i="89" s="1"/>
  <c r="BA13" i="80"/>
  <c r="BE13" i="80" s="1"/>
  <c r="BA13" i="85"/>
  <c r="BS13" i="79" s="1"/>
  <c r="Q13" i="47" s="1"/>
  <c r="W34" i="56"/>
  <c r="I9" i="105"/>
  <c r="K9" i="105" s="1"/>
  <c r="S8" i="38"/>
  <c r="Q8" i="38"/>
  <c r="EO20" i="138"/>
  <c r="EQ20" i="138" s="1"/>
  <c r="I12" i="91"/>
  <c r="S57" i="99"/>
  <c r="AM23" i="144"/>
  <c r="BC54" i="99"/>
  <c r="BE20" i="144"/>
  <c r="AU20" i="88" s="1"/>
  <c r="AY20" i="88" s="1"/>
  <c r="K17" i="3"/>
  <c r="G693" i="1" s="1"/>
  <c r="Q17" i="92"/>
  <c r="I12" i="58"/>
  <c r="H23" i="57" s="1"/>
  <c r="AK23" i="80"/>
  <c r="AO23" i="80" s="1"/>
  <c r="AK23" i="85"/>
  <c r="BA23" i="79" s="1"/>
  <c r="BA12" i="80"/>
  <c r="BE12" i="80" s="1"/>
  <c r="BA12" i="85"/>
  <c r="BS12" i="79" s="1"/>
  <c r="Q12" i="47" s="1"/>
  <c r="K31" i="50"/>
  <c r="K30" i="50"/>
  <c r="K28" i="50"/>
  <c r="K35" i="50"/>
  <c r="K34" i="50"/>
  <c r="K50" i="52"/>
  <c r="K46" i="52"/>
  <c r="I45" i="98"/>
  <c r="S8" i="39"/>
  <c r="Q8" i="39"/>
  <c r="DE17" i="138"/>
  <c r="DG17" i="138" s="1"/>
  <c r="Q23" i="47"/>
  <c r="Q19" i="47"/>
  <c r="AA34" i="40"/>
  <c r="AA26" i="40"/>
  <c r="AA22" i="40"/>
  <c r="AA23" i="40"/>
  <c r="AA24" i="40"/>
  <c r="AA8" i="40"/>
  <c r="O14" i="47"/>
  <c r="Y14" i="47" s="1"/>
  <c r="E85" i="115"/>
  <c r="G85" i="115" s="1"/>
  <c r="G80" i="98" s="1"/>
  <c r="E84" i="115"/>
  <c r="G20" i="135"/>
  <c r="G24" i="135" s="1"/>
  <c r="G14" i="135"/>
  <c r="G18" i="135" s="1"/>
  <c r="G14" i="83"/>
  <c r="I14" i="83" s="1"/>
  <c r="M14" i="83" s="1"/>
  <c r="M14" i="92"/>
  <c r="O14" i="92" s="1"/>
  <c r="S14" i="92" s="1"/>
  <c r="I20" i="89"/>
  <c r="BA15" i="81"/>
  <c r="BE15" i="81" s="1"/>
  <c r="BA15" i="82"/>
  <c r="BE15" i="82" s="1"/>
  <c r="AS15" i="83"/>
  <c r="AS15" i="84"/>
  <c r="BC56" i="99"/>
  <c r="BE22" i="144"/>
  <c r="K19" i="3"/>
  <c r="G751" i="1" s="1"/>
  <c r="Q19" i="92"/>
  <c r="S19" i="92" s="1"/>
  <c r="E8" i="87"/>
  <c r="AU8" i="92"/>
  <c r="AY8" i="92" s="1"/>
  <c r="AA36" i="30"/>
  <c r="E27" i="28"/>
  <c r="AA37" i="30"/>
  <c r="AA38" i="30"/>
  <c r="AA39" i="30"/>
  <c r="AA40" i="30"/>
  <c r="AA30" i="30"/>
  <c r="AA31" i="30"/>
  <c r="AA45" i="30"/>
  <c r="AA41" i="30"/>
  <c r="AA46" i="30"/>
  <c r="AA33" i="30"/>
  <c r="AA14" i="30"/>
  <c r="AA15" i="30"/>
  <c r="AA28" i="30"/>
  <c r="AA16" i="30"/>
  <c r="AA25" i="30"/>
  <c r="AA17" i="30"/>
  <c r="AA18" i="30"/>
  <c r="AA27" i="30"/>
  <c r="AA19" i="30"/>
  <c r="AA11" i="30"/>
  <c r="AA29" i="30"/>
  <c r="AA20" i="30"/>
  <c r="K24" i="47"/>
  <c r="BQ15" i="80"/>
  <c r="BU15" i="80" s="1"/>
  <c r="BQ15" i="85"/>
  <c r="CK15" i="79" s="1"/>
  <c r="I14" i="70"/>
  <c r="J10" i="57" s="1"/>
  <c r="S41" i="42"/>
  <c r="E49" i="98"/>
  <c r="G13" i="116"/>
  <c r="BY8" i="84"/>
  <c r="BQ8" i="84"/>
  <c r="AY17" i="51"/>
  <c r="AI17" i="51"/>
  <c r="Q17" i="51"/>
  <c r="W17" i="51" s="1"/>
  <c r="BG17" i="51"/>
  <c r="AQ17" i="51"/>
  <c r="AA17" i="51"/>
  <c r="CO16" i="81"/>
  <c r="CG16" i="81"/>
  <c r="CO10" i="82"/>
  <c r="CG10" i="82"/>
  <c r="S41" i="44"/>
  <c r="I63" i="98"/>
  <c r="I9" i="92"/>
  <c r="O9" i="92"/>
  <c r="CO14" i="81"/>
  <c r="CG14" i="81"/>
  <c r="BA41" i="30"/>
  <c r="AK41" i="30"/>
  <c r="S41" i="30"/>
  <c r="AU41" i="30"/>
  <c r="AE41" i="30"/>
  <c r="BY9" i="81"/>
  <c r="CC9" i="81" s="1"/>
  <c r="BY9" i="82"/>
  <c r="CC9" i="82" s="1"/>
  <c r="BM9" i="83"/>
  <c r="BM9" i="84"/>
  <c r="E14" i="108"/>
  <c r="E15" i="108"/>
  <c r="G30" i="111"/>
  <c r="E57" i="96" s="1"/>
  <c r="I11" i="91"/>
  <c r="CG15" i="81"/>
  <c r="CO15" i="81"/>
  <c r="E23" i="12"/>
  <c r="Y30" i="102"/>
  <c r="G18" i="111"/>
  <c r="E44" i="96" s="1"/>
  <c r="I61" i="98"/>
  <c r="G36" i="111"/>
  <c r="I145" i="11" s="1"/>
  <c r="M44" i="54"/>
  <c r="CG22" i="83"/>
  <c r="CK22" i="83" s="1"/>
  <c r="CO22" i="83" s="1"/>
  <c r="CG22" i="84"/>
  <c r="CW22" i="81"/>
  <c r="DA22" i="81" s="1"/>
  <c r="CW22" i="82"/>
  <c r="DA22" i="82" s="1"/>
  <c r="AK19" i="81"/>
  <c r="AS19" i="81"/>
  <c r="E22" i="108"/>
  <c r="AO97" i="52"/>
  <c r="AK17" i="51"/>
  <c r="AM17" i="51" s="1"/>
  <c r="BM17" i="51"/>
  <c r="BQ17" i="51" s="1"/>
  <c r="W11" i="54"/>
  <c r="Q21" i="80"/>
  <c r="S21" i="80" s="1"/>
  <c r="M21" i="80"/>
  <c r="Q14" i="80"/>
  <c r="S14" i="80" s="1"/>
  <c r="M14" i="80"/>
  <c r="G19" i="79"/>
  <c r="S19" i="85"/>
  <c r="AU19" i="3" s="1"/>
  <c r="G769" i="1" s="1"/>
  <c r="Q16" i="80"/>
  <c r="S16" i="80" s="1"/>
  <c r="M16" i="80"/>
  <c r="Q10" i="80"/>
  <c r="S10" i="80" s="1"/>
  <c r="M10" i="80"/>
  <c r="Q19" i="80"/>
  <c r="S19" i="80" s="1"/>
  <c r="M19" i="80"/>
  <c r="G16" i="79"/>
  <c r="S16" i="85"/>
  <c r="AU16" i="3" s="1"/>
  <c r="G682" i="1" s="1"/>
  <c r="BC8" i="91"/>
  <c r="CC8" i="91"/>
  <c r="Q8" i="33"/>
  <c r="S8" i="33" s="1"/>
  <c r="I20" i="90"/>
  <c r="CW20" i="81"/>
  <c r="DA20" i="81" s="1"/>
  <c r="CW20" i="82"/>
  <c r="DA20" i="82" s="1"/>
  <c r="CG20" i="83"/>
  <c r="CG20" i="84"/>
  <c r="AK15" i="81"/>
  <c r="AS15" i="81"/>
  <c r="M8" i="82"/>
  <c r="U8" i="82"/>
  <c r="AU21" i="92"/>
  <c r="AY21" i="92" s="1"/>
  <c r="E21" i="87"/>
  <c r="AE47" i="99"/>
  <c r="AS13" i="144"/>
  <c r="AU13" i="90" s="1"/>
  <c r="AY13" i="90" s="1"/>
  <c r="I11" i="58"/>
  <c r="G23" i="57" s="1"/>
  <c r="U23" i="80"/>
  <c r="Y23" i="80" s="1"/>
  <c r="U23" i="85"/>
  <c r="AI23" i="79" s="1"/>
  <c r="M24" i="47" s="1"/>
  <c r="U15" i="80"/>
  <c r="Y15" i="80" s="1"/>
  <c r="U15" i="85"/>
  <c r="AI15" i="79" s="1"/>
  <c r="M15" i="47" s="1"/>
  <c r="U11" i="50"/>
  <c r="U52" i="50"/>
  <c r="U15" i="50"/>
  <c r="U12" i="54"/>
  <c r="U49" i="54"/>
  <c r="U23" i="54"/>
  <c r="U15" i="54"/>
  <c r="U8" i="54"/>
  <c r="I11" i="71"/>
  <c r="G9" i="57" s="1"/>
  <c r="I11" i="72"/>
  <c r="G8" i="57" s="1"/>
  <c r="I11" i="59"/>
  <c r="G21" i="57" s="1"/>
  <c r="G37" i="100"/>
  <c r="I28" i="105"/>
  <c r="K28" i="105" s="1"/>
  <c r="G51" i="98"/>
  <c r="G35" i="115"/>
  <c r="I13" i="90"/>
  <c r="U19" i="82"/>
  <c r="M19" i="82"/>
  <c r="E18" i="87"/>
  <c r="AU18" i="92"/>
  <c r="AY18" i="92" s="1"/>
  <c r="AE44" i="99"/>
  <c r="AG44" i="99" s="1"/>
  <c r="Q10" i="90" s="1"/>
  <c r="AS10" i="144"/>
  <c r="AU10" i="90" s="1"/>
  <c r="AY10" i="90" s="1"/>
  <c r="AC16" i="89"/>
  <c r="AM16" i="89"/>
  <c r="AC10" i="90"/>
  <c r="AM10" i="90"/>
  <c r="M18" i="82"/>
  <c r="U18" i="82"/>
  <c r="AW59" i="99"/>
  <c r="AY59" i="99" s="1"/>
  <c r="AG25" i="144"/>
  <c r="AA21" i="34"/>
  <c r="AA13" i="34"/>
  <c r="AA9" i="34"/>
  <c r="AA10" i="34"/>
  <c r="AA12" i="34"/>
  <c r="S20" i="47"/>
  <c r="I26" i="95"/>
  <c r="I10" i="95"/>
  <c r="I29" i="95"/>
  <c r="I81" i="95"/>
  <c r="I12" i="95"/>
  <c r="G132" i="11"/>
  <c r="G18" i="83"/>
  <c r="M18" i="92"/>
  <c r="O18" i="92" s="1"/>
  <c r="S18" i="92" s="1"/>
  <c r="I22" i="89"/>
  <c r="AM15" i="92"/>
  <c r="AC15" i="92"/>
  <c r="Q16" i="83"/>
  <c r="U16" i="83"/>
  <c r="W16" i="83" s="1"/>
  <c r="BQ11" i="80"/>
  <c r="BU11" i="80" s="1"/>
  <c r="BQ11" i="85"/>
  <c r="CK11" i="79" s="1"/>
  <c r="Y72" i="52"/>
  <c r="BC72" i="52"/>
  <c r="CG72" i="52"/>
  <c r="BQ72" i="52"/>
  <c r="AI72" i="52"/>
  <c r="BM72" i="52"/>
  <c r="AW72" i="52"/>
  <c r="AS72" i="52"/>
  <c r="AC72" i="52"/>
  <c r="BW72" i="52"/>
  <c r="BG72" i="52"/>
  <c r="G17" i="56"/>
  <c r="G20" i="56" s="1"/>
  <c r="G64" i="56" s="1"/>
  <c r="AM14" i="92"/>
  <c r="AC14" i="92"/>
  <c r="U17" i="81"/>
  <c r="M17" i="81"/>
  <c r="BC49" i="99"/>
  <c r="BE49" i="99" s="1"/>
  <c r="Q15" i="88" s="1"/>
  <c r="BE15" i="144"/>
  <c r="AU15" i="88" s="1"/>
  <c r="AY15" i="88" s="1"/>
  <c r="S44" i="99"/>
  <c r="U44" i="99" s="1"/>
  <c r="Q10" i="91" s="1"/>
  <c r="AM10" i="144"/>
  <c r="AU10" i="91" s="1"/>
  <c r="AY10" i="91" s="1"/>
  <c r="U11" i="80"/>
  <c r="Y11" i="80" s="1"/>
  <c r="U11" i="85"/>
  <c r="AI11" i="79" s="1"/>
  <c r="M11" i="47" s="1"/>
  <c r="W42" i="56"/>
  <c r="K26" i="50"/>
  <c r="K9" i="52"/>
  <c r="M9" i="52" s="1"/>
  <c r="E17" i="109"/>
  <c r="E16" i="109"/>
  <c r="CI15" i="83"/>
  <c r="M15" i="88"/>
  <c r="O15" i="88" s="1"/>
  <c r="S15" i="88" s="1"/>
  <c r="U10" i="80"/>
  <c r="Y10" i="80" s="1"/>
  <c r="U10" i="85"/>
  <c r="AI10" i="79" s="1"/>
  <c r="M10" i="47" s="1"/>
  <c r="AE14" i="102"/>
  <c r="AE26" i="102" s="1"/>
  <c r="E26" i="102"/>
  <c r="FG10" i="138"/>
  <c r="FI10" i="138" s="1"/>
  <c r="I21" i="89"/>
  <c r="O21" i="89"/>
  <c r="AC16" i="81"/>
  <c r="AG16" i="81" s="1"/>
  <c r="AC16" i="82"/>
  <c r="AG16" i="82" s="1"/>
  <c r="Y16" i="83"/>
  <c r="Y16" i="84"/>
  <c r="AS12" i="83"/>
  <c r="AS12" i="84"/>
  <c r="BA12" i="81"/>
  <c r="BE12" i="81" s="1"/>
  <c r="BA12" i="82"/>
  <c r="BE12" i="82" s="1"/>
  <c r="BC51" i="99"/>
  <c r="BE51" i="99" s="1"/>
  <c r="Q17" i="88" s="1"/>
  <c r="BE17" i="144"/>
  <c r="AU17" i="88" s="1"/>
  <c r="AY17" i="88" s="1"/>
  <c r="BC43" i="99"/>
  <c r="BE43" i="99" s="1"/>
  <c r="Q9" i="88" s="1"/>
  <c r="BE9" i="144"/>
  <c r="AU9" i="88" s="1"/>
  <c r="AY9" i="88" s="1"/>
  <c r="AA41" i="46"/>
  <c r="AC41" i="46" s="1"/>
  <c r="AA42" i="46"/>
  <c r="AC42" i="46" s="1"/>
  <c r="AA36" i="46"/>
  <c r="AC36" i="46" s="1"/>
  <c r="AA45" i="46"/>
  <c r="AC45" i="46" s="1"/>
  <c r="AC47" i="46" s="1"/>
  <c r="AK8" i="7" s="1"/>
  <c r="AA43" i="46"/>
  <c r="AC43" i="46" s="1"/>
  <c r="AA37" i="46"/>
  <c r="AC37" i="46" s="1"/>
  <c r="AA46" i="46"/>
  <c r="AC46" i="46" s="1"/>
  <c r="AA38" i="46"/>
  <c r="AC38" i="46" s="1"/>
  <c r="AA39" i="46"/>
  <c r="AC39" i="46" s="1"/>
  <c r="AA40" i="46"/>
  <c r="AC40" i="46" s="1"/>
  <c r="AA28" i="46"/>
  <c r="AC28" i="46" s="1"/>
  <c r="AA20" i="46"/>
  <c r="AC20" i="46" s="1"/>
  <c r="AA29" i="46"/>
  <c r="AC29" i="46" s="1"/>
  <c r="AA30" i="46"/>
  <c r="AC30" i="46" s="1"/>
  <c r="AA14" i="46"/>
  <c r="AC14" i="46" s="1"/>
  <c r="K8" i="47"/>
  <c r="AA31" i="46"/>
  <c r="AC31" i="46" s="1"/>
  <c r="AA15" i="46"/>
  <c r="AC15" i="46" s="1"/>
  <c r="AA32" i="46"/>
  <c r="AC32" i="46" s="1"/>
  <c r="AA16" i="46"/>
  <c r="AC16" i="46" s="1"/>
  <c r="AA33" i="46"/>
  <c r="AC33" i="46" s="1"/>
  <c r="AA25" i="46"/>
  <c r="AC25" i="46" s="1"/>
  <c r="AA17" i="46"/>
  <c r="AC17" i="46" s="1"/>
  <c r="AA18" i="46"/>
  <c r="AC18" i="46" s="1"/>
  <c r="AA27" i="46"/>
  <c r="AC27" i="46" s="1"/>
  <c r="AA19" i="46"/>
  <c r="AC19" i="46" s="1"/>
  <c r="AA11" i="46"/>
  <c r="AC11" i="46" s="1"/>
  <c r="U24" i="49"/>
  <c r="U23" i="49"/>
  <c r="U22" i="49"/>
  <c r="U21" i="49"/>
  <c r="U65" i="50"/>
  <c r="U56" i="50"/>
  <c r="U49" i="50"/>
  <c r="W49" i="50" s="1"/>
  <c r="U43" i="50"/>
  <c r="U35" i="50"/>
  <c r="U19" i="50"/>
  <c r="U16" i="49"/>
  <c r="U15" i="49"/>
  <c r="W15" i="49" s="1"/>
  <c r="U14" i="49"/>
  <c r="U13" i="49"/>
  <c r="U12" i="49"/>
  <c r="U11" i="49"/>
  <c r="U10" i="49"/>
  <c r="U9" i="49"/>
  <c r="U8" i="49"/>
  <c r="U60" i="50"/>
  <c r="U39" i="50"/>
  <c r="W39" i="50" s="1"/>
  <c r="U31" i="50"/>
  <c r="U23" i="50"/>
  <c r="U19" i="49"/>
  <c r="U45" i="50"/>
  <c r="U61" i="53"/>
  <c r="U58" i="54"/>
  <c r="U43" i="54"/>
  <c r="U35" i="54"/>
  <c r="U27" i="54"/>
  <c r="U59" i="53"/>
  <c r="U58" i="53"/>
  <c r="U57" i="53"/>
  <c r="U56" i="53"/>
  <c r="U55" i="53"/>
  <c r="U54" i="53"/>
  <c r="U53" i="53"/>
  <c r="U52" i="53"/>
  <c r="U51" i="53"/>
  <c r="U50" i="53"/>
  <c r="U49" i="53"/>
  <c r="U48" i="53"/>
  <c r="U47" i="53"/>
  <c r="U46" i="53"/>
  <c r="U45" i="53"/>
  <c r="U44" i="53"/>
  <c r="U57" i="54"/>
  <c r="U62" i="54"/>
  <c r="U54" i="54"/>
  <c r="U46" i="54"/>
  <c r="U39" i="54"/>
  <c r="U31" i="54"/>
  <c r="Q8" i="32"/>
  <c r="S8" i="32"/>
  <c r="DW23" i="138"/>
  <c r="DY23" i="138" s="1"/>
  <c r="AU23" i="83" s="1"/>
  <c r="EO18" i="138"/>
  <c r="EQ18" i="138" s="1"/>
  <c r="FG13" i="138"/>
  <c r="FI13" i="138" s="1"/>
  <c r="I19" i="88"/>
  <c r="O19" i="88"/>
  <c r="AC12" i="81"/>
  <c r="AG12" i="81" s="1"/>
  <c r="AC12" i="82"/>
  <c r="AG12" i="82" s="1"/>
  <c r="Y12" i="83"/>
  <c r="Y12" i="84"/>
  <c r="BE25" i="145"/>
  <c r="AA42" i="39"/>
  <c r="AA33" i="39"/>
  <c r="AA25" i="39"/>
  <c r="AA17" i="39"/>
  <c r="AA36" i="39"/>
  <c r="AA18" i="39"/>
  <c r="AA45" i="39"/>
  <c r="AA43" i="39"/>
  <c r="AA37" i="39"/>
  <c r="AA27" i="39"/>
  <c r="AA19" i="39"/>
  <c r="AA11" i="39"/>
  <c r="AA46" i="39"/>
  <c r="AA38" i="39"/>
  <c r="AA28" i="39"/>
  <c r="AA20" i="39"/>
  <c r="AA39" i="39"/>
  <c r="AA29" i="39"/>
  <c r="AA40" i="39"/>
  <c r="AA30" i="39"/>
  <c r="AA14" i="39"/>
  <c r="AA31" i="39"/>
  <c r="AA15" i="39"/>
  <c r="AA41" i="39"/>
  <c r="AA32" i="39"/>
  <c r="AA16" i="39"/>
  <c r="K15" i="47"/>
  <c r="U63" i="56"/>
  <c r="U55" i="56"/>
  <c r="I12" i="59"/>
  <c r="H21" i="57" s="1"/>
  <c r="I12" i="71"/>
  <c r="H9" i="57" s="1"/>
  <c r="I12" i="72"/>
  <c r="H8" i="57" s="1"/>
  <c r="I37" i="100"/>
  <c r="I41" i="100" s="1"/>
  <c r="I39" i="98"/>
  <c r="AA50" i="127"/>
  <c r="E9" i="117"/>
  <c r="E11" i="117" s="1"/>
  <c r="E12" i="117" s="1"/>
  <c r="G16" i="117" s="1"/>
  <c r="E69" i="96" s="1"/>
  <c r="BY16" i="84"/>
  <c r="BQ16" i="84"/>
  <c r="CO10" i="81"/>
  <c r="CG10" i="81"/>
  <c r="I59" i="98"/>
  <c r="CO20" i="82"/>
  <c r="CG20" i="82"/>
  <c r="E18" i="109"/>
  <c r="S41" i="37"/>
  <c r="CW9" i="81"/>
  <c r="DA9" i="81" s="1"/>
  <c r="CW9" i="82"/>
  <c r="DA9" i="82" s="1"/>
  <c r="CG9" i="83"/>
  <c r="CK9" i="83" s="1"/>
  <c r="CO9" i="83" s="1"/>
  <c r="CG9" i="84"/>
  <c r="G21" i="111"/>
  <c r="E42" i="96" s="1"/>
  <c r="G59" i="116"/>
  <c r="E24" i="12"/>
  <c r="E36" i="12" s="1"/>
  <c r="O11" i="92"/>
  <c r="I11" i="92"/>
  <c r="BQ15" i="84"/>
  <c r="BY15" i="84"/>
  <c r="U13" i="82"/>
  <c r="M13" i="82"/>
  <c r="G42" i="114"/>
  <c r="I19" i="51" s="1"/>
  <c r="M19" i="51" s="1"/>
  <c r="AA9" i="37"/>
  <c r="AA10" i="37"/>
  <c r="AA12" i="37"/>
  <c r="AA21" i="37"/>
  <c r="AA13" i="37"/>
  <c r="S17" i="47"/>
  <c r="G37" i="111"/>
  <c r="E61" i="96" s="1"/>
  <c r="G85" i="116"/>
  <c r="E80" i="98" s="1"/>
  <c r="CG17" i="82"/>
  <c r="CO17" i="82"/>
  <c r="G27" i="111"/>
  <c r="E12" i="97" s="1"/>
  <c r="G79" i="115"/>
  <c r="G79" i="98" s="1"/>
  <c r="M22" i="82"/>
  <c r="U22" i="82"/>
  <c r="E17" i="107"/>
  <c r="E16" i="107"/>
  <c r="I22" i="100"/>
  <c r="BY94" i="52"/>
  <c r="CC94" i="52" s="1"/>
  <c r="AO94" i="52"/>
  <c r="AO89" i="52"/>
  <c r="BY43" i="52"/>
  <c r="CC43" i="52" s="1"/>
  <c r="AO43" i="52"/>
  <c r="BY23" i="52"/>
  <c r="CC23" i="52" s="1"/>
  <c r="AO23" i="52"/>
  <c r="K42" i="52"/>
  <c r="K51" i="52"/>
  <c r="K35" i="52"/>
  <c r="K52" i="52"/>
  <c r="W36" i="56"/>
  <c r="W9" i="56"/>
  <c r="G11" i="79"/>
  <c r="S11" i="85"/>
  <c r="AU11" i="3" s="1"/>
  <c r="G537" i="1" s="1"/>
  <c r="BM16" i="80"/>
  <c r="BO16" i="80" s="1"/>
  <c r="BI16" i="80"/>
  <c r="G17" i="79"/>
  <c r="S17" i="85"/>
  <c r="AU17" i="3" s="1"/>
  <c r="G711" i="1" s="1"/>
  <c r="AW14" i="80"/>
  <c r="AY14" i="80" s="1"/>
  <c r="AS14" i="80"/>
  <c r="AG21" i="80"/>
  <c r="AI21" i="80" s="1"/>
  <c r="AC21" i="80"/>
  <c r="AW17" i="80"/>
  <c r="AY17" i="80" s="1"/>
  <c r="AS17" i="80"/>
  <c r="G14" i="79"/>
  <c r="S14" i="85"/>
  <c r="AU14" i="3" s="1"/>
  <c r="G624" i="1" s="1"/>
  <c r="I19" i="89"/>
  <c r="E23" i="90"/>
  <c r="Q20" i="84"/>
  <c r="I20" i="84"/>
  <c r="BE14" i="84"/>
  <c r="AW14" i="84"/>
  <c r="M8" i="81"/>
  <c r="U8" i="81"/>
  <c r="AQ54" i="99"/>
  <c r="AY20" i="144"/>
  <c r="AU20" i="89" s="1"/>
  <c r="AY20" i="89" s="1"/>
  <c r="E13" i="87"/>
  <c r="AU13" i="92"/>
  <c r="AY13" i="92" s="1"/>
  <c r="BQ22" i="80"/>
  <c r="BU22" i="80" s="1"/>
  <c r="BQ22" i="85"/>
  <c r="CK22" i="79" s="1"/>
  <c r="BQ14" i="80"/>
  <c r="BU14" i="80" s="1"/>
  <c r="BQ14" i="85"/>
  <c r="CK14" i="79" s="1"/>
  <c r="I26" i="105"/>
  <c r="K26" i="105" s="1"/>
  <c r="AU21" i="83"/>
  <c r="M21" i="90"/>
  <c r="O21" i="90" s="1"/>
  <c r="S21" i="90" s="1"/>
  <c r="U19" i="81"/>
  <c r="M19" i="81"/>
  <c r="AQ51" i="99"/>
  <c r="AS51" i="99" s="1"/>
  <c r="Q17" i="89" s="1"/>
  <c r="AY17" i="144"/>
  <c r="AU17" i="89" s="1"/>
  <c r="AY17" i="89" s="1"/>
  <c r="K15" i="50"/>
  <c r="K14" i="50"/>
  <c r="K18" i="52"/>
  <c r="Q8" i="35"/>
  <c r="G15" i="83"/>
  <c r="I15" i="83" s="1"/>
  <c r="M15" i="83" s="1"/>
  <c r="M15" i="92"/>
  <c r="O15" i="92" s="1"/>
  <c r="S15" i="92" s="1"/>
  <c r="DY8" i="138"/>
  <c r="M18" i="81"/>
  <c r="U18" i="81"/>
  <c r="CG10" i="83"/>
  <c r="CG10" i="84"/>
  <c r="CW10" i="81"/>
  <c r="DA10" i="81" s="1"/>
  <c r="CW10" i="82"/>
  <c r="DA10" i="82" s="1"/>
  <c r="BC55" i="99"/>
  <c r="BE55" i="99" s="1"/>
  <c r="Q21" i="88" s="1"/>
  <c r="BE21" i="144"/>
  <c r="AU21" i="88" s="1"/>
  <c r="AY21" i="88" s="1"/>
  <c r="I24" i="98"/>
  <c r="CI17" i="83"/>
  <c r="M17" i="88"/>
  <c r="AC18" i="91"/>
  <c r="AM18" i="91"/>
  <c r="I12" i="89"/>
  <c r="M16" i="82"/>
  <c r="U16" i="82"/>
  <c r="AQ53" i="99"/>
  <c r="AS53" i="99" s="1"/>
  <c r="Q19" i="89" s="1"/>
  <c r="AY19" i="144"/>
  <c r="AU19" i="89" s="1"/>
  <c r="AY19" i="89" s="1"/>
  <c r="S47" i="99"/>
  <c r="U47" i="99" s="1"/>
  <c r="Q13" i="91" s="1"/>
  <c r="AM13" i="144"/>
  <c r="AU13" i="91" s="1"/>
  <c r="AY13" i="91" s="1"/>
  <c r="BA22" i="80"/>
  <c r="BE22" i="80" s="1"/>
  <c r="BA22" i="85"/>
  <c r="BS22" i="79" s="1"/>
  <c r="Q22" i="47" s="1"/>
  <c r="AA40" i="43"/>
  <c r="AA45" i="43"/>
  <c r="AA46" i="43"/>
  <c r="AA38" i="43"/>
  <c r="AA28" i="43"/>
  <c r="AA20" i="43"/>
  <c r="AA39" i="43"/>
  <c r="AA29" i="43"/>
  <c r="AA30" i="43"/>
  <c r="AA14" i="43"/>
  <c r="AA31" i="43"/>
  <c r="AA15" i="43"/>
  <c r="AA32" i="43"/>
  <c r="AA16" i="43"/>
  <c r="AA42" i="43"/>
  <c r="AA41" i="43"/>
  <c r="AA33" i="43"/>
  <c r="AA25" i="43"/>
  <c r="AA17" i="43"/>
  <c r="AA43" i="43"/>
  <c r="AA36" i="43"/>
  <c r="AA18" i="43"/>
  <c r="AA37" i="43"/>
  <c r="AA27" i="43"/>
  <c r="AA19" i="43"/>
  <c r="AA11" i="43"/>
  <c r="K11" i="47"/>
  <c r="AC74" i="52"/>
  <c r="Y74" i="52"/>
  <c r="AM74" i="52"/>
  <c r="AS74" i="52" s="1"/>
  <c r="BQ74" i="52"/>
  <c r="BW74" i="52" s="1"/>
  <c r="AI74" i="52"/>
  <c r="Q74" i="52"/>
  <c r="AW74" i="52"/>
  <c r="BC74" i="52" s="1"/>
  <c r="AG17" i="56"/>
  <c r="AG20" i="56" s="1"/>
  <c r="AG64" i="56" s="1"/>
  <c r="E11" i="8" s="1"/>
  <c r="E14" i="8" s="1"/>
  <c r="DW14" i="138"/>
  <c r="DY14" i="138" s="1"/>
  <c r="BA10" i="81"/>
  <c r="BE10" i="81" s="1"/>
  <c r="BA10" i="82"/>
  <c r="BE10" i="82" s="1"/>
  <c r="AS10" i="83"/>
  <c r="AW10" i="83" s="1"/>
  <c r="BA10" i="83" s="1"/>
  <c r="AS10" i="84"/>
  <c r="BE54" i="99"/>
  <c r="Q20" i="88" s="1"/>
  <c r="U49" i="99"/>
  <c r="Q15" i="91" s="1"/>
  <c r="AE43" i="99"/>
  <c r="AG43" i="99" s="1"/>
  <c r="Q9" i="90" s="1"/>
  <c r="AS9" i="144"/>
  <c r="AU9" i="90" s="1"/>
  <c r="AY9" i="90" s="1"/>
  <c r="BA21" i="80"/>
  <c r="BE21" i="80" s="1"/>
  <c r="BA21" i="85"/>
  <c r="BS21" i="79" s="1"/>
  <c r="Q21" i="47" s="1"/>
  <c r="BQ10" i="80"/>
  <c r="BU10" i="80" s="1"/>
  <c r="BQ10" i="85"/>
  <c r="CK10" i="79" s="1"/>
  <c r="M35" i="100"/>
  <c r="M36" i="100" s="1"/>
  <c r="I31" i="105"/>
  <c r="K31" i="105" s="1"/>
  <c r="E51" i="98"/>
  <c r="G35" i="116"/>
  <c r="Q8" i="46"/>
  <c r="S8" i="46" s="1"/>
  <c r="M8" i="21"/>
  <c r="K16" i="135"/>
  <c r="K18" i="135" s="1"/>
  <c r="K22" i="135"/>
  <c r="K24" i="135" s="1"/>
  <c r="I21" i="88"/>
  <c r="Y18" i="83"/>
  <c r="Y18" i="84"/>
  <c r="AC18" i="81"/>
  <c r="AG18" i="81" s="1"/>
  <c r="AC18" i="82"/>
  <c r="AG18" i="82" s="1"/>
  <c r="AE56" i="99"/>
  <c r="AG56" i="99" s="1"/>
  <c r="AS22" i="144"/>
  <c r="S49" i="99"/>
  <c r="AM15" i="144"/>
  <c r="AU15" i="91" s="1"/>
  <c r="AY15" i="91" s="1"/>
  <c r="BC46" i="99"/>
  <c r="BE12" i="144"/>
  <c r="AU12" i="88" s="1"/>
  <c r="AY12" i="88" s="1"/>
  <c r="K9" i="3"/>
  <c r="G461" i="1" s="1"/>
  <c r="Q9" i="92"/>
  <c r="BA20" i="80"/>
  <c r="BE20" i="80" s="1"/>
  <c r="BA20" i="85"/>
  <c r="BS20" i="79" s="1"/>
  <c r="Q20" i="47" s="1"/>
  <c r="BQ9" i="80"/>
  <c r="BU9" i="80" s="1"/>
  <c r="BQ9" i="85"/>
  <c r="CK9" i="79" s="1"/>
  <c r="E12" i="104"/>
  <c r="AA14" i="128"/>
  <c r="EO15" i="138"/>
  <c r="EQ15" i="138" s="1"/>
  <c r="I20" i="88"/>
  <c r="E23" i="88"/>
  <c r="I8" i="88"/>
  <c r="AS17" i="83"/>
  <c r="AS17" i="84"/>
  <c r="BA17" i="81"/>
  <c r="BE17" i="81" s="1"/>
  <c r="BA17" i="82"/>
  <c r="BE17" i="82" s="1"/>
  <c r="BE56" i="99"/>
  <c r="G60" i="117"/>
  <c r="E67" i="96" s="1"/>
  <c r="CW21" i="81"/>
  <c r="DA21" i="81" s="1"/>
  <c r="CW21" i="82"/>
  <c r="DA21" i="82" s="1"/>
  <c r="CG21" i="83"/>
  <c r="CG21" i="84"/>
  <c r="CG11" i="83"/>
  <c r="CG11" i="84"/>
  <c r="CW11" i="81"/>
  <c r="DA11" i="81" s="1"/>
  <c r="CW11" i="82"/>
  <c r="DA11" i="82" s="1"/>
  <c r="AE58" i="99"/>
  <c r="AS24" i="144"/>
  <c r="S51" i="99"/>
  <c r="U51" i="99" s="1"/>
  <c r="Q17" i="91" s="1"/>
  <c r="AM17" i="144"/>
  <c r="AU17" i="91" s="1"/>
  <c r="AY17" i="91" s="1"/>
  <c r="BC48" i="99"/>
  <c r="BE48" i="99" s="1"/>
  <c r="Q14" i="88" s="1"/>
  <c r="BE14" i="144"/>
  <c r="AU14" i="88" s="1"/>
  <c r="AY14" i="88" s="1"/>
  <c r="K11" i="3"/>
  <c r="G519" i="1" s="1"/>
  <c r="Q11" i="92"/>
  <c r="K30" i="30"/>
  <c r="K30" i="31"/>
  <c r="K27" i="30"/>
  <c r="K31" i="31"/>
  <c r="K28" i="30"/>
  <c r="K32" i="31"/>
  <c r="K31" i="30"/>
  <c r="K27" i="31"/>
  <c r="K28" i="31"/>
  <c r="K28" i="33"/>
  <c r="K28" i="32"/>
  <c r="K29" i="33"/>
  <c r="K29" i="32"/>
  <c r="K30" i="33"/>
  <c r="K31" i="32"/>
  <c r="K32" i="33"/>
  <c r="K32" i="32"/>
  <c r="K25" i="32"/>
  <c r="K28" i="34"/>
  <c r="K29" i="34"/>
  <c r="K25" i="33"/>
  <c r="K30" i="34"/>
  <c r="K32" i="34"/>
  <c r="K25" i="34"/>
  <c r="K27" i="36"/>
  <c r="K28" i="35"/>
  <c r="K29" i="36"/>
  <c r="K30" i="35"/>
  <c r="K31" i="36"/>
  <c r="K32" i="35"/>
  <c r="K25" i="36"/>
  <c r="K31" i="37"/>
  <c r="K32" i="37"/>
  <c r="K25" i="37"/>
  <c r="K27" i="37"/>
  <c r="K28" i="37"/>
  <c r="K29" i="37"/>
  <c r="K25" i="39"/>
  <c r="K27" i="39"/>
  <c r="K32" i="38"/>
  <c r="K27" i="38"/>
  <c r="K28" i="39"/>
  <c r="K28" i="38"/>
  <c r="K29" i="39"/>
  <c r="K30" i="39"/>
  <c r="K30" i="38"/>
  <c r="K31" i="39"/>
  <c r="K25" i="40"/>
  <c r="K27" i="42"/>
  <c r="K27" i="41"/>
  <c r="K28" i="42"/>
  <c r="K27" i="40"/>
  <c r="K28" i="41"/>
  <c r="K29" i="42"/>
  <c r="K28" i="40"/>
  <c r="K29" i="41"/>
  <c r="K30" i="42"/>
  <c r="K29" i="40"/>
  <c r="K30" i="41"/>
  <c r="K31" i="42"/>
  <c r="K30" i="40"/>
  <c r="K31" i="41"/>
  <c r="K32" i="42"/>
  <c r="K31" i="40"/>
  <c r="K32" i="41"/>
  <c r="K25" i="42"/>
  <c r="K32" i="40"/>
  <c r="K25" i="41"/>
  <c r="K27" i="43"/>
  <c r="K28" i="44"/>
  <c r="K29" i="45"/>
  <c r="K28" i="43"/>
  <c r="K29" i="44"/>
  <c r="K30" i="45"/>
  <c r="K29" i="43"/>
  <c r="K30" i="44"/>
  <c r="K31" i="45"/>
  <c r="K32" i="45"/>
  <c r="K31" i="43"/>
  <c r="K32" i="44"/>
  <c r="K25" i="45"/>
  <c r="K32" i="43"/>
  <c r="K25" i="44"/>
  <c r="K25" i="43"/>
  <c r="K28" i="45"/>
  <c r="K27" i="46"/>
  <c r="K28" i="46"/>
  <c r="K30" i="46"/>
  <c r="K31" i="46"/>
  <c r="K32" i="46"/>
  <c r="K58" i="52"/>
  <c r="K62" i="52"/>
  <c r="E25" i="93"/>
  <c r="G35" i="111"/>
  <c r="G42" i="111" s="1"/>
  <c r="E65" i="96" s="1"/>
  <c r="G24" i="111"/>
  <c r="E51" i="96" s="1"/>
  <c r="I29" i="105"/>
  <c r="K29" i="105" s="1"/>
  <c r="BQ16" i="83"/>
  <c r="BU16" i="83" s="1"/>
  <c r="G32" i="111"/>
  <c r="I143" i="11" s="1"/>
  <c r="I38" i="98"/>
  <c r="I55" i="98"/>
  <c r="CO20" i="81"/>
  <c r="CG20" i="81"/>
  <c r="G28" i="114"/>
  <c r="I41" i="45" s="1"/>
  <c r="M41" i="45" s="1"/>
  <c r="Y9" i="83"/>
  <c r="Y9" i="84"/>
  <c r="AC9" i="81"/>
  <c r="AG9" i="81" s="1"/>
  <c r="AC9" i="82"/>
  <c r="AG9" i="82" s="1"/>
  <c r="O97" i="52"/>
  <c r="U97" i="52" s="1"/>
  <c r="AK41" i="52"/>
  <c r="AK42" i="52"/>
  <c r="O8" i="52"/>
  <c r="U8" i="52" s="1"/>
  <c r="O9" i="52"/>
  <c r="U9" i="52" s="1"/>
  <c r="AK52" i="52"/>
  <c r="AK44" i="52"/>
  <c r="O42" i="52"/>
  <c r="U42" i="52" s="1"/>
  <c r="AK37" i="52"/>
  <c r="AK9" i="52"/>
  <c r="AK8" i="52"/>
  <c r="I36" i="101"/>
  <c r="I83" i="95" s="1"/>
  <c r="U13" i="81"/>
  <c r="M13" i="81"/>
  <c r="G34" i="114"/>
  <c r="I41" i="39" s="1"/>
  <c r="M41" i="39" s="1"/>
  <c r="FI8" i="138"/>
  <c r="G28" i="111"/>
  <c r="I31" i="13" s="1"/>
  <c r="I57" i="98"/>
  <c r="CG17" i="81"/>
  <c r="CO17" i="81"/>
  <c r="O30" i="102"/>
  <c r="G17" i="111"/>
  <c r="E39" i="96" s="1"/>
  <c r="G11" i="115"/>
  <c r="CK25" i="129"/>
  <c r="CK26" i="129" s="1"/>
  <c r="E10" i="113" s="1"/>
  <c r="E11" i="113" s="1"/>
  <c r="M22" i="81"/>
  <c r="U22" i="81"/>
  <c r="K51" i="100"/>
  <c r="K52" i="100"/>
  <c r="W42" i="50"/>
  <c r="W71" i="52"/>
  <c r="W41" i="50"/>
  <c r="W48" i="50"/>
  <c r="BY35" i="52"/>
  <c r="CC35" i="52" s="1"/>
  <c r="AO35" i="52"/>
  <c r="BY51" i="52"/>
  <c r="CC51" i="52" s="1"/>
  <c r="AO51" i="52"/>
  <c r="W10" i="54"/>
  <c r="CC17" i="80"/>
  <c r="CE17" i="80" s="1"/>
  <c r="BY17" i="80"/>
  <c r="BM23" i="80"/>
  <c r="BO23" i="80" s="1"/>
  <c r="BI23" i="80"/>
  <c r="Q15" i="80"/>
  <c r="S15" i="80" s="1"/>
  <c r="M15" i="80"/>
  <c r="G15" i="79"/>
  <c r="S15" i="85"/>
  <c r="AU15" i="3" s="1"/>
  <c r="G653" i="1" s="1"/>
  <c r="CC12" i="80"/>
  <c r="CE12" i="80" s="1"/>
  <c r="BY12" i="80"/>
  <c r="Q17" i="80"/>
  <c r="S17" i="80" s="1"/>
  <c r="M17" i="80"/>
  <c r="BM19" i="80"/>
  <c r="BO19" i="80" s="1"/>
  <c r="BI19" i="80"/>
  <c r="G10" i="79"/>
  <c r="S10" i="85"/>
  <c r="AU10" i="3" s="1"/>
  <c r="G508" i="1" s="1"/>
  <c r="G12" i="79"/>
  <c r="S12" i="85"/>
  <c r="AU12" i="3" s="1"/>
  <c r="G566" i="1" s="1"/>
  <c r="Q12" i="80"/>
  <c r="S12" i="80" s="1"/>
  <c r="M12" i="80"/>
  <c r="BC16" i="91"/>
  <c r="G50" i="100"/>
  <c r="G21" i="100"/>
  <c r="G19" i="100"/>
  <c r="G46" i="100"/>
  <c r="G30" i="100"/>
  <c r="G22" i="100"/>
  <c r="G41" i="100"/>
  <c r="G20" i="100"/>
  <c r="I18" i="88"/>
  <c r="AC8" i="90"/>
  <c r="AM8" i="90"/>
  <c r="I20" i="83"/>
  <c r="M20" i="83" s="1"/>
  <c r="AG60" i="99"/>
  <c r="AQ46" i="99"/>
  <c r="AS46" i="99" s="1"/>
  <c r="Q12" i="89" s="1"/>
  <c r="AY12" i="144"/>
  <c r="AU12" i="89" s="1"/>
  <c r="AY12" i="89" s="1"/>
  <c r="AA46" i="32"/>
  <c r="AA38" i="32"/>
  <c r="AA28" i="32"/>
  <c r="AA20" i="32"/>
  <c r="AA39" i="32"/>
  <c r="AA29" i="32"/>
  <c r="AA40" i="32"/>
  <c r="AA30" i="32"/>
  <c r="AA14" i="32"/>
  <c r="AA31" i="32"/>
  <c r="AA15" i="32"/>
  <c r="AA41" i="32"/>
  <c r="AA32" i="32"/>
  <c r="AA16" i="32"/>
  <c r="AA42" i="32"/>
  <c r="AA33" i="32"/>
  <c r="AA25" i="32"/>
  <c r="AA17" i="32"/>
  <c r="AA36" i="32"/>
  <c r="AA18" i="32"/>
  <c r="AA45" i="32"/>
  <c r="AA43" i="32"/>
  <c r="AA37" i="32"/>
  <c r="AA27" i="32"/>
  <c r="AA19" i="32"/>
  <c r="AA11" i="32"/>
  <c r="K22" i="47"/>
  <c r="AA36" i="40"/>
  <c r="AA18" i="40"/>
  <c r="AA45" i="40"/>
  <c r="AA43" i="40"/>
  <c r="AA37" i="40"/>
  <c r="AA27" i="40"/>
  <c r="AA19" i="40"/>
  <c r="AA11" i="40"/>
  <c r="AA46" i="40"/>
  <c r="AA38" i="40"/>
  <c r="AA28" i="40"/>
  <c r="AA20" i="40"/>
  <c r="AA39" i="40"/>
  <c r="AA29" i="40"/>
  <c r="AA40" i="40"/>
  <c r="AA30" i="40"/>
  <c r="AA14" i="40"/>
  <c r="AA31" i="40"/>
  <c r="AA15" i="40"/>
  <c r="AA41" i="40"/>
  <c r="AA32" i="40"/>
  <c r="AA16" i="40"/>
  <c r="AA42" i="40"/>
  <c r="AA33" i="40"/>
  <c r="AA25" i="40"/>
  <c r="AA17" i="40"/>
  <c r="K14" i="47"/>
  <c r="AU13" i="83"/>
  <c r="M13" i="90"/>
  <c r="O13" i="90" s="1"/>
  <c r="S13" i="90" s="1"/>
  <c r="I20" i="91"/>
  <c r="Q19" i="84"/>
  <c r="I19" i="84"/>
  <c r="BC58" i="99"/>
  <c r="BE24" i="144"/>
  <c r="K21" i="3"/>
  <c r="G809" i="1" s="1"/>
  <c r="Q21" i="92"/>
  <c r="E10" i="87"/>
  <c r="AU10" i="92"/>
  <c r="AY10" i="92" s="1"/>
  <c r="AK19" i="80"/>
  <c r="AO19" i="80" s="1"/>
  <c r="AK19" i="85"/>
  <c r="BA19" i="79" s="1"/>
  <c r="Q30" i="102"/>
  <c r="Q28" i="102"/>
  <c r="DE21" i="138"/>
  <c r="DG21" i="138" s="1"/>
  <c r="I17" i="88"/>
  <c r="O17" i="88"/>
  <c r="AK21" i="82"/>
  <c r="AS21" i="82"/>
  <c r="I18" i="84"/>
  <c r="Q18" i="84"/>
  <c r="M10" i="82"/>
  <c r="U10" i="82"/>
  <c r="BC47" i="99"/>
  <c r="BE13" i="144"/>
  <c r="AU13" i="88" s="1"/>
  <c r="AY13" i="88" s="1"/>
  <c r="AA39" i="34"/>
  <c r="AA29" i="34"/>
  <c r="AA40" i="34"/>
  <c r="AA30" i="34"/>
  <c r="AA14" i="34"/>
  <c r="AA31" i="34"/>
  <c r="AA15" i="34"/>
  <c r="AA41" i="34"/>
  <c r="AA32" i="34"/>
  <c r="AA16" i="34"/>
  <c r="AA42" i="34"/>
  <c r="AA33" i="34"/>
  <c r="AA25" i="34"/>
  <c r="AA17" i="34"/>
  <c r="AA36" i="34"/>
  <c r="AA18" i="34"/>
  <c r="AA45" i="34"/>
  <c r="AA43" i="34"/>
  <c r="AA37" i="34"/>
  <c r="AA27" i="34"/>
  <c r="AA19" i="34"/>
  <c r="AA11" i="34"/>
  <c r="AA46" i="34"/>
  <c r="AA38" i="34"/>
  <c r="AA28" i="34"/>
  <c r="AA20" i="34"/>
  <c r="K20" i="47"/>
  <c r="AA12" i="42"/>
  <c r="AA21" i="42"/>
  <c r="AA13" i="42"/>
  <c r="AA9" i="42"/>
  <c r="AA10" i="42"/>
  <c r="S12" i="47"/>
  <c r="S8" i="44"/>
  <c r="Q8" i="44"/>
  <c r="EO22" i="138"/>
  <c r="EQ22" i="138" s="1"/>
  <c r="DW11" i="138"/>
  <c r="DY11" i="138" s="1"/>
  <c r="AC10" i="91"/>
  <c r="AM10" i="91"/>
  <c r="M16" i="81"/>
  <c r="U16" i="81"/>
  <c r="BC52" i="99"/>
  <c r="BE18" i="144"/>
  <c r="AU18" i="88" s="1"/>
  <c r="AY18" i="88" s="1"/>
  <c r="AE46" i="99"/>
  <c r="AG46" i="99" s="1"/>
  <c r="Q12" i="90" s="1"/>
  <c r="AS12" i="144"/>
  <c r="AU12" i="90" s="1"/>
  <c r="AY12" i="90" s="1"/>
  <c r="W30" i="102"/>
  <c r="W28" i="102"/>
  <c r="Q8" i="45"/>
  <c r="M18" i="56"/>
  <c r="DE19" i="138"/>
  <c r="DG19" i="138" s="1"/>
  <c r="I22" i="90"/>
  <c r="I12" i="90"/>
  <c r="S60" i="99"/>
  <c r="U60" i="99" s="1"/>
  <c r="AM26" i="144"/>
  <c r="BC9" i="92"/>
  <c r="U19" i="80"/>
  <c r="Y19" i="80" s="1"/>
  <c r="U19" i="85"/>
  <c r="AI19" i="79" s="1"/>
  <c r="AA39" i="44"/>
  <c r="AA29" i="44"/>
  <c r="AA40" i="44"/>
  <c r="AA30" i="44"/>
  <c r="AA14" i="44"/>
  <c r="AA31" i="44"/>
  <c r="AA15" i="44"/>
  <c r="AA41" i="44"/>
  <c r="AA32" i="44"/>
  <c r="AA16" i="44"/>
  <c r="AA42" i="44"/>
  <c r="AA33" i="44"/>
  <c r="AA25" i="44"/>
  <c r="AA17" i="44"/>
  <c r="AA36" i="44"/>
  <c r="AA18" i="44"/>
  <c r="AA45" i="44"/>
  <c r="AA43" i="44"/>
  <c r="AA37" i="44"/>
  <c r="AA27" i="44"/>
  <c r="AA19" i="44"/>
  <c r="AA11" i="44"/>
  <c r="AA46" i="44"/>
  <c r="AA38" i="44"/>
  <c r="AA28" i="44"/>
  <c r="AA20" i="44"/>
  <c r="K10" i="47"/>
  <c r="K102" i="11"/>
  <c r="K100" i="11"/>
  <c r="K96" i="11"/>
  <c r="K94" i="11"/>
  <c r="K92" i="11"/>
  <c r="K90" i="11"/>
  <c r="K88" i="11"/>
  <c r="K86" i="11"/>
  <c r="K84" i="11"/>
  <c r="K82" i="11"/>
  <c r="K78" i="11"/>
  <c r="K76" i="11"/>
  <c r="K58" i="11"/>
  <c r="K56" i="11"/>
  <c r="K54" i="11"/>
  <c r="K52" i="11"/>
  <c r="K50" i="11"/>
  <c r="K48" i="11"/>
  <c r="K46" i="11"/>
  <c r="K44" i="11"/>
  <c r="K42" i="11"/>
  <c r="K40" i="11"/>
  <c r="K38" i="11"/>
  <c r="K36" i="11"/>
  <c r="K101" i="11"/>
  <c r="K95" i="11"/>
  <c r="K93" i="11"/>
  <c r="K91" i="11"/>
  <c r="K89" i="11"/>
  <c r="K87" i="11"/>
  <c r="K85" i="11"/>
  <c r="K83" i="11"/>
  <c r="K77" i="11"/>
  <c r="K57" i="11"/>
  <c r="K55" i="11"/>
  <c r="K53" i="11"/>
  <c r="K51" i="11"/>
  <c r="K49" i="11"/>
  <c r="K47" i="11"/>
  <c r="K45" i="11"/>
  <c r="K43" i="11"/>
  <c r="K41" i="11"/>
  <c r="K39" i="11"/>
  <c r="K37" i="11"/>
  <c r="K35" i="11"/>
  <c r="K18" i="11"/>
  <c r="K19" i="15"/>
  <c r="K25" i="16"/>
  <c r="K21" i="16"/>
  <c r="K26" i="17"/>
  <c r="K22" i="17"/>
  <c r="K23" i="18"/>
  <c r="K19" i="18"/>
  <c r="K24" i="21"/>
  <c r="K20" i="21"/>
  <c r="K25" i="15"/>
  <c r="K22" i="15"/>
  <c r="K17" i="11"/>
  <c r="K23" i="15"/>
  <c r="K20" i="11"/>
  <c r="K28" i="13"/>
  <c r="K26" i="15"/>
  <c r="K23" i="16"/>
  <c r="K19" i="16"/>
  <c r="K24" i="17"/>
  <c r="K25" i="18"/>
  <c r="K21" i="18"/>
  <c r="K26" i="13"/>
  <c r="K24" i="13"/>
  <c r="K22" i="13"/>
  <c r="K19" i="11"/>
  <c r="K21" i="15"/>
  <c r="K40" i="27"/>
  <c r="K36" i="27"/>
  <c r="K24" i="27"/>
  <c r="K37" i="27"/>
  <c r="K33" i="27"/>
  <c r="K25" i="27"/>
  <c r="K39" i="26"/>
  <c r="K35" i="26"/>
  <c r="K27" i="26"/>
  <c r="K23" i="26"/>
  <c r="K19" i="26"/>
  <c r="K38" i="27"/>
  <c r="K26" i="27"/>
  <c r="K22" i="27"/>
  <c r="K14" i="31"/>
  <c r="K14" i="30"/>
  <c r="K15" i="31"/>
  <c r="K15" i="30"/>
  <c r="K16" i="31"/>
  <c r="K18" i="30"/>
  <c r="K19" i="31"/>
  <c r="K11" i="31"/>
  <c r="K19" i="30"/>
  <c r="K11" i="30"/>
  <c r="K19" i="32"/>
  <c r="K11" i="32"/>
  <c r="K15" i="32"/>
  <c r="K16" i="32"/>
  <c r="K17" i="32"/>
  <c r="K19" i="33"/>
  <c r="K11" i="33"/>
  <c r="K14" i="34"/>
  <c r="K15" i="33"/>
  <c r="K16" i="34"/>
  <c r="K16" i="33"/>
  <c r="K17" i="34"/>
  <c r="K17" i="33"/>
  <c r="K18" i="34"/>
  <c r="K18" i="35"/>
  <c r="K19" i="36"/>
  <c r="K14" i="35"/>
  <c r="K16" i="35"/>
  <c r="K15" i="37"/>
  <c r="K16" i="37"/>
  <c r="K17" i="37"/>
  <c r="K17" i="36"/>
  <c r="K19" i="37"/>
  <c r="K11" i="37"/>
  <c r="K15" i="36"/>
  <c r="K11" i="36"/>
  <c r="K16" i="38"/>
  <c r="K17" i="39"/>
  <c r="K18" i="38"/>
  <c r="K19" i="39"/>
  <c r="K11" i="39"/>
  <c r="K19" i="38"/>
  <c r="K11" i="38"/>
  <c r="K14" i="39"/>
  <c r="K14" i="38"/>
  <c r="K15" i="39"/>
  <c r="K17" i="40"/>
  <c r="K19" i="42"/>
  <c r="K11" i="42"/>
  <c r="K19" i="41"/>
  <c r="K11" i="41"/>
  <c r="K19" i="40"/>
  <c r="K11" i="40"/>
  <c r="K14" i="42"/>
  <c r="K14" i="41"/>
  <c r="K15" i="42"/>
  <c r="K14" i="40"/>
  <c r="K15" i="41"/>
  <c r="K16" i="42"/>
  <c r="K15" i="40"/>
  <c r="K16" i="41"/>
  <c r="K17" i="42"/>
  <c r="K16" i="40"/>
  <c r="K17" i="41"/>
  <c r="K19" i="43"/>
  <c r="K11" i="43"/>
  <c r="K14" i="45"/>
  <c r="K14" i="44"/>
  <c r="K15" i="45"/>
  <c r="K16" i="45"/>
  <c r="K15" i="43"/>
  <c r="K16" i="44"/>
  <c r="K17" i="45"/>
  <c r="K16" i="43"/>
  <c r="K17" i="44"/>
  <c r="K18" i="45"/>
  <c r="K17" i="43"/>
  <c r="K18" i="44"/>
  <c r="K19" i="45"/>
  <c r="K11" i="45"/>
  <c r="K19" i="46"/>
  <c r="K11" i="46"/>
  <c r="K91" i="52"/>
  <c r="K92" i="52"/>
  <c r="K60" i="50"/>
  <c r="K93" i="52"/>
  <c r="K14" i="46"/>
  <c r="K59" i="50"/>
  <c r="K22" i="50"/>
  <c r="K15" i="46"/>
  <c r="K16" i="46"/>
  <c r="K20" i="50"/>
  <c r="K12" i="50"/>
  <c r="K56" i="50"/>
  <c r="K19" i="50"/>
  <c r="K18" i="46"/>
  <c r="K55" i="50"/>
  <c r="K18" i="50"/>
  <c r="K89" i="52"/>
  <c r="K25" i="52"/>
  <c r="K34" i="52"/>
  <c r="K26" i="52"/>
  <c r="K29" i="52"/>
  <c r="K30" i="52"/>
  <c r="K87" i="52"/>
  <c r="K54" i="54"/>
  <c r="K39" i="54"/>
  <c r="K31" i="54"/>
  <c r="K60" i="56"/>
  <c r="K44" i="56"/>
  <c r="K39" i="56"/>
  <c r="K59" i="54"/>
  <c r="K59" i="56"/>
  <c r="K38" i="56"/>
  <c r="M38" i="56" s="1"/>
  <c r="K58" i="54"/>
  <c r="K43" i="54"/>
  <c r="K35" i="54"/>
  <c r="K27" i="54"/>
  <c r="K56" i="56"/>
  <c r="K43" i="56"/>
  <c r="K35" i="56"/>
  <c r="K27" i="56"/>
  <c r="K61" i="56"/>
  <c r="K45" i="56"/>
  <c r="K40" i="56"/>
  <c r="M40" i="56" s="1"/>
  <c r="K31" i="56"/>
  <c r="AM19" i="85"/>
  <c r="AO19" i="85" s="1"/>
  <c r="AQ19" i="85" s="1"/>
  <c r="AS19" i="85" s="1"/>
  <c r="AU19" i="85" s="1"/>
  <c r="AW19" i="85" s="1"/>
  <c r="AM17" i="85"/>
  <c r="AO17" i="85" s="1"/>
  <c r="AQ17" i="85" s="1"/>
  <c r="AS17" i="85" s="1"/>
  <c r="AU17" i="85" s="1"/>
  <c r="AW17" i="85" s="1"/>
  <c r="AM15" i="85"/>
  <c r="AO15" i="85" s="1"/>
  <c r="AQ15" i="85" s="1"/>
  <c r="AS15" i="85" s="1"/>
  <c r="AU15" i="85" s="1"/>
  <c r="AW15" i="85" s="1"/>
  <c r="AM22" i="85"/>
  <c r="AO22" i="85" s="1"/>
  <c r="AQ22" i="85" s="1"/>
  <c r="AS22" i="85" s="1"/>
  <c r="AU22" i="85" s="1"/>
  <c r="AW22" i="85" s="1"/>
  <c r="AM23" i="85"/>
  <c r="AO23" i="85" s="1"/>
  <c r="AQ23" i="85" s="1"/>
  <c r="AS23" i="85" s="1"/>
  <c r="AU23" i="85" s="1"/>
  <c r="AW23" i="85" s="1"/>
  <c r="AM11" i="85"/>
  <c r="AO11" i="85" s="1"/>
  <c r="AQ11" i="85" s="1"/>
  <c r="AS11" i="85" s="1"/>
  <c r="AU11" i="85" s="1"/>
  <c r="AW11" i="85" s="1"/>
  <c r="AM10" i="85"/>
  <c r="AO10" i="85" s="1"/>
  <c r="AQ10" i="85" s="1"/>
  <c r="AS10" i="85" s="1"/>
  <c r="AU10" i="85" s="1"/>
  <c r="AW10" i="85" s="1"/>
  <c r="AM18" i="85"/>
  <c r="AO18" i="85" s="1"/>
  <c r="AQ18" i="85" s="1"/>
  <c r="AS18" i="85" s="1"/>
  <c r="AU18" i="85" s="1"/>
  <c r="AW18" i="85" s="1"/>
  <c r="AM16" i="85"/>
  <c r="AO16" i="85" s="1"/>
  <c r="AQ16" i="85" s="1"/>
  <c r="AS16" i="85" s="1"/>
  <c r="AU16" i="85" s="1"/>
  <c r="AW16" i="85" s="1"/>
  <c r="AM14" i="85"/>
  <c r="AO14" i="85" s="1"/>
  <c r="AQ14" i="85" s="1"/>
  <c r="AS14" i="85" s="1"/>
  <c r="AU14" i="85" s="1"/>
  <c r="AW14" i="85" s="1"/>
  <c r="I27" i="105"/>
  <c r="K27" i="105" s="1"/>
  <c r="AC21" i="92"/>
  <c r="AM21" i="92"/>
  <c r="AS16" i="83"/>
  <c r="AS16" i="84"/>
  <c r="BA16" i="81"/>
  <c r="BE16" i="81" s="1"/>
  <c r="BA16" i="82"/>
  <c r="BE16" i="82" s="1"/>
  <c r="Y10" i="83"/>
  <c r="AC10" i="83" s="1"/>
  <c r="AG10" i="83" s="1"/>
  <c r="Y10" i="84"/>
  <c r="AC10" i="81"/>
  <c r="AG10" i="81" s="1"/>
  <c r="AC10" i="82"/>
  <c r="AG10" i="82" s="1"/>
  <c r="AA40" i="45"/>
  <c r="AA30" i="45"/>
  <c r="AA14" i="45"/>
  <c r="AA31" i="45"/>
  <c r="AA15" i="45"/>
  <c r="AA41" i="45"/>
  <c r="AA32" i="45"/>
  <c r="AA16" i="45"/>
  <c r="AA42" i="45"/>
  <c r="AA33" i="45"/>
  <c r="AA25" i="45"/>
  <c r="AA17" i="45"/>
  <c r="AA36" i="45"/>
  <c r="AA18" i="45"/>
  <c r="AA45" i="45"/>
  <c r="AA43" i="45"/>
  <c r="AA37" i="45"/>
  <c r="AA27" i="45"/>
  <c r="AA19" i="45"/>
  <c r="AA11" i="45"/>
  <c r="AA46" i="45"/>
  <c r="AA38" i="45"/>
  <c r="AA28" i="45"/>
  <c r="AA20" i="45"/>
  <c r="AA39" i="45"/>
  <c r="AA29" i="45"/>
  <c r="K9" i="47"/>
  <c r="E44" i="104"/>
  <c r="CK31" i="129"/>
  <c r="E53" i="114" s="1"/>
  <c r="DW20" i="138"/>
  <c r="DY20" i="138" s="1"/>
  <c r="AC20" i="92"/>
  <c r="AM20" i="92"/>
  <c r="CG14" i="83"/>
  <c r="CK14" i="83" s="1"/>
  <c r="CO14" i="83" s="1"/>
  <c r="CG14" i="84"/>
  <c r="CW14" i="81"/>
  <c r="DA14" i="81" s="1"/>
  <c r="CW14" i="82"/>
  <c r="DA14" i="82" s="1"/>
  <c r="AQ60" i="99"/>
  <c r="AY26" i="144"/>
  <c r="Q8" i="40"/>
  <c r="S8" i="40" s="1"/>
  <c r="M107" i="11"/>
  <c r="G22" i="83"/>
  <c r="M22" i="92"/>
  <c r="O22" i="92" s="1"/>
  <c r="AC19" i="92"/>
  <c r="AM19" i="92"/>
  <c r="I21" i="84"/>
  <c r="Q21" i="84"/>
  <c r="U11" i="82"/>
  <c r="M11" i="82"/>
  <c r="AG55" i="99"/>
  <c r="Q21" i="90" s="1"/>
  <c r="K13" i="48"/>
  <c r="K12" i="48"/>
  <c r="K11" i="48"/>
  <c r="K10" i="48"/>
  <c r="M10" i="48" s="1"/>
  <c r="K9" i="48"/>
  <c r="K8" i="48"/>
  <c r="AC28" i="102"/>
  <c r="I79" i="98"/>
  <c r="I14" i="60"/>
  <c r="J20" i="57" s="1"/>
  <c r="G13" i="117"/>
  <c r="E15" i="117"/>
  <c r="I77" i="98"/>
  <c r="BY20" i="84"/>
  <c r="BQ20" i="84"/>
  <c r="CI11" i="83"/>
  <c r="M11" i="88"/>
  <c r="O11" i="88" s="1"/>
  <c r="I9" i="84"/>
  <c r="Q9" i="84"/>
  <c r="S41" i="31"/>
  <c r="I66" i="98"/>
  <c r="I41" i="101"/>
  <c r="BQ18" i="84"/>
  <c r="BY18" i="84"/>
  <c r="Y13" i="83"/>
  <c r="Y13" i="84"/>
  <c r="AC13" i="81"/>
  <c r="AG13" i="81" s="1"/>
  <c r="AC13" i="82"/>
  <c r="AG13" i="82" s="1"/>
  <c r="CO12" i="82"/>
  <c r="CG12" i="82"/>
  <c r="AA24" i="37"/>
  <c r="AA8" i="37"/>
  <c r="AA34" i="37"/>
  <c r="AA26" i="37"/>
  <c r="AA22" i="37"/>
  <c r="AA23" i="37"/>
  <c r="O17" i="47"/>
  <c r="Y17" i="47" s="1"/>
  <c r="G19" i="111"/>
  <c r="E40" i="96" s="1"/>
  <c r="CG19" i="82"/>
  <c r="CO19" i="82"/>
  <c r="K42" i="94"/>
  <c r="I26" i="49" s="1"/>
  <c r="CI20" i="83"/>
  <c r="M20" i="88"/>
  <c r="O20" i="88" s="1"/>
  <c r="S20" i="88" s="1"/>
  <c r="I22" i="84"/>
  <c r="Q22" i="84"/>
  <c r="Q49" i="25"/>
  <c r="Q48" i="25"/>
  <c r="Q24" i="25"/>
  <c r="Q16" i="25"/>
  <c r="Q12" i="25"/>
  <c r="Q25" i="25"/>
  <c r="Q21" i="25"/>
  <c r="Q17" i="25"/>
  <c r="Q13" i="25"/>
  <c r="M18" i="135"/>
  <c r="W46" i="50"/>
  <c r="W51" i="50"/>
  <c r="BY90" i="52"/>
  <c r="CC90" i="52" s="1"/>
  <c r="AO90" i="52"/>
  <c r="AK20" i="51"/>
  <c r="BM20" i="51"/>
  <c r="BQ20" i="51" s="1"/>
  <c r="W44" i="50"/>
  <c r="AK11" i="51"/>
  <c r="BM11" i="51"/>
  <c r="BQ11" i="51" s="1"/>
  <c r="AK29" i="51"/>
  <c r="BY31" i="52"/>
  <c r="CC31" i="52" s="1"/>
  <c r="AO31" i="52"/>
  <c r="W38" i="54"/>
  <c r="Q22" i="80"/>
  <c r="S22" i="80" s="1"/>
  <c r="M22" i="80"/>
  <c r="AG9" i="80"/>
  <c r="AI9" i="80" s="1"/>
  <c r="AC9" i="80"/>
  <c r="G13" i="79"/>
  <c r="S13" i="85"/>
  <c r="AU13" i="3" s="1"/>
  <c r="G595" i="1" s="1"/>
  <c r="Q18" i="80"/>
  <c r="S18" i="80" s="1"/>
  <c r="M18" i="80"/>
  <c r="G9" i="79"/>
  <c r="S9" i="85"/>
  <c r="AU9" i="3" s="1"/>
  <c r="G479" i="1" s="1"/>
  <c r="AW10" i="80"/>
  <c r="AY10" i="80" s="1"/>
  <c r="AS10" i="80"/>
  <c r="M14" i="100"/>
  <c r="M12" i="100"/>
  <c r="M13" i="100"/>
  <c r="G16" i="105"/>
  <c r="E9" i="102" s="1"/>
  <c r="I9" i="102" s="1"/>
  <c r="I30" i="102" s="1"/>
  <c r="Q8" i="41"/>
  <c r="M122" i="11"/>
  <c r="M20" i="82"/>
  <c r="U20" i="82"/>
  <c r="BI14" i="82"/>
  <c r="BQ14" i="82"/>
  <c r="BE58" i="99"/>
  <c r="BC53" i="99"/>
  <c r="BE53" i="99" s="1"/>
  <c r="Q19" i="88" s="1"/>
  <c r="BE19" i="144"/>
  <c r="AU19" i="88" s="1"/>
  <c r="AY19" i="88" s="1"/>
  <c r="BE42" i="99"/>
  <c r="Q8" i="88" s="1"/>
  <c r="I14" i="105"/>
  <c r="K14" i="105" s="1"/>
  <c r="AG79" i="52"/>
  <c r="I19" i="90"/>
  <c r="U19" i="83"/>
  <c r="W19" i="83" s="1"/>
  <c r="Q19" i="83"/>
  <c r="BE47" i="99"/>
  <c r="Q13" i="88" s="1"/>
  <c r="AQ43" i="99"/>
  <c r="AS43" i="99" s="1"/>
  <c r="Q9" i="89" s="1"/>
  <c r="AY9" i="144"/>
  <c r="AU9" i="89" s="1"/>
  <c r="AY9" i="89" s="1"/>
  <c r="U14" i="80"/>
  <c r="Y14" i="80" s="1"/>
  <c r="U14" i="85"/>
  <c r="AI14" i="79" s="1"/>
  <c r="M14" i="47" s="1"/>
  <c r="M26" i="102"/>
  <c r="M30" i="102"/>
  <c r="E72" i="114"/>
  <c r="Q8" i="43"/>
  <c r="S8" i="43" s="1"/>
  <c r="CM26" i="133"/>
  <c r="CM69" i="133" s="1"/>
  <c r="CM27" i="131" s="1"/>
  <c r="E8" i="12" s="1"/>
  <c r="I19" i="56"/>
  <c r="EO19" i="138"/>
  <c r="EQ19" i="138" s="1"/>
  <c r="O22" i="88"/>
  <c r="I22" i="88"/>
  <c r="S17" i="92"/>
  <c r="AK21" i="81"/>
  <c r="AS21" i="81"/>
  <c r="I18" i="83"/>
  <c r="M18" i="83" s="1"/>
  <c r="M10" i="81"/>
  <c r="U10" i="81"/>
  <c r="M9" i="50"/>
  <c r="M18" i="54"/>
  <c r="Y18" i="54" s="1"/>
  <c r="AC16" i="90"/>
  <c r="AM16" i="90"/>
  <c r="U20" i="80"/>
  <c r="Y20" i="80" s="1"/>
  <c r="U20" i="85"/>
  <c r="AI20" i="79" s="1"/>
  <c r="M20" i="47" s="1"/>
  <c r="AK9" i="80"/>
  <c r="AO9" i="80" s="1"/>
  <c r="AK9" i="85"/>
  <c r="BA9" i="79" s="1"/>
  <c r="M8" i="52"/>
  <c r="M12" i="48"/>
  <c r="AQ18" i="56"/>
  <c r="EO17" i="138"/>
  <c r="EQ17" i="138" s="1"/>
  <c r="G13" i="83"/>
  <c r="I13" i="83" s="1"/>
  <c r="M13" i="83" s="1"/>
  <c r="M13" i="92"/>
  <c r="O13" i="92" s="1"/>
  <c r="BA18" i="81"/>
  <c r="BE18" i="81" s="1"/>
  <c r="BA18" i="82"/>
  <c r="BE18" i="82" s="1"/>
  <c r="AS18" i="83"/>
  <c r="AW18" i="83" s="1"/>
  <c r="BA18" i="83" s="1"/>
  <c r="AS18" i="84"/>
  <c r="CW12" i="81"/>
  <c r="DA12" i="81" s="1"/>
  <c r="CW12" i="82"/>
  <c r="DA12" i="82" s="1"/>
  <c r="CG12" i="83"/>
  <c r="CK12" i="83" s="1"/>
  <c r="CO12" i="83" s="1"/>
  <c r="CG12" i="84"/>
  <c r="AQ58" i="99"/>
  <c r="AS58" i="99" s="1"/>
  <c r="AY24" i="144"/>
  <c r="AS47" i="99"/>
  <c r="Q13" i="89" s="1"/>
  <c r="BQ18" i="80"/>
  <c r="BU18" i="80" s="1"/>
  <c r="BQ18" i="85"/>
  <c r="CK18" i="79" s="1"/>
  <c r="I25" i="105"/>
  <c r="K25" i="105" s="1"/>
  <c r="E54" i="114"/>
  <c r="E55" i="114" s="1"/>
  <c r="G70" i="114" s="1"/>
  <c r="G64" i="50"/>
  <c r="M8" i="50"/>
  <c r="DE14" i="138"/>
  <c r="DG14" i="138" s="1"/>
  <c r="S21" i="92"/>
  <c r="CG15" i="83"/>
  <c r="CK15" i="83" s="1"/>
  <c r="CO15" i="83" s="1"/>
  <c r="CG15" i="84"/>
  <c r="CW15" i="81"/>
  <c r="DA15" i="81" s="1"/>
  <c r="CW15" i="82"/>
  <c r="DA15" i="82" s="1"/>
  <c r="AS60" i="99"/>
  <c r="AE48" i="99"/>
  <c r="AG48" i="99" s="1"/>
  <c r="Q14" i="90" s="1"/>
  <c r="AS14" i="144"/>
  <c r="AU14" i="90" s="1"/>
  <c r="AY14" i="90" s="1"/>
  <c r="U18" i="80"/>
  <c r="Y18" i="80" s="1"/>
  <c r="U18" i="85"/>
  <c r="AI18" i="79" s="1"/>
  <c r="M18" i="47" s="1"/>
  <c r="W18" i="85"/>
  <c r="Y18" i="85" s="1"/>
  <c r="AA18" i="85" s="1"/>
  <c r="AC18" i="85" s="1"/>
  <c r="AE18" i="85" s="1"/>
  <c r="AG18" i="85" s="1"/>
  <c r="W16" i="85"/>
  <c r="Y16" i="85" s="1"/>
  <c r="AA16" i="85" s="1"/>
  <c r="AC16" i="85" s="1"/>
  <c r="AE16" i="85" s="1"/>
  <c r="AG16" i="85" s="1"/>
  <c r="W14" i="85"/>
  <c r="Y14" i="85" s="1"/>
  <c r="AA14" i="85" s="1"/>
  <c r="AC14" i="85" s="1"/>
  <c r="AE14" i="85" s="1"/>
  <c r="AG14" i="85" s="1"/>
  <c r="W12" i="85"/>
  <c r="Y12" i="85" s="1"/>
  <c r="AA12" i="85" s="1"/>
  <c r="AC12" i="85" s="1"/>
  <c r="AE12" i="85" s="1"/>
  <c r="AG12" i="85" s="1"/>
  <c r="W11" i="85"/>
  <c r="Y11" i="85" s="1"/>
  <c r="AA11" i="85" s="1"/>
  <c r="AC11" i="85" s="1"/>
  <c r="AE11" i="85" s="1"/>
  <c r="AG11" i="85" s="1"/>
  <c r="W20" i="85"/>
  <c r="Y20" i="85" s="1"/>
  <c r="AA20" i="85" s="1"/>
  <c r="AC20" i="85" s="1"/>
  <c r="AE20" i="85" s="1"/>
  <c r="AG20" i="85" s="1"/>
  <c r="W21" i="85"/>
  <c r="Y21" i="85" s="1"/>
  <c r="AA21" i="85" s="1"/>
  <c r="AC21" i="85" s="1"/>
  <c r="AE21" i="85" s="1"/>
  <c r="AG21" i="85" s="1"/>
  <c r="W10" i="85"/>
  <c r="Y10" i="85" s="1"/>
  <c r="AA10" i="85" s="1"/>
  <c r="AC10" i="85" s="1"/>
  <c r="AE10" i="85" s="1"/>
  <c r="AG10" i="85" s="1"/>
  <c r="W9" i="85"/>
  <c r="Y9" i="85" s="1"/>
  <c r="AA9" i="85" s="1"/>
  <c r="AC9" i="85" s="1"/>
  <c r="AE9" i="85" s="1"/>
  <c r="AG9" i="85" s="1"/>
  <c r="W19" i="85"/>
  <c r="Y19" i="85" s="1"/>
  <c r="AA19" i="85" s="1"/>
  <c r="AC19" i="85" s="1"/>
  <c r="AE19" i="85" s="1"/>
  <c r="AG19" i="85" s="1"/>
  <c r="W17" i="85"/>
  <c r="Y17" i="85" s="1"/>
  <c r="AA17" i="85" s="1"/>
  <c r="AC17" i="85" s="1"/>
  <c r="AE17" i="85" s="1"/>
  <c r="AG17" i="85" s="1"/>
  <c r="W15" i="85"/>
  <c r="Y15" i="85" s="1"/>
  <c r="AA15" i="85" s="1"/>
  <c r="AC15" i="85" s="1"/>
  <c r="AE15" i="85" s="1"/>
  <c r="AG15" i="85" s="1"/>
  <c r="W13" i="85"/>
  <c r="Y13" i="85" s="1"/>
  <c r="AA13" i="85" s="1"/>
  <c r="AC13" i="85" s="1"/>
  <c r="AE13" i="85" s="1"/>
  <c r="AG13" i="85" s="1"/>
  <c r="W23" i="85"/>
  <c r="Y23" i="85" s="1"/>
  <c r="AA23" i="85" s="1"/>
  <c r="AC23" i="85" s="1"/>
  <c r="AE23" i="85" s="1"/>
  <c r="AG23" i="85" s="1"/>
  <c r="E47" i="100"/>
  <c r="E48" i="100"/>
  <c r="CI26" i="129"/>
  <c r="M21" i="48"/>
  <c r="DE9" i="138"/>
  <c r="DG9" i="138" s="1"/>
  <c r="I23" i="92"/>
  <c r="AM8" i="92"/>
  <c r="AC8" i="92"/>
  <c r="M14" i="82"/>
  <c r="U14" i="82"/>
  <c r="S54" i="99"/>
  <c r="U54" i="99" s="1"/>
  <c r="Q20" i="91" s="1"/>
  <c r="AM20" i="144"/>
  <c r="AU20" i="91" s="1"/>
  <c r="AY20" i="91" s="1"/>
  <c r="S46" i="99"/>
  <c r="U46" i="99" s="1"/>
  <c r="Q12" i="91" s="1"/>
  <c r="AM12" i="144"/>
  <c r="AU12" i="91" s="1"/>
  <c r="AY12" i="91" s="1"/>
  <c r="BA8" i="7"/>
  <c r="AA9" i="38"/>
  <c r="AA10" i="38"/>
  <c r="AA12" i="38"/>
  <c r="AA21" i="38"/>
  <c r="AA13" i="38"/>
  <c r="S16" i="47"/>
  <c r="FG21" i="138"/>
  <c r="FI21" i="138" s="1"/>
  <c r="DE12" i="138"/>
  <c r="DG12" i="138" s="1"/>
  <c r="I14" i="91"/>
  <c r="M21" i="83"/>
  <c r="U11" i="81"/>
  <c r="M11" i="81"/>
  <c r="AE50" i="99"/>
  <c r="AG50" i="99" s="1"/>
  <c r="Q16" i="90" s="1"/>
  <c r="AS16" i="144"/>
  <c r="AU16" i="90" s="1"/>
  <c r="AY16" i="90" s="1"/>
  <c r="S43" i="99"/>
  <c r="U43" i="99" s="1"/>
  <c r="Q9" i="91" s="1"/>
  <c r="AM9" i="144"/>
  <c r="AU9" i="91" s="1"/>
  <c r="AY9" i="91" s="1"/>
  <c r="AK21" i="80"/>
  <c r="AO21" i="80" s="1"/>
  <c r="AK21" i="85"/>
  <c r="BA21" i="79" s="1"/>
  <c r="AK13" i="80"/>
  <c r="AO13" i="80" s="1"/>
  <c r="AK13" i="85"/>
  <c r="BA13" i="79" s="1"/>
  <c r="BS17" i="85"/>
  <c r="BU17" i="85" s="1"/>
  <c r="BW17" i="85" s="1"/>
  <c r="BY17" i="85" s="1"/>
  <c r="CA17" i="85" s="1"/>
  <c r="CC17" i="85" s="1"/>
  <c r="BS15" i="85"/>
  <c r="BU15" i="85" s="1"/>
  <c r="BW15" i="85" s="1"/>
  <c r="BY15" i="85" s="1"/>
  <c r="CA15" i="85" s="1"/>
  <c r="CC15" i="85" s="1"/>
  <c r="BS11" i="85"/>
  <c r="BU11" i="85" s="1"/>
  <c r="BW11" i="85" s="1"/>
  <c r="BY11" i="85" s="1"/>
  <c r="CA11" i="85" s="1"/>
  <c r="CC11" i="85" s="1"/>
  <c r="BS20" i="85"/>
  <c r="BU20" i="85" s="1"/>
  <c r="BW20" i="85" s="1"/>
  <c r="BY20" i="85" s="1"/>
  <c r="CA20" i="85" s="1"/>
  <c r="CC20" i="85" s="1"/>
  <c r="BS21" i="85"/>
  <c r="BU21" i="85" s="1"/>
  <c r="BW21" i="85" s="1"/>
  <c r="BY21" i="85" s="1"/>
  <c r="CA21" i="85" s="1"/>
  <c r="CC21" i="85" s="1"/>
  <c r="BS22" i="85"/>
  <c r="BU22" i="85" s="1"/>
  <c r="BW22" i="85" s="1"/>
  <c r="BY22" i="85" s="1"/>
  <c r="CA22" i="85" s="1"/>
  <c r="CC22" i="85" s="1"/>
  <c r="BS9" i="85"/>
  <c r="BU9" i="85" s="1"/>
  <c r="BW9" i="85" s="1"/>
  <c r="BY9" i="85" s="1"/>
  <c r="CA9" i="85" s="1"/>
  <c r="CC9" i="85" s="1"/>
  <c r="BS8" i="85"/>
  <c r="BU8" i="85" s="1"/>
  <c r="BW8" i="85" s="1"/>
  <c r="BY8" i="85" s="1"/>
  <c r="CA8" i="85" s="1"/>
  <c r="CC8" i="85" s="1"/>
  <c r="BS18" i="85"/>
  <c r="BU18" i="85" s="1"/>
  <c r="BW18" i="85" s="1"/>
  <c r="BY18" i="85" s="1"/>
  <c r="CA18" i="85" s="1"/>
  <c r="CC18" i="85" s="1"/>
  <c r="BS16" i="85"/>
  <c r="BU16" i="85" s="1"/>
  <c r="BW16" i="85" s="1"/>
  <c r="BY16" i="85" s="1"/>
  <c r="CA16" i="85" s="1"/>
  <c r="CC16" i="85" s="1"/>
  <c r="BS14" i="85"/>
  <c r="BU14" i="85" s="1"/>
  <c r="BW14" i="85" s="1"/>
  <c r="BY14" i="85" s="1"/>
  <c r="CA14" i="85" s="1"/>
  <c r="CC14" i="85" s="1"/>
  <c r="BS12" i="85"/>
  <c r="BU12" i="85" s="1"/>
  <c r="BW12" i="85" s="1"/>
  <c r="BY12" i="85" s="1"/>
  <c r="CA12" i="85" s="1"/>
  <c r="CC12" i="85" s="1"/>
  <c r="BS10" i="85"/>
  <c r="BU10" i="85" s="1"/>
  <c r="BW10" i="85" s="1"/>
  <c r="BY10" i="85" s="1"/>
  <c r="CA10" i="85" s="1"/>
  <c r="CC10" i="85" s="1"/>
  <c r="BS23" i="85"/>
  <c r="BU23" i="85" s="1"/>
  <c r="BW23" i="85" s="1"/>
  <c r="BY23" i="85" s="1"/>
  <c r="CA23" i="85" s="1"/>
  <c r="CC23" i="85" s="1"/>
  <c r="M28" i="102"/>
  <c r="G41" i="111"/>
  <c r="E53" i="96" s="1"/>
  <c r="E44" i="115"/>
  <c r="E45" i="115" s="1"/>
  <c r="G50" i="115" s="1"/>
  <c r="G73" i="98" s="1"/>
  <c r="I14" i="71"/>
  <c r="J9" i="57" s="1"/>
  <c r="I9" i="91"/>
  <c r="E21" i="109"/>
  <c r="G68" i="115"/>
  <c r="AC19" i="91"/>
  <c r="AM19" i="91"/>
  <c r="I9" i="83"/>
  <c r="M9" i="83" s="1"/>
  <c r="G35" i="114"/>
  <c r="I41" i="38" s="1"/>
  <c r="M41" i="38" s="1"/>
  <c r="I62" i="98"/>
  <c r="AS13" i="83"/>
  <c r="AW13" i="83" s="1"/>
  <c r="BA13" i="83" s="1"/>
  <c r="AS13" i="84"/>
  <c r="BA13" i="81"/>
  <c r="BE13" i="81" s="1"/>
  <c r="BA13" i="82"/>
  <c r="BE13" i="82" s="1"/>
  <c r="G38" i="111"/>
  <c r="E63" i="96" s="1"/>
  <c r="G75" i="115"/>
  <c r="G78" i="98" s="1"/>
  <c r="CO12" i="81"/>
  <c r="CG12" i="81"/>
  <c r="CG19" i="81"/>
  <c r="CO19" i="81"/>
  <c r="I22" i="83"/>
  <c r="M22" i="83" s="1"/>
  <c r="Q49" i="23"/>
  <c r="Q25" i="23"/>
  <c r="Q21" i="23"/>
  <c r="Q17" i="23"/>
  <c r="Q13" i="23"/>
  <c r="Q50" i="23"/>
  <c r="Q26" i="23"/>
  <c r="Q22" i="23"/>
  <c r="Q14" i="23"/>
  <c r="M24" i="135"/>
  <c r="W40" i="50"/>
  <c r="W47" i="50"/>
  <c r="AK14" i="51"/>
  <c r="BM14" i="51"/>
  <c r="BQ14" i="51" s="1"/>
  <c r="BY47" i="52"/>
  <c r="CC47" i="52" s="1"/>
  <c r="AO47" i="52"/>
  <c r="W9" i="54"/>
  <c r="W16" i="54"/>
  <c r="W40" i="54"/>
  <c r="G22" i="79"/>
  <c r="S22" i="85"/>
  <c r="AU24" i="3" s="1"/>
  <c r="G914" i="1" s="1"/>
  <c r="AW22" i="80"/>
  <c r="AY22" i="80" s="1"/>
  <c r="AS22" i="80"/>
  <c r="BM9" i="80"/>
  <c r="BO9" i="80" s="1"/>
  <c r="BI9" i="80"/>
  <c r="G8" i="79"/>
  <c r="S8" i="85"/>
  <c r="AU8" i="3" s="1"/>
  <c r="G450" i="1" s="1"/>
  <c r="CC8" i="80"/>
  <c r="CE8" i="80" s="1"/>
  <c r="BY8" i="80"/>
  <c r="BC14" i="91"/>
  <c r="AA28" i="102"/>
  <c r="AA30" i="102"/>
  <c r="E16" i="106"/>
  <c r="E17" i="106"/>
  <c r="AM18" i="92"/>
  <c r="AC18" i="92"/>
  <c r="BY21" i="84"/>
  <c r="BQ21" i="84"/>
  <c r="M20" i="81"/>
  <c r="U20" i="81"/>
  <c r="BI14" i="81"/>
  <c r="BQ14" i="81"/>
  <c r="BC45" i="99"/>
  <c r="BE45" i="99" s="1"/>
  <c r="Q11" i="88" s="1"/>
  <c r="BE11" i="144"/>
  <c r="AU11" i="88" s="1"/>
  <c r="AY11" i="88" s="1"/>
  <c r="AK12" i="80"/>
  <c r="AO12" i="80" s="1"/>
  <c r="AK12" i="85"/>
  <c r="BA12" i="79" s="1"/>
  <c r="I12" i="105"/>
  <c r="K12" i="105" s="1"/>
  <c r="I18" i="89"/>
  <c r="I10" i="89"/>
  <c r="Y14" i="83"/>
  <c r="Y14" i="84"/>
  <c r="AC14" i="81"/>
  <c r="AG14" i="81" s="1"/>
  <c r="AC14" i="82"/>
  <c r="AG14" i="82" s="1"/>
  <c r="S53" i="99"/>
  <c r="U53" i="99" s="1"/>
  <c r="Q19" i="91" s="1"/>
  <c r="AM19" i="144"/>
  <c r="AU19" i="91" s="1"/>
  <c r="AY19" i="91" s="1"/>
  <c r="BC50" i="99"/>
  <c r="BE50" i="99" s="1"/>
  <c r="Q16" i="88" s="1"/>
  <c r="BE16" i="144"/>
  <c r="AU16" i="88" s="1"/>
  <c r="AY16" i="88" s="1"/>
  <c r="K13" i="3"/>
  <c r="G577" i="1" s="1"/>
  <c r="Q13" i="92"/>
  <c r="BQ13" i="80"/>
  <c r="BU13" i="80" s="1"/>
  <c r="BQ13" i="85"/>
  <c r="CK13" i="79" s="1"/>
  <c r="E52" i="100"/>
  <c r="E51" i="100"/>
  <c r="E28" i="102"/>
  <c r="AE12" i="102"/>
  <c r="BA41" i="46"/>
  <c r="AK41" i="46"/>
  <c r="S41" i="46"/>
  <c r="AU41" i="46"/>
  <c r="AE41" i="46"/>
  <c r="I20" i="56"/>
  <c r="DE13" i="138"/>
  <c r="DG13" i="138" s="1"/>
  <c r="AC22" i="92"/>
  <c r="AM22" i="92"/>
  <c r="AM17" i="92"/>
  <c r="AC17" i="92"/>
  <c r="AC21" i="84"/>
  <c r="AK21" i="84"/>
  <c r="AK11" i="84"/>
  <c r="AC11" i="84"/>
  <c r="I10" i="84"/>
  <c r="Q10" i="84"/>
  <c r="AA22" i="36"/>
  <c r="AA23" i="36"/>
  <c r="AA24" i="36"/>
  <c r="AA34" i="36"/>
  <c r="AA26" i="36"/>
  <c r="AA8" i="36"/>
  <c r="O18" i="47"/>
  <c r="Y18" i="47" s="1"/>
  <c r="AA46" i="42"/>
  <c r="AA38" i="42"/>
  <c r="AA28" i="42"/>
  <c r="AA20" i="42"/>
  <c r="AA39" i="42"/>
  <c r="AA29" i="42"/>
  <c r="AA40" i="42"/>
  <c r="AA30" i="42"/>
  <c r="AA14" i="42"/>
  <c r="AA31" i="42"/>
  <c r="AA15" i="42"/>
  <c r="AA41" i="42"/>
  <c r="AA32" i="42"/>
  <c r="AA16" i="42"/>
  <c r="AA42" i="42"/>
  <c r="AA33" i="42"/>
  <c r="AA25" i="42"/>
  <c r="AA17" i="42"/>
  <c r="AA36" i="42"/>
  <c r="AA18" i="42"/>
  <c r="AA45" i="42"/>
  <c r="AA43" i="42"/>
  <c r="AA37" i="42"/>
  <c r="AA27" i="42"/>
  <c r="AA19" i="42"/>
  <c r="AA11" i="42"/>
  <c r="K12" i="47"/>
  <c r="G24" i="112"/>
  <c r="E34" i="96" s="1"/>
  <c r="DE16" i="138"/>
  <c r="DG16" i="138" s="1"/>
  <c r="G10" i="83"/>
  <c r="M10" i="92"/>
  <c r="O10" i="92" s="1"/>
  <c r="S10" i="92" s="1"/>
  <c r="AC20" i="81"/>
  <c r="AG20" i="81" s="1"/>
  <c r="AC20" i="82"/>
  <c r="AG20" i="82" s="1"/>
  <c r="Y20" i="83"/>
  <c r="Y20" i="84"/>
  <c r="BQ19" i="80"/>
  <c r="BU19" i="80" s="1"/>
  <c r="BQ19" i="85"/>
  <c r="CK19" i="79" s="1"/>
  <c r="K28" i="102"/>
  <c r="K26" i="102"/>
  <c r="K30" i="102"/>
  <c r="G19" i="56"/>
  <c r="I16" i="91"/>
  <c r="CW17" i="81"/>
  <c r="DA17" i="81" s="1"/>
  <c r="CW17" i="82"/>
  <c r="DA17" i="82" s="1"/>
  <c r="CG17" i="83"/>
  <c r="CK17" i="83" s="1"/>
  <c r="CO17" i="83" s="1"/>
  <c r="CG17" i="84"/>
  <c r="Q12" i="84"/>
  <c r="I12" i="84"/>
  <c r="BC57" i="99"/>
  <c r="BE57" i="99" s="1"/>
  <c r="BE23" i="144"/>
  <c r="S52" i="99"/>
  <c r="U52" i="99" s="1"/>
  <c r="Q18" i="91" s="1"/>
  <c r="AM18" i="144"/>
  <c r="AU18" i="91" s="1"/>
  <c r="AY18" i="91" s="1"/>
  <c r="AQ42" i="99"/>
  <c r="AS42" i="99" s="1"/>
  <c r="Q8" i="89" s="1"/>
  <c r="AY8" i="144"/>
  <c r="AU8" i="89" s="1"/>
  <c r="AY8" i="89" s="1"/>
  <c r="AA46" i="36"/>
  <c r="AA38" i="36"/>
  <c r="AA28" i="36"/>
  <c r="AA20" i="36"/>
  <c r="AA39" i="36"/>
  <c r="AA29" i="36"/>
  <c r="AA40" i="36"/>
  <c r="AA30" i="36"/>
  <c r="AA31" i="36"/>
  <c r="AA15" i="36"/>
  <c r="AA41" i="36"/>
  <c r="AA32" i="36"/>
  <c r="AA42" i="36"/>
  <c r="AA33" i="36"/>
  <c r="AA25" i="36"/>
  <c r="AA17" i="36"/>
  <c r="AA36" i="36"/>
  <c r="AA45" i="36"/>
  <c r="AA43" i="36"/>
  <c r="AA37" i="36"/>
  <c r="AA27" i="36"/>
  <c r="AA19" i="36"/>
  <c r="AA14" i="36"/>
  <c r="AA11" i="36"/>
  <c r="AA18" i="36"/>
  <c r="AA16" i="36"/>
  <c r="K18" i="47"/>
  <c r="AK8" i="80"/>
  <c r="AO8" i="80" s="1"/>
  <c r="AK8" i="85"/>
  <c r="BA8" i="79" s="1"/>
  <c r="M19" i="100"/>
  <c r="M46" i="100"/>
  <c r="M30" i="100"/>
  <c r="M22" i="100"/>
  <c r="M41" i="100"/>
  <c r="M20" i="100"/>
  <c r="M50" i="100"/>
  <c r="M21" i="100"/>
  <c r="I15" i="105"/>
  <c r="K15" i="105" s="1"/>
  <c r="E11" i="104"/>
  <c r="E27" i="118"/>
  <c r="E29" i="118" s="1"/>
  <c r="E33" i="75" s="1"/>
  <c r="DW9" i="138"/>
  <c r="DY9" i="138" s="1"/>
  <c r="I17" i="91"/>
  <c r="U15" i="82"/>
  <c r="M15" i="82"/>
  <c r="AQ55" i="99"/>
  <c r="AS55" i="99" s="1"/>
  <c r="Q21" i="89" s="1"/>
  <c r="AY21" i="144"/>
  <c r="AU21" i="89" s="1"/>
  <c r="AY21" i="89" s="1"/>
  <c r="AS52" i="99"/>
  <c r="Q18" i="89" s="1"/>
  <c r="AA41" i="37"/>
  <c r="AA32" i="37"/>
  <c r="AA16" i="37"/>
  <c r="AA42" i="37"/>
  <c r="AA33" i="37"/>
  <c r="AA25" i="37"/>
  <c r="AA17" i="37"/>
  <c r="AA36" i="37"/>
  <c r="AA18" i="37"/>
  <c r="AA45" i="37"/>
  <c r="AA43" i="37"/>
  <c r="AA37" i="37"/>
  <c r="AA27" i="37"/>
  <c r="AA19" i="37"/>
  <c r="AA11" i="37"/>
  <c r="AA46" i="37"/>
  <c r="AA38" i="37"/>
  <c r="AA28" i="37"/>
  <c r="AA20" i="37"/>
  <c r="AA39" i="37"/>
  <c r="AA29" i="37"/>
  <c r="AA40" i="37"/>
  <c r="AA30" i="37"/>
  <c r="AA14" i="37"/>
  <c r="AA31" i="37"/>
  <c r="AA15" i="37"/>
  <c r="K17" i="47"/>
  <c r="K84" i="52"/>
  <c r="M84" i="52" s="1"/>
  <c r="K82" i="52"/>
  <c r="M82" i="52" s="1"/>
  <c r="K85" i="52"/>
  <c r="M85" i="52" s="1"/>
  <c r="K80" i="52"/>
  <c r="M80" i="52" s="1"/>
  <c r="E11" i="78"/>
  <c r="I15" i="135"/>
  <c r="I21" i="135"/>
  <c r="FG18" i="138"/>
  <c r="FI18" i="138" s="1"/>
  <c r="I15" i="91"/>
  <c r="O15" i="91"/>
  <c r="S15" i="91" s="1"/>
  <c r="M14" i="81"/>
  <c r="U14" i="81"/>
  <c r="G59" i="99"/>
  <c r="AU25" i="144"/>
  <c r="AO25" i="144"/>
  <c r="I25" i="144"/>
  <c r="BA25" i="144"/>
  <c r="AI25" i="144"/>
  <c r="AE53" i="99"/>
  <c r="AG53" i="99" s="1"/>
  <c r="Q19" i="90" s="1"/>
  <c r="AS19" i="144"/>
  <c r="AU19" i="90" s="1"/>
  <c r="AY19" i="90" s="1"/>
  <c r="AE45" i="99"/>
  <c r="AG45" i="99" s="1"/>
  <c r="Q11" i="90" s="1"/>
  <c r="AS11" i="144"/>
  <c r="AU11" i="90" s="1"/>
  <c r="AY11" i="90" s="1"/>
  <c r="E15" i="110"/>
  <c r="E14" i="110"/>
  <c r="E20" i="117"/>
  <c r="E21" i="117" s="1"/>
  <c r="M45" i="50"/>
  <c r="S8" i="20"/>
  <c r="I13" i="88"/>
  <c r="I8" i="89"/>
  <c r="E23" i="89"/>
  <c r="U21" i="82"/>
  <c r="M21" i="82"/>
  <c r="Q11" i="84"/>
  <c r="I11" i="84"/>
  <c r="AQ57" i="99"/>
  <c r="AS57" i="99" s="1"/>
  <c r="AY23" i="144"/>
  <c r="AS54" i="99"/>
  <c r="Q20" i="89" s="1"/>
  <c r="AG47" i="99"/>
  <c r="Q13" i="90" s="1"/>
  <c r="BA18" i="80"/>
  <c r="BE18" i="80" s="1"/>
  <c r="BA18" i="85"/>
  <c r="BS18" i="79" s="1"/>
  <c r="Q18" i="47" s="1"/>
  <c r="BA10" i="80"/>
  <c r="BE10" i="80" s="1"/>
  <c r="BA10" i="85"/>
  <c r="BS10" i="79" s="1"/>
  <c r="Q10" i="47" s="1"/>
  <c r="I14" i="66"/>
  <c r="J14" i="57" s="1"/>
  <c r="G46" i="115"/>
  <c r="AC13" i="91"/>
  <c r="AM13" i="91"/>
  <c r="I9" i="90"/>
  <c r="I23" i="90" s="1"/>
  <c r="BQ14" i="84"/>
  <c r="BY14" i="84"/>
  <c r="G59" i="115"/>
  <c r="U9" i="82"/>
  <c r="M9" i="82"/>
  <c r="I58" i="98"/>
  <c r="I11" i="90"/>
  <c r="CO18" i="82"/>
  <c r="CG18" i="82"/>
  <c r="BY13" i="81"/>
  <c r="CC13" i="81" s="1"/>
  <c r="BY13" i="82"/>
  <c r="CC13" i="82" s="1"/>
  <c r="BM13" i="83"/>
  <c r="BQ13" i="83" s="1"/>
  <c r="BU13" i="83" s="1"/>
  <c r="BM13" i="84"/>
  <c r="G29" i="111"/>
  <c r="I31" i="16" s="1"/>
  <c r="BY12" i="84"/>
  <c r="BQ12" i="84"/>
  <c r="BQ19" i="84"/>
  <c r="BY19" i="84"/>
  <c r="I13" i="72"/>
  <c r="I8" i="57" s="1"/>
  <c r="G40" i="114"/>
  <c r="I41" i="33" s="1"/>
  <c r="M41" i="33" s="1"/>
  <c r="Y22" i="83"/>
  <c r="Y22" i="84"/>
  <c r="AC22" i="81"/>
  <c r="AG22" i="81" s="1"/>
  <c r="AC22" i="82"/>
  <c r="AG22" i="82" s="1"/>
  <c r="AK19" i="84"/>
  <c r="AC19" i="84"/>
  <c r="K22" i="100"/>
  <c r="AK21" i="51"/>
  <c r="BM21" i="51"/>
  <c r="BQ21" i="51" s="1"/>
  <c r="AK8" i="51"/>
  <c r="BM8" i="51"/>
  <c r="BQ8" i="51" s="1"/>
  <c r="BY27" i="52"/>
  <c r="CC27" i="52" s="1"/>
  <c r="AO27" i="52"/>
  <c r="BY71" i="52"/>
  <c r="CC71" i="52" s="1"/>
  <c r="AO71" i="52"/>
  <c r="AQ71" i="52" s="1"/>
  <c r="W42" i="54"/>
  <c r="W36" i="54"/>
  <c r="Q13" i="80"/>
  <c r="S13" i="80" s="1"/>
  <c r="M13" i="80"/>
  <c r="Q23" i="80"/>
  <c r="S23" i="80" s="1"/>
  <c r="M23" i="80"/>
  <c r="CC20" i="80"/>
  <c r="CE20" i="80" s="1"/>
  <c r="BY20" i="80"/>
  <c r="Q8" i="80"/>
  <c r="S8" i="80" s="1"/>
  <c r="M8" i="80"/>
  <c r="AG12" i="80"/>
  <c r="AI12" i="80" s="1"/>
  <c r="AC12" i="80"/>
  <c r="Q11" i="80"/>
  <c r="S11" i="80" s="1"/>
  <c r="M11" i="80"/>
  <c r="Q20" i="80"/>
  <c r="S20" i="80" s="1"/>
  <c r="M20" i="80"/>
  <c r="G20" i="79"/>
  <c r="S20" i="85"/>
  <c r="AU20" i="3" s="1"/>
  <c r="G798" i="1" s="1"/>
  <c r="G21" i="79"/>
  <c r="S21" i="85"/>
  <c r="AU21" i="3" s="1"/>
  <c r="G827" i="1" s="1"/>
  <c r="I13" i="89"/>
  <c r="O13" i="89"/>
  <c r="S13" i="89" s="1"/>
  <c r="BQ21" i="83"/>
  <c r="BU21" i="83" s="1"/>
  <c r="AK15" i="84"/>
  <c r="AC15" i="84"/>
  <c r="CW8" i="81"/>
  <c r="DA8" i="81" s="1"/>
  <c r="CW8" i="82"/>
  <c r="DA8" i="82" s="1"/>
  <c r="CG8" i="83"/>
  <c r="CG8" i="84"/>
  <c r="AK20" i="80"/>
  <c r="AO20" i="80" s="1"/>
  <c r="AK20" i="85"/>
  <c r="BA20" i="79" s="1"/>
  <c r="I10" i="105"/>
  <c r="K10" i="105" s="1"/>
  <c r="Q8" i="34"/>
  <c r="AA18" i="83"/>
  <c r="M18" i="91"/>
  <c r="O18" i="91" s="1"/>
  <c r="O16" i="88"/>
  <c r="I16" i="88"/>
  <c r="I8" i="91"/>
  <c r="E23" i="91"/>
  <c r="BA11" i="81"/>
  <c r="BE11" i="81" s="1"/>
  <c r="BA11" i="82"/>
  <c r="BE11" i="82" s="1"/>
  <c r="AS11" i="83"/>
  <c r="AS11" i="84"/>
  <c r="U22" i="80"/>
  <c r="Y22" i="80" s="1"/>
  <c r="U22" i="85"/>
  <c r="AI22" i="79" s="1"/>
  <c r="M22" i="47" s="1"/>
  <c r="AA45" i="41"/>
  <c r="AA43" i="41"/>
  <c r="AA37" i="41"/>
  <c r="AA27" i="41"/>
  <c r="AA19" i="41"/>
  <c r="AA11" i="41"/>
  <c r="AA46" i="41"/>
  <c r="AA38" i="41"/>
  <c r="AA28" i="41"/>
  <c r="AA20" i="41"/>
  <c r="AA39" i="41"/>
  <c r="AA29" i="41"/>
  <c r="AA40" i="41"/>
  <c r="AA30" i="41"/>
  <c r="AA14" i="41"/>
  <c r="AA31" i="41"/>
  <c r="AA15" i="41"/>
  <c r="AA41" i="41"/>
  <c r="AA32" i="41"/>
  <c r="AA16" i="41"/>
  <c r="AA42" i="41"/>
  <c r="AA33" i="41"/>
  <c r="AA25" i="41"/>
  <c r="AA17" i="41"/>
  <c r="AA36" i="41"/>
  <c r="AA18" i="41"/>
  <c r="K13" i="47"/>
  <c r="EO11" i="138"/>
  <c r="EQ11" i="138" s="1"/>
  <c r="O12" i="88"/>
  <c r="I12" i="88"/>
  <c r="I10" i="83"/>
  <c r="M10" i="83" s="1"/>
  <c r="BE52" i="99"/>
  <c r="Q18" i="88" s="1"/>
  <c r="EO14" i="138"/>
  <c r="EQ14" i="138" s="1"/>
  <c r="I17" i="89"/>
  <c r="BA19" i="81"/>
  <c r="BE19" i="81" s="1"/>
  <c r="BA19" i="82"/>
  <c r="BE19" i="82" s="1"/>
  <c r="AS19" i="83"/>
  <c r="AS19" i="84"/>
  <c r="S55" i="99"/>
  <c r="U55" i="99" s="1"/>
  <c r="Q21" i="91" s="1"/>
  <c r="AM21" i="144"/>
  <c r="AU21" i="91" s="1"/>
  <c r="AY21" i="91" s="1"/>
  <c r="AS50" i="99"/>
  <c r="Q16" i="89" s="1"/>
  <c r="AQ45" i="99"/>
  <c r="AS45" i="99" s="1"/>
  <c r="Q11" i="89" s="1"/>
  <c r="AY11" i="144"/>
  <c r="AU11" i="89" s="1"/>
  <c r="AY11" i="89" s="1"/>
  <c r="AA31" i="31"/>
  <c r="AA15" i="31"/>
  <c r="AA41" i="31"/>
  <c r="AA32" i="31"/>
  <c r="AA16" i="31"/>
  <c r="AA42" i="31"/>
  <c r="AA33" i="31"/>
  <c r="AA25" i="31"/>
  <c r="AA17" i="31"/>
  <c r="AA36" i="31"/>
  <c r="AA18" i="31"/>
  <c r="AA45" i="31"/>
  <c r="AA43" i="31"/>
  <c r="AA37" i="31"/>
  <c r="AA27" i="31"/>
  <c r="AA19" i="31"/>
  <c r="AA11" i="31"/>
  <c r="AA46" i="31"/>
  <c r="AA38" i="31"/>
  <c r="AA28" i="31"/>
  <c r="AA20" i="31"/>
  <c r="AA39" i="31"/>
  <c r="AA29" i="31"/>
  <c r="AA40" i="31"/>
  <c r="AA30" i="31"/>
  <c r="AA14" i="31"/>
  <c r="AA45" i="35"/>
  <c r="AA37" i="35"/>
  <c r="AA27" i="35"/>
  <c r="AA19" i="35"/>
  <c r="AA11" i="35"/>
  <c r="AA46" i="35"/>
  <c r="AA38" i="35"/>
  <c r="AA28" i="35"/>
  <c r="AA20" i="35"/>
  <c r="AA39" i="35"/>
  <c r="AA29" i="35"/>
  <c r="AA40" i="35"/>
  <c r="AA30" i="35"/>
  <c r="AA14" i="35"/>
  <c r="AA31" i="35"/>
  <c r="AA15" i="35"/>
  <c r="AA41" i="35"/>
  <c r="AA32" i="35"/>
  <c r="AA16" i="35"/>
  <c r="AA42" i="35"/>
  <c r="AA33" i="35"/>
  <c r="AA25" i="35"/>
  <c r="AA17" i="35"/>
  <c r="AA36" i="35"/>
  <c r="AA18" i="35"/>
  <c r="K23" i="47"/>
  <c r="K19" i="47"/>
  <c r="Q8" i="30"/>
  <c r="S8" i="30" s="1"/>
  <c r="AQ17" i="56"/>
  <c r="AQ20" i="56" s="1"/>
  <c r="AQ64" i="56" s="1"/>
  <c r="E15" i="8" s="1"/>
  <c r="I17" i="90"/>
  <c r="I17" i="84"/>
  <c r="Q17" i="84"/>
  <c r="Q12" i="83"/>
  <c r="U12" i="83"/>
  <c r="W12" i="83" s="1"/>
  <c r="U57" i="99"/>
  <c r="AE51" i="99"/>
  <c r="AG51" i="99" s="1"/>
  <c r="Q17" i="90" s="1"/>
  <c r="AS17" i="144"/>
  <c r="AU17" i="90" s="1"/>
  <c r="AY17" i="90" s="1"/>
  <c r="BE46" i="99"/>
  <c r="Q12" i="88" s="1"/>
  <c r="I13" i="105"/>
  <c r="K13" i="105" s="1"/>
  <c r="BA8" i="31"/>
  <c r="AK8" i="31"/>
  <c r="S8" i="31"/>
  <c r="Q8" i="31"/>
  <c r="AU8" i="31"/>
  <c r="AE8" i="31"/>
  <c r="DE22" i="138"/>
  <c r="DG22" i="138" s="1"/>
  <c r="EO12" i="138"/>
  <c r="EQ12" i="138" s="1"/>
  <c r="I15" i="90"/>
  <c r="U15" i="81"/>
  <c r="M15" i="81"/>
  <c r="E59" i="99"/>
  <c r="I59" i="99" s="1"/>
  <c r="AW25" i="144"/>
  <c r="AO59" i="99" s="1"/>
  <c r="AQ25" i="144"/>
  <c r="AC59" i="99" s="1"/>
  <c r="BC25" i="144"/>
  <c r="BA59" i="99" s="1"/>
  <c r="AK25" i="144"/>
  <c r="Q59" i="99" s="1"/>
  <c r="E14" i="87"/>
  <c r="AU14" i="92"/>
  <c r="AY14" i="92" s="1"/>
  <c r="K23" i="50"/>
  <c r="K37" i="50"/>
  <c r="K36" i="50"/>
  <c r="K27" i="50"/>
  <c r="E25" i="78"/>
  <c r="G28" i="48"/>
  <c r="M8" i="48"/>
  <c r="EO23" i="138"/>
  <c r="EQ23" i="138" s="1"/>
  <c r="BO23" i="83" s="1"/>
  <c r="AM31" i="142"/>
  <c r="AK31" i="142"/>
  <c r="AI31" i="142"/>
  <c r="AO31" i="142"/>
  <c r="I14" i="90"/>
  <c r="I14" i="84"/>
  <c r="Q14" i="84"/>
  <c r="AG58" i="99"/>
  <c r="E19" i="87"/>
  <c r="AU19" i="92"/>
  <c r="AY19" i="92" s="1"/>
  <c r="AS49" i="99"/>
  <c r="Q15" i="89" s="1"/>
  <c r="E11" i="87"/>
  <c r="AU11" i="92"/>
  <c r="AY11" i="92" s="1"/>
  <c r="AA22" i="32"/>
  <c r="AA23" i="32"/>
  <c r="AA24" i="32"/>
  <c r="AA8" i="32"/>
  <c r="AA34" i="32"/>
  <c r="AA26" i="32"/>
  <c r="O22" i="47"/>
  <c r="Y22" i="47" s="1"/>
  <c r="AA42" i="38"/>
  <c r="AA36" i="38"/>
  <c r="AA45" i="38"/>
  <c r="AA43" i="38"/>
  <c r="AA46" i="38"/>
  <c r="AA38" i="38"/>
  <c r="AA39" i="38"/>
  <c r="AA40" i="38"/>
  <c r="AA41" i="38"/>
  <c r="AA16" i="38"/>
  <c r="AA25" i="38"/>
  <c r="AA17" i="38"/>
  <c r="AA18" i="38"/>
  <c r="AA27" i="38"/>
  <c r="AA19" i="38"/>
  <c r="AA11" i="38"/>
  <c r="AA28" i="38"/>
  <c r="AA20" i="38"/>
  <c r="AA29" i="38"/>
  <c r="AA30" i="38"/>
  <c r="AA14" i="38"/>
  <c r="AA31" i="38"/>
  <c r="AA15" i="38"/>
  <c r="K16" i="47"/>
  <c r="CG26" i="129"/>
  <c r="DW15" i="138"/>
  <c r="DY15" i="138" s="1"/>
  <c r="EO10" i="138"/>
  <c r="EQ10" i="138" s="1"/>
  <c r="AC13" i="92"/>
  <c r="AM13" i="92"/>
  <c r="U21" i="81"/>
  <c r="M21" i="81"/>
  <c r="I11" i="83"/>
  <c r="M11" i="83" s="1"/>
  <c r="Q13" i="14"/>
  <c r="S13" i="14" s="1"/>
  <c r="Q9" i="14"/>
  <c r="S9" i="14" s="1"/>
  <c r="S15" i="14" s="1"/>
  <c r="E35" i="8" s="1"/>
  <c r="Q14" i="14"/>
  <c r="S14" i="14" s="1"/>
  <c r="Q12" i="14"/>
  <c r="S12" i="14" s="1"/>
  <c r="Q10" i="14"/>
  <c r="S10" i="14" s="1"/>
  <c r="E16" i="87"/>
  <c r="AU16" i="92"/>
  <c r="AY16" i="92" s="1"/>
  <c r="AE42" i="99"/>
  <c r="AG42" i="99" s="1"/>
  <c r="Q8" i="90" s="1"/>
  <c r="AS8" i="144"/>
  <c r="AU8" i="90" s="1"/>
  <c r="AY8" i="90" s="1"/>
  <c r="U8" i="80"/>
  <c r="Y8" i="80" s="1"/>
  <c r="U8" i="85"/>
  <c r="AI8" i="79" s="1"/>
  <c r="M8" i="47" s="1"/>
  <c r="K15" i="54"/>
  <c r="M15" i="54" s="1"/>
  <c r="K8" i="54"/>
  <c r="M8" i="54" s="1"/>
  <c r="K13" i="54"/>
  <c r="M13" i="54" s="1"/>
  <c r="K12" i="54"/>
  <c r="M12" i="54" s="1"/>
  <c r="I14" i="65"/>
  <c r="J15" i="57" s="1"/>
  <c r="O95" i="52"/>
  <c r="U95" i="52" s="1"/>
  <c r="O87" i="52"/>
  <c r="U87" i="52" s="1"/>
  <c r="O29" i="51"/>
  <c r="U29" i="51" s="1"/>
  <c r="AG28" i="51"/>
  <c r="O28" i="51"/>
  <c r="U28" i="51" s="1"/>
  <c r="AG26" i="51"/>
  <c r="O26" i="51"/>
  <c r="U26" i="51" s="1"/>
  <c r="AG25" i="51"/>
  <c r="O25" i="51"/>
  <c r="U25" i="51" s="1"/>
  <c r="AK92" i="52"/>
  <c r="AK93" i="52"/>
  <c r="O91" i="52"/>
  <c r="U91" i="52" s="1"/>
  <c r="O92" i="52"/>
  <c r="U92" i="52" s="1"/>
  <c r="AK95" i="52"/>
  <c r="AK46" i="52"/>
  <c r="O29" i="52"/>
  <c r="U29" i="52" s="1"/>
  <c r="AK72" i="52"/>
  <c r="AK48" i="52"/>
  <c r="O46" i="52"/>
  <c r="U46" i="52" s="1"/>
  <c r="O93" i="52"/>
  <c r="U93" i="52" s="1"/>
  <c r="AK73" i="52"/>
  <c r="AM73" i="52" s="1"/>
  <c r="AS73" i="52" s="1"/>
  <c r="AK49" i="52"/>
  <c r="AK33" i="52"/>
  <c r="AK25" i="52"/>
  <c r="AK91" i="52"/>
  <c r="O72" i="52"/>
  <c r="U72" i="52" s="1"/>
  <c r="AK50" i="52"/>
  <c r="O25" i="52"/>
  <c r="U25" i="52" s="1"/>
  <c r="AK87" i="52"/>
  <c r="O50" i="52"/>
  <c r="U50" i="52" s="1"/>
  <c r="O89" i="52"/>
  <c r="U89" i="52" s="1"/>
  <c r="AK45" i="52"/>
  <c r="AK29" i="52"/>
  <c r="G14" i="117"/>
  <c r="CO8" i="82"/>
  <c r="CG8" i="82"/>
  <c r="S28" i="102"/>
  <c r="BA41" i="35"/>
  <c r="AK41" i="35"/>
  <c r="S41" i="35"/>
  <c r="AU41" i="35"/>
  <c r="AE41" i="35"/>
  <c r="BQ10" i="84"/>
  <c r="BY10" i="84"/>
  <c r="E44" i="116"/>
  <c r="E45" i="116" s="1"/>
  <c r="G51" i="116" s="1"/>
  <c r="E74" i="98" s="1"/>
  <c r="I9" i="89"/>
  <c r="G31" i="111"/>
  <c r="I29" i="21" s="1"/>
  <c r="BM11" i="83"/>
  <c r="BM11" i="84"/>
  <c r="BY11" i="81"/>
  <c r="CC11" i="81" s="1"/>
  <c r="BY11" i="82"/>
  <c r="CC11" i="82" s="1"/>
  <c r="U9" i="81"/>
  <c r="M9" i="81"/>
  <c r="E37" i="98"/>
  <c r="G71" i="116"/>
  <c r="I54" i="98"/>
  <c r="I11" i="89"/>
  <c r="CO18" i="81"/>
  <c r="CG18" i="81"/>
  <c r="CW13" i="81"/>
  <c r="DA13" i="81" s="1"/>
  <c r="CW13" i="82"/>
  <c r="DA13" i="82" s="1"/>
  <c r="CG13" i="83"/>
  <c r="CG13" i="84"/>
  <c r="G20" i="111"/>
  <c r="E41" i="96" s="1"/>
  <c r="M44" i="56"/>
  <c r="AA22" i="43"/>
  <c r="AA23" i="43"/>
  <c r="AA24" i="43"/>
  <c r="AA8" i="43"/>
  <c r="AA34" i="43"/>
  <c r="AA26" i="43"/>
  <c r="O11" i="47"/>
  <c r="Y11" i="47" s="1"/>
  <c r="G41" i="114"/>
  <c r="I41" i="32" s="1"/>
  <c r="M41" i="32" s="1"/>
  <c r="G56" i="117"/>
  <c r="E39" i="103" s="1"/>
  <c r="BA22" i="81"/>
  <c r="BE22" i="81" s="1"/>
  <c r="BA22" i="82"/>
  <c r="BE22" i="82" s="1"/>
  <c r="AS22" i="83"/>
  <c r="AS22" i="84"/>
  <c r="W13" i="90" l="1"/>
  <c r="G19" i="87"/>
  <c r="I19" i="87" s="1"/>
  <c r="AY19" i="3" s="1"/>
  <c r="G771" i="1" s="1"/>
  <c r="W19" i="92"/>
  <c r="AA10" i="48"/>
  <c r="Q10" i="48"/>
  <c r="AI10" i="48"/>
  <c r="AM10" i="48" s="1"/>
  <c r="W20" i="88"/>
  <c r="G95" i="113"/>
  <c r="G14" i="113"/>
  <c r="G132" i="113"/>
  <c r="G97" i="113"/>
  <c r="G52" i="113"/>
  <c r="G150" i="113"/>
  <c r="G17" i="113"/>
  <c r="G19" i="113" s="1"/>
  <c r="I43" i="46" s="1"/>
  <c r="M43" i="46" s="1"/>
  <c r="G113" i="113"/>
  <c r="G21" i="113"/>
  <c r="G114" i="113"/>
  <c r="G119" i="113" s="1"/>
  <c r="I19" i="29" s="1"/>
  <c r="M19" i="29" s="1"/>
  <c r="S19" i="29" s="1"/>
  <c r="BA19" i="7" s="1"/>
  <c r="G69" i="113"/>
  <c r="G94" i="113"/>
  <c r="G106" i="113"/>
  <c r="G25" i="113"/>
  <c r="G27" i="113" s="1"/>
  <c r="I42" i="45" s="1"/>
  <c r="M42" i="45" s="1"/>
  <c r="G153" i="113"/>
  <c r="G111" i="113"/>
  <c r="G66" i="113"/>
  <c r="G155" i="113"/>
  <c r="G31" i="113"/>
  <c r="G124" i="113"/>
  <c r="G32" i="113"/>
  <c r="G125" i="113"/>
  <c r="G127" i="113" s="1"/>
  <c r="I43" i="34" s="1"/>
  <c r="M43" i="34" s="1"/>
  <c r="G79" i="113"/>
  <c r="G105" i="113"/>
  <c r="G13" i="113"/>
  <c r="G120" i="113"/>
  <c r="G39" i="113"/>
  <c r="G26" i="113"/>
  <c r="G122" i="113"/>
  <c r="G76" i="113"/>
  <c r="G42" i="113"/>
  <c r="G47" i="113" s="1"/>
  <c r="I11" i="29" s="1"/>
  <c r="M11" i="29" s="1"/>
  <c r="S11" i="29" s="1"/>
  <c r="BA11" i="7" s="1"/>
  <c r="G147" i="113"/>
  <c r="G43" i="113"/>
  <c r="G157" i="113"/>
  <c r="G159" i="113" s="1"/>
  <c r="I42" i="31" s="1"/>
  <c r="M42" i="31" s="1"/>
  <c r="G93" i="113"/>
  <c r="G23" i="113"/>
  <c r="G116" i="113"/>
  <c r="G118" i="113" s="1"/>
  <c r="I43" i="35" s="1"/>
  <c r="M43" i="35" s="1"/>
  <c r="G35" i="113"/>
  <c r="G37" i="113" s="1"/>
  <c r="I43" i="44" s="1"/>
  <c r="M43" i="44" s="1"/>
  <c r="G131" i="113"/>
  <c r="G50" i="113"/>
  <c r="G40" i="113"/>
  <c r="G133" i="113"/>
  <c r="G135" i="113" s="1"/>
  <c r="I42" i="33" s="1"/>
  <c r="M42" i="33" s="1"/>
  <c r="G87" i="113"/>
  <c r="G53" i="113"/>
  <c r="G55" i="113" s="1"/>
  <c r="I43" i="42" s="1"/>
  <c r="M43" i="42" s="1"/>
  <c r="G156" i="113"/>
  <c r="G57" i="113"/>
  <c r="G104" i="113"/>
  <c r="G34" i="113"/>
  <c r="G130" i="113"/>
  <c r="G49" i="113"/>
  <c r="G61" i="113"/>
  <c r="G51" i="113"/>
  <c r="G154" i="113"/>
  <c r="G98" i="113"/>
  <c r="G100" i="113" s="1"/>
  <c r="I43" i="37" s="1"/>
  <c r="M43" i="37" s="1"/>
  <c r="G67" i="113"/>
  <c r="G68" i="113"/>
  <c r="G22" i="113"/>
  <c r="G115" i="113"/>
  <c r="G117" i="113" s="1"/>
  <c r="I42" i="35" s="1"/>
  <c r="M42" i="35" s="1"/>
  <c r="G48" i="113"/>
  <c r="G148" i="113"/>
  <c r="G149" i="113" s="1"/>
  <c r="I22" i="29" s="1"/>
  <c r="M22" i="29" s="1"/>
  <c r="S22" i="29" s="1"/>
  <c r="BA22" i="7" s="1"/>
  <c r="G60" i="113"/>
  <c r="G85" i="113"/>
  <c r="G62" i="113"/>
  <c r="G16" i="113"/>
  <c r="G112" i="113"/>
  <c r="G77" i="113"/>
  <c r="G78" i="113"/>
  <c r="G33" i="113"/>
  <c r="G38" i="113" s="1"/>
  <c r="I10" i="29" s="1"/>
  <c r="M10" i="29" s="1"/>
  <c r="S10" i="29" s="1"/>
  <c r="BA10" i="7" s="1"/>
  <c r="G129" i="113"/>
  <c r="G59" i="113"/>
  <c r="G138" i="113"/>
  <c r="G71" i="113"/>
  <c r="G73" i="113" s="1"/>
  <c r="I43" i="40" s="1"/>
  <c r="M43" i="40" s="1"/>
  <c r="G107" i="113"/>
  <c r="G75" i="113"/>
  <c r="G30" i="113"/>
  <c r="G123" i="113"/>
  <c r="G128" i="113" s="1"/>
  <c r="I20" i="29" s="1"/>
  <c r="M20" i="29" s="1"/>
  <c r="S20" i="29" s="1"/>
  <c r="BA20" i="7" s="1"/>
  <c r="G88" i="113"/>
  <c r="G89" i="113"/>
  <c r="G91" i="113" s="1"/>
  <c r="I43" i="38" s="1"/>
  <c r="M43" i="38" s="1"/>
  <c r="G44" i="113"/>
  <c r="G46" i="113" s="1"/>
  <c r="I43" i="43" s="1"/>
  <c r="M43" i="43" s="1"/>
  <c r="G151" i="113"/>
  <c r="G70" i="113"/>
  <c r="G84" i="113"/>
  <c r="G121" i="113"/>
  <c r="G86" i="113"/>
  <c r="G41" i="113"/>
  <c r="G134" i="113"/>
  <c r="G136" i="113" s="1"/>
  <c r="I43" i="33" s="1"/>
  <c r="M43" i="33" s="1"/>
  <c r="G102" i="113"/>
  <c r="G103" i="113"/>
  <c r="G58" i="113"/>
  <c r="G158" i="113"/>
  <c r="G160" i="113" s="1"/>
  <c r="I43" i="31" s="1"/>
  <c r="M43" i="31" s="1"/>
  <c r="G80" i="113"/>
  <c r="G15" i="113"/>
  <c r="G20" i="113" s="1"/>
  <c r="I8" i="29" s="1"/>
  <c r="G142" i="113"/>
  <c r="G96" i="113"/>
  <c r="G101" i="113" s="1"/>
  <c r="I17" i="29" s="1"/>
  <c r="M17" i="29" s="1"/>
  <c r="S17" i="29" s="1"/>
  <c r="BA17" i="7" s="1"/>
  <c r="G141" i="113"/>
  <c r="G146" i="113" s="1"/>
  <c r="I24" i="29" s="1"/>
  <c r="M24" i="29" s="1"/>
  <c r="S24" i="29" s="1"/>
  <c r="BA24" i="7" s="1"/>
  <c r="G140" i="113"/>
  <c r="G24" i="113"/>
  <c r="G29" i="113" s="1"/>
  <c r="I9" i="29" s="1"/>
  <c r="M9" i="29" s="1"/>
  <c r="S9" i="29" s="1"/>
  <c r="G143" i="113"/>
  <c r="G145" i="113" s="1"/>
  <c r="I43" i="32" s="1"/>
  <c r="M43" i="32" s="1"/>
  <c r="G12" i="113"/>
  <c r="G139" i="113"/>
  <c r="U15" i="83"/>
  <c r="W15" i="83" s="1"/>
  <c r="Q15" i="83"/>
  <c r="U13" i="83"/>
  <c r="W13" i="83" s="1"/>
  <c r="Q13" i="83"/>
  <c r="S11" i="88"/>
  <c r="W21" i="90"/>
  <c r="W15" i="88"/>
  <c r="U14" i="83"/>
  <c r="W14" i="83" s="1"/>
  <c r="Q14" i="83"/>
  <c r="K22" i="90"/>
  <c r="K14" i="90"/>
  <c r="K15" i="90"/>
  <c r="K23" i="90"/>
  <c r="K16" i="90"/>
  <c r="K8" i="90"/>
  <c r="K17" i="90"/>
  <c r="K9" i="90"/>
  <c r="K18" i="90"/>
  <c r="K10" i="90"/>
  <c r="K19" i="90"/>
  <c r="K11" i="90"/>
  <c r="K20" i="90"/>
  <c r="K12" i="90"/>
  <c r="K21" i="90"/>
  <c r="K13" i="90"/>
  <c r="BU10" i="84"/>
  <c r="CC10" i="84"/>
  <c r="BY93" i="52"/>
  <c r="CC93" i="52" s="1"/>
  <c r="AO93" i="52"/>
  <c r="CK13" i="84"/>
  <c r="CS13" i="84"/>
  <c r="CG11" i="82"/>
  <c r="CO11" i="82"/>
  <c r="I14" i="49"/>
  <c r="M14" i="49" s="1"/>
  <c r="Q14" i="49" s="1"/>
  <c r="E10" i="103"/>
  <c r="AO48" i="52"/>
  <c r="BY48" i="52"/>
  <c r="CC48" i="52" s="1"/>
  <c r="AO92" i="52"/>
  <c r="BY92" i="52"/>
  <c r="CC92" i="52" s="1"/>
  <c r="AG8" i="80"/>
  <c r="AI8" i="80" s="1"/>
  <c r="AC8" i="80"/>
  <c r="AG13" i="92"/>
  <c r="BC19" i="92"/>
  <c r="G48" i="96"/>
  <c r="G42" i="96"/>
  <c r="G16" i="96"/>
  <c r="AW19" i="84"/>
  <c r="BE19" i="84"/>
  <c r="S12" i="88"/>
  <c r="AW11" i="84"/>
  <c r="BE11" i="84"/>
  <c r="S16" i="88"/>
  <c r="DE8" i="81"/>
  <c r="DM8" i="81"/>
  <c r="S41" i="33"/>
  <c r="BY13" i="83"/>
  <c r="CC13" i="83"/>
  <c r="CE13" i="83" s="1"/>
  <c r="G76" i="98"/>
  <c r="G61" i="115"/>
  <c r="U11" i="84"/>
  <c r="M11" i="84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E12" i="78"/>
  <c r="G21" i="77" s="1"/>
  <c r="I21" i="77" s="1"/>
  <c r="I9" i="48" s="1"/>
  <c r="AU9" i="83"/>
  <c r="M9" i="90"/>
  <c r="O9" i="90" s="1"/>
  <c r="S9" i="90" s="1"/>
  <c r="O8" i="47"/>
  <c r="AA22" i="46"/>
  <c r="AC22" i="46" s="1"/>
  <c r="AA23" i="46"/>
  <c r="AC23" i="46" s="1"/>
  <c r="AA24" i="46"/>
  <c r="AC24" i="46" s="1"/>
  <c r="AA8" i="46"/>
  <c r="AC8" i="46" s="1"/>
  <c r="AA26" i="46"/>
  <c r="AC26" i="46" s="1"/>
  <c r="AA34" i="46"/>
  <c r="AC34" i="46" s="1"/>
  <c r="DM17" i="81"/>
  <c r="DE17" i="81"/>
  <c r="CC19" i="80"/>
  <c r="CE19" i="80" s="1"/>
  <c r="BY19" i="80"/>
  <c r="AA16" i="83"/>
  <c r="M16" i="91"/>
  <c r="O16" i="91" s="1"/>
  <c r="S16" i="91" s="1"/>
  <c r="CC13" i="80"/>
  <c r="CE13" i="80" s="1"/>
  <c r="BY13" i="80"/>
  <c r="AS14" i="81"/>
  <c r="AK14" i="81"/>
  <c r="AW12" i="80"/>
  <c r="AY12" i="80" s="1"/>
  <c r="AS12" i="80"/>
  <c r="U22" i="83"/>
  <c r="W22" i="83" s="1"/>
  <c r="Q22" i="83"/>
  <c r="BQ13" i="81"/>
  <c r="BI13" i="81"/>
  <c r="AQ19" i="91"/>
  <c r="CA8" i="79"/>
  <c r="CE8" i="85"/>
  <c r="CA17" i="79"/>
  <c r="CE17" i="85"/>
  <c r="AA12" i="83"/>
  <c r="M12" i="91"/>
  <c r="O12" i="91" s="1"/>
  <c r="S12" i="91" s="1"/>
  <c r="AA9" i="83"/>
  <c r="M9" i="91"/>
  <c r="O9" i="91" s="1"/>
  <c r="S9" i="91" s="1"/>
  <c r="Y17" i="79"/>
  <c r="AI17" i="85"/>
  <c r="Y11" i="79"/>
  <c r="AI11" i="85"/>
  <c r="DE12" i="82"/>
  <c r="DM12" i="82"/>
  <c r="BO17" i="83"/>
  <c r="BQ17" i="83" s="1"/>
  <c r="BU17" i="83" s="1"/>
  <c r="M17" i="89"/>
  <c r="O17" i="89" s="1"/>
  <c r="S17" i="89" s="1"/>
  <c r="BC8" i="52"/>
  <c r="AM8" i="52"/>
  <c r="AW8" i="52"/>
  <c r="BG8" i="52"/>
  <c r="BM8" i="52" s="1"/>
  <c r="Q8" i="52"/>
  <c r="AS8" i="52"/>
  <c r="BQ8" i="52"/>
  <c r="AI8" i="52"/>
  <c r="AC8" i="52"/>
  <c r="G60" i="114"/>
  <c r="I78" i="98"/>
  <c r="AG19" i="92"/>
  <c r="CW14" i="83"/>
  <c r="CY14" i="83" s="1"/>
  <c r="CS14" i="83"/>
  <c r="AS10" i="81"/>
  <c r="AK10" i="81"/>
  <c r="AM8" i="85"/>
  <c r="AO8" i="85" s="1"/>
  <c r="AQ8" i="85" s="1"/>
  <c r="AS8" i="85" s="1"/>
  <c r="AU8" i="85" s="1"/>
  <c r="AW8" i="85" s="1"/>
  <c r="AQ17" i="79"/>
  <c r="AY17" i="85"/>
  <c r="AM38" i="56"/>
  <c r="Q38" i="56"/>
  <c r="W38" i="56" s="1"/>
  <c r="AC38" i="56"/>
  <c r="AI38" i="56" s="1"/>
  <c r="AS38" i="56"/>
  <c r="AA19" i="83"/>
  <c r="AC19" i="83" s="1"/>
  <c r="AG19" i="83" s="1"/>
  <c r="M19" i="91"/>
  <c r="O19" i="91" s="1"/>
  <c r="S19" i="91" s="1"/>
  <c r="BO22" i="83"/>
  <c r="BQ22" i="83" s="1"/>
  <c r="BU22" i="83" s="1"/>
  <c r="M22" i="89"/>
  <c r="O22" i="89" s="1"/>
  <c r="AO21" i="82"/>
  <c r="AW21" i="82"/>
  <c r="AY21" i="82" s="1"/>
  <c r="AW19" i="80"/>
  <c r="AY19" i="80" s="1"/>
  <c r="AS19" i="80"/>
  <c r="AQ8" i="90"/>
  <c r="G51" i="100"/>
  <c r="G52" i="100"/>
  <c r="AQ39" i="44"/>
  <c r="AQ29" i="44"/>
  <c r="AQ40" i="44"/>
  <c r="AQ30" i="44"/>
  <c r="AQ14" i="44"/>
  <c r="AQ31" i="44"/>
  <c r="AQ15" i="44"/>
  <c r="AQ41" i="44"/>
  <c r="AQ32" i="44"/>
  <c r="AQ16" i="44"/>
  <c r="AQ42" i="44"/>
  <c r="AQ33" i="44"/>
  <c r="AQ25" i="44"/>
  <c r="AQ17" i="44"/>
  <c r="AQ36" i="44"/>
  <c r="AQ18" i="44"/>
  <c r="AQ45" i="44"/>
  <c r="AQ43" i="44"/>
  <c r="AQ37" i="44"/>
  <c r="AQ27" i="44"/>
  <c r="AQ19" i="44"/>
  <c r="AQ11" i="44"/>
  <c r="AQ46" i="44"/>
  <c r="AQ38" i="44"/>
  <c r="AQ28" i="44"/>
  <c r="AQ20" i="44"/>
  <c r="AQ42" i="39"/>
  <c r="AQ33" i="39"/>
  <c r="AQ25" i="39"/>
  <c r="AQ17" i="39"/>
  <c r="AQ36" i="39"/>
  <c r="AQ18" i="39"/>
  <c r="AQ45" i="39"/>
  <c r="AQ43" i="39"/>
  <c r="AQ37" i="39"/>
  <c r="AQ27" i="39"/>
  <c r="AQ19" i="39"/>
  <c r="AQ11" i="39"/>
  <c r="AQ46" i="39"/>
  <c r="AQ38" i="39"/>
  <c r="AQ28" i="39"/>
  <c r="AQ20" i="39"/>
  <c r="AQ39" i="39"/>
  <c r="AQ29" i="39"/>
  <c r="AQ40" i="39"/>
  <c r="AQ30" i="39"/>
  <c r="AQ14" i="39"/>
  <c r="AQ31" i="39"/>
  <c r="AQ15" i="39"/>
  <c r="AQ41" i="39"/>
  <c r="AQ32" i="39"/>
  <c r="AQ16" i="39"/>
  <c r="CK17" i="81"/>
  <c r="CS17" i="81"/>
  <c r="CU17" i="81" s="1"/>
  <c r="DM21" i="81"/>
  <c r="DE21" i="81"/>
  <c r="AA50" i="128"/>
  <c r="E8" i="104" s="1"/>
  <c r="E11" i="118"/>
  <c r="E13" i="118" s="1"/>
  <c r="E26" i="74" s="1"/>
  <c r="E9" i="104"/>
  <c r="BC12" i="88"/>
  <c r="AK18" i="84"/>
  <c r="AC18" i="84"/>
  <c r="I51" i="98"/>
  <c r="CC10" i="80"/>
  <c r="CE10" i="80" s="1"/>
  <c r="BY10" i="80"/>
  <c r="BE10" i="83"/>
  <c r="BI10" i="83"/>
  <c r="BK10" i="83" s="1"/>
  <c r="CK10" i="84"/>
  <c r="CS10" i="84"/>
  <c r="CC22" i="80"/>
  <c r="CE22" i="80" s="1"/>
  <c r="BY22" i="80"/>
  <c r="BA14" i="84"/>
  <c r="BI14" i="84"/>
  <c r="AQ36" i="40"/>
  <c r="AQ18" i="40"/>
  <c r="AQ45" i="40"/>
  <c r="AQ43" i="40"/>
  <c r="AQ37" i="40"/>
  <c r="AQ27" i="40"/>
  <c r="AQ19" i="40"/>
  <c r="AQ11" i="40"/>
  <c r="AQ46" i="40"/>
  <c r="AQ38" i="40"/>
  <c r="AQ28" i="40"/>
  <c r="AQ20" i="40"/>
  <c r="AQ39" i="40"/>
  <c r="AQ29" i="40"/>
  <c r="AQ40" i="40"/>
  <c r="AQ30" i="40"/>
  <c r="AQ14" i="40"/>
  <c r="AQ31" i="40"/>
  <c r="AQ15" i="40"/>
  <c r="AQ41" i="40"/>
  <c r="AQ32" i="40"/>
  <c r="AQ16" i="40"/>
  <c r="AQ42" i="40"/>
  <c r="AQ33" i="40"/>
  <c r="AQ25" i="40"/>
  <c r="AQ17" i="40"/>
  <c r="AQ41" i="37"/>
  <c r="AQ32" i="37"/>
  <c r="AQ16" i="37"/>
  <c r="AQ42" i="37"/>
  <c r="AQ33" i="37"/>
  <c r="AQ25" i="37"/>
  <c r="AQ17" i="37"/>
  <c r="AQ36" i="37"/>
  <c r="AQ18" i="37"/>
  <c r="AQ45" i="37"/>
  <c r="AQ43" i="37"/>
  <c r="AQ37" i="37"/>
  <c r="AQ27" i="37"/>
  <c r="AQ19" i="37"/>
  <c r="AQ11" i="37"/>
  <c r="AQ46" i="37"/>
  <c r="AQ38" i="37"/>
  <c r="AQ28" i="37"/>
  <c r="AQ20" i="37"/>
  <c r="AQ39" i="37"/>
  <c r="AQ29" i="37"/>
  <c r="AQ40" i="37"/>
  <c r="AQ30" i="37"/>
  <c r="AQ14" i="37"/>
  <c r="AQ31" i="37"/>
  <c r="AQ15" i="37"/>
  <c r="CC15" i="84"/>
  <c r="BU15" i="84"/>
  <c r="DM9" i="82"/>
  <c r="DE9" i="82"/>
  <c r="K80" i="11"/>
  <c r="K74" i="11"/>
  <c r="K72" i="11"/>
  <c r="K64" i="11"/>
  <c r="K81" i="11"/>
  <c r="K79" i="11"/>
  <c r="K75" i="11"/>
  <c r="K73" i="11"/>
  <c r="K65" i="11"/>
  <c r="K63" i="11"/>
  <c r="K29" i="16"/>
  <c r="K29" i="15"/>
  <c r="K29" i="18"/>
  <c r="K31" i="26"/>
  <c r="K34" i="27"/>
  <c r="K30" i="27"/>
  <c r="K22" i="31"/>
  <c r="K22" i="30"/>
  <c r="K22" i="34"/>
  <c r="K22" i="35"/>
  <c r="K22" i="39"/>
  <c r="K22" i="38"/>
  <c r="K22" i="42"/>
  <c r="K22" i="41"/>
  <c r="K22" i="40"/>
  <c r="K22" i="45"/>
  <c r="K22" i="44"/>
  <c r="K22" i="46"/>
  <c r="K97" i="52"/>
  <c r="K63" i="50"/>
  <c r="K52" i="56"/>
  <c r="K51" i="54"/>
  <c r="K51" i="56"/>
  <c r="K50" i="54"/>
  <c r="K52" i="54"/>
  <c r="K55" i="54"/>
  <c r="K31" i="27"/>
  <c r="K67" i="23"/>
  <c r="K54" i="25"/>
  <c r="K67" i="25"/>
  <c r="K56" i="23"/>
  <c r="K50" i="56"/>
  <c r="K34" i="26"/>
  <c r="K56" i="25"/>
  <c r="K37" i="52"/>
  <c r="K25" i="50"/>
  <c r="K22" i="32"/>
  <c r="K30" i="26"/>
  <c r="K51" i="23"/>
  <c r="K68" i="23"/>
  <c r="K29" i="17"/>
  <c r="K55" i="56"/>
  <c r="K22" i="37"/>
  <c r="K66" i="25"/>
  <c r="K66" i="23"/>
  <c r="K53" i="23"/>
  <c r="K52" i="25"/>
  <c r="K22" i="43"/>
  <c r="K22" i="36"/>
  <c r="K22" i="33"/>
  <c r="K40" i="52"/>
  <c r="K54" i="23"/>
  <c r="K27" i="21"/>
  <c r="K51" i="25"/>
  <c r="K68" i="25"/>
  <c r="K55" i="23"/>
  <c r="K53" i="25"/>
  <c r="K55" i="25"/>
  <c r="K52" i="23"/>
  <c r="BO18" i="83"/>
  <c r="BQ18" i="83" s="1"/>
  <c r="BU18" i="83" s="1"/>
  <c r="M18" i="89"/>
  <c r="O18" i="89" s="1"/>
  <c r="S18" i="89" s="1"/>
  <c r="AC44" i="46"/>
  <c r="U8" i="7" s="1"/>
  <c r="BI12" i="81"/>
  <c r="BQ12" i="81"/>
  <c r="AC21" i="89"/>
  <c r="AM21" i="89"/>
  <c r="BC15" i="88"/>
  <c r="Q72" i="52"/>
  <c r="Q78" i="52" s="1"/>
  <c r="AG15" i="92"/>
  <c r="DE22" i="81"/>
  <c r="DM22" i="81"/>
  <c r="CS14" i="81"/>
  <c r="CU14" i="81" s="1"/>
  <c r="CK14" i="81"/>
  <c r="AA12" i="39"/>
  <c r="AA21" i="39"/>
  <c r="AA13" i="39"/>
  <c r="AA9" i="39"/>
  <c r="S15" i="47"/>
  <c r="AA10" i="39"/>
  <c r="AA17" i="83"/>
  <c r="M17" i="91"/>
  <c r="O17" i="91" s="1"/>
  <c r="S17" i="91" s="1"/>
  <c r="BO20" i="83"/>
  <c r="BQ20" i="83" s="1"/>
  <c r="BU20" i="83" s="1"/>
  <c r="M20" i="89"/>
  <c r="O20" i="89" s="1"/>
  <c r="S20" i="89" s="1"/>
  <c r="BC16" i="89"/>
  <c r="S14" i="88"/>
  <c r="AC21" i="91"/>
  <c r="AM21" i="91"/>
  <c r="BA41" i="40"/>
  <c r="AK41" i="40"/>
  <c r="S41" i="40"/>
  <c r="AU41" i="40"/>
  <c r="AE41" i="40"/>
  <c r="BQ9" i="81"/>
  <c r="BI9" i="81"/>
  <c r="AA9" i="30"/>
  <c r="AA10" i="30"/>
  <c r="AA12" i="30"/>
  <c r="AA21" i="30"/>
  <c r="AA13" i="30"/>
  <c r="S24" i="47"/>
  <c r="AK17" i="81"/>
  <c r="AS17" i="81"/>
  <c r="BC10" i="89"/>
  <c r="AA34" i="39"/>
  <c r="AA26" i="39"/>
  <c r="AA22" i="39"/>
  <c r="AA23" i="39"/>
  <c r="AA24" i="39"/>
  <c r="AA8" i="39"/>
  <c r="O15" i="47"/>
  <c r="Y15" i="47" s="1"/>
  <c r="AC14" i="89"/>
  <c r="AM14" i="89"/>
  <c r="BC17" i="92"/>
  <c r="BC17" i="85"/>
  <c r="BE17" i="85" s="1"/>
  <c r="BG17" i="85" s="1"/>
  <c r="BI17" i="85" s="1"/>
  <c r="BK17" i="85" s="1"/>
  <c r="BM17" i="85" s="1"/>
  <c r="BI16" i="79"/>
  <c r="BO16" i="85"/>
  <c r="DE16" i="81"/>
  <c r="DM16" i="81"/>
  <c r="BI8" i="82"/>
  <c r="BQ8" i="82"/>
  <c r="AW20" i="84"/>
  <c r="BE20" i="84"/>
  <c r="Y43" i="50"/>
  <c r="Q43" i="50"/>
  <c r="W43" i="50" s="1"/>
  <c r="BC11" i="91"/>
  <c r="G16" i="87"/>
  <c r="I16" i="87" s="1"/>
  <c r="AY16" i="3" s="1"/>
  <c r="G684" i="1" s="1"/>
  <c r="W16" i="92"/>
  <c r="G33" i="73"/>
  <c r="G31" i="73"/>
  <c r="G29" i="73"/>
  <c r="G27" i="73"/>
  <c r="G25" i="73"/>
  <c r="G23" i="73"/>
  <c r="G21" i="73"/>
  <c r="G19" i="73"/>
  <c r="G17" i="73"/>
  <c r="G15" i="73"/>
  <c r="G13" i="73"/>
  <c r="G11" i="73"/>
  <c r="G9" i="73"/>
  <c r="G75" i="74"/>
  <c r="I75" i="74" s="1"/>
  <c r="K75" i="74" s="1"/>
  <c r="G73" i="74"/>
  <c r="I73" i="74" s="1"/>
  <c r="G32" i="73"/>
  <c r="G30" i="73"/>
  <c r="G28" i="73"/>
  <c r="G26" i="73"/>
  <c r="G24" i="73"/>
  <c r="G22" i="73"/>
  <c r="G20" i="73"/>
  <c r="G18" i="73"/>
  <c r="G16" i="73"/>
  <c r="G14" i="73"/>
  <c r="G12" i="73"/>
  <c r="G10" i="73"/>
  <c r="G8" i="73"/>
  <c r="G74" i="74"/>
  <c r="I74" i="74" s="1"/>
  <c r="G76" i="74"/>
  <c r="I76" i="74" s="1"/>
  <c r="K76" i="74" s="1"/>
  <c r="G78" i="96"/>
  <c r="G76" i="96"/>
  <c r="G74" i="96"/>
  <c r="G77" i="96"/>
  <c r="G75" i="96"/>
  <c r="G73" i="96"/>
  <c r="G21" i="96"/>
  <c r="AM11" i="56"/>
  <c r="AS11" i="56" s="1"/>
  <c r="Q11" i="56"/>
  <c r="W11" i="56" s="1"/>
  <c r="AC11" i="56"/>
  <c r="AI11" i="56" s="1"/>
  <c r="Y11" i="56"/>
  <c r="S10" i="90"/>
  <c r="U23" i="82"/>
  <c r="M23" i="82"/>
  <c r="BM70" i="52"/>
  <c r="I14" i="24"/>
  <c r="M14" i="24" s="1"/>
  <c r="S14" i="24" s="1"/>
  <c r="E31" i="103"/>
  <c r="G61" i="117"/>
  <c r="E30" i="103" s="1"/>
  <c r="Y9" i="81"/>
  <c r="AA9" i="81" s="1"/>
  <c r="Q9" i="81"/>
  <c r="AM11" i="89"/>
  <c r="AC11" i="89"/>
  <c r="BY50" i="52"/>
  <c r="CC50" i="52" s="1"/>
  <c r="AO50" i="52"/>
  <c r="CG11" i="81"/>
  <c r="CO11" i="81"/>
  <c r="M29" i="21"/>
  <c r="BY29" i="52"/>
  <c r="CC29" i="52" s="1"/>
  <c r="AO29" i="52"/>
  <c r="AO91" i="52"/>
  <c r="BY91" i="52"/>
  <c r="CC91" i="52" s="1"/>
  <c r="AO72" i="52"/>
  <c r="BY72" i="52"/>
  <c r="BC8" i="90"/>
  <c r="CC8" i="90"/>
  <c r="BO10" i="83"/>
  <c r="BQ10" i="83" s="1"/>
  <c r="BU10" i="83" s="1"/>
  <c r="M10" i="89"/>
  <c r="O10" i="89" s="1"/>
  <c r="S10" i="89" s="1"/>
  <c r="K24" i="3"/>
  <c r="G896" i="1" s="1"/>
  <c r="Q22" i="92"/>
  <c r="BO11" i="83"/>
  <c r="M11" i="89"/>
  <c r="O11" i="89" s="1"/>
  <c r="S11" i="89" s="1"/>
  <c r="S18" i="91"/>
  <c r="G44" i="96"/>
  <c r="G12" i="96"/>
  <c r="G45" i="96"/>
  <c r="G43" i="96"/>
  <c r="G39" i="96"/>
  <c r="G13" i="96"/>
  <c r="AG15" i="84"/>
  <c r="AO15" i="84"/>
  <c r="AQ39" i="34"/>
  <c r="AQ29" i="34"/>
  <c r="AQ40" i="34"/>
  <c r="AQ30" i="34"/>
  <c r="AQ14" i="34"/>
  <c r="AQ31" i="34"/>
  <c r="AQ15" i="34"/>
  <c r="AQ41" i="34"/>
  <c r="AQ32" i="34"/>
  <c r="AQ16" i="34"/>
  <c r="AQ42" i="34"/>
  <c r="AQ33" i="34"/>
  <c r="AQ25" i="34"/>
  <c r="AQ17" i="34"/>
  <c r="AQ36" i="34"/>
  <c r="AQ18" i="34"/>
  <c r="AQ45" i="34"/>
  <c r="AQ43" i="34"/>
  <c r="AQ37" i="34"/>
  <c r="AQ27" i="34"/>
  <c r="AQ19" i="34"/>
  <c r="AQ11" i="34"/>
  <c r="AQ46" i="34"/>
  <c r="AQ38" i="34"/>
  <c r="AQ28" i="34"/>
  <c r="AQ20" i="34"/>
  <c r="CG13" i="82"/>
  <c r="CO13" i="82"/>
  <c r="Y9" i="82"/>
  <c r="AA9" i="82" s="1"/>
  <c r="Q9" i="82"/>
  <c r="BM10" i="80"/>
  <c r="BO10" i="80" s="1"/>
  <c r="BI10" i="80"/>
  <c r="BC19" i="90"/>
  <c r="BQ80" i="52"/>
  <c r="AC80" i="52"/>
  <c r="AI80" i="52" s="1"/>
  <c r="BW80" i="52"/>
  <c r="AW8" i="80"/>
  <c r="AY8" i="80" s="1"/>
  <c r="AS8" i="80"/>
  <c r="AO21" i="84"/>
  <c r="AG21" i="84"/>
  <c r="AG22" i="92"/>
  <c r="AK14" i="84"/>
  <c r="AC14" i="84"/>
  <c r="BC11" i="88"/>
  <c r="AG18" i="92"/>
  <c r="BE13" i="84"/>
  <c r="AW13" i="84"/>
  <c r="G37" i="98"/>
  <c r="G71" i="115"/>
  <c r="CA9" i="79"/>
  <c r="CE9" i="85"/>
  <c r="BS19" i="85"/>
  <c r="BU19" i="85" s="1"/>
  <c r="BW19" i="85" s="1"/>
  <c r="BY19" i="85" s="1"/>
  <c r="CA19" i="85" s="1"/>
  <c r="CC19" i="85" s="1"/>
  <c r="BC16" i="90"/>
  <c r="CI21" i="83"/>
  <c r="M21" i="88"/>
  <c r="O21" i="88" s="1"/>
  <c r="S21" i="88" s="1"/>
  <c r="AA21" i="48"/>
  <c r="AE21" i="48" s="1"/>
  <c r="Q21" i="48"/>
  <c r="AI21" i="48"/>
  <c r="Y19" i="79"/>
  <c r="AI19" i="85"/>
  <c r="Y12" i="79"/>
  <c r="AI12" i="85"/>
  <c r="AA21" i="36"/>
  <c r="AA13" i="36"/>
  <c r="AA9" i="36"/>
  <c r="AA10" i="36"/>
  <c r="AA12" i="36"/>
  <c r="S18" i="47"/>
  <c r="DE12" i="81"/>
  <c r="DM12" i="81"/>
  <c r="G71" i="114"/>
  <c r="AO21" i="81"/>
  <c r="AW21" i="81"/>
  <c r="AY21" i="81" s="1"/>
  <c r="AQ45" i="41"/>
  <c r="AQ43" i="41"/>
  <c r="AQ37" i="41"/>
  <c r="AQ27" i="41"/>
  <c r="AQ19" i="41"/>
  <c r="AQ11" i="41"/>
  <c r="AQ46" i="41"/>
  <c r="AQ38" i="41"/>
  <c r="AQ28" i="41"/>
  <c r="AQ20" i="41"/>
  <c r="AQ39" i="41"/>
  <c r="AQ29" i="41"/>
  <c r="AQ40" i="41"/>
  <c r="AQ30" i="41"/>
  <c r="AQ14" i="41"/>
  <c r="AQ31" i="41"/>
  <c r="AQ15" i="41"/>
  <c r="AQ41" i="41"/>
  <c r="AQ32" i="41"/>
  <c r="AQ16" i="41"/>
  <c r="AQ42" i="41"/>
  <c r="AQ33" i="41"/>
  <c r="AQ25" i="41"/>
  <c r="AQ17" i="41"/>
  <c r="AQ36" i="41"/>
  <c r="AQ18" i="41"/>
  <c r="U22" i="84"/>
  <c r="M22" i="84"/>
  <c r="BU18" i="84"/>
  <c r="CC18" i="84"/>
  <c r="Y11" i="82"/>
  <c r="AA11" i="82" s="1"/>
  <c r="Q11" i="82"/>
  <c r="S22" i="92"/>
  <c r="AQ20" i="92"/>
  <c r="AK10" i="84"/>
  <c r="AC10" i="84"/>
  <c r="AM9" i="85"/>
  <c r="AO9" i="85" s="1"/>
  <c r="AQ9" i="85" s="1"/>
  <c r="AS9" i="85" s="1"/>
  <c r="AU9" i="85" s="1"/>
  <c r="AW9" i="85" s="1"/>
  <c r="AQ19" i="79"/>
  <c r="AY19" i="85"/>
  <c r="AI18" i="56"/>
  <c r="Y18" i="56"/>
  <c r="AS18" i="56"/>
  <c r="BC13" i="88"/>
  <c r="S17" i="88"/>
  <c r="BC10" i="92"/>
  <c r="AC20" i="91"/>
  <c r="AM20" i="91"/>
  <c r="AO8" i="52"/>
  <c r="AQ8" i="52" s="1"/>
  <c r="BY8" i="52"/>
  <c r="CC8" i="52" s="1"/>
  <c r="BY42" i="52"/>
  <c r="CC42" i="52" s="1"/>
  <c r="AO42" i="52"/>
  <c r="DM11" i="82"/>
  <c r="DE11" i="82"/>
  <c r="AM8" i="88"/>
  <c r="AC8" i="88"/>
  <c r="I23" i="88"/>
  <c r="AC18" i="83"/>
  <c r="AG18" i="83" s="1"/>
  <c r="BI10" i="82"/>
  <c r="BQ10" i="82"/>
  <c r="BM22" i="80"/>
  <c r="BO22" i="80" s="1"/>
  <c r="BI22" i="80"/>
  <c r="Q16" i="82"/>
  <c r="Y16" i="82"/>
  <c r="AA16" i="82" s="1"/>
  <c r="BC17" i="89"/>
  <c r="AC11" i="92"/>
  <c r="AM11" i="92"/>
  <c r="DM9" i="81"/>
  <c r="DE9" i="81"/>
  <c r="K68" i="11"/>
  <c r="M68" i="11" s="1"/>
  <c r="K67" i="11"/>
  <c r="M67" i="11" s="1"/>
  <c r="AC12" i="84"/>
  <c r="AK12" i="84"/>
  <c r="AW12" i="84"/>
  <c r="BE12" i="84"/>
  <c r="CI10" i="83"/>
  <c r="CK10" i="83" s="1"/>
  <c r="CO10" i="83" s="1"/>
  <c r="M10" i="88"/>
  <c r="O10" i="88" s="1"/>
  <c r="S10" i="88" s="1"/>
  <c r="AA12" i="43"/>
  <c r="AA21" i="43"/>
  <c r="AA13" i="43"/>
  <c r="AA9" i="43"/>
  <c r="AA10" i="43"/>
  <c r="S11" i="47"/>
  <c r="AQ15" i="92"/>
  <c r="BC18" i="92"/>
  <c r="BC13" i="90"/>
  <c r="AO15" i="81"/>
  <c r="AW15" i="81"/>
  <c r="AY15" i="81" s="1"/>
  <c r="CK22" i="84"/>
  <c r="CS22" i="84"/>
  <c r="CC15" i="80"/>
  <c r="CE15" i="80" s="1"/>
  <c r="BY15" i="80"/>
  <c r="AW15" i="84"/>
  <c r="BE15" i="84"/>
  <c r="BC20" i="88"/>
  <c r="G38" i="96"/>
  <c r="G37" i="96"/>
  <c r="I37" i="96" s="1"/>
  <c r="G11" i="96"/>
  <c r="BO9" i="83"/>
  <c r="M9" i="89"/>
  <c r="O9" i="89" s="1"/>
  <c r="S9" i="89" s="1"/>
  <c r="M16" i="84"/>
  <c r="U16" i="84"/>
  <c r="AO15" i="82"/>
  <c r="AW15" i="82"/>
  <c r="AY15" i="82" s="1"/>
  <c r="CO22" i="82"/>
  <c r="CG22" i="82"/>
  <c r="M13" i="84"/>
  <c r="U13" i="84"/>
  <c r="BE9" i="84"/>
  <c r="AW9" i="84"/>
  <c r="CS14" i="82"/>
  <c r="CU14" i="82" s="1"/>
  <c r="CK14" i="82"/>
  <c r="CC23" i="80"/>
  <c r="CE23" i="80" s="1"/>
  <c r="BY23" i="80"/>
  <c r="AC17" i="84"/>
  <c r="AK17" i="84"/>
  <c r="AW15" i="80"/>
  <c r="AY15" i="80" s="1"/>
  <c r="AS15" i="80"/>
  <c r="AA11" i="83"/>
  <c r="AC11" i="83" s="1"/>
  <c r="AG11" i="83" s="1"/>
  <c r="M11" i="91"/>
  <c r="O11" i="91" s="1"/>
  <c r="S11" i="91" s="1"/>
  <c r="BI19" i="79"/>
  <c r="BO19" i="85"/>
  <c r="BC18" i="85"/>
  <c r="BE18" i="85" s="1"/>
  <c r="BG18" i="85" s="1"/>
  <c r="BI18" i="85" s="1"/>
  <c r="BK18" i="85" s="1"/>
  <c r="BM18" i="85" s="1"/>
  <c r="AC8" i="84"/>
  <c r="AK8" i="84"/>
  <c r="AC15" i="88"/>
  <c r="AM15" i="88"/>
  <c r="BI8" i="81"/>
  <c r="BQ8" i="81"/>
  <c r="AG18" i="90"/>
  <c r="S10" i="91"/>
  <c r="AM10" i="88"/>
  <c r="AC10" i="88"/>
  <c r="S18" i="90"/>
  <c r="AM16" i="56"/>
  <c r="Q16" i="56"/>
  <c r="W16" i="56" s="1"/>
  <c r="AI16" i="56"/>
  <c r="AC16" i="56"/>
  <c r="AS16" i="56"/>
  <c r="S9" i="88"/>
  <c r="BA65" i="52"/>
  <c r="BA76" i="52" s="1"/>
  <c r="AW76" i="52"/>
  <c r="CA71" i="52"/>
  <c r="CG71" i="52" s="1"/>
  <c r="U23" i="81"/>
  <c r="M23" i="81"/>
  <c r="DM13" i="82"/>
  <c r="DE13" i="82"/>
  <c r="BQ11" i="84"/>
  <c r="BY11" i="84"/>
  <c r="BY45" i="52"/>
  <c r="CC45" i="52" s="1"/>
  <c r="AO45" i="52"/>
  <c r="AO25" i="52"/>
  <c r="BY25" i="52"/>
  <c r="CC25" i="52" s="1"/>
  <c r="AK25" i="51"/>
  <c r="BM25" i="51"/>
  <c r="BQ25" i="51" s="1"/>
  <c r="U11" i="83"/>
  <c r="W11" i="83" s="1"/>
  <c r="Q11" i="83"/>
  <c r="AU15" i="83"/>
  <c r="M15" i="90"/>
  <c r="O15" i="90" s="1"/>
  <c r="S15" i="90" s="1"/>
  <c r="Y15" i="81"/>
  <c r="AA15" i="81" s="1"/>
  <c r="Q15" i="81"/>
  <c r="BQ19" i="82"/>
  <c r="BI19" i="82"/>
  <c r="BQ11" i="82"/>
  <c r="BI11" i="82"/>
  <c r="AG19" i="84"/>
  <c r="AO19" i="84"/>
  <c r="CG13" i="81"/>
  <c r="CO13" i="81"/>
  <c r="BU14" i="84"/>
  <c r="CC14" i="84"/>
  <c r="AG13" i="91"/>
  <c r="Y21" i="82"/>
  <c r="AA21" i="82" s="1"/>
  <c r="Q21" i="82"/>
  <c r="Q45" i="50"/>
  <c r="Y45" i="50"/>
  <c r="Q14" i="81"/>
  <c r="Y14" i="81"/>
  <c r="AA14" i="81" s="1"/>
  <c r="AC85" i="52"/>
  <c r="BW85" i="52"/>
  <c r="BQ85" i="52"/>
  <c r="AI85" i="52"/>
  <c r="BC21" i="89"/>
  <c r="AM16" i="91"/>
  <c r="AC16" i="91"/>
  <c r="AC20" i="84"/>
  <c r="AK20" i="84"/>
  <c r="AA13" i="83"/>
  <c r="M13" i="91"/>
  <c r="O13" i="91" s="1"/>
  <c r="S13" i="91" s="1"/>
  <c r="AQ18" i="92"/>
  <c r="CK19" i="81"/>
  <c r="CS19" i="81"/>
  <c r="CU19" i="81" s="1"/>
  <c r="BI13" i="83"/>
  <c r="BK13" i="83" s="1"/>
  <c r="BE13" i="83"/>
  <c r="CE23" i="85"/>
  <c r="CA23" i="79"/>
  <c r="CA22" i="79"/>
  <c r="CE22" i="85"/>
  <c r="Q14" i="82"/>
  <c r="Y14" i="82"/>
  <c r="AA14" i="82" s="1"/>
  <c r="W22" i="85"/>
  <c r="Y22" i="85" s="1"/>
  <c r="AA22" i="85" s="1"/>
  <c r="AC22" i="85" s="1"/>
  <c r="AE22" i="85" s="1"/>
  <c r="AG22" i="85" s="1"/>
  <c r="Y14" i="79"/>
  <c r="AI14" i="85"/>
  <c r="DM15" i="82"/>
  <c r="DE15" i="82"/>
  <c r="Q8" i="50"/>
  <c r="Y8" i="50"/>
  <c r="CC18" i="80"/>
  <c r="CE18" i="80" s="1"/>
  <c r="BY18" i="80"/>
  <c r="BE18" i="84"/>
  <c r="AW18" i="84"/>
  <c r="AA22" i="45"/>
  <c r="AA23" i="45"/>
  <c r="AA24" i="45"/>
  <c r="AA8" i="45"/>
  <c r="AA34" i="45"/>
  <c r="AA26" i="45"/>
  <c r="O9" i="47"/>
  <c r="Y9" i="47" s="1"/>
  <c r="AG16" i="90"/>
  <c r="W17" i="92"/>
  <c r="BG17" i="92" s="1"/>
  <c r="G17" i="87"/>
  <c r="I17" i="87" s="1"/>
  <c r="AY17" i="3" s="1"/>
  <c r="G713" i="1" s="1"/>
  <c r="AC19" i="90"/>
  <c r="AM19" i="90"/>
  <c r="CS12" i="82"/>
  <c r="CU12" i="82" s="1"/>
  <c r="CK12" i="82"/>
  <c r="I85" i="95"/>
  <c r="I8" i="95"/>
  <c r="I9" i="95"/>
  <c r="I84" i="95"/>
  <c r="AO10" i="83"/>
  <c r="AQ10" i="83" s="1"/>
  <c r="AK10" i="83"/>
  <c r="AG21" i="92"/>
  <c r="AQ10" i="79"/>
  <c r="AY10" i="85"/>
  <c r="AM21" i="85"/>
  <c r="AO21" i="85" s="1"/>
  <c r="AQ21" i="85" s="1"/>
  <c r="AS21" i="85" s="1"/>
  <c r="AU21" i="85" s="1"/>
  <c r="AW21" i="85" s="1"/>
  <c r="Q16" i="81"/>
  <c r="Y16" i="81"/>
  <c r="AA16" i="81" s="1"/>
  <c r="AM17" i="88"/>
  <c r="AC17" i="88"/>
  <c r="BC12" i="89"/>
  <c r="Q22" i="81"/>
  <c r="Y22" i="81"/>
  <c r="AA22" i="81" s="1"/>
  <c r="M31" i="13"/>
  <c r="M33" i="13" s="1"/>
  <c r="AO9" i="52"/>
  <c r="BY9" i="52"/>
  <c r="CC9" i="52" s="1"/>
  <c r="AO41" i="52"/>
  <c r="BY41" i="52"/>
  <c r="CC41" i="52" s="1"/>
  <c r="DM11" i="81"/>
  <c r="DE11" i="81"/>
  <c r="AA9" i="45"/>
  <c r="AA10" i="45"/>
  <c r="AA12" i="45"/>
  <c r="AA21" i="45"/>
  <c r="AA13" i="45"/>
  <c r="S9" i="47"/>
  <c r="BC15" i="91"/>
  <c r="AC21" i="88"/>
  <c r="AM21" i="88"/>
  <c r="BM21" i="80"/>
  <c r="BO21" i="80" s="1"/>
  <c r="BI21" i="80"/>
  <c r="BI10" i="81"/>
  <c r="BQ10" i="81"/>
  <c r="BC13" i="92"/>
  <c r="M20" i="84"/>
  <c r="U20" i="84"/>
  <c r="S11" i="92"/>
  <c r="CS10" i="81"/>
  <c r="CU10" i="81" s="1"/>
  <c r="CK10" i="81"/>
  <c r="AC12" i="83"/>
  <c r="AG12" i="83" s="1"/>
  <c r="Y17" i="81"/>
  <c r="AA17" i="81" s="1"/>
  <c r="Q17" i="81"/>
  <c r="CC11" i="80"/>
  <c r="CE11" i="80" s="1"/>
  <c r="BY11" i="80"/>
  <c r="AG10" i="90"/>
  <c r="CS20" i="84"/>
  <c r="CK20" i="84"/>
  <c r="BY97" i="52"/>
  <c r="CC97" i="52" s="1"/>
  <c r="CW22" i="83"/>
  <c r="CY22" i="83" s="1"/>
  <c r="CS22" i="83"/>
  <c r="BY9" i="84"/>
  <c r="BQ9" i="84"/>
  <c r="S9" i="92"/>
  <c r="AW15" i="83"/>
  <c r="BA15" i="83" s="1"/>
  <c r="G74" i="114"/>
  <c r="G94" i="114" s="1"/>
  <c r="I26" i="24" s="1"/>
  <c r="M26" i="24" s="1"/>
  <c r="S26" i="24" s="1"/>
  <c r="AO11" i="81"/>
  <c r="AW11" i="81"/>
  <c r="AY11" i="81" s="1"/>
  <c r="AU16" i="83"/>
  <c r="M16" i="90"/>
  <c r="O16" i="90" s="1"/>
  <c r="S16" i="90" s="1"/>
  <c r="DM19" i="82"/>
  <c r="DE19" i="82"/>
  <c r="EQ8" i="138"/>
  <c r="AA14" i="48"/>
  <c r="Q14" i="48"/>
  <c r="AI14" i="48"/>
  <c r="AQ36" i="30"/>
  <c r="AQ37" i="30"/>
  <c r="AQ27" i="30"/>
  <c r="AQ38" i="30"/>
  <c r="AQ39" i="30"/>
  <c r="AQ40" i="30"/>
  <c r="AQ30" i="30"/>
  <c r="AQ31" i="30"/>
  <c r="AQ45" i="30"/>
  <c r="AQ41" i="30"/>
  <c r="E29" i="28"/>
  <c r="AQ46" i="30"/>
  <c r="AQ33" i="30"/>
  <c r="AQ14" i="30"/>
  <c r="AQ15" i="30"/>
  <c r="AQ16" i="30"/>
  <c r="AQ29" i="30"/>
  <c r="AQ25" i="30"/>
  <c r="AQ17" i="30"/>
  <c r="AQ18" i="30"/>
  <c r="AQ28" i="30"/>
  <c r="AQ19" i="30"/>
  <c r="AQ11" i="30"/>
  <c r="AQ20" i="30"/>
  <c r="AQ32" i="30"/>
  <c r="CO22" i="81"/>
  <c r="CG22" i="81"/>
  <c r="AW9" i="83"/>
  <c r="BA9" i="83" s="1"/>
  <c r="K22" i="11"/>
  <c r="M22" i="11" s="1"/>
  <c r="K21" i="11"/>
  <c r="M21" i="11" s="1"/>
  <c r="K12" i="31"/>
  <c r="K12" i="32"/>
  <c r="K12" i="34"/>
  <c r="K12" i="33"/>
  <c r="K12" i="35"/>
  <c r="K12" i="37"/>
  <c r="K12" i="36"/>
  <c r="K12" i="39"/>
  <c r="K12" i="38"/>
  <c r="K12" i="42"/>
  <c r="K12" i="41"/>
  <c r="K12" i="40"/>
  <c r="K12" i="44"/>
  <c r="K12" i="43"/>
  <c r="K12" i="45"/>
  <c r="K12" i="46"/>
  <c r="K19" i="52"/>
  <c r="K12" i="30"/>
  <c r="AC17" i="83"/>
  <c r="AG17" i="83" s="1"/>
  <c r="BC18" i="89"/>
  <c r="AM22" i="91"/>
  <c r="AC22" i="91"/>
  <c r="AU22" i="83"/>
  <c r="AW22" i="83" s="1"/>
  <c r="BA22" i="83" s="1"/>
  <c r="M22" i="90"/>
  <c r="O22" i="90" s="1"/>
  <c r="BC20" i="85"/>
  <c r="BE20" i="85" s="1"/>
  <c r="BG20" i="85" s="1"/>
  <c r="BI20" i="85" s="1"/>
  <c r="BK20" i="85" s="1"/>
  <c r="BM20" i="85" s="1"/>
  <c r="BI23" i="79"/>
  <c r="BO23" i="85"/>
  <c r="AW8" i="84"/>
  <c r="BE8" i="84"/>
  <c r="AQ12" i="92"/>
  <c r="BC18" i="90"/>
  <c r="AC14" i="56"/>
  <c r="AS14" i="56"/>
  <c r="Y14" i="56"/>
  <c r="AM14" i="56"/>
  <c r="Q14" i="56"/>
  <c r="W14" i="56" s="1"/>
  <c r="AI14" i="56"/>
  <c r="AM9" i="88"/>
  <c r="AC9" i="88"/>
  <c r="Q23" i="84"/>
  <c r="I23" i="84"/>
  <c r="AI70" i="52"/>
  <c r="I46" i="26"/>
  <c r="M46" i="26" s="1"/>
  <c r="E41" i="103"/>
  <c r="BI22" i="82"/>
  <c r="BQ22" i="82"/>
  <c r="BI22" i="81"/>
  <c r="BQ22" i="81"/>
  <c r="DM13" i="81"/>
  <c r="DE13" i="81"/>
  <c r="BQ11" i="83"/>
  <c r="BU11" i="83" s="1"/>
  <c r="AC9" i="89"/>
  <c r="AM9" i="89"/>
  <c r="AO33" i="52"/>
  <c r="BY33" i="52"/>
  <c r="CC33" i="52" s="1"/>
  <c r="BY46" i="52"/>
  <c r="CC46" i="52" s="1"/>
  <c r="AO46" i="52"/>
  <c r="Q12" i="54"/>
  <c r="W12" i="54" s="1"/>
  <c r="BC16" i="92"/>
  <c r="Y21" i="81"/>
  <c r="AA21" i="81" s="1"/>
  <c r="Q21" i="81"/>
  <c r="BC14" i="92"/>
  <c r="M17" i="84"/>
  <c r="U17" i="84"/>
  <c r="BC11" i="89"/>
  <c r="BQ19" i="81"/>
  <c r="BI19" i="81"/>
  <c r="BQ11" i="81"/>
  <c r="BI11" i="81"/>
  <c r="S8" i="34"/>
  <c r="AA22" i="34"/>
  <c r="AA23" i="34"/>
  <c r="AA24" i="34"/>
  <c r="AA8" i="34"/>
  <c r="AA34" i="34"/>
  <c r="AA26" i="34"/>
  <c r="O20" i="47"/>
  <c r="Y20" i="47" s="1"/>
  <c r="BY21" i="83"/>
  <c r="CC21" i="83"/>
  <c r="CE21" i="83" s="1"/>
  <c r="CE71" i="52"/>
  <c r="CC19" i="84"/>
  <c r="BU19" i="84"/>
  <c r="CS18" i="82"/>
  <c r="CU18" i="82" s="1"/>
  <c r="CK18" i="82"/>
  <c r="AC9" i="90"/>
  <c r="AM9" i="90"/>
  <c r="G69" i="98"/>
  <c r="BM18" i="80"/>
  <c r="BO18" i="80" s="1"/>
  <c r="BI18" i="80"/>
  <c r="G25" i="117"/>
  <c r="G35" i="117"/>
  <c r="G37" i="117"/>
  <c r="G38" i="117"/>
  <c r="G39" i="117"/>
  <c r="G33" i="117"/>
  <c r="G24" i="117"/>
  <c r="G41" i="117"/>
  <c r="E14" i="97" s="1"/>
  <c r="G32" i="117"/>
  <c r="G28" i="117"/>
  <c r="G26" i="117"/>
  <c r="G36" i="117"/>
  <c r="G34" i="117"/>
  <c r="G22" i="117"/>
  <c r="G23" i="117"/>
  <c r="G27" i="117"/>
  <c r="G29" i="117"/>
  <c r="G30" i="117"/>
  <c r="G31" i="117"/>
  <c r="S59" i="99"/>
  <c r="AM25" i="144"/>
  <c r="AU22" i="91" s="1"/>
  <c r="AY22" i="91" s="1"/>
  <c r="W15" i="91"/>
  <c r="BQ82" i="52"/>
  <c r="AI82" i="52"/>
  <c r="AC82" i="52"/>
  <c r="BW82" i="52"/>
  <c r="M40" i="104"/>
  <c r="M32" i="104"/>
  <c r="M37" i="104"/>
  <c r="M42" i="104"/>
  <c r="M34" i="104"/>
  <c r="M39" i="104"/>
  <c r="M44" i="104"/>
  <c r="M36" i="104"/>
  <c r="M41" i="104"/>
  <c r="M33" i="104"/>
  <c r="M38" i="104"/>
  <c r="M43" i="104"/>
  <c r="M35" i="104"/>
  <c r="M48" i="100"/>
  <c r="M47" i="100"/>
  <c r="M12" i="84"/>
  <c r="U12" i="84"/>
  <c r="AG17" i="92"/>
  <c r="AE30" i="102"/>
  <c r="AE28" i="102"/>
  <c r="AE29" i="102" s="1"/>
  <c r="BC16" i="88"/>
  <c r="AM10" i="89"/>
  <c r="AC10" i="89"/>
  <c r="CS12" i="81"/>
  <c r="CU12" i="81" s="1"/>
  <c r="CK12" i="81"/>
  <c r="AG19" i="91"/>
  <c r="CA10" i="79"/>
  <c r="CE10" i="85"/>
  <c r="CA21" i="79"/>
  <c r="CE21" i="85"/>
  <c r="AA22" i="41"/>
  <c r="AA23" i="41"/>
  <c r="AA24" i="41"/>
  <c r="AA8" i="41"/>
  <c r="AA34" i="41"/>
  <c r="AA26" i="41"/>
  <c r="O13" i="47"/>
  <c r="Y13" i="47" s="1"/>
  <c r="Y11" i="81"/>
  <c r="AA11" i="81" s="1"/>
  <c r="Q11" i="81"/>
  <c r="AG8" i="92"/>
  <c r="BY66" i="52"/>
  <c r="BY67" i="52"/>
  <c r="BY68" i="52"/>
  <c r="BY69" i="52"/>
  <c r="BY70" i="52"/>
  <c r="W8" i="85"/>
  <c r="Y8" i="85" s="1"/>
  <c r="AA8" i="85" s="1"/>
  <c r="AC8" i="85" s="1"/>
  <c r="AE8" i="85" s="1"/>
  <c r="AG8" i="85" s="1"/>
  <c r="Y16" i="79"/>
  <c r="AI16" i="85"/>
  <c r="DM15" i="81"/>
  <c r="DE15" i="81"/>
  <c r="G66" i="50"/>
  <c r="BE18" i="83"/>
  <c r="BI18" i="83"/>
  <c r="BK18" i="83" s="1"/>
  <c r="AW9" i="80"/>
  <c r="AY9" i="80" s="1"/>
  <c r="AS9" i="80"/>
  <c r="AC22" i="88"/>
  <c r="AM22" i="88"/>
  <c r="BM14" i="82"/>
  <c r="BU14" i="82"/>
  <c r="BW14" i="82" s="1"/>
  <c r="S8" i="41"/>
  <c r="M9" i="84"/>
  <c r="U9" i="84"/>
  <c r="CC20" i="84"/>
  <c r="BU20" i="84"/>
  <c r="I16" i="51"/>
  <c r="M16" i="51" s="1"/>
  <c r="E9" i="103"/>
  <c r="G15" i="117"/>
  <c r="BI16" i="82"/>
  <c r="BQ16" i="82"/>
  <c r="G12" i="74"/>
  <c r="I12" i="74" s="1"/>
  <c r="G54" i="96"/>
  <c r="G53" i="96"/>
  <c r="I53" i="96" s="1"/>
  <c r="G19" i="96"/>
  <c r="AQ11" i="79"/>
  <c r="AY11" i="85"/>
  <c r="AM20" i="85"/>
  <c r="AO20" i="85" s="1"/>
  <c r="AQ20" i="85" s="1"/>
  <c r="AS20" i="85" s="1"/>
  <c r="AU20" i="85" s="1"/>
  <c r="AW20" i="85" s="1"/>
  <c r="S8" i="45"/>
  <c r="AQ10" i="91"/>
  <c r="AA21" i="83"/>
  <c r="AC21" i="83" s="1"/>
  <c r="AG21" i="83" s="1"/>
  <c r="M21" i="91"/>
  <c r="O21" i="91" s="1"/>
  <c r="S21" i="91" s="1"/>
  <c r="CI8" i="83"/>
  <c r="M8" i="88"/>
  <c r="O8" i="88" s="1"/>
  <c r="S8" i="88" s="1"/>
  <c r="BY37" i="52"/>
  <c r="CC37" i="52" s="1"/>
  <c r="AO37" i="52"/>
  <c r="BC14" i="88"/>
  <c r="CS11" i="84"/>
  <c r="CK11" i="84"/>
  <c r="CC9" i="80"/>
  <c r="CE9" i="80" s="1"/>
  <c r="BY9" i="80"/>
  <c r="BC9" i="90"/>
  <c r="AU14" i="83"/>
  <c r="AW14" i="83" s="1"/>
  <c r="BA14" i="83" s="1"/>
  <c r="M14" i="90"/>
  <c r="O14" i="90" s="1"/>
  <c r="S14" i="90" s="1"/>
  <c r="BC13" i="91"/>
  <c r="AM12" i="89"/>
  <c r="AC12" i="89"/>
  <c r="Q18" i="81"/>
  <c r="Y18" i="81"/>
  <c r="AA18" i="81" s="1"/>
  <c r="S8" i="35"/>
  <c r="CK17" i="82"/>
  <c r="CS17" i="82"/>
  <c r="CU17" i="82" s="1"/>
  <c r="AS12" i="82"/>
  <c r="AK12" i="82"/>
  <c r="W14" i="49"/>
  <c r="BC9" i="88"/>
  <c r="AC16" i="84"/>
  <c r="AK16" i="84"/>
  <c r="AC22" i="89"/>
  <c r="AM22" i="89"/>
  <c r="AQ16" i="89"/>
  <c r="Y19" i="82"/>
  <c r="AA19" i="82" s="1"/>
  <c r="Q19" i="82"/>
  <c r="CK20" i="83"/>
  <c r="CO20" i="83" s="1"/>
  <c r="AQ42" i="38"/>
  <c r="AQ36" i="38"/>
  <c r="AQ45" i="38"/>
  <c r="AQ43" i="38"/>
  <c r="AQ46" i="38"/>
  <c r="AQ38" i="38"/>
  <c r="AQ39" i="38"/>
  <c r="AQ40" i="38"/>
  <c r="AQ41" i="38"/>
  <c r="AQ16" i="38"/>
  <c r="AQ33" i="38"/>
  <c r="AQ32" i="38"/>
  <c r="AQ25" i="38"/>
  <c r="AQ17" i="38"/>
  <c r="AQ18" i="38"/>
  <c r="AQ27" i="38"/>
  <c r="AQ19" i="38"/>
  <c r="AQ11" i="38"/>
  <c r="AQ28" i="38"/>
  <c r="AQ20" i="38"/>
  <c r="AQ29" i="38"/>
  <c r="AQ30" i="38"/>
  <c r="AQ14" i="38"/>
  <c r="AQ37" i="38"/>
  <c r="AQ31" i="38"/>
  <c r="AQ15" i="38"/>
  <c r="AQ31" i="31"/>
  <c r="AQ15" i="31"/>
  <c r="AQ41" i="31"/>
  <c r="AQ32" i="31"/>
  <c r="AQ16" i="31"/>
  <c r="AQ42" i="31"/>
  <c r="AQ33" i="31"/>
  <c r="AQ25" i="31"/>
  <c r="AQ17" i="31"/>
  <c r="AQ36" i="31"/>
  <c r="AQ18" i="31"/>
  <c r="AQ45" i="31"/>
  <c r="AQ43" i="31"/>
  <c r="AQ37" i="31"/>
  <c r="AQ27" i="31"/>
  <c r="AQ19" i="31"/>
  <c r="AQ11" i="31"/>
  <c r="AQ46" i="31"/>
  <c r="AQ38" i="31"/>
  <c r="AQ28" i="31"/>
  <c r="AQ20" i="31"/>
  <c r="AQ39" i="31"/>
  <c r="AQ29" i="31"/>
  <c r="AQ40" i="31"/>
  <c r="AQ30" i="31"/>
  <c r="AQ14" i="31"/>
  <c r="AQ45" i="35"/>
  <c r="AQ46" i="35"/>
  <c r="AQ37" i="35"/>
  <c r="AQ27" i="35"/>
  <c r="AQ19" i="35"/>
  <c r="AQ11" i="35"/>
  <c r="AQ38" i="35"/>
  <c r="AQ28" i="35"/>
  <c r="AQ20" i="35"/>
  <c r="AQ39" i="35"/>
  <c r="AQ29" i="35"/>
  <c r="AQ40" i="35"/>
  <c r="AQ30" i="35"/>
  <c r="AQ14" i="35"/>
  <c r="AQ31" i="35"/>
  <c r="AQ15" i="35"/>
  <c r="AQ41" i="35"/>
  <c r="AQ32" i="35"/>
  <c r="AQ16" i="35"/>
  <c r="AQ43" i="35"/>
  <c r="AQ42" i="35"/>
  <c r="AQ33" i="35"/>
  <c r="AQ25" i="35"/>
  <c r="AQ17" i="35"/>
  <c r="AQ36" i="35"/>
  <c r="AQ18" i="35"/>
  <c r="Q44" i="54"/>
  <c r="W44" i="54" s="1"/>
  <c r="Y44" i="54"/>
  <c r="BQ9" i="83"/>
  <c r="BU9" i="83" s="1"/>
  <c r="AC9" i="92"/>
  <c r="AC23" i="92" s="1"/>
  <c r="AM9" i="92"/>
  <c r="CS10" i="82"/>
  <c r="CU10" i="82" s="1"/>
  <c r="CK10" i="82"/>
  <c r="BC8" i="92"/>
  <c r="CC8" i="92"/>
  <c r="BI8" i="3" s="1"/>
  <c r="G457" i="1" s="1"/>
  <c r="BQ15" i="82"/>
  <c r="BI15" i="82"/>
  <c r="BM12" i="80"/>
  <c r="BO12" i="80" s="1"/>
  <c r="BI12" i="80"/>
  <c r="AA8" i="83"/>
  <c r="AC8" i="83" s="1"/>
  <c r="AG8" i="83" s="1"/>
  <c r="M8" i="91"/>
  <c r="O8" i="91" s="1"/>
  <c r="S8" i="91" s="1"/>
  <c r="DE18" i="82"/>
  <c r="DM18" i="82"/>
  <c r="G8" i="83"/>
  <c r="I8" i="83" s="1"/>
  <c r="M8" i="83" s="1"/>
  <c r="M8" i="92"/>
  <c r="O8" i="92" s="1"/>
  <c r="S8" i="92" s="1"/>
  <c r="DM19" i="81"/>
  <c r="DE19" i="81"/>
  <c r="CK21" i="81"/>
  <c r="CS21" i="81"/>
  <c r="CU21" i="81" s="1"/>
  <c r="CK15" i="82"/>
  <c r="CS15" i="82"/>
  <c r="CU15" i="82" s="1"/>
  <c r="BC13" i="89"/>
  <c r="BI8" i="79"/>
  <c r="BO8" i="85"/>
  <c r="BC22" i="85"/>
  <c r="BE22" i="85" s="1"/>
  <c r="BG22" i="85" s="1"/>
  <c r="BI22" i="85" s="1"/>
  <c r="BK22" i="85" s="1"/>
  <c r="BM22" i="85" s="1"/>
  <c r="AS8" i="82"/>
  <c r="AK8" i="82"/>
  <c r="AU19" i="83"/>
  <c r="AW19" i="83" s="1"/>
  <c r="BA19" i="83" s="1"/>
  <c r="M19" i="90"/>
  <c r="O19" i="90" s="1"/>
  <c r="S19" i="90" s="1"/>
  <c r="S16" i="89"/>
  <c r="M8" i="84"/>
  <c r="U8" i="84"/>
  <c r="G22" i="77"/>
  <c r="I22" i="77" s="1"/>
  <c r="I15" i="48" s="1"/>
  <c r="G23" i="77"/>
  <c r="I23" i="77" s="1"/>
  <c r="I16" i="48" s="1"/>
  <c r="M16" i="48" s="1"/>
  <c r="G24" i="77"/>
  <c r="I24" i="77" s="1"/>
  <c r="I17" i="48" s="1"/>
  <c r="M17" i="48" s="1"/>
  <c r="G25" i="77"/>
  <c r="I25" i="77" s="1"/>
  <c r="I18" i="48" s="1"/>
  <c r="M18" i="48" s="1"/>
  <c r="G26" i="77"/>
  <c r="I26" i="77" s="1"/>
  <c r="I19" i="48" s="1"/>
  <c r="M19" i="48" s="1"/>
  <c r="G27" i="77"/>
  <c r="I27" i="77" s="1"/>
  <c r="I20" i="48" s="1"/>
  <c r="M20" i="48" s="1"/>
  <c r="AM10" i="56"/>
  <c r="Q10" i="56"/>
  <c r="W10" i="56" s="1"/>
  <c r="AI10" i="56"/>
  <c r="AC10" i="56"/>
  <c r="Y10" i="56"/>
  <c r="AS10" i="56"/>
  <c r="Q79" i="52"/>
  <c r="BW65" i="52"/>
  <c r="I23" i="83"/>
  <c r="M23" i="83" s="1"/>
  <c r="M41" i="103"/>
  <c r="M40" i="103"/>
  <c r="AO49" i="52"/>
  <c r="BY49" i="52"/>
  <c r="CC49" i="52" s="1"/>
  <c r="Q13" i="54"/>
  <c r="W13" i="54" s="1"/>
  <c r="Y13" i="54"/>
  <c r="U14" i="84"/>
  <c r="M14" i="84"/>
  <c r="E14" i="79" s="1"/>
  <c r="AA8" i="48"/>
  <c r="Q8" i="48"/>
  <c r="AI8" i="48"/>
  <c r="AC17" i="90"/>
  <c r="AM17" i="90"/>
  <c r="AC17" i="89"/>
  <c r="AM17" i="89"/>
  <c r="U10" i="83"/>
  <c r="W10" i="83" s="1"/>
  <c r="Q10" i="83"/>
  <c r="AW20" i="80"/>
  <c r="AY20" i="80" s="1"/>
  <c r="AS20" i="80"/>
  <c r="W13" i="89"/>
  <c r="AS22" i="82"/>
  <c r="AK22" i="82"/>
  <c r="CC12" i="84"/>
  <c r="BU12" i="84"/>
  <c r="BC59" i="99"/>
  <c r="BE25" i="144"/>
  <c r="AU22" i="88" s="1"/>
  <c r="AY22" i="88" s="1"/>
  <c r="AM15" i="91"/>
  <c r="AC15" i="91"/>
  <c r="BQ84" i="52"/>
  <c r="BW84" i="52" s="1"/>
  <c r="AC84" i="52"/>
  <c r="AI84" i="52" s="1"/>
  <c r="Y15" i="82"/>
  <c r="AA15" i="82" s="1"/>
  <c r="Q15" i="82"/>
  <c r="G64" i="96"/>
  <c r="G26" i="96"/>
  <c r="G63" i="96"/>
  <c r="AS20" i="82"/>
  <c r="AK20" i="82"/>
  <c r="AQ17" i="92"/>
  <c r="S29" i="102"/>
  <c r="Q29" i="102"/>
  <c r="O29" i="102"/>
  <c r="AC29" i="102"/>
  <c r="M29" i="102"/>
  <c r="AA29" i="102"/>
  <c r="K29" i="102"/>
  <c r="Y29" i="102"/>
  <c r="E29" i="102"/>
  <c r="W29" i="102"/>
  <c r="U29" i="102"/>
  <c r="BM14" i="81"/>
  <c r="BU14" i="81"/>
  <c r="BW14" i="81" s="1"/>
  <c r="AQ46" i="32"/>
  <c r="AQ38" i="32"/>
  <c r="AQ28" i="32"/>
  <c r="AQ20" i="32"/>
  <c r="AQ39" i="32"/>
  <c r="AQ29" i="32"/>
  <c r="AQ40" i="32"/>
  <c r="AQ30" i="32"/>
  <c r="AQ14" i="32"/>
  <c r="AQ31" i="32"/>
  <c r="AQ15" i="32"/>
  <c r="AQ41" i="32"/>
  <c r="AQ32" i="32"/>
  <c r="AQ16" i="32"/>
  <c r="AQ42" i="32"/>
  <c r="AQ33" i="32"/>
  <c r="AQ25" i="32"/>
  <c r="AQ17" i="32"/>
  <c r="AQ36" i="32"/>
  <c r="AQ18" i="32"/>
  <c r="AQ45" i="32"/>
  <c r="AQ43" i="32"/>
  <c r="AQ37" i="32"/>
  <c r="AQ27" i="32"/>
  <c r="AQ19" i="32"/>
  <c r="AQ11" i="32"/>
  <c r="CA12" i="79"/>
  <c r="CE12" i="85"/>
  <c r="CA20" i="79"/>
  <c r="CE20" i="85"/>
  <c r="AW13" i="80"/>
  <c r="AY13" i="80" s="1"/>
  <c r="AS13" i="80"/>
  <c r="BC12" i="91"/>
  <c r="AM23" i="92"/>
  <c r="AQ8" i="92"/>
  <c r="AU67" i="52"/>
  <c r="AU68" i="52"/>
  <c r="AU69" i="52"/>
  <c r="AU70" i="52"/>
  <c r="AU66" i="52"/>
  <c r="Y9" i="79"/>
  <c r="AI9" i="85"/>
  <c r="Y18" i="79"/>
  <c r="AI18" i="85"/>
  <c r="CS15" i="84"/>
  <c r="CK15" i="84"/>
  <c r="G61" i="114"/>
  <c r="G75" i="114"/>
  <c r="G95" i="114" s="1"/>
  <c r="I27" i="24" s="1"/>
  <c r="M27" i="24" s="1"/>
  <c r="S27" i="24" s="1"/>
  <c r="G63" i="114"/>
  <c r="I47" i="27" s="1"/>
  <c r="M47" i="27" s="1"/>
  <c r="G57" i="114"/>
  <c r="I15" i="22" s="1"/>
  <c r="M15" i="22" s="1"/>
  <c r="S15" i="22" s="1"/>
  <c r="G67" i="114"/>
  <c r="E17" i="97" s="1"/>
  <c r="G83" i="114"/>
  <c r="G62" i="114"/>
  <c r="I150" i="11" s="1"/>
  <c r="G56" i="114"/>
  <c r="I15" i="24" s="1"/>
  <c r="M15" i="24" s="1"/>
  <c r="S15" i="24" s="1"/>
  <c r="G69" i="114"/>
  <c r="G65" i="114"/>
  <c r="I154" i="11" s="1"/>
  <c r="G80" i="114"/>
  <c r="G96" i="114" s="1"/>
  <c r="I26" i="22" s="1"/>
  <c r="M26" i="22" s="1"/>
  <c r="S26" i="22" s="1"/>
  <c r="G91" i="114"/>
  <c r="G68" i="114"/>
  <c r="E68" i="96" s="1"/>
  <c r="G64" i="114"/>
  <c r="I47" i="26" s="1"/>
  <c r="M47" i="26" s="1"/>
  <c r="G78" i="114"/>
  <c r="G88" i="114"/>
  <c r="G82" i="114"/>
  <c r="G86" i="114"/>
  <c r="G98" i="114" s="1"/>
  <c r="I28" i="24" s="1"/>
  <c r="M28" i="24" s="1"/>
  <c r="S28" i="24" s="1"/>
  <c r="G59" i="114"/>
  <c r="I17" i="22" s="1"/>
  <c r="M17" i="22" s="1"/>
  <c r="S17" i="22" s="1"/>
  <c r="G73" i="114"/>
  <c r="G102" i="114" s="1"/>
  <c r="I30" i="24" s="1"/>
  <c r="M30" i="24" s="1"/>
  <c r="S30" i="24" s="1"/>
  <c r="G90" i="114"/>
  <c r="G77" i="114"/>
  <c r="G79" i="114"/>
  <c r="G81" i="114"/>
  <c r="G97" i="114" s="1"/>
  <c r="I27" i="22" s="1"/>
  <c r="M27" i="22" s="1"/>
  <c r="S27" i="22" s="1"/>
  <c r="G85" i="114"/>
  <c r="G87" i="114"/>
  <c r="G58" i="114"/>
  <c r="I17" i="24" s="1"/>
  <c r="M17" i="24" s="1"/>
  <c r="S17" i="24" s="1"/>
  <c r="G89" i="114"/>
  <c r="G76" i="114"/>
  <c r="G93" i="114"/>
  <c r="G101" i="114" s="1"/>
  <c r="I29" i="22" s="1"/>
  <c r="M29" i="22" s="1"/>
  <c r="S29" i="22" s="1"/>
  <c r="G66" i="114"/>
  <c r="I152" i="11" s="1"/>
  <c r="G84" i="114"/>
  <c r="BI18" i="82"/>
  <c r="BQ18" i="82"/>
  <c r="Y9" i="50"/>
  <c r="Q9" i="50"/>
  <c r="AG14" i="80"/>
  <c r="AI14" i="80" s="1"/>
  <c r="AC14" i="80"/>
  <c r="BM29" i="51"/>
  <c r="BQ29" i="51" s="1"/>
  <c r="AK13" i="82"/>
  <c r="AS13" i="82"/>
  <c r="M21" i="84"/>
  <c r="U21" i="84"/>
  <c r="AG20" i="92"/>
  <c r="BG20" i="92" s="1"/>
  <c r="BI16" i="81"/>
  <c r="BQ16" i="81"/>
  <c r="AM12" i="85"/>
  <c r="AO12" i="85" s="1"/>
  <c r="AQ12" i="85" s="1"/>
  <c r="AS12" i="85" s="1"/>
  <c r="AU12" i="85" s="1"/>
  <c r="AW12" i="85" s="1"/>
  <c r="AQ23" i="79"/>
  <c r="AY23" i="85"/>
  <c r="AM12" i="90"/>
  <c r="AC12" i="90"/>
  <c r="BC12" i="90"/>
  <c r="Q10" i="82"/>
  <c r="Y10" i="82"/>
  <c r="AA10" i="82" s="1"/>
  <c r="G92" i="114"/>
  <c r="G100" i="114" s="1"/>
  <c r="I28" i="22" s="1"/>
  <c r="M28" i="22" s="1"/>
  <c r="S28" i="22" s="1"/>
  <c r="AG8" i="90"/>
  <c r="G49" i="98"/>
  <c r="I49" i="98" s="1"/>
  <c r="G13" i="115"/>
  <c r="S41" i="39"/>
  <c r="AK9" i="82"/>
  <c r="AS9" i="82"/>
  <c r="U27" i="50"/>
  <c r="U8" i="50"/>
  <c r="W8" i="50" s="1"/>
  <c r="U50" i="54"/>
  <c r="U55" i="54"/>
  <c r="U29" i="50"/>
  <c r="U63" i="54"/>
  <c r="U37" i="50"/>
  <c r="U9" i="50"/>
  <c r="U52" i="54"/>
  <c r="U63" i="50"/>
  <c r="U53" i="54"/>
  <c r="U51" i="54"/>
  <c r="U25" i="50"/>
  <c r="U26" i="50"/>
  <c r="CK11" i="83"/>
  <c r="CO11" i="83" s="1"/>
  <c r="AC20" i="88"/>
  <c r="AM20" i="88"/>
  <c r="AQ18" i="91"/>
  <c r="BC21" i="88"/>
  <c r="AU8" i="83"/>
  <c r="AW8" i="83" s="1"/>
  <c r="BA8" i="83" s="1"/>
  <c r="M8" i="90"/>
  <c r="O8" i="90" s="1"/>
  <c r="S8" i="90" s="1"/>
  <c r="Y19" i="81"/>
  <c r="AA19" i="81" s="1"/>
  <c r="Q19" i="81"/>
  <c r="G10" i="74"/>
  <c r="I10" i="74" s="1"/>
  <c r="G66" i="96"/>
  <c r="G24" i="96"/>
  <c r="G65" i="96"/>
  <c r="I65" i="96" s="1"/>
  <c r="BC20" i="89"/>
  <c r="AQ40" i="43"/>
  <c r="AQ41" i="43"/>
  <c r="AQ45" i="43"/>
  <c r="AQ43" i="43"/>
  <c r="AQ46" i="43"/>
  <c r="AQ38" i="43"/>
  <c r="AQ28" i="43"/>
  <c r="AQ20" i="43"/>
  <c r="AQ29" i="43"/>
  <c r="AQ39" i="43"/>
  <c r="AQ30" i="43"/>
  <c r="AQ14" i="43"/>
  <c r="AQ42" i="43"/>
  <c r="AQ31" i="43"/>
  <c r="AQ15" i="43"/>
  <c r="AQ32" i="43"/>
  <c r="AQ16" i="43"/>
  <c r="AQ33" i="43"/>
  <c r="AQ25" i="43"/>
  <c r="AQ17" i="43"/>
  <c r="AQ36" i="43"/>
  <c r="AQ18" i="43"/>
  <c r="AQ37" i="43"/>
  <c r="AQ27" i="43"/>
  <c r="AQ19" i="43"/>
  <c r="AQ11" i="43"/>
  <c r="I80" i="98"/>
  <c r="BO19" i="51"/>
  <c r="AY19" i="51"/>
  <c r="AI19" i="51"/>
  <c r="Q19" i="51"/>
  <c r="BG19" i="51"/>
  <c r="AQ19" i="51"/>
  <c r="AU19" i="51" s="1"/>
  <c r="AA19" i="51"/>
  <c r="E76" i="98"/>
  <c r="G61" i="116"/>
  <c r="CC16" i="84"/>
  <c r="BU16" i="84"/>
  <c r="AS12" i="81"/>
  <c r="AK12" i="81"/>
  <c r="AC16" i="83"/>
  <c r="AG16" i="83" s="1"/>
  <c r="E27" i="102"/>
  <c r="AE27" i="102"/>
  <c r="BC8" i="77" s="1"/>
  <c r="BE8" i="77" s="1"/>
  <c r="I8" i="11" s="1"/>
  <c r="O27" i="102"/>
  <c r="W8" i="77" s="1"/>
  <c r="Y8" i="77" s="1"/>
  <c r="E8" i="75" s="1"/>
  <c r="M27" i="102"/>
  <c r="S8" i="77" s="1"/>
  <c r="U8" i="77" s="1"/>
  <c r="E8" i="76" s="1"/>
  <c r="K27" i="102"/>
  <c r="O8" i="77" s="1"/>
  <c r="Q8" i="77" s="1"/>
  <c r="E60" i="74" s="1"/>
  <c r="I27" i="102"/>
  <c r="K8" i="77" s="1"/>
  <c r="M8" i="77" s="1"/>
  <c r="I22" i="54" s="1"/>
  <c r="G27" i="102"/>
  <c r="G8" i="77" s="1"/>
  <c r="I8" i="77" s="1"/>
  <c r="I22" i="56" s="1"/>
  <c r="AM72" i="52"/>
  <c r="AM78" i="52" s="1"/>
  <c r="W8" i="54"/>
  <c r="DE20" i="82"/>
  <c r="DM20" i="82"/>
  <c r="CK15" i="81"/>
  <c r="CS15" i="81"/>
  <c r="CU15" i="81" s="1"/>
  <c r="CG9" i="82"/>
  <c r="CO9" i="82"/>
  <c r="BQ15" i="81"/>
  <c r="BI15" i="81"/>
  <c r="AA22" i="30"/>
  <c r="AA23" i="30"/>
  <c r="AA24" i="30"/>
  <c r="AA8" i="30"/>
  <c r="AA26" i="30"/>
  <c r="O24" i="47"/>
  <c r="Y24" i="47" s="1"/>
  <c r="AA34" i="30"/>
  <c r="Q12" i="81"/>
  <c r="Y12" i="81"/>
  <c r="AA12" i="81" s="1"/>
  <c r="Q50" i="50"/>
  <c r="W50" i="50" s="1"/>
  <c r="Y50" i="50"/>
  <c r="DE18" i="81"/>
  <c r="DM18" i="81"/>
  <c r="CS19" i="84"/>
  <c r="CK19" i="84"/>
  <c r="AQ10" i="92"/>
  <c r="AQ46" i="36"/>
  <c r="AQ38" i="36"/>
  <c r="AQ28" i="36"/>
  <c r="AQ20" i="36"/>
  <c r="AQ39" i="36"/>
  <c r="AQ29" i="36"/>
  <c r="AQ40" i="36"/>
  <c r="AQ30" i="36"/>
  <c r="AQ31" i="36"/>
  <c r="AQ15" i="36"/>
  <c r="AQ41" i="36"/>
  <c r="AQ32" i="36"/>
  <c r="AQ42" i="36"/>
  <c r="AQ33" i="36"/>
  <c r="AQ25" i="36"/>
  <c r="AQ17" i="36"/>
  <c r="AQ36" i="36"/>
  <c r="AQ45" i="36"/>
  <c r="AQ43" i="36"/>
  <c r="AQ37" i="36"/>
  <c r="AQ27" i="36"/>
  <c r="AQ19" i="36"/>
  <c r="AQ18" i="36"/>
  <c r="AQ14" i="36"/>
  <c r="AQ11" i="36"/>
  <c r="AQ16" i="36"/>
  <c r="G33" i="112"/>
  <c r="I136" i="11" s="1"/>
  <c r="G28" i="112"/>
  <c r="E45" i="96" s="1"/>
  <c r="G48" i="112"/>
  <c r="E64" i="96" s="1"/>
  <c r="G49" i="112"/>
  <c r="G26" i="112"/>
  <c r="E38" i="96" s="1"/>
  <c r="G43" i="112"/>
  <c r="E60" i="96" s="1"/>
  <c r="G37" i="112"/>
  <c r="E13" i="97" s="1"/>
  <c r="G29" i="112"/>
  <c r="E46" i="96" s="1"/>
  <c r="G34" i="112"/>
  <c r="E52" i="96" s="1"/>
  <c r="G25" i="112"/>
  <c r="E36" i="96" s="1"/>
  <c r="G46" i="112"/>
  <c r="I146" i="11" s="1"/>
  <c r="G38" i="112"/>
  <c r="I32" i="13" s="1"/>
  <c r="M32" i="13" s="1"/>
  <c r="G42" i="112"/>
  <c r="I144" i="11" s="1"/>
  <c r="G35" i="112"/>
  <c r="G51" i="112" s="1"/>
  <c r="E54" i="96" s="1"/>
  <c r="G27" i="112"/>
  <c r="E43" i="96" s="1"/>
  <c r="G47" i="112"/>
  <c r="E62" i="96" s="1"/>
  <c r="G44" i="112"/>
  <c r="G36" i="112"/>
  <c r="G45" i="112"/>
  <c r="G23" i="112"/>
  <c r="E32" i="96" s="1"/>
  <c r="G50" i="112"/>
  <c r="I148" i="11" s="1"/>
  <c r="G30" i="112"/>
  <c r="E47" i="96" s="1"/>
  <c r="G31" i="112"/>
  <c r="E48" i="96" s="1"/>
  <c r="G32" i="112"/>
  <c r="E50" i="96" s="1"/>
  <c r="G39" i="112"/>
  <c r="I32" i="16" s="1"/>
  <c r="M32" i="16" s="1"/>
  <c r="G40" i="112"/>
  <c r="E58" i="96" s="1"/>
  <c r="G41" i="112"/>
  <c r="I30" i="21" s="1"/>
  <c r="M30" i="21" s="1"/>
  <c r="S30" i="21" s="1"/>
  <c r="CS16" i="82"/>
  <c r="CU16" i="82" s="1"/>
  <c r="CK16" i="82"/>
  <c r="BC15" i="89"/>
  <c r="AM21" i="90"/>
  <c r="AC21" i="90"/>
  <c r="E26" i="12"/>
  <c r="I61" i="53"/>
  <c r="AU17" i="83"/>
  <c r="AW17" i="83" s="1"/>
  <c r="BA17" i="83" s="1"/>
  <c r="M17" i="90"/>
  <c r="O17" i="90" s="1"/>
  <c r="S17" i="90" s="1"/>
  <c r="Q12" i="82"/>
  <c r="Y12" i="82"/>
  <c r="AA12" i="82" s="1"/>
  <c r="BI11" i="79"/>
  <c r="BO11" i="85"/>
  <c r="BI9" i="79"/>
  <c r="BO9" i="85"/>
  <c r="BC10" i="88"/>
  <c r="AS8" i="81"/>
  <c r="AK8" i="81"/>
  <c r="AA12" i="33"/>
  <c r="AA21" i="33"/>
  <c r="AA13" i="33"/>
  <c r="AA9" i="33"/>
  <c r="AA10" i="33"/>
  <c r="S21" i="47"/>
  <c r="BQ21" i="82"/>
  <c r="BI21" i="82"/>
  <c r="K23" i="77"/>
  <c r="M23" i="77" s="1"/>
  <c r="I108" i="11" s="1"/>
  <c r="M108" i="11" s="1"/>
  <c r="K24" i="77"/>
  <c r="M24" i="77" s="1"/>
  <c r="I109" i="11" s="1"/>
  <c r="M109" i="11" s="1"/>
  <c r="K25" i="77"/>
  <c r="M25" i="77" s="1"/>
  <c r="I110" i="11" s="1"/>
  <c r="M110" i="11" s="1"/>
  <c r="K26" i="77"/>
  <c r="M26" i="77" s="1"/>
  <c r="I111" i="11" s="1"/>
  <c r="M111" i="11" s="1"/>
  <c r="K27" i="77"/>
  <c r="M27" i="77" s="1"/>
  <c r="I112" i="11" s="1"/>
  <c r="M112" i="11" s="1"/>
  <c r="K22" i="77"/>
  <c r="M22" i="77" s="1"/>
  <c r="I106" i="11" s="1"/>
  <c r="M106" i="11" s="1"/>
  <c r="S8" i="19"/>
  <c r="AM15" i="56"/>
  <c r="AS15" i="56" s="1"/>
  <c r="Q15" i="56"/>
  <c r="W15" i="56" s="1"/>
  <c r="AC15" i="56"/>
  <c r="AI15" i="56" s="1"/>
  <c r="Y15" i="56"/>
  <c r="AC23" i="81"/>
  <c r="AG23" i="81" s="1"/>
  <c r="AC23" i="82"/>
  <c r="AG23" i="82" s="1"/>
  <c r="Y23" i="83"/>
  <c r="AC23" i="83" s="1"/>
  <c r="AG23" i="83" s="1"/>
  <c r="Y23" i="84"/>
  <c r="I149" i="11"/>
  <c r="E37" i="103"/>
  <c r="CS18" i="81"/>
  <c r="CU18" i="81" s="1"/>
  <c r="CK18" i="81"/>
  <c r="BY95" i="52"/>
  <c r="CC95" i="52" s="1"/>
  <c r="AO95" i="52"/>
  <c r="AK26" i="51"/>
  <c r="BM26" i="51"/>
  <c r="BQ26" i="51" s="1"/>
  <c r="S41" i="32"/>
  <c r="I37" i="98"/>
  <c r="G48" i="116"/>
  <c r="E71" i="98" s="1"/>
  <c r="G52" i="116"/>
  <c r="E75" i="98" s="1"/>
  <c r="G50" i="116"/>
  <c r="E73" i="98" s="1"/>
  <c r="G47" i="116"/>
  <c r="E70" i="98" s="1"/>
  <c r="G49" i="116"/>
  <c r="E72" i="98" s="1"/>
  <c r="BY87" i="52"/>
  <c r="CC87" i="52" s="1"/>
  <c r="AO87" i="52"/>
  <c r="AO73" i="52"/>
  <c r="AQ73" i="52" s="1"/>
  <c r="BY73" i="52"/>
  <c r="M19" i="54"/>
  <c r="Q8" i="54"/>
  <c r="Y8" i="54" s="1"/>
  <c r="M17" i="54"/>
  <c r="AQ13" i="92"/>
  <c r="BC11" i="92"/>
  <c r="U59" i="99"/>
  <c r="Q22" i="91" s="1"/>
  <c r="AC15" i="90"/>
  <c r="AM15" i="90"/>
  <c r="BC17" i="90"/>
  <c r="CS8" i="84"/>
  <c r="CK8" i="84"/>
  <c r="AC13" i="89"/>
  <c r="AM13" i="89"/>
  <c r="AS22" i="81"/>
  <c r="AK22" i="81"/>
  <c r="AC11" i="90"/>
  <c r="AM11" i="90"/>
  <c r="G46" i="116"/>
  <c r="AC8" i="89"/>
  <c r="I23" i="89"/>
  <c r="AM8" i="89"/>
  <c r="E22" i="87"/>
  <c r="AU22" i="92"/>
  <c r="AY22" i="92" s="1"/>
  <c r="AY23" i="92" s="1"/>
  <c r="CI18" i="83"/>
  <c r="M18" i="88"/>
  <c r="O18" i="88" s="1"/>
  <c r="S18" i="88" s="1"/>
  <c r="BC8" i="89"/>
  <c r="CK17" i="84"/>
  <c r="CS17" i="84"/>
  <c r="AS20" i="81"/>
  <c r="AK20" i="81"/>
  <c r="U10" i="84"/>
  <c r="M10" i="84"/>
  <c r="E10" i="79" s="1"/>
  <c r="BE74" i="52"/>
  <c r="BE75" i="52"/>
  <c r="BC19" i="91"/>
  <c r="AM18" i="89"/>
  <c r="AC18" i="89"/>
  <c r="O21" i="52"/>
  <c r="U21" i="52" s="1"/>
  <c r="O13" i="52"/>
  <c r="U13" i="52" s="1"/>
  <c r="AK17" i="52"/>
  <c r="AK18" i="52"/>
  <c r="O17" i="52"/>
  <c r="U17" i="52" s="1"/>
  <c r="AK86" i="52"/>
  <c r="AK36" i="52"/>
  <c r="AK20" i="52"/>
  <c r="O18" i="52"/>
  <c r="U18" i="52" s="1"/>
  <c r="AK21" i="52"/>
  <c r="AK13" i="52"/>
  <c r="AK11" i="52"/>
  <c r="AK96" i="52"/>
  <c r="O11" i="52"/>
  <c r="U11" i="52" s="1"/>
  <c r="O86" i="52"/>
  <c r="U86" i="52" s="1"/>
  <c r="O20" i="52"/>
  <c r="U20" i="52" s="1"/>
  <c r="O88" i="52"/>
  <c r="U88" i="52" s="1"/>
  <c r="O36" i="52"/>
  <c r="U36" i="52" s="1"/>
  <c r="O96" i="52"/>
  <c r="U96" i="52" s="1"/>
  <c r="AK88" i="52"/>
  <c r="AC9" i="91"/>
  <c r="AM9" i="91"/>
  <c r="CA14" i="79"/>
  <c r="CE14" i="85"/>
  <c r="CA11" i="79"/>
  <c r="CE11" i="85"/>
  <c r="AA34" i="33"/>
  <c r="AA22" i="33"/>
  <c r="AA23" i="33"/>
  <c r="AA8" i="33"/>
  <c r="AA26" i="33"/>
  <c r="O21" i="47"/>
  <c r="Y21" i="47" s="1"/>
  <c r="AA24" i="33"/>
  <c r="U21" i="83"/>
  <c r="W21" i="83" s="1"/>
  <c r="Q21" i="83"/>
  <c r="Y23" i="79"/>
  <c r="AI23" i="85"/>
  <c r="Y10" i="79"/>
  <c r="AI10" i="85"/>
  <c r="CW15" i="83"/>
  <c r="CY15" i="83" s="1"/>
  <c r="CS15" i="83"/>
  <c r="G58" i="96"/>
  <c r="G22" i="96"/>
  <c r="G57" i="96"/>
  <c r="I57" i="96" s="1"/>
  <c r="BI18" i="81"/>
  <c r="BQ18" i="81"/>
  <c r="AG20" i="80"/>
  <c r="AI20" i="80" s="1"/>
  <c r="AC20" i="80"/>
  <c r="BO19" i="83"/>
  <c r="BQ19" i="83" s="1"/>
  <c r="BU19" i="83" s="1"/>
  <c r="M19" i="89"/>
  <c r="O19" i="89" s="1"/>
  <c r="S19" i="89" s="1"/>
  <c r="BC9" i="89"/>
  <c r="G9" i="74"/>
  <c r="I9" i="74" s="1"/>
  <c r="G60" i="96"/>
  <c r="G59" i="96"/>
  <c r="I59" i="96" s="1"/>
  <c r="G23" i="96"/>
  <c r="Q20" i="82"/>
  <c r="Y20" i="82"/>
  <c r="AA20" i="82" s="1"/>
  <c r="AQ40" i="45"/>
  <c r="AQ30" i="45"/>
  <c r="AQ14" i="45"/>
  <c r="AQ31" i="45"/>
  <c r="AQ15" i="45"/>
  <c r="AQ41" i="45"/>
  <c r="AQ32" i="45"/>
  <c r="AQ16" i="45"/>
  <c r="AQ42" i="45"/>
  <c r="AQ33" i="45"/>
  <c r="AQ25" i="45"/>
  <c r="AQ17" i="45"/>
  <c r="AQ36" i="45"/>
  <c r="AQ18" i="45"/>
  <c r="AQ45" i="45"/>
  <c r="AQ43" i="45"/>
  <c r="AQ37" i="45"/>
  <c r="AQ27" i="45"/>
  <c r="AQ19" i="45"/>
  <c r="AQ11" i="45"/>
  <c r="AQ46" i="45"/>
  <c r="AQ38" i="45"/>
  <c r="AQ28" i="45"/>
  <c r="AQ20" i="45"/>
  <c r="AQ39" i="45"/>
  <c r="AQ29" i="45"/>
  <c r="M42" i="94"/>
  <c r="AK13" i="81"/>
  <c r="AS13" i="81"/>
  <c r="AQ19" i="92"/>
  <c r="DE14" i="82"/>
  <c r="DM14" i="82"/>
  <c r="AU20" i="83"/>
  <c r="AW20" i="83" s="1"/>
  <c r="BA20" i="83" s="1"/>
  <c r="M20" i="90"/>
  <c r="O20" i="90" s="1"/>
  <c r="S20" i="90" s="1"/>
  <c r="AW16" i="84"/>
  <c r="BE16" i="84"/>
  <c r="AQ14" i="79"/>
  <c r="AY14" i="85"/>
  <c r="AQ22" i="79"/>
  <c r="AY22" i="85"/>
  <c r="Y40" i="56"/>
  <c r="AM40" i="56"/>
  <c r="AS40" i="56" s="1"/>
  <c r="Q40" i="56"/>
  <c r="W40" i="56" s="1"/>
  <c r="AI40" i="56"/>
  <c r="AC40" i="56"/>
  <c r="M23" i="47"/>
  <c r="M19" i="47"/>
  <c r="G47" i="100"/>
  <c r="G48" i="100"/>
  <c r="I39" i="96"/>
  <c r="I15" i="55" s="1"/>
  <c r="M15" i="55" s="1"/>
  <c r="Y13" i="81"/>
  <c r="AA13" i="81" s="1"/>
  <c r="Q13" i="81"/>
  <c r="BY44" i="52"/>
  <c r="CC44" i="52" s="1"/>
  <c r="AO44" i="52"/>
  <c r="AK9" i="81"/>
  <c r="AS9" i="81"/>
  <c r="BC17" i="91"/>
  <c r="CK21" i="84"/>
  <c r="CS21" i="84"/>
  <c r="BQ17" i="82"/>
  <c r="BI17" i="82"/>
  <c r="BM20" i="80"/>
  <c r="BO20" i="80" s="1"/>
  <c r="BI20" i="80"/>
  <c r="BC19" i="89"/>
  <c r="G15" i="87"/>
  <c r="I15" i="87" s="1"/>
  <c r="AY15" i="3" s="1"/>
  <c r="G655" i="1" s="1"/>
  <c r="W15" i="92"/>
  <c r="BG15" i="92" s="1"/>
  <c r="AA10" i="40"/>
  <c r="AA12" i="40"/>
  <c r="AA21" i="40"/>
  <c r="AA13" i="40"/>
  <c r="AA9" i="40"/>
  <c r="S14" i="47"/>
  <c r="BY89" i="52"/>
  <c r="CC89" i="52" s="1"/>
  <c r="Y13" i="82"/>
  <c r="AA13" i="82" s="1"/>
  <c r="Q13" i="82"/>
  <c r="I42" i="96"/>
  <c r="I24" i="55" s="1"/>
  <c r="M24" i="55" s="1"/>
  <c r="S19" i="88"/>
  <c r="BC17" i="88"/>
  <c r="AS16" i="82"/>
  <c r="AK16" i="82"/>
  <c r="AG11" i="80"/>
  <c r="AI11" i="80" s="1"/>
  <c r="AC11" i="80"/>
  <c r="W18" i="92"/>
  <c r="BG18" i="92" s="1"/>
  <c r="G18" i="87"/>
  <c r="I18" i="87" s="1"/>
  <c r="AY18" i="3" s="1"/>
  <c r="G742" i="1" s="1"/>
  <c r="AG15" i="80"/>
  <c r="AI15" i="80" s="1"/>
  <c r="AC15" i="80"/>
  <c r="BC21" i="92"/>
  <c r="DE20" i="81"/>
  <c r="DM20" i="81"/>
  <c r="BS17" i="51"/>
  <c r="AC11" i="91"/>
  <c r="AM11" i="91"/>
  <c r="CG9" i="81"/>
  <c r="CO9" i="81"/>
  <c r="CS16" i="81"/>
  <c r="CU16" i="81" s="1"/>
  <c r="CK16" i="81"/>
  <c r="BO17" i="51"/>
  <c r="AW23" i="80"/>
  <c r="AY23" i="80" s="1"/>
  <c r="AS23" i="80"/>
  <c r="Y17" i="82"/>
  <c r="AA17" i="82" s="1"/>
  <c r="Q17" i="82"/>
  <c r="BM14" i="80"/>
  <c r="BO14" i="80" s="1"/>
  <c r="BI14" i="80"/>
  <c r="CK18" i="84"/>
  <c r="CS18" i="84"/>
  <c r="CW19" i="83"/>
  <c r="CY19" i="83" s="1"/>
  <c r="CS19" i="83"/>
  <c r="BC21" i="90"/>
  <c r="AC11" i="88"/>
  <c r="AM11" i="88"/>
  <c r="CS8" i="81"/>
  <c r="CU8" i="81" s="1"/>
  <c r="CK8" i="81"/>
  <c r="AA20" i="83"/>
  <c r="AC20" i="83" s="1"/>
  <c r="AG20" i="83" s="1"/>
  <c r="M20" i="91"/>
  <c r="O20" i="91" s="1"/>
  <c r="S20" i="91" s="1"/>
  <c r="AU12" i="83"/>
  <c r="AW12" i="83" s="1"/>
  <c r="BA12" i="83" s="1"/>
  <c r="M12" i="90"/>
  <c r="O12" i="90" s="1"/>
  <c r="S12" i="90" s="1"/>
  <c r="G46" i="96"/>
  <c r="G40" i="96"/>
  <c r="I40" i="96" s="1"/>
  <c r="G14" i="96"/>
  <c r="BC21" i="85"/>
  <c r="BE21" i="85" s="1"/>
  <c r="BG21" i="85" s="1"/>
  <c r="BI21" i="85" s="1"/>
  <c r="BK21" i="85" s="1"/>
  <c r="BM21" i="85" s="1"/>
  <c r="BC10" i="85"/>
  <c r="BE10" i="85" s="1"/>
  <c r="BG10" i="85" s="1"/>
  <c r="BI10" i="85" s="1"/>
  <c r="BK10" i="85" s="1"/>
  <c r="BM10" i="85" s="1"/>
  <c r="CS16" i="84"/>
  <c r="CK16" i="84"/>
  <c r="AO11" i="82"/>
  <c r="AW11" i="82"/>
  <c r="AY11" i="82" s="1"/>
  <c r="AG12" i="92"/>
  <c r="BG12" i="92" s="1"/>
  <c r="CC21" i="80"/>
  <c r="CE21" i="80" s="1"/>
  <c r="BY21" i="80"/>
  <c r="BQ21" i="81"/>
  <c r="BI21" i="81"/>
  <c r="AK15" i="83"/>
  <c r="AO15" i="83"/>
  <c r="AQ15" i="83" s="1"/>
  <c r="O25" i="77"/>
  <c r="Q25" i="77" s="1"/>
  <c r="I25" i="48" s="1"/>
  <c r="M25" i="48" s="1"/>
  <c r="O26" i="77"/>
  <c r="Q26" i="77" s="1"/>
  <c r="I26" i="48" s="1"/>
  <c r="M26" i="48" s="1"/>
  <c r="O27" i="77"/>
  <c r="Q27" i="77" s="1"/>
  <c r="I27" i="48" s="1"/>
  <c r="M27" i="48" s="1"/>
  <c r="O22" i="77"/>
  <c r="Q22" i="77" s="1"/>
  <c r="I22" i="48" s="1"/>
  <c r="M22" i="48" s="1"/>
  <c r="O23" i="77"/>
  <c r="Q23" i="77" s="1"/>
  <c r="I23" i="48" s="1"/>
  <c r="M23" i="48" s="1"/>
  <c r="O24" i="77"/>
  <c r="Q24" i="77" s="1"/>
  <c r="I24" i="48" s="1"/>
  <c r="M24" i="48" s="1"/>
  <c r="AS12" i="56"/>
  <c r="AM12" i="56"/>
  <c r="Q12" i="56"/>
  <c r="W12" i="56" s="1"/>
  <c r="AI12" i="56"/>
  <c r="AC12" i="56"/>
  <c r="BW76" i="52"/>
  <c r="BC76" i="52"/>
  <c r="AI76" i="52"/>
  <c r="O79" i="52"/>
  <c r="M79" i="52"/>
  <c r="CG76" i="52"/>
  <c r="BM76" i="52"/>
  <c r="AS76" i="52"/>
  <c r="Y76" i="52"/>
  <c r="BQ79" i="52"/>
  <c r="BA23" i="81"/>
  <c r="BE23" i="81" s="1"/>
  <c r="BA23" i="82"/>
  <c r="BE23" i="82" s="1"/>
  <c r="AS23" i="83"/>
  <c r="AW23" i="83" s="1"/>
  <c r="BA23" i="83" s="1"/>
  <c r="AS23" i="84"/>
  <c r="E35" i="103"/>
  <c r="E38" i="103" s="1"/>
  <c r="G62" i="117"/>
  <c r="E75" i="96" s="1"/>
  <c r="AI44" i="56"/>
  <c r="AC44" i="56"/>
  <c r="AS44" i="56"/>
  <c r="Y44" i="56"/>
  <c r="AM44" i="56"/>
  <c r="Q44" i="56"/>
  <c r="W44" i="56" s="1"/>
  <c r="CS8" i="82"/>
  <c r="CU8" i="82" s="1"/>
  <c r="CK8" i="82"/>
  <c r="AK28" i="51"/>
  <c r="BM28" i="51"/>
  <c r="BQ28" i="51" s="1"/>
  <c r="Y15" i="54"/>
  <c r="Q15" i="54"/>
  <c r="W15" i="54" s="1"/>
  <c r="AM14" i="90"/>
  <c r="AC14" i="90"/>
  <c r="AC23" i="90" s="1"/>
  <c r="E28" i="78"/>
  <c r="E27" i="78"/>
  <c r="E26" i="78"/>
  <c r="BE59" i="99"/>
  <c r="Q22" i="88" s="1"/>
  <c r="S22" i="88" s="1"/>
  <c r="BO12" i="83"/>
  <c r="BQ12" i="83" s="1"/>
  <c r="BU12" i="83" s="1"/>
  <c r="M12" i="89"/>
  <c r="O12" i="89" s="1"/>
  <c r="S12" i="89" s="1"/>
  <c r="BC21" i="91"/>
  <c r="BO14" i="83"/>
  <c r="BQ14" i="83" s="1"/>
  <c r="BU14" i="83" s="1"/>
  <c r="M14" i="89"/>
  <c r="O14" i="89" s="1"/>
  <c r="S14" i="89" s="1"/>
  <c r="I23" i="91"/>
  <c r="AM8" i="91"/>
  <c r="AC8" i="91"/>
  <c r="CK8" i="83"/>
  <c r="CO8" i="83" s="1"/>
  <c r="AK22" i="84"/>
  <c r="AC22" i="84"/>
  <c r="M31" i="16"/>
  <c r="M33" i="16" s="1"/>
  <c r="G29" i="10" s="1"/>
  <c r="I33" i="16"/>
  <c r="AE59" i="99"/>
  <c r="AG59" i="99" s="1"/>
  <c r="Q22" i="90" s="1"/>
  <c r="AS25" i="144"/>
  <c r="AU22" i="90" s="1"/>
  <c r="AY22" i="90" s="1"/>
  <c r="AY23" i="90" s="1"/>
  <c r="Q65" i="23"/>
  <c r="Q57" i="23"/>
  <c r="Q53" i="23"/>
  <c r="Q9" i="23"/>
  <c r="S9" i="23" s="1"/>
  <c r="Q66" i="23"/>
  <c r="Q58" i="23"/>
  <c r="Q54" i="23"/>
  <c r="Q10" i="23"/>
  <c r="Q68" i="23"/>
  <c r="Q67" i="23"/>
  <c r="Q56" i="23"/>
  <c r="Q8" i="23"/>
  <c r="S8" i="23" s="1"/>
  <c r="Q11" i="23"/>
  <c r="Q63" i="23"/>
  <c r="I24" i="135"/>
  <c r="Q52" i="23"/>
  <c r="Q64" i="23"/>
  <c r="Q51" i="23"/>
  <c r="Q59" i="23"/>
  <c r="Q55" i="23"/>
  <c r="M51" i="100"/>
  <c r="M52" i="100"/>
  <c r="CW17" i="83"/>
  <c r="CY17" i="83" s="1"/>
  <c r="CS17" i="83"/>
  <c r="G10" i="87"/>
  <c r="I10" i="87" s="1"/>
  <c r="AY10" i="3" s="1"/>
  <c r="G510" i="1" s="1"/>
  <c r="W10" i="92"/>
  <c r="AG11" i="84"/>
  <c r="AO11" i="84"/>
  <c r="AQ22" i="92"/>
  <c r="BY74" i="52"/>
  <c r="BY75" i="52"/>
  <c r="G47" i="96"/>
  <c r="G41" i="96"/>
  <c r="I41" i="96" s="1"/>
  <c r="G15" i="96"/>
  <c r="Q20" i="81"/>
  <c r="Y20" i="81"/>
  <c r="AA20" i="81" s="1"/>
  <c r="AQ41" i="46"/>
  <c r="AS41" i="46" s="1"/>
  <c r="AQ42" i="46"/>
  <c r="AS42" i="46" s="1"/>
  <c r="AQ36" i="46"/>
  <c r="AS36" i="46" s="1"/>
  <c r="AQ45" i="46"/>
  <c r="AS45" i="46" s="1"/>
  <c r="AQ43" i="46"/>
  <c r="AS43" i="46" s="1"/>
  <c r="AQ37" i="46"/>
  <c r="AS37" i="46" s="1"/>
  <c r="AQ46" i="46"/>
  <c r="AS46" i="46" s="1"/>
  <c r="AQ38" i="46"/>
  <c r="AS38" i="46" s="1"/>
  <c r="AQ39" i="46"/>
  <c r="AS39" i="46" s="1"/>
  <c r="AQ40" i="46"/>
  <c r="AS40" i="46" s="1"/>
  <c r="AQ28" i="46"/>
  <c r="AS28" i="46" s="1"/>
  <c r="AQ20" i="46"/>
  <c r="AS20" i="46" s="1"/>
  <c r="AQ29" i="46"/>
  <c r="AS29" i="46" s="1"/>
  <c r="AQ30" i="46"/>
  <c r="AS30" i="46" s="1"/>
  <c r="AQ14" i="46"/>
  <c r="AS14" i="46" s="1"/>
  <c r="AQ31" i="46"/>
  <c r="AS31" i="46" s="1"/>
  <c r="AQ15" i="46"/>
  <c r="AS15" i="46" s="1"/>
  <c r="AQ32" i="46"/>
  <c r="AS32" i="46" s="1"/>
  <c r="AQ16" i="46"/>
  <c r="AS16" i="46" s="1"/>
  <c r="AQ25" i="46"/>
  <c r="AS25" i="46" s="1"/>
  <c r="AQ17" i="46"/>
  <c r="AS17" i="46" s="1"/>
  <c r="AQ18" i="46"/>
  <c r="AS18" i="46" s="1"/>
  <c r="AQ33" i="46"/>
  <c r="AS33" i="46" s="1"/>
  <c r="AQ27" i="46"/>
  <c r="AS27" i="46" s="1"/>
  <c r="AQ19" i="46"/>
  <c r="AS19" i="46" s="1"/>
  <c r="AQ11" i="46"/>
  <c r="AS11" i="46" s="1"/>
  <c r="I63" i="96"/>
  <c r="I35" i="55" s="1"/>
  <c r="M35" i="55" s="1"/>
  <c r="AU41" i="38"/>
  <c r="AE41" i="38"/>
  <c r="BA41" i="38"/>
  <c r="AK41" i="38"/>
  <c r="S41" i="38"/>
  <c r="K34" i="11"/>
  <c r="K32" i="11"/>
  <c r="K30" i="11"/>
  <c r="K28" i="11"/>
  <c r="K26" i="11"/>
  <c r="M26" i="11" s="1"/>
  <c r="K24" i="11"/>
  <c r="K33" i="11"/>
  <c r="K23" i="11"/>
  <c r="K14" i="11"/>
  <c r="K10" i="11"/>
  <c r="K18" i="17"/>
  <c r="K16" i="21"/>
  <c r="K27" i="11"/>
  <c r="K28" i="15"/>
  <c r="K13" i="11"/>
  <c r="K9" i="11"/>
  <c r="K31" i="11"/>
  <c r="K20" i="15"/>
  <c r="K25" i="11"/>
  <c r="K16" i="11"/>
  <c r="K12" i="11"/>
  <c r="M12" i="11" s="1"/>
  <c r="K8" i="11"/>
  <c r="K28" i="17"/>
  <c r="K20" i="17"/>
  <c r="K20" i="13"/>
  <c r="K18" i="13"/>
  <c r="K29" i="11"/>
  <c r="K15" i="11"/>
  <c r="K11" i="11"/>
  <c r="K17" i="25"/>
  <c r="K13" i="25"/>
  <c r="K18" i="21"/>
  <c r="K17" i="26"/>
  <c r="K20" i="27"/>
  <c r="K18" i="26"/>
  <c r="K29" i="27"/>
  <c r="K21" i="27"/>
  <c r="K17" i="27"/>
  <c r="K18" i="27"/>
  <c r="K13" i="30"/>
  <c r="K9" i="30"/>
  <c r="K10" i="31"/>
  <c r="K10" i="30"/>
  <c r="K21" i="32"/>
  <c r="K13" i="32"/>
  <c r="K9" i="32"/>
  <c r="K21" i="34"/>
  <c r="K13" i="34"/>
  <c r="K21" i="33"/>
  <c r="K13" i="33"/>
  <c r="K9" i="34"/>
  <c r="K9" i="33"/>
  <c r="K10" i="34"/>
  <c r="K10" i="35"/>
  <c r="K21" i="36"/>
  <c r="K9" i="37"/>
  <c r="K10" i="36"/>
  <c r="K13" i="36"/>
  <c r="K21" i="37"/>
  <c r="K13" i="37"/>
  <c r="K9" i="38"/>
  <c r="K10" i="38"/>
  <c r="K21" i="39"/>
  <c r="K13" i="39"/>
  <c r="K13" i="38"/>
  <c r="K9" i="39"/>
  <c r="K9" i="40"/>
  <c r="K10" i="41"/>
  <c r="K10" i="40"/>
  <c r="K21" i="42"/>
  <c r="K13" i="42"/>
  <c r="K21" i="41"/>
  <c r="K13" i="41"/>
  <c r="K21" i="40"/>
  <c r="K13" i="40"/>
  <c r="K9" i="42"/>
  <c r="K9" i="41"/>
  <c r="K21" i="45"/>
  <c r="K13" i="45"/>
  <c r="K21" i="44"/>
  <c r="K13" i="44"/>
  <c r="K21" i="43"/>
  <c r="K13" i="43"/>
  <c r="K9" i="45"/>
  <c r="K9" i="44"/>
  <c r="K10" i="45"/>
  <c r="K9" i="43"/>
  <c r="K10" i="44"/>
  <c r="K52" i="50"/>
  <c r="K11" i="50"/>
  <c r="K10" i="46"/>
  <c r="K10" i="50"/>
  <c r="K21" i="52"/>
  <c r="K13" i="52"/>
  <c r="K22" i="52"/>
  <c r="K23" i="54"/>
  <c r="K28" i="54"/>
  <c r="K30" i="56"/>
  <c r="K22" i="56"/>
  <c r="K32" i="56"/>
  <c r="M32" i="56" s="1"/>
  <c r="K24" i="56"/>
  <c r="K14" i="52"/>
  <c r="K23" i="56"/>
  <c r="K29" i="54"/>
  <c r="K25" i="56"/>
  <c r="K86" i="52"/>
  <c r="K13" i="35"/>
  <c r="K9" i="35"/>
  <c r="K13" i="31"/>
  <c r="K15" i="23"/>
  <c r="K16" i="25"/>
  <c r="K24" i="23"/>
  <c r="K28" i="56"/>
  <c r="K33" i="54"/>
  <c r="K33" i="56"/>
  <c r="K13" i="46"/>
  <c r="K54" i="50"/>
  <c r="K20" i="26"/>
  <c r="K29" i="26"/>
  <c r="K23" i="23"/>
  <c r="K21" i="25"/>
  <c r="K23" i="25"/>
  <c r="K28" i="18"/>
  <c r="K29" i="13"/>
  <c r="K17" i="52"/>
  <c r="K21" i="38"/>
  <c r="K25" i="25"/>
  <c r="K17" i="23"/>
  <c r="K24" i="25"/>
  <c r="K22" i="54"/>
  <c r="K62" i="50"/>
  <c r="K88" i="52"/>
  <c r="K48" i="25"/>
  <c r="K25" i="23"/>
  <c r="K26" i="23"/>
  <c r="K22" i="25"/>
  <c r="K13" i="23"/>
  <c r="K28" i="16"/>
  <c r="K20" i="16"/>
  <c r="K24" i="54"/>
  <c r="K36" i="52"/>
  <c r="K10" i="43"/>
  <c r="K21" i="35"/>
  <c r="K10" i="33"/>
  <c r="K10" i="32"/>
  <c r="K21" i="31"/>
  <c r="K21" i="26"/>
  <c r="K21" i="23"/>
  <c r="K18" i="16"/>
  <c r="K49" i="56"/>
  <c r="K49" i="54"/>
  <c r="K30" i="54"/>
  <c r="K12" i="52"/>
  <c r="K16" i="50"/>
  <c r="K96" i="52"/>
  <c r="K10" i="42"/>
  <c r="K50" i="25"/>
  <c r="K26" i="25"/>
  <c r="K15" i="25"/>
  <c r="K12" i="23"/>
  <c r="K18" i="15"/>
  <c r="K26" i="21"/>
  <c r="K21" i="54"/>
  <c r="K26" i="56"/>
  <c r="K21" i="56"/>
  <c r="K9" i="46"/>
  <c r="K10" i="39"/>
  <c r="K21" i="30"/>
  <c r="K49" i="23"/>
  <c r="K14" i="23"/>
  <c r="K20" i="18"/>
  <c r="K16" i="23"/>
  <c r="K48" i="23"/>
  <c r="K25" i="54"/>
  <c r="K29" i="56"/>
  <c r="K26" i="54"/>
  <c r="K11" i="52"/>
  <c r="K39" i="52"/>
  <c r="K24" i="50"/>
  <c r="K21" i="46"/>
  <c r="K13" i="50"/>
  <c r="K10" i="37"/>
  <c r="K9" i="36"/>
  <c r="K9" i="31"/>
  <c r="K49" i="25"/>
  <c r="K14" i="25"/>
  <c r="K50" i="23"/>
  <c r="K12" i="25"/>
  <c r="K22" i="23"/>
  <c r="K18" i="18"/>
  <c r="CA16" i="79"/>
  <c r="CE16" i="85"/>
  <c r="BS13" i="85"/>
  <c r="BU13" i="85" s="1"/>
  <c r="BW13" i="85" s="1"/>
  <c r="BY13" i="85" s="1"/>
  <c r="CA13" i="85" s="1"/>
  <c r="CC13" i="85" s="1"/>
  <c r="AW21" i="80"/>
  <c r="AY21" i="80" s="1"/>
  <c r="AS21" i="80"/>
  <c r="AM14" i="91"/>
  <c r="AC14" i="91"/>
  <c r="Y13" i="79"/>
  <c r="AI13" i="85"/>
  <c r="Y21" i="79"/>
  <c r="AI21" i="85"/>
  <c r="AG18" i="80"/>
  <c r="AI18" i="80" s="1"/>
  <c r="AC18" i="80"/>
  <c r="G21" i="87"/>
  <c r="I21" i="87" s="1"/>
  <c r="AY21" i="3" s="1"/>
  <c r="G829" i="1" s="1"/>
  <c r="W21" i="92"/>
  <c r="CS12" i="84"/>
  <c r="CK12" i="84"/>
  <c r="S13" i="92"/>
  <c r="Q10" i="81"/>
  <c r="Y10" i="81"/>
  <c r="AA10" i="81" s="1"/>
  <c r="AC13" i="84"/>
  <c r="AK13" i="84"/>
  <c r="DE14" i="81"/>
  <c r="DM14" i="81"/>
  <c r="AW16" i="83"/>
  <c r="BA16" i="83" s="1"/>
  <c r="AQ16" i="79"/>
  <c r="AY16" i="85"/>
  <c r="AM13" i="85"/>
  <c r="AO13" i="85" s="1"/>
  <c r="AQ13" i="85" s="1"/>
  <c r="AS13" i="85" s="1"/>
  <c r="AU13" i="85" s="1"/>
  <c r="AW13" i="85" s="1"/>
  <c r="AG19" i="80"/>
  <c r="AI19" i="80" s="1"/>
  <c r="AC19" i="80"/>
  <c r="BC18" i="88"/>
  <c r="AG10" i="91"/>
  <c r="U18" i="84"/>
  <c r="M18" i="84"/>
  <c r="AM18" i="88"/>
  <c r="AC18" i="88"/>
  <c r="AQ46" i="42"/>
  <c r="AQ38" i="42"/>
  <c r="AQ28" i="42"/>
  <c r="AQ20" i="42"/>
  <c r="AQ39" i="42"/>
  <c r="AQ29" i="42"/>
  <c r="AQ40" i="42"/>
  <c r="AQ30" i="42"/>
  <c r="AQ14" i="42"/>
  <c r="AQ31" i="42"/>
  <c r="AQ15" i="42"/>
  <c r="AQ41" i="42"/>
  <c r="AQ32" i="42"/>
  <c r="AQ16" i="42"/>
  <c r="AQ42" i="42"/>
  <c r="AQ33" i="42"/>
  <c r="AQ25" i="42"/>
  <c r="AQ17" i="42"/>
  <c r="AQ36" i="42"/>
  <c r="AQ18" i="42"/>
  <c r="AQ45" i="42"/>
  <c r="AQ43" i="42"/>
  <c r="AQ37" i="42"/>
  <c r="AQ27" i="42"/>
  <c r="AQ19" i="42"/>
  <c r="AQ11" i="42"/>
  <c r="BY52" i="52"/>
  <c r="CC52" i="52" s="1"/>
  <c r="AO52" i="52"/>
  <c r="AC9" i="84"/>
  <c r="AK9" i="84"/>
  <c r="AU41" i="45"/>
  <c r="AE41" i="45"/>
  <c r="BA41" i="45"/>
  <c r="AK41" i="45"/>
  <c r="S41" i="45"/>
  <c r="CK21" i="83"/>
  <c r="CO21" i="83" s="1"/>
  <c r="BQ17" i="81"/>
  <c r="BI17" i="81"/>
  <c r="BO15" i="83"/>
  <c r="BQ15" i="83" s="1"/>
  <c r="BU15" i="83" s="1"/>
  <c r="M15" i="89"/>
  <c r="O15" i="89" s="1"/>
  <c r="S15" i="89" s="1"/>
  <c r="AS18" i="82"/>
  <c r="AK18" i="82"/>
  <c r="S8" i="21"/>
  <c r="DE10" i="82"/>
  <c r="DM10" i="82"/>
  <c r="CC14" i="80"/>
  <c r="CE14" i="80" s="1"/>
  <c r="BY14" i="80"/>
  <c r="AM19" i="89"/>
  <c r="AC19" i="89"/>
  <c r="W18" i="56"/>
  <c r="CK9" i="84"/>
  <c r="CS9" i="84"/>
  <c r="CS20" i="82"/>
  <c r="CU20" i="82" s="1"/>
  <c r="CK20" i="82"/>
  <c r="AC19" i="88"/>
  <c r="AM19" i="88"/>
  <c r="AS16" i="81"/>
  <c r="AK16" i="81"/>
  <c r="BC10" i="91"/>
  <c r="AG14" i="92"/>
  <c r="Q18" i="82"/>
  <c r="Y18" i="82"/>
  <c r="AA18" i="82" s="1"/>
  <c r="AG16" i="89"/>
  <c r="AM13" i="90"/>
  <c r="AC13" i="90"/>
  <c r="AM20" i="90"/>
  <c r="AC20" i="90"/>
  <c r="AO19" i="81"/>
  <c r="AW19" i="81"/>
  <c r="AY19" i="81" s="1"/>
  <c r="CC8" i="84"/>
  <c r="BU8" i="84"/>
  <c r="AM20" i="89"/>
  <c r="AC20" i="89"/>
  <c r="K23" i="31"/>
  <c r="K23" i="30"/>
  <c r="K26" i="30"/>
  <c r="K23" i="32"/>
  <c r="K26" i="33"/>
  <c r="K26" i="34"/>
  <c r="K26" i="35"/>
  <c r="K23" i="36"/>
  <c r="K23" i="37"/>
  <c r="K26" i="38"/>
  <c r="K23" i="39"/>
  <c r="K23" i="42"/>
  <c r="K23" i="41"/>
  <c r="K23" i="40"/>
  <c r="K23" i="45"/>
  <c r="K23" i="43"/>
  <c r="K26" i="44"/>
  <c r="K23" i="46"/>
  <c r="K26" i="46"/>
  <c r="K53" i="52"/>
  <c r="K23" i="44"/>
  <c r="K23" i="33"/>
  <c r="K26" i="31"/>
  <c r="K26" i="39"/>
  <c r="K56" i="52"/>
  <c r="K26" i="43"/>
  <c r="K26" i="37"/>
  <c r="K23" i="35"/>
  <c r="K26" i="32"/>
  <c r="K26" i="45"/>
  <c r="K26" i="40"/>
  <c r="K23" i="38"/>
  <c r="K26" i="36"/>
  <c r="K26" i="41"/>
  <c r="K26" i="42"/>
  <c r="K23" i="34"/>
  <c r="AC12" i="91"/>
  <c r="AM12" i="91"/>
  <c r="CK18" i="83"/>
  <c r="CO18" i="83" s="1"/>
  <c r="AG16" i="92"/>
  <c r="K24" i="104"/>
  <c r="K16" i="104"/>
  <c r="K29" i="104"/>
  <c r="K21" i="104"/>
  <c r="K26" i="104"/>
  <c r="K18" i="104"/>
  <c r="K31" i="104"/>
  <c r="K23" i="104"/>
  <c r="K15" i="104"/>
  <c r="K28" i="104"/>
  <c r="K20" i="104"/>
  <c r="K25" i="104"/>
  <c r="K17" i="104"/>
  <c r="K30" i="104"/>
  <c r="K22" i="104"/>
  <c r="K14" i="104"/>
  <c r="K27" i="104"/>
  <c r="K19" i="104"/>
  <c r="AO19" i="82"/>
  <c r="AW19" i="82"/>
  <c r="AY19" i="82" s="1"/>
  <c r="BU17" i="84"/>
  <c r="CC17" i="84"/>
  <c r="U15" i="84"/>
  <c r="M15" i="84"/>
  <c r="E15" i="79" s="1"/>
  <c r="AA24" i="38"/>
  <c r="AA8" i="38"/>
  <c r="AA26" i="38"/>
  <c r="AA22" i="38"/>
  <c r="AA23" i="38"/>
  <c r="O16" i="47"/>
  <c r="Y16" i="47" s="1"/>
  <c r="AA34" i="38"/>
  <c r="BC13" i="85"/>
  <c r="BE13" i="85" s="1"/>
  <c r="BG13" i="85" s="1"/>
  <c r="BI13" i="85" s="1"/>
  <c r="BK13" i="85" s="1"/>
  <c r="BM13" i="85" s="1"/>
  <c r="BC12" i="85"/>
  <c r="BE12" i="85" s="1"/>
  <c r="BG12" i="85" s="1"/>
  <c r="BI12" i="85" s="1"/>
  <c r="BK12" i="85" s="1"/>
  <c r="BM12" i="85" s="1"/>
  <c r="CS16" i="83"/>
  <c r="CW16" i="83"/>
  <c r="CY16" i="83" s="1"/>
  <c r="BI20" i="82"/>
  <c r="BQ20" i="82"/>
  <c r="AQ18" i="90"/>
  <c r="BC8" i="88"/>
  <c r="AY23" i="88"/>
  <c r="BE21" i="84"/>
  <c r="AW21" i="84"/>
  <c r="Y13" i="56"/>
  <c r="AM13" i="56"/>
  <c r="AS13" i="56" s="1"/>
  <c r="Q13" i="56"/>
  <c r="W13" i="56" s="1"/>
  <c r="AI13" i="56"/>
  <c r="AC13" i="56"/>
  <c r="AC79" i="52"/>
  <c r="BM23" i="83"/>
  <c r="BQ23" i="83" s="1"/>
  <c r="BU23" i="83" s="1"/>
  <c r="BM23" i="84"/>
  <c r="BY23" i="81"/>
  <c r="CC23" i="81" s="1"/>
  <c r="BY23" i="82"/>
  <c r="CC23" i="82" s="1"/>
  <c r="I46" i="27"/>
  <c r="M46" i="27" s="1"/>
  <c r="E40" i="103"/>
  <c r="I16" i="22"/>
  <c r="M16" i="22" s="1"/>
  <c r="S16" i="22" s="1"/>
  <c r="E34" i="103"/>
  <c r="BE22" i="84"/>
  <c r="AW22" i="84"/>
  <c r="AA22" i="83"/>
  <c r="M22" i="91"/>
  <c r="O22" i="91" s="1"/>
  <c r="AC12" i="88"/>
  <c r="AM12" i="88"/>
  <c r="AG22" i="80"/>
  <c r="AI22" i="80" s="1"/>
  <c r="AC22" i="80"/>
  <c r="AM16" i="88"/>
  <c r="AC16" i="88"/>
  <c r="DE8" i="82"/>
  <c r="DM8" i="82"/>
  <c r="AQ39" i="33"/>
  <c r="AQ29" i="33"/>
  <c r="AQ40" i="33"/>
  <c r="AQ30" i="33"/>
  <c r="AQ31" i="33"/>
  <c r="AQ41" i="33"/>
  <c r="AQ32" i="33"/>
  <c r="AQ42" i="33"/>
  <c r="AQ33" i="33"/>
  <c r="AQ36" i="33"/>
  <c r="AQ45" i="33"/>
  <c r="AQ43" i="33"/>
  <c r="AQ37" i="33"/>
  <c r="AQ46" i="33"/>
  <c r="AQ38" i="33"/>
  <c r="AQ28" i="33"/>
  <c r="AQ20" i="33"/>
  <c r="AQ14" i="33"/>
  <c r="AQ15" i="33"/>
  <c r="AQ16" i="33"/>
  <c r="AQ25" i="33"/>
  <c r="AQ17" i="33"/>
  <c r="AQ18" i="33"/>
  <c r="AQ19" i="33"/>
  <c r="AQ11" i="33"/>
  <c r="AQ27" i="33"/>
  <c r="AC22" i="83"/>
  <c r="AG22" i="83" s="1"/>
  <c r="BY13" i="84"/>
  <c r="BQ13" i="84"/>
  <c r="AQ13" i="91"/>
  <c r="AC13" i="88"/>
  <c r="AM13" i="88"/>
  <c r="BC11" i="90"/>
  <c r="AQ59" i="99"/>
  <c r="AS59" i="99" s="1"/>
  <c r="Q22" i="89" s="1"/>
  <c r="AY25" i="144"/>
  <c r="AU22" i="89" s="1"/>
  <c r="AY22" i="89" s="1"/>
  <c r="AY23" i="89" s="1"/>
  <c r="Q68" i="25"/>
  <c r="Q64" i="25"/>
  <c r="Q56" i="25"/>
  <c r="Q52" i="25"/>
  <c r="Q65" i="25"/>
  <c r="Q57" i="25"/>
  <c r="Q53" i="25"/>
  <c r="Q9" i="25"/>
  <c r="S9" i="25" s="1"/>
  <c r="Q8" i="25"/>
  <c r="S8" i="25" s="1"/>
  <c r="I18" i="135"/>
  <c r="Q51" i="25"/>
  <c r="Q66" i="25"/>
  <c r="Q67" i="25"/>
  <c r="Q63" i="25"/>
  <c r="Q59" i="25"/>
  <c r="Q11" i="25"/>
  <c r="Q55" i="25"/>
  <c r="Q10" i="25"/>
  <c r="Q58" i="25"/>
  <c r="Q54" i="25"/>
  <c r="AC17" i="91"/>
  <c r="AM17" i="91"/>
  <c r="BC18" i="91"/>
  <c r="DM17" i="82"/>
  <c r="DE17" i="82"/>
  <c r="AA10" i="31"/>
  <c r="AA12" i="31"/>
  <c r="AA21" i="31"/>
  <c r="AA13" i="31"/>
  <c r="AA9" i="31"/>
  <c r="AA12" i="35"/>
  <c r="AA21" i="35"/>
  <c r="AA13" i="35"/>
  <c r="AA9" i="35"/>
  <c r="AA10" i="35"/>
  <c r="S23" i="47"/>
  <c r="S19" i="47"/>
  <c r="AA12" i="41"/>
  <c r="AA21" i="41"/>
  <c r="AA13" i="41"/>
  <c r="AA9" i="41"/>
  <c r="AA10" i="41"/>
  <c r="S13" i="47"/>
  <c r="AS14" i="82"/>
  <c r="AK14" i="82"/>
  <c r="AA22" i="42"/>
  <c r="AA23" i="42"/>
  <c r="AA24" i="42"/>
  <c r="AA8" i="42"/>
  <c r="AA34" i="42"/>
  <c r="AA26" i="42"/>
  <c r="O12" i="47"/>
  <c r="Y12" i="47" s="1"/>
  <c r="BU21" i="84"/>
  <c r="CC21" i="84"/>
  <c r="BQ13" i="82"/>
  <c r="BI13" i="82"/>
  <c r="U9" i="83"/>
  <c r="W9" i="83" s="1"/>
  <c r="Q9" i="83"/>
  <c r="G48" i="115"/>
  <c r="G71" i="98" s="1"/>
  <c r="G52" i="115"/>
  <c r="G75" i="98" s="1"/>
  <c r="G47" i="115"/>
  <c r="G70" i="98" s="1"/>
  <c r="G51" i="115"/>
  <c r="G74" i="98" s="1"/>
  <c r="G49" i="115"/>
  <c r="G72" i="98" s="1"/>
  <c r="CA18" i="79"/>
  <c r="CE18" i="85"/>
  <c r="CA15" i="79"/>
  <c r="CE15" i="85"/>
  <c r="BC9" i="91"/>
  <c r="BC20" i="91"/>
  <c r="K18" i="92"/>
  <c r="K19" i="92"/>
  <c r="K20" i="92"/>
  <c r="K21" i="92"/>
  <c r="K22" i="92"/>
  <c r="K23" i="92"/>
  <c r="K16" i="92"/>
  <c r="K8" i="92"/>
  <c r="K17" i="92"/>
  <c r="K9" i="92"/>
  <c r="K10" i="92"/>
  <c r="K11" i="92"/>
  <c r="K12" i="92"/>
  <c r="K13" i="92"/>
  <c r="K14" i="92"/>
  <c r="K15" i="92"/>
  <c r="Y15" i="79"/>
  <c r="AI15" i="85"/>
  <c r="Y20" i="79"/>
  <c r="AI20" i="85"/>
  <c r="BC14" i="90"/>
  <c r="AA14" i="83"/>
  <c r="AC14" i="83" s="1"/>
  <c r="AG14" i="83" s="1"/>
  <c r="M14" i="91"/>
  <c r="O14" i="91" s="1"/>
  <c r="S14" i="91" s="1"/>
  <c r="CS12" i="83"/>
  <c r="CW12" i="83"/>
  <c r="CY12" i="83" s="1"/>
  <c r="AA12" i="48"/>
  <c r="Q12" i="48"/>
  <c r="AI12" i="48"/>
  <c r="AM12" i="48" s="1"/>
  <c r="AQ16" i="90"/>
  <c r="U18" i="83"/>
  <c r="W18" i="83" s="1"/>
  <c r="Q18" i="83"/>
  <c r="G72" i="114"/>
  <c r="E76" i="96" s="1"/>
  <c r="BC19" i="88"/>
  <c r="CK19" i="82"/>
  <c r="CS19" i="82"/>
  <c r="CU19" i="82" s="1"/>
  <c r="AC13" i="83"/>
  <c r="AG13" i="83" s="1"/>
  <c r="CK14" i="84"/>
  <c r="CS14" i="84"/>
  <c r="AS10" i="82"/>
  <c r="AK10" i="82"/>
  <c r="AQ21" i="92"/>
  <c r="AQ18" i="79"/>
  <c r="AY18" i="85"/>
  <c r="AQ15" i="79"/>
  <c r="AY15" i="85"/>
  <c r="AM22" i="90"/>
  <c r="AC22" i="90"/>
  <c r="AU11" i="83"/>
  <c r="AW11" i="83" s="1"/>
  <c r="BA11" i="83" s="1"/>
  <c r="M11" i="90"/>
  <c r="O11" i="90" s="1"/>
  <c r="S11" i="90" s="1"/>
  <c r="AA23" i="31"/>
  <c r="AA24" i="31"/>
  <c r="AA8" i="31"/>
  <c r="AA34" i="31"/>
  <c r="AA26" i="31"/>
  <c r="AA22" i="31"/>
  <c r="AA22" i="35"/>
  <c r="AA23" i="35"/>
  <c r="AA24" i="35"/>
  <c r="AA8" i="35"/>
  <c r="AA34" i="35"/>
  <c r="AA26" i="35"/>
  <c r="O23" i="47"/>
  <c r="Y23" i="47" s="1"/>
  <c r="O19" i="47"/>
  <c r="Y19" i="47" s="1"/>
  <c r="U19" i="84"/>
  <c r="M19" i="84"/>
  <c r="E19" i="79" s="1"/>
  <c r="Q20" i="83"/>
  <c r="U20" i="83"/>
  <c r="W20" i="83" s="1"/>
  <c r="AC9" i="83"/>
  <c r="AG9" i="83" s="1"/>
  <c r="CS20" i="81"/>
  <c r="CU20" i="81" s="1"/>
  <c r="CK20" i="81"/>
  <c r="CC16" i="83"/>
  <c r="CE16" i="83" s="1"/>
  <c r="BY16" i="83"/>
  <c r="DM21" i="82"/>
  <c r="DE21" i="82"/>
  <c r="BE17" i="84"/>
  <c r="AW17" i="84"/>
  <c r="AS18" i="81"/>
  <c r="AK18" i="81"/>
  <c r="AA21" i="44"/>
  <c r="AA13" i="44"/>
  <c r="AA9" i="44"/>
  <c r="AA10" i="44"/>
  <c r="AA12" i="44"/>
  <c r="S10" i="47"/>
  <c r="BE10" i="84"/>
  <c r="AW10" i="84"/>
  <c r="AG18" i="91"/>
  <c r="DE10" i="81"/>
  <c r="DM10" i="81"/>
  <c r="AA12" i="32"/>
  <c r="AA21" i="32"/>
  <c r="AA13" i="32"/>
  <c r="AA9" i="32"/>
  <c r="AA10" i="32"/>
  <c r="S22" i="47"/>
  <c r="Q8" i="81"/>
  <c r="Y8" i="81"/>
  <c r="AA8" i="81" s="1"/>
  <c r="Q22" i="82"/>
  <c r="Y22" i="82"/>
  <c r="AA22" i="82" s="1"/>
  <c r="CW9" i="83"/>
  <c r="CY9" i="83" s="1"/>
  <c r="CS9" i="83"/>
  <c r="CI13" i="83"/>
  <c r="CK13" i="83" s="1"/>
  <c r="CO13" i="83" s="1"/>
  <c r="M13" i="88"/>
  <c r="O13" i="88" s="1"/>
  <c r="S13" i="88" s="1"/>
  <c r="W45" i="50"/>
  <c r="BI12" i="82"/>
  <c r="BQ12" i="82"/>
  <c r="S21" i="89"/>
  <c r="AG10" i="80"/>
  <c r="AI10" i="80" s="1"/>
  <c r="AC10" i="80"/>
  <c r="BW9" i="52"/>
  <c r="BG9" i="52"/>
  <c r="Y9" i="52"/>
  <c r="AI9" i="52"/>
  <c r="Q9" i="52"/>
  <c r="W9" i="52" s="1"/>
  <c r="BM9" i="52"/>
  <c r="AW9" i="52"/>
  <c r="AS9" i="52"/>
  <c r="AC9" i="52"/>
  <c r="AM9" i="52"/>
  <c r="BQ9" i="52"/>
  <c r="BC9" i="52"/>
  <c r="CG9" i="52"/>
  <c r="CA9" i="52"/>
  <c r="AQ14" i="92"/>
  <c r="AQ10" i="90"/>
  <c r="BC10" i="90"/>
  <c r="G33" i="74"/>
  <c r="I33" i="74" s="1"/>
  <c r="G31" i="74"/>
  <c r="I31" i="74" s="1"/>
  <c r="G29" i="74"/>
  <c r="I29" i="74" s="1"/>
  <c r="G27" i="74"/>
  <c r="I27" i="74" s="1"/>
  <c r="G30" i="74"/>
  <c r="I30" i="74" s="1"/>
  <c r="G32" i="74"/>
  <c r="I32" i="74" s="1"/>
  <c r="G28" i="74"/>
  <c r="I28" i="74" s="1"/>
  <c r="AG23" i="80"/>
  <c r="AI23" i="80" s="1"/>
  <c r="AC23" i="80"/>
  <c r="Q8" i="82"/>
  <c r="Y8" i="82"/>
  <c r="AA8" i="82" s="1"/>
  <c r="AY23" i="91"/>
  <c r="DE22" i="82"/>
  <c r="DM22" i="82"/>
  <c r="I44" i="96"/>
  <c r="I17" i="55" s="1"/>
  <c r="M17" i="55" s="1"/>
  <c r="G14" i="87"/>
  <c r="I14" i="87" s="1"/>
  <c r="AY14" i="3" s="1"/>
  <c r="G626" i="1" s="1"/>
  <c r="W14" i="92"/>
  <c r="BG14" i="92" s="1"/>
  <c r="BM13" i="80"/>
  <c r="BO13" i="80" s="1"/>
  <c r="BI13" i="80"/>
  <c r="AC14" i="88"/>
  <c r="AM14" i="88"/>
  <c r="AQ16" i="92"/>
  <c r="AG10" i="92"/>
  <c r="BQ22" i="84"/>
  <c r="BY22" i="84"/>
  <c r="BQ9" i="82"/>
  <c r="BI9" i="82"/>
  <c r="AG16" i="80"/>
  <c r="AI16" i="80" s="1"/>
  <c r="AC16" i="80"/>
  <c r="AK17" i="82"/>
  <c r="AS17" i="82"/>
  <c r="Q14" i="54"/>
  <c r="W14" i="54" s="1"/>
  <c r="W18" i="54" s="1"/>
  <c r="Y14" i="54"/>
  <c r="AW16" i="80"/>
  <c r="AY16" i="80" s="1"/>
  <c r="AS16" i="80"/>
  <c r="AC15" i="89"/>
  <c r="AM15" i="89"/>
  <c r="BI15" i="79"/>
  <c r="BO15" i="85"/>
  <c r="BC14" i="85"/>
  <c r="BE14" i="85" s="1"/>
  <c r="BG14" i="85" s="1"/>
  <c r="BI14" i="85" s="1"/>
  <c r="BK14" i="85" s="1"/>
  <c r="BM14" i="85" s="1"/>
  <c r="BC20" i="90"/>
  <c r="DE16" i="82"/>
  <c r="DM16" i="82"/>
  <c r="BI20" i="81"/>
  <c r="BQ20" i="81"/>
  <c r="AW21" i="83"/>
  <c r="BA21" i="83" s="1"/>
  <c r="E8" i="102"/>
  <c r="I16" i="105"/>
  <c r="K16" i="105" s="1"/>
  <c r="BM17" i="80"/>
  <c r="BO17" i="80" s="1"/>
  <c r="BI17" i="80"/>
  <c r="CK21" i="82"/>
  <c r="CS21" i="82"/>
  <c r="CU21" i="82" s="1"/>
  <c r="AI8" i="56"/>
  <c r="M19" i="56"/>
  <c r="AC8" i="56"/>
  <c r="AS8" i="56"/>
  <c r="Y8" i="56"/>
  <c r="AM8" i="56"/>
  <c r="Q8" i="56"/>
  <c r="W8" i="56" s="1"/>
  <c r="M17" i="56"/>
  <c r="CG23" i="83"/>
  <c r="CK23" i="83" s="1"/>
  <c r="CO23" i="83" s="1"/>
  <c r="CG23" i="84"/>
  <c r="CW23" i="81"/>
  <c r="DA23" i="81" s="1"/>
  <c r="CW23" i="82"/>
  <c r="DA23" i="82" s="1"/>
  <c r="I14" i="22"/>
  <c r="M14" i="22" s="1"/>
  <c r="S14" i="22" s="1"/>
  <c r="E32" i="103"/>
  <c r="I16" i="24"/>
  <c r="M16" i="24" s="1"/>
  <c r="S16" i="24" s="1"/>
  <c r="E33" i="103"/>
  <c r="I8" i="51" l="1"/>
  <c r="K53" i="96"/>
  <c r="I8" i="49" s="1"/>
  <c r="BI11" i="83"/>
  <c r="BK11" i="83" s="1"/>
  <c r="BE11" i="83"/>
  <c r="BI12" i="83"/>
  <c r="BK12" i="83" s="1"/>
  <c r="BE12" i="83"/>
  <c r="I31" i="18"/>
  <c r="K57" i="96"/>
  <c r="I31" i="17" s="1"/>
  <c r="CC22" i="83"/>
  <c r="CE22" i="83" s="1"/>
  <c r="BY22" i="83"/>
  <c r="BI19" i="83"/>
  <c r="BK19" i="83" s="1"/>
  <c r="BE19" i="83"/>
  <c r="CW13" i="83"/>
  <c r="CY13" i="83" s="1"/>
  <c r="CS13" i="83"/>
  <c r="AO14" i="83"/>
  <c r="AQ14" i="83" s="1"/>
  <c r="AK14" i="83"/>
  <c r="I22" i="55"/>
  <c r="M22" i="55" s="1"/>
  <c r="K41" i="96"/>
  <c r="I22" i="53" s="1"/>
  <c r="M22" i="53" s="1"/>
  <c r="Q22" i="53" s="1"/>
  <c r="W22" i="53" s="1"/>
  <c r="W22" i="88"/>
  <c r="AO20" i="83"/>
  <c r="AQ20" i="83" s="1"/>
  <c r="AK20" i="83"/>
  <c r="BI20" i="83"/>
  <c r="BK20" i="83" s="1"/>
  <c r="BE20" i="83"/>
  <c r="CW10" i="83"/>
  <c r="CY10" i="83" s="1"/>
  <c r="CS10" i="83"/>
  <c r="AK79" i="52"/>
  <c r="AM79" i="52"/>
  <c r="AO8" i="83"/>
  <c r="AQ8" i="83" s="1"/>
  <c r="AK8" i="83"/>
  <c r="BC13" i="77"/>
  <c r="BE13" i="77" s="1"/>
  <c r="I39" i="11" s="1"/>
  <c r="M39" i="11" s="1"/>
  <c r="BC10" i="77"/>
  <c r="BE10" i="77" s="1"/>
  <c r="I17" i="11" s="1"/>
  <c r="M17" i="11" s="1"/>
  <c r="BC15" i="77"/>
  <c r="BE15" i="77" s="1"/>
  <c r="I47" i="11" s="1"/>
  <c r="M47" i="11" s="1"/>
  <c r="BC12" i="77"/>
  <c r="BE12" i="77" s="1"/>
  <c r="I35" i="11" s="1"/>
  <c r="M35" i="11" s="1"/>
  <c r="BC17" i="77"/>
  <c r="BE17" i="77" s="1"/>
  <c r="I55" i="11" s="1"/>
  <c r="M55" i="11" s="1"/>
  <c r="BC14" i="77"/>
  <c r="BE14" i="77" s="1"/>
  <c r="I43" i="11" s="1"/>
  <c r="M43" i="11" s="1"/>
  <c r="BC11" i="77"/>
  <c r="BE11" i="77" s="1"/>
  <c r="I31" i="11" s="1"/>
  <c r="M31" i="11" s="1"/>
  <c r="BC16" i="77"/>
  <c r="BE16" i="77" s="1"/>
  <c r="I51" i="11" s="1"/>
  <c r="M51" i="11" s="1"/>
  <c r="BE22" i="83"/>
  <c r="BI22" i="83"/>
  <c r="BK22" i="83" s="1"/>
  <c r="BI8" i="83"/>
  <c r="BK8" i="83" s="1"/>
  <c r="BE8" i="83"/>
  <c r="I20" i="55"/>
  <c r="M20" i="55" s="1"/>
  <c r="K40" i="96"/>
  <c r="I20" i="53" s="1"/>
  <c r="M20" i="53" s="1"/>
  <c r="Q20" i="53" s="1"/>
  <c r="W20" i="53" s="1"/>
  <c r="BI17" i="83"/>
  <c r="BK17" i="83" s="1"/>
  <c r="BE17" i="83"/>
  <c r="I14" i="51"/>
  <c r="M14" i="51" s="1"/>
  <c r="K65" i="96"/>
  <c r="I12" i="49" s="1"/>
  <c r="M12" i="49" s="1"/>
  <c r="Q12" i="49" s="1"/>
  <c r="W12" i="49" s="1"/>
  <c r="I12" i="27"/>
  <c r="M12" i="27" s="1"/>
  <c r="K30" i="74"/>
  <c r="I12" i="26" s="1"/>
  <c r="M12" i="26" s="1"/>
  <c r="CE21" i="84"/>
  <c r="BQ21" i="79" s="1"/>
  <c r="BU21" i="79" s="1"/>
  <c r="BW21" i="79" s="1"/>
  <c r="BO21" i="79"/>
  <c r="AQ13" i="88"/>
  <c r="AQ12" i="88"/>
  <c r="AQ8" i="91"/>
  <c r="AM23" i="91"/>
  <c r="W12" i="90"/>
  <c r="CW18" i="84"/>
  <c r="CO18" i="84"/>
  <c r="BI21" i="83"/>
  <c r="BK21" i="83" s="1"/>
  <c r="BE21" i="83"/>
  <c r="DM23" i="82"/>
  <c r="DE23" i="82"/>
  <c r="BM20" i="81"/>
  <c r="BU20" i="81"/>
  <c r="BW20" i="81" s="1"/>
  <c r="AQ15" i="89"/>
  <c r="BU9" i="82"/>
  <c r="BW9" i="82" s="1"/>
  <c r="BM9" i="82"/>
  <c r="I10" i="27"/>
  <c r="M10" i="27" s="1"/>
  <c r="K28" i="74"/>
  <c r="I10" i="26" s="1"/>
  <c r="M10" i="26" s="1"/>
  <c r="BM12" i="82"/>
  <c r="BU12" i="82"/>
  <c r="BW12" i="82" s="1"/>
  <c r="AG22" i="90"/>
  <c r="AQ34" i="39"/>
  <c r="AQ26" i="39"/>
  <c r="AQ22" i="39"/>
  <c r="AQ23" i="39"/>
  <c r="AQ24" i="39"/>
  <c r="AQ8" i="39"/>
  <c r="S22" i="91"/>
  <c r="BS31" i="76"/>
  <c r="BU31" i="76" s="1"/>
  <c r="I32" i="31" s="1"/>
  <c r="M32" i="31" s="1"/>
  <c r="BS23" i="76"/>
  <c r="BU23" i="76" s="1"/>
  <c r="I24" i="31" s="1"/>
  <c r="M24" i="31" s="1"/>
  <c r="BS15" i="76"/>
  <c r="BS26" i="76"/>
  <c r="BU26" i="76" s="1"/>
  <c r="I27" i="31" s="1"/>
  <c r="M27" i="31" s="1"/>
  <c r="BS18" i="76"/>
  <c r="BS10" i="76"/>
  <c r="BS29" i="76"/>
  <c r="BU29" i="76" s="1"/>
  <c r="I30" i="31" s="1"/>
  <c r="M30" i="31" s="1"/>
  <c r="BS21" i="76"/>
  <c r="BS13" i="76"/>
  <c r="BS32" i="76"/>
  <c r="BU32" i="76" s="1"/>
  <c r="I33" i="31" s="1"/>
  <c r="M33" i="31" s="1"/>
  <c r="BS24" i="76"/>
  <c r="BU24" i="76" s="1"/>
  <c r="I25" i="31" s="1"/>
  <c r="M25" i="31" s="1"/>
  <c r="BS16" i="76"/>
  <c r="BS8" i="76"/>
  <c r="BS27" i="76"/>
  <c r="BU27" i="76" s="1"/>
  <c r="I28" i="31" s="1"/>
  <c r="M28" i="31" s="1"/>
  <c r="BS19" i="76"/>
  <c r="BS11" i="76"/>
  <c r="BU11" i="76" s="1"/>
  <c r="I12" i="31" s="1"/>
  <c r="M12" i="31" s="1"/>
  <c r="BS30" i="76"/>
  <c r="BU30" i="76" s="1"/>
  <c r="I31" i="31" s="1"/>
  <c r="M31" i="31" s="1"/>
  <c r="BS22" i="76"/>
  <c r="BU22" i="76" s="1"/>
  <c r="I23" i="31" s="1"/>
  <c r="M23" i="31" s="1"/>
  <c r="BS14" i="76"/>
  <c r="BS33" i="76"/>
  <c r="BU33" i="76" s="1"/>
  <c r="I34" i="31" s="1"/>
  <c r="M34" i="31" s="1"/>
  <c r="BS25" i="76"/>
  <c r="BU25" i="76" s="1"/>
  <c r="I26" i="31" s="1"/>
  <c r="M26" i="31" s="1"/>
  <c r="BS17" i="76"/>
  <c r="BS9" i="76"/>
  <c r="BS28" i="76"/>
  <c r="BU28" i="76" s="1"/>
  <c r="I29" i="31" s="1"/>
  <c r="M29" i="31" s="1"/>
  <c r="BS20" i="76"/>
  <c r="BS12" i="76"/>
  <c r="W31" i="76"/>
  <c r="Y31" i="76" s="1"/>
  <c r="I32" i="42" s="1"/>
  <c r="M32" i="42" s="1"/>
  <c r="W23" i="76"/>
  <c r="Y23" i="76" s="1"/>
  <c r="I24" i="42" s="1"/>
  <c r="M24" i="42" s="1"/>
  <c r="W15" i="76"/>
  <c r="W26" i="76"/>
  <c r="Y26" i="76" s="1"/>
  <c r="I27" i="42" s="1"/>
  <c r="M27" i="42" s="1"/>
  <c r="W18" i="76"/>
  <c r="W10" i="76"/>
  <c r="W29" i="76"/>
  <c r="Y29" i="76" s="1"/>
  <c r="I30" i="42" s="1"/>
  <c r="M30" i="42" s="1"/>
  <c r="W21" i="76"/>
  <c r="W13" i="76"/>
  <c r="W32" i="76"/>
  <c r="Y32" i="76" s="1"/>
  <c r="I33" i="42" s="1"/>
  <c r="M33" i="42" s="1"/>
  <c r="W24" i="76"/>
  <c r="Y24" i="76" s="1"/>
  <c r="I25" i="42" s="1"/>
  <c r="M25" i="42" s="1"/>
  <c r="W16" i="76"/>
  <c r="W8" i="76"/>
  <c r="W27" i="76"/>
  <c r="Y27" i="76" s="1"/>
  <c r="I28" i="42" s="1"/>
  <c r="M28" i="42" s="1"/>
  <c r="W19" i="76"/>
  <c r="W11" i="76"/>
  <c r="Y11" i="76" s="1"/>
  <c r="I12" i="42" s="1"/>
  <c r="M12" i="42" s="1"/>
  <c r="W30" i="76"/>
  <c r="Y30" i="76" s="1"/>
  <c r="I31" i="42" s="1"/>
  <c r="M31" i="42" s="1"/>
  <c r="W22" i="76"/>
  <c r="Y22" i="76" s="1"/>
  <c r="I23" i="42" s="1"/>
  <c r="M23" i="42" s="1"/>
  <c r="W14" i="76"/>
  <c r="W33" i="76"/>
  <c r="Y33" i="76" s="1"/>
  <c r="I34" i="42" s="1"/>
  <c r="M34" i="42" s="1"/>
  <c r="W25" i="76"/>
  <c r="Y25" i="76" s="1"/>
  <c r="I26" i="42" s="1"/>
  <c r="M26" i="42" s="1"/>
  <c r="W17" i="76"/>
  <c r="W9" i="76"/>
  <c r="W28" i="76"/>
  <c r="Y28" i="76" s="1"/>
  <c r="I29" i="42" s="1"/>
  <c r="M29" i="42" s="1"/>
  <c r="W20" i="76"/>
  <c r="W12" i="76"/>
  <c r="AG13" i="90"/>
  <c r="AG19" i="88"/>
  <c r="CW21" i="83"/>
  <c r="CY21" i="83" s="1"/>
  <c r="CS21" i="83"/>
  <c r="M18" i="79"/>
  <c r="W18" i="84"/>
  <c r="O18" i="79" s="1"/>
  <c r="S18" i="79" s="1"/>
  <c r="U18" i="79" s="1"/>
  <c r="BI16" i="83"/>
  <c r="BK16" i="83" s="1"/>
  <c r="BE16" i="83"/>
  <c r="AG14" i="91"/>
  <c r="G29" i="77"/>
  <c r="I29" i="77" s="1"/>
  <c r="I10" i="20" s="1"/>
  <c r="M10" i="20" s="1"/>
  <c r="S10" i="20" s="1"/>
  <c r="G30" i="77"/>
  <c r="I30" i="77" s="1"/>
  <c r="I11" i="20" s="1"/>
  <c r="M11" i="20" s="1"/>
  <c r="S11" i="20" s="1"/>
  <c r="G31" i="77"/>
  <c r="I31" i="77" s="1"/>
  <c r="I12" i="20" s="1"/>
  <c r="M12" i="20" s="1"/>
  <c r="S12" i="20" s="1"/>
  <c r="G32" i="77"/>
  <c r="I32" i="77" s="1"/>
  <c r="I13" i="20" s="1"/>
  <c r="M13" i="20" s="1"/>
  <c r="S13" i="20" s="1"/>
  <c r="G33" i="77"/>
  <c r="I33" i="77" s="1"/>
  <c r="I14" i="20" s="1"/>
  <c r="M14" i="20" s="1"/>
  <c r="S14" i="20" s="1"/>
  <c r="G28" i="77"/>
  <c r="I28" i="77" s="1"/>
  <c r="I9" i="20" s="1"/>
  <c r="I75" i="96"/>
  <c r="I18" i="24" s="1"/>
  <c r="M18" i="24" s="1"/>
  <c r="S18" i="24" s="1"/>
  <c r="AA25" i="48"/>
  <c r="AE25" i="48" s="1"/>
  <c r="Q25" i="48"/>
  <c r="AI25" i="48"/>
  <c r="DI20" i="81"/>
  <c r="DQ20" i="81"/>
  <c r="DS20" i="81" s="1"/>
  <c r="AQ34" i="40"/>
  <c r="AQ26" i="40"/>
  <c r="AQ22" i="40"/>
  <c r="AQ23" i="40"/>
  <c r="AQ24" i="40"/>
  <c r="AQ8" i="40"/>
  <c r="AQ10" i="40"/>
  <c r="AQ12" i="40"/>
  <c r="AQ21" i="40"/>
  <c r="AQ13" i="40"/>
  <c r="AQ9" i="40"/>
  <c r="BY13" i="52"/>
  <c r="CC13" i="52" s="1"/>
  <c r="AO13" i="52"/>
  <c r="AO17" i="52"/>
  <c r="BY17" i="52"/>
  <c r="CC17" i="52" s="1"/>
  <c r="AW20" i="81"/>
  <c r="AY20" i="81" s="1"/>
  <c r="AO20" i="81"/>
  <c r="AG13" i="89"/>
  <c r="BG13" i="89" s="1"/>
  <c r="I75" i="98"/>
  <c r="AK23" i="81"/>
  <c r="AS23" i="81"/>
  <c r="AQ21" i="90"/>
  <c r="G52" i="112"/>
  <c r="E66" i="96" s="1"/>
  <c r="I17" i="52"/>
  <c r="M17" i="52" s="1"/>
  <c r="K10" i="74"/>
  <c r="I13" i="50" s="1"/>
  <c r="M13" i="50" s="1"/>
  <c r="AG20" i="88"/>
  <c r="W9" i="50"/>
  <c r="BM16" i="81"/>
  <c r="BU16" i="81"/>
  <c r="BW16" i="81" s="1"/>
  <c r="E21" i="79"/>
  <c r="AY67" i="52"/>
  <c r="AW67" i="52"/>
  <c r="AU17" i="77"/>
  <c r="AW17" i="77" s="1"/>
  <c r="I26" i="13" s="1"/>
  <c r="M26" i="13" s="1"/>
  <c r="AU14" i="77"/>
  <c r="AW14" i="77" s="1"/>
  <c r="I23" i="13" s="1"/>
  <c r="M23" i="13" s="1"/>
  <c r="AU11" i="77"/>
  <c r="AW11" i="77" s="1"/>
  <c r="I20" i="13" s="1"/>
  <c r="M20" i="13" s="1"/>
  <c r="AU16" i="77"/>
  <c r="AW16" i="77" s="1"/>
  <c r="I25" i="13" s="1"/>
  <c r="M25" i="13" s="1"/>
  <c r="AU13" i="77"/>
  <c r="AW13" i="77" s="1"/>
  <c r="I22" i="13" s="1"/>
  <c r="M22" i="13" s="1"/>
  <c r="AU10" i="77"/>
  <c r="AW10" i="77" s="1"/>
  <c r="I19" i="13" s="1"/>
  <c r="M19" i="13" s="1"/>
  <c r="AU15" i="77"/>
  <c r="AW15" i="77" s="1"/>
  <c r="I24" i="13" s="1"/>
  <c r="M24" i="13" s="1"/>
  <c r="AU12" i="77"/>
  <c r="AW12" i="77" s="1"/>
  <c r="I21" i="13" s="1"/>
  <c r="M21" i="13" s="1"/>
  <c r="CE12" i="84"/>
  <c r="AG17" i="89"/>
  <c r="AA20" i="48"/>
  <c r="AE20" i="48" s="1"/>
  <c r="Q20" i="48"/>
  <c r="AI20" i="48"/>
  <c r="W16" i="89"/>
  <c r="BG16" i="89" s="1"/>
  <c r="BY9" i="83"/>
  <c r="CC9" i="83"/>
  <c r="CE9" i="83" s="1"/>
  <c r="AG12" i="89"/>
  <c r="E8" i="103"/>
  <c r="AQ10" i="89"/>
  <c r="AI33" i="75"/>
  <c r="AK33" i="75" s="1"/>
  <c r="I97" i="11" s="1"/>
  <c r="AI25" i="75"/>
  <c r="AK25" i="75" s="1"/>
  <c r="I79" i="11" s="1"/>
  <c r="M79" i="11" s="1"/>
  <c r="AI17" i="75"/>
  <c r="AI9" i="75"/>
  <c r="AI30" i="75"/>
  <c r="AK30" i="75" s="1"/>
  <c r="I94" i="11" s="1"/>
  <c r="M94" i="11" s="1"/>
  <c r="AI22" i="75"/>
  <c r="AK22" i="75" s="1"/>
  <c r="I63" i="11" s="1"/>
  <c r="M63" i="11" s="1"/>
  <c r="AI14" i="75"/>
  <c r="AI27" i="75"/>
  <c r="AK27" i="75" s="1"/>
  <c r="I85" i="11" s="1"/>
  <c r="M85" i="11" s="1"/>
  <c r="AI19" i="75"/>
  <c r="AI11" i="75"/>
  <c r="AK11" i="75" s="1"/>
  <c r="I23" i="11" s="1"/>
  <c r="M23" i="11" s="1"/>
  <c r="AI32" i="75"/>
  <c r="AK32" i="75" s="1"/>
  <c r="I103" i="11" s="1"/>
  <c r="AI24" i="75"/>
  <c r="AK24" i="75" s="1"/>
  <c r="I76" i="11" s="1"/>
  <c r="M76" i="11" s="1"/>
  <c r="AI16" i="75"/>
  <c r="AI8" i="75"/>
  <c r="AK8" i="75" s="1"/>
  <c r="I9" i="11" s="1"/>
  <c r="AI29" i="75"/>
  <c r="AK29" i="75" s="1"/>
  <c r="I91" i="11" s="1"/>
  <c r="M91" i="11" s="1"/>
  <c r="AI21" i="75"/>
  <c r="AI13" i="75"/>
  <c r="AI26" i="75"/>
  <c r="AK26" i="75" s="1"/>
  <c r="I82" i="11" s="1"/>
  <c r="M82" i="11" s="1"/>
  <c r="AI18" i="75"/>
  <c r="AI10" i="75"/>
  <c r="AI31" i="75"/>
  <c r="AK31" i="75" s="1"/>
  <c r="I100" i="11" s="1"/>
  <c r="M100" i="11" s="1"/>
  <c r="AI23" i="75"/>
  <c r="AK23" i="75" s="1"/>
  <c r="I69" i="11" s="1"/>
  <c r="AI15" i="75"/>
  <c r="AI28" i="75"/>
  <c r="AK28" i="75" s="1"/>
  <c r="I88" i="11" s="1"/>
  <c r="M88" i="11" s="1"/>
  <c r="AI20" i="75"/>
  <c r="AI12" i="75"/>
  <c r="M43" i="97"/>
  <c r="W43" i="97" s="1"/>
  <c r="I155" i="11" s="1"/>
  <c r="AA29" i="75"/>
  <c r="AC29" i="75" s="1"/>
  <c r="AA21" i="75"/>
  <c r="AA13" i="75"/>
  <c r="AA26" i="75"/>
  <c r="AC26" i="75" s="1"/>
  <c r="AA18" i="75"/>
  <c r="AA10" i="75"/>
  <c r="AA31" i="75"/>
  <c r="AC31" i="75" s="1"/>
  <c r="AA23" i="75"/>
  <c r="AC23" i="75" s="1"/>
  <c r="AA15" i="75"/>
  <c r="AA28" i="75"/>
  <c r="AC28" i="75" s="1"/>
  <c r="AA20" i="75"/>
  <c r="AA12" i="75"/>
  <c r="AA33" i="75"/>
  <c r="AC33" i="75" s="1"/>
  <c r="AA25" i="75"/>
  <c r="AC25" i="75" s="1"/>
  <c r="AA17" i="75"/>
  <c r="AA9" i="75"/>
  <c r="AA30" i="75"/>
  <c r="AC30" i="75" s="1"/>
  <c r="AA22" i="75"/>
  <c r="AC22" i="75" s="1"/>
  <c r="AA14" i="75"/>
  <c r="AA27" i="75"/>
  <c r="AC27" i="75" s="1"/>
  <c r="AA19" i="75"/>
  <c r="AA11" i="75"/>
  <c r="AC11" i="75" s="1"/>
  <c r="AA32" i="75"/>
  <c r="AC32" i="75" s="1"/>
  <c r="AA24" i="75"/>
  <c r="AC24" i="75" s="1"/>
  <c r="AA16" i="75"/>
  <c r="AA8" i="75"/>
  <c r="AC8" i="75" s="1"/>
  <c r="I40" i="37"/>
  <c r="M40" i="37" s="1"/>
  <c r="E21" i="103"/>
  <c r="I40" i="42"/>
  <c r="M40" i="42" s="1"/>
  <c r="E16" i="103"/>
  <c r="I18" i="51"/>
  <c r="M18" i="51" s="1"/>
  <c r="E27" i="103"/>
  <c r="Y12" i="54"/>
  <c r="AQ9" i="89"/>
  <c r="AQ22" i="91"/>
  <c r="BI9" i="83"/>
  <c r="BK9" i="83" s="1"/>
  <c r="BE9" i="83"/>
  <c r="AE14" i="48"/>
  <c r="BI15" i="83"/>
  <c r="BK15" i="83" s="1"/>
  <c r="BE15" i="83"/>
  <c r="AO12" i="83"/>
  <c r="AQ12" i="83" s="1"/>
  <c r="AK12" i="83"/>
  <c r="AQ16" i="91"/>
  <c r="Y16" i="56"/>
  <c r="AG10" i="88"/>
  <c r="AG8" i="84"/>
  <c r="AO8" i="84"/>
  <c r="M13" i="79"/>
  <c r="W13" i="84"/>
  <c r="O13" i="79" s="1"/>
  <c r="S13" i="79" s="1"/>
  <c r="U13" i="79" s="1"/>
  <c r="W9" i="89"/>
  <c r="W10" i="88"/>
  <c r="DQ9" i="81"/>
  <c r="DS9" i="81" s="1"/>
  <c r="DI9" i="81"/>
  <c r="W17" i="88"/>
  <c r="E22" i="79"/>
  <c r="W15" i="79"/>
  <c r="AA15" i="79" s="1"/>
  <c r="AC15" i="79" s="1"/>
  <c r="I11" i="25"/>
  <c r="M11" i="25" s="1"/>
  <c r="K74" i="74"/>
  <c r="I11" i="23" s="1"/>
  <c r="M11" i="23" s="1"/>
  <c r="BU9" i="81"/>
  <c r="BW9" i="81" s="1"/>
  <c r="BM9" i="81"/>
  <c r="CC18" i="83"/>
  <c r="CE18" i="83" s="1"/>
  <c r="BY18" i="83"/>
  <c r="K63" i="56"/>
  <c r="K62" i="56"/>
  <c r="K53" i="56"/>
  <c r="Y38" i="56"/>
  <c r="AQ8" i="79"/>
  <c r="AY8" i="85"/>
  <c r="DI12" i="82"/>
  <c r="DQ12" i="82"/>
  <c r="DS12" i="82" s="1"/>
  <c r="W12" i="91"/>
  <c r="DQ17" i="81"/>
  <c r="DS17" i="81" s="1"/>
  <c r="DI17" i="81"/>
  <c r="DI8" i="81"/>
  <c r="DQ8" i="81"/>
  <c r="DS8" i="81" s="1"/>
  <c r="CK11" i="82"/>
  <c r="CS11" i="82"/>
  <c r="CU11" i="82" s="1"/>
  <c r="CE10" i="84"/>
  <c r="G152" i="113"/>
  <c r="I23" i="29" s="1"/>
  <c r="M23" i="29" s="1"/>
  <c r="S23" i="29" s="1"/>
  <c r="BA23" i="7" s="1"/>
  <c r="S43" i="40"/>
  <c r="G18" i="113"/>
  <c r="I42" i="46" s="1"/>
  <c r="M42" i="46" s="1"/>
  <c r="G36" i="113"/>
  <c r="I42" i="44" s="1"/>
  <c r="M42" i="44" s="1"/>
  <c r="G110" i="113"/>
  <c r="I18" i="29" s="1"/>
  <c r="M18" i="29" s="1"/>
  <c r="S18" i="29" s="1"/>
  <c r="BA18" i="7" s="1"/>
  <c r="BG19" i="92"/>
  <c r="AW46" i="39"/>
  <c r="AW38" i="39"/>
  <c r="AW28" i="39"/>
  <c r="AW29" i="39"/>
  <c r="AW40" i="39"/>
  <c r="AW30" i="39"/>
  <c r="AW31" i="39"/>
  <c r="AW15" i="39"/>
  <c r="AW17" i="39"/>
  <c r="AW45" i="39"/>
  <c r="AW43" i="39"/>
  <c r="AW37" i="39"/>
  <c r="AW27" i="39"/>
  <c r="AW19" i="39"/>
  <c r="AW11" i="39"/>
  <c r="I15" i="79"/>
  <c r="K15" i="79" s="1"/>
  <c r="AW20" i="39"/>
  <c r="AW14" i="39"/>
  <c r="AW41" i="39"/>
  <c r="AW42" i="39"/>
  <c r="AW33" i="39"/>
  <c r="AW18" i="39"/>
  <c r="AW25" i="39"/>
  <c r="AW39" i="39"/>
  <c r="AW36" i="39"/>
  <c r="AW16" i="39"/>
  <c r="AW32" i="39"/>
  <c r="BO33" i="76"/>
  <c r="BQ33" i="76" s="1"/>
  <c r="I64" i="52" s="1"/>
  <c r="M64" i="52" s="1"/>
  <c r="BO25" i="76"/>
  <c r="BQ25" i="76" s="1"/>
  <c r="I56" i="52" s="1"/>
  <c r="M56" i="52" s="1"/>
  <c r="BO17" i="76"/>
  <c r="BO9" i="76"/>
  <c r="BO28" i="76"/>
  <c r="BQ28" i="76" s="1"/>
  <c r="I59" i="52" s="1"/>
  <c r="M59" i="52" s="1"/>
  <c r="BO20" i="76"/>
  <c r="BO12" i="76"/>
  <c r="BO31" i="76"/>
  <c r="BQ31" i="76" s="1"/>
  <c r="I62" i="52" s="1"/>
  <c r="M62" i="52" s="1"/>
  <c r="BO23" i="76"/>
  <c r="BQ23" i="76" s="1"/>
  <c r="I54" i="52" s="1"/>
  <c r="M54" i="52" s="1"/>
  <c r="BO15" i="76"/>
  <c r="BO26" i="76"/>
  <c r="BQ26" i="76" s="1"/>
  <c r="I57" i="52" s="1"/>
  <c r="M57" i="52" s="1"/>
  <c r="BO18" i="76"/>
  <c r="BO10" i="76"/>
  <c r="BO29" i="76"/>
  <c r="BQ29" i="76" s="1"/>
  <c r="I60" i="52" s="1"/>
  <c r="M60" i="52" s="1"/>
  <c r="BO21" i="76"/>
  <c r="BO13" i="76"/>
  <c r="BO32" i="76"/>
  <c r="BQ32" i="76" s="1"/>
  <c r="I63" i="52" s="1"/>
  <c r="M63" i="52" s="1"/>
  <c r="BO24" i="76"/>
  <c r="BQ24" i="76" s="1"/>
  <c r="I55" i="52" s="1"/>
  <c r="M55" i="52" s="1"/>
  <c r="BO16" i="76"/>
  <c r="BO8" i="76"/>
  <c r="BO27" i="76"/>
  <c r="BQ27" i="76" s="1"/>
  <c r="I58" i="52" s="1"/>
  <c r="M58" i="52" s="1"/>
  <c r="BO19" i="76"/>
  <c r="BO11" i="76"/>
  <c r="BQ11" i="76" s="1"/>
  <c r="I19" i="52" s="1"/>
  <c r="M19" i="52" s="1"/>
  <c r="BO30" i="76"/>
  <c r="BQ30" i="76" s="1"/>
  <c r="I61" i="52" s="1"/>
  <c r="M61" i="52" s="1"/>
  <c r="BO22" i="76"/>
  <c r="BQ22" i="76" s="1"/>
  <c r="I53" i="52" s="1"/>
  <c r="M53" i="52" s="1"/>
  <c r="BO14" i="76"/>
  <c r="BU21" i="81"/>
  <c r="BW21" i="81" s="1"/>
  <c r="BM21" i="81"/>
  <c r="Q24" i="55"/>
  <c r="W24" i="55" s="1"/>
  <c r="AI24" i="55"/>
  <c r="AA24" i="55"/>
  <c r="Q17" i="55"/>
  <c r="W17" i="55" s="1"/>
  <c r="AI17" i="55"/>
  <c r="AA17" i="55"/>
  <c r="AG13" i="88"/>
  <c r="W19" i="56"/>
  <c r="W17" i="56"/>
  <c r="W20" i="56" s="1"/>
  <c r="DM23" i="81"/>
  <c r="DE23" i="81"/>
  <c r="DI22" i="82"/>
  <c r="DQ22" i="82"/>
  <c r="DS22" i="82" s="1"/>
  <c r="I14" i="27"/>
  <c r="M14" i="27" s="1"/>
  <c r="K32" i="74"/>
  <c r="I14" i="26" s="1"/>
  <c r="M14" i="26" s="1"/>
  <c r="W13" i="88"/>
  <c r="BG13" i="88" s="1"/>
  <c r="DQ21" i="82"/>
  <c r="DS21" i="82" s="1"/>
  <c r="DI21" i="82"/>
  <c r="AQ22" i="90"/>
  <c r="AO13" i="83"/>
  <c r="AQ13" i="83" s="1"/>
  <c r="AK13" i="83"/>
  <c r="BU13" i="84"/>
  <c r="CC13" i="84"/>
  <c r="DI8" i="82"/>
  <c r="DQ8" i="82"/>
  <c r="DS8" i="82" s="1"/>
  <c r="S33" i="76"/>
  <c r="U33" i="76" s="1"/>
  <c r="I34" i="43" s="1"/>
  <c r="M34" i="43" s="1"/>
  <c r="S25" i="76"/>
  <c r="U25" i="76" s="1"/>
  <c r="I26" i="43" s="1"/>
  <c r="M26" i="43" s="1"/>
  <c r="S17" i="76"/>
  <c r="S9" i="76"/>
  <c r="S28" i="76"/>
  <c r="U28" i="76" s="1"/>
  <c r="I29" i="43" s="1"/>
  <c r="M29" i="43" s="1"/>
  <c r="S20" i="76"/>
  <c r="S12" i="76"/>
  <c r="S31" i="76"/>
  <c r="U31" i="76" s="1"/>
  <c r="I32" i="43" s="1"/>
  <c r="M32" i="43" s="1"/>
  <c r="S23" i="76"/>
  <c r="U23" i="76" s="1"/>
  <c r="I24" i="43" s="1"/>
  <c r="M24" i="43" s="1"/>
  <c r="S15" i="76"/>
  <c r="S26" i="76"/>
  <c r="U26" i="76" s="1"/>
  <c r="I27" i="43" s="1"/>
  <c r="M27" i="43" s="1"/>
  <c r="S18" i="76"/>
  <c r="S10" i="76"/>
  <c r="S29" i="76"/>
  <c r="U29" i="76" s="1"/>
  <c r="I30" i="43" s="1"/>
  <c r="M30" i="43" s="1"/>
  <c r="S21" i="76"/>
  <c r="S13" i="76"/>
  <c r="S32" i="76"/>
  <c r="U32" i="76" s="1"/>
  <c r="I33" i="43" s="1"/>
  <c r="M33" i="43" s="1"/>
  <c r="S24" i="76"/>
  <c r="U24" i="76" s="1"/>
  <c r="I25" i="43" s="1"/>
  <c r="M25" i="43" s="1"/>
  <c r="S16" i="76"/>
  <c r="S8" i="76"/>
  <c r="S27" i="76"/>
  <c r="U27" i="76" s="1"/>
  <c r="I28" i="43" s="1"/>
  <c r="M28" i="43" s="1"/>
  <c r="S19" i="76"/>
  <c r="S11" i="76"/>
  <c r="U11" i="76" s="1"/>
  <c r="I12" i="43" s="1"/>
  <c r="M12" i="43" s="1"/>
  <c r="S30" i="76"/>
  <c r="U30" i="76" s="1"/>
  <c r="I31" i="43" s="1"/>
  <c r="M31" i="43" s="1"/>
  <c r="S22" i="76"/>
  <c r="U22" i="76" s="1"/>
  <c r="I23" i="43" s="1"/>
  <c r="M23" i="43" s="1"/>
  <c r="S14" i="76"/>
  <c r="BC31" i="76"/>
  <c r="BE31" i="76" s="1"/>
  <c r="I32" i="34" s="1"/>
  <c r="M32" i="34" s="1"/>
  <c r="BC23" i="76"/>
  <c r="BE23" i="76" s="1"/>
  <c r="I24" i="34" s="1"/>
  <c r="M24" i="34" s="1"/>
  <c r="BC15" i="76"/>
  <c r="BC26" i="76"/>
  <c r="BE26" i="76" s="1"/>
  <c r="I27" i="34" s="1"/>
  <c r="M27" i="34" s="1"/>
  <c r="BC18" i="76"/>
  <c r="BC10" i="76"/>
  <c r="BC29" i="76"/>
  <c r="BE29" i="76" s="1"/>
  <c r="I30" i="34" s="1"/>
  <c r="M30" i="34" s="1"/>
  <c r="BC21" i="76"/>
  <c r="BC13" i="76"/>
  <c r="BC32" i="76"/>
  <c r="BE32" i="76" s="1"/>
  <c r="I33" i="34" s="1"/>
  <c r="M33" i="34" s="1"/>
  <c r="BC24" i="76"/>
  <c r="BE24" i="76" s="1"/>
  <c r="I25" i="34" s="1"/>
  <c r="M25" i="34" s="1"/>
  <c r="BC16" i="76"/>
  <c r="BC8" i="76"/>
  <c r="BC27" i="76"/>
  <c r="BE27" i="76" s="1"/>
  <c r="I28" i="34" s="1"/>
  <c r="M28" i="34" s="1"/>
  <c r="BC19" i="76"/>
  <c r="BC11" i="76"/>
  <c r="BE11" i="76" s="1"/>
  <c r="I12" i="34" s="1"/>
  <c r="M12" i="34" s="1"/>
  <c r="BC30" i="76"/>
  <c r="BE30" i="76" s="1"/>
  <c r="I31" i="34" s="1"/>
  <c r="M31" i="34" s="1"/>
  <c r="BC22" i="76"/>
  <c r="BE22" i="76" s="1"/>
  <c r="I23" i="34" s="1"/>
  <c r="M23" i="34" s="1"/>
  <c r="BC14" i="76"/>
  <c r="BC33" i="76"/>
  <c r="BE33" i="76" s="1"/>
  <c r="I34" i="34" s="1"/>
  <c r="M34" i="34" s="1"/>
  <c r="BC25" i="76"/>
  <c r="BE25" i="76" s="1"/>
  <c r="I26" i="34" s="1"/>
  <c r="M26" i="34" s="1"/>
  <c r="BC17" i="76"/>
  <c r="BC9" i="76"/>
  <c r="BC28" i="76"/>
  <c r="BE28" i="76" s="1"/>
  <c r="I29" i="34" s="1"/>
  <c r="M29" i="34" s="1"/>
  <c r="BC20" i="76"/>
  <c r="BC12" i="76"/>
  <c r="AQ13" i="90"/>
  <c r="G13" i="87"/>
  <c r="I13" i="87" s="1"/>
  <c r="AY13" i="3" s="1"/>
  <c r="G597" i="1" s="1"/>
  <c r="W13" i="92"/>
  <c r="BG13" i="92" s="1"/>
  <c r="AQ14" i="91"/>
  <c r="AM32" i="56"/>
  <c r="AS32" i="56" s="1"/>
  <c r="Q32" i="56"/>
  <c r="W32" i="56" s="1"/>
  <c r="AC32" i="56"/>
  <c r="AI32" i="56" s="1"/>
  <c r="AQ11" i="84"/>
  <c r="BC22" i="90"/>
  <c r="CS8" i="83"/>
  <c r="CW8" i="83"/>
  <c r="CY8" i="83" s="1"/>
  <c r="K31" i="77"/>
  <c r="M31" i="77" s="1"/>
  <c r="I12" i="21" s="1"/>
  <c r="M12" i="21" s="1"/>
  <c r="S12" i="21" s="1"/>
  <c r="K32" i="77"/>
  <c r="M32" i="77" s="1"/>
  <c r="I13" i="21" s="1"/>
  <c r="M13" i="21" s="1"/>
  <c r="S13" i="21" s="1"/>
  <c r="K33" i="77"/>
  <c r="M33" i="77" s="1"/>
  <c r="I14" i="21" s="1"/>
  <c r="M14" i="21" s="1"/>
  <c r="S14" i="21" s="1"/>
  <c r="K28" i="77"/>
  <c r="M28" i="77" s="1"/>
  <c r="I9" i="21" s="1"/>
  <c r="K29" i="77"/>
  <c r="M29" i="77" s="1"/>
  <c r="I10" i="21" s="1"/>
  <c r="M10" i="21" s="1"/>
  <c r="S10" i="21" s="1"/>
  <c r="K30" i="77"/>
  <c r="M30" i="77" s="1"/>
  <c r="I11" i="21" s="1"/>
  <c r="M11" i="21" s="1"/>
  <c r="S11" i="21" s="1"/>
  <c r="Y12" i="56"/>
  <c r="CO21" i="84"/>
  <c r="CW21" i="84"/>
  <c r="DI14" i="82"/>
  <c r="DQ14" i="82"/>
  <c r="DS14" i="82" s="1"/>
  <c r="I24" i="56"/>
  <c r="M24" i="56" s="1"/>
  <c r="K9" i="74"/>
  <c r="I24" i="54" s="1"/>
  <c r="M24" i="54" s="1"/>
  <c r="BM18" i="81"/>
  <c r="BU18" i="81"/>
  <c r="BW18" i="81" s="1"/>
  <c r="AQ9" i="91"/>
  <c r="BY21" i="52"/>
  <c r="CC21" i="52" s="1"/>
  <c r="AO21" i="52"/>
  <c r="BI75" i="52"/>
  <c r="BK75" i="52" s="1"/>
  <c r="BG75" i="52"/>
  <c r="AQ8" i="89"/>
  <c r="AM23" i="89"/>
  <c r="CO8" i="84"/>
  <c r="BY8" i="79" s="1"/>
  <c r="CW8" i="84"/>
  <c r="CC73" i="52"/>
  <c r="CE73" i="52" s="1"/>
  <c r="CA73" i="52"/>
  <c r="CG73" i="52" s="1"/>
  <c r="I71" i="98"/>
  <c r="W17" i="90"/>
  <c r="I46" i="96"/>
  <c r="I19" i="55" s="1"/>
  <c r="M19" i="55" s="1"/>
  <c r="DI20" i="82"/>
  <c r="DQ20" i="82"/>
  <c r="DS20" i="82" s="1"/>
  <c r="M8" i="11"/>
  <c r="CW11" i="83"/>
  <c r="CY11" i="83" s="1"/>
  <c r="CS11" i="83"/>
  <c r="AO9" i="82"/>
  <c r="AW9" i="82"/>
  <c r="AY9" i="82" s="1"/>
  <c r="Y43" i="97"/>
  <c r="I158" i="11" s="1"/>
  <c r="Y39" i="97"/>
  <c r="I21" i="22" s="1"/>
  <c r="M21" i="22" s="1"/>
  <c r="S21" i="22" s="1"/>
  <c r="S11" i="77"/>
  <c r="U11" i="77" s="1"/>
  <c r="E12" i="76" s="1"/>
  <c r="S16" i="77"/>
  <c r="U16" i="77" s="1"/>
  <c r="E17" i="76" s="1"/>
  <c r="S13" i="77"/>
  <c r="U13" i="77" s="1"/>
  <c r="E14" i="76" s="1"/>
  <c r="S10" i="77"/>
  <c r="U10" i="77" s="1"/>
  <c r="E10" i="76" s="1"/>
  <c r="S15" i="77"/>
  <c r="U15" i="77" s="1"/>
  <c r="E16" i="76" s="1"/>
  <c r="S12" i="77"/>
  <c r="U12" i="77" s="1"/>
  <c r="E13" i="76" s="1"/>
  <c r="S17" i="77"/>
  <c r="U17" i="77" s="1"/>
  <c r="E18" i="76" s="1"/>
  <c r="S14" i="77"/>
  <c r="U14" i="77" s="1"/>
  <c r="E15" i="76" s="1"/>
  <c r="AW22" i="82"/>
  <c r="AY22" i="82" s="1"/>
  <c r="AO22" i="82"/>
  <c r="AA19" i="48"/>
  <c r="AE19" i="48" s="1"/>
  <c r="Q19" i="48"/>
  <c r="AI19" i="48"/>
  <c r="DQ19" i="81"/>
  <c r="DS19" i="81" s="1"/>
  <c r="DI19" i="81"/>
  <c r="DI18" i="82"/>
  <c r="DQ18" i="82"/>
  <c r="DS18" i="82" s="1"/>
  <c r="CS20" i="83"/>
  <c r="CW20" i="83"/>
  <c r="CY20" i="83" s="1"/>
  <c r="AQ12" i="89"/>
  <c r="W14" i="90"/>
  <c r="I20" i="52"/>
  <c r="M20" i="52" s="1"/>
  <c r="K12" i="74"/>
  <c r="I15" i="50" s="1"/>
  <c r="M15" i="50" s="1"/>
  <c r="Y8" i="79"/>
  <c r="AI8" i="85"/>
  <c r="K29" i="75"/>
  <c r="M29" i="75" s="1"/>
  <c r="I78" i="23" s="1"/>
  <c r="M78" i="23" s="1"/>
  <c r="S78" i="23" s="1"/>
  <c r="K21" i="75"/>
  <c r="K13" i="75"/>
  <c r="K26" i="75"/>
  <c r="M26" i="75" s="1"/>
  <c r="I69" i="23" s="1"/>
  <c r="M69" i="23" s="1"/>
  <c r="S69" i="23" s="1"/>
  <c r="K18" i="75"/>
  <c r="K10" i="75"/>
  <c r="K31" i="75"/>
  <c r="M31" i="75" s="1"/>
  <c r="I84" i="23" s="1"/>
  <c r="M84" i="23" s="1"/>
  <c r="S84" i="23" s="1"/>
  <c r="K23" i="75"/>
  <c r="M23" i="75" s="1"/>
  <c r="I57" i="23" s="1"/>
  <c r="M57" i="23" s="1"/>
  <c r="K15" i="75"/>
  <c r="K28" i="75"/>
  <c r="M28" i="75" s="1"/>
  <c r="I75" i="23" s="1"/>
  <c r="M75" i="23" s="1"/>
  <c r="S75" i="23" s="1"/>
  <c r="K20" i="75"/>
  <c r="K12" i="75"/>
  <c r="K33" i="75"/>
  <c r="M33" i="75" s="1"/>
  <c r="I63" i="23" s="1"/>
  <c r="M63" i="23" s="1"/>
  <c r="S63" i="23" s="1"/>
  <c r="K25" i="75"/>
  <c r="M25" i="75" s="1"/>
  <c r="I66" i="23" s="1"/>
  <c r="M66" i="23" s="1"/>
  <c r="K17" i="75"/>
  <c r="K9" i="75"/>
  <c r="K30" i="75"/>
  <c r="M30" i="75" s="1"/>
  <c r="I81" i="23" s="1"/>
  <c r="M81" i="23" s="1"/>
  <c r="S81" i="23" s="1"/>
  <c r="K22" i="75"/>
  <c r="M22" i="75" s="1"/>
  <c r="I54" i="23" s="1"/>
  <c r="M54" i="23" s="1"/>
  <c r="K14" i="75"/>
  <c r="K27" i="75"/>
  <c r="M27" i="75" s="1"/>
  <c r="I72" i="23" s="1"/>
  <c r="M72" i="23" s="1"/>
  <c r="S72" i="23" s="1"/>
  <c r="K19" i="75"/>
  <c r="K11" i="75"/>
  <c r="M11" i="75" s="1"/>
  <c r="I21" i="23" s="1"/>
  <c r="M21" i="23" s="1"/>
  <c r="S21" i="23" s="1"/>
  <c r="K32" i="75"/>
  <c r="M32" i="75" s="1"/>
  <c r="I87" i="23" s="1"/>
  <c r="M87" i="23" s="1"/>
  <c r="S87" i="23" s="1"/>
  <c r="K24" i="75"/>
  <c r="M24" i="75" s="1"/>
  <c r="I60" i="23" s="1"/>
  <c r="M60" i="23" s="1"/>
  <c r="S60" i="23" s="1"/>
  <c r="K16" i="75"/>
  <c r="K8" i="75"/>
  <c r="M8" i="75" s="1"/>
  <c r="I12" i="23" s="1"/>
  <c r="M12" i="23" s="1"/>
  <c r="S12" i="23" s="1"/>
  <c r="M39" i="97"/>
  <c r="W39" i="97" s="1"/>
  <c r="I20" i="22" s="1"/>
  <c r="M20" i="22" s="1"/>
  <c r="S20" i="22" s="1"/>
  <c r="G27" i="75"/>
  <c r="I27" i="75" s="1"/>
  <c r="I72" i="25" s="1"/>
  <c r="M72" i="25" s="1"/>
  <c r="S72" i="25" s="1"/>
  <c r="G19" i="75"/>
  <c r="G11" i="75"/>
  <c r="I11" i="75" s="1"/>
  <c r="I21" i="25" s="1"/>
  <c r="M21" i="25" s="1"/>
  <c r="S21" i="25" s="1"/>
  <c r="G32" i="75"/>
  <c r="I32" i="75" s="1"/>
  <c r="I87" i="25" s="1"/>
  <c r="M87" i="25" s="1"/>
  <c r="S87" i="25" s="1"/>
  <c r="G24" i="75"/>
  <c r="I24" i="75" s="1"/>
  <c r="I60" i="25" s="1"/>
  <c r="M60" i="25" s="1"/>
  <c r="S60" i="25" s="1"/>
  <c r="G16" i="75"/>
  <c r="G8" i="75"/>
  <c r="I8" i="75" s="1"/>
  <c r="I12" i="25" s="1"/>
  <c r="M12" i="25" s="1"/>
  <c r="S12" i="25" s="1"/>
  <c r="G29" i="75"/>
  <c r="I29" i="75" s="1"/>
  <c r="I78" i="25" s="1"/>
  <c r="M78" i="25" s="1"/>
  <c r="S78" i="25" s="1"/>
  <c r="G21" i="75"/>
  <c r="G13" i="75"/>
  <c r="G26" i="75"/>
  <c r="I26" i="75" s="1"/>
  <c r="I69" i="25" s="1"/>
  <c r="M69" i="25" s="1"/>
  <c r="S69" i="25" s="1"/>
  <c r="G18" i="75"/>
  <c r="G10" i="75"/>
  <c r="G31" i="75"/>
  <c r="I31" i="75" s="1"/>
  <c r="I84" i="25" s="1"/>
  <c r="M84" i="25" s="1"/>
  <c r="S84" i="25" s="1"/>
  <c r="G23" i="75"/>
  <c r="I23" i="75" s="1"/>
  <c r="I57" i="25" s="1"/>
  <c r="M57" i="25" s="1"/>
  <c r="S57" i="25" s="1"/>
  <c r="G15" i="75"/>
  <c r="G28" i="75"/>
  <c r="I28" i="75" s="1"/>
  <c r="I75" i="25" s="1"/>
  <c r="M75" i="25" s="1"/>
  <c r="S75" i="25" s="1"/>
  <c r="G20" i="75"/>
  <c r="G12" i="75"/>
  <c r="G33" i="75"/>
  <c r="I33" i="75" s="1"/>
  <c r="I63" i="25" s="1"/>
  <c r="M63" i="25" s="1"/>
  <c r="S63" i="25" s="1"/>
  <c r="G25" i="75"/>
  <c r="I25" i="75" s="1"/>
  <c r="I66" i="25" s="1"/>
  <c r="M66" i="25" s="1"/>
  <c r="S66" i="25" s="1"/>
  <c r="G17" i="75"/>
  <c r="G9" i="75"/>
  <c r="G30" i="75"/>
  <c r="I30" i="75" s="1"/>
  <c r="I81" i="25" s="1"/>
  <c r="M81" i="25" s="1"/>
  <c r="S81" i="25" s="1"/>
  <c r="G22" i="75"/>
  <c r="I22" i="75" s="1"/>
  <c r="I54" i="25" s="1"/>
  <c r="M54" i="25" s="1"/>
  <c r="S54" i="25" s="1"/>
  <c r="G14" i="75"/>
  <c r="M38" i="97"/>
  <c r="W38" i="97" s="1"/>
  <c r="I20" i="24" s="1"/>
  <c r="M20" i="24" s="1"/>
  <c r="S20" i="24" s="1"/>
  <c r="I40" i="38"/>
  <c r="M40" i="38" s="1"/>
  <c r="E20" i="103"/>
  <c r="I40" i="40"/>
  <c r="M40" i="40" s="1"/>
  <c r="E18" i="103"/>
  <c r="I40" i="33"/>
  <c r="M40" i="33" s="1"/>
  <c r="E25" i="103"/>
  <c r="W17" i="84"/>
  <c r="O17" i="79" s="1"/>
  <c r="S17" i="79" s="1"/>
  <c r="U17" i="79" s="1"/>
  <c r="M17" i="79"/>
  <c r="BM22" i="81"/>
  <c r="BU22" i="81"/>
  <c r="BW22" i="81" s="1"/>
  <c r="CS22" i="81"/>
  <c r="CU22" i="81" s="1"/>
  <c r="CK22" i="81"/>
  <c r="G11" i="87"/>
  <c r="I11" i="87" s="1"/>
  <c r="AY11" i="3" s="1"/>
  <c r="G539" i="1" s="1"/>
  <c r="W11" i="92"/>
  <c r="AQ21" i="88"/>
  <c r="CE9" i="52"/>
  <c r="CK13" i="81"/>
  <c r="CS13" i="81"/>
  <c r="CU13" i="81" s="1"/>
  <c r="BU11" i="82"/>
  <c r="BW11" i="82" s="1"/>
  <c r="BM11" i="82"/>
  <c r="AQ10" i="88"/>
  <c r="BM8" i="81"/>
  <c r="BU8" i="81"/>
  <c r="BW8" i="81" s="1"/>
  <c r="BI18" i="79"/>
  <c r="BO18" i="85"/>
  <c r="AO17" i="84"/>
  <c r="AG17" i="84"/>
  <c r="E13" i="79"/>
  <c r="BA15" i="84"/>
  <c r="BI15" i="84"/>
  <c r="BM10" i="82"/>
  <c r="BU10" i="82"/>
  <c r="BW10" i="82" s="1"/>
  <c r="AQ23" i="31"/>
  <c r="AQ24" i="31"/>
  <c r="AQ8" i="31"/>
  <c r="AQ34" i="31"/>
  <c r="AQ26" i="31"/>
  <c r="AQ22" i="31"/>
  <c r="AQ22" i="35"/>
  <c r="AQ23" i="35"/>
  <c r="AQ24" i="35"/>
  <c r="AQ8" i="35"/>
  <c r="AQ34" i="35"/>
  <c r="AQ26" i="35"/>
  <c r="W22" i="84"/>
  <c r="O22" i="79" s="1"/>
  <c r="S22" i="79" s="1"/>
  <c r="U22" i="79" s="1"/>
  <c r="M22" i="79"/>
  <c r="W21" i="88"/>
  <c r="G82" i="98"/>
  <c r="G81" i="98"/>
  <c r="AO14" i="84"/>
  <c r="AG14" i="84"/>
  <c r="I31" i="21"/>
  <c r="AG11" i="89"/>
  <c r="W10" i="90"/>
  <c r="BG10" i="90" s="1"/>
  <c r="DI16" i="81"/>
  <c r="DQ16" i="81"/>
  <c r="DS16" i="81" s="1"/>
  <c r="AQ21" i="91"/>
  <c r="W20" i="89"/>
  <c r="K63" i="54"/>
  <c r="K62" i="54"/>
  <c r="K53" i="54"/>
  <c r="DQ9" i="82"/>
  <c r="DS9" i="82" s="1"/>
  <c r="DI9" i="82"/>
  <c r="CW10" i="84"/>
  <c r="CO10" i="84"/>
  <c r="G43" i="104"/>
  <c r="E48" i="97" s="1"/>
  <c r="I48" i="97" s="1"/>
  <c r="E55" i="96" s="1"/>
  <c r="G35" i="104"/>
  <c r="E41" i="97" s="1"/>
  <c r="I41" i="97" s="1"/>
  <c r="I9" i="22" s="1"/>
  <c r="M9" i="22" s="1"/>
  <c r="S9" i="22" s="1"/>
  <c r="G27" i="104"/>
  <c r="E33" i="97" s="1"/>
  <c r="I33" i="97" s="1"/>
  <c r="I36" i="33" s="1"/>
  <c r="G19" i="104"/>
  <c r="E25" i="97" s="1"/>
  <c r="I25" i="97" s="1"/>
  <c r="I36" i="41" s="1"/>
  <c r="G40" i="104"/>
  <c r="E45" i="97" s="1"/>
  <c r="I45" i="97" s="1"/>
  <c r="I44" i="26" s="1"/>
  <c r="G32" i="104"/>
  <c r="E38" i="97" s="1"/>
  <c r="I38" i="97" s="1"/>
  <c r="I8" i="24" s="1"/>
  <c r="G24" i="104"/>
  <c r="E30" i="97" s="1"/>
  <c r="I30" i="97" s="1"/>
  <c r="I36" i="36" s="1"/>
  <c r="G16" i="104"/>
  <c r="E22" i="97" s="1"/>
  <c r="I22" i="97" s="1"/>
  <c r="I36" i="44" s="1"/>
  <c r="G10" i="104"/>
  <c r="G37" i="104"/>
  <c r="G29" i="104"/>
  <c r="E35" i="97" s="1"/>
  <c r="I35" i="97" s="1"/>
  <c r="I12" i="51" s="1"/>
  <c r="M12" i="51" s="1"/>
  <c r="G21" i="104"/>
  <c r="E27" i="97" s="1"/>
  <c r="I27" i="97" s="1"/>
  <c r="I36" i="39" s="1"/>
  <c r="G13" i="104"/>
  <c r="E19" i="97" s="1"/>
  <c r="I19" i="97" s="1"/>
  <c r="I10" i="49" s="1"/>
  <c r="M10" i="49" s="1"/>
  <c r="Q10" i="49" s="1"/>
  <c r="W10" i="49" s="1"/>
  <c r="G42" i="104"/>
  <c r="E47" i="97" s="1"/>
  <c r="I47" i="97" s="1"/>
  <c r="I139" i="11" s="1"/>
  <c r="G34" i="104"/>
  <c r="E40" i="97" s="1"/>
  <c r="I40" i="97" s="1"/>
  <c r="I9" i="24" s="1"/>
  <c r="M9" i="24" s="1"/>
  <c r="S9" i="24" s="1"/>
  <c r="G26" i="104"/>
  <c r="E32" i="97" s="1"/>
  <c r="I32" i="97" s="1"/>
  <c r="I36" i="34" s="1"/>
  <c r="G18" i="104"/>
  <c r="E24" i="97" s="1"/>
  <c r="I24" i="97" s="1"/>
  <c r="I36" i="42" s="1"/>
  <c r="G9" i="104"/>
  <c r="G39" i="104"/>
  <c r="E44" i="97" s="1"/>
  <c r="I44" i="97" s="1"/>
  <c r="I44" i="27" s="1"/>
  <c r="G31" i="104"/>
  <c r="E37" i="97" s="1"/>
  <c r="I37" i="97" s="1"/>
  <c r="I36" i="30" s="1"/>
  <c r="G23" i="104"/>
  <c r="E29" i="97" s="1"/>
  <c r="I29" i="97" s="1"/>
  <c r="I36" i="37" s="1"/>
  <c r="G15" i="104"/>
  <c r="E21" i="97" s="1"/>
  <c r="I21" i="97" s="1"/>
  <c r="I36" i="45" s="1"/>
  <c r="G44" i="104"/>
  <c r="E42" i="97" s="1"/>
  <c r="I42" i="97" s="1"/>
  <c r="E73" i="96" s="1"/>
  <c r="G36" i="104"/>
  <c r="G28" i="104"/>
  <c r="E34" i="97" s="1"/>
  <c r="I34" i="97" s="1"/>
  <c r="I36" i="32" s="1"/>
  <c r="G20" i="104"/>
  <c r="E26" i="97" s="1"/>
  <c r="I26" i="97" s="1"/>
  <c r="I36" i="40" s="1"/>
  <c r="G12" i="104"/>
  <c r="E18" i="97" s="1"/>
  <c r="I18" i="97" s="1"/>
  <c r="I10" i="51" s="1"/>
  <c r="M10" i="51" s="1"/>
  <c r="G41" i="104"/>
  <c r="E46" i="97" s="1"/>
  <c r="I46" i="97" s="1"/>
  <c r="I138" i="11" s="1"/>
  <c r="G33" i="104"/>
  <c r="E39" i="97" s="1"/>
  <c r="I39" i="97" s="1"/>
  <c r="I8" i="22" s="1"/>
  <c r="G25" i="104"/>
  <c r="E31" i="97" s="1"/>
  <c r="I31" i="97" s="1"/>
  <c r="I36" i="35" s="1"/>
  <c r="G17" i="104"/>
  <c r="E23" i="97" s="1"/>
  <c r="I23" i="97" s="1"/>
  <c r="I36" i="43" s="1"/>
  <c r="G38" i="104"/>
  <c r="E43" i="97" s="1"/>
  <c r="I43" i="97" s="1"/>
  <c r="I137" i="11" s="1"/>
  <c r="G30" i="104"/>
  <c r="E36" i="97" s="1"/>
  <c r="I36" i="97" s="1"/>
  <c r="I36" i="31" s="1"/>
  <c r="G22" i="104"/>
  <c r="E28" i="97" s="1"/>
  <c r="I28" i="97" s="1"/>
  <c r="I36" i="38" s="1"/>
  <c r="G14" i="104"/>
  <c r="E20" i="97" s="1"/>
  <c r="I20" i="97" s="1"/>
  <c r="I36" i="46" s="1"/>
  <c r="G11" i="104"/>
  <c r="S22" i="89"/>
  <c r="AW10" i="81"/>
  <c r="AY10" i="81" s="1"/>
  <c r="AO10" i="81"/>
  <c r="I28" i="48"/>
  <c r="M9" i="48"/>
  <c r="W16" i="88"/>
  <c r="BA19" i="84"/>
  <c r="BI19" i="84"/>
  <c r="S43" i="43"/>
  <c r="G64" i="113"/>
  <c r="I43" i="41" s="1"/>
  <c r="M43" i="41" s="1"/>
  <c r="G81" i="113"/>
  <c r="I42" i="39" s="1"/>
  <c r="M42" i="39" s="1"/>
  <c r="AU43" i="46"/>
  <c r="AE43" i="46"/>
  <c r="BA43" i="46"/>
  <c r="AK43" i="46"/>
  <c r="S43" i="46"/>
  <c r="AI33" i="76"/>
  <c r="AK33" i="76" s="1"/>
  <c r="I34" i="39" s="1"/>
  <c r="M34" i="39" s="1"/>
  <c r="AI25" i="76"/>
  <c r="AK25" i="76" s="1"/>
  <c r="I26" i="39" s="1"/>
  <c r="M26" i="39" s="1"/>
  <c r="AI17" i="76"/>
  <c r="AI9" i="76"/>
  <c r="AI28" i="76"/>
  <c r="AK28" i="76" s="1"/>
  <c r="I29" i="39" s="1"/>
  <c r="M29" i="39" s="1"/>
  <c r="AI20" i="76"/>
  <c r="AI12" i="76"/>
  <c r="AI31" i="76"/>
  <c r="AK31" i="76" s="1"/>
  <c r="I32" i="39" s="1"/>
  <c r="M32" i="39" s="1"/>
  <c r="AI23" i="76"/>
  <c r="AK23" i="76" s="1"/>
  <c r="I24" i="39" s="1"/>
  <c r="M24" i="39" s="1"/>
  <c r="AI15" i="76"/>
  <c r="AI26" i="76"/>
  <c r="AK26" i="76" s="1"/>
  <c r="I27" i="39" s="1"/>
  <c r="M27" i="39" s="1"/>
  <c r="AI18" i="76"/>
  <c r="AI10" i="76"/>
  <c r="AI29" i="76"/>
  <c r="AK29" i="76" s="1"/>
  <c r="I30" i="39" s="1"/>
  <c r="M30" i="39" s="1"/>
  <c r="AI21" i="76"/>
  <c r="AI13" i="76"/>
  <c r="AI32" i="76"/>
  <c r="AK32" i="76" s="1"/>
  <c r="I33" i="39" s="1"/>
  <c r="M33" i="39" s="1"/>
  <c r="AI24" i="76"/>
  <c r="AK24" i="76" s="1"/>
  <c r="I25" i="39" s="1"/>
  <c r="M25" i="39" s="1"/>
  <c r="AI16" i="76"/>
  <c r="AI8" i="76"/>
  <c r="AI27" i="76"/>
  <c r="AK27" i="76" s="1"/>
  <c r="I28" i="39" s="1"/>
  <c r="M28" i="39" s="1"/>
  <c r="AI19" i="76"/>
  <c r="AI11" i="76"/>
  <c r="AK11" i="76" s="1"/>
  <c r="I12" i="39" s="1"/>
  <c r="M12" i="39" s="1"/>
  <c r="AI30" i="76"/>
  <c r="AK30" i="76" s="1"/>
  <c r="I31" i="39" s="1"/>
  <c r="M31" i="39" s="1"/>
  <c r="AI22" i="76"/>
  <c r="AK22" i="76" s="1"/>
  <c r="I23" i="39" s="1"/>
  <c r="M23" i="39" s="1"/>
  <c r="AI14" i="76"/>
  <c r="Q35" i="55"/>
  <c r="W35" i="55" s="1"/>
  <c r="AI35" i="55"/>
  <c r="AA35" i="55"/>
  <c r="S54" i="23"/>
  <c r="AC23" i="91"/>
  <c r="AG8" i="91"/>
  <c r="W14" i="89"/>
  <c r="O33" i="77"/>
  <c r="Q33" i="77" s="1"/>
  <c r="I14" i="19" s="1"/>
  <c r="M14" i="19" s="1"/>
  <c r="S14" i="19" s="1"/>
  <c r="O28" i="77"/>
  <c r="Q28" i="77" s="1"/>
  <c r="I9" i="19" s="1"/>
  <c r="O29" i="77"/>
  <c r="Q29" i="77" s="1"/>
  <c r="I10" i="19" s="1"/>
  <c r="M10" i="19" s="1"/>
  <c r="S10" i="19" s="1"/>
  <c r="O30" i="77"/>
  <c r="Q30" i="77" s="1"/>
  <c r="I11" i="19" s="1"/>
  <c r="M11" i="19" s="1"/>
  <c r="S11" i="19" s="1"/>
  <c r="O31" i="77"/>
  <c r="Q31" i="77" s="1"/>
  <c r="I12" i="19" s="1"/>
  <c r="M12" i="19" s="1"/>
  <c r="S12" i="19" s="1"/>
  <c r="O32" i="77"/>
  <c r="Q32" i="77" s="1"/>
  <c r="I13" i="19" s="1"/>
  <c r="M13" i="19" s="1"/>
  <c r="S13" i="19" s="1"/>
  <c r="AG11" i="91"/>
  <c r="BI16" i="84"/>
  <c r="BA16" i="84"/>
  <c r="BI74" i="52"/>
  <c r="BK74" i="52" s="1"/>
  <c r="BG74" i="52"/>
  <c r="BM74" i="52" s="1"/>
  <c r="E21" i="2" s="1"/>
  <c r="AG11" i="90"/>
  <c r="AG15" i="90"/>
  <c r="I48" i="96"/>
  <c r="I23" i="55" s="1"/>
  <c r="M23" i="55" s="1"/>
  <c r="K43" i="96"/>
  <c r="I16" i="53" s="1"/>
  <c r="M16" i="53" s="1"/>
  <c r="Q16" i="53" s="1"/>
  <c r="W16" i="53" s="1"/>
  <c r="I43" i="96"/>
  <c r="I16" i="55" s="1"/>
  <c r="M16" i="55" s="1"/>
  <c r="K47" i="97"/>
  <c r="I142" i="11" s="1"/>
  <c r="K39" i="97"/>
  <c r="I11" i="22" s="1"/>
  <c r="M11" i="22" s="1"/>
  <c r="S11" i="22" s="1"/>
  <c r="K23" i="97"/>
  <c r="I37" i="43" s="1"/>
  <c r="M37" i="43" s="1"/>
  <c r="K46" i="97"/>
  <c r="I141" i="11" s="1"/>
  <c r="K38" i="97"/>
  <c r="I11" i="24" s="1"/>
  <c r="M11" i="24" s="1"/>
  <c r="S11" i="24" s="1"/>
  <c r="K30" i="97"/>
  <c r="I37" i="36" s="1"/>
  <c r="M37" i="36" s="1"/>
  <c r="K22" i="97"/>
  <c r="I37" i="44" s="1"/>
  <c r="M37" i="44" s="1"/>
  <c r="K18" i="97"/>
  <c r="I11" i="51" s="1"/>
  <c r="M11" i="51" s="1"/>
  <c r="K45" i="97"/>
  <c r="I45" i="26" s="1"/>
  <c r="M45" i="26" s="1"/>
  <c r="K37" i="97"/>
  <c r="I37" i="30" s="1"/>
  <c r="M37" i="30" s="1"/>
  <c r="K29" i="97"/>
  <c r="I37" i="37" s="1"/>
  <c r="M37" i="37" s="1"/>
  <c r="K21" i="97"/>
  <c r="I37" i="45" s="1"/>
  <c r="M37" i="45" s="1"/>
  <c r="K19" i="97"/>
  <c r="I11" i="49" s="1"/>
  <c r="M11" i="49" s="1"/>
  <c r="Q11" i="49" s="1"/>
  <c r="W11" i="49" s="1"/>
  <c r="K44" i="97"/>
  <c r="I45" i="27" s="1"/>
  <c r="M45" i="27" s="1"/>
  <c r="K36" i="97"/>
  <c r="I37" i="31" s="1"/>
  <c r="M37" i="31" s="1"/>
  <c r="K28" i="97"/>
  <c r="I37" i="38" s="1"/>
  <c r="M37" i="38" s="1"/>
  <c r="K20" i="97"/>
  <c r="I37" i="46" s="1"/>
  <c r="M37" i="46" s="1"/>
  <c r="K43" i="97"/>
  <c r="I140" i="11" s="1"/>
  <c r="K35" i="97"/>
  <c r="I13" i="51" s="1"/>
  <c r="M13" i="51" s="1"/>
  <c r="K27" i="97"/>
  <c r="I37" i="39" s="1"/>
  <c r="M37" i="39" s="1"/>
  <c r="K42" i="97"/>
  <c r="E74" i="96" s="1"/>
  <c r="K34" i="97"/>
  <c r="I37" i="32" s="1"/>
  <c r="M37" i="32" s="1"/>
  <c r="K26" i="97"/>
  <c r="I37" i="40" s="1"/>
  <c r="M37" i="40" s="1"/>
  <c r="K41" i="97"/>
  <c r="I12" i="22" s="1"/>
  <c r="M12" i="22" s="1"/>
  <c r="S12" i="22" s="1"/>
  <c r="K33" i="97"/>
  <c r="I37" i="33" s="1"/>
  <c r="M37" i="33" s="1"/>
  <c r="K25" i="97"/>
  <c r="I37" i="41" s="1"/>
  <c r="M37" i="41" s="1"/>
  <c r="K48" i="97"/>
  <c r="E56" i="96" s="1"/>
  <c r="K40" i="97"/>
  <c r="I12" i="24" s="1"/>
  <c r="M12" i="24" s="1"/>
  <c r="S12" i="24" s="1"/>
  <c r="K32" i="97"/>
  <c r="I37" i="34" s="1"/>
  <c r="M37" i="34" s="1"/>
  <c r="K24" i="97"/>
  <c r="I37" i="42" s="1"/>
  <c r="M37" i="42" s="1"/>
  <c r="W19" i="54"/>
  <c r="W17" i="54"/>
  <c r="W20" i="54" s="1"/>
  <c r="BG16" i="79"/>
  <c r="BK16" i="79" s="1"/>
  <c r="BM16" i="79" s="1"/>
  <c r="AO13" i="82"/>
  <c r="AW13" i="82"/>
  <c r="AY13" i="82" s="1"/>
  <c r="AQ21" i="34"/>
  <c r="AQ13" i="34"/>
  <c r="AQ9" i="34"/>
  <c r="AQ10" i="34"/>
  <c r="AQ12" i="34"/>
  <c r="AY11" i="77"/>
  <c r="BA11" i="77" s="1"/>
  <c r="E80" i="74" s="1"/>
  <c r="AY16" i="77"/>
  <c r="BA16" i="77" s="1"/>
  <c r="E85" i="74" s="1"/>
  <c r="AY13" i="77"/>
  <c r="BA13" i="77" s="1"/>
  <c r="E82" i="74" s="1"/>
  <c r="AY10" i="77"/>
  <c r="BA10" i="77" s="1"/>
  <c r="E79" i="74" s="1"/>
  <c r="AY15" i="77"/>
  <c r="BA15" i="77" s="1"/>
  <c r="E84" i="74" s="1"/>
  <c r="AY12" i="77"/>
  <c r="BA12" i="77" s="1"/>
  <c r="E81" i="74" s="1"/>
  <c r="AY17" i="77"/>
  <c r="BA17" i="77" s="1"/>
  <c r="E86" i="74" s="1"/>
  <c r="AY14" i="77"/>
  <c r="BA14" i="77" s="1"/>
  <c r="E83" i="74" s="1"/>
  <c r="AG15" i="91"/>
  <c r="AG17" i="90"/>
  <c r="AW39" i="40"/>
  <c r="AW29" i="40"/>
  <c r="AW40" i="40"/>
  <c r="AW30" i="40"/>
  <c r="AW14" i="40"/>
  <c r="AW15" i="40"/>
  <c r="AW16" i="40"/>
  <c r="AW19" i="40"/>
  <c r="AW46" i="40"/>
  <c r="AW38" i="40"/>
  <c r="AW28" i="40"/>
  <c r="AW20" i="40"/>
  <c r="I14" i="79"/>
  <c r="K14" i="79" s="1"/>
  <c r="AW25" i="40"/>
  <c r="AW31" i="40"/>
  <c r="AW36" i="40"/>
  <c r="AW33" i="40"/>
  <c r="AW45" i="40"/>
  <c r="AW11" i="40"/>
  <c r="AW37" i="40"/>
  <c r="AW42" i="40"/>
  <c r="AW17" i="40"/>
  <c r="AW32" i="40"/>
  <c r="AW27" i="40"/>
  <c r="AW43" i="40"/>
  <c r="AW18" i="40"/>
  <c r="AW41" i="40"/>
  <c r="AA18" i="48"/>
  <c r="AE18" i="48" s="1"/>
  <c r="Q18" i="48"/>
  <c r="AI18" i="48"/>
  <c r="BW8" i="91"/>
  <c r="W8" i="91"/>
  <c r="S23" i="91"/>
  <c r="BU15" i="82"/>
  <c r="BW15" i="82" s="1"/>
  <c r="BM15" i="82"/>
  <c r="AG22" i="89"/>
  <c r="BE14" i="83"/>
  <c r="BI14" i="83"/>
  <c r="BK14" i="83" s="1"/>
  <c r="BO16" i="51"/>
  <c r="BS16" i="51" s="1"/>
  <c r="AY16" i="51"/>
  <c r="AI16" i="51"/>
  <c r="AM16" i="51" s="1"/>
  <c r="Q16" i="51"/>
  <c r="W16" i="51" s="1"/>
  <c r="BG16" i="51"/>
  <c r="AQ16" i="51"/>
  <c r="AA16" i="51"/>
  <c r="CC70" i="52"/>
  <c r="CE70" i="52" s="1"/>
  <c r="CA70" i="52"/>
  <c r="CG70" i="52" s="1"/>
  <c r="AU31" i="75"/>
  <c r="AW31" i="75" s="1"/>
  <c r="I101" i="11" s="1"/>
  <c r="M101" i="11" s="1"/>
  <c r="AU23" i="75"/>
  <c r="AW23" i="75" s="1"/>
  <c r="I70" i="11" s="1"/>
  <c r="AU15" i="75"/>
  <c r="AU28" i="75"/>
  <c r="AW28" i="75" s="1"/>
  <c r="I89" i="11" s="1"/>
  <c r="M89" i="11" s="1"/>
  <c r="AU20" i="75"/>
  <c r="AU12" i="75"/>
  <c r="AU33" i="75"/>
  <c r="AW33" i="75" s="1"/>
  <c r="I98" i="11" s="1"/>
  <c r="AU25" i="75"/>
  <c r="AW25" i="75" s="1"/>
  <c r="I80" i="11" s="1"/>
  <c r="M80" i="11" s="1"/>
  <c r="AU17" i="75"/>
  <c r="AU9" i="75"/>
  <c r="AU30" i="75"/>
  <c r="AW30" i="75" s="1"/>
  <c r="I95" i="11" s="1"/>
  <c r="M95" i="11" s="1"/>
  <c r="AU22" i="75"/>
  <c r="AW22" i="75" s="1"/>
  <c r="I64" i="11" s="1"/>
  <c r="M64" i="11" s="1"/>
  <c r="AU14" i="75"/>
  <c r="AU27" i="75"/>
  <c r="AW27" i="75" s="1"/>
  <c r="I86" i="11" s="1"/>
  <c r="M86" i="11" s="1"/>
  <c r="AU19" i="75"/>
  <c r="AU11" i="75"/>
  <c r="AW11" i="75" s="1"/>
  <c r="I24" i="11" s="1"/>
  <c r="M24" i="11" s="1"/>
  <c r="AU32" i="75"/>
  <c r="AW32" i="75" s="1"/>
  <c r="I104" i="11" s="1"/>
  <c r="AU24" i="75"/>
  <c r="AW24" i="75" s="1"/>
  <c r="I77" i="11" s="1"/>
  <c r="M77" i="11" s="1"/>
  <c r="AU16" i="75"/>
  <c r="AU8" i="75"/>
  <c r="AW8" i="75" s="1"/>
  <c r="I10" i="11" s="1"/>
  <c r="M10" i="11" s="1"/>
  <c r="AU29" i="75"/>
  <c r="AW29" i="75" s="1"/>
  <c r="I92" i="11" s="1"/>
  <c r="M92" i="11" s="1"/>
  <c r="AU21" i="75"/>
  <c r="AU13" i="75"/>
  <c r="AU26" i="75"/>
  <c r="AW26" i="75" s="1"/>
  <c r="I83" i="11" s="1"/>
  <c r="M83" i="11" s="1"/>
  <c r="AU18" i="75"/>
  <c r="AU10" i="75"/>
  <c r="M46" i="97"/>
  <c r="W46" i="97" s="1"/>
  <c r="I156" i="11" s="1"/>
  <c r="AQ29" i="75"/>
  <c r="AS29" i="75" s="1"/>
  <c r="I38" i="26" s="1"/>
  <c r="M38" i="26" s="1"/>
  <c r="AQ21" i="75"/>
  <c r="AQ13" i="75"/>
  <c r="AQ26" i="75"/>
  <c r="AS26" i="75" s="1"/>
  <c r="I35" i="26" s="1"/>
  <c r="M35" i="26" s="1"/>
  <c r="AQ18" i="75"/>
  <c r="AQ10" i="75"/>
  <c r="AQ31" i="75"/>
  <c r="AS31" i="75" s="1"/>
  <c r="I40" i="26" s="1"/>
  <c r="M40" i="26" s="1"/>
  <c r="AQ23" i="75"/>
  <c r="AS23" i="75" s="1"/>
  <c r="I32" i="26" s="1"/>
  <c r="M32" i="26" s="1"/>
  <c r="AQ15" i="75"/>
  <c r="AQ28" i="75"/>
  <c r="AS28" i="75" s="1"/>
  <c r="I37" i="26" s="1"/>
  <c r="M37" i="26" s="1"/>
  <c r="AQ20" i="75"/>
  <c r="AQ12" i="75"/>
  <c r="AQ33" i="75"/>
  <c r="AS33" i="75" s="1"/>
  <c r="I42" i="26" s="1"/>
  <c r="M42" i="26" s="1"/>
  <c r="AQ25" i="75"/>
  <c r="AS25" i="75" s="1"/>
  <c r="I34" i="26" s="1"/>
  <c r="M34" i="26" s="1"/>
  <c r="AQ17" i="75"/>
  <c r="AQ9" i="75"/>
  <c r="AQ30" i="75"/>
  <c r="AS30" i="75" s="1"/>
  <c r="I39" i="26" s="1"/>
  <c r="M39" i="26" s="1"/>
  <c r="AQ22" i="75"/>
  <c r="AS22" i="75" s="1"/>
  <c r="I31" i="26" s="1"/>
  <c r="M31" i="26" s="1"/>
  <c r="AQ14" i="75"/>
  <c r="AQ27" i="75"/>
  <c r="AS27" i="75" s="1"/>
  <c r="I36" i="26" s="1"/>
  <c r="M36" i="26" s="1"/>
  <c r="AQ19" i="75"/>
  <c r="AQ11" i="75"/>
  <c r="AS11" i="75" s="1"/>
  <c r="I20" i="26" s="1"/>
  <c r="M20" i="26" s="1"/>
  <c r="AQ32" i="75"/>
  <c r="AS32" i="75" s="1"/>
  <c r="I41" i="26" s="1"/>
  <c r="M41" i="26" s="1"/>
  <c r="AQ24" i="75"/>
  <c r="AS24" i="75" s="1"/>
  <c r="I33" i="26" s="1"/>
  <c r="M33" i="26" s="1"/>
  <c r="AQ16" i="75"/>
  <c r="AQ8" i="75"/>
  <c r="AS8" i="75" s="1"/>
  <c r="I17" i="26" s="1"/>
  <c r="M17" i="26" s="1"/>
  <c r="M45" i="97"/>
  <c r="W45" i="97" s="1"/>
  <c r="I48" i="26" s="1"/>
  <c r="M48" i="26" s="1"/>
  <c r="I40" i="39"/>
  <c r="M40" i="39" s="1"/>
  <c r="E19" i="103"/>
  <c r="I40" i="36"/>
  <c r="M40" i="36" s="1"/>
  <c r="E22" i="103"/>
  <c r="I40" i="43"/>
  <c r="M40" i="43" s="1"/>
  <c r="E15" i="103"/>
  <c r="AG9" i="90"/>
  <c r="BU11" i="81"/>
  <c r="BW11" i="81" s="1"/>
  <c r="BM11" i="81"/>
  <c r="E17" i="79"/>
  <c r="U23" i="84"/>
  <c r="M23" i="84"/>
  <c r="BI20" i="79"/>
  <c r="BO20" i="85"/>
  <c r="W16" i="90"/>
  <c r="BG16" i="90" s="1"/>
  <c r="AQ9" i="52"/>
  <c r="AG17" i="88"/>
  <c r="AQ19" i="84"/>
  <c r="Y23" i="81"/>
  <c r="AA23" i="81" s="1"/>
  <c r="Q23" i="81"/>
  <c r="CS22" i="82"/>
  <c r="CU22" i="82" s="1"/>
  <c r="CK22" i="82"/>
  <c r="AG12" i="84"/>
  <c r="AO12" i="84"/>
  <c r="AQ11" i="92"/>
  <c r="AO18" i="83"/>
  <c r="AQ18" i="83" s="1"/>
  <c r="AK18" i="83"/>
  <c r="DQ11" i="82"/>
  <c r="DS11" i="82" s="1"/>
  <c r="DI11" i="82"/>
  <c r="AQ20" i="91"/>
  <c r="AQ9" i="79"/>
  <c r="AY9" i="85"/>
  <c r="G22" i="87"/>
  <c r="I22" i="87" s="1"/>
  <c r="AY24" i="3" s="1"/>
  <c r="G916" i="1" s="1"/>
  <c r="W22" i="92"/>
  <c r="BI13" i="84"/>
  <c r="BA13" i="84"/>
  <c r="M31" i="21"/>
  <c r="G34" i="10" s="1"/>
  <c r="S29" i="21"/>
  <c r="S31" i="21" s="1"/>
  <c r="I37" i="8" s="1"/>
  <c r="AQ11" i="89"/>
  <c r="AG14" i="89"/>
  <c r="CC20" i="83"/>
  <c r="CE20" i="83" s="1"/>
  <c r="BY20" i="83"/>
  <c r="DI22" i="81"/>
  <c r="DQ22" i="81"/>
  <c r="DS22" i="81" s="1"/>
  <c r="AQ21" i="89"/>
  <c r="BU13" i="81"/>
  <c r="BW13" i="81" s="1"/>
  <c r="BM13" i="81"/>
  <c r="AW14" i="81"/>
  <c r="AY14" i="81" s="1"/>
  <c r="AO14" i="81"/>
  <c r="AA11" i="48"/>
  <c r="Q11" i="48"/>
  <c r="AI11" i="48"/>
  <c r="AM11" i="48" s="1"/>
  <c r="CO13" i="84"/>
  <c r="CW13" i="84"/>
  <c r="S43" i="33"/>
  <c r="S43" i="38"/>
  <c r="S43" i="37"/>
  <c r="S43" i="44"/>
  <c r="S43" i="34"/>
  <c r="S42" i="45"/>
  <c r="Q42" i="45"/>
  <c r="DI16" i="82"/>
  <c r="DQ16" i="82"/>
  <c r="DS16" i="82" s="1"/>
  <c r="AW45" i="31"/>
  <c r="AW43" i="31"/>
  <c r="AW37" i="31"/>
  <c r="AW27" i="31"/>
  <c r="AW19" i="31"/>
  <c r="AW11" i="31"/>
  <c r="AW46" i="31"/>
  <c r="AW38" i="31"/>
  <c r="AW28" i="31"/>
  <c r="AW20" i="31"/>
  <c r="AW29" i="31"/>
  <c r="AW40" i="31"/>
  <c r="AW30" i="31"/>
  <c r="AW14" i="31"/>
  <c r="AW31" i="31"/>
  <c r="AW15" i="31"/>
  <c r="AW41" i="31"/>
  <c r="AW32" i="31"/>
  <c r="AW16" i="31"/>
  <c r="AW40" i="35"/>
  <c r="AW30" i="35"/>
  <c r="AW14" i="35"/>
  <c r="AW41" i="35"/>
  <c r="AW32" i="35"/>
  <c r="AW16" i="35"/>
  <c r="AW36" i="35"/>
  <c r="AW18" i="35"/>
  <c r="AW45" i="35"/>
  <c r="AW38" i="35"/>
  <c r="AW28" i="35"/>
  <c r="AW20" i="35"/>
  <c r="I19" i="79"/>
  <c r="K19" i="79" s="1"/>
  <c r="AW15" i="35"/>
  <c r="AW33" i="35"/>
  <c r="AW29" i="35"/>
  <c r="AW36" i="31"/>
  <c r="AW17" i="31"/>
  <c r="AW31" i="35"/>
  <c r="AW17" i="35"/>
  <c r="AW25" i="35"/>
  <c r="AW39" i="35"/>
  <c r="AW19" i="35"/>
  <c r="AW42" i="35"/>
  <c r="AW25" i="31"/>
  <c r="AW33" i="31"/>
  <c r="AW27" i="35"/>
  <c r="AW39" i="31"/>
  <c r="AW18" i="31"/>
  <c r="AW43" i="35"/>
  <c r="AW11" i="35"/>
  <c r="AW37" i="35"/>
  <c r="AW46" i="35"/>
  <c r="AW42" i="31"/>
  <c r="I76" i="96"/>
  <c r="I19" i="24" s="1"/>
  <c r="M19" i="24" s="1"/>
  <c r="S19" i="24" s="1"/>
  <c r="AQ17" i="91"/>
  <c r="AO22" i="83"/>
  <c r="AQ22" i="83" s="1"/>
  <c r="AK22" i="83"/>
  <c r="AW16" i="82"/>
  <c r="AY16" i="82" s="1"/>
  <c r="AO16" i="82"/>
  <c r="AW16" i="44"/>
  <c r="AW17" i="44"/>
  <c r="AW36" i="44"/>
  <c r="AW46" i="44"/>
  <c r="AW38" i="44"/>
  <c r="AW28" i="44"/>
  <c r="AW20" i="44"/>
  <c r="AW39" i="44"/>
  <c r="AW29" i="44"/>
  <c r="AW40" i="44"/>
  <c r="AW30" i="44"/>
  <c r="AW14" i="44"/>
  <c r="I10" i="79"/>
  <c r="K10" i="79" s="1"/>
  <c r="AM41" i="44" s="1"/>
  <c r="AW33" i="44"/>
  <c r="AW11" i="44"/>
  <c r="AW45" i="44"/>
  <c r="AW37" i="44"/>
  <c r="AW27" i="44"/>
  <c r="AW43" i="44"/>
  <c r="AW32" i="44"/>
  <c r="AW18" i="44"/>
  <c r="AW19" i="44"/>
  <c r="AW31" i="44"/>
  <c r="AW25" i="44"/>
  <c r="AW42" i="44"/>
  <c r="AW41" i="44"/>
  <c r="AW15" i="44"/>
  <c r="I54" i="96"/>
  <c r="I9" i="51" s="1"/>
  <c r="M9" i="51" s="1"/>
  <c r="I60" i="96"/>
  <c r="I32" i="55" s="1"/>
  <c r="M32" i="55" s="1"/>
  <c r="DI18" i="81"/>
  <c r="DQ18" i="81"/>
  <c r="DS18" i="81" s="1"/>
  <c r="AO16" i="83"/>
  <c r="AQ16" i="83" s="1"/>
  <c r="AK16" i="83"/>
  <c r="BO16" i="79"/>
  <c r="CE16" i="84"/>
  <c r="BQ16" i="79" s="1"/>
  <c r="BU16" i="79" s="1"/>
  <c r="BW16" i="79" s="1"/>
  <c r="BW8" i="90"/>
  <c r="W8" i="90"/>
  <c r="AI11" i="77"/>
  <c r="AK11" i="77" s="1"/>
  <c r="I20" i="16" s="1"/>
  <c r="M20" i="16" s="1"/>
  <c r="AI16" i="77"/>
  <c r="AK16" i="77" s="1"/>
  <c r="I25" i="16" s="1"/>
  <c r="M25" i="16" s="1"/>
  <c r="AI13" i="77"/>
  <c r="AK13" i="77" s="1"/>
  <c r="I22" i="16" s="1"/>
  <c r="M22" i="16" s="1"/>
  <c r="AI10" i="77"/>
  <c r="AK10" i="77" s="1"/>
  <c r="I19" i="16" s="1"/>
  <c r="M19" i="16" s="1"/>
  <c r="AI15" i="77"/>
  <c r="AK15" i="77" s="1"/>
  <c r="I24" i="16" s="1"/>
  <c r="M24" i="16" s="1"/>
  <c r="AI12" i="77"/>
  <c r="AK12" i="77" s="1"/>
  <c r="I21" i="16" s="1"/>
  <c r="M21" i="16" s="1"/>
  <c r="AI17" i="77"/>
  <c r="AK17" i="77" s="1"/>
  <c r="I26" i="16" s="1"/>
  <c r="M26" i="16" s="1"/>
  <c r="AI14" i="77"/>
  <c r="AK14" i="77" s="1"/>
  <c r="I23" i="16" s="1"/>
  <c r="M23" i="16" s="1"/>
  <c r="W13" i="77"/>
  <c r="Y13" i="77" s="1"/>
  <c r="E14" i="75" s="1"/>
  <c r="W10" i="77"/>
  <c r="Y10" i="77" s="1"/>
  <c r="E10" i="75" s="1"/>
  <c r="W15" i="77"/>
  <c r="Y15" i="77" s="1"/>
  <c r="E16" i="75" s="1"/>
  <c r="W12" i="77"/>
  <c r="Y12" i="77" s="1"/>
  <c r="E13" i="75" s="1"/>
  <c r="W17" i="77"/>
  <c r="Y17" i="77" s="1"/>
  <c r="E18" i="75" s="1"/>
  <c r="W14" i="77"/>
  <c r="Y14" i="77" s="1"/>
  <c r="E15" i="75" s="1"/>
  <c r="W11" i="77"/>
  <c r="Y11" i="77" s="1"/>
  <c r="E12" i="75" s="1"/>
  <c r="W16" i="77"/>
  <c r="Y16" i="77" s="1"/>
  <c r="E17" i="75" s="1"/>
  <c r="AQ15" i="91"/>
  <c r="W14" i="84"/>
  <c r="O14" i="79" s="1"/>
  <c r="S14" i="79" s="1"/>
  <c r="U14" i="79" s="1"/>
  <c r="M14" i="79"/>
  <c r="AA17" i="48"/>
  <c r="AE17" i="48" s="1"/>
  <c r="Q17" i="48"/>
  <c r="AI17" i="48"/>
  <c r="W19" i="90"/>
  <c r="AQ20" i="79"/>
  <c r="AY20" i="85"/>
  <c r="BM16" i="82"/>
  <c r="BU16" i="82"/>
  <c r="BW16" i="82" s="1"/>
  <c r="BG20" i="79"/>
  <c r="BK20" i="79" s="1"/>
  <c r="BM20" i="79" s="1"/>
  <c r="AQ22" i="88"/>
  <c r="CC69" i="52"/>
  <c r="CA69" i="52"/>
  <c r="W27" i="75"/>
  <c r="Y27" i="75" s="1"/>
  <c r="W19" i="75"/>
  <c r="W11" i="75"/>
  <c r="Y11" i="75" s="1"/>
  <c r="W32" i="75"/>
  <c r="Y32" i="75" s="1"/>
  <c r="W24" i="75"/>
  <c r="Y24" i="75" s="1"/>
  <c r="W16" i="75"/>
  <c r="W8" i="75"/>
  <c r="Y8" i="75" s="1"/>
  <c r="W29" i="75"/>
  <c r="Y29" i="75" s="1"/>
  <c r="W21" i="75"/>
  <c r="W13" i="75"/>
  <c r="W26" i="75"/>
  <c r="Y26" i="75" s="1"/>
  <c r="W18" i="75"/>
  <c r="W10" i="75"/>
  <c r="W31" i="75"/>
  <c r="Y31" i="75" s="1"/>
  <c r="W23" i="75"/>
  <c r="Y23" i="75" s="1"/>
  <c r="W15" i="75"/>
  <c r="W28" i="75"/>
  <c r="Y28" i="75" s="1"/>
  <c r="W20" i="75"/>
  <c r="W12" i="75"/>
  <c r="W33" i="75"/>
  <c r="Y33" i="75" s="1"/>
  <c r="W25" i="75"/>
  <c r="Y25" i="75" s="1"/>
  <c r="W17" i="75"/>
  <c r="W9" i="75"/>
  <c r="W30" i="75"/>
  <c r="Y30" i="75" s="1"/>
  <c r="W22" i="75"/>
  <c r="Y22" i="75" s="1"/>
  <c r="W14" i="75"/>
  <c r="I40" i="41"/>
  <c r="M40" i="41" s="1"/>
  <c r="E17" i="103"/>
  <c r="AG9" i="89"/>
  <c r="S22" i="90"/>
  <c r="S23" i="90" s="1"/>
  <c r="AO17" i="83"/>
  <c r="AQ17" i="83" s="1"/>
  <c r="AK17" i="83"/>
  <c r="W20" i="84"/>
  <c r="O20" i="79" s="1"/>
  <c r="S20" i="79" s="1"/>
  <c r="U20" i="79" s="1"/>
  <c r="M20" i="79"/>
  <c r="AQ17" i="88"/>
  <c r="DQ15" i="82"/>
  <c r="DS15" i="82" s="1"/>
  <c r="DI15" i="82"/>
  <c r="CC11" i="84"/>
  <c r="BU11" i="84"/>
  <c r="AQ15" i="88"/>
  <c r="I13" i="55"/>
  <c r="M13" i="55" s="1"/>
  <c r="K37" i="96"/>
  <c r="I13" i="53" s="1"/>
  <c r="M13" i="53" s="1"/>
  <c r="Q13" i="53" s="1"/>
  <c r="W13" i="53" s="1"/>
  <c r="BI12" i="84"/>
  <c r="BA12" i="84"/>
  <c r="AO10" i="84"/>
  <c r="AG10" i="84"/>
  <c r="DI12" i="81"/>
  <c r="DQ12" i="81"/>
  <c r="DS12" i="81" s="1"/>
  <c r="CK13" i="82"/>
  <c r="CS13" i="82"/>
  <c r="CU13" i="82" s="1"/>
  <c r="CC72" i="52"/>
  <c r="CE72" i="52" s="1"/>
  <c r="CA72" i="52"/>
  <c r="W17" i="91"/>
  <c r="AO18" i="84"/>
  <c r="AG18" i="84"/>
  <c r="DQ21" i="81"/>
  <c r="DS21" i="81" s="1"/>
  <c r="DI21" i="81"/>
  <c r="W19" i="91"/>
  <c r="BG19" i="91" s="1"/>
  <c r="Y8" i="52"/>
  <c r="AQ9" i="37"/>
  <c r="AQ10" i="37"/>
  <c r="AQ12" i="37"/>
  <c r="AQ21" i="37"/>
  <c r="AQ13" i="37"/>
  <c r="W24" i="47"/>
  <c r="W23" i="47"/>
  <c r="W17" i="47"/>
  <c r="W8" i="47"/>
  <c r="W12" i="47"/>
  <c r="W14" i="47"/>
  <c r="W16" i="47"/>
  <c r="Y8" i="47"/>
  <c r="Y25" i="47" s="1"/>
  <c r="W11" i="47"/>
  <c r="W22" i="47"/>
  <c r="W20" i="47"/>
  <c r="W19" i="47"/>
  <c r="W10" i="47"/>
  <c r="W13" i="47"/>
  <c r="W15" i="47"/>
  <c r="W18" i="47"/>
  <c r="W21" i="47"/>
  <c r="W9" i="47"/>
  <c r="AA13" i="48"/>
  <c r="Q13" i="48"/>
  <c r="AI13" i="48"/>
  <c r="AM13" i="48" s="1"/>
  <c r="BA11" i="84"/>
  <c r="AO11" i="79" s="1"/>
  <c r="BI11" i="84"/>
  <c r="G144" i="113"/>
  <c r="I42" i="32" s="1"/>
  <c r="M42" i="32" s="1"/>
  <c r="G90" i="113"/>
  <c r="I42" i="38" s="1"/>
  <c r="M42" i="38" s="1"/>
  <c r="G65" i="113"/>
  <c r="I13" i="29" s="1"/>
  <c r="M13" i="29" s="1"/>
  <c r="S13" i="29" s="1"/>
  <c r="BA13" i="7" s="1"/>
  <c r="G161" i="113"/>
  <c r="I25" i="29" s="1"/>
  <c r="M25" i="29" s="1"/>
  <c r="S25" i="29" s="1"/>
  <c r="BA25" i="7" s="1"/>
  <c r="S43" i="35"/>
  <c r="G108" i="113"/>
  <c r="I42" i="36" s="1"/>
  <c r="M42" i="36" s="1"/>
  <c r="G54" i="113"/>
  <c r="I42" i="42" s="1"/>
  <c r="M42" i="42" s="1"/>
  <c r="AW18" i="82"/>
  <c r="AY18" i="82" s="1"/>
  <c r="AO18" i="82"/>
  <c r="AO17" i="82"/>
  <c r="AW17" i="82"/>
  <c r="AY17" i="82" s="1"/>
  <c r="BI13" i="79"/>
  <c r="BO13" i="85"/>
  <c r="CC14" i="83"/>
  <c r="CE14" i="83" s="1"/>
  <c r="BY14" i="83"/>
  <c r="AW23" i="84"/>
  <c r="BE23" i="84"/>
  <c r="CO17" i="84"/>
  <c r="CW17" i="84"/>
  <c r="AW22" i="81"/>
  <c r="AY22" i="81" s="1"/>
  <c r="AO22" i="81"/>
  <c r="I47" i="96"/>
  <c r="I21" i="55" s="1"/>
  <c r="M21" i="55" s="1"/>
  <c r="G59" i="74"/>
  <c r="G57" i="74"/>
  <c r="G55" i="74"/>
  <c r="G53" i="74"/>
  <c r="G51" i="74"/>
  <c r="G49" i="74"/>
  <c r="G47" i="74"/>
  <c r="G45" i="74"/>
  <c r="G43" i="74"/>
  <c r="G41" i="74"/>
  <c r="G39" i="74"/>
  <c r="G37" i="74"/>
  <c r="G35" i="74"/>
  <c r="G58" i="74"/>
  <c r="G46" i="74"/>
  <c r="G48" i="74"/>
  <c r="G50" i="74"/>
  <c r="G34" i="74"/>
  <c r="G52" i="74"/>
  <c r="G36" i="74"/>
  <c r="G14" i="74"/>
  <c r="I14" i="74" s="1"/>
  <c r="G8" i="74"/>
  <c r="I8" i="74" s="1"/>
  <c r="G54" i="74"/>
  <c r="G38" i="74"/>
  <c r="G40" i="74"/>
  <c r="G56" i="74"/>
  <c r="G42" i="74"/>
  <c r="G44" i="74"/>
  <c r="G13" i="74"/>
  <c r="I13" i="74" s="1"/>
  <c r="G72" i="96"/>
  <c r="G68" i="96"/>
  <c r="I68" i="96" s="1"/>
  <c r="G62" i="96"/>
  <c r="I62" i="96" s="1"/>
  <c r="G56" i="96"/>
  <c r="G52" i="96"/>
  <c r="I52" i="96" s="1"/>
  <c r="G50" i="96"/>
  <c r="I50" i="96" s="1"/>
  <c r="G36" i="96"/>
  <c r="G34" i="96"/>
  <c r="I34" i="96" s="1"/>
  <c r="G20" i="96"/>
  <c r="G18" i="96"/>
  <c r="G10" i="96"/>
  <c r="G71" i="96"/>
  <c r="G67" i="96"/>
  <c r="I67" i="96" s="1"/>
  <c r="G61" i="96"/>
  <c r="I61" i="96" s="1"/>
  <c r="G55" i="96"/>
  <c r="G51" i="96"/>
  <c r="I51" i="96" s="1"/>
  <c r="G49" i="96"/>
  <c r="I49" i="96" s="1"/>
  <c r="G35" i="96"/>
  <c r="I35" i="96" s="1"/>
  <c r="G33" i="96"/>
  <c r="I33" i="96" s="1"/>
  <c r="G31" i="96"/>
  <c r="G25" i="96"/>
  <c r="G17" i="96"/>
  <c r="G9" i="96"/>
  <c r="I11" i="27"/>
  <c r="M11" i="27" s="1"/>
  <c r="K29" i="74"/>
  <c r="I11" i="26" s="1"/>
  <c r="M11" i="26" s="1"/>
  <c r="BG21" i="79"/>
  <c r="AW14" i="82"/>
  <c r="AY14" i="82" s="1"/>
  <c r="AO14" i="82"/>
  <c r="DQ17" i="82"/>
  <c r="DS17" i="82" s="1"/>
  <c r="DI17" i="82"/>
  <c r="AG16" i="88"/>
  <c r="BA22" i="84"/>
  <c r="BI22" i="84"/>
  <c r="BQ23" i="84"/>
  <c r="BY23" i="84"/>
  <c r="M15" i="79"/>
  <c r="W15" i="84"/>
  <c r="O15" i="79" s="1"/>
  <c r="S15" i="79" s="1"/>
  <c r="U15" i="79" s="1"/>
  <c r="AA29" i="76"/>
  <c r="AC29" i="76" s="1"/>
  <c r="I30" i="41" s="1"/>
  <c r="M30" i="41" s="1"/>
  <c r="AA21" i="76"/>
  <c r="AA13" i="76"/>
  <c r="AA32" i="76"/>
  <c r="AC32" i="76" s="1"/>
  <c r="I33" i="41" s="1"/>
  <c r="M33" i="41" s="1"/>
  <c r="AA24" i="76"/>
  <c r="AC24" i="76" s="1"/>
  <c r="I25" i="41" s="1"/>
  <c r="M25" i="41" s="1"/>
  <c r="AA16" i="76"/>
  <c r="AA8" i="76"/>
  <c r="AA27" i="76"/>
  <c r="AC27" i="76" s="1"/>
  <c r="I28" i="41" s="1"/>
  <c r="M28" i="41" s="1"/>
  <c r="AA19" i="76"/>
  <c r="AA11" i="76"/>
  <c r="AC11" i="76" s="1"/>
  <c r="I12" i="41" s="1"/>
  <c r="M12" i="41" s="1"/>
  <c r="AA30" i="76"/>
  <c r="AC30" i="76" s="1"/>
  <c r="I31" i="41" s="1"/>
  <c r="M31" i="41" s="1"/>
  <c r="AA22" i="76"/>
  <c r="AC22" i="76" s="1"/>
  <c r="I23" i="41" s="1"/>
  <c r="M23" i="41" s="1"/>
  <c r="AA14" i="76"/>
  <c r="AA33" i="76"/>
  <c r="AC33" i="76" s="1"/>
  <c r="I34" i="41" s="1"/>
  <c r="M34" i="41" s="1"/>
  <c r="AA25" i="76"/>
  <c r="AC25" i="76" s="1"/>
  <c r="I26" i="41" s="1"/>
  <c r="M26" i="41" s="1"/>
  <c r="AA17" i="76"/>
  <c r="AA9" i="76"/>
  <c r="AA28" i="76"/>
  <c r="AC28" i="76" s="1"/>
  <c r="I29" i="41" s="1"/>
  <c r="M29" i="41" s="1"/>
  <c r="AA20" i="76"/>
  <c r="AA12" i="76"/>
  <c r="AA31" i="76"/>
  <c r="AC31" i="76" s="1"/>
  <c r="I32" i="41" s="1"/>
  <c r="M32" i="41" s="1"/>
  <c r="AA23" i="76"/>
  <c r="AC23" i="76" s="1"/>
  <c r="I24" i="41" s="1"/>
  <c r="M24" i="41" s="1"/>
  <c r="AA15" i="76"/>
  <c r="AA26" i="76"/>
  <c r="AC26" i="76" s="1"/>
  <c r="I27" i="41" s="1"/>
  <c r="M27" i="41" s="1"/>
  <c r="AA18" i="76"/>
  <c r="AA10" i="76"/>
  <c r="BK27" i="76"/>
  <c r="BM27" i="76" s="1"/>
  <c r="I28" i="32" s="1"/>
  <c r="M28" i="32" s="1"/>
  <c r="BK19" i="76"/>
  <c r="BK11" i="76"/>
  <c r="BM11" i="76" s="1"/>
  <c r="I12" i="32" s="1"/>
  <c r="M12" i="32" s="1"/>
  <c r="BK30" i="76"/>
  <c r="BM30" i="76" s="1"/>
  <c r="I31" i="32" s="1"/>
  <c r="M31" i="32" s="1"/>
  <c r="BK22" i="76"/>
  <c r="BM22" i="76" s="1"/>
  <c r="I23" i="32" s="1"/>
  <c r="M23" i="32" s="1"/>
  <c r="BK14" i="76"/>
  <c r="BK33" i="76"/>
  <c r="BM33" i="76" s="1"/>
  <c r="I34" i="32" s="1"/>
  <c r="M34" i="32" s="1"/>
  <c r="BK25" i="76"/>
  <c r="BM25" i="76" s="1"/>
  <c r="I26" i="32" s="1"/>
  <c r="M26" i="32" s="1"/>
  <c r="BK17" i="76"/>
  <c r="BK9" i="76"/>
  <c r="BK28" i="76"/>
  <c r="BM28" i="76" s="1"/>
  <c r="I29" i="32" s="1"/>
  <c r="M29" i="32" s="1"/>
  <c r="BK20" i="76"/>
  <c r="BK12" i="76"/>
  <c r="BK31" i="76"/>
  <c r="BM31" i="76" s="1"/>
  <c r="I32" i="32" s="1"/>
  <c r="M32" i="32" s="1"/>
  <c r="BK23" i="76"/>
  <c r="BM23" i="76" s="1"/>
  <c r="I24" i="32" s="1"/>
  <c r="M24" i="32" s="1"/>
  <c r="BK15" i="76"/>
  <c r="BK26" i="76"/>
  <c r="BM26" i="76" s="1"/>
  <c r="I27" i="32" s="1"/>
  <c r="M27" i="32" s="1"/>
  <c r="BK18" i="76"/>
  <c r="BK10" i="76"/>
  <c r="BK29" i="76"/>
  <c r="BM29" i="76" s="1"/>
  <c r="I30" i="32" s="1"/>
  <c r="M30" i="32" s="1"/>
  <c r="BK21" i="76"/>
  <c r="BK13" i="76"/>
  <c r="BK32" i="76"/>
  <c r="BM32" i="76" s="1"/>
  <c r="I33" i="32" s="1"/>
  <c r="M33" i="32" s="1"/>
  <c r="BK24" i="76"/>
  <c r="BM24" i="76" s="1"/>
  <c r="I25" i="32" s="1"/>
  <c r="M25" i="32" s="1"/>
  <c r="BK16" i="76"/>
  <c r="BK8" i="76"/>
  <c r="O27" i="76"/>
  <c r="Q27" i="76" s="1"/>
  <c r="I28" i="44" s="1"/>
  <c r="M28" i="44" s="1"/>
  <c r="O19" i="76"/>
  <c r="O11" i="76"/>
  <c r="Q11" i="76" s="1"/>
  <c r="I12" i="44" s="1"/>
  <c r="M12" i="44" s="1"/>
  <c r="O30" i="76"/>
  <c r="Q30" i="76" s="1"/>
  <c r="I31" i="44" s="1"/>
  <c r="M31" i="44" s="1"/>
  <c r="O22" i="76"/>
  <c r="Q22" i="76" s="1"/>
  <c r="I23" i="44" s="1"/>
  <c r="M23" i="44" s="1"/>
  <c r="O14" i="76"/>
  <c r="O33" i="76"/>
  <c r="Q33" i="76" s="1"/>
  <c r="I34" i="44" s="1"/>
  <c r="M34" i="44" s="1"/>
  <c r="O25" i="76"/>
  <c r="Q25" i="76" s="1"/>
  <c r="I26" i="44" s="1"/>
  <c r="M26" i="44" s="1"/>
  <c r="O17" i="76"/>
  <c r="O9" i="76"/>
  <c r="O28" i="76"/>
  <c r="Q28" i="76" s="1"/>
  <c r="I29" i="44" s="1"/>
  <c r="M29" i="44" s="1"/>
  <c r="O20" i="76"/>
  <c r="O12" i="76"/>
  <c r="O31" i="76"/>
  <c r="Q31" i="76" s="1"/>
  <c r="I32" i="44" s="1"/>
  <c r="M32" i="44" s="1"/>
  <c r="O23" i="76"/>
  <c r="Q23" i="76" s="1"/>
  <c r="I24" i="44" s="1"/>
  <c r="M24" i="44" s="1"/>
  <c r="O15" i="76"/>
  <c r="O26" i="76"/>
  <c r="Q26" i="76" s="1"/>
  <c r="I27" i="44" s="1"/>
  <c r="M27" i="44" s="1"/>
  <c r="O18" i="76"/>
  <c r="O10" i="76"/>
  <c r="O29" i="76"/>
  <c r="Q29" i="76" s="1"/>
  <c r="I30" i="44" s="1"/>
  <c r="M30" i="44" s="1"/>
  <c r="O21" i="76"/>
  <c r="O13" i="76"/>
  <c r="O32" i="76"/>
  <c r="Q32" i="76" s="1"/>
  <c r="I33" i="44" s="1"/>
  <c r="M33" i="44" s="1"/>
  <c r="O24" i="76"/>
  <c r="Q24" i="76" s="1"/>
  <c r="I25" i="44" s="1"/>
  <c r="M25" i="44" s="1"/>
  <c r="O16" i="76"/>
  <c r="O8" i="76"/>
  <c r="AQ12" i="91"/>
  <c r="AG20" i="90"/>
  <c r="AW16" i="81"/>
  <c r="AY16" i="81" s="1"/>
  <c r="AO16" i="81"/>
  <c r="W15" i="89"/>
  <c r="AG18" i="88"/>
  <c r="BG21" i="92"/>
  <c r="CA13" i="79"/>
  <c r="CE13" i="85"/>
  <c r="AS47" i="46"/>
  <c r="AS8" i="7" s="1"/>
  <c r="S11" i="23"/>
  <c r="S66" i="23"/>
  <c r="AQ14" i="90"/>
  <c r="BI23" i="83"/>
  <c r="BK23" i="83" s="1"/>
  <c r="BE23" i="83"/>
  <c r="AA23" i="48"/>
  <c r="AE23" i="48" s="1"/>
  <c r="Q23" i="48"/>
  <c r="AI23" i="48"/>
  <c r="CO16" i="84"/>
  <c r="BY16" i="79" s="1"/>
  <c r="CW16" i="84"/>
  <c r="AQ11" i="88"/>
  <c r="K42" i="96"/>
  <c r="I24" i="53" s="1"/>
  <c r="M24" i="53" s="1"/>
  <c r="Q24" i="53" s="1"/>
  <c r="W24" i="53" s="1"/>
  <c r="K39" i="96"/>
  <c r="I15" i="53" s="1"/>
  <c r="M15" i="53" s="1"/>
  <c r="Q15" i="53" s="1"/>
  <c r="W15" i="53" s="1"/>
  <c r="W19" i="89"/>
  <c r="AG9" i="91"/>
  <c r="BY36" i="52"/>
  <c r="CC36" i="52" s="1"/>
  <c r="AO36" i="52"/>
  <c r="M10" i="79"/>
  <c r="W10" i="84"/>
  <c r="O10" i="79" s="1"/>
  <c r="S10" i="79" s="1"/>
  <c r="U10" i="79" s="1"/>
  <c r="K38" i="96"/>
  <c r="I14" i="53" s="1"/>
  <c r="M14" i="53" s="1"/>
  <c r="Q14" i="53" s="1"/>
  <c r="W14" i="53" s="1"/>
  <c r="I38" i="96"/>
  <c r="I14" i="55" s="1"/>
  <c r="M14" i="55" s="1"/>
  <c r="CK9" i="82"/>
  <c r="CS9" i="82"/>
  <c r="CU9" i="82" s="1"/>
  <c r="M22" i="56"/>
  <c r="G99" i="114"/>
  <c r="I29" i="24" s="1"/>
  <c r="M29" i="24" s="1"/>
  <c r="S29" i="24" s="1"/>
  <c r="AY66" i="52"/>
  <c r="BA66" i="52" s="1"/>
  <c r="AW66" i="52"/>
  <c r="AQ12" i="42"/>
  <c r="AQ21" i="42"/>
  <c r="AQ13" i="42"/>
  <c r="AQ9" i="42"/>
  <c r="AQ10" i="42"/>
  <c r="AM13" i="77"/>
  <c r="AO13" i="77" s="1"/>
  <c r="I20" i="21" s="1"/>
  <c r="M20" i="21" s="1"/>
  <c r="S20" i="21" s="1"/>
  <c r="AM10" i="77"/>
  <c r="AO10" i="77" s="1"/>
  <c r="I17" i="21" s="1"/>
  <c r="M17" i="21" s="1"/>
  <c r="S17" i="21" s="1"/>
  <c r="AM15" i="77"/>
  <c r="AO15" i="77" s="1"/>
  <c r="I22" i="21" s="1"/>
  <c r="M22" i="21" s="1"/>
  <c r="S22" i="21" s="1"/>
  <c r="AM12" i="77"/>
  <c r="AO12" i="77" s="1"/>
  <c r="I19" i="21" s="1"/>
  <c r="M19" i="21" s="1"/>
  <c r="S19" i="21" s="1"/>
  <c r="AM17" i="77"/>
  <c r="AO17" i="77" s="1"/>
  <c r="I24" i="21" s="1"/>
  <c r="M24" i="21" s="1"/>
  <c r="S24" i="21" s="1"/>
  <c r="AM14" i="77"/>
  <c r="AO14" i="77" s="1"/>
  <c r="I21" i="21" s="1"/>
  <c r="M21" i="21" s="1"/>
  <c r="S21" i="21" s="1"/>
  <c r="AM11" i="77"/>
  <c r="AO11" i="77" s="1"/>
  <c r="I18" i="21" s="1"/>
  <c r="M18" i="21" s="1"/>
  <c r="S18" i="21" s="1"/>
  <c r="AM16" i="77"/>
  <c r="AO16" i="77" s="1"/>
  <c r="I23" i="21" s="1"/>
  <c r="M23" i="21" s="1"/>
  <c r="S23" i="21" s="1"/>
  <c r="AA16" i="48"/>
  <c r="AE16" i="48" s="1"/>
  <c r="Q16" i="48"/>
  <c r="AI16" i="48"/>
  <c r="AQ9" i="92"/>
  <c r="AQ23" i="92" s="1"/>
  <c r="AG16" i="84"/>
  <c r="W16" i="79" s="1"/>
  <c r="AA16" i="79" s="1"/>
  <c r="AC16" i="79" s="1"/>
  <c r="AO16" i="84"/>
  <c r="AW12" i="82"/>
  <c r="AY12" i="82" s="1"/>
  <c r="AO12" i="82"/>
  <c r="CE20" i="84"/>
  <c r="BQ20" i="79" s="1"/>
  <c r="BU20" i="79" s="1"/>
  <c r="BW20" i="79" s="1"/>
  <c r="BO20" i="79"/>
  <c r="CC68" i="52"/>
  <c r="CE68" i="52" s="1"/>
  <c r="CA68" i="52"/>
  <c r="AQ12" i="33"/>
  <c r="AQ21" i="33"/>
  <c r="AQ13" i="33"/>
  <c r="AQ9" i="33"/>
  <c r="AQ10" i="33"/>
  <c r="AE31" i="75"/>
  <c r="AG31" i="75" s="1"/>
  <c r="E31" i="73" s="1"/>
  <c r="AE23" i="75"/>
  <c r="AG23" i="75" s="1"/>
  <c r="E23" i="73" s="1"/>
  <c r="AE15" i="75"/>
  <c r="AE28" i="75"/>
  <c r="AG28" i="75" s="1"/>
  <c r="E28" i="73" s="1"/>
  <c r="AE20" i="75"/>
  <c r="AE12" i="75"/>
  <c r="AE33" i="75"/>
  <c r="AG33" i="75" s="1"/>
  <c r="E32" i="73" s="1"/>
  <c r="AE25" i="75"/>
  <c r="AG25" i="75" s="1"/>
  <c r="E25" i="73" s="1"/>
  <c r="AE17" i="75"/>
  <c r="AE9" i="75"/>
  <c r="AE30" i="75"/>
  <c r="AG30" i="75" s="1"/>
  <c r="E30" i="73" s="1"/>
  <c r="AE22" i="75"/>
  <c r="AG22" i="75" s="1"/>
  <c r="E22" i="73" s="1"/>
  <c r="AE14" i="75"/>
  <c r="AE27" i="75"/>
  <c r="AG27" i="75" s="1"/>
  <c r="E27" i="73" s="1"/>
  <c r="AE19" i="75"/>
  <c r="AE11" i="75"/>
  <c r="AG11" i="75" s="1"/>
  <c r="E11" i="73" s="1"/>
  <c r="AE32" i="75"/>
  <c r="AG32" i="75" s="1"/>
  <c r="E33" i="73" s="1"/>
  <c r="AE24" i="75"/>
  <c r="AG24" i="75" s="1"/>
  <c r="E24" i="73" s="1"/>
  <c r="AE16" i="75"/>
  <c r="AE8" i="75"/>
  <c r="AG8" i="75" s="1"/>
  <c r="E8" i="73" s="1"/>
  <c r="AE29" i="75"/>
  <c r="AG29" i="75" s="1"/>
  <c r="E29" i="73" s="1"/>
  <c r="AE21" i="75"/>
  <c r="AE13" i="75"/>
  <c r="AE26" i="75"/>
  <c r="AG26" i="75" s="1"/>
  <c r="E26" i="73" s="1"/>
  <c r="AE18" i="75"/>
  <c r="AE10" i="75"/>
  <c r="M42" i="97"/>
  <c r="W42" i="97" s="1"/>
  <c r="E77" i="96" s="1"/>
  <c r="I40" i="45"/>
  <c r="M40" i="45" s="1"/>
  <c r="E13" i="103"/>
  <c r="I40" i="44"/>
  <c r="M40" i="44" s="1"/>
  <c r="E14" i="103"/>
  <c r="CC11" i="83"/>
  <c r="CE11" i="83" s="1"/>
  <c r="BY11" i="83"/>
  <c r="BM22" i="82"/>
  <c r="BU22" i="82"/>
  <c r="BW22" i="82" s="1"/>
  <c r="BO8" i="83"/>
  <c r="BQ8" i="83" s="1"/>
  <c r="BU8" i="83" s="1"/>
  <c r="M8" i="89"/>
  <c r="O8" i="89" s="1"/>
  <c r="S8" i="89" s="1"/>
  <c r="CO20" i="84"/>
  <c r="BY20" i="79" s="1"/>
  <c r="CW20" i="84"/>
  <c r="E20" i="79"/>
  <c r="AG21" i="88"/>
  <c r="I33" i="13"/>
  <c r="E34" i="12" s="1"/>
  <c r="AQ21" i="79"/>
  <c r="AY21" i="85"/>
  <c r="AQ19" i="90"/>
  <c r="BA18" i="84"/>
  <c r="BI18" i="84"/>
  <c r="AQ12" i="32"/>
  <c r="AQ21" i="32"/>
  <c r="AQ13" i="32"/>
  <c r="AQ9" i="32"/>
  <c r="AQ10" i="32"/>
  <c r="DQ13" i="82"/>
  <c r="DS13" i="82" s="1"/>
  <c r="DI13" i="82"/>
  <c r="W10" i="91"/>
  <c r="BG10" i="91" s="1"/>
  <c r="W11" i="91"/>
  <c r="K18" i="88"/>
  <c r="K10" i="88"/>
  <c r="K19" i="88"/>
  <c r="K11" i="88"/>
  <c r="K20" i="88"/>
  <c r="K12" i="88"/>
  <c r="K21" i="88"/>
  <c r="K13" i="88"/>
  <c r="K22" i="88"/>
  <c r="K14" i="88"/>
  <c r="K15" i="88"/>
  <c r="K23" i="88"/>
  <c r="K16" i="88"/>
  <c r="K8" i="88"/>
  <c r="K17" i="88"/>
  <c r="K9" i="88"/>
  <c r="W11" i="89"/>
  <c r="BG11" i="89" s="1"/>
  <c r="W10" i="89"/>
  <c r="AQ72" i="52"/>
  <c r="AQ78" i="52" s="1"/>
  <c r="AQ79" i="52" s="1"/>
  <c r="CK11" i="81"/>
  <c r="CS11" i="81"/>
  <c r="CU11" i="81" s="1"/>
  <c r="BI17" i="79"/>
  <c r="BO17" i="85"/>
  <c r="AM41" i="40"/>
  <c r="AS41" i="40" s="1"/>
  <c r="AG21" i="91"/>
  <c r="CE15" i="84"/>
  <c r="AW14" i="79"/>
  <c r="BK14" i="84"/>
  <c r="AY14" i="79" s="1"/>
  <c r="BC14" i="79" s="1"/>
  <c r="BE14" i="79" s="1"/>
  <c r="W8" i="40" s="1"/>
  <c r="AK19" i="83"/>
  <c r="W19" i="79" s="1"/>
  <c r="AA19" i="79" s="1"/>
  <c r="AC19" i="79" s="1"/>
  <c r="AO19" i="83"/>
  <c r="AQ19" i="83" s="1"/>
  <c r="W16" i="91"/>
  <c r="W9" i="90"/>
  <c r="E11" i="79"/>
  <c r="W72" i="52"/>
  <c r="W78" i="52" s="1"/>
  <c r="W79" i="52" s="1"/>
  <c r="W11" i="88"/>
  <c r="M8" i="29"/>
  <c r="G56" i="113"/>
  <c r="I12" i="29" s="1"/>
  <c r="M12" i="29" s="1"/>
  <c r="S12" i="29" s="1"/>
  <c r="BA12" i="7" s="1"/>
  <c r="S43" i="42"/>
  <c r="G28" i="113"/>
  <c r="I43" i="45" s="1"/>
  <c r="M43" i="45" s="1"/>
  <c r="G126" i="113"/>
  <c r="I42" i="34" s="1"/>
  <c r="M42" i="34" s="1"/>
  <c r="G99" i="113"/>
  <c r="I42" i="37" s="1"/>
  <c r="M42" i="37" s="1"/>
  <c r="AQ22" i="36"/>
  <c r="AQ23" i="36"/>
  <c r="AQ24" i="36"/>
  <c r="AQ34" i="36"/>
  <c r="AQ26" i="36"/>
  <c r="AQ8" i="36"/>
  <c r="BI12" i="79"/>
  <c r="BO12" i="85"/>
  <c r="AG15" i="89"/>
  <c r="I9" i="27"/>
  <c r="K27" i="74"/>
  <c r="I9" i="26" s="1"/>
  <c r="W19" i="84"/>
  <c r="O19" i="79" s="1"/>
  <c r="S19" i="79" s="1"/>
  <c r="U19" i="79" s="1"/>
  <c r="M19" i="79"/>
  <c r="AE27" i="76"/>
  <c r="AG27" i="76" s="1"/>
  <c r="I28" i="40" s="1"/>
  <c r="M28" i="40" s="1"/>
  <c r="AE19" i="76"/>
  <c r="AE11" i="76"/>
  <c r="AG11" i="76" s="1"/>
  <c r="I12" i="40" s="1"/>
  <c r="M12" i="40" s="1"/>
  <c r="AE30" i="76"/>
  <c r="AG30" i="76" s="1"/>
  <c r="I31" i="40" s="1"/>
  <c r="M31" i="40" s="1"/>
  <c r="AE22" i="76"/>
  <c r="AG22" i="76" s="1"/>
  <c r="I23" i="40" s="1"/>
  <c r="M23" i="40" s="1"/>
  <c r="AE14" i="76"/>
  <c r="AE33" i="76"/>
  <c r="AG33" i="76" s="1"/>
  <c r="I34" i="40" s="1"/>
  <c r="M34" i="40" s="1"/>
  <c r="AE25" i="76"/>
  <c r="AG25" i="76" s="1"/>
  <c r="I26" i="40" s="1"/>
  <c r="M26" i="40" s="1"/>
  <c r="AE17" i="76"/>
  <c r="AE9" i="76"/>
  <c r="AE28" i="76"/>
  <c r="AG28" i="76" s="1"/>
  <c r="I29" i="40" s="1"/>
  <c r="M29" i="40" s="1"/>
  <c r="AE20" i="76"/>
  <c r="AE12" i="76"/>
  <c r="AE31" i="76"/>
  <c r="AG31" i="76" s="1"/>
  <c r="I32" i="40" s="1"/>
  <c r="M32" i="40" s="1"/>
  <c r="AE23" i="76"/>
  <c r="AG23" i="76" s="1"/>
  <c r="I24" i="40" s="1"/>
  <c r="M24" i="40" s="1"/>
  <c r="AE15" i="76"/>
  <c r="AE26" i="76"/>
  <c r="AG26" i="76" s="1"/>
  <c r="I27" i="40" s="1"/>
  <c r="M27" i="40" s="1"/>
  <c r="AE18" i="76"/>
  <c r="AE10" i="76"/>
  <c r="AE29" i="76"/>
  <c r="AG29" i="76" s="1"/>
  <c r="I30" i="40" s="1"/>
  <c r="M30" i="40" s="1"/>
  <c r="AE21" i="76"/>
  <c r="AE13" i="76"/>
  <c r="AE32" i="76"/>
  <c r="AG32" i="76" s="1"/>
  <c r="I33" i="40" s="1"/>
  <c r="M33" i="40" s="1"/>
  <c r="AE24" i="76"/>
  <c r="AG24" i="76" s="1"/>
  <c r="I25" i="40" s="1"/>
  <c r="M25" i="40" s="1"/>
  <c r="AE16" i="76"/>
  <c r="AE8" i="76"/>
  <c r="DI10" i="82"/>
  <c r="DQ10" i="82"/>
  <c r="DS10" i="82" s="1"/>
  <c r="Q15" i="55"/>
  <c r="W15" i="55" s="1"/>
  <c r="AI15" i="55"/>
  <c r="AA15" i="55"/>
  <c r="BY20" i="52"/>
  <c r="CC20" i="52" s="1"/>
  <c r="AO20" i="52"/>
  <c r="K20" i="89"/>
  <c r="K12" i="89"/>
  <c r="K21" i="89"/>
  <c r="K13" i="89"/>
  <c r="K22" i="89"/>
  <c r="K14" i="89"/>
  <c r="K15" i="89"/>
  <c r="K23" i="89"/>
  <c r="K16" i="89"/>
  <c r="K8" i="89"/>
  <c r="K17" i="89"/>
  <c r="K9" i="89"/>
  <c r="K18" i="89"/>
  <c r="K10" i="89"/>
  <c r="K19" i="89"/>
  <c r="K11" i="89"/>
  <c r="K17" i="54"/>
  <c r="M20" i="54"/>
  <c r="Y17" i="54"/>
  <c r="Q17" i="54"/>
  <c r="AM19" i="56"/>
  <c r="AS19" i="56" s="1"/>
  <c r="Q19" i="56"/>
  <c r="Y19" i="56" s="1"/>
  <c r="AI19" i="56"/>
  <c r="K19" i="56"/>
  <c r="AC19" i="56"/>
  <c r="E30" i="102"/>
  <c r="G8" i="102"/>
  <c r="G30" i="102" s="1"/>
  <c r="BI14" i="79"/>
  <c r="BO14" i="85"/>
  <c r="I13" i="27"/>
  <c r="M13" i="27" s="1"/>
  <c r="K31" i="74"/>
  <c r="I13" i="26" s="1"/>
  <c r="M13" i="26" s="1"/>
  <c r="BA10" i="84"/>
  <c r="BI10" i="84"/>
  <c r="AW18" i="81"/>
  <c r="AY18" i="81" s="1"/>
  <c r="AO18" i="81"/>
  <c r="AW10" i="82"/>
  <c r="AY10" i="82" s="1"/>
  <c r="AO10" i="82"/>
  <c r="W14" i="91"/>
  <c r="BG14" i="91" s="1"/>
  <c r="AQ9" i="39"/>
  <c r="AQ12" i="39"/>
  <c r="AQ21" i="39"/>
  <c r="AQ13" i="39"/>
  <c r="AQ10" i="39"/>
  <c r="AQ16" i="88"/>
  <c r="CC23" i="83"/>
  <c r="CE23" i="83" s="1"/>
  <c r="BY23" i="83"/>
  <c r="BG29" i="76"/>
  <c r="BI29" i="76" s="1"/>
  <c r="I30" i="33" s="1"/>
  <c r="M30" i="33" s="1"/>
  <c r="BG21" i="76"/>
  <c r="BG13" i="76"/>
  <c r="BG32" i="76"/>
  <c r="BI32" i="76" s="1"/>
  <c r="I33" i="33" s="1"/>
  <c r="M33" i="33" s="1"/>
  <c r="BG24" i="76"/>
  <c r="BI24" i="76" s="1"/>
  <c r="I25" i="33" s="1"/>
  <c r="M25" i="33" s="1"/>
  <c r="BG16" i="76"/>
  <c r="BG8" i="76"/>
  <c r="BG27" i="76"/>
  <c r="BI27" i="76" s="1"/>
  <c r="I28" i="33" s="1"/>
  <c r="M28" i="33" s="1"/>
  <c r="BG19" i="76"/>
  <c r="BG11" i="76"/>
  <c r="BI11" i="76" s="1"/>
  <c r="I12" i="33" s="1"/>
  <c r="M12" i="33" s="1"/>
  <c r="BG30" i="76"/>
  <c r="BI30" i="76" s="1"/>
  <c r="I31" i="33" s="1"/>
  <c r="M31" i="33" s="1"/>
  <c r="BG22" i="76"/>
  <c r="BI22" i="76" s="1"/>
  <c r="I23" i="33" s="1"/>
  <c r="M23" i="33" s="1"/>
  <c r="BG14" i="76"/>
  <c r="BG33" i="76"/>
  <c r="BI33" i="76" s="1"/>
  <c r="I34" i="33" s="1"/>
  <c r="M34" i="33" s="1"/>
  <c r="BG25" i="76"/>
  <c r="BI25" i="76" s="1"/>
  <c r="I26" i="33" s="1"/>
  <c r="M26" i="33" s="1"/>
  <c r="BG17" i="76"/>
  <c r="BG9" i="76"/>
  <c r="BG28" i="76"/>
  <c r="BI28" i="76" s="1"/>
  <c r="I29" i="33" s="1"/>
  <c r="M29" i="33" s="1"/>
  <c r="BG20" i="76"/>
  <c r="BG12" i="76"/>
  <c r="BG31" i="76"/>
  <c r="BI31" i="76" s="1"/>
  <c r="I32" i="33" s="1"/>
  <c r="M32" i="33" s="1"/>
  <c r="BG23" i="76"/>
  <c r="BI23" i="76" s="1"/>
  <c r="I24" i="33" s="1"/>
  <c r="M24" i="33" s="1"/>
  <c r="BG15" i="76"/>
  <c r="BG26" i="76"/>
  <c r="BI26" i="76" s="1"/>
  <c r="I27" i="33" s="1"/>
  <c r="M27" i="33" s="1"/>
  <c r="BG18" i="76"/>
  <c r="BG10" i="76"/>
  <c r="K29" i="76"/>
  <c r="M29" i="76" s="1"/>
  <c r="I30" i="45" s="1"/>
  <c r="M30" i="45" s="1"/>
  <c r="K21" i="76"/>
  <c r="K13" i="76"/>
  <c r="K32" i="76"/>
  <c r="M32" i="76" s="1"/>
  <c r="I33" i="45" s="1"/>
  <c r="M33" i="45" s="1"/>
  <c r="K24" i="76"/>
  <c r="M24" i="76" s="1"/>
  <c r="I25" i="45" s="1"/>
  <c r="M25" i="45" s="1"/>
  <c r="K16" i="76"/>
  <c r="K8" i="76"/>
  <c r="K27" i="76"/>
  <c r="M27" i="76" s="1"/>
  <c r="I28" i="45" s="1"/>
  <c r="M28" i="45" s="1"/>
  <c r="K19" i="76"/>
  <c r="K11" i="76"/>
  <c r="M11" i="76" s="1"/>
  <c r="I12" i="45" s="1"/>
  <c r="M12" i="45" s="1"/>
  <c r="K30" i="76"/>
  <c r="M30" i="76" s="1"/>
  <c r="I31" i="45" s="1"/>
  <c r="M31" i="45" s="1"/>
  <c r="K22" i="76"/>
  <c r="M22" i="76" s="1"/>
  <c r="I23" i="45" s="1"/>
  <c r="M23" i="45" s="1"/>
  <c r="K14" i="76"/>
  <c r="K33" i="76"/>
  <c r="M33" i="76" s="1"/>
  <c r="I34" i="45" s="1"/>
  <c r="M34" i="45" s="1"/>
  <c r="K25" i="76"/>
  <c r="M25" i="76" s="1"/>
  <c r="I26" i="45" s="1"/>
  <c r="M26" i="45" s="1"/>
  <c r="K17" i="76"/>
  <c r="K9" i="76"/>
  <c r="K28" i="76"/>
  <c r="M28" i="76" s="1"/>
  <c r="I29" i="45" s="1"/>
  <c r="M29" i="45" s="1"/>
  <c r="K20" i="76"/>
  <c r="K12" i="76"/>
  <c r="K31" i="76"/>
  <c r="M31" i="76" s="1"/>
  <c r="I32" i="45" s="1"/>
  <c r="M32" i="45" s="1"/>
  <c r="K23" i="76"/>
  <c r="M23" i="76" s="1"/>
  <c r="I24" i="45" s="1"/>
  <c r="M24" i="45" s="1"/>
  <c r="K15" i="76"/>
  <c r="K26" i="76"/>
  <c r="M26" i="76" s="1"/>
  <c r="I27" i="45" s="1"/>
  <c r="M27" i="45" s="1"/>
  <c r="K18" i="76"/>
  <c r="K10" i="76"/>
  <c r="AU27" i="76"/>
  <c r="AW27" i="76" s="1"/>
  <c r="I28" i="36" s="1"/>
  <c r="M28" i="36" s="1"/>
  <c r="AU19" i="76"/>
  <c r="AU11" i="76"/>
  <c r="AW11" i="76" s="1"/>
  <c r="I12" i="36" s="1"/>
  <c r="M12" i="36" s="1"/>
  <c r="AU30" i="76"/>
  <c r="AW30" i="76" s="1"/>
  <c r="I31" i="36" s="1"/>
  <c r="M31" i="36" s="1"/>
  <c r="AU22" i="76"/>
  <c r="AW22" i="76" s="1"/>
  <c r="I23" i="36" s="1"/>
  <c r="M23" i="36" s="1"/>
  <c r="AU14" i="76"/>
  <c r="AU33" i="76"/>
  <c r="AW33" i="76" s="1"/>
  <c r="I34" i="36" s="1"/>
  <c r="M34" i="36" s="1"/>
  <c r="AU25" i="76"/>
  <c r="AW25" i="76" s="1"/>
  <c r="I26" i="36" s="1"/>
  <c r="M26" i="36" s="1"/>
  <c r="AU17" i="76"/>
  <c r="AU9" i="76"/>
  <c r="AU28" i="76"/>
  <c r="AW28" i="76" s="1"/>
  <c r="I29" i="36" s="1"/>
  <c r="M29" i="36" s="1"/>
  <c r="AU20" i="76"/>
  <c r="AU12" i="76"/>
  <c r="AU31" i="76"/>
  <c r="AW31" i="76" s="1"/>
  <c r="I32" i="36" s="1"/>
  <c r="M32" i="36" s="1"/>
  <c r="AU23" i="76"/>
  <c r="AW23" i="76" s="1"/>
  <c r="I24" i="36" s="1"/>
  <c r="M24" i="36" s="1"/>
  <c r="AU15" i="76"/>
  <c r="AU26" i="76"/>
  <c r="AW26" i="76" s="1"/>
  <c r="I27" i="36" s="1"/>
  <c r="M27" i="36" s="1"/>
  <c r="AU18" i="76"/>
  <c r="AU10" i="76"/>
  <c r="AU29" i="76"/>
  <c r="AW29" i="76" s="1"/>
  <c r="I30" i="36" s="1"/>
  <c r="M30" i="36" s="1"/>
  <c r="AU21" i="76"/>
  <c r="AU13" i="76"/>
  <c r="AU32" i="76"/>
  <c r="AW32" i="76" s="1"/>
  <c r="I33" i="36" s="1"/>
  <c r="M33" i="36" s="1"/>
  <c r="AU24" i="76"/>
  <c r="AW24" i="76" s="1"/>
  <c r="I25" i="36" s="1"/>
  <c r="M25" i="36" s="1"/>
  <c r="AU16" i="76"/>
  <c r="AU8" i="76"/>
  <c r="AG20" i="89"/>
  <c r="CE8" i="84"/>
  <c r="AQ20" i="90"/>
  <c r="AQ19" i="88"/>
  <c r="AG19" i="89"/>
  <c r="CC15" i="83"/>
  <c r="CE15" i="83" s="1"/>
  <c r="BY15" i="83"/>
  <c r="BG15" i="79" s="1"/>
  <c r="BK15" i="79" s="1"/>
  <c r="BM15" i="79" s="1"/>
  <c r="AQ18" i="88"/>
  <c r="AQ13" i="79"/>
  <c r="AY13" i="85"/>
  <c r="DI14" i="81"/>
  <c r="DQ14" i="81"/>
  <c r="DS14" i="81" s="1"/>
  <c r="AS44" i="46"/>
  <c r="AC8" i="7" s="1"/>
  <c r="CC75" i="52"/>
  <c r="CE75" i="52" s="1"/>
  <c r="CA75" i="52"/>
  <c r="CG75" i="52" s="1"/>
  <c r="AO22" i="84"/>
  <c r="AG22" i="84"/>
  <c r="W22" i="79" s="1"/>
  <c r="K23" i="91"/>
  <c r="K16" i="91"/>
  <c r="K8" i="91"/>
  <c r="K17" i="91"/>
  <c r="K9" i="91"/>
  <c r="K18" i="91"/>
  <c r="K10" i="91"/>
  <c r="K19" i="91"/>
  <c r="K11" i="91"/>
  <c r="K20" i="91"/>
  <c r="K12" i="91"/>
  <c r="K21" i="91"/>
  <c r="K13" i="91"/>
  <c r="K22" i="91"/>
  <c r="K14" i="91"/>
  <c r="K15" i="91"/>
  <c r="W12" i="89"/>
  <c r="BG12" i="89" s="1"/>
  <c r="BQ23" i="82"/>
  <c r="BI23" i="82"/>
  <c r="BW79" i="52"/>
  <c r="AI79" i="52"/>
  <c r="AS79" i="52"/>
  <c r="Y79" i="52"/>
  <c r="K79" i="52"/>
  <c r="AA22" i="48"/>
  <c r="AE22" i="48" s="1"/>
  <c r="Q22" i="48"/>
  <c r="AI22" i="48"/>
  <c r="AO13" i="81"/>
  <c r="AW13" i="81"/>
  <c r="AY13" i="81" s="1"/>
  <c r="CC19" i="83"/>
  <c r="CE19" i="83" s="1"/>
  <c r="BY19" i="83"/>
  <c r="BG19" i="79" s="1"/>
  <c r="BK19" i="79" s="1"/>
  <c r="BM19" i="79" s="1"/>
  <c r="BY86" i="52"/>
  <c r="CC86" i="52" s="1"/>
  <c r="AO86" i="52"/>
  <c r="AG18" i="89"/>
  <c r="W18" i="88"/>
  <c r="AC23" i="89"/>
  <c r="AG8" i="89"/>
  <c r="AQ13" i="89"/>
  <c r="I72" i="98"/>
  <c r="AK23" i="84"/>
  <c r="AC23" i="84"/>
  <c r="K32" i="96"/>
  <c r="I8" i="53" s="1"/>
  <c r="I32" i="96"/>
  <c r="I8" i="55" s="1"/>
  <c r="CW19" i="84"/>
  <c r="CO19" i="84"/>
  <c r="M22" i="54"/>
  <c r="AW12" i="81"/>
  <c r="AY12" i="81" s="1"/>
  <c r="AO12" i="81"/>
  <c r="I76" i="98"/>
  <c r="AQ20" i="88"/>
  <c r="AO41" i="39"/>
  <c r="BA41" i="39" s="1"/>
  <c r="AM41" i="39"/>
  <c r="AU41" i="39" s="1"/>
  <c r="AQ22" i="30"/>
  <c r="AQ23" i="30"/>
  <c r="AQ24" i="30"/>
  <c r="AQ8" i="30"/>
  <c r="AQ26" i="30"/>
  <c r="AQ34" i="30"/>
  <c r="BM18" i="82"/>
  <c r="BU18" i="82"/>
  <c r="BW18" i="82" s="1"/>
  <c r="AY70" i="52"/>
  <c r="BA70" i="52" s="1"/>
  <c r="AW70" i="52"/>
  <c r="BC70" i="52" s="1"/>
  <c r="AA15" i="77"/>
  <c r="AC15" i="77" s="1"/>
  <c r="I24" i="18" s="1"/>
  <c r="M24" i="18" s="1"/>
  <c r="AA12" i="77"/>
  <c r="AC12" i="77" s="1"/>
  <c r="I21" i="18" s="1"/>
  <c r="M21" i="18" s="1"/>
  <c r="AA17" i="77"/>
  <c r="AC17" i="77" s="1"/>
  <c r="I26" i="18" s="1"/>
  <c r="M26" i="18" s="1"/>
  <c r="AA14" i="77"/>
  <c r="AC14" i="77" s="1"/>
  <c r="I23" i="18" s="1"/>
  <c r="M23" i="18" s="1"/>
  <c r="AA11" i="77"/>
  <c r="AC11" i="77" s="1"/>
  <c r="I20" i="18" s="1"/>
  <c r="M20" i="18" s="1"/>
  <c r="AA16" i="77"/>
  <c r="AC16" i="77" s="1"/>
  <c r="I25" i="18" s="1"/>
  <c r="M25" i="18" s="1"/>
  <c r="AA13" i="77"/>
  <c r="AC13" i="77" s="1"/>
  <c r="I22" i="18" s="1"/>
  <c r="M22" i="18" s="1"/>
  <c r="AA10" i="77"/>
  <c r="AC10" i="77" s="1"/>
  <c r="I19" i="18" s="1"/>
  <c r="M19" i="18" s="1"/>
  <c r="AW20" i="82"/>
  <c r="AY20" i="82" s="1"/>
  <c r="AO20" i="82"/>
  <c r="BC22" i="88"/>
  <c r="BC23" i="88" s="1"/>
  <c r="AQ17" i="89"/>
  <c r="M15" i="48"/>
  <c r="I29" i="48"/>
  <c r="AW8" i="82"/>
  <c r="AY8" i="82" s="1"/>
  <c r="AO8" i="82"/>
  <c r="AQ22" i="43"/>
  <c r="AQ23" i="43"/>
  <c r="AQ24" i="43"/>
  <c r="AQ8" i="43"/>
  <c r="AQ34" i="43"/>
  <c r="AQ26" i="43"/>
  <c r="W9" i="84"/>
  <c r="O9" i="79" s="1"/>
  <c r="S9" i="79" s="1"/>
  <c r="U9" i="79" s="1"/>
  <c r="M9" i="79"/>
  <c r="DQ15" i="81"/>
  <c r="DS15" i="81" s="1"/>
  <c r="DI15" i="81"/>
  <c r="CC67" i="52"/>
  <c r="CE67" i="52" s="1"/>
  <c r="CA67" i="52"/>
  <c r="AM27" i="75"/>
  <c r="AO27" i="75" s="1"/>
  <c r="I36" i="27" s="1"/>
  <c r="M36" i="27" s="1"/>
  <c r="AM19" i="75"/>
  <c r="AM11" i="75"/>
  <c r="AO11" i="75" s="1"/>
  <c r="I20" i="27" s="1"/>
  <c r="M20" i="27" s="1"/>
  <c r="AM32" i="75"/>
  <c r="AO32" i="75" s="1"/>
  <c r="I41" i="27" s="1"/>
  <c r="M41" i="27" s="1"/>
  <c r="AM24" i="75"/>
  <c r="AO24" i="75" s="1"/>
  <c r="I33" i="27" s="1"/>
  <c r="M33" i="27" s="1"/>
  <c r="AM16" i="75"/>
  <c r="AM8" i="75"/>
  <c r="AO8" i="75" s="1"/>
  <c r="I17" i="27" s="1"/>
  <c r="M17" i="27" s="1"/>
  <c r="AM29" i="75"/>
  <c r="AO29" i="75" s="1"/>
  <c r="I38" i="27" s="1"/>
  <c r="M38" i="27" s="1"/>
  <c r="AM21" i="75"/>
  <c r="AM13" i="75"/>
  <c r="AM26" i="75"/>
  <c r="AO26" i="75" s="1"/>
  <c r="I35" i="27" s="1"/>
  <c r="M35" i="27" s="1"/>
  <c r="AM18" i="75"/>
  <c r="AM10" i="75"/>
  <c r="AM31" i="75"/>
  <c r="AO31" i="75" s="1"/>
  <c r="I40" i="27" s="1"/>
  <c r="M40" i="27" s="1"/>
  <c r="AM23" i="75"/>
  <c r="AO23" i="75" s="1"/>
  <c r="I32" i="27" s="1"/>
  <c r="M32" i="27" s="1"/>
  <c r="AM15" i="75"/>
  <c r="AM28" i="75"/>
  <c r="AO28" i="75" s="1"/>
  <c r="I37" i="27" s="1"/>
  <c r="M37" i="27" s="1"/>
  <c r="AM20" i="75"/>
  <c r="AM12" i="75"/>
  <c r="AM33" i="75"/>
  <c r="AO33" i="75" s="1"/>
  <c r="I42" i="27" s="1"/>
  <c r="M42" i="27" s="1"/>
  <c r="AM25" i="75"/>
  <c r="AO25" i="75" s="1"/>
  <c r="I34" i="27" s="1"/>
  <c r="M34" i="27" s="1"/>
  <c r="AM17" i="75"/>
  <c r="AM9" i="75"/>
  <c r="AM30" i="75"/>
  <c r="AO30" i="75" s="1"/>
  <c r="I39" i="27" s="1"/>
  <c r="M39" i="27" s="1"/>
  <c r="AM22" i="75"/>
  <c r="AO22" i="75" s="1"/>
  <c r="I31" i="27" s="1"/>
  <c r="M31" i="27" s="1"/>
  <c r="AM14" i="75"/>
  <c r="M44" i="97"/>
  <c r="W44" i="97" s="1"/>
  <c r="I48" i="27" s="1"/>
  <c r="M48" i="27" s="1"/>
  <c r="I40" i="46"/>
  <c r="M40" i="46" s="1"/>
  <c r="G40" i="117"/>
  <c r="E11" i="103" s="1"/>
  <c r="E12" i="103"/>
  <c r="I40" i="35"/>
  <c r="M40" i="35" s="1"/>
  <c r="E23" i="103"/>
  <c r="G53" i="115"/>
  <c r="DQ13" i="81"/>
  <c r="DS13" i="81" s="1"/>
  <c r="DI13" i="81"/>
  <c r="BI8" i="84"/>
  <c r="BA8" i="84"/>
  <c r="DQ19" i="82"/>
  <c r="DS19" i="82" s="1"/>
  <c r="DI19" i="82"/>
  <c r="DQ11" i="81"/>
  <c r="DS11" i="81" s="1"/>
  <c r="DI11" i="81"/>
  <c r="AQ9" i="30"/>
  <c r="AQ10" i="30"/>
  <c r="AQ12" i="30"/>
  <c r="AQ21" i="30"/>
  <c r="AQ13" i="30"/>
  <c r="W15" i="90"/>
  <c r="AK11" i="83"/>
  <c r="W11" i="79" s="1"/>
  <c r="AA11" i="79" s="1"/>
  <c r="AC11" i="79" s="1"/>
  <c r="AO11" i="83"/>
  <c r="AQ11" i="83" s="1"/>
  <c r="CW22" i="84"/>
  <c r="CO22" i="84"/>
  <c r="BY22" i="79" s="1"/>
  <c r="AG11" i="92"/>
  <c r="AG20" i="91"/>
  <c r="CE18" i="84"/>
  <c r="BQ18" i="79" s="1"/>
  <c r="BU18" i="79" s="1"/>
  <c r="BW18" i="79" s="1"/>
  <c r="BO18" i="79"/>
  <c r="CA19" i="79"/>
  <c r="CE19" i="85"/>
  <c r="CC10" i="83"/>
  <c r="CE10" i="83" s="1"/>
  <c r="BY10" i="83"/>
  <c r="BG10" i="79" s="1"/>
  <c r="BK10" i="79" s="1"/>
  <c r="BM10" i="79" s="1"/>
  <c r="Y23" i="82"/>
  <c r="AA23" i="82" s="1"/>
  <c r="Q23" i="82"/>
  <c r="BG16" i="92"/>
  <c r="BI20" i="84"/>
  <c r="BA20" i="84"/>
  <c r="AO17" i="81"/>
  <c r="AW17" i="81"/>
  <c r="AY17" i="81" s="1"/>
  <c r="AG21" i="89"/>
  <c r="AO14" i="79"/>
  <c r="W8" i="52"/>
  <c r="AS41" i="44"/>
  <c r="BW8" i="52"/>
  <c r="W17" i="89"/>
  <c r="BG17" i="89" s="1"/>
  <c r="W9" i="91"/>
  <c r="BG9" i="91" s="1"/>
  <c r="AQ12" i="46"/>
  <c r="AQ21" i="46"/>
  <c r="AQ13" i="46"/>
  <c r="AQ9" i="46"/>
  <c r="AQ10" i="46"/>
  <c r="W11" i="84"/>
  <c r="O11" i="79" s="1"/>
  <c r="S11" i="79" s="1"/>
  <c r="U11" i="79" s="1"/>
  <c r="M11" i="79"/>
  <c r="I74" i="98"/>
  <c r="G82" i="113"/>
  <c r="I43" i="39" s="1"/>
  <c r="M43" i="39" s="1"/>
  <c r="G83" i="113"/>
  <c r="I15" i="29" s="1"/>
  <c r="M15" i="29" s="1"/>
  <c r="S15" i="29" s="1"/>
  <c r="BA15" i="7" s="1"/>
  <c r="G63" i="113"/>
  <c r="I42" i="41" s="1"/>
  <c r="M42" i="41" s="1"/>
  <c r="G92" i="113"/>
  <c r="I16" i="29" s="1"/>
  <c r="M16" i="29" s="1"/>
  <c r="S16" i="29" s="1"/>
  <c r="BA16" i="7" s="1"/>
  <c r="G74" i="113"/>
  <c r="I14" i="29" s="1"/>
  <c r="M14" i="29" s="1"/>
  <c r="S14" i="29" s="1"/>
  <c r="BA14" i="7" s="1"/>
  <c r="G137" i="113"/>
  <c r="I21" i="29" s="1"/>
  <c r="M21" i="29" s="1"/>
  <c r="S21" i="29" s="1"/>
  <c r="BA21" i="7" s="1"/>
  <c r="AY33" i="76"/>
  <c r="BA33" i="76" s="1"/>
  <c r="I34" i="35" s="1"/>
  <c r="M34" i="35" s="1"/>
  <c r="AY25" i="76"/>
  <c r="BA25" i="76" s="1"/>
  <c r="I26" i="35" s="1"/>
  <c r="M26" i="35" s="1"/>
  <c r="AY17" i="76"/>
  <c r="AY9" i="76"/>
  <c r="AY28" i="76"/>
  <c r="BA28" i="76" s="1"/>
  <c r="I29" i="35" s="1"/>
  <c r="M29" i="35" s="1"/>
  <c r="AY20" i="76"/>
  <c r="AY12" i="76"/>
  <c r="AY31" i="76"/>
  <c r="BA31" i="76" s="1"/>
  <c r="I32" i="35" s="1"/>
  <c r="M32" i="35" s="1"/>
  <c r="AY23" i="76"/>
  <c r="BA23" i="76" s="1"/>
  <c r="I24" i="35" s="1"/>
  <c r="M24" i="35" s="1"/>
  <c r="AY15" i="76"/>
  <c r="AY26" i="76"/>
  <c r="BA26" i="76" s="1"/>
  <c r="I27" i="35" s="1"/>
  <c r="M27" i="35" s="1"/>
  <c r="AY18" i="76"/>
  <c r="AY10" i="76"/>
  <c r="AY29" i="76"/>
  <c r="BA29" i="76" s="1"/>
  <c r="I30" i="35" s="1"/>
  <c r="M30" i="35" s="1"/>
  <c r="AY21" i="76"/>
  <c r="AY13" i="76"/>
  <c r="AY32" i="76"/>
  <c r="BA32" i="76" s="1"/>
  <c r="I33" i="35" s="1"/>
  <c r="M33" i="35" s="1"/>
  <c r="AY24" i="76"/>
  <c r="BA24" i="76" s="1"/>
  <c r="I25" i="35" s="1"/>
  <c r="M25" i="35" s="1"/>
  <c r="AY16" i="76"/>
  <c r="AY8" i="76"/>
  <c r="AY27" i="76"/>
  <c r="BA27" i="76" s="1"/>
  <c r="I28" i="35" s="1"/>
  <c r="M28" i="35" s="1"/>
  <c r="AY19" i="76"/>
  <c r="AY11" i="76"/>
  <c r="BA11" i="76" s="1"/>
  <c r="I12" i="35" s="1"/>
  <c r="M12" i="35" s="1"/>
  <c r="AY30" i="76"/>
  <c r="BA30" i="76" s="1"/>
  <c r="I31" i="35" s="1"/>
  <c r="M31" i="35" s="1"/>
  <c r="AY22" i="76"/>
  <c r="BA22" i="76" s="1"/>
  <c r="I23" i="35" s="1"/>
  <c r="M23" i="35" s="1"/>
  <c r="AY14" i="76"/>
  <c r="CO12" i="84"/>
  <c r="BY12" i="79" s="1"/>
  <c r="CW12" i="84"/>
  <c r="BU22" i="84"/>
  <c r="BG22" i="79" s="1"/>
  <c r="CC22" i="84"/>
  <c r="CG23" i="81"/>
  <c r="CO23" i="81"/>
  <c r="CW18" i="83"/>
  <c r="CY18" i="83" s="1"/>
  <c r="CS18" i="83"/>
  <c r="AA24" i="48"/>
  <c r="AE24" i="48" s="1"/>
  <c r="Q24" i="48"/>
  <c r="AI24" i="48"/>
  <c r="W21" i="89"/>
  <c r="BG21" i="89" s="1"/>
  <c r="AG17" i="91"/>
  <c r="AG12" i="88"/>
  <c r="BI21" i="84"/>
  <c r="BA21" i="84"/>
  <c r="BM20" i="82"/>
  <c r="BU20" i="82"/>
  <c r="BW20" i="82" s="1"/>
  <c r="G31" i="76"/>
  <c r="I31" i="76" s="1"/>
  <c r="I32" i="46" s="1"/>
  <c r="M32" i="46" s="1"/>
  <c r="G23" i="76"/>
  <c r="I23" i="76" s="1"/>
  <c r="I24" i="46" s="1"/>
  <c r="M24" i="46" s="1"/>
  <c r="G15" i="76"/>
  <c r="G26" i="76"/>
  <c r="I26" i="76" s="1"/>
  <c r="I27" i="46" s="1"/>
  <c r="M27" i="46" s="1"/>
  <c r="G18" i="76"/>
  <c r="G10" i="76"/>
  <c r="G29" i="76"/>
  <c r="I29" i="76" s="1"/>
  <c r="I30" i="46" s="1"/>
  <c r="M30" i="46" s="1"/>
  <c r="G21" i="76"/>
  <c r="G13" i="76"/>
  <c r="G32" i="76"/>
  <c r="I32" i="76" s="1"/>
  <c r="I33" i="46" s="1"/>
  <c r="M33" i="46" s="1"/>
  <c r="G24" i="76"/>
  <c r="I24" i="76" s="1"/>
  <c r="I25" i="46" s="1"/>
  <c r="M25" i="46" s="1"/>
  <c r="G16" i="76"/>
  <c r="G8" i="76"/>
  <c r="G27" i="76"/>
  <c r="I27" i="76" s="1"/>
  <c r="I28" i="46" s="1"/>
  <c r="M28" i="46" s="1"/>
  <c r="G19" i="76"/>
  <c r="G11" i="76"/>
  <c r="I11" i="76" s="1"/>
  <c r="I12" i="46" s="1"/>
  <c r="M12" i="46" s="1"/>
  <c r="G30" i="76"/>
  <c r="I30" i="76" s="1"/>
  <c r="I31" i="46" s="1"/>
  <c r="M31" i="46" s="1"/>
  <c r="G22" i="76"/>
  <c r="I22" i="76" s="1"/>
  <c r="I23" i="46" s="1"/>
  <c r="M23" i="46" s="1"/>
  <c r="G14" i="76"/>
  <c r="G33" i="76"/>
  <c r="I33" i="76" s="1"/>
  <c r="I34" i="46" s="1"/>
  <c r="M34" i="46" s="1"/>
  <c r="G25" i="76"/>
  <c r="I25" i="76" s="1"/>
  <c r="I26" i="46" s="1"/>
  <c r="M26" i="46" s="1"/>
  <c r="G17" i="76"/>
  <c r="G9" i="76"/>
  <c r="G28" i="76"/>
  <c r="I28" i="76" s="1"/>
  <c r="I29" i="46" s="1"/>
  <c r="M29" i="46" s="1"/>
  <c r="G20" i="76"/>
  <c r="G12" i="76"/>
  <c r="AQ29" i="76"/>
  <c r="AS29" i="76" s="1"/>
  <c r="I30" i="37" s="1"/>
  <c r="M30" i="37" s="1"/>
  <c r="AQ21" i="76"/>
  <c r="AQ13" i="76"/>
  <c r="AQ32" i="76"/>
  <c r="AS32" i="76" s="1"/>
  <c r="I33" i="37" s="1"/>
  <c r="M33" i="37" s="1"/>
  <c r="AQ24" i="76"/>
  <c r="AS24" i="76" s="1"/>
  <c r="I25" i="37" s="1"/>
  <c r="M25" i="37" s="1"/>
  <c r="AQ16" i="76"/>
  <c r="AQ8" i="76"/>
  <c r="AQ27" i="76"/>
  <c r="AS27" i="76" s="1"/>
  <c r="I28" i="37" s="1"/>
  <c r="M28" i="37" s="1"/>
  <c r="AQ19" i="76"/>
  <c r="AQ11" i="76"/>
  <c r="AS11" i="76" s="1"/>
  <c r="I12" i="37" s="1"/>
  <c r="M12" i="37" s="1"/>
  <c r="AQ30" i="76"/>
  <c r="AS30" i="76" s="1"/>
  <c r="I31" i="37" s="1"/>
  <c r="M31" i="37" s="1"/>
  <c r="AQ22" i="76"/>
  <c r="AS22" i="76" s="1"/>
  <c r="I23" i="37" s="1"/>
  <c r="M23" i="37" s="1"/>
  <c r="AQ14" i="76"/>
  <c r="AQ33" i="76"/>
  <c r="AS33" i="76" s="1"/>
  <c r="I34" i="37" s="1"/>
  <c r="M34" i="37" s="1"/>
  <c r="AQ25" i="76"/>
  <c r="AS25" i="76" s="1"/>
  <c r="I26" i="37" s="1"/>
  <c r="M26" i="37" s="1"/>
  <c r="AQ17" i="76"/>
  <c r="AQ9" i="76"/>
  <c r="AQ28" i="76"/>
  <c r="AS28" i="76" s="1"/>
  <c r="I29" i="37" s="1"/>
  <c r="M29" i="37" s="1"/>
  <c r="AQ20" i="76"/>
  <c r="AQ12" i="76"/>
  <c r="AQ31" i="76"/>
  <c r="AS31" i="76" s="1"/>
  <c r="I32" i="37" s="1"/>
  <c r="M32" i="37" s="1"/>
  <c r="AQ23" i="76"/>
  <c r="AS23" i="76" s="1"/>
  <c r="I24" i="37" s="1"/>
  <c r="M24" i="37" s="1"/>
  <c r="AQ15" i="76"/>
  <c r="AQ26" i="76"/>
  <c r="AS26" i="76" s="1"/>
  <c r="I27" i="37" s="1"/>
  <c r="M27" i="37" s="1"/>
  <c r="AQ18" i="76"/>
  <c r="AQ10" i="76"/>
  <c r="AQ20" i="89"/>
  <c r="AQ19" i="89"/>
  <c r="BU17" i="81"/>
  <c r="BW17" i="81" s="1"/>
  <c r="BM17" i="81"/>
  <c r="AQ9" i="38"/>
  <c r="AQ10" i="38"/>
  <c r="AQ12" i="38"/>
  <c r="AQ21" i="38"/>
  <c r="AQ13" i="38"/>
  <c r="CC74" i="52"/>
  <c r="CE74" i="52" s="1"/>
  <c r="CA74" i="52"/>
  <c r="CG74" i="52" s="1"/>
  <c r="CC12" i="83"/>
  <c r="CE12" i="83" s="1"/>
  <c r="BY12" i="83"/>
  <c r="BQ23" i="81"/>
  <c r="BI23" i="81"/>
  <c r="O85" i="52"/>
  <c r="O80" i="52"/>
  <c r="O81" i="52"/>
  <c r="O82" i="52"/>
  <c r="O83" i="52"/>
  <c r="O84" i="52"/>
  <c r="AA27" i="48"/>
  <c r="AE27" i="48" s="1"/>
  <c r="Q27" i="48"/>
  <c r="AI27" i="48"/>
  <c r="BI10" i="79"/>
  <c r="BO10" i="85"/>
  <c r="W20" i="91"/>
  <c r="BG20" i="91" s="1"/>
  <c r="CK9" i="81"/>
  <c r="CS9" i="81"/>
  <c r="CU9" i="81" s="1"/>
  <c r="W19" i="88"/>
  <c r="BG19" i="88" s="1"/>
  <c r="BU17" i="82"/>
  <c r="BW17" i="82" s="1"/>
  <c r="BM17" i="82"/>
  <c r="AO9" i="81"/>
  <c r="AW9" i="81"/>
  <c r="AY9" i="81" s="1"/>
  <c r="AQ22" i="32"/>
  <c r="AQ23" i="32"/>
  <c r="AQ24" i="32"/>
  <c r="AQ8" i="32"/>
  <c r="AQ34" i="32"/>
  <c r="AQ26" i="32"/>
  <c r="W20" i="90"/>
  <c r="BG20" i="90" s="1"/>
  <c r="AQ12" i="43"/>
  <c r="AQ21" i="43"/>
  <c r="AQ13" i="43"/>
  <c r="AQ9" i="43"/>
  <c r="AQ10" i="43"/>
  <c r="BY96" i="52"/>
  <c r="CC96" i="52" s="1"/>
  <c r="AO96" i="52"/>
  <c r="AQ18" i="89"/>
  <c r="E69" i="98"/>
  <c r="G53" i="116"/>
  <c r="Q19" i="54"/>
  <c r="Y19" i="54" s="1"/>
  <c r="K19" i="54"/>
  <c r="I70" i="98"/>
  <c r="AK23" i="83"/>
  <c r="AO23" i="83"/>
  <c r="AQ23" i="83" s="1"/>
  <c r="BU21" i="82"/>
  <c r="BW21" i="82" s="1"/>
  <c r="BM21" i="82"/>
  <c r="I64" i="96"/>
  <c r="I36" i="55" s="1"/>
  <c r="M36" i="55" s="1"/>
  <c r="BU15" i="81"/>
  <c r="BW15" i="81" s="1"/>
  <c r="BM15" i="81"/>
  <c r="AG12" i="90"/>
  <c r="AG23" i="90" s="1"/>
  <c r="AQ12" i="79"/>
  <c r="AY12" i="85"/>
  <c r="CW15" i="84"/>
  <c r="CO15" i="84"/>
  <c r="BY15" i="79" s="1"/>
  <c r="AY69" i="52"/>
  <c r="BA69" i="52" s="1"/>
  <c r="AW69" i="52"/>
  <c r="AQ15" i="77"/>
  <c r="AS15" i="77" s="1"/>
  <c r="I24" i="15" s="1"/>
  <c r="M24" i="15" s="1"/>
  <c r="S24" i="15" s="1"/>
  <c r="AQ12" i="77"/>
  <c r="AS12" i="77" s="1"/>
  <c r="I21" i="15" s="1"/>
  <c r="M21" i="15" s="1"/>
  <c r="S21" i="15" s="1"/>
  <c r="AQ17" i="77"/>
  <c r="AS17" i="77" s="1"/>
  <c r="I26" i="15" s="1"/>
  <c r="M26" i="15" s="1"/>
  <c r="S26" i="15" s="1"/>
  <c r="AQ14" i="77"/>
  <c r="AS14" i="77" s="1"/>
  <c r="I23" i="15" s="1"/>
  <c r="M23" i="15" s="1"/>
  <c r="S23" i="15" s="1"/>
  <c r="AQ11" i="77"/>
  <c r="AS11" i="77" s="1"/>
  <c r="I20" i="15" s="1"/>
  <c r="M20" i="15" s="1"/>
  <c r="S20" i="15" s="1"/>
  <c r="AQ16" i="77"/>
  <c r="AS16" i="77" s="1"/>
  <c r="I25" i="15" s="1"/>
  <c r="M25" i="15" s="1"/>
  <c r="S25" i="15" s="1"/>
  <c r="AQ13" i="77"/>
  <c r="AS13" i="77" s="1"/>
  <c r="I22" i="15" s="1"/>
  <c r="M22" i="15" s="1"/>
  <c r="S22" i="15" s="1"/>
  <c r="AQ10" i="77"/>
  <c r="AS10" i="77" s="1"/>
  <c r="I19" i="15" s="1"/>
  <c r="M19" i="15" s="1"/>
  <c r="S19" i="15" s="1"/>
  <c r="AE17" i="77"/>
  <c r="AG17" i="77" s="1"/>
  <c r="I26" i="17" s="1"/>
  <c r="M26" i="17" s="1"/>
  <c r="S26" i="17" s="1"/>
  <c r="AE14" i="77"/>
  <c r="AG14" i="77" s="1"/>
  <c r="I23" i="17" s="1"/>
  <c r="M23" i="17" s="1"/>
  <c r="S23" i="17" s="1"/>
  <c r="AE11" i="77"/>
  <c r="AG11" i="77" s="1"/>
  <c r="I20" i="17" s="1"/>
  <c r="M20" i="17" s="1"/>
  <c r="S20" i="17" s="1"/>
  <c r="AE16" i="77"/>
  <c r="AG16" i="77" s="1"/>
  <c r="I25" i="17" s="1"/>
  <c r="M25" i="17" s="1"/>
  <c r="S25" i="17" s="1"/>
  <c r="AE13" i="77"/>
  <c r="AG13" i="77" s="1"/>
  <c r="I22" i="17" s="1"/>
  <c r="M22" i="17" s="1"/>
  <c r="S22" i="17" s="1"/>
  <c r="AE10" i="77"/>
  <c r="AG10" i="77" s="1"/>
  <c r="I19" i="17" s="1"/>
  <c r="M19" i="17" s="1"/>
  <c r="S19" i="17" s="1"/>
  <c r="AE15" i="77"/>
  <c r="AG15" i="77" s="1"/>
  <c r="I24" i="17" s="1"/>
  <c r="M24" i="17" s="1"/>
  <c r="S24" i="17" s="1"/>
  <c r="AE12" i="77"/>
  <c r="AG12" i="77" s="1"/>
  <c r="I21" i="17" s="1"/>
  <c r="M21" i="17" s="1"/>
  <c r="S21" i="17" s="1"/>
  <c r="AM8" i="48"/>
  <c r="W8" i="84"/>
  <c r="G8" i="87"/>
  <c r="I8" i="87" s="1"/>
  <c r="AY8" i="3" s="1"/>
  <c r="G452" i="1" s="1"/>
  <c r="S23" i="92"/>
  <c r="BW8" i="92"/>
  <c r="BC8" i="3" s="1"/>
  <c r="G454" i="1" s="1"/>
  <c r="W8" i="92"/>
  <c r="W8" i="88"/>
  <c r="S23" i="88"/>
  <c r="BW8" i="88"/>
  <c r="W21" i="91"/>
  <c r="BG21" i="91" s="1"/>
  <c r="E9" i="79"/>
  <c r="AG22" i="88"/>
  <c r="CC66" i="52"/>
  <c r="CA66" i="52"/>
  <c r="CA78" i="52" s="1"/>
  <c r="AQ21" i="44"/>
  <c r="AQ13" i="44"/>
  <c r="AQ9" i="44"/>
  <c r="AQ10" i="44"/>
  <c r="AQ12" i="44"/>
  <c r="W12" i="84"/>
  <c r="O12" i="79" s="1"/>
  <c r="S12" i="79" s="1"/>
  <c r="U12" i="79" s="1"/>
  <c r="M12" i="79"/>
  <c r="S33" i="75"/>
  <c r="U33" i="75" s="1"/>
  <c r="I64" i="23" s="1"/>
  <c r="M64" i="23" s="1"/>
  <c r="S64" i="23" s="1"/>
  <c r="S25" i="75"/>
  <c r="U25" i="75" s="1"/>
  <c r="I67" i="23" s="1"/>
  <c r="M67" i="23" s="1"/>
  <c r="S17" i="75"/>
  <c r="S9" i="75"/>
  <c r="S30" i="75"/>
  <c r="U30" i="75" s="1"/>
  <c r="I82" i="23" s="1"/>
  <c r="M82" i="23" s="1"/>
  <c r="S82" i="23" s="1"/>
  <c r="S22" i="75"/>
  <c r="U22" i="75" s="1"/>
  <c r="I55" i="23" s="1"/>
  <c r="M55" i="23" s="1"/>
  <c r="S55" i="23" s="1"/>
  <c r="S14" i="75"/>
  <c r="S27" i="75"/>
  <c r="U27" i="75" s="1"/>
  <c r="I73" i="23" s="1"/>
  <c r="M73" i="23" s="1"/>
  <c r="S73" i="23" s="1"/>
  <c r="S19" i="75"/>
  <c r="S11" i="75"/>
  <c r="U11" i="75" s="1"/>
  <c r="I22" i="23" s="1"/>
  <c r="M22" i="23" s="1"/>
  <c r="S22" i="23" s="1"/>
  <c r="S32" i="75"/>
  <c r="U32" i="75" s="1"/>
  <c r="I88" i="23" s="1"/>
  <c r="M88" i="23" s="1"/>
  <c r="S88" i="23" s="1"/>
  <c r="S24" i="75"/>
  <c r="U24" i="75" s="1"/>
  <c r="I61" i="23" s="1"/>
  <c r="M61" i="23" s="1"/>
  <c r="S61" i="23" s="1"/>
  <c r="S16" i="75"/>
  <c r="S8" i="75"/>
  <c r="U8" i="75" s="1"/>
  <c r="I13" i="23" s="1"/>
  <c r="M13" i="23" s="1"/>
  <c r="S13" i="23" s="1"/>
  <c r="S29" i="75"/>
  <c r="U29" i="75" s="1"/>
  <c r="I79" i="23" s="1"/>
  <c r="M79" i="23" s="1"/>
  <c r="S79" i="23" s="1"/>
  <c r="S21" i="75"/>
  <c r="S13" i="75"/>
  <c r="S26" i="75"/>
  <c r="U26" i="75" s="1"/>
  <c r="I70" i="23" s="1"/>
  <c r="M70" i="23" s="1"/>
  <c r="S70" i="23" s="1"/>
  <c r="S18" i="75"/>
  <c r="S10" i="75"/>
  <c r="S31" i="75"/>
  <c r="U31" i="75" s="1"/>
  <c r="I85" i="23" s="1"/>
  <c r="M85" i="23" s="1"/>
  <c r="S85" i="23" s="1"/>
  <c r="S23" i="75"/>
  <c r="U23" i="75" s="1"/>
  <c r="I58" i="23" s="1"/>
  <c r="M58" i="23" s="1"/>
  <c r="S15" i="75"/>
  <c r="S28" i="75"/>
  <c r="U28" i="75" s="1"/>
  <c r="I76" i="23" s="1"/>
  <c r="M76" i="23" s="1"/>
  <c r="S76" i="23" s="1"/>
  <c r="S20" i="75"/>
  <c r="S12" i="75"/>
  <c r="M41" i="97"/>
  <c r="W41" i="97" s="1"/>
  <c r="I22" i="22" s="1"/>
  <c r="M22" i="22" s="1"/>
  <c r="S22" i="22" s="1"/>
  <c r="O31" i="75"/>
  <c r="Q31" i="75" s="1"/>
  <c r="I85" i="25" s="1"/>
  <c r="M85" i="25" s="1"/>
  <c r="S85" i="25" s="1"/>
  <c r="O23" i="75"/>
  <c r="Q23" i="75" s="1"/>
  <c r="I58" i="25" s="1"/>
  <c r="M58" i="25" s="1"/>
  <c r="S58" i="25" s="1"/>
  <c r="O15" i="75"/>
  <c r="O28" i="75"/>
  <c r="Q28" i="75" s="1"/>
  <c r="I76" i="25" s="1"/>
  <c r="M76" i="25" s="1"/>
  <c r="S76" i="25" s="1"/>
  <c r="O20" i="75"/>
  <c r="O12" i="75"/>
  <c r="O33" i="75"/>
  <c r="Q33" i="75" s="1"/>
  <c r="I64" i="25" s="1"/>
  <c r="M64" i="25" s="1"/>
  <c r="S64" i="25" s="1"/>
  <c r="O25" i="75"/>
  <c r="Q25" i="75" s="1"/>
  <c r="I67" i="25" s="1"/>
  <c r="M67" i="25" s="1"/>
  <c r="S67" i="25" s="1"/>
  <c r="O17" i="75"/>
  <c r="O9" i="75"/>
  <c r="O30" i="75"/>
  <c r="Q30" i="75" s="1"/>
  <c r="I82" i="25" s="1"/>
  <c r="M82" i="25" s="1"/>
  <c r="S82" i="25" s="1"/>
  <c r="O22" i="75"/>
  <c r="Q22" i="75" s="1"/>
  <c r="I55" i="25" s="1"/>
  <c r="M55" i="25" s="1"/>
  <c r="S55" i="25" s="1"/>
  <c r="O14" i="75"/>
  <c r="O27" i="75"/>
  <c r="Q27" i="75" s="1"/>
  <c r="I73" i="25" s="1"/>
  <c r="M73" i="25" s="1"/>
  <c r="S73" i="25" s="1"/>
  <c r="O19" i="75"/>
  <c r="O11" i="75"/>
  <c r="Q11" i="75" s="1"/>
  <c r="I22" i="25" s="1"/>
  <c r="M22" i="25" s="1"/>
  <c r="S22" i="25" s="1"/>
  <c r="O32" i="75"/>
  <c r="Q32" i="75" s="1"/>
  <c r="I88" i="25" s="1"/>
  <c r="M88" i="25" s="1"/>
  <c r="S88" i="25" s="1"/>
  <c r="O24" i="75"/>
  <c r="Q24" i="75" s="1"/>
  <c r="I61" i="25" s="1"/>
  <c r="M61" i="25" s="1"/>
  <c r="S61" i="25" s="1"/>
  <c r="O16" i="75"/>
  <c r="O8" i="75"/>
  <c r="Q8" i="75" s="1"/>
  <c r="I13" i="25" s="1"/>
  <c r="M13" i="25" s="1"/>
  <c r="S13" i="25" s="1"/>
  <c r="O29" i="75"/>
  <c r="Q29" i="75" s="1"/>
  <c r="I79" i="25" s="1"/>
  <c r="M79" i="25" s="1"/>
  <c r="S79" i="25" s="1"/>
  <c r="O21" i="75"/>
  <c r="O13" i="75"/>
  <c r="O26" i="75"/>
  <c r="Q26" i="75" s="1"/>
  <c r="I70" i="25" s="1"/>
  <c r="M70" i="25" s="1"/>
  <c r="S70" i="25" s="1"/>
  <c r="O18" i="75"/>
  <c r="O10" i="75"/>
  <c r="M40" i="97"/>
  <c r="W40" i="97" s="1"/>
  <c r="I22" i="24" s="1"/>
  <c r="M22" i="24" s="1"/>
  <c r="S22" i="24" s="1"/>
  <c r="BC22" i="91"/>
  <c r="BC23" i="91" s="1"/>
  <c r="I40" i="34"/>
  <c r="M40" i="34" s="1"/>
  <c r="E24" i="103"/>
  <c r="I40" i="30"/>
  <c r="M40" i="30" s="1"/>
  <c r="E29" i="103"/>
  <c r="BO19" i="79"/>
  <c r="CE19" i="84"/>
  <c r="BQ19" i="79" s="1"/>
  <c r="BU19" i="79" s="1"/>
  <c r="BW19" i="79" s="1"/>
  <c r="AG9" i="88"/>
  <c r="M132" i="11"/>
  <c r="G9" i="87"/>
  <c r="I9" i="87" s="1"/>
  <c r="AY9" i="3" s="1"/>
  <c r="G481" i="1" s="1"/>
  <c r="W9" i="92"/>
  <c r="BM10" i="81"/>
  <c r="BU10" i="81"/>
  <c r="BW10" i="81" s="1"/>
  <c r="AQ22" i="44"/>
  <c r="AQ23" i="44"/>
  <c r="AQ24" i="44"/>
  <c r="AQ8" i="44"/>
  <c r="AQ34" i="44"/>
  <c r="AQ26" i="44"/>
  <c r="AG20" i="84"/>
  <c r="W20" i="79" s="1"/>
  <c r="AA20" i="79" s="1"/>
  <c r="AC20" i="79" s="1"/>
  <c r="AO20" i="84"/>
  <c r="BO14" i="79"/>
  <c r="CE14" i="84"/>
  <c r="BQ14" i="79" s="1"/>
  <c r="BU14" i="79" s="1"/>
  <c r="BW14" i="79" s="1"/>
  <c r="BU19" i="82"/>
  <c r="BW19" i="82" s="1"/>
  <c r="BM19" i="82"/>
  <c r="W18" i="90"/>
  <c r="BG18" i="90" s="1"/>
  <c r="AG15" i="88"/>
  <c r="BG15" i="88" s="1"/>
  <c r="BI9" i="84"/>
  <c r="BA9" i="84"/>
  <c r="AO9" i="79" s="1"/>
  <c r="M16" i="79"/>
  <c r="W16" i="84"/>
  <c r="O16" i="79" s="1"/>
  <c r="S16" i="79" s="1"/>
  <c r="U16" i="79" s="1"/>
  <c r="AC23" i="88"/>
  <c r="AG8" i="88"/>
  <c r="BG18" i="79"/>
  <c r="BK18" i="79" s="1"/>
  <c r="BM18" i="79" s="1"/>
  <c r="AQ21" i="84"/>
  <c r="K35" i="103"/>
  <c r="K31" i="103"/>
  <c r="K38" i="103"/>
  <c r="K34" i="103"/>
  <c r="K37" i="103"/>
  <c r="K33" i="103"/>
  <c r="K36" i="103"/>
  <c r="K32" i="103"/>
  <c r="I10" i="25"/>
  <c r="K73" i="74"/>
  <c r="I10" i="23" s="1"/>
  <c r="W14" i="88"/>
  <c r="BG14" i="88" s="1"/>
  <c r="CA8" i="52"/>
  <c r="CE8" i="52" s="1"/>
  <c r="BY17" i="83"/>
  <c r="BG17" i="79" s="1"/>
  <c r="BK17" i="79" s="1"/>
  <c r="BM17" i="79" s="1"/>
  <c r="CC17" i="83"/>
  <c r="CE17" i="83" s="1"/>
  <c r="S43" i="32"/>
  <c r="S43" i="31"/>
  <c r="Q42" i="35"/>
  <c r="Q42" i="33"/>
  <c r="S42" i="33"/>
  <c r="AU42" i="31"/>
  <c r="AE42" i="31"/>
  <c r="BA42" i="31"/>
  <c r="AK42" i="31"/>
  <c r="Q42" i="31"/>
  <c r="S42" i="31" s="1"/>
  <c r="CS23" i="84"/>
  <c r="CK23" i="84"/>
  <c r="AG14" i="88"/>
  <c r="CG23" i="82"/>
  <c r="CO23" i="82"/>
  <c r="CO9" i="84"/>
  <c r="BY9" i="79" s="1"/>
  <c r="CW9" i="84"/>
  <c r="CW23" i="83"/>
  <c r="CY23" i="83" s="1"/>
  <c r="CS23" i="83"/>
  <c r="CW14" i="84"/>
  <c r="CO14" i="84"/>
  <c r="BY14" i="79" s="1"/>
  <c r="K63" i="96"/>
  <c r="I35" i="53" s="1"/>
  <c r="M35" i="53" s="1"/>
  <c r="Q35" i="53" s="1"/>
  <c r="W35" i="53" s="1"/>
  <c r="S58" i="23"/>
  <c r="AG14" i="90"/>
  <c r="I15" i="27"/>
  <c r="M15" i="27" s="1"/>
  <c r="K33" i="74"/>
  <c r="I15" i="26" s="1"/>
  <c r="M15" i="26" s="1"/>
  <c r="DI10" i="81"/>
  <c r="DQ10" i="81"/>
  <c r="DS10" i="81" s="1"/>
  <c r="W11" i="90"/>
  <c r="Y17" i="56"/>
  <c r="M20" i="56"/>
  <c r="AM17" i="56"/>
  <c r="AS17" i="56" s="1"/>
  <c r="Q17" i="56"/>
  <c r="AI17" i="56"/>
  <c r="K17" i="56"/>
  <c r="AC17" i="56"/>
  <c r="AQ14" i="88"/>
  <c r="K44" i="96"/>
  <c r="I17" i="53" s="1"/>
  <c r="M17" i="53" s="1"/>
  <c r="Q17" i="53" s="1"/>
  <c r="W17" i="53" s="1"/>
  <c r="BI17" i="84"/>
  <c r="BA17" i="84"/>
  <c r="AO17" i="79" s="1"/>
  <c r="AO9" i="83"/>
  <c r="AQ9" i="83" s="1"/>
  <c r="AK9" i="83"/>
  <c r="AQ21" i="36"/>
  <c r="AQ13" i="36"/>
  <c r="AQ9" i="36"/>
  <c r="AQ10" i="36"/>
  <c r="AQ12" i="36"/>
  <c r="BU13" i="82"/>
  <c r="BW13" i="82" s="1"/>
  <c r="BM13" i="82"/>
  <c r="S11" i="25"/>
  <c r="BC22" i="89"/>
  <c r="BC23" i="89" s="1"/>
  <c r="BO17" i="79"/>
  <c r="CE17" i="84"/>
  <c r="BQ17" i="79" s="1"/>
  <c r="BU17" i="79" s="1"/>
  <c r="BW17" i="79" s="1"/>
  <c r="AM31" i="76"/>
  <c r="AO31" i="76" s="1"/>
  <c r="I32" i="38" s="1"/>
  <c r="M32" i="38" s="1"/>
  <c r="AM23" i="76"/>
  <c r="AO23" i="76" s="1"/>
  <c r="I24" i="38" s="1"/>
  <c r="M24" i="38" s="1"/>
  <c r="AM15" i="76"/>
  <c r="AM26" i="76"/>
  <c r="AO26" i="76" s="1"/>
  <c r="I27" i="38" s="1"/>
  <c r="M27" i="38" s="1"/>
  <c r="AM18" i="76"/>
  <c r="AM10" i="76"/>
  <c r="AM29" i="76"/>
  <c r="AO29" i="76" s="1"/>
  <c r="I30" i="38" s="1"/>
  <c r="M30" i="38" s="1"/>
  <c r="AM21" i="76"/>
  <c r="AM13" i="76"/>
  <c r="AM32" i="76"/>
  <c r="AO32" i="76" s="1"/>
  <c r="I33" i="38" s="1"/>
  <c r="M33" i="38" s="1"/>
  <c r="AM24" i="76"/>
  <c r="AO24" i="76" s="1"/>
  <c r="I25" i="38" s="1"/>
  <c r="M25" i="38" s="1"/>
  <c r="AM16" i="76"/>
  <c r="AM8" i="76"/>
  <c r="AO8" i="76" s="1"/>
  <c r="I9" i="38" s="1"/>
  <c r="AM27" i="76"/>
  <c r="AO27" i="76" s="1"/>
  <c r="I28" i="38" s="1"/>
  <c r="M28" i="38" s="1"/>
  <c r="AM19" i="76"/>
  <c r="AM11" i="76"/>
  <c r="AO11" i="76" s="1"/>
  <c r="I12" i="38" s="1"/>
  <c r="M12" i="38" s="1"/>
  <c r="AM30" i="76"/>
  <c r="AO30" i="76" s="1"/>
  <c r="I31" i="38" s="1"/>
  <c r="M31" i="38" s="1"/>
  <c r="AM22" i="76"/>
  <c r="AO22" i="76" s="1"/>
  <c r="I23" i="38" s="1"/>
  <c r="M23" i="38" s="1"/>
  <c r="AM14" i="76"/>
  <c r="AM33" i="76"/>
  <c r="AO33" i="76" s="1"/>
  <c r="I34" i="38" s="1"/>
  <c r="M34" i="38" s="1"/>
  <c r="AM25" i="76"/>
  <c r="AO25" i="76" s="1"/>
  <c r="I26" i="38" s="1"/>
  <c r="M26" i="38" s="1"/>
  <c r="AM17" i="76"/>
  <c r="AM9" i="76"/>
  <c r="AM28" i="76"/>
  <c r="AO28" i="76" s="1"/>
  <c r="I29" i="38" s="1"/>
  <c r="M29" i="38" s="1"/>
  <c r="AM20" i="76"/>
  <c r="AM12" i="76"/>
  <c r="BW29" i="76"/>
  <c r="BY29" i="76" s="1"/>
  <c r="I30" i="30" s="1"/>
  <c r="M30" i="30" s="1"/>
  <c r="BW21" i="76"/>
  <c r="BW13" i="76"/>
  <c r="BW32" i="76"/>
  <c r="BY32" i="76" s="1"/>
  <c r="I33" i="30" s="1"/>
  <c r="M33" i="30" s="1"/>
  <c r="BW24" i="76"/>
  <c r="BY24" i="76" s="1"/>
  <c r="I25" i="30" s="1"/>
  <c r="M25" i="30" s="1"/>
  <c r="BW16" i="76"/>
  <c r="BW8" i="76"/>
  <c r="BW27" i="76"/>
  <c r="BY27" i="76" s="1"/>
  <c r="I28" i="30" s="1"/>
  <c r="M28" i="30" s="1"/>
  <c r="BW19" i="76"/>
  <c r="BW11" i="76"/>
  <c r="BY11" i="76" s="1"/>
  <c r="I12" i="30" s="1"/>
  <c r="M12" i="30" s="1"/>
  <c r="BW30" i="76"/>
  <c r="BY30" i="76" s="1"/>
  <c r="I31" i="30" s="1"/>
  <c r="M31" i="30" s="1"/>
  <c r="BW22" i="76"/>
  <c r="BY22" i="76" s="1"/>
  <c r="I23" i="30" s="1"/>
  <c r="M23" i="30" s="1"/>
  <c r="BW14" i="76"/>
  <c r="BW33" i="76"/>
  <c r="BY33" i="76" s="1"/>
  <c r="I34" i="30" s="1"/>
  <c r="M34" i="30" s="1"/>
  <c r="BW25" i="76"/>
  <c r="BY25" i="76" s="1"/>
  <c r="I26" i="30" s="1"/>
  <c r="M26" i="30" s="1"/>
  <c r="BW17" i="76"/>
  <c r="BW9" i="76"/>
  <c r="BW28" i="76"/>
  <c r="BY28" i="76" s="1"/>
  <c r="I29" i="30" s="1"/>
  <c r="M29" i="30" s="1"/>
  <c r="BW20" i="76"/>
  <c r="BW12" i="76"/>
  <c r="BW31" i="76"/>
  <c r="BY31" i="76" s="1"/>
  <c r="I32" i="30" s="1"/>
  <c r="M32" i="30" s="1"/>
  <c r="BW23" i="76"/>
  <c r="BY23" i="76" s="1"/>
  <c r="I24" i="30" s="1"/>
  <c r="M24" i="30" s="1"/>
  <c r="BW15" i="76"/>
  <c r="BW26" i="76"/>
  <c r="BY26" i="76" s="1"/>
  <c r="I27" i="30" s="1"/>
  <c r="M27" i="30" s="1"/>
  <c r="BW18" i="76"/>
  <c r="BW10" i="76"/>
  <c r="AG12" i="91"/>
  <c r="AO9" i="84"/>
  <c r="AG9" i="84"/>
  <c r="W9" i="79" s="1"/>
  <c r="AA9" i="79" s="1"/>
  <c r="AC9" i="79" s="1"/>
  <c r="E18" i="79"/>
  <c r="AQ24" i="38"/>
  <c r="AQ8" i="38"/>
  <c r="AQ26" i="38"/>
  <c r="AQ22" i="38"/>
  <c r="AQ34" i="38"/>
  <c r="AQ23" i="38"/>
  <c r="AO13" i="84"/>
  <c r="AG13" i="84"/>
  <c r="W13" i="79" s="1"/>
  <c r="AA13" i="79" s="1"/>
  <c r="AC13" i="79" s="1"/>
  <c r="BG10" i="92"/>
  <c r="S67" i="23"/>
  <c r="S57" i="23"/>
  <c r="AA26" i="48"/>
  <c r="AE26" i="48" s="1"/>
  <c r="Q26" i="48"/>
  <c r="AI26" i="48"/>
  <c r="BI21" i="79"/>
  <c r="BO21" i="85"/>
  <c r="AG11" i="88"/>
  <c r="AQ11" i="91"/>
  <c r="I31" i="55"/>
  <c r="M31" i="55" s="1"/>
  <c r="K59" i="96"/>
  <c r="I31" i="53" s="1"/>
  <c r="M31" i="53" s="1"/>
  <c r="Q31" i="53" s="1"/>
  <c r="W31" i="53" s="1"/>
  <c r="BY88" i="52"/>
  <c r="CC88" i="52" s="1"/>
  <c r="AO88" i="52"/>
  <c r="BY11" i="52"/>
  <c r="CC11" i="52" s="1"/>
  <c r="AO11" i="52"/>
  <c r="BY18" i="52"/>
  <c r="CC18" i="52" s="1"/>
  <c r="AO18" i="52"/>
  <c r="BC22" i="92"/>
  <c r="BC23" i="92" s="1"/>
  <c r="AQ11" i="90"/>
  <c r="AQ15" i="90"/>
  <c r="I73" i="98"/>
  <c r="AK23" i="82"/>
  <c r="AS23" i="82"/>
  <c r="AW8" i="81"/>
  <c r="AY8" i="81" s="1"/>
  <c r="AO8" i="81"/>
  <c r="AG21" i="90"/>
  <c r="BG21" i="90" s="1"/>
  <c r="K58" i="96"/>
  <c r="I32" i="17" s="1"/>
  <c r="M32" i="17" s="1"/>
  <c r="S32" i="17" s="1"/>
  <c r="I58" i="96"/>
  <c r="I32" i="18" s="1"/>
  <c r="M32" i="18" s="1"/>
  <c r="K36" i="96"/>
  <c r="I12" i="53" s="1"/>
  <c r="M12" i="53" s="1"/>
  <c r="Q12" i="53" s="1"/>
  <c r="W12" i="53" s="1"/>
  <c r="I36" i="96"/>
  <c r="I12" i="55" s="1"/>
  <c r="M12" i="55" s="1"/>
  <c r="K45" i="96"/>
  <c r="I18" i="53" s="1"/>
  <c r="M18" i="53" s="1"/>
  <c r="Q18" i="53" s="1"/>
  <c r="W18" i="53" s="1"/>
  <c r="I45" i="96"/>
  <c r="I18" i="55" s="1"/>
  <c r="M18" i="55" s="1"/>
  <c r="BY8" i="76"/>
  <c r="I9" i="30" s="1"/>
  <c r="BI8" i="76"/>
  <c r="I9" i="33" s="1"/>
  <c r="AS8" i="76"/>
  <c r="I9" i="37" s="1"/>
  <c r="AC8" i="76"/>
  <c r="I9" i="41" s="1"/>
  <c r="M8" i="76"/>
  <c r="I9" i="45" s="1"/>
  <c r="BU8" i="76"/>
  <c r="I9" i="31" s="1"/>
  <c r="BE8" i="76"/>
  <c r="I9" i="34" s="1"/>
  <c r="Y8" i="76"/>
  <c r="I9" i="42" s="1"/>
  <c r="I8" i="76"/>
  <c r="I9" i="46" s="1"/>
  <c r="BQ8" i="76"/>
  <c r="I12" i="52" s="1"/>
  <c r="M12" i="52" s="1"/>
  <c r="BA8" i="76"/>
  <c r="I9" i="35" s="1"/>
  <c r="AK8" i="76"/>
  <c r="I9" i="39" s="1"/>
  <c r="U8" i="76"/>
  <c r="I9" i="43" s="1"/>
  <c r="BM8" i="76"/>
  <c r="I9" i="32" s="1"/>
  <c r="AW8" i="76"/>
  <c r="I9" i="36" s="1"/>
  <c r="AG8" i="76"/>
  <c r="I9" i="40" s="1"/>
  <c r="Q8" i="76"/>
  <c r="I9" i="44" s="1"/>
  <c r="AQ12" i="90"/>
  <c r="M21" i="79"/>
  <c r="W21" i="84"/>
  <c r="O21" i="79" s="1"/>
  <c r="S21" i="79" s="1"/>
  <c r="U21" i="79" s="1"/>
  <c r="G103" i="114"/>
  <c r="I30" i="22" s="1"/>
  <c r="M30" i="22" s="1"/>
  <c r="S30" i="22" s="1"/>
  <c r="AY68" i="52"/>
  <c r="BA68" i="52" s="1"/>
  <c r="AW68" i="52"/>
  <c r="O17" i="77"/>
  <c r="Q17" i="77" s="1"/>
  <c r="E69" i="74" s="1"/>
  <c r="O14" i="77"/>
  <c r="Q14" i="77" s="1"/>
  <c r="E66" i="74" s="1"/>
  <c r="O11" i="77"/>
  <c r="Q11" i="77" s="1"/>
  <c r="E63" i="74" s="1"/>
  <c r="O16" i="77"/>
  <c r="Q16" i="77" s="1"/>
  <c r="E68" i="74" s="1"/>
  <c r="O13" i="77"/>
  <c r="Q13" i="77" s="1"/>
  <c r="E65" i="74" s="1"/>
  <c r="O10" i="77"/>
  <c r="Q10" i="77" s="1"/>
  <c r="E62" i="74" s="1"/>
  <c r="O15" i="77"/>
  <c r="Q15" i="77" s="1"/>
  <c r="E67" i="74" s="1"/>
  <c r="O12" i="77"/>
  <c r="Q12" i="77" s="1"/>
  <c r="E64" i="74" s="1"/>
  <c r="BG12" i="79"/>
  <c r="BK12" i="79" s="1"/>
  <c r="BM12" i="79" s="1"/>
  <c r="AQ17" i="90"/>
  <c r="U23" i="83"/>
  <c r="W23" i="83" s="1"/>
  <c r="Q23" i="83"/>
  <c r="BI22" i="79"/>
  <c r="BO22" i="85"/>
  <c r="Q8" i="83"/>
  <c r="E8" i="79" s="1"/>
  <c r="U8" i="83"/>
  <c r="W8" i="83" s="1"/>
  <c r="AG9" i="92"/>
  <c r="AG23" i="92" s="1"/>
  <c r="AQ22" i="89"/>
  <c r="CW11" i="84"/>
  <c r="CO11" i="84"/>
  <c r="BY11" i="79" s="1"/>
  <c r="AO21" i="83"/>
  <c r="AQ21" i="83" s="1"/>
  <c r="AK21" i="83"/>
  <c r="W21" i="79" s="1"/>
  <c r="AA21" i="79" s="1"/>
  <c r="AC21" i="79" s="1"/>
  <c r="AG10" i="89"/>
  <c r="E12" i="79"/>
  <c r="BC27" i="75"/>
  <c r="BE27" i="75" s="1"/>
  <c r="E53" i="74" s="1"/>
  <c r="BC19" i="75"/>
  <c r="BC11" i="75"/>
  <c r="BE11" i="75" s="1"/>
  <c r="E37" i="74" s="1"/>
  <c r="BC32" i="75"/>
  <c r="BE32" i="75" s="1"/>
  <c r="E58" i="74" s="1"/>
  <c r="BC24" i="75"/>
  <c r="BE24" i="75" s="1"/>
  <c r="E50" i="74" s="1"/>
  <c r="BC16" i="75"/>
  <c r="BC8" i="75"/>
  <c r="BE8" i="75" s="1"/>
  <c r="E34" i="74" s="1"/>
  <c r="BC29" i="75"/>
  <c r="BE29" i="75" s="1"/>
  <c r="E55" i="74" s="1"/>
  <c r="BC21" i="75"/>
  <c r="BC13" i="75"/>
  <c r="BC26" i="75"/>
  <c r="BE26" i="75" s="1"/>
  <c r="E52" i="74" s="1"/>
  <c r="BC18" i="75"/>
  <c r="BC10" i="75"/>
  <c r="BC31" i="75"/>
  <c r="BE31" i="75" s="1"/>
  <c r="E57" i="74" s="1"/>
  <c r="BC23" i="75"/>
  <c r="BE23" i="75" s="1"/>
  <c r="E49" i="74" s="1"/>
  <c r="BC15" i="75"/>
  <c r="BC28" i="75"/>
  <c r="BE28" i="75" s="1"/>
  <c r="E54" i="74" s="1"/>
  <c r="BC20" i="75"/>
  <c r="BC12" i="75"/>
  <c r="BC33" i="75"/>
  <c r="BE33" i="75" s="1"/>
  <c r="E59" i="74" s="1"/>
  <c r="BC25" i="75"/>
  <c r="BE25" i="75" s="1"/>
  <c r="E51" i="74" s="1"/>
  <c r="BC17" i="75"/>
  <c r="BC9" i="75"/>
  <c r="BC30" i="75"/>
  <c r="BE30" i="75" s="1"/>
  <c r="E56" i="74" s="1"/>
  <c r="BC22" i="75"/>
  <c r="BE22" i="75" s="1"/>
  <c r="E48" i="74" s="1"/>
  <c r="BC14" i="75"/>
  <c r="M48" i="97"/>
  <c r="W48" i="97" s="1"/>
  <c r="E71" i="96" s="1"/>
  <c r="AY33" i="75"/>
  <c r="BA33" i="75" s="1"/>
  <c r="I99" i="11" s="1"/>
  <c r="AY25" i="75"/>
  <c r="BA25" i="75" s="1"/>
  <c r="I81" i="11" s="1"/>
  <c r="M81" i="11" s="1"/>
  <c r="AY17" i="75"/>
  <c r="AY9" i="75"/>
  <c r="AY30" i="75"/>
  <c r="BA30" i="75" s="1"/>
  <c r="I96" i="11" s="1"/>
  <c r="M96" i="11" s="1"/>
  <c r="AY22" i="75"/>
  <c r="BA22" i="75" s="1"/>
  <c r="I65" i="11" s="1"/>
  <c r="M65" i="11" s="1"/>
  <c r="AY14" i="75"/>
  <c r="AY27" i="75"/>
  <c r="BA27" i="75" s="1"/>
  <c r="I87" i="11" s="1"/>
  <c r="M87" i="11" s="1"/>
  <c r="AY19" i="75"/>
  <c r="AY11" i="75"/>
  <c r="BA11" i="75" s="1"/>
  <c r="I25" i="11" s="1"/>
  <c r="M25" i="11" s="1"/>
  <c r="AY32" i="75"/>
  <c r="BA32" i="75" s="1"/>
  <c r="I105" i="11" s="1"/>
  <c r="AY24" i="75"/>
  <c r="BA24" i="75" s="1"/>
  <c r="I78" i="11" s="1"/>
  <c r="M78" i="11" s="1"/>
  <c r="AY16" i="75"/>
  <c r="AY8" i="75"/>
  <c r="BA8" i="75" s="1"/>
  <c r="I11" i="11" s="1"/>
  <c r="M11" i="11" s="1"/>
  <c r="AY29" i="75"/>
  <c r="BA29" i="75" s="1"/>
  <c r="I93" i="11" s="1"/>
  <c r="M93" i="11" s="1"/>
  <c r="AY21" i="75"/>
  <c r="AY13" i="75"/>
  <c r="AY26" i="75"/>
  <c r="BA26" i="75" s="1"/>
  <c r="I84" i="11" s="1"/>
  <c r="M84" i="11" s="1"/>
  <c r="AY18" i="75"/>
  <c r="AY10" i="75"/>
  <c r="AY31" i="75"/>
  <c r="BA31" i="75" s="1"/>
  <c r="I102" i="11" s="1"/>
  <c r="M102" i="11" s="1"/>
  <c r="AY23" i="75"/>
  <c r="BA23" i="75" s="1"/>
  <c r="I71" i="11" s="1"/>
  <c r="AY15" i="75"/>
  <c r="AY28" i="75"/>
  <c r="BA28" i="75" s="1"/>
  <c r="I90" i="11" s="1"/>
  <c r="M90" i="11" s="1"/>
  <c r="AY20" i="75"/>
  <c r="AY12" i="75"/>
  <c r="M47" i="97"/>
  <c r="W47" i="97" s="1"/>
  <c r="I157" i="11" s="1"/>
  <c r="I40" i="32"/>
  <c r="M40" i="32" s="1"/>
  <c r="E26" i="103"/>
  <c r="I40" i="31"/>
  <c r="M40" i="31" s="1"/>
  <c r="E28" i="103"/>
  <c r="AQ9" i="90"/>
  <c r="AQ23" i="90" s="1"/>
  <c r="BU19" i="81"/>
  <c r="BW19" i="81" s="1"/>
  <c r="BM19" i="81"/>
  <c r="AQ9" i="88"/>
  <c r="AG22" i="91"/>
  <c r="BU9" i="84"/>
  <c r="BG9" i="79" s="1"/>
  <c r="BK9" i="79" s="1"/>
  <c r="BM9" i="79" s="1"/>
  <c r="CC9" i="84"/>
  <c r="AG19" i="90"/>
  <c r="Y22" i="79"/>
  <c r="AI22" i="85"/>
  <c r="W13" i="91"/>
  <c r="BG13" i="91" s="1"/>
  <c r="AG16" i="91"/>
  <c r="BG14" i="79"/>
  <c r="BK14" i="79" s="1"/>
  <c r="BM14" i="79" s="1"/>
  <c r="W9" i="88"/>
  <c r="E16" i="79"/>
  <c r="AQ8" i="88"/>
  <c r="AQ23" i="88" s="1"/>
  <c r="AM23" i="88"/>
  <c r="AQ9" i="45"/>
  <c r="AQ10" i="45"/>
  <c r="AQ12" i="45"/>
  <c r="AQ21" i="45"/>
  <c r="AQ13" i="45"/>
  <c r="AQ15" i="84"/>
  <c r="AG15" i="79" s="1"/>
  <c r="AK15" i="79" s="1"/>
  <c r="AM15" i="79" s="1"/>
  <c r="AE15" i="79"/>
  <c r="W18" i="91"/>
  <c r="BG18" i="91" s="1"/>
  <c r="BC23" i="90"/>
  <c r="BM8" i="82"/>
  <c r="BU8" i="82"/>
  <c r="BW8" i="82" s="1"/>
  <c r="AQ14" i="89"/>
  <c r="BM12" i="81"/>
  <c r="BU12" i="81"/>
  <c r="BW12" i="81" s="1"/>
  <c r="W18" i="89"/>
  <c r="BG18" i="89" s="1"/>
  <c r="I13" i="104"/>
  <c r="M19" i="97" s="1"/>
  <c r="I12" i="104"/>
  <c r="AM23" i="90"/>
  <c r="AQ24" i="37"/>
  <c r="AQ8" i="37"/>
  <c r="AQ34" i="37"/>
  <c r="AQ26" i="37"/>
  <c r="AQ22" i="37"/>
  <c r="AQ23" i="37"/>
  <c r="W12" i="88"/>
  <c r="BG12" i="88" s="1"/>
  <c r="BA9" i="7"/>
  <c r="S26" i="29"/>
  <c r="G72" i="113"/>
  <c r="I42" i="40" s="1"/>
  <c r="M42" i="40" s="1"/>
  <c r="G109" i="113"/>
  <c r="I43" i="36" s="1"/>
  <c r="M43" i="36" s="1"/>
  <c r="G45" i="113"/>
  <c r="I42" i="43" s="1"/>
  <c r="M42" i="43" s="1"/>
  <c r="AW45" i="46" l="1"/>
  <c r="AW43" i="46"/>
  <c r="AW37" i="46"/>
  <c r="AW46" i="46"/>
  <c r="AW38" i="46"/>
  <c r="AW39" i="46"/>
  <c r="AW40" i="46"/>
  <c r="AW32" i="46"/>
  <c r="AW16" i="46"/>
  <c r="AW18" i="46"/>
  <c r="AW11" i="46"/>
  <c r="AW28" i="46"/>
  <c r="AW20" i="46"/>
  <c r="AW30" i="46"/>
  <c r="AW14" i="46"/>
  <c r="I8" i="79"/>
  <c r="K8" i="79" s="1"/>
  <c r="AM41" i="46" s="1"/>
  <c r="AO41" i="46" s="1"/>
  <c r="AW27" i="46"/>
  <c r="AW15" i="46"/>
  <c r="AW31" i="46"/>
  <c r="AW17" i="46"/>
  <c r="AW19" i="46"/>
  <c r="AW33" i="46"/>
  <c r="AW41" i="46"/>
  <c r="AY41" i="46" s="1"/>
  <c r="AW36" i="46"/>
  <c r="AW42" i="46"/>
  <c r="AW25" i="46"/>
  <c r="AW29" i="46"/>
  <c r="BE23" i="89"/>
  <c r="BE19" i="89"/>
  <c r="BE11" i="89"/>
  <c r="BE20" i="89"/>
  <c r="BE12" i="89"/>
  <c r="BE21" i="89"/>
  <c r="BE13" i="89"/>
  <c r="BE22" i="89"/>
  <c r="BE14" i="89"/>
  <c r="BE15" i="89"/>
  <c r="BE16" i="89"/>
  <c r="BE8" i="89"/>
  <c r="BE17" i="89"/>
  <c r="BE9" i="89"/>
  <c r="BE18" i="89"/>
  <c r="BE10" i="89"/>
  <c r="M9" i="38"/>
  <c r="AM42" i="31"/>
  <c r="AS42" i="31" s="1"/>
  <c r="I28" i="55"/>
  <c r="M28" i="55" s="1"/>
  <c r="K52" i="96"/>
  <c r="I28" i="53" s="1"/>
  <c r="M28" i="53" s="1"/>
  <c r="Q28" i="53" s="1"/>
  <c r="W28" i="53" s="1"/>
  <c r="I34" i="74"/>
  <c r="I23" i="56" s="1"/>
  <c r="M23" i="56" s="1"/>
  <c r="BE17" i="88"/>
  <c r="BE9" i="88"/>
  <c r="BE18" i="88"/>
  <c r="BE10" i="88"/>
  <c r="BE23" i="88"/>
  <c r="BE19" i="88"/>
  <c r="BE11" i="88"/>
  <c r="BE20" i="88"/>
  <c r="BE12" i="88"/>
  <c r="BE21" i="88"/>
  <c r="BE13" i="88"/>
  <c r="BE22" i="88"/>
  <c r="BE14" i="88"/>
  <c r="BE15" i="88"/>
  <c r="BE16" i="88"/>
  <c r="BE8" i="88"/>
  <c r="I34" i="55"/>
  <c r="M34" i="55" s="1"/>
  <c r="K62" i="96"/>
  <c r="I34" i="53" s="1"/>
  <c r="M34" i="53" s="1"/>
  <c r="Q34" i="53" s="1"/>
  <c r="W34" i="53" s="1"/>
  <c r="AS15" i="90"/>
  <c r="AS23" i="90"/>
  <c r="AS16" i="90"/>
  <c r="AS8" i="90"/>
  <c r="AS17" i="90"/>
  <c r="AS9" i="90"/>
  <c r="AS18" i="90"/>
  <c r="AS10" i="90"/>
  <c r="AS19" i="90"/>
  <c r="AS11" i="90"/>
  <c r="AS20" i="90"/>
  <c r="AS12" i="90"/>
  <c r="AS21" i="90"/>
  <c r="AS13" i="90"/>
  <c r="AS22" i="90"/>
  <c r="AS14" i="90"/>
  <c r="BE17" i="92"/>
  <c r="BE18" i="92"/>
  <c r="BE23" i="92"/>
  <c r="BE19" i="92"/>
  <c r="BE20" i="92"/>
  <c r="BE21" i="92"/>
  <c r="BE22" i="92"/>
  <c r="BE15" i="92"/>
  <c r="BE16" i="92"/>
  <c r="BE8" i="92"/>
  <c r="BE9" i="92"/>
  <c r="BE10" i="92"/>
  <c r="BE11" i="92"/>
  <c r="BE12" i="92"/>
  <c r="BE13" i="92"/>
  <c r="BE14" i="92"/>
  <c r="BE15" i="91"/>
  <c r="BE16" i="91"/>
  <c r="BE8" i="91"/>
  <c r="BE17" i="91"/>
  <c r="BE9" i="91"/>
  <c r="BE18" i="91"/>
  <c r="BE10" i="91"/>
  <c r="BE23" i="91"/>
  <c r="BE19" i="91"/>
  <c r="BE11" i="91"/>
  <c r="BE20" i="91"/>
  <c r="BE12" i="91"/>
  <c r="BE21" i="91"/>
  <c r="BE13" i="91"/>
  <c r="BE22" i="91"/>
  <c r="BE14" i="91"/>
  <c r="I8" i="73"/>
  <c r="I14" i="25" s="1"/>
  <c r="M14" i="25" s="1"/>
  <c r="S14" i="25" s="1"/>
  <c r="I38" i="55"/>
  <c r="M38" i="55" s="1"/>
  <c r="K68" i="96"/>
  <c r="I38" i="53" s="1"/>
  <c r="M38" i="53" s="1"/>
  <c r="Q38" i="53" s="1"/>
  <c r="W38" i="53" s="1"/>
  <c r="AI18" i="90"/>
  <c r="AI10" i="90"/>
  <c r="AI19" i="90"/>
  <c r="AI11" i="90"/>
  <c r="AI20" i="90"/>
  <c r="AI12" i="90"/>
  <c r="AI21" i="90"/>
  <c r="AI13" i="90"/>
  <c r="AI23" i="90"/>
  <c r="AI22" i="90"/>
  <c r="AI14" i="90"/>
  <c r="AI15" i="90"/>
  <c r="AI16" i="90"/>
  <c r="AI8" i="90"/>
  <c r="AI17" i="90"/>
  <c r="AI9" i="90"/>
  <c r="AS19" i="92"/>
  <c r="AS20" i="92"/>
  <c r="AS21" i="92"/>
  <c r="AS22" i="92"/>
  <c r="AS23" i="92"/>
  <c r="AS17" i="92"/>
  <c r="AS18" i="92"/>
  <c r="AS9" i="92"/>
  <c r="AS10" i="92"/>
  <c r="AS11" i="92"/>
  <c r="AS12" i="92"/>
  <c r="AS13" i="92"/>
  <c r="AS14" i="92"/>
  <c r="AS15" i="92"/>
  <c r="AS16" i="92"/>
  <c r="AS8" i="92"/>
  <c r="AI23" i="92"/>
  <c r="AI22" i="92"/>
  <c r="AI18" i="92"/>
  <c r="AI19" i="92"/>
  <c r="AI20" i="92"/>
  <c r="AI21" i="92"/>
  <c r="AI12" i="92"/>
  <c r="AI13" i="92"/>
  <c r="AI14" i="92"/>
  <c r="AI15" i="92"/>
  <c r="AI16" i="92"/>
  <c r="AI8" i="92"/>
  <c r="AI9" i="92"/>
  <c r="AI17" i="92"/>
  <c r="AI10" i="92"/>
  <c r="AI11" i="92"/>
  <c r="I26" i="55"/>
  <c r="M26" i="55" s="1"/>
  <c r="K50" i="96"/>
  <c r="I26" i="53" s="1"/>
  <c r="M26" i="53" s="1"/>
  <c r="Q26" i="53" s="1"/>
  <c r="W26" i="53" s="1"/>
  <c r="M9" i="11"/>
  <c r="Q42" i="43"/>
  <c r="S42" i="43"/>
  <c r="S43" i="36"/>
  <c r="AW46" i="38"/>
  <c r="AW38" i="38"/>
  <c r="AW39" i="38"/>
  <c r="AW11" i="38"/>
  <c r="AW28" i="38"/>
  <c r="AW20" i="38"/>
  <c r="AW30" i="38"/>
  <c r="AW14" i="38"/>
  <c r="AW16" i="38"/>
  <c r="AW40" i="38"/>
  <c r="AW18" i="38"/>
  <c r="I16" i="79"/>
  <c r="K16" i="79" s="1"/>
  <c r="AM41" i="38" s="1"/>
  <c r="AW45" i="38"/>
  <c r="AW17" i="38"/>
  <c r="AW32" i="38"/>
  <c r="AW27" i="38"/>
  <c r="AW33" i="38"/>
  <c r="AW15" i="38"/>
  <c r="AW42" i="38"/>
  <c r="AW25" i="38"/>
  <c r="AW29" i="38"/>
  <c r="AW41" i="38"/>
  <c r="AW37" i="38"/>
  <c r="AW19" i="38"/>
  <c r="AW43" i="38"/>
  <c r="AW31" i="38"/>
  <c r="AW36" i="38"/>
  <c r="Q40" i="32"/>
  <c r="I49" i="74"/>
  <c r="I53" i="56" s="1"/>
  <c r="M53" i="56" s="1"/>
  <c r="M9" i="35"/>
  <c r="M9" i="41"/>
  <c r="Q18" i="55"/>
  <c r="W18" i="55" s="1"/>
  <c r="AI18" i="55"/>
  <c r="AA18" i="55"/>
  <c r="AE13" i="79"/>
  <c r="AQ13" i="84"/>
  <c r="AG13" i="79" s="1"/>
  <c r="AK13" i="79" s="1"/>
  <c r="AM13" i="79" s="1"/>
  <c r="AU30" i="30"/>
  <c r="AE30" i="30"/>
  <c r="BA30" i="30"/>
  <c r="AK30" i="30"/>
  <c r="Q30" i="30"/>
  <c r="Q25" i="38"/>
  <c r="CG14" i="79"/>
  <c r="CY14" i="84"/>
  <c r="CI14" i="79" s="1"/>
  <c r="CM14" i="79" s="1"/>
  <c r="CO14" i="79" s="1"/>
  <c r="M10" i="23"/>
  <c r="AG21" i="79"/>
  <c r="AK21" i="79" s="1"/>
  <c r="AM21" i="79" s="1"/>
  <c r="BK9" i="84"/>
  <c r="AY9" i="79" s="1"/>
  <c r="BC9" i="79" s="1"/>
  <c r="BE9" i="79" s="1"/>
  <c r="W8" i="45" s="1"/>
  <c r="AW9" i="79"/>
  <c r="AG15" i="42"/>
  <c r="AG32" i="42"/>
  <c r="AG16" i="42"/>
  <c r="AG25" i="42"/>
  <c r="AG17" i="42"/>
  <c r="AG27" i="42"/>
  <c r="AG19" i="42"/>
  <c r="AG11" i="42"/>
  <c r="AG46" i="42"/>
  <c r="AG38" i="42"/>
  <c r="AG28" i="42"/>
  <c r="AG20" i="42"/>
  <c r="AG39" i="42"/>
  <c r="AG29" i="42"/>
  <c r="AG40" i="42"/>
  <c r="AG30" i="42"/>
  <c r="AG14" i="42"/>
  <c r="AG31" i="42"/>
  <c r="AG37" i="42"/>
  <c r="AG36" i="42"/>
  <c r="AG43" i="42"/>
  <c r="AG45" i="42"/>
  <c r="AG41" i="42"/>
  <c r="AG18" i="42"/>
  <c r="AG33" i="42"/>
  <c r="AG42" i="42"/>
  <c r="CA79" i="52"/>
  <c r="CG79" i="52" s="1"/>
  <c r="BY79" i="52"/>
  <c r="AQ22" i="42"/>
  <c r="AQ23" i="42"/>
  <c r="AQ24" i="42"/>
  <c r="AQ8" i="42"/>
  <c r="AQ34" i="42"/>
  <c r="AQ26" i="42"/>
  <c r="Q36" i="55"/>
  <c r="W36" i="55" s="1"/>
  <c r="AI36" i="55"/>
  <c r="AA36" i="55"/>
  <c r="I69" i="98"/>
  <c r="E82" i="98"/>
  <c r="E81" i="98"/>
  <c r="U83" i="52"/>
  <c r="Q83" i="52"/>
  <c r="Y83" i="52" s="1"/>
  <c r="S24" i="37"/>
  <c r="Q24" i="37"/>
  <c r="S34" i="37"/>
  <c r="Q34" i="37"/>
  <c r="BA29" i="46"/>
  <c r="AK29" i="46"/>
  <c r="S29" i="46"/>
  <c r="Q29" i="46"/>
  <c r="AU29" i="46"/>
  <c r="AE29" i="46"/>
  <c r="S12" i="46"/>
  <c r="Q12" i="46"/>
  <c r="CK23" i="81"/>
  <c r="CS23" i="81"/>
  <c r="CU23" i="81" s="1"/>
  <c r="S27" i="35"/>
  <c r="Q27" i="35"/>
  <c r="S42" i="41"/>
  <c r="Q42" i="41"/>
  <c r="CG22" i="79"/>
  <c r="CY22" i="84"/>
  <c r="CI22" i="79" s="1"/>
  <c r="CM22" i="79" s="1"/>
  <c r="CO22" i="79" s="1"/>
  <c r="S40" i="46"/>
  <c r="Q40" i="46"/>
  <c r="Q32" i="36"/>
  <c r="AU32" i="36"/>
  <c r="AE32" i="36"/>
  <c r="BA32" i="36"/>
  <c r="AK32" i="36"/>
  <c r="S27" i="45"/>
  <c r="Q27" i="45"/>
  <c r="BA28" i="45"/>
  <c r="AK28" i="45"/>
  <c r="Q28" i="45"/>
  <c r="AU28" i="45"/>
  <c r="AE28" i="45"/>
  <c r="BA29" i="33"/>
  <c r="AK29" i="33"/>
  <c r="S29" i="33"/>
  <c r="Q29" i="33"/>
  <c r="AE29" i="33"/>
  <c r="AU29" i="33"/>
  <c r="S12" i="33"/>
  <c r="Q12" i="33"/>
  <c r="BK10" i="84"/>
  <c r="AY10" i="79" s="1"/>
  <c r="BC10" i="79" s="1"/>
  <c r="BE10" i="79" s="1"/>
  <c r="W8" i="44" s="1"/>
  <c r="AW10" i="79"/>
  <c r="S27" i="40"/>
  <c r="Q27" i="40"/>
  <c r="AU28" i="40"/>
  <c r="AE28" i="40"/>
  <c r="BA28" i="40"/>
  <c r="AK28" i="40"/>
  <c r="S28" i="40"/>
  <c r="Q28" i="40"/>
  <c r="I26" i="29"/>
  <c r="AO41" i="40"/>
  <c r="BK18" i="84"/>
  <c r="AY18" i="79" s="1"/>
  <c r="BC18" i="79" s="1"/>
  <c r="BE18" i="79" s="1"/>
  <c r="W8" i="36" s="1"/>
  <c r="AW18" i="79"/>
  <c r="I26" i="73"/>
  <c r="I71" i="25" s="1"/>
  <c r="M71" i="25" s="1"/>
  <c r="S71" i="25" s="1"/>
  <c r="I11" i="73"/>
  <c r="I23" i="25" s="1"/>
  <c r="M23" i="25" s="1"/>
  <c r="S23" i="25" s="1"/>
  <c r="K11" i="73"/>
  <c r="I23" i="23" s="1"/>
  <c r="M23" i="23" s="1"/>
  <c r="S23" i="23" s="1"/>
  <c r="I25" i="73"/>
  <c r="I68" i="25" s="1"/>
  <c r="M68" i="25" s="1"/>
  <c r="S68" i="25" s="1"/>
  <c r="K25" i="73"/>
  <c r="I68" i="23" s="1"/>
  <c r="M68" i="23" s="1"/>
  <c r="S68" i="23" s="1"/>
  <c r="W41" i="44"/>
  <c r="W43" i="44"/>
  <c r="AQ12" i="41"/>
  <c r="AQ21" i="41"/>
  <c r="AQ13" i="41"/>
  <c r="AQ9" i="41"/>
  <c r="AQ10" i="41"/>
  <c r="AU30" i="32"/>
  <c r="AE30" i="32"/>
  <c r="BA30" i="32"/>
  <c r="AK30" i="32"/>
  <c r="S30" i="32"/>
  <c r="Q30" i="32"/>
  <c r="AU31" i="32"/>
  <c r="AE31" i="32"/>
  <c r="BA31" i="32"/>
  <c r="AK31" i="32"/>
  <c r="Q31" i="32"/>
  <c r="S24" i="41"/>
  <c r="Q24" i="41"/>
  <c r="S34" i="41"/>
  <c r="Q34" i="41"/>
  <c r="AQ22" i="34"/>
  <c r="AQ23" i="34"/>
  <c r="AQ24" i="34"/>
  <c r="AQ8" i="34"/>
  <c r="AQ34" i="34"/>
  <c r="AQ26" i="34"/>
  <c r="AS18" i="75"/>
  <c r="I27" i="26" s="1"/>
  <c r="M27" i="26" s="1"/>
  <c r="AC18" i="75"/>
  <c r="M18" i="75"/>
  <c r="I42" i="23" s="1"/>
  <c r="M42" i="23" s="1"/>
  <c r="S42" i="23" s="1"/>
  <c r="BE18" i="75"/>
  <c r="E44" i="74" s="1"/>
  <c r="AO18" i="75"/>
  <c r="I27" i="27" s="1"/>
  <c r="M27" i="27" s="1"/>
  <c r="Y18" i="75"/>
  <c r="I18" i="75"/>
  <c r="I42" i="25" s="1"/>
  <c r="M42" i="25" s="1"/>
  <c r="S42" i="25" s="1"/>
  <c r="BA18" i="75"/>
  <c r="I58" i="11" s="1"/>
  <c r="M58" i="11" s="1"/>
  <c r="AK18" i="75"/>
  <c r="I56" i="11" s="1"/>
  <c r="M56" i="11" s="1"/>
  <c r="U18" i="75"/>
  <c r="I43" i="23" s="1"/>
  <c r="M43" i="23" s="1"/>
  <c r="S43" i="23" s="1"/>
  <c r="AW18" i="75"/>
  <c r="I57" i="11" s="1"/>
  <c r="M57" i="11" s="1"/>
  <c r="AG18" i="75"/>
  <c r="E18" i="73" s="1"/>
  <c r="Q18" i="75"/>
  <c r="I43" i="25" s="1"/>
  <c r="M43" i="25" s="1"/>
  <c r="S43" i="25" s="1"/>
  <c r="BO9" i="51"/>
  <c r="BS9" i="51" s="1"/>
  <c r="AY9" i="51"/>
  <c r="AI9" i="51"/>
  <c r="AM9" i="51" s="1"/>
  <c r="Q9" i="51"/>
  <c r="W9" i="51" s="1"/>
  <c r="BG9" i="51"/>
  <c r="AQ9" i="51"/>
  <c r="AA9" i="51"/>
  <c r="AW13" i="79"/>
  <c r="BK13" i="84"/>
  <c r="AY13" i="79" s="1"/>
  <c r="BC13" i="79" s="1"/>
  <c r="BE13" i="79" s="1"/>
  <c r="W8" i="41" s="1"/>
  <c r="AQ22" i="45"/>
  <c r="AQ23" i="45"/>
  <c r="AQ24" i="45"/>
  <c r="AQ8" i="45"/>
  <c r="AQ34" i="45"/>
  <c r="AQ26" i="45"/>
  <c r="AG19" i="79"/>
  <c r="AK19" i="79" s="1"/>
  <c r="AM19" i="79" s="1"/>
  <c r="I56" i="96"/>
  <c r="I30" i="55" s="1"/>
  <c r="M30" i="55" s="1"/>
  <c r="BO13" i="51"/>
  <c r="AY13" i="51"/>
  <c r="AI13" i="51"/>
  <c r="Q13" i="51"/>
  <c r="BG13" i="51"/>
  <c r="AQ13" i="51"/>
  <c r="AU13" i="51" s="1"/>
  <c r="AA13" i="51"/>
  <c r="AU37" i="37"/>
  <c r="AE37" i="37"/>
  <c r="BA37" i="37"/>
  <c r="AK37" i="37"/>
  <c r="Q37" i="37"/>
  <c r="BA37" i="43"/>
  <c r="AK37" i="43"/>
  <c r="S37" i="43"/>
  <c r="Q37" i="43"/>
  <c r="AU37" i="43"/>
  <c r="AE37" i="43"/>
  <c r="AW16" i="79"/>
  <c r="BK16" i="84"/>
  <c r="AY16" i="79" s="1"/>
  <c r="BC16" i="79" s="1"/>
  <c r="BE16" i="79" s="1"/>
  <c r="W8" i="38" s="1"/>
  <c r="BA30" i="39"/>
  <c r="AK30" i="39"/>
  <c r="S30" i="39"/>
  <c r="Q30" i="39"/>
  <c r="AU30" i="39"/>
  <c r="AE30" i="39"/>
  <c r="AO19" i="79"/>
  <c r="W22" i="89"/>
  <c r="BG22" i="89" s="1"/>
  <c r="M36" i="30"/>
  <c r="M36" i="39"/>
  <c r="M36" i="41"/>
  <c r="AW40" i="41"/>
  <c r="AW30" i="41"/>
  <c r="AW14" i="41"/>
  <c r="AW15" i="41"/>
  <c r="AW27" i="41"/>
  <c r="AW19" i="41"/>
  <c r="AW11" i="41"/>
  <c r="AW46" i="41"/>
  <c r="AW38" i="41"/>
  <c r="AW28" i="41"/>
  <c r="AW20" i="41"/>
  <c r="AW39" i="41"/>
  <c r="AW29" i="41"/>
  <c r="I13" i="79"/>
  <c r="K13" i="79" s="1"/>
  <c r="AM41" i="41" s="1"/>
  <c r="AW41" i="41"/>
  <c r="AW25" i="41"/>
  <c r="AW36" i="41"/>
  <c r="AW33" i="41"/>
  <c r="AW16" i="41"/>
  <c r="AW45" i="41"/>
  <c r="AW31" i="41"/>
  <c r="AW17" i="41"/>
  <c r="AW43" i="41"/>
  <c r="AW32" i="41"/>
  <c r="AW37" i="41"/>
  <c r="AW42" i="41"/>
  <c r="AW18" i="41"/>
  <c r="BU10" i="76"/>
  <c r="I11" i="31" s="1"/>
  <c r="M11" i="31" s="1"/>
  <c r="BE10" i="76"/>
  <c r="I11" i="34" s="1"/>
  <c r="M11" i="34" s="1"/>
  <c r="AO10" i="76"/>
  <c r="I11" i="38" s="1"/>
  <c r="M11" i="38" s="1"/>
  <c r="Y10" i="76"/>
  <c r="I11" i="42" s="1"/>
  <c r="M11" i="42" s="1"/>
  <c r="I10" i="76"/>
  <c r="I11" i="46" s="1"/>
  <c r="M11" i="46" s="1"/>
  <c r="BQ10" i="76"/>
  <c r="I16" i="52" s="1"/>
  <c r="M16" i="52" s="1"/>
  <c r="BA10" i="76"/>
  <c r="I11" i="35" s="1"/>
  <c r="M11" i="35" s="1"/>
  <c r="AK10" i="76"/>
  <c r="I11" i="39" s="1"/>
  <c r="M11" i="39" s="1"/>
  <c r="U10" i="76"/>
  <c r="I11" i="43" s="1"/>
  <c r="M11" i="43" s="1"/>
  <c r="BM10" i="76"/>
  <c r="I11" i="32" s="1"/>
  <c r="M11" i="32" s="1"/>
  <c r="AW10" i="76"/>
  <c r="I11" i="36" s="1"/>
  <c r="M11" i="36" s="1"/>
  <c r="AG10" i="76"/>
  <c r="I11" i="40" s="1"/>
  <c r="M11" i="40" s="1"/>
  <c r="Q10" i="76"/>
  <c r="I11" i="44" s="1"/>
  <c r="M11" i="44" s="1"/>
  <c r="BY10" i="76"/>
  <c r="I11" i="30" s="1"/>
  <c r="M11" i="30" s="1"/>
  <c r="BI10" i="76"/>
  <c r="I11" i="33" s="1"/>
  <c r="M11" i="33" s="1"/>
  <c r="AS10" i="76"/>
  <c r="I11" i="37" s="1"/>
  <c r="M11" i="37" s="1"/>
  <c r="AC10" i="76"/>
  <c r="I11" i="41" s="1"/>
  <c r="M11" i="41" s="1"/>
  <c r="M10" i="76"/>
  <c r="I11" i="45" s="1"/>
  <c r="M11" i="45" s="1"/>
  <c r="Y38" i="97"/>
  <c r="I21" i="24" s="1"/>
  <c r="M21" i="24" s="1"/>
  <c r="S21" i="24" s="1"/>
  <c r="BM75" i="52"/>
  <c r="E22" i="2" s="1"/>
  <c r="G965" i="1" s="1"/>
  <c r="BG78" i="52"/>
  <c r="M9" i="21"/>
  <c r="Y32" i="56"/>
  <c r="AU31" i="34"/>
  <c r="AE31" i="34"/>
  <c r="BA31" i="34"/>
  <c r="AK31" i="34"/>
  <c r="S31" i="34"/>
  <c r="Q31" i="34"/>
  <c r="AU32" i="34"/>
  <c r="AE32" i="34"/>
  <c r="BA32" i="34"/>
  <c r="AK32" i="34"/>
  <c r="Q32" i="34"/>
  <c r="S32" i="34" s="1"/>
  <c r="Q27" i="43"/>
  <c r="DQ23" i="81"/>
  <c r="DS23" i="81" s="1"/>
  <c r="DI23" i="81"/>
  <c r="AM43" i="40"/>
  <c r="BG10" i="88"/>
  <c r="Q13" i="50"/>
  <c r="W13" i="50" s="1"/>
  <c r="Y13" i="50"/>
  <c r="AG31" i="36"/>
  <c r="AG42" i="36"/>
  <c r="AG33" i="36"/>
  <c r="AG25" i="36"/>
  <c r="AG45" i="36"/>
  <c r="AG43" i="36"/>
  <c r="AG37" i="36"/>
  <c r="AG27" i="36"/>
  <c r="AG39" i="36"/>
  <c r="AG29" i="36"/>
  <c r="AG19" i="36"/>
  <c r="AG11" i="36"/>
  <c r="AG17" i="36"/>
  <c r="AG15" i="36"/>
  <c r="AG28" i="36"/>
  <c r="AG36" i="36"/>
  <c r="AG38" i="36"/>
  <c r="AG32" i="36"/>
  <c r="AG16" i="36"/>
  <c r="AG18" i="36"/>
  <c r="AG46" i="36"/>
  <c r="AG41" i="36"/>
  <c r="AG30" i="36"/>
  <c r="AG14" i="36"/>
  <c r="AG40" i="36"/>
  <c r="AG20" i="36"/>
  <c r="BA28" i="42"/>
  <c r="AK28" i="42"/>
  <c r="Q28" i="42"/>
  <c r="S28" i="42" s="1"/>
  <c r="AU28" i="42"/>
  <c r="AE28" i="42"/>
  <c r="BA29" i="31"/>
  <c r="AK29" i="31"/>
  <c r="Q29" i="31"/>
  <c r="AU29" i="31"/>
  <c r="AE29" i="31"/>
  <c r="BA12" i="31"/>
  <c r="AK12" i="31"/>
  <c r="Q12" i="31"/>
  <c r="AU12" i="31"/>
  <c r="AE12" i="31"/>
  <c r="BY18" i="79"/>
  <c r="I33" i="18"/>
  <c r="M31" i="18"/>
  <c r="M33" i="18" s="1"/>
  <c r="G27" i="10" s="1"/>
  <c r="S42" i="40"/>
  <c r="Q42" i="40"/>
  <c r="I57" i="74"/>
  <c r="I61" i="56" s="1"/>
  <c r="M61" i="56" s="1"/>
  <c r="W41" i="33"/>
  <c r="W43" i="33"/>
  <c r="AW12" i="52"/>
  <c r="BA12" i="52" s="1"/>
  <c r="CA12" i="52"/>
  <c r="BW12" i="52"/>
  <c r="BG12" i="52"/>
  <c r="BM12" i="52" s="1"/>
  <c r="Y12" i="52"/>
  <c r="BC12" i="52"/>
  <c r="AM12" i="52"/>
  <c r="Q12" i="52"/>
  <c r="CG12" i="52"/>
  <c r="AS12" i="52"/>
  <c r="BQ12" i="52"/>
  <c r="AC12" i="52"/>
  <c r="AI12" i="52" s="1"/>
  <c r="M9" i="37"/>
  <c r="Q27" i="30"/>
  <c r="S27" i="30" s="1"/>
  <c r="BA28" i="30"/>
  <c r="AK28" i="30"/>
  <c r="S28" i="30"/>
  <c r="AE28" i="30"/>
  <c r="AU28" i="30"/>
  <c r="Q28" i="30"/>
  <c r="Q23" i="38"/>
  <c r="Q33" i="38"/>
  <c r="Q24" i="38"/>
  <c r="S24" i="38" s="1"/>
  <c r="AM43" i="31"/>
  <c r="M10" i="25"/>
  <c r="AE21" i="79"/>
  <c r="W41" i="42"/>
  <c r="W43" i="42"/>
  <c r="CE66" i="52"/>
  <c r="G23" i="87"/>
  <c r="I23" i="87" s="1"/>
  <c r="AY25" i="3" s="1"/>
  <c r="G945" i="1" s="1"/>
  <c r="K64" i="96"/>
  <c r="I36" i="53" s="1"/>
  <c r="M36" i="53" s="1"/>
  <c r="Q36" i="53" s="1"/>
  <c r="W36" i="53" s="1"/>
  <c r="U82" i="52"/>
  <c r="W82" i="52" s="1"/>
  <c r="Q82" i="52"/>
  <c r="Y82" i="52" s="1"/>
  <c r="BA32" i="37"/>
  <c r="AK32" i="37"/>
  <c r="S32" i="37"/>
  <c r="Q32" i="37"/>
  <c r="AU32" i="37"/>
  <c r="AE32" i="37"/>
  <c r="Q25" i="37"/>
  <c r="AU30" i="46"/>
  <c r="AE30" i="46"/>
  <c r="BA30" i="46"/>
  <c r="AK30" i="46"/>
  <c r="Q30" i="46"/>
  <c r="Q25" i="35"/>
  <c r="S26" i="35"/>
  <c r="Q26" i="35"/>
  <c r="AG17" i="45"/>
  <c r="AG27" i="45"/>
  <c r="AG11" i="45"/>
  <c r="AG46" i="45"/>
  <c r="AG38" i="45"/>
  <c r="AG28" i="45"/>
  <c r="AG20" i="45"/>
  <c r="AG39" i="45"/>
  <c r="AG29" i="45"/>
  <c r="AG40" i="45"/>
  <c r="AG30" i="45"/>
  <c r="AG14" i="45"/>
  <c r="AG31" i="45"/>
  <c r="AG15" i="45"/>
  <c r="AG16" i="45"/>
  <c r="AG41" i="45"/>
  <c r="AG18" i="45"/>
  <c r="AG25" i="45"/>
  <c r="AG19" i="45"/>
  <c r="AG33" i="45"/>
  <c r="AG37" i="45"/>
  <c r="AG42" i="45"/>
  <c r="AG43" i="45"/>
  <c r="AG36" i="45"/>
  <c r="AG45" i="45"/>
  <c r="AG32" i="45"/>
  <c r="BU23" i="82"/>
  <c r="BW23" i="82" s="1"/>
  <c r="BM23" i="82"/>
  <c r="Q23" i="36"/>
  <c r="S23" i="36"/>
  <c r="Q26" i="45"/>
  <c r="S26" i="45"/>
  <c r="BA30" i="33"/>
  <c r="AK30" i="33"/>
  <c r="Q30" i="33"/>
  <c r="AU30" i="33"/>
  <c r="AE30" i="33"/>
  <c r="AO10" i="79"/>
  <c r="Q25" i="40"/>
  <c r="S25" i="40" s="1"/>
  <c r="Q26" i="40"/>
  <c r="BG11" i="88"/>
  <c r="BG10" i="89"/>
  <c r="AO18" i="79"/>
  <c r="I32" i="73"/>
  <c r="I89" i="25" s="1"/>
  <c r="M89" i="25" s="1"/>
  <c r="S89" i="25" s="1"/>
  <c r="AG16" i="44"/>
  <c r="AG33" i="44"/>
  <c r="AG25" i="44"/>
  <c r="AG17" i="44"/>
  <c r="AG36" i="44"/>
  <c r="AG46" i="44"/>
  <c r="AG38" i="44"/>
  <c r="AG28" i="44"/>
  <c r="AG20" i="44"/>
  <c r="AG39" i="44"/>
  <c r="AG29" i="44"/>
  <c r="AG40" i="44"/>
  <c r="AG30" i="44"/>
  <c r="AG14" i="44"/>
  <c r="AG37" i="44"/>
  <c r="AG31" i="44"/>
  <c r="AG43" i="44"/>
  <c r="AG45" i="44"/>
  <c r="AG15" i="44"/>
  <c r="AG32" i="44"/>
  <c r="AG11" i="44"/>
  <c r="AG42" i="44"/>
  <c r="AG41" i="44"/>
  <c r="AG19" i="44"/>
  <c r="AG27" i="44"/>
  <c r="AG18" i="44"/>
  <c r="BG19" i="89"/>
  <c r="S27" i="44"/>
  <c r="Q27" i="44"/>
  <c r="BA28" i="44"/>
  <c r="AK28" i="44"/>
  <c r="S28" i="44"/>
  <c r="Q28" i="44"/>
  <c r="AU28" i="44"/>
  <c r="AE28" i="44"/>
  <c r="BA29" i="32"/>
  <c r="AK29" i="32"/>
  <c r="S29" i="32"/>
  <c r="Q29" i="32"/>
  <c r="AU29" i="32"/>
  <c r="AE29" i="32"/>
  <c r="Q12" i="32"/>
  <c r="BA32" i="41"/>
  <c r="AK32" i="41"/>
  <c r="S32" i="41"/>
  <c r="Q32" i="41"/>
  <c r="AU32" i="41"/>
  <c r="AE32" i="41"/>
  <c r="S25" i="41"/>
  <c r="Q25" i="41"/>
  <c r="I33" i="55"/>
  <c r="M33" i="55" s="1"/>
  <c r="K61" i="96"/>
  <c r="I33" i="53" s="1"/>
  <c r="M33" i="53" s="1"/>
  <c r="Q33" i="53" s="1"/>
  <c r="W33" i="53" s="1"/>
  <c r="AM43" i="35"/>
  <c r="AO43" i="35" s="1"/>
  <c r="AW11" i="79"/>
  <c r="BK11" i="84"/>
  <c r="AY11" i="79" s="1"/>
  <c r="BC11" i="79" s="1"/>
  <c r="BE11" i="79" s="1"/>
  <c r="W8" i="43" s="1"/>
  <c r="W18" i="79"/>
  <c r="AA18" i="79" s="1"/>
  <c r="AC18" i="79" s="1"/>
  <c r="Q13" i="55"/>
  <c r="W13" i="55" s="1"/>
  <c r="AI13" i="55"/>
  <c r="AA13" i="55"/>
  <c r="CE69" i="52"/>
  <c r="AG39" i="40"/>
  <c r="AG29" i="40"/>
  <c r="AG40" i="40"/>
  <c r="AG30" i="40"/>
  <c r="AG14" i="40"/>
  <c r="AG31" i="40"/>
  <c r="AG15" i="40"/>
  <c r="AG32" i="40"/>
  <c r="AG16" i="40"/>
  <c r="AG17" i="40"/>
  <c r="AG27" i="40"/>
  <c r="AG19" i="40"/>
  <c r="AG11" i="40"/>
  <c r="AG46" i="40"/>
  <c r="AG38" i="40"/>
  <c r="AG28" i="40"/>
  <c r="AG20" i="40"/>
  <c r="AG45" i="40"/>
  <c r="AG36" i="40"/>
  <c r="AG25" i="40"/>
  <c r="AG33" i="40"/>
  <c r="AG37" i="40"/>
  <c r="AG18" i="40"/>
  <c r="AG42" i="40"/>
  <c r="AG41" i="40"/>
  <c r="AG43" i="40"/>
  <c r="BE13" i="75"/>
  <c r="E39" i="74" s="1"/>
  <c r="AO13" i="75"/>
  <c r="I22" i="27" s="1"/>
  <c r="M22" i="27" s="1"/>
  <c r="Y13" i="75"/>
  <c r="I13" i="75"/>
  <c r="I27" i="25" s="1"/>
  <c r="M27" i="25" s="1"/>
  <c r="S27" i="25" s="1"/>
  <c r="BA13" i="75"/>
  <c r="I38" i="11" s="1"/>
  <c r="M38" i="11" s="1"/>
  <c r="AK13" i="75"/>
  <c r="I36" i="11" s="1"/>
  <c r="M36" i="11" s="1"/>
  <c r="U13" i="75"/>
  <c r="I28" i="23" s="1"/>
  <c r="M28" i="23" s="1"/>
  <c r="S28" i="23" s="1"/>
  <c r="AW13" i="75"/>
  <c r="I37" i="11" s="1"/>
  <c r="M37" i="11" s="1"/>
  <c r="AG13" i="75"/>
  <c r="E13" i="73" s="1"/>
  <c r="Q13" i="75"/>
  <c r="I28" i="25" s="1"/>
  <c r="M28" i="25" s="1"/>
  <c r="S28" i="25" s="1"/>
  <c r="AS13" i="75"/>
  <c r="I22" i="26" s="1"/>
  <c r="M22" i="26" s="1"/>
  <c r="AC13" i="75"/>
  <c r="M13" i="75"/>
  <c r="I27" i="23" s="1"/>
  <c r="M27" i="23" s="1"/>
  <c r="S27" i="23" s="1"/>
  <c r="K54" i="96"/>
  <c r="I9" i="49" s="1"/>
  <c r="M9" i="49" s="1"/>
  <c r="Q9" i="49" s="1"/>
  <c r="W9" i="49" s="1"/>
  <c r="AU41" i="44"/>
  <c r="AO41" i="44"/>
  <c r="BA41" i="44" s="1"/>
  <c r="K76" i="96"/>
  <c r="I19" i="22" s="1"/>
  <c r="M19" i="22" s="1"/>
  <c r="S19" i="22" s="1"/>
  <c r="AM43" i="44"/>
  <c r="AO43" i="44"/>
  <c r="BA43" i="44" s="1"/>
  <c r="AO43" i="38"/>
  <c r="BA43" i="38" s="1"/>
  <c r="AM43" i="38"/>
  <c r="AQ12" i="84"/>
  <c r="AG12" i="79" s="1"/>
  <c r="AK12" i="79" s="1"/>
  <c r="AM12" i="79" s="1"/>
  <c r="AE12" i="79"/>
  <c r="AE19" i="79"/>
  <c r="E23" i="79"/>
  <c r="Q40" i="43"/>
  <c r="S40" i="43" s="1"/>
  <c r="BA37" i="41"/>
  <c r="AK37" i="41"/>
  <c r="Q37" i="41"/>
  <c r="S37" i="41" s="1"/>
  <c r="AU37" i="41"/>
  <c r="AE37" i="41"/>
  <c r="BA37" i="30"/>
  <c r="AK37" i="30"/>
  <c r="S37" i="30"/>
  <c r="Q37" i="30"/>
  <c r="AU37" i="30"/>
  <c r="AE37" i="30"/>
  <c r="K31" i="97"/>
  <c r="I37" i="35" s="1"/>
  <c r="M37" i="35" s="1"/>
  <c r="BG14" i="89"/>
  <c r="AU28" i="39"/>
  <c r="AE28" i="39"/>
  <c r="BA28" i="39"/>
  <c r="AK28" i="39"/>
  <c r="Q28" i="39"/>
  <c r="Q29" i="39"/>
  <c r="S29" i="39" s="1"/>
  <c r="AU29" i="39"/>
  <c r="AE29" i="39"/>
  <c r="BA29" i="39"/>
  <c r="AK29" i="39"/>
  <c r="M36" i="46"/>
  <c r="BO10" i="51"/>
  <c r="BS10" i="51" s="1"/>
  <c r="AY10" i="51"/>
  <c r="AI10" i="51"/>
  <c r="AM10" i="51" s="1"/>
  <c r="Q10" i="51"/>
  <c r="W10" i="51" s="1"/>
  <c r="BG10" i="51"/>
  <c r="AQ10" i="51"/>
  <c r="AA10" i="51"/>
  <c r="M44" i="27"/>
  <c r="BO12" i="51"/>
  <c r="AY12" i="51"/>
  <c r="AI12" i="51"/>
  <c r="Q12" i="51"/>
  <c r="BG12" i="51"/>
  <c r="AQ12" i="51"/>
  <c r="AU12" i="51" s="1"/>
  <c r="AA12" i="51"/>
  <c r="M36" i="33"/>
  <c r="W17" i="79"/>
  <c r="AA17" i="79" s="1"/>
  <c r="AC17" i="79" s="1"/>
  <c r="Q15" i="50"/>
  <c r="W15" i="50" s="1"/>
  <c r="BM14" i="76"/>
  <c r="I15" i="32" s="1"/>
  <c r="M15" i="32" s="1"/>
  <c r="AW14" i="76"/>
  <c r="I15" i="36" s="1"/>
  <c r="M15" i="36" s="1"/>
  <c r="AG14" i="76"/>
  <c r="I15" i="40" s="1"/>
  <c r="M15" i="40" s="1"/>
  <c r="Q14" i="76"/>
  <c r="I15" i="44" s="1"/>
  <c r="M15" i="44" s="1"/>
  <c r="BY14" i="76"/>
  <c r="I15" i="30" s="1"/>
  <c r="M15" i="30" s="1"/>
  <c r="BI14" i="76"/>
  <c r="I15" i="33" s="1"/>
  <c r="M15" i="33" s="1"/>
  <c r="AS14" i="76"/>
  <c r="I15" i="37" s="1"/>
  <c r="M15" i="37" s="1"/>
  <c r="AC14" i="76"/>
  <c r="I15" i="41" s="1"/>
  <c r="M15" i="41" s="1"/>
  <c r="M14" i="76"/>
  <c r="I15" i="45" s="1"/>
  <c r="M15" i="45" s="1"/>
  <c r="BU14" i="76"/>
  <c r="I15" i="31" s="1"/>
  <c r="M15" i="31" s="1"/>
  <c r="BE14" i="76"/>
  <c r="I15" i="34" s="1"/>
  <c r="M15" i="34" s="1"/>
  <c r="AO14" i="76"/>
  <c r="I15" i="38" s="1"/>
  <c r="M15" i="38" s="1"/>
  <c r="Y14" i="76"/>
  <c r="I15" i="42" s="1"/>
  <c r="M15" i="42" s="1"/>
  <c r="I14" i="76"/>
  <c r="I15" i="46" s="1"/>
  <c r="M15" i="46" s="1"/>
  <c r="BQ14" i="76"/>
  <c r="I26" i="52" s="1"/>
  <c r="M26" i="52" s="1"/>
  <c r="BA14" i="76"/>
  <c r="I15" i="35" s="1"/>
  <c r="M15" i="35" s="1"/>
  <c r="AK14" i="76"/>
  <c r="I15" i="39" s="1"/>
  <c r="M15" i="39" s="1"/>
  <c r="U14" i="76"/>
  <c r="I15" i="43" s="1"/>
  <c r="M15" i="43" s="1"/>
  <c r="Y46" i="97"/>
  <c r="I159" i="11" s="1"/>
  <c r="Y44" i="97"/>
  <c r="I49" i="27" s="1"/>
  <c r="M49" i="27" s="1"/>
  <c r="BA29" i="34"/>
  <c r="AK29" i="34"/>
  <c r="Q29" i="34"/>
  <c r="AU29" i="34"/>
  <c r="AE29" i="34"/>
  <c r="Q12" i="34"/>
  <c r="S12" i="34" s="1"/>
  <c r="Q25" i="43"/>
  <c r="Q26" i="43"/>
  <c r="CE13" i="84"/>
  <c r="BQ13" i="79" s="1"/>
  <c r="BU13" i="79" s="1"/>
  <c r="BW13" i="79" s="1"/>
  <c r="BO13" i="79"/>
  <c r="BW57" i="52"/>
  <c r="BG57" i="52"/>
  <c r="BC57" i="52"/>
  <c r="AM57" i="52"/>
  <c r="CG57" i="52"/>
  <c r="BQ57" i="52"/>
  <c r="Q57" i="52"/>
  <c r="Y57" i="52" s="1"/>
  <c r="BM57" i="52"/>
  <c r="AW57" i="52"/>
  <c r="BA57" i="52" s="1"/>
  <c r="CA57" i="52"/>
  <c r="AS57" i="52"/>
  <c r="AC57" i="52"/>
  <c r="AI57" i="52" s="1"/>
  <c r="BA67" i="52"/>
  <c r="BW17" i="52"/>
  <c r="BG17" i="52"/>
  <c r="Y17" i="52"/>
  <c r="BC17" i="52"/>
  <c r="AM17" i="52"/>
  <c r="CG17" i="52"/>
  <c r="BQ17" i="52"/>
  <c r="AI17" i="52"/>
  <c r="Q17" i="52"/>
  <c r="W17" i="52" s="1"/>
  <c r="BM17" i="52"/>
  <c r="AW17" i="52"/>
  <c r="AS17" i="52"/>
  <c r="AC17" i="52"/>
  <c r="CA17" i="52"/>
  <c r="K75" i="96"/>
  <c r="I18" i="22" s="1"/>
  <c r="M18" i="22" s="1"/>
  <c r="S18" i="22" s="1"/>
  <c r="S26" i="42"/>
  <c r="Q26" i="42"/>
  <c r="BA30" i="31"/>
  <c r="AK30" i="31"/>
  <c r="S30" i="31"/>
  <c r="Q30" i="31"/>
  <c r="AU30" i="31"/>
  <c r="AE30" i="31"/>
  <c r="DQ23" i="82"/>
  <c r="DS23" i="82" s="1"/>
  <c r="DI23" i="82"/>
  <c r="CY18" i="84"/>
  <c r="CI18" i="79" s="1"/>
  <c r="CM18" i="79" s="1"/>
  <c r="CO18" i="79" s="1"/>
  <c r="CG18" i="79"/>
  <c r="Q20" i="55"/>
  <c r="W20" i="55" s="1"/>
  <c r="AI20" i="55"/>
  <c r="AA20" i="55"/>
  <c r="AK84" i="52"/>
  <c r="AK80" i="52"/>
  <c r="AK81" i="52"/>
  <c r="AK85" i="52"/>
  <c r="AK82" i="52"/>
  <c r="AK83" i="52"/>
  <c r="G88" i="74"/>
  <c r="G86" i="74"/>
  <c r="G84" i="74"/>
  <c r="G82" i="74"/>
  <c r="I82" i="74" s="1"/>
  <c r="G80" i="74"/>
  <c r="G78" i="74"/>
  <c r="G71" i="74"/>
  <c r="G69" i="74"/>
  <c r="G67" i="74"/>
  <c r="I67" i="74" s="1"/>
  <c r="G65" i="74"/>
  <c r="G63" i="74"/>
  <c r="G61" i="74"/>
  <c r="G25" i="74"/>
  <c r="I25" i="74" s="1"/>
  <c r="G23" i="74"/>
  <c r="I23" i="74" s="1"/>
  <c r="G21" i="74"/>
  <c r="I21" i="74" s="1"/>
  <c r="G89" i="74"/>
  <c r="G87" i="74"/>
  <c r="G66" i="74"/>
  <c r="G83" i="74"/>
  <c r="G68" i="74"/>
  <c r="G60" i="74"/>
  <c r="I60" i="74" s="1"/>
  <c r="G20" i="74"/>
  <c r="I20" i="74" s="1"/>
  <c r="G18" i="74"/>
  <c r="I18" i="74" s="1"/>
  <c r="G16" i="74"/>
  <c r="I16" i="74" s="1"/>
  <c r="G79" i="74"/>
  <c r="G70" i="74"/>
  <c r="G62" i="74"/>
  <c r="G22" i="74"/>
  <c r="I22" i="74" s="1"/>
  <c r="G85" i="74"/>
  <c r="I85" i="74" s="1"/>
  <c r="G24" i="74"/>
  <c r="I24" i="74" s="1"/>
  <c r="G72" i="74"/>
  <c r="G64" i="74"/>
  <c r="I64" i="74" s="1"/>
  <c r="G26" i="74"/>
  <c r="I26" i="74" s="1"/>
  <c r="G81" i="74"/>
  <c r="G19" i="74"/>
  <c r="I19" i="74" s="1"/>
  <c r="G17" i="74"/>
  <c r="I17" i="74" s="1"/>
  <c r="G15" i="74"/>
  <c r="I15" i="74" s="1"/>
  <c r="G11" i="74"/>
  <c r="I11" i="74" s="1"/>
  <c r="M18" i="97"/>
  <c r="BE21" i="90"/>
  <c r="BE13" i="90"/>
  <c r="BE22" i="90"/>
  <c r="BE14" i="90"/>
  <c r="BE15" i="90"/>
  <c r="BE16" i="90"/>
  <c r="BE8" i="90"/>
  <c r="BE17" i="90"/>
  <c r="BE9" i="90"/>
  <c r="BE18" i="90"/>
  <c r="BE10" i="90"/>
  <c r="BE23" i="90"/>
  <c r="BE19" i="90"/>
  <c r="BE11" i="90"/>
  <c r="BE20" i="90"/>
  <c r="BE12" i="90"/>
  <c r="BG9" i="88"/>
  <c r="I51" i="74"/>
  <c r="I55" i="56" s="1"/>
  <c r="M55" i="56" s="1"/>
  <c r="I50" i="74"/>
  <c r="I54" i="56" s="1"/>
  <c r="M54" i="56" s="1"/>
  <c r="I62" i="74"/>
  <c r="I15" i="52" s="1"/>
  <c r="M15" i="52" s="1"/>
  <c r="AG36" i="33"/>
  <c r="AG46" i="33"/>
  <c r="AG38" i="33"/>
  <c r="AG28" i="33"/>
  <c r="AG39" i="33"/>
  <c r="AG40" i="33"/>
  <c r="AG29" i="33"/>
  <c r="AG15" i="33"/>
  <c r="AG16" i="33"/>
  <c r="AG17" i="33"/>
  <c r="AG30" i="33"/>
  <c r="AG19" i="33"/>
  <c r="AG11" i="33"/>
  <c r="AG20" i="33"/>
  <c r="AG43" i="33"/>
  <c r="AG42" i="33"/>
  <c r="AG27" i="33"/>
  <c r="AG31" i="33"/>
  <c r="AG45" i="33"/>
  <c r="AG32" i="33"/>
  <c r="AG41" i="33"/>
  <c r="AG14" i="33"/>
  <c r="AG25" i="33"/>
  <c r="AG18" i="33"/>
  <c r="AG37" i="33"/>
  <c r="AG33" i="33"/>
  <c r="M9" i="44"/>
  <c r="M9" i="46"/>
  <c r="M9" i="33"/>
  <c r="Q12" i="55"/>
  <c r="W12" i="55" s="1"/>
  <c r="AI12" i="55"/>
  <c r="AA12" i="55"/>
  <c r="Q26" i="30"/>
  <c r="S26" i="30" s="1"/>
  <c r="BA31" i="38"/>
  <c r="AK31" i="38"/>
  <c r="S31" i="38"/>
  <c r="Q31" i="38"/>
  <c r="AU31" i="38"/>
  <c r="AE31" i="38"/>
  <c r="S32" i="38"/>
  <c r="AK32" i="38"/>
  <c r="Q32" i="38"/>
  <c r="BA32" i="38"/>
  <c r="AE32" i="38"/>
  <c r="AU32" i="38"/>
  <c r="BG11" i="90"/>
  <c r="Y42" i="33"/>
  <c r="AK42" i="33" s="1"/>
  <c r="W42" i="33"/>
  <c r="AG23" i="88"/>
  <c r="U81" i="52"/>
  <c r="Q81" i="52"/>
  <c r="Y81" i="52" s="1"/>
  <c r="S23" i="37"/>
  <c r="Q23" i="37"/>
  <c r="S33" i="37"/>
  <c r="Q33" i="37"/>
  <c r="BA28" i="46"/>
  <c r="AK28" i="46"/>
  <c r="S28" i="46"/>
  <c r="Q28" i="46"/>
  <c r="AU28" i="46"/>
  <c r="AE28" i="46"/>
  <c r="Q23" i="35"/>
  <c r="S23" i="35" s="1"/>
  <c r="S33" i="35"/>
  <c r="Q33" i="35"/>
  <c r="S24" i="35"/>
  <c r="Q24" i="35"/>
  <c r="S34" i="35"/>
  <c r="Q34" i="35"/>
  <c r="S43" i="39"/>
  <c r="AQ9" i="31"/>
  <c r="AQ10" i="31"/>
  <c r="AQ12" i="31"/>
  <c r="AQ21" i="31"/>
  <c r="AQ13" i="31"/>
  <c r="AQ12" i="35"/>
  <c r="AQ21" i="35"/>
  <c r="AQ13" i="35"/>
  <c r="AQ9" i="35"/>
  <c r="AQ10" i="35"/>
  <c r="W43" i="45"/>
  <c r="W41" i="45"/>
  <c r="M8" i="55"/>
  <c r="AQ22" i="41"/>
  <c r="AQ23" i="41"/>
  <c r="AQ24" i="41"/>
  <c r="AQ8" i="41"/>
  <c r="AQ34" i="41"/>
  <c r="AQ26" i="41"/>
  <c r="AU30" i="36"/>
  <c r="AE30" i="36"/>
  <c r="BA30" i="36"/>
  <c r="AK30" i="36"/>
  <c r="S30" i="36"/>
  <c r="Q30" i="36"/>
  <c r="AU31" i="36"/>
  <c r="AE31" i="36"/>
  <c r="BA31" i="36"/>
  <c r="AK31" i="36"/>
  <c r="S31" i="36"/>
  <c r="Q31" i="36"/>
  <c r="S24" i="45"/>
  <c r="Q24" i="45"/>
  <c r="Q34" i="45"/>
  <c r="S34" i="45" s="1"/>
  <c r="S27" i="33"/>
  <c r="Q27" i="33"/>
  <c r="BA28" i="33"/>
  <c r="AK28" i="33"/>
  <c r="S28" i="33"/>
  <c r="Q28" i="33"/>
  <c r="AU28" i="33"/>
  <c r="AE28" i="33"/>
  <c r="S33" i="40"/>
  <c r="Q33" i="40"/>
  <c r="S24" i="40"/>
  <c r="Q24" i="40"/>
  <c r="S34" i="40"/>
  <c r="Q34" i="40"/>
  <c r="AW16" i="34"/>
  <c r="AW25" i="34"/>
  <c r="AW17" i="34"/>
  <c r="AW36" i="34"/>
  <c r="AW18" i="34"/>
  <c r="AW46" i="34"/>
  <c r="AW38" i="34"/>
  <c r="AW28" i="34"/>
  <c r="AW20" i="34"/>
  <c r="AW39" i="34"/>
  <c r="AW29" i="34"/>
  <c r="AW40" i="34"/>
  <c r="AW30" i="34"/>
  <c r="AW14" i="34"/>
  <c r="I20" i="79"/>
  <c r="K20" i="79" s="1"/>
  <c r="AM41" i="34" s="1"/>
  <c r="AW32" i="34"/>
  <c r="AW45" i="34"/>
  <c r="AW37" i="34"/>
  <c r="AW11" i="34"/>
  <c r="AW31" i="34"/>
  <c r="AW27" i="34"/>
  <c r="AW19" i="34"/>
  <c r="AW41" i="34"/>
  <c r="AW42" i="34"/>
  <c r="AW15" i="34"/>
  <c r="AW43" i="34"/>
  <c r="AW33" i="34"/>
  <c r="Q40" i="44"/>
  <c r="I27" i="73"/>
  <c r="I74" i="25" s="1"/>
  <c r="M74" i="25" s="1"/>
  <c r="S74" i="25" s="1"/>
  <c r="K27" i="73"/>
  <c r="I74" i="23" s="1"/>
  <c r="M74" i="23" s="1"/>
  <c r="S74" i="23" s="1"/>
  <c r="CY16" i="84"/>
  <c r="CI16" i="79" s="1"/>
  <c r="CM16" i="79" s="1"/>
  <c r="CO16" i="79" s="1"/>
  <c r="CG16" i="79"/>
  <c r="Q25" i="44"/>
  <c r="S26" i="44"/>
  <c r="Q26" i="44"/>
  <c r="Q23" i="41"/>
  <c r="S23" i="41" s="1"/>
  <c r="S33" i="41"/>
  <c r="Q33" i="41"/>
  <c r="CC23" i="84"/>
  <c r="BU23" i="84"/>
  <c r="BK21" i="79"/>
  <c r="BM21" i="79" s="1"/>
  <c r="I37" i="55"/>
  <c r="M37" i="55" s="1"/>
  <c r="K67" i="96"/>
  <c r="I37" i="53" s="1"/>
  <c r="M37" i="53" s="1"/>
  <c r="Q37" i="53" s="1"/>
  <c r="W37" i="53" s="1"/>
  <c r="CG17" i="79"/>
  <c r="CY17" i="84"/>
  <c r="CI17" i="79" s="1"/>
  <c r="CM17" i="79" s="1"/>
  <c r="CO17" i="79" s="1"/>
  <c r="AW23" i="43"/>
  <c r="AW24" i="43"/>
  <c r="AW8" i="43"/>
  <c r="AS11" i="79"/>
  <c r="AU11" i="79" s="1"/>
  <c r="AM8" i="43" s="1"/>
  <c r="AW22" i="43"/>
  <c r="AW26" i="43"/>
  <c r="AW34" i="43"/>
  <c r="AE18" i="79"/>
  <c r="AQ18" i="84"/>
  <c r="AG18" i="79" s="1"/>
  <c r="AK18" i="79" s="1"/>
  <c r="AM18" i="79" s="1"/>
  <c r="W43" i="40"/>
  <c r="W41" i="40"/>
  <c r="BE16" i="75"/>
  <c r="E42" i="74" s="1"/>
  <c r="AO16" i="75"/>
  <c r="I25" i="27" s="1"/>
  <c r="M25" i="27" s="1"/>
  <c r="Y16" i="75"/>
  <c r="I16" i="75"/>
  <c r="I36" i="25" s="1"/>
  <c r="M36" i="25" s="1"/>
  <c r="S36" i="25" s="1"/>
  <c r="BA16" i="75"/>
  <c r="I50" i="11" s="1"/>
  <c r="M50" i="11" s="1"/>
  <c r="AK16" i="75"/>
  <c r="I48" i="11" s="1"/>
  <c r="M48" i="11" s="1"/>
  <c r="U16" i="75"/>
  <c r="I37" i="23" s="1"/>
  <c r="M37" i="23" s="1"/>
  <c r="S37" i="23" s="1"/>
  <c r="AW16" i="75"/>
  <c r="I49" i="11" s="1"/>
  <c r="M49" i="11" s="1"/>
  <c r="AG16" i="75"/>
  <c r="E16" i="73" s="1"/>
  <c r="Q16" i="75"/>
  <c r="I37" i="25" s="1"/>
  <c r="M37" i="25" s="1"/>
  <c r="S37" i="25" s="1"/>
  <c r="AS16" i="75"/>
  <c r="I25" i="26" s="1"/>
  <c r="M25" i="26" s="1"/>
  <c r="AC16" i="75"/>
  <c r="M16" i="75"/>
  <c r="I36" i="23" s="1"/>
  <c r="M36" i="23" s="1"/>
  <c r="S36" i="23" s="1"/>
  <c r="BG8" i="90"/>
  <c r="AM41" i="31"/>
  <c r="AM41" i="35"/>
  <c r="W12" i="79"/>
  <c r="AA12" i="79" s="1"/>
  <c r="AC12" i="79" s="1"/>
  <c r="M23" i="79"/>
  <c r="W23" i="84"/>
  <c r="O23" i="79" s="1"/>
  <c r="S23" i="79" s="1"/>
  <c r="U23" i="79" s="1"/>
  <c r="W41" i="30" s="1"/>
  <c r="BG15" i="91"/>
  <c r="I80" i="74"/>
  <c r="I88" i="52" s="1"/>
  <c r="M88" i="52" s="1"/>
  <c r="BA37" i="33"/>
  <c r="AK37" i="33"/>
  <c r="Q37" i="33"/>
  <c r="AU37" i="33"/>
  <c r="AE37" i="33"/>
  <c r="Q37" i="46"/>
  <c r="AU37" i="46"/>
  <c r="AE37" i="46"/>
  <c r="BA37" i="46"/>
  <c r="AK37" i="46"/>
  <c r="S37" i="46"/>
  <c r="BG16" i="88"/>
  <c r="M36" i="38"/>
  <c r="M36" i="40"/>
  <c r="AQ17" i="84"/>
  <c r="AG17" i="79" s="1"/>
  <c r="AK17" i="79" s="1"/>
  <c r="AM17" i="79" s="1"/>
  <c r="AE17" i="79"/>
  <c r="AW20" i="52"/>
  <c r="CA20" i="52"/>
  <c r="CE20" i="52" s="1"/>
  <c r="AC20" i="52"/>
  <c r="BW20" i="52"/>
  <c r="BG20" i="52"/>
  <c r="BM20" i="52" s="1"/>
  <c r="BC20" i="52"/>
  <c r="AM20" i="52"/>
  <c r="AS20" i="52" s="1"/>
  <c r="CG20" i="52"/>
  <c r="BQ20" i="52"/>
  <c r="AI20" i="52"/>
  <c r="Q20" i="52"/>
  <c r="W20" i="52" s="1"/>
  <c r="BM17" i="76"/>
  <c r="I18" i="32" s="1"/>
  <c r="M18" i="32" s="1"/>
  <c r="AW17" i="76"/>
  <c r="I18" i="36" s="1"/>
  <c r="M18" i="36" s="1"/>
  <c r="AG17" i="76"/>
  <c r="I18" i="40" s="1"/>
  <c r="M18" i="40" s="1"/>
  <c r="Q17" i="76"/>
  <c r="I18" i="44" s="1"/>
  <c r="M18" i="44" s="1"/>
  <c r="BY17" i="76"/>
  <c r="I18" i="30" s="1"/>
  <c r="M18" i="30" s="1"/>
  <c r="BI17" i="76"/>
  <c r="I18" i="33" s="1"/>
  <c r="M18" i="33" s="1"/>
  <c r="AS17" i="76"/>
  <c r="I18" i="37" s="1"/>
  <c r="M18" i="37" s="1"/>
  <c r="AC17" i="76"/>
  <c r="I18" i="41" s="1"/>
  <c r="M18" i="41" s="1"/>
  <c r="M17" i="76"/>
  <c r="I18" i="45" s="1"/>
  <c r="M18" i="45" s="1"/>
  <c r="BU17" i="76"/>
  <c r="I18" i="31" s="1"/>
  <c r="M18" i="31" s="1"/>
  <c r="BE17" i="76"/>
  <c r="I18" i="34" s="1"/>
  <c r="M18" i="34" s="1"/>
  <c r="AO17" i="76"/>
  <c r="I18" i="38" s="1"/>
  <c r="M18" i="38" s="1"/>
  <c r="Y17" i="76"/>
  <c r="I18" i="42" s="1"/>
  <c r="M18" i="42" s="1"/>
  <c r="I17" i="76"/>
  <c r="I18" i="46" s="1"/>
  <c r="M18" i="46" s="1"/>
  <c r="BQ17" i="76"/>
  <c r="I32" i="52" s="1"/>
  <c r="M32" i="52" s="1"/>
  <c r="BA17" i="76"/>
  <c r="I18" i="35" s="1"/>
  <c r="M18" i="35" s="1"/>
  <c r="AK17" i="76"/>
  <c r="I18" i="39" s="1"/>
  <c r="M18" i="39" s="1"/>
  <c r="U17" i="76"/>
  <c r="I18" i="43" s="1"/>
  <c r="M18" i="43" s="1"/>
  <c r="CY21" i="84"/>
  <c r="CI21" i="79" s="1"/>
  <c r="CM21" i="79" s="1"/>
  <c r="CO21" i="79" s="1"/>
  <c r="CG21" i="79"/>
  <c r="AG11" i="79"/>
  <c r="AK11" i="79" s="1"/>
  <c r="AM11" i="79" s="1"/>
  <c r="BA30" i="34"/>
  <c r="AK30" i="34"/>
  <c r="Q30" i="34"/>
  <c r="AU30" i="34"/>
  <c r="AE30" i="34"/>
  <c r="Q23" i="43"/>
  <c r="Q33" i="43"/>
  <c r="Q24" i="43"/>
  <c r="S24" i="43"/>
  <c r="Q34" i="43"/>
  <c r="BG13" i="79"/>
  <c r="BK13" i="79" s="1"/>
  <c r="BM13" i="79" s="1"/>
  <c r="AM55" i="52"/>
  <c r="CG55" i="52"/>
  <c r="BQ55" i="52"/>
  <c r="Q55" i="52"/>
  <c r="BM55" i="52"/>
  <c r="AW55" i="52"/>
  <c r="BA55" i="52" s="1"/>
  <c r="CA55" i="52"/>
  <c r="AS55" i="52"/>
  <c r="AC55" i="52"/>
  <c r="AI55" i="52" s="1"/>
  <c r="BW55" i="52"/>
  <c r="BG55" i="52"/>
  <c r="Y55" i="52"/>
  <c r="Y56" i="52"/>
  <c r="BC56" i="52"/>
  <c r="AM56" i="52"/>
  <c r="BQ56" i="52"/>
  <c r="AI56" i="52"/>
  <c r="Q56" i="52"/>
  <c r="AW56" i="52"/>
  <c r="BA56" i="52" s="1"/>
  <c r="CA56" i="52"/>
  <c r="CG56" i="52" s="1"/>
  <c r="AS56" i="52"/>
  <c r="AC56" i="52"/>
  <c r="BW56" i="52"/>
  <c r="BG56" i="52"/>
  <c r="BM56" i="52" s="1"/>
  <c r="AW31" i="32"/>
  <c r="AW42" i="32"/>
  <c r="AW33" i="32"/>
  <c r="AW25" i="32"/>
  <c r="AW17" i="32"/>
  <c r="AW27" i="32"/>
  <c r="AW19" i="32"/>
  <c r="AW11" i="32"/>
  <c r="AW46" i="32"/>
  <c r="AW38" i="32"/>
  <c r="AW28" i="32"/>
  <c r="AW20" i="32"/>
  <c r="AW39" i="32"/>
  <c r="AW29" i="32"/>
  <c r="I22" i="79"/>
  <c r="K22" i="79" s="1"/>
  <c r="AM41" i="32" s="1"/>
  <c r="AW40" i="32"/>
  <c r="AW41" i="32"/>
  <c r="AW45" i="32"/>
  <c r="AW32" i="32"/>
  <c r="AW30" i="32"/>
  <c r="AW43" i="32"/>
  <c r="AW15" i="32"/>
  <c r="AW37" i="32"/>
  <c r="AW16" i="32"/>
  <c r="AW18" i="32"/>
  <c r="AW14" i="32"/>
  <c r="AW36" i="32"/>
  <c r="BG9" i="89"/>
  <c r="BO18" i="51"/>
  <c r="AY18" i="51"/>
  <c r="AI18" i="51"/>
  <c r="Q18" i="51"/>
  <c r="BG18" i="51"/>
  <c r="AQ18" i="51"/>
  <c r="AU18" i="51" s="1"/>
  <c r="AA18" i="51"/>
  <c r="BO12" i="79"/>
  <c r="AW36" i="33"/>
  <c r="AW46" i="33"/>
  <c r="AW38" i="33"/>
  <c r="AW28" i="33"/>
  <c r="AW39" i="33"/>
  <c r="AW29" i="33"/>
  <c r="AW40" i="33"/>
  <c r="AW30" i="33"/>
  <c r="AW15" i="33"/>
  <c r="AW16" i="33"/>
  <c r="AW17" i="33"/>
  <c r="AW19" i="33"/>
  <c r="AW11" i="33"/>
  <c r="AW20" i="33"/>
  <c r="I21" i="79"/>
  <c r="K21" i="79" s="1"/>
  <c r="AM41" i="33" s="1"/>
  <c r="AW27" i="33"/>
  <c r="AW41" i="33"/>
  <c r="AW37" i="33"/>
  <c r="AW31" i="33"/>
  <c r="AW18" i="33"/>
  <c r="AW32" i="33"/>
  <c r="AW33" i="33"/>
  <c r="AW42" i="33"/>
  <c r="AW45" i="33"/>
  <c r="AW14" i="33"/>
  <c r="AW25" i="33"/>
  <c r="AW43" i="33"/>
  <c r="I66" i="96"/>
  <c r="I15" i="51" s="1"/>
  <c r="M15" i="51" s="1"/>
  <c r="M9" i="20"/>
  <c r="I15" i="20"/>
  <c r="S34" i="42"/>
  <c r="Q34" i="42"/>
  <c r="S27" i="42"/>
  <c r="Q27" i="42"/>
  <c r="BA28" i="31"/>
  <c r="AK28" i="31"/>
  <c r="S28" i="31"/>
  <c r="Q28" i="31"/>
  <c r="AU28" i="31"/>
  <c r="AE28" i="31"/>
  <c r="W22" i="91"/>
  <c r="BG22" i="91" s="1"/>
  <c r="BG22" i="88"/>
  <c r="I59" i="74"/>
  <c r="I63" i="56" s="1"/>
  <c r="M63" i="56" s="1"/>
  <c r="I58" i="74"/>
  <c r="I62" i="56" s="1"/>
  <c r="M62" i="56" s="1"/>
  <c r="I65" i="74"/>
  <c r="I25" i="52" s="1"/>
  <c r="M25" i="52" s="1"/>
  <c r="M9" i="40"/>
  <c r="M9" i="42"/>
  <c r="M9" i="30"/>
  <c r="S24" i="30"/>
  <c r="Q24" i="30"/>
  <c r="Q34" i="30"/>
  <c r="S34" i="30"/>
  <c r="BA29" i="38"/>
  <c r="AK29" i="38"/>
  <c r="S29" i="38"/>
  <c r="Q29" i="38"/>
  <c r="AU29" i="38"/>
  <c r="AE29" i="38"/>
  <c r="Q12" i="38"/>
  <c r="S12" i="38" s="1"/>
  <c r="AW23" i="37"/>
  <c r="AW8" i="37"/>
  <c r="AS17" i="79"/>
  <c r="AU17" i="79" s="1"/>
  <c r="AM8" i="37" s="1"/>
  <c r="AW22" i="37"/>
  <c r="AW34" i="37"/>
  <c r="AW26" i="37"/>
  <c r="AW24" i="37"/>
  <c r="CG9" i="79"/>
  <c r="CY9" i="84"/>
  <c r="CI9" i="79" s="1"/>
  <c r="CM9" i="79" s="1"/>
  <c r="CO9" i="79" s="1"/>
  <c r="AQ20" i="84"/>
  <c r="AG20" i="79" s="1"/>
  <c r="AK20" i="79" s="1"/>
  <c r="AM20" i="79" s="1"/>
  <c r="AE20" i="79"/>
  <c r="O8" i="79"/>
  <c r="S8" i="79" s="1"/>
  <c r="U8" i="79" s="1"/>
  <c r="U80" i="52"/>
  <c r="W80" i="52" s="1"/>
  <c r="Q80" i="52"/>
  <c r="Y80" i="52" s="1"/>
  <c r="BA31" i="37"/>
  <c r="AK31" i="37"/>
  <c r="S31" i="37"/>
  <c r="Q31" i="37"/>
  <c r="AU31" i="37"/>
  <c r="AE31" i="37"/>
  <c r="S26" i="46"/>
  <c r="Q26" i="46"/>
  <c r="AO21" i="79"/>
  <c r="Q31" i="35"/>
  <c r="AU31" i="35"/>
  <c r="AE31" i="35"/>
  <c r="BA31" i="35"/>
  <c r="AK31" i="35"/>
  <c r="S31" i="35"/>
  <c r="BA32" i="35"/>
  <c r="AK32" i="35"/>
  <c r="Q32" i="35"/>
  <c r="AU32" i="35"/>
  <c r="AE32" i="35"/>
  <c r="AA15" i="48"/>
  <c r="Q15" i="48"/>
  <c r="Q29" i="48" s="1"/>
  <c r="E17" i="10" s="1"/>
  <c r="AI15" i="48"/>
  <c r="AI29" i="48" s="1"/>
  <c r="E19" i="10" s="1"/>
  <c r="M29" i="48"/>
  <c r="M8" i="53"/>
  <c r="Q8" i="53" s="1"/>
  <c r="W8" i="53" s="1"/>
  <c r="BA29" i="36"/>
  <c r="AK29" i="36"/>
  <c r="Q29" i="36"/>
  <c r="AU29" i="36"/>
  <c r="AE29" i="36"/>
  <c r="Q12" i="36"/>
  <c r="AU32" i="45"/>
  <c r="AE32" i="45"/>
  <c r="BA32" i="45"/>
  <c r="AK32" i="45"/>
  <c r="Q32" i="45"/>
  <c r="Q25" i="45"/>
  <c r="Q26" i="33"/>
  <c r="BA32" i="40"/>
  <c r="AK32" i="40"/>
  <c r="Q32" i="40"/>
  <c r="AU32" i="40"/>
  <c r="AE32" i="40"/>
  <c r="AG45" i="31"/>
  <c r="AG43" i="31"/>
  <c r="AG37" i="31"/>
  <c r="AG27" i="31"/>
  <c r="AG19" i="31"/>
  <c r="AG11" i="31"/>
  <c r="AG46" i="31"/>
  <c r="AG38" i="31"/>
  <c r="AG28" i="31"/>
  <c r="AG20" i="31"/>
  <c r="AG29" i="31"/>
  <c r="AG40" i="31"/>
  <c r="AG30" i="31"/>
  <c r="AG14" i="31"/>
  <c r="AG31" i="31"/>
  <c r="AG15" i="31"/>
  <c r="AG41" i="31"/>
  <c r="AG32" i="31"/>
  <c r="AG16" i="31"/>
  <c r="AG45" i="35"/>
  <c r="AG43" i="35"/>
  <c r="AG40" i="35"/>
  <c r="AG30" i="35"/>
  <c r="AG14" i="35"/>
  <c r="AG41" i="35"/>
  <c r="AG32" i="35"/>
  <c r="AG16" i="35"/>
  <c r="AG42" i="35"/>
  <c r="AG36" i="35"/>
  <c r="AG18" i="35"/>
  <c r="AG38" i="35"/>
  <c r="AG28" i="35"/>
  <c r="AG20" i="35"/>
  <c r="AG19" i="35"/>
  <c r="AG39" i="35"/>
  <c r="AG25" i="31"/>
  <c r="AG36" i="31"/>
  <c r="AG17" i="35"/>
  <c r="AG39" i="31"/>
  <c r="AG27" i="35"/>
  <c r="AG25" i="35"/>
  <c r="AG33" i="31"/>
  <c r="AG33" i="35"/>
  <c r="AG42" i="31"/>
  <c r="AG11" i="35"/>
  <c r="AG15" i="35"/>
  <c r="AG37" i="35"/>
  <c r="AG18" i="31"/>
  <c r="AG29" i="35"/>
  <c r="AG31" i="35"/>
  <c r="AG46" i="35"/>
  <c r="AG17" i="31"/>
  <c r="Q42" i="37"/>
  <c r="AE8" i="40"/>
  <c r="AC8" i="40"/>
  <c r="Y8" i="40"/>
  <c r="BO15" i="79"/>
  <c r="CG20" i="79"/>
  <c r="CY20" i="84"/>
  <c r="CI20" i="79" s="1"/>
  <c r="CM20" i="79" s="1"/>
  <c r="CO20" i="79" s="1"/>
  <c r="I29" i="73"/>
  <c r="I80" i="25" s="1"/>
  <c r="M80" i="25" s="1"/>
  <c r="S80" i="25" s="1"/>
  <c r="AW12" i="38"/>
  <c r="AW10" i="38"/>
  <c r="CC16" i="79"/>
  <c r="CE16" i="79" s="1"/>
  <c r="AW21" i="38"/>
  <c r="AW9" i="38"/>
  <c r="AW13" i="38"/>
  <c r="Q33" i="44"/>
  <c r="S33" i="44"/>
  <c r="Q24" i="44"/>
  <c r="S24" i="44" s="1"/>
  <c r="Q34" i="44"/>
  <c r="Q27" i="32"/>
  <c r="BA28" i="32"/>
  <c r="AK28" i="32"/>
  <c r="Q28" i="32"/>
  <c r="S28" i="32" s="1"/>
  <c r="AU28" i="32"/>
  <c r="AE28" i="32"/>
  <c r="Q31" i="41"/>
  <c r="AU31" i="41"/>
  <c r="AE31" i="41"/>
  <c r="BA31" i="41"/>
  <c r="AK31" i="41"/>
  <c r="S31" i="41"/>
  <c r="AW22" i="79"/>
  <c r="BK22" i="84"/>
  <c r="AY22" i="79" s="1"/>
  <c r="BC22" i="79" s="1"/>
  <c r="BE22" i="79" s="1"/>
  <c r="W8" i="32" s="1"/>
  <c r="BY17" i="79"/>
  <c r="W10" i="79"/>
  <c r="AA10" i="79" s="1"/>
  <c r="AC10" i="79" s="1"/>
  <c r="BG19" i="90"/>
  <c r="AS10" i="75"/>
  <c r="I19" i="26" s="1"/>
  <c r="M19" i="26" s="1"/>
  <c r="AC10" i="75"/>
  <c r="M10" i="75"/>
  <c r="I18" i="23" s="1"/>
  <c r="M18" i="23" s="1"/>
  <c r="S18" i="23" s="1"/>
  <c r="BE10" i="75"/>
  <c r="E36" i="74" s="1"/>
  <c r="AO10" i="75"/>
  <c r="I19" i="27" s="1"/>
  <c r="M19" i="27" s="1"/>
  <c r="Y10" i="75"/>
  <c r="I10" i="75"/>
  <c r="I18" i="25" s="1"/>
  <c r="M18" i="25" s="1"/>
  <c r="S18" i="25" s="1"/>
  <c r="BA10" i="75"/>
  <c r="I20" i="11" s="1"/>
  <c r="M20" i="11" s="1"/>
  <c r="AK10" i="75"/>
  <c r="I18" i="11" s="1"/>
  <c r="M18" i="11" s="1"/>
  <c r="U10" i="75"/>
  <c r="I19" i="23" s="1"/>
  <c r="M19" i="23" s="1"/>
  <c r="S19" i="23" s="1"/>
  <c r="AW10" i="75"/>
  <c r="I19" i="11" s="1"/>
  <c r="M19" i="11" s="1"/>
  <c r="AG10" i="75"/>
  <c r="E10" i="73" s="1"/>
  <c r="Q10" i="75"/>
  <c r="I19" i="25" s="1"/>
  <c r="M19" i="25" s="1"/>
  <c r="S19" i="25" s="1"/>
  <c r="AY43" i="44"/>
  <c r="AW45" i="37"/>
  <c r="AW43" i="37"/>
  <c r="AW37" i="37"/>
  <c r="AW27" i="37"/>
  <c r="AW19" i="37"/>
  <c r="AW11" i="37"/>
  <c r="AW46" i="37"/>
  <c r="AW38" i="37"/>
  <c r="AW28" i="37"/>
  <c r="AW20" i="37"/>
  <c r="AW39" i="37"/>
  <c r="AW29" i="37"/>
  <c r="AW31" i="37"/>
  <c r="AW15" i="37"/>
  <c r="AW42" i="37"/>
  <c r="AW33" i="37"/>
  <c r="AW25" i="37"/>
  <c r="AW17" i="37"/>
  <c r="I17" i="79"/>
  <c r="K17" i="79" s="1"/>
  <c r="AM41" i="37" s="1"/>
  <c r="AW41" i="37"/>
  <c r="AW14" i="37"/>
  <c r="AW36" i="37"/>
  <c r="AW18" i="37"/>
  <c r="AW30" i="37"/>
  <c r="AW16" i="37"/>
  <c r="AW40" i="37"/>
  <c r="AW32" i="37"/>
  <c r="Q40" i="36"/>
  <c r="I83" i="74"/>
  <c r="I91" i="52" s="1"/>
  <c r="M91" i="52" s="1"/>
  <c r="AU37" i="38"/>
  <c r="AE37" i="38"/>
  <c r="BA37" i="38"/>
  <c r="AK37" i="38"/>
  <c r="Q37" i="38"/>
  <c r="BO11" i="51"/>
  <c r="BS11" i="51" s="1"/>
  <c r="AY11" i="51"/>
  <c r="AI11" i="51"/>
  <c r="AM11" i="51" s="1"/>
  <c r="Q11" i="51"/>
  <c r="W11" i="51" s="1"/>
  <c r="BG11" i="51"/>
  <c r="AQ11" i="51"/>
  <c r="AA11" i="51"/>
  <c r="Q27" i="39"/>
  <c r="S27" i="39" s="1"/>
  <c r="AA9" i="48"/>
  <c r="AA28" i="48" s="1"/>
  <c r="E22" i="10" s="1"/>
  <c r="Q9" i="48"/>
  <c r="Q28" i="48" s="1"/>
  <c r="E12" i="10" s="1"/>
  <c r="AI9" i="48"/>
  <c r="M28" i="48"/>
  <c r="M36" i="31"/>
  <c r="M36" i="32"/>
  <c r="M36" i="42"/>
  <c r="I55" i="96"/>
  <c r="I29" i="55" s="1"/>
  <c r="M29" i="55" s="1"/>
  <c r="BG20" i="89"/>
  <c r="W14" i="79"/>
  <c r="AA14" i="79" s="1"/>
  <c r="AC14" i="79" s="1"/>
  <c r="BG11" i="92"/>
  <c r="Q40" i="33"/>
  <c r="BG14" i="90"/>
  <c r="BQ12" i="76"/>
  <c r="I22" i="52" s="1"/>
  <c r="M22" i="52" s="1"/>
  <c r="BA12" i="76"/>
  <c r="I13" i="35" s="1"/>
  <c r="M13" i="35" s="1"/>
  <c r="AK12" i="76"/>
  <c r="I13" i="39" s="1"/>
  <c r="M13" i="39" s="1"/>
  <c r="U12" i="76"/>
  <c r="I13" i="43" s="1"/>
  <c r="M13" i="43" s="1"/>
  <c r="BM12" i="76"/>
  <c r="I13" i="32" s="1"/>
  <c r="M13" i="32" s="1"/>
  <c r="AW12" i="76"/>
  <c r="I13" i="36" s="1"/>
  <c r="M13" i="36" s="1"/>
  <c r="AG12" i="76"/>
  <c r="I13" i="40" s="1"/>
  <c r="M13" i="40" s="1"/>
  <c r="Q12" i="76"/>
  <c r="I13" i="44" s="1"/>
  <c r="M13" i="44" s="1"/>
  <c r="BY12" i="76"/>
  <c r="I13" i="30" s="1"/>
  <c r="M13" i="30" s="1"/>
  <c r="BI12" i="76"/>
  <c r="I13" i="33" s="1"/>
  <c r="M13" i="33" s="1"/>
  <c r="AS12" i="76"/>
  <c r="I13" i="37" s="1"/>
  <c r="M13" i="37" s="1"/>
  <c r="AC12" i="76"/>
  <c r="I13" i="41" s="1"/>
  <c r="M13" i="41" s="1"/>
  <c r="M12" i="76"/>
  <c r="I13" i="45" s="1"/>
  <c r="M13" i="45" s="1"/>
  <c r="BU12" i="76"/>
  <c r="I13" i="31" s="1"/>
  <c r="M13" i="31" s="1"/>
  <c r="BE12" i="76"/>
  <c r="I13" i="34" s="1"/>
  <c r="M13" i="34" s="1"/>
  <c r="AO12" i="76"/>
  <c r="I13" i="38" s="1"/>
  <c r="M13" i="38" s="1"/>
  <c r="Y12" i="76"/>
  <c r="I13" i="42" s="1"/>
  <c r="M13" i="42" s="1"/>
  <c r="I12" i="76"/>
  <c r="I13" i="46" s="1"/>
  <c r="M13" i="46" s="1"/>
  <c r="Y47" i="97"/>
  <c r="I160" i="11" s="1"/>
  <c r="CY8" i="84"/>
  <c r="CI8" i="79" s="1"/>
  <c r="CM8" i="79" s="1"/>
  <c r="CO8" i="79" s="1"/>
  <c r="CG8" i="79"/>
  <c r="Y24" i="54"/>
  <c r="Q24" i="54"/>
  <c r="W24" i="54" s="1"/>
  <c r="BY21" i="79"/>
  <c r="AE11" i="79"/>
  <c r="BA28" i="34"/>
  <c r="AK28" i="34"/>
  <c r="S28" i="34"/>
  <c r="Q28" i="34"/>
  <c r="AU28" i="34"/>
  <c r="AE28" i="34"/>
  <c r="AU31" i="43"/>
  <c r="AE31" i="43"/>
  <c r="BA31" i="43"/>
  <c r="AK31" i="43"/>
  <c r="S31" i="43"/>
  <c r="Q31" i="43"/>
  <c r="Q32" i="43"/>
  <c r="AU32" i="43"/>
  <c r="AE32" i="43"/>
  <c r="BA32" i="43"/>
  <c r="AK32" i="43"/>
  <c r="Q53" i="52"/>
  <c r="AW53" i="52"/>
  <c r="BA53" i="52" s="1"/>
  <c r="CA53" i="52"/>
  <c r="AS53" i="52"/>
  <c r="AC53" i="52"/>
  <c r="AI53" i="52" s="1"/>
  <c r="BG53" i="52"/>
  <c r="BM53" i="52" s="1"/>
  <c r="Y53" i="52"/>
  <c r="BC53" i="52"/>
  <c r="AM53" i="52"/>
  <c r="CG53" i="52"/>
  <c r="BQ53" i="52"/>
  <c r="BW53" i="52" s="1"/>
  <c r="BC63" i="52"/>
  <c r="AM63" i="52"/>
  <c r="BQ63" i="52"/>
  <c r="Q63" i="52"/>
  <c r="BM63" i="52"/>
  <c r="AW63" i="52"/>
  <c r="BA63" i="52" s="1"/>
  <c r="CA63" i="52"/>
  <c r="CG63" i="52" s="1"/>
  <c r="AS63" i="52"/>
  <c r="AC63" i="52"/>
  <c r="AI63" i="52" s="1"/>
  <c r="BW63" i="52"/>
  <c r="BG63" i="52"/>
  <c r="Y63" i="52"/>
  <c r="CG54" i="52"/>
  <c r="BQ54" i="52"/>
  <c r="Q54" i="52"/>
  <c r="AW54" i="52"/>
  <c r="BA54" i="52" s="1"/>
  <c r="CA54" i="52"/>
  <c r="AC54" i="52"/>
  <c r="AI54" i="52" s="1"/>
  <c r="BW54" i="52"/>
  <c r="BG54" i="52"/>
  <c r="BM54" i="52" s="1"/>
  <c r="Y54" i="52"/>
  <c r="BC54" i="52"/>
  <c r="AM54" i="52"/>
  <c r="AS54" i="52" s="1"/>
  <c r="AM64" i="52"/>
  <c r="CG64" i="52"/>
  <c r="BQ64" i="52"/>
  <c r="Q64" i="52"/>
  <c r="Y64" i="52" s="1"/>
  <c r="BM64" i="52"/>
  <c r="AW64" i="52"/>
  <c r="BA64" i="52" s="1"/>
  <c r="CA64" i="52"/>
  <c r="AS64" i="52"/>
  <c r="AC64" i="52"/>
  <c r="AI64" i="52" s="1"/>
  <c r="BW64" i="52"/>
  <c r="BG64" i="52"/>
  <c r="AQ22" i="46"/>
  <c r="AS22" i="46" s="1"/>
  <c r="AQ23" i="46"/>
  <c r="AS23" i="46" s="1"/>
  <c r="AQ24" i="46"/>
  <c r="AS24" i="46" s="1"/>
  <c r="AQ8" i="46"/>
  <c r="AS8" i="46" s="1"/>
  <c r="AQ26" i="46"/>
  <c r="AS26" i="46" s="1"/>
  <c r="AQ34" i="46"/>
  <c r="AS34" i="46" s="1"/>
  <c r="G10" i="103"/>
  <c r="G9" i="103"/>
  <c r="BQ12" i="79"/>
  <c r="BU12" i="79" s="1"/>
  <c r="BW12" i="79" s="1"/>
  <c r="BG13" i="90"/>
  <c r="S25" i="42"/>
  <c r="Q25" i="42"/>
  <c r="AU26" i="31"/>
  <c r="AE26" i="31"/>
  <c r="BA26" i="31"/>
  <c r="AK26" i="31"/>
  <c r="S26" i="31"/>
  <c r="Q26" i="31"/>
  <c r="BG12" i="90"/>
  <c r="I63" i="74"/>
  <c r="I21" i="52" s="1"/>
  <c r="M21" i="52" s="1"/>
  <c r="S40" i="31"/>
  <c r="Q40" i="31"/>
  <c r="K71" i="96"/>
  <c r="I39" i="53" s="1"/>
  <c r="M39" i="53" s="1"/>
  <c r="Q39" i="53" s="1"/>
  <c r="W39" i="53" s="1"/>
  <c r="I71" i="96"/>
  <c r="I39" i="55" s="1"/>
  <c r="M39" i="55" s="1"/>
  <c r="K52" i="74"/>
  <c r="I56" i="54" s="1"/>
  <c r="M56" i="54" s="1"/>
  <c r="I52" i="74"/>
  <c r="I56" i="56" s="1"/>
  <c r="M56" i="56" s="1"/>
  <c r="K37" i="74"/>
  <c r="I28" i="54" s="1"/>
  <c r="M28" i="54" s="1"/>
  <c r="I37" i="74"/>
  <c r="I28" i="56" s="1"/>
  <c r="M28" i="56" s="1"/>
  <c r="K68" i="74"/>
  <c r="I21" i="50" s="1"/>
  <c r="M21" i="50" s="1"/>
  <c r="I68" i="74"/>
  <c r="I31" i="52" s="1"/>
  <c r="M31" i="52" s="1"/>
  <c r="M9" i="36"/>
  <c r="AO23" i="82"/>
  <c r="AW23" i="82"/>
  <c r="AY23" i="82" s="1"/>
  <c r="Q31" i="55"/>
  <c r="W31" i="55" s="1"/>
  <c r="AI31" i="55"/>
  <c r="AA31" i="55"/>
  <c r="AQ9" i="84"/>
  <c r="AG9" i="79" s="1"/>
  <c r="AK9" i="79" s="1"/>
  <c r="AM9" i="79" s="1"/>
  <c r="AE9" i="79"/>
  <c r="BA32" i="30"/>
  <c r="AK32" i="30"/>
  <c r="S32" i="30"/>
  <c r="Q32" i="30"/>
  <c r="AU32" i="30"/>
  <c r="AE32" i="30"/>
  <c r="S25" i="30"/>
  <c r="Q25" i="30"/>
  <c r="BA30" i="38"/>
  <c r="AK30" i="38"/>
  <c r="S30" i="38"/>
  <c r="Q30" i="38"/>
  <c r="AU30" i="38"/>
  <c r="AE30" i="38"/>
  <c r="BK17" i="84"/>
  <c r="AY17" i="79" s="1"/>
  <c r="BC17" i="79" s="1"/>
  <c r="BE17" i="79" s="1"/>
  <c r="W8" i="37" s="1"/>
  <c r="AW17" i="79"/>
  <c r="AW9" i="45"/>
  <c r="AW12" i="45"/>
  <c r="AW21" i="45"/>
  <c r="AW13" i="45"/>
  <c r="CC9" i="79"/>
  <c r="CE9" i="79" s="1"/>
  <c r="AW10" i="45"/>
  <c r="CW23" i="84"/>
  <c r="CO23" i="84"/>
  <c r="BY23" i="79" s="1"/>
  <c r="AW17" i="45"/>
  <c r="AW38" i="45"/>
  <c r="AW28" i="45"/>
  <c r="AW20" i="45"/>
  <c r="AW39" i="45"/>
  <c r="AW29" i="45"/>
  <c r="AW40" i="45"/>
  <c r="AW30" i="45"/>
  <c r="AW14" i="45"/>
  <c r="AW31" i="45"/>
  <c r="AW15" i="45"/>
  <c r="AW16" i="45"/>
  <c r="I9" i="79"/>
  <c r="K9" i="79" s="1"/>
  <c r="AM41" i="45" s="1"/>
  <c r="AW32" i="45"/>
  <c r="AW42" i="45"/>
  <c r="AW37" i="45"/>
  <c r="AW43" i="45"/>
  <c r="AW18" i="45"/>
  <c r="AW11" i="45"/>
  <c r="AW27" i="45"/>
  <c r="AW25" i="45"/>
  <c r="AW33" i="45"/>
  <c r="AW19" i="45"/>
  <c r="AW41" i="45"/>
  <c r="AW36" i="45"/>
  <c r="AW45" i="45"/>
  <c r="AW46" i="45"/>
  <c r="W23" i="88"/>
  <c r="BG8" i="88"/>
  <c r="M8" i="79"/>
  <c r="AW12" i="39"/>
  <c r="AW21" i="39"/>
  <c r="AW13" i="39"/>
  <c r="AW9" i="39"/>
  <c r="CC15" i="79"/>
  <c r="CE15" i="79" s="1"/>
  <c r="AW10" i="39"/>
  <c r="U85" i="52"/>
  <c r="W85" i="52" s="1"/>
  <c r="Q85" i="52"/>
  <c r="Y85" i="52" s="1"/>
  <c r="BA29" i="37"/>
  <c r="AK29" i="37"/>
  <c r="S29" i="37"/>
  <c r="Q29" i="37"/>
  <c r="AU29" i="37"/>
  <c r="AE29" i="37"/>
  <c r="Q12" i="37"/>
  <c r="S34" i="46"/>
  <c r="Q34" i="46"/>
  <c r="S27" i="46"/>
  <c r="Q27" i="46"/>
  <c r="AW21" i="79"/>
  <c r="BK21" i="84"/>
  <c r="AY21" i="79" s="1"/>
  <c r="BC21" i="79" s="1"/>
  <c r="BE21" i="79" s="1"/>
  <c r="W8" i="33" s="1"/>
  <c r="BO22" i="79"/>
  <c r="CE22" i="84"/>
  <c r="BQ22" i="79" s="1"/>
  <c r="BU22" i="79" s="1"/>
  <c r="BW22" i="79" s="1"/>
  <c r="S12" i="35"/>
  <c r="Q12" i="35"/>
  <c r="AG46" i="43"/>
  <c r="AG40" i="43"/>
  <c r="AG31" i="43"/>
  <c r="AG15" i="43"/>
  <c r="AG32" i="43"/>
  <c r="AG16" i="43"/>
  <c r="AG33" i="43"/>
  <c r="AG25" i="43"/>
  <c r="AG17" i="43"/>
  <c r="AG27" i="43"/>
  <c r="AG19" i="43"/>
  <c r="AG11" i="43"/>
  <c r="AG38" i="43"/>
  <c r="AG28" i="43"/>
  <c r="AG20" i="43"/>
  <c r="AG29" i="43"/>
  <c r="AG39" i="43"/>
  <c r="AG30" i="43"/>
  <c r="AG43" i="43"/>
  <c r="AG18" i="43"/>
  <c r="AG45" i="43"/>
  <c r="AG42" i="43"/>
  <c r="AG14" i="43"/>
  <c r="AG37" i="43"/>
  <c r="AG36" i="43"/>
  <c r="AG41" i="43"/>
  <c r="AO20" i="79"/>
  <c r="AO8" i="79"/>
  <c r="Y22" i="54"/>
  <c r="Q22" i="54"/>
  <c r="W22" i="54" s="1"/>
  <c r="S23" i="45"/>
  <c r="Q23" i="45"/>
  <c r="S33" i="45"/>
  <c r="Q33" i="45"/>
  <c r="Q24" i="33"/>
  <c r="S34" i="33"/>
  <c r="Q34" i="33"/>
  <c r="Q20" i="54"/>
  <c r="K20" i="54"/>
  <c r="Y20" i="54"/>
  <c r="Q23" i="40"/>
  <c r="W43" i="31"/>
  <c r="W43" i="35"/>
  <c r="W41" i="35"/>
  <c r="W41" i="31"/>
  <c r="Q42" i="34"/>
  <c r="S42" i="34" s="1"/>
  <c r="AU42" i="34"/>
  <c r="AE42" i="34"/>
  <c r="BA42" i="34"/>
  <c r="AK42" i="34"/>
  <c r="AW46" i="43"/>
  <c r="AW39" i="43"/>
  <c r="AW31" i="43"/>
  <c r="AW15" i="43"/>
  <c r="AW32" i="43"/>
  <c r="AW16" i="43"/>
  <c r="AW33" i="43"/>
  <c r="AW25" i="43"/>
  <c r="AW17" i="43"/>
  <c r="AW19" i="43"/>
  <c r="AW11" i="43"/>
  <c r="AW40" i="43"/>
  <c r="AW38" i="43"/>
  <c r="AW28" i="43"/>
  <c r="AW20" i="43"/>
  <c r="AW29" i="43"/>
  <c r="I11" i="79"/>
  <c r="K11" i="79" s="1"/>
  <c r="AM41" i="43" s="1"/>
  <c r="AW45" i="43"/>
  <c r="AW37" i="43"/>
  <c r="AW18" i="43"/>
  <c r="AW30" i="43"/>
  <c r="AW27" i="43"/>
  <c r="AW36" i="43"/>
  <c r="AW14" i="43"/>
  <c r="AW41" i="43"/>
  <c r="AW43" i="43"/>
  <c r="AW42" i="43"/>
  <c r="AG22" i="40"/>
  <c r="AG23" i="40"/>
  <c r="AG24" i="40"/>
  <c r="AG8" i="40"/>
  <c r="AI8" i="40" s="1"/>
  <c r="AG26" i="40"/>
  <c r="AG34" i="40"/>
  <c r="BQ15" i="79"/>
  <c r="BU15" i="79" s="1"/>
  <c r="BW15" i="79" s="1"/>
  <c r="BG11" i="91"/>
  <c r="AW9" i="34"/>
  <c r="AW10" i="34"/>
  <c r="AW12" i="34"/>
  <c r="AW21" i="34"/>
  <c r="AW13" i="34"/>
  <c r="CC20" i="79"/>
  <c r="CE20" i="79" s="1"/>
  <c r="S40" i="45"/>
  <c r="Q40" i="45"/>
  <c r="K22" i="73"/>
  <c r="I56" i="23" s="1"/>
  <c r="M56" i="23" s="1"/>
  <c r="S56" i="23" s="1"/>
  <c r="I22" i="73"/>
  <c r="I56" i="25" s="1"/>
  <c r="M56" i="25" s="1"/>
  <c r="S56" i="25" s="1"/>
  <c r="K28" i="73"/>
  <c r="I77" i="23" s="1"/>
  <c r="M77" i="23" s="1"/>
  <c r="S77" i="23" s="1"/>
  <c r="I28" i="73"/>
  <c r="I77" i="25" s="1"/>
  <c r="M77" i="25" s="1"/>
  <c r="S77" i="25" s="1"/>
  <c r="AE16" i="79"/>
  <c r="AQ16" i="84"/>
  <c r="AG16" i="79" s="1"/>
  <c r="AK16" i="79" s="1"/>
  <c r="AM16" i="79" s="1"/>
  <c r="AU32" i="44"/>
  <c r="AE32" i="44"/>
  <c r="BA32" i="44"/>
  <c r="AK32" i="44"/>
  <c r="S32" i="44"/>
  <c r="Q32" i="44"/>
  <c r="S25" i="32"/>
  <c r="Q25" i="32"/>
  <c r="S26" i="32"/>
  <c r="Q26" i="32"/>
  <c r="AU29" i="41"/>
  <c r="AE29" i="41"/>
  <c r="BA29" i="41"/>
  <c r="AK29" i="41"/>
  <c r="S29" i="41"/>
  <c r="Q29" i="41"/>
  <c r="S12" i="41"/>
  <c r="Q12" i="41"/>
  <c r="AO22" i="79"/>
  <c r="I9" i="55"/>
  <c r="M9" i="55" s="1"/>
  <c r="K33" i="96"/>
  <c r="I9" i="53" s="1"/>
  <c r="W25" i="47"/>
  <c r="BG17" i="91"/>
  <c r="AE10" i="79"/>
  <c r="AQ10" i="84"/>
  <c r="AG10" i="79" s="1"/>
  <c r="AK10" i="79" s="1"/>
  <c r="AM10" i="79" s="1"/>
  <c r="BG11" i="79"/>
  <c r="BK11" i="79" s="1"/>
  <c r="BM11" i="79" s="1"/>
  <c r="BA14" i="75"/>
  <c r="I42" i="11" s="1"/>
  <c r="M42" i="11" s="1"/>
  <c r="AK14" i="75"/>
  <c r="I40" i="11" s="1"/>
  <c r="M40" i="11" s="1"/>
  <c r="U14" i="75"/>
  <c r="I31" i="23" s="1"/>
  <c r="M31" i="23" s="1"/>
  <c r="S31" i="23" s="1"/>
  <c r="AW14" i="75"/>
  <c r="I41" i="11" s="1"/>
  <c r="M41" i="11" s="1"/>
  <c r="AG14" i="75"/>
  <c r="E14" i="73" s="1"/>
  <c r="Q14" i="75"/>
  <c r="I31" i="25" s="1"/>
  <c r="M31" i="25" s="1"/>
  <c r="S31" i="25" s="1"/>
  <c r="AS14" i="75"/>
  <c r="I23" i="26" s="1"/>
  <c r="M23" i="26" s="1"/>
  <c r="AC14" i="75"/>
  <c r="M14" i="75"/>
  <c r="I30" i="23" s="1"/>
  <c r="M30" i="23" s="1"/>
  <c r="S30" i="23" s="1"/>
  <c r="BE14" i="75"/>
  <c r="E40" i="74" s="1"/>
  <c r="AO14" i="75"/>
  <c r="I23" i="27" s="1"/>
  <c r="M23" i="27" s="1"/>
  <c r="Y14" i="75"/>
  <c r="I14" i="75"/>
  <c r="I30" i="25" s="1"/>
  <c r="M30" i="25" s="1"/>
  <c r="S30" i="25" s="1"/>
  <c r="AY41" i="44"/>
  <c r="W42" i="45"/>
  <c r="Y42" i="45" s="1"/>
  <c r="AK42" i="45" s="1"/>
  <c r="AM43" i="34"/>
  <c r="AO43" i="34"/>
  <c r="BA43" i="34" s="1"/>
  <c r="AM43" i="37"/>
  <c r="CY13" i="84"/>
  <c r="CI13" i="79" s="1"/>
  <c r="CM13" i="79" s="1"/>
  <c r="CO13" i="79" s="1"/>
  <c r="CG13" i="79"/>
  <c r="BG22" i="92"/>
  <c r="AY41" i="40"/>
  <c r="I86" i="74"/>
  <c r="I94" i="52" s="1"/>
  <c r="M94" i="52" s="1"/>
  <c r="K86" i="74"/>
  <c r="I60" i="50" s="1"/>
  <c r="M60" i="50" s="1"/>
  <c r="BA37" i="40"/>
  <c r="AK37" i="40"/>
  <c r="S37" i="40"/>
  <c r="Q37" i="40"/>
  <c r="AU37" i="40"/>
  <c r="AE37" i="40"/>
  <c r="Q37" i="31"/>
  <c r="AU37" i="31"/>
  <c r="AE37" i="31"/>
  <c r="BA37" i="31"/>
  <c r="AK37" i="31"/>
  <c r="BA37" i="44"/>
  <c r="AK37" i="44"/>
  <c r="Q37" i="44"/>
  <c r="AU37" i="44"/>
  <c r="AE37" i="44"/>
  <c r="Q16" i="55"/>
  <c r="W16" i="55" s="1"/>
  <c r="AI16" i="55"/>
  <c r="AA16" i="55"/>
  <c r="AG23" i="91"/>
  <c r="S25" i="39"/>
  <c r="Q25" i="39"/>
  <c r="Q26" i="39"/>
  <c r="S42" i="39"/>
  <c r="Q42" i="39"/>
  <c r="M36" i="34"/>
  <c r="M36" i="44"/>
  <c r="BY10" i="79"/>
  <c r="AQ14" i="84"/>
  <c r="AG14" i="79" s="1"/>
  <c r="AK14" i="79" s="1"/>
  <c r="AM14" i="79" s="1"/>
  <c r="AE14" i="79"/>
  <c r="BQ15" i="76"/>
  <c r="I28" i="52" s="1"/>
  <c r="M28" i="52" s="1"/>
  <c r="BA15" i="76"/>
  <c r="I16" i="35" s="1"/>
  <c r="M16" i="35" s="1"/>
  <c r="AK15" i="76"/>
  <c r="I16" i="39" s="1"/>
  <c r="M16" i="39" s="1"/>
  <c r="U15" i="76"/>
  <c r="I16" i="43" s="1"/>
  <c r="M16" i="43" s="1"/>
  <c r="BM15" i="76"/>
  <c r="I16" i="32" s="1"/>
  <c r="M16" i="32" s="1"/>
  <c r="AW15" i="76"/>
  <c r="I16" i="36" s="1"/>
  <c r="M16" i="36" s="1"/>
  <c r="AG15" i="76"/>
  <c r="I16" i="40" s="1"/>
  <c r="M16" i="40" s="1"/>
  <c r="Q15" i="76"/>
  <c r="I16" i="44" s="1"/>
  <c r="M16" i="44" s="1"/>
  <c r="BY15" i="76"/>
  <c r="I16" i="30" s="1"/>
  <c r="M16" i="30" s="1"/>
  <c r="BI15" i="76"/>
  <c r="I16" i="33" s="1"/>
  <c r="M16" i="33" s="1"/>
  <c r="AS15" i="76"/>
  <c r="I16" i="37" s="1"/>
  <c r="M16" i="37" s="1"/>
  <c r="AC15" i="76"/>
  <c r="I16" i="41" s="1"/>
  <c r="M16" i="41" s="1"/>
  <c r="M15" i="76"/>
  <c r="I16" i="45" s="1"/>
  <c r="M16" i="45" s="1"/>
  <c r="BU15" i="76"/>
  <c r="I16" i="31" s="1"/>
  <c r="M16" i="31" s="1"/>
  <c r="BE15" i="76"/>
  <c r="I16" i="34" s="1"/>
  <c r="M16" i="34" s="1"/>
  <c r="AO15" i="76"/>
  <c r="I16" i="38" s="1"/>
  <c r="M16" i="38" s="1"/>
  <c r="Y15" i="76"/>
  <c r="I16" i="42" s="1"/>
  <c r="M16" i="42" s="1"/>
  <c r="I15" i="76"/>
  <c r="I16" i="46" s="1"/>
  <c r="M16" i="46" s="1"/>
  <c r="Y40" i="97"/>
  <c r="I23" i="24" s="1"/>
  <c r="M23" i="24" s="1"/>
  <c r="S23" i="24" s="1"/>
  <c r="BG17" i="90"/>
  <c r="AW10" i="46"/>
  <c r="AW12" i="46"/>
  <c r="CC8" i="79"/>
  <c r="CE8" i="79" s="1"/>
  <c r="AW9" i="46"/>
  <c r="AW13" i="46"/>
  <c r="AW21" i="46"/>
  <c r="AM24" i="56"/>
  <c r="AS24" i="56" s="1"/>
  <c r="Q24" i="56"/>
  <c r="W24" i="56" s="1"/>
  <c r="AI24" i="56"/>
  <c r="AC24" i="56"/>
  <c r="S26" i="34"/>
  <c r="Q26" i="34"/>
  <c r="S12" i="43"/>
  <c r="Q12" i="43"/>
  <c r="AI61" i="52"/>
  <c r="Q61" i="52"/>
  <c r="BM61" i="52"/>
  <c r="AW61" i="52"/>
  <c r="BA61" i="52" s="1"/>
  <c r="CA61" i="52"/>
  <c r="AS61" i="52"/>
  <c r="AC61" i="52"/>
  <c r="BW61" i="52"/>
  <c r="BG61" i="52"/>
  <c r="Y61" i="52"/>
  <c r="BC61" i="52"/>
  <c r="AM61" i="52"/>
  <c r="CG61" i="52"/>
  <c r="BQ61" i="52"/>
  <c r="CG62" i="52"/>
  <c r="BQ62" i="52"/>
  <c r="AI62" i="52"/>
  <c r="Q62" i="52"/>
  <c r="BM62" i="52"/>
  <c r="AW62" i="52"/>
  <c r="BA62" i="52" s="1"/>
  <c r="CA62" i="52"/>
  <c r="AS62" i="52"/>
  <c r="AC62" i="52"/>
  <c r="BW62" i="52"/>
  <c r="BG62" i="52"/>
  <c r="Y62" i="52"/>
  <c r="BC62" i="52"/>
  <c r="AM62" i="52"/>
  <c r="AY41" i="39"/>
  <c r="Q42" i="44"/>
  <c r="BO10" i="79"/>
  <c r="BG17" i="88"/>
  <c r="W41" i="41"/>
  <c r="W43" i="41"/>
  <c r="Q40" i="42"/>
  <c r="G63" i="117"/>
  <c r="Q23" i="42"/>
  <c r="S33" i="42"/>
  <c r="Q33" i="42"/>
  <c r="Q24" i="42"/>
  <c r="AU34" i="31"/>
  <c r="AE34" i="31"/>
  <c r="BA34" i="31"/>
  <c r="AK34" i="31"/>
  <c r="S34" i="31"/>
  <c r="Q34" i="31"/>
  <c r="Q27" i="31"/>
  <c r="AU27" i="31"/>
  <c r="AE27" i="31"/>
  <c r="BA27" i="31"/>
  <c r="AK27" i="31"/>
  <c r="S27" i="31"/>
  <c r="AW9" i="43"/>
  <c r="AW12" i="43"/>
  <c r="AW21" i="43"/>
  <c r="AW13" i="43"/>
  <c r="CC11" i="79"/>
  <c r="CE11" i="79" s="1"/>
  <c r="AW10" i="43"/>
  <c r="M9" i="32"/>
  <c r="M9" i="34"/>
  <c r="Q23" i="30"/>
  <c r="Q33" i="30"/>
  <c r="Q28" i="38"/>
  <c r="AU28" i="38"/>
  <c r="AE28" i="38"/>
  <c r="BA28" i="38"/>
  <c r="AK28" i="38"/>
  <c r="S28" i="38"/>
  <c r="AM20" i="56"/>
  <c r="Q20" i="56"/>
  <c r="AI20" i="56"/>
  <c r="K20" i="56"/>
  <c r="AC20" i="56"/>
  <c r="AS20" i="56"/>
  <c r="Y20" i="56"/>
  <c r="AO42" i="33"/>
  <c r="BA42" i="33" s="1"/>
  <c r="AM42" i="33"/>
  <c r="W42" i="35"/>
  <c r="Y42" i="35" s="1"/>
  <c r="AK42" i="35" s="1"/>
  <c r="W41" i="38"/>
  <c r="W43" i="38"/>
  <c r="E44" i="10"/>
  <c r="Q40" i="30"/>
  <c r="CY15" i="84"/>
  <c r="CI15" i="79" s="1"/>
  <c r="CM15" i="79" s="1"/>
  <c r="CO15" i="79" s="1"/>
  <c r="CG15" i="79"/>
  <c r="BU23" i="81"/>
  <c r="BW23" i="81" s="1"/>
  <c r="BM23" i="81"/>
  <c r="BA30" i="37"/>
  <c r="AK30" i="37"/>
  <c r="S30" i="37"/>
  <c r="Q30" i="37"/>
  <c r="AU30" i="37"/>
  <c r="AE30" i="37"/>
  <c r="Q25" i="46"/>
  <c r="BK22" i="79"/>
  <c r="BM22" i="79" s="1"/>
  <c r="AU30" i="35"/>
  <c r="AE30" i="35"/>
  <c r="BA30" i="35"/>
  <c r="AK30" i="35"/>
  <c r="Q30" i="35"/>
  <c r="W41" i="43"/>
  <c r="W43" i="43"/>
  <c r="BK20" i="84"/>
  <c r="AY20" i="79" s="1"/>
  <c r="BC20" i="79" s="1"/>
  <c r="BE20" i="79" s="1"/>
  <c r="W8" i="34" s="1"/>
  <c r="AW20" i="79"/>
  <c r="BG15" i="90"/>
  <c r="AW8" i="79"/>
  <c r="BK8" i="84"/>
  <c r="AY8" i="79" s="1"/>
  <c r="BC8" i="79" s="1"/>
  <c r="BE8" i="79" s="1"/>
  <c r="W8" i="46" s="1"/>
  <c r="S40" i="35"/>
  <c r="Q40" i="35"/>
  <c r="AS8" i="43"/>
  <c r="BY19" i="79"/>
  <c r="AG23" i="84"/>
  <c r="AO23" i="84"/>
  <c r="AG23" i="89"/>
  <c r="Q27" i="36"/>
  <c r="BA28" i="36"/>
  <c r="AK28" i="36"/>
  <c r="Q28" i="36"/>
  <c r="AU28" i="36"/>
  <c r="AE28" i="36"/>
  <c r="BA31" i="45"/>
  <c r="AK31" i="45"/>
  <c r="Q31" i="45"/>
  <c r="AU31" i="45"/>
  <c r="AE31" i="45"/>
  <c r="AU32" i="33"/>
  <c r="AE32" i="33"/>
  <c r="BA32" i="33"/>
  <c r="AK32" i="33"/>
  <c r="Q32" i="33"/>
  <c r="Q25" i="33"/>
  <c r="S25" i="33"/>
  <c r="Q30" i="40"/>
  <c r="S30" i="40" s="1"/>
  <c r="AU30" i="40"/>
  <c r="AE30" i="40"/>
  <c r="BA30" i="40"/>
  <c r="AK30" i="40"/>
  <c r="BA31" i="40"/>
  <c r="AK31" i="40"/>
  <c r="S31" i="40"/>
  <c r="Q31" i="40"/>
  <c r="AU31" i="40"/>
  <c r="AE31" i="40"/>
  <c r="M9" i="26"/>
  <c r="S43" i="45"/>
  <c r="AE43" i="45"/>
  <c r="BG9" i="90"/>
  <c r="AQ34" i="33"/>
  <c r="AQ22" i="33"/>
  <c r="AQ26" i="33"/>
  <c r="AQ23" i="33"/>
  <c r="AQ8" i="33"/>
  <c r="AQ24" i="33"/>
  <c r="S23" i="89"/>
  <c r="BW8" i="89"/>
  <c r="W8" i="89"/>
  <c r="I77" i="96"/>
  <c r="I24" i="24" s="1"/>
  <c r="M24" i="24" s="1"/>
  <c r="S24" i="24" s="1"/>
  <c r="I30" i="73"/>
  <c r="I83" i="25" s="1"/>
  <c r="M83" i="25" s="1"/>
  <c r="S83" i="25" s="1"/>
  <c r="AW78" i="52"/>
  <c r="Q14" i="55"/>
  <c r="W14" i="55" s="1"/>
  <c r="AI14" i="55"/>
  <c r="AA14" i="55"/>
  <c r="Q23" i="44"/>
  <c r="Q33" i="32"/>
  <c r="Q24" i="32"/>
  <c r="S24" i="32"/>
  <c r="Q34" i="32"/>
  <c r="AU30" i="41"/>
  <c r="AE30" i="41"/>
  <c r="BA30" i="41"/>
  <c r="AK30" i="41"/>
  <c r="Q30" i="41"/>
  <c r="I11" i="55"/>
  <c r="M11" i="55" s="1"/>
  <c r="K35" i="96"/>
  <c r="I11" i="53" s="1"/>
  <c r="M11" i="53" s="1"/>
  <c r="Q11" i="53" s="1"/>
  <c r="W11" i="53" s="1"/>
  <c r="Q42" i="42"/>
  <c r="AO12" i="79"/>
  <c r="BO11" i="79"/>
  <c r="CE11" i="84"/>
  <c r="BQ11" i="79" s="1"/>
  <c r="BU11" i="79" s="1"/>
  <c r="BW11" i="79" s="1"/>
  <c r="AG16" i="34"/>
  <c r="AG33" i="34"/>
  <c r="AG25" i="34"/>
  <c r="AG17" i="34"/>
  <c r="AG36" i="34"/>
  <c r="AG18" i="34"/>
  <c r="AG46" i="34"/>
  <c r="AG38" i="34"/>
  <c r="AG28" i="34"/>
  <c r="AG20" i="34"/>
  <c r="AG39" i="34"/>
  <c r="AG29" i="34"/>
  <c r="AG40" i="34"/>
  <c r="AG30" i="34"/>
  <c r="AG14" i="34"/>
  <c r="AG11" i="34"/>
  <c r="AG31" i="34"/>
  <c r="AG19" i="34"/>
  <c r="AG27" i="34"/>
  <c r="AG15" i="34"/>
  <c r="AG37" i="34"/>
  <c r="AG43" i="34"/>
  <c r="AG42" i="34"/>
  <c r="AG32" i="34"/>
  <c r="AG45" i="34"/>
  <c r="AG41" i="34"/>
  <c r="W22" i="90"/>
  <c r="BG22" i="90" s="1"/>
  <c r="Q40" i="41"/>
  <c r="AW17" i="75"/>
  <c r="I53" i="11" s="1"/>
  <c r="M53" i="11" s="1"/>
  <c r="AG17" i="75"/>
  <c r="E17" i="73" s="1"/>
  <c r="Q17" i="75"/>
  <c r="I40" i="25" s="1"/>
  <c r="M40" i="25" s="1"/>
  <c r="S40" i="25" s="1"/>
  <c r="AS17" i="75"/>
  <c r="I26" i="26" s="1"/>
  <c r="M26" i="26" s="1"/>
  <c r="AC17" i="75"/>
  <c r="M17" i="75"/>
  <c r="I39" i="23" s="1"/>
  <c r="M39" i="23" s="1"/>
  <c r="S39" i="23" s="1"/>
  <c r="BE17" i="75"/>
  <c r="E43" i="74" s="1"/>
  <c r="AO17" i="75"/>
  <c r="I26" i="27" s="1"/>
  <c r="M26" i="27" s="1"/>
  <c r="Y17" i="75"/>
  <c r="I17" i="75"/>
  <c r="I39" i="25" s="1"/>
  <c r="M39" i="25" s="1"/>
  <c r="S39" i="25" s="1"/>
  <c r="BA17" i="75"/>
  <c r="I54" i="11" s="1"/>
  <c r="M54" i="11" s="1"/>
  <c r="AK17" i="75"/>
  <c r="I52" i="11" s="1"/>
  <c r="M52" i="11" s="1"/>
  <c r="U17" i="75"/>
  <c r="I40" i="23" s="1"/>
  <c r="M40" i="23" s="1"/>
  <c r="S40" i="23" s="1"/>
  <c r="AM42" i="45"/>
  <c r="BY13" i="79"/>
  <c r="S40" i="39"/>
  <c r="Q40" i="39"/>
  <c r="I81" i="74"/>
  <c r="I89" i="52" s="1"/>
  <c r="M89" i="52" s="1"/>
  <c r="BA37" i="42"/>
  <c r="AK37" i="42"/>
  <c r="Q37" i="42"/>
  <c r="S37" i="42" s="1"/>
  <c r="AU37" i="42"/>
  <c r="AE37" i="42"/>
  <c r="BA37" i="32"/>
  <c r="AK37" i="32"/>
  <c r="Q37" i="32"/>
  <c r="AU37" i="32"/>
  <c r="AE37" i="32"/>
  <c r="BA37" i="36"/>
  <c r="AK37" i="36"/>
  <c r="Q37" i="36"/>
  <c r="AU37" i="36"/>
  <c r="AE37" i="36"/>
  <c r="G964" i="1"/>
  <c r="E23" i="2"/>
  <c r="Q23" i="39"/>
  <c r="Q33" i="39"/>
  <c r="Q24" i="39"/>
  <c r="S24" i="39" s="1"/>
  <c r="Q34" i="39"/>
  <c r="M36" i="43"/>
  <c r="I73" i="96"/>
  <c r="I10" i="24" s="1"/>
  <c r="M10" i="24" s="1"/>
  <c r="S10" i="24" s="1"/>
  <c r="M36" i="36"/>
  <c r="CY10" i="84"/>
  <c r="CI10" i="79" s="1"/>
  <c r="CM10" i="79" s="1"/>
  <c r="CO10" i="79" s="1"/>
  <c r="CG10" i="79"/>
  <c r="AG31" i="32"/>
  <c r="AG15" i="32"/>
  <c r="AG16" i="32"/>
  <c r="AG42" i="32"/>
  <c r="AG33" i="32"/>
  <c r="AG25" i="32"/>
  <c r="AG17" i="32"/>
  <c r="AG27" i="32"/>
  <c r="AG19" i="32"/>
  <c r="AG11" i="32"/>
  <c r="AG46" i="32"/>
  <c r="AG38" i="32"/>
  <c r="AG28" i="32"/>
  <c r="AG20" i="32"/>
  <c r="AG39" i="32"/>
  <c r="AG29" i="32"/>
  <c r="AG37" i="32"/>
  <c r="AG32" i="32"/>
  <c r="AG30" i="32"/>
  <c r="AG43" i="32"/>
  <c r="AG18" i="32"/>
  <c r="AG41" i="32"/>
  <c r="AG14" i="32"/>
  <c r="AG40" i="32"/>
  <c r="AG45" i="32"/>
  <c r="AG36" i="32"/>
  <c r="AG45" i="37"/>
  <c r="AG43" i="37"/>
  <c r="AG37" i="37"/>
  <c r="AG27" i="37"/>
  <c r="AG19" i="37"/>
  <c r="AG11" i="37"/>
  <c r="AG46" i="37"/>
  <c r="AG38" i="37"/>
  <c r="AG28" i="37"/>
  <c r="AG20" i="37"/>
  <c r="AG39" i="37"/>
  <c r="AG29" i="37"/>
  <c r="AG31" i="37"/>
  <c r="AG15" i="37"/>
  <c r="AG16" i="37"/>
  <c r="AG42" i="37"/>
  <c r="AG33" i="37"/>
  <c r="AG25" i="37"/>
  <c r="AG17" i="37"/>
  <c r="AG36" i="37"/>
  <c r="AG18" i="37"/>
  <c r="AG30" i="37"/>
  <c r="AG32" i="37"/>
  <c r="AG40" i="37"/>
  <c r="AG41" i="37"/>
  <c r="AG14" i="37"/>
  <c r="Q40" i="40"/>
  <c r="BU18" i="76"/>
  <c r="I19" i="31" s="1"/>
  <c r="M19" i="31" s="1"/>
  <c r="BE18" i="76"/>
  <c r="I19" i="34" s="1"/>
  <c r="M19" i="34" s="1"/>
  <c r="AO18" i="76"/>
  <c r="I19" i="38" s="1"/>
  <c r="M19" i="38" s="1"/>
  <c r="Y18" i="76"/>
  <c r="I19" i="42" s="1"/>
  <c r="M19" i="42" s="1"/>
  <c r="I18" i="76"/>
  <c r="I19" i="46" s="1"/>
  <c r="M19" i="46" s="1"/>
  <c r="BQ18" i="76"/>
  <c r="I34" i="52" s="1"/>
  <c r="M34" i="52" s="1"/>
  <c r="BA18" i="76"/>
  <c r="I19" i="35" s="1"/>
  <c r="M19" i="35" s="1"/>
  <c r="AK18" i="76"/>
  <c r="I19" i="39" s="1"/>
  <c r="M19" i="39" s="1"/>
  <c r="U18" i="76"/>
  <c r="I19" i="43" s="1"/>
  <c r="M19" i="43" s="1"/>
  <c r="BM18" i="76"/>
  <c r="I19" i="32" s="1"/>
  <c r="M19" i="32" s="1"/>
  <c r="AW18" i="76"/>
  <c r="I19" i="36" s="1"/>
  <c r="M19" i="36" s="1"/>
  <c r="AG18" i="76"/>
  <c r="I19" i="40" s="1"/>
  <c r="M19" i="40" s="1"/>
  <c r="Q18" i="76"/>
  <c r="I19" i="44" s="1"/>
  <c r="M19" i="44" s="1"/>
  <c r="BY18" i="76"/>
  <c r="I19" i="30" s="1"/>
  <c r="M19" i="30" s="1"/>
  <c r="BI18" i="76"/>
  <c r="I19" i="33" s="1"/>
  <c r="M19" i="33" s="1"/>
  <c r="AS18" i="76"/>
  <c r="I19" i="37" s="1"/>
  <c r="M19" i="37" s="1"/>
  <c r="AC18" i="76"/>
  <c r="I19" i="41" s="1"/>
  <c r="M19" i="41" s="1"/>
  <c r="M18" i="76"/>
  <c r="I19" i="45" s="1"/>
  <c r="M19" i="45" s="1"/>
  <c r="Y48" i="97"/>
  <c r="E72" i="96" s="1"/>
  <c r="S34" i="34"/>
  <c r="Q34" i="34"/>
  <c r="S27" i="34"/>
  <c r="Q27" i="34"/>
  <c r="AU30" i="43"/>
  <c r="AE30" i="43"/>
  <c r="BA30" i="43"/>
  <c r="AK30" i="43"/>
  <c r="S30" i="43"/>
  <c r="Q30" i="43"/>
  <c r="CA19" i="52"/>
  <c r="AC19" i="52"/>
  <c r="BG19" i="52"/>
  <c r="Y19" i="52"/>
  <c r="AM19" i="52"/>
  <c r="AS19" i="52" s="1"/>
  <c r="CG19" i="52"/>
  <c r="BQ19" i="52"/>
  <c r="BW19" i="52" s="1"/>
  <c r="AI19" i="52"/>
  <c r="Q19" i="52"/>
  <c r="BM19" i="52"/>
  <c r="AW19" i="52"/>
  <c r="BA19" i="52" s="1"/>
  <c r="AU42" i="46"/>
  <c r="AE42" i="46"/>
  <c r="BA42" i="46"/>
  <c r="AK42" i="46"/>
  <c r="S42" i="46"/>
  <c r="Q42" i="46"/>
  <c r="BQ10" i="79"/>
  <c r="BU10" i="79" s="1"/>
  <c r="BW10" i="79" s="1"/>
  <c r="BG12" i="91"/>
  <c r="AG40" i="41"/>
  <c r="AG30" i="41"/>
  <c r="AG14" i="41"/>
  <c r="AG31" i="41"/>
  <c r="AG15" i="41"/>
  <c r="AG16" i="41"/>
  <c r="AG17" i="41"/>
  <c r="AG45" i="41"/>
  <c r="AG27" i="41"/>
  <c r="AG19" i="41"/>
  <c r="AG11" i="41"/>
  <c r="AG46" i="41"/>
  <c r="AG38" i="41"/>
  <c r="AG28" i="41"/>
  <c r="AG20" i="41"/>
  <c r="AG39" i="41"/>
  <c r="AG29" i="41"/>
  <c r="AG32" i="41"/>
  <c r="AG41" i="41"/>
  <c r="AG37" i="41"/>
  <c r="AG43" i="41"/>
  <c r="AG36" i="41"/>
  <c r="AG25" i="41"/>
  <c r="AG33" i="41"/>
  <c r="AG42" i="41"/>
  <c r="AG18" i="41"/>
  <c r="CE17" i="52"/>
  <c r="AU31" i="42"/>
  <c r="AE31" i="42"/>
  <c r="BA31" i="42"/>
  <c r="AK31" i="42"/>
  <c r="Q31" i="42"/>
  <c r="Q32" i="42"/>
  <c r="AU32" i="42"/>
  <c r="AE32" i="42"/>
  <c r="BA32" i="42"/>
  <c r="AK32" i="42"/>
  <c r="AU25" i="31"/>
  <c r="AE25" i="31"/>
  <c r="BA25" i="31"/>
  <c r="AK25" i="31"/>
  <c r="Q25" i="31"/>
  <c r="BO14" i="51"/>
  <c r="BS14" i="51" s="1"/>
  <c r="AY14" i="51"/>
  <c r="AI14" i="51"/>
  <c r="AM14" i="51" s="1"/>
  <c r="Q14" i="51"/>
  <c r="W14" i="51" s="1"/>
  <c r="BG14" i="51"/>
  <c r="AQ14" i="51"/>
  <c r="AA14" i="51"/>
  <c r="Q22" i="55"/>
  <c r="W22" i="55" s="1"/>
  <c r="AI22" i="55"/>
  <c r="AA22" i="55"/>
  <c r="M8" i="49"/>
  <c r="AS19" i="88"/>
  <c r="AS11" i="88"/>
  <c r="AS20" i="88"/>
  <c r="AS12" i="88"/>
  <c r="AS21" i="88"/>
  <c r="AS13" i="88"/>
  <c r="AS22" i="88"/>
  <c r="AS14" i="88"/>
  <c r="AS15" i="88"/>
  <c r="AS23" i="88"/>
  <c r="AS16" i="88"/>
  <c r="AS8" i="88"/>
  <c r="AS17" i="88"/>
  <c r="AS9" i="88"/>
  <c r="AS18" i="88"/>
  <c r="AS10" i="88"/>
  <c r="I48" i="74"/>
  <c r="I52" i="56" s="1"/>
  <c r="M52" i="56" s="1"/>
  <c r="K54" i="74"/>
  <c r="I58" i="54" s="1"/>
  <c r="M58" i="54" s="1"/>
  <c r="I54" i="74"/>
  <c r="I58" i="56" s="1"/>
  <c r="M58" i="56" s="1"/>
  <c r="K53" i="74"/>
  <c r="I57" i="54" s="1"/>
  <c r="M57" i="54" s="1"/>
  <c r="I53" i="74"/>
  <c r="I57" i="56" s="1"/>
  <c r="M57" i="56" s="1"/>
  <c r="CG11" i="79"/>
  <c r="CY11" i="84"/>
  <c r="CI11" i="79" s="1"/>
  <c r="CM11" i="79" s="1"/>
  <c r="CO11" i="79" s="1"/>
  <c r="K66" i="74"/>
  <c r="I19" i="50" s="1"/>
  <c r="M19" i="50" s="1"/>
  <c r="I66" i="74"/>
  <c r="I27" i="52" s="1"/>
  <c r="M27" i="52" s="1"/>
  <c r="M9" i="43"/>
  <c r="M9" i="31"/>
  <c r="Q31" i="30"/>
  <c r="S31" i="30" s="1"/>
  <c r="AK31" i="30"/>
  <c r="AE31" i="30"/>
  <c r="BA31" i="30"/>
  <c r="AU31" i="30"/>
  <c r="S26" i="38"/>
  <c r="Q26" i="38"/>
  <c r="CK23" i="82"/>
  <c r="CS23" i="82"/>
  <c r="CU23" i="82" s="1"/>
  <c r="CG8" i="52"/>
  <c r="AG46" i="38"/>
  <c r="AG38" i="38"/>
  <c r="AG39" i="38"/>
  <c r="AG40" i="38"/>
  <c r="AG19" i="38"/>
  <c r="AG11" i="38"/>
  <c r="AG28" i="38"/>
  <c r="AG20" i="38"/>
  <c r="AG30" i="38"/>
  <c r="AG14" i="38"/>
  <c r="AG32" i="38"/>
  <c r="AG16" i="38"/>
  <c r="AG18" i="38"/>
  <c r="AG17" i="38"/>
  <c r="AG27" i="38"/>
  <c r="AG42" i="38"/>
  <c r="AG15" i="38"/>
  <c r="AG36" i="38"/>
  <c r="AG41" i="38"/>
  <c r="AG25" i="38"/>
  <c r="AG33" i="38"/>
  <c r="AG43" i="38"/>
  <c r="AG45" i="38"/>
  <c r="AG37" i="38"/>
  <c r="AG31" i="38"/>
  <c r="AG29" i="38"/>
  <c r="BG9" i="92"/>
  <c r="S27" i="37"/>
  <c r="Q27" i="37"/>
  <c r="Q28" i="37"/>
  <c r="AU28" i="37"/>
  <c r="AE28" i="37"/>
  <c r="BA28" i="37"/>
  <c r="AK28" i="37"/>
  <c r="S28" i="37"/>
  <c r="Q23" i="46"/>
  <c r="Q33" i="46"/>
  <c r="Q24" i="46"/>
  <c r="S24" i="46"/>
  <c r="CG12" i="79"/>
  <c r="CY12" i="84"/>
  <c r="CI12" i="79" s="1"/>
  <c r="CM12" i="79" s="1"/>
  <c r="CO12" i="79" s="1"/>
  <c r="BA28" i="35"/>
  <c r="AK28" i="35"/>
  <c r="Q28" i="35"/>
  <c r="AU28" i="35"/>
  <c r="AE28" i="35"/>
  <c r="AU29" i="35"/>
  <c r="AE29" i="35"/>
  <c r="BA29" i="35"/>
  <c r="AK29" i="35"/>
  <c r="Q29" i="35"/>
  <c r="CG19" i="79"/>
  <c r="CY19" i="84"/>
  <c r="CI19" i="79" s="1"/>
  <c r="CM19" i="79" s="1"/>
  <c r="CO19" i="79" s="1"/>
  <c r="AA22" i="79"/>
  <c r="AC22" i="79" s="1"/>
  <c r="S25" i="36"/>
  <c r="Q25" i="36"/>
  <c r="S26" i="36"/>
  <c r="Q26" i="36"/>
  <c r="BA29" i="45"/>
  <c r="AK29" i="45"/>
  <c r="Q29" i="45"/>
  <c r="AU29" i="45"/>
  <c r="AE29" i="45"/>
  <c r="Q12" i="45"/>
  <c r="Q23" i="33"/>
  <c r="Q33" i="33"/>
  <c r="S33" i="33"/>
  <c r="AU29" i="40"/>
  <c r="AE29" i="40"/>
  <c r="BA29" i="40"/>
  <c r="AK29" i="40"/>
  <c r="Q29" i="40"/>
  <c r="S12" i="40"/>
  <c r="Q12" i="40"/>
  <c r="M9" i="27"/>
  <c r="CC8" i="83"/>
  <c r="BY8" i="83"/>
  <c r="BG8" i="79" s="1"/>
  <c r="BK8" i="79" s="1"/>
  <c r="BM8" i="79" s="1"/>
  <c r="K24" i="73"/>
  <c r="I62" i="23" s="1"/>
  <c r="M62" i="23" s="1"/>
  <c r="S62" i="23" s="1"/>
  <c r="I24" i="73"/>
  <c r="I62" i="25" s="1"/>
  <c r="M62" i="25" s="1"/>
  <c r="S62" i="25" s="1"/>
  <c r="I23" i="73"/>
  <c r="I59" i="25" s="1"/>
  <c r="M59" i="25" s="1"/>
  <c r="S59" i="25" s="1"/>
  <c r="K23" i="73"/>
  <c r="I59" i="23" s="1"/>
  <c r="M59" i="23" s="1"/>
  <c r="S59" i="23" s="1"/>
  <c r="BA78" i="52"/>
  <c r="BA79" i="52" s="1"/>
  <c r="AM22" i="56"/>
  <c r="Q22" i="56"/>
  <c r="W22" i="56" s="1"/>
  <c r="AC22" i="56"/>
  <c r="AI22" i="56" s="1"/>
  <c r="AS22" i="56"/>
  <c r="Y22" i="56"/>
  <c r="BA30" i="44"/>
  <c r="AK30" i="44"/>
  <c r="Q30" i="44"/>
  <c r="AU30" i="44"/>
  <c r="AE30" i="44"/>
  <c r="AU31" i="44"/>
  <c r="AE31" i="44"/>
  <c r="BA31" i="44"/>
  <c r="AK31" i="44"/>
  <c r="Q31" i="44"/>
  <c r="Q32" i="32"/>
  <c r="AU32" i="32"/>
  <c r="AE32" i="32"/>
  <c r="BA32" i="32"/>
  <c r="AK32" i="32"/>
  <c r="S27" i="41"/>
  <c r="Q27" i="41"/>
  <c r="BA28" i="41"/>
  <c r="AK28" i="41"/>
  <c r="Q28" i="41"/>
  <c r="AU28" i="41"/>
  <c r="AE28" i="41"/>
  <c r="W43" i="39"/>
  <c r="AE43" i="39" s="1"/>
  <c r="W41" i="39"/>
  <c r="I25" i="55"/>
  <c r="M25" i="55" s="1"/>
  <c r="K49" i="96"/>
  <c r="I25" i="53" s="1"/>
  <c r="M25" i="53" s="1"/>
  <c r="Q25" i="53" s="1"/>
  <c r="W25" i="53" s="1"/>
  <c r="I21" i="56"/>
  <c r="K8" i="74"/>
  <c r="I21" i="54" s="1"/>
  <c r="Q21" i="55"/>
  <c r="W21" i="55" s="1"/>
  <c r="AI21" i="55"/>
  <c r="AA21" i="55"/>
  <c r="S42" i="36"/>
  <c r="Q42" i="36"/>
  <c r="S42" i="38"/>
  <c r="Q42" i="38"/>
  <c r="AS41" i="39"/>
  <c r="BK12" i="84"/>
  <c r="AY12" i="79" s="1"/>
  <c r="BC12" i="79" s="1"/>
  <c r="BE12" i="79" s="1"/>
  <c r="W8" i="42" s="1"/>
  <c r="AW12" i="79"/>
  <c r="W43" i="34"/>
  <c r="W41" i="34"/>
  <c r="AW12" i="75"/>
  <c r="I33" i="11" s="1"/>
  <c r="M33" i="11" s="1"/>
  <c r="AG12" i="75"/>
  <c r="E12" i="73" s="1"/>
  <c r="Q12" i="75"/>
  <c r="I25" i="25" s="1"/>
  <c r="M25" i="25" s="1"/>
  <c r="S25" i="25" s="1"/>
  <c r="AS12" i="75"/>
  <c r="I21" i="26" s="1"/>
  <c r="M21" i="26" s="1"/>
  <c r="AC12" i="75"/>
  <c r="M12" i="75"/>
  <c r="I24" i="23" s="1"/>
  <c r="M24" i="23" s="1"/>
  <c r="S24" i="23" s="1"/>
  <c r="BE12" i="75"/>
  <c r="E38" i="74" s="1"/>
  <c r="AO12" i="75"/>
  <c r="I21" i="27" s="1"/>
  <c r="M21" i="27" s="1"/>
  <c r="Y12" i="75"/>
  <c r="I12" i="75"/>
  <c r="I24" i="25" s="1"/>
  <c r="M24" i="25" s="1"/>
  <c r="S24" i="25" s="1"/>
  <c r="BA12" i="75"/>
  <c r="I34" i="11" s="1"/>
  <c r="M34" i="11" s="1"/>
  <c r="AK12" i="75"/>
  <c r="I32" i="11" s="1"/>
  <c r="M32" i="11" s="1"/>
  <c r="U12" i="75"/>
  <c r="I25" i="23" s="1"/>
  <c r="M25" i="23" s="1"/>
  <c r="S25" i="23" s="1"/>
  <c r="Q32" i="55"/>
  <c r="W32" i="55" s="1"/>
  <c r="AI32" i="55"/>
  <c r="AA32" i="55"/>
  <c r="W23" i="91"/>
  <c r="BG8" i="91"/>
  <c r="I84" i="74"/>
  <c r="I92" i="52" s="1"/>
  <c r="M92" i="52" s="1"/>
  <c r="BA37" i="34"/>
  <c r="AK37" i="34"/>
  <c r="Q37" i="34"/>
  <c r="AU37" i="34"/>
  <c r="AE37" i="34"/>
  <c r="I74" i="96"/>
  <c r="I13" i="24" s="1"/>
  <c r="M13" i="24" s="1"/>
  <c r="S13" i="24" s="1"/>
  <c r="Q23" i="55"/>
  <c r="W23" i="55" s="1"/>
  <c r="AI23" i="55"/>
  <c r="AA23" i="55"/>
  <c r="BK78" i="52"/>
  <c r="BK79" i="52" s="1"/>
  <c r="BA31" i="39"/>
  <c r="AK31" i="39"/>
  <c r="Q31" i="39"/>
  <c r="AU31" i="39"/>
  <c r="AE31" i="39"/>
  <c r="BA32" i="39"/>
  <c r="AK32" i="39"/>
  <c r="Q32" i="39"/>
  <c r="AU32" i="39"/>
  <c r="AE32" i="39"/>
  <c r="S43" i="41"/>
  <c r="AE43" i="41"/>
  <c r="M36" i="35"/>
  <c r="M36" i="45"/>
  <c r="M8" i="24"/>
  <c r="W41" i="32"/>
  <c r="W43" i="32"/>
  <c r="BK15" i="84"/>
  <c r="AY15" i="79" s="1"/>
  <c r="BC15" i="79" s="1"/>
  <c r="BE15" i="79" s="1"/>
  <c r="W8" i="39" s="1"/>
  <c r="AW15" i="79"/>
  <c r="W41" i="37"/>
  <c r="W43" i="37"/>
  <c r="BU13" i="76"/>
  <c r="I14" i="31" s="1"/>
  <c r="M14" i="31" s="1"/>
  <c r="BE13" i="76"/>
  <c r="I14" i="34" s="1"/>
  <c r="M14" i="34" s="1"/>
  <c r="AO13" i="76"/>
  <c r="I14" i="38" s="1"/>
  <c r="M14" i="38" s="1"/>
  <c r="Y13" i="76"/>
  <c r="I14" i="42" s="1"/>
  <c r="M14" i="42" s="1"/>
  <c r="I13" i="76"/>
  <c r="I14" i="46" s="1"/>
  <c r="M14" i="46" s="1"/>
  <c r="BQ13" i="76"/>
  <c r="I24" i="52" s="1"/>
  <c r="M24" i="52" s="1"/>
  <c r="BA13" i="76"/>
  <c r="I14" i="35" s="1"/>
  <c r="M14" i="35" s="1"/>
  <c r="AK13" i="76"/>
  <c r="I14" i="39" s="1"/>
  <c r="M14" i="39" s="1"/>
  <c r="U13" i="76"/>
  <c r="I14" i="43" s="1"/>
  <c r="M14" i="43" s="1"/>
  <c r="BM13" i="76"/>
  <c r="I14" i="32" s="1"/>
  <c r="M14" i="32" s="1"/>
  <c r="AW13" i="76"/>
  <c r="I14" i="36" s="1"/>
  <c r="M14" i="36" s="1"/>
  <c r="AG13" i="76"/>
  <c r="I14" i="40" s="1"/>
  <c r="M14" i="40" s="1"/>
  <c r="Q13" i="76"/>
  <c r="I14" i="44" s="1"/>
  <c r="M14" i="44" s="1"/>
  <c r="BY13" i="76"/>
  <c r="I14" i="30" s="1"/>
  <c r="M14" i="30" s="1"/>
  <c r="BI13" i="76"/>
  <c r="I14" i="33" s="1"/>
  <c r="M14" i="33" s="1"/>
  <c r="AS13" i="76"/>
  <c r="I14" i="37" s="1"/>
  <c r="M14" i="37" s="1"/>
  <c r="AC13" i="76"/>
  <c r="I14" i="41" s="1"/>
  <c r="M14" i="41" s="1"/>
  <c r="M13" i="76"/>
  <c r="I14" i="45" s="1"/>
  <c r="M14" i="45" s="1"/>
  <c r="Y41" i="97"/>
  <c r="I23" i="22" s="1"/>
  <c r="M23" i="22" s="1"/>
  <c r="S23" i="22" s="1"/>
  <c r="Q19" i="55"/>
  <c r="W19" i="55" s="1"/>
  <c r="AI19" i="55"/>
  <c r="AA19" i="55"/>
  <c r="AQ23" i="89"/>
  <c r="Q25" i="34"/>
  <c r="S25" i="34" s="1"/>
  <c r="BA28" i="43"/>
  <c r="AK28" i="43"/>
  <c r="S28" i="43"/>
  <c r="Q28" i="43"/>
  <c r="AU28" i="43"/>
  <c r="AE28" i="43"/>
  <c r="BA29" i="43"/>
  <c r="AK29" i="43"/>
  <c r="S29" i="43"/>
  <c r="Q29" i="43"/>
  <c r="AU29" i="43"/>
  <c r="AE29" i="43"/>
  <c r="BM60" i="52"/>
  <c r="AW60" i="52"/>
  <c r="BA60" i="52" s="1"/>
  <c r="CA60" i="52"/>
  <c r="AS60" i="52"/>
  <c r="AC60" i="52"/>
  <c r="BW60" i="52"/>
  <c r="BG60" i="52"/>
  <c r="Y60" i="52"/>
  <c r="BC60" i="52"/>
  <c r="AM60" i="52"/>
  <c r="CG60" i="52"/>
  <c r="BQ60" i="52"/>
  <c r="AI60" i="52"/>
  <c r="Q60" i="52"/>
  <c r="AE8" i="79"/>
  <c r="AQ8" i="84"/>
  <c r="AG8" i="79" s="1"/>
  <c r="AK8" i="79" s="1"/>
  <c r="AM8" i="79" s="1"/>
  <c r="S40" i="37"/>
  <c r="Q40" i="37"/>
  <c r="BG20" i="88"/>
  <c r="I162" i="11"/>
  <c r="I163" i="11" s="1"/>
  <c r="G53" i="10" s="1"/>
  <c r="AO23" i="81"/>
  <c r="AW23" i="81"/>
  <c r="AY23" i="81" s="1"/>
  <c r="AQ17" i="52"/>
  <c r="BA29" i="42"/>
  <c r="AK29" i="42"/>
  <c r="S29" i="42"/>
  <c r="Q29" i="42"/>
  <c r="AU29" i="42"/>
  <c r="AE29" i="42"/>
  <c r="Q12" i="42"/>
  <c r="BA23" i="31"/>
  <c r="AK23" i="31"/>
  <c r="Q23" i="31"/>
  <c r="AU23" i="31"/>
  <c r="AE23" i="31"/>
  <c r="AU33" i="31"/>
  <c r="AE33" i="31"/>
  <c r="BA33" i="31"/>
  <c r="AK33" i="31"/>
  <c r="Q33" i="31"/>
  <c r="BA24" i="31"/>
  <c r="AK24" i="31"/>
  <c r="S24" i="31"/>
  <c r="Q24" i="31"/>
  <c r="AU24" i="31"/>
  <c r="AE24" i="31"/>
  <c r="AQ23" i="91"/>
  <c r="M8" i="51"/>
  <c r="AS8" i="37"/>
  <c r="BO9" i="79"/>
  <c r="CE9" i="84"/>
  <c r="BQ9" i="79" s="1"/>
  <c r="BU9" i="79" s="1"/>
  <c r="BW9" i="79" s="1"/>
  <c r="K56" i="74"/>
  <c r="I60" i="54" s="1"/>
  <c r="M60" i="54" s="1"/>
  <c r="I56" i="74"/>
  <c r="I60" i="56" s="1"/>
  <c r="M60" i="56" s="1"/>
  <c r="I55" i="74"/>
  <c r="I59" i="56" s="1"/>
  <c r="M59" i="56" s="1"/>
  <c r="K55" i="74"/>
  <c r="I59" i="54" s="1"/>
  <c r="M59" i="54" s="1"/>
  <c r="AW15" i="42"/>
  <c r="AW17" i="42"/>
  <c r="AW27" i="42"/>
  <c r="AW19" i="42"/>
  <c r="AW11" i="42"/>
  <c r="AW46" i="42"/>
  <c r="AW38" i="42"/>
  <c r="AW28" i="42"/>
  <c r="AW39" i="42"/>
  <c r="AW29" i="42"/>
  <c r="AW40" i="42"/>
  <c r="AW30" i="42"/>
  <c r="I12" i="79"/>
  <c r="K12" i="79" s="1"/>
  <c r="AM41" i="42" s="1"/>
  <c r="AW31" i="42"/>
  <c r="AW41" i="42"/>
  <c r="AW14" i="42"/>
  <c r="AW37" i="42"/>
  <c r="AW18" i="42"/>
  <c r="AW25" i="42"/>
  <c r="AW33" i="42"/>
  <c r="AW43" i="42"/>
  <c r="AW36" i="42"/>
  <c r="AW45" i="42"/>
  <c r="AW32" i="42"/>
  <c r="AW20" i="42"/>
  <c r="AW16" i="42"/>
  <c r="AW42" i="42"/>
  <c r="K69" i="74"/>
  <c r="I22" i="50" s="1"/>
  <c r="M22" i="50" s="1"/>
  <c r="I69" i="74"/>
  <c r="I33" i="52" s="1"/>
  <c r="M33" i="52" s="1"/>
  <c r="M9" i="39"/>
  <c r="M9" i="45"/>
  <c r="AW31" i="36"/>
  <c r="AW42" i="36"/>
  <c r="AW33" i="36"/>
  <c r="AW25" i="36"/>
  <c r="AW45" i="36"/>
  <c r="AW43" i="36"/>
  <c r="AW37" i="36"/>
  <c r="AW27" i="36"/>
  <c r="AW39" i="36"/>
  <c r="AW29" i="36"/>
  <c r="AW11" i="36"/>
  <c r="AW19" i="36"/>
  <c r="AW17" i="36"/>
  <c r="AW15" i="36"/>
  <c r="I18" i="79"/>
  <c r="K18" i="79" s="1"/>
  <c r="AM41" i="36" s="1"/>
  <c r="AW38" i="36"/>
  <c r="AW28" i="36"/>
  <c r="AW16" i="36"/>
  <c r="AW18" i="36"/>
  <c r="AW20" i="36"/>
  <c r="AW40" i="36"/>
  <c r="AW14" i="36"/>
  <c r="AW36" i="36"/>
  <c r="AW46" i="36"/>
  <c r="AW30" i="36"/>
  <c r="AW32" i="36"/>
  <c r="AW41" i="36"/>
  <c r="AU29" i="30"/>
  <c r="AE29" i="30"/>
  <c r="Q29" i="30"/>
  <c r="BA29" i="30"/>
  <c r="AK29" i="30"/>
  <c r="Q12" i="30"/>
  <c r="S34" i="38"/>
  <c r="Q34" i="38"/>
  <c r="S27" i="38"/>
  <c r="Q27" i="38"/>
  <c r="AW21" i="40"/>
  <c r="AW13" i="40"/>
  <c r="AW12" i="40"/>
  <c r="CC14" i="79"/>
  <c r="CE14" i="79" s="1"/>
  <c r="AW9" i="40"/>
  <c r="AW10" i="40"/>
  <c r="Y42" i="31"/>
  <c r="W42" i="31"/>
  <c r="AC42" i="31" s="1"/>
  <c r="S42" i="35"/>
  <c r="AW22" i="45"/>
  <c r="AW23" i="45"/>
  <c r="AW8" i="45"/>
  <c r="AS9" i="79"/>
  <c r="AU9" i="79" s="1"/>
  <c r="AM8" i="45" s="1"/>
  <c r="AW34" i="45"/>
  <c r="AW24" i="45"/>
  <c r="AW26" i="45"/>
  <c r="S40" i="34"/>
  <c r="Q40" i="34"/>
  <c r="W23" i="92"/>
  <c r="BG8" i="92"/>
  <c r="U84" i="52"/>
  <c r="Q84" i="52"/>
  <c r="Y84" i="52" s="1"/>
  <c r="Q26" i="37"/>
  <c r="AU31" i="46"/>
  <c r="AE31" i="46"/>
  <c r="BA31" i="46"/>
  <c r="AK31" i="46"/>
  <c r="S31" i="46"/>
  <c r="Q31" i="46"/>
  <c r="Q32" i="46"/>
  <c r="AU32" i="46"/>
  <c r="AE32" i="46"/>
  <c r="BA32" i="46"/>
  <c r="AK32" i="46"/>
  <c r="S32" i="46"/>
  <c r="AW12" i="42"/>
  <c r="AW21" i="42"/>
  <c r="AW13" i="42"/>
  <c r="CC12" i="79"/>
  <c r="CE12" i="79" s="1"/>
  <c r="AW10" i="42"/>
  <c r="AW9" i="42"/>
  <c r="AW22" i="40"/>
  <c r="AW23" i="40"/>
  <c r="AW24" i="40"/>
  <c r="AW8" i="40"/>
  <c r="AS14" i="79"/>
  <c r="AU14" i="79" s="1"/>
  <c r="AM8" i="40" s="1"/>
  <c r="AW34" i="40"/>
  <c r="AW26" i="40"/>
  <c r="AW9" i="32"/>
  <c r="AW12" i="32"/>
  <c r="AW21" i="32"/>
  <c r="AW13" i="32"/>
  <c r="CC22" i="79"/>
  <c r="CE22" i="79" s="1"/>
  <c r="AW10" i="32"/>
  <c r="I26" i="103"/>
  <c r="M34" i="97" s="1"/>
  <c r="I22" i="103"/>
  <c r="M30" i="97" s="1"/>
  <c r="I18" i="103"/>
  <c r="M26" i="97" s="1"/>
  <c r="I14" i="103"/>
  <c r="M22" i="97" s="1"/>
  <c r="I29" i="103"/>
  <c r="M37" i="97" s="1"/>
  <c r="I25" i="103"/>
  <c r="M33" i="97" s="1"/>
  <c r="I21" i="103"/>
  <c r="M29" i="97" s="1"/>
  <c r="I17" i="103"/>
  <c r="M25" i="97" s="1"/>
  <c r="I13" i="103"/>
  <c r="M21" i="97" s="1"/>
  <c r="I28" i="103"/>
  <c r="M36" i="97" s="1"/>
  <c r="I24" i="103"/>
  <c r="M32" i="97" s="1"/>
  <c r="I20" i="103"/>
  <c r="M28" i="97" s="1"/>
  <c r="I16" i="103"/>
  <c r="M24" i="97" s="1"/>
  <c r="I12" i="103"/>
  <c r="M20" i="97" s="1"/>
  <c r="I27" i="103"/>
  <c r="M35" i="97" s="1"/>
  <c r="I23" i="103"/>
  <c r="M31" i="97" s="1"/>
  <c r="I19" i="103"/>
  <c r="M27" i="97" s="1"/>
  <c r="I15" i="103"/>
  <c r="M23" i="97" s="1"/>
  <c r="BG18" i="88"/>
  <c r="AQ22" i="84"/>
  <c r="AG22" i="79" s="1"/>
  <c r="AK22" i="79" s="1"/>
  <c r="AM22" i="79" s="1"/>
  <c r="AE22" i="79"/>
  <c r="Q33" i="36"/>
  <c r="Q24" i="36"/>
  <c r="S24" i="36"/>
  <c r="S34" i="36"/>
  <c r="Q34" i="36"/>
  <c r="BA30" i="45"/>
  <c r="AK30" i="45"/>
  <c r="S30" i="45"/>
  <c r="Q30" i="45"/>
  <c r="AU30" i="45"/>
  <c r="AE30" i="45"/>
  <c r="AU31" i="33"/>
  <c r="AE31" i="33"/>
  <c r="BA31" i="33"/>
  <c r="AK31" i="33"/>
  <c r="S31" i="33"/>
  <c r="Q31" i="33"/>
  <c r="AA31" i="102"/>
  <c r="K31" i="102"/>
  <c r="Y31" i="102"/>
  <c r="I31" i="102"/>
  <c r="W31" i="102"/>
  <c r="G31" i="102"/>
  <c r="U31" i="102"/>
  <c r="E31" i="102"/>
  <c r="S31" i="102"/>
  <c r="Q31" i="102"/>
  <c r="AE31" i="102"/>
  <c r="O31" i="102"/>
  <c r="AC31" i="102"/>
  <c r="M31" i="102"/>
  <c r="AQ20" i="52"/>
  <c r="M26" i="29"/>
  <c r="BG16" i="91"/>
  <c r="I33" i="73"/>
  <c r="I65" i="25" s="1"/>
  <c r="M65" i="25" s="1"/>
  <c r="S65" i="25" s="1"/>
  <c r="K33" i="73"/>
  <c r="I65" i="23" s="1"/>
  <c r="M65" i="23" s="1"/>
  <c r="S65" i="23" s="1"/>
  <c r="I31" i="73"/>
  <c r="I86" i="25" s="1"/>
  <c r="M86" i="25" s="1"/>
  <c r="S86" i="25" s="1"/>
  <c r="BG15" i="89"/>
  <c r="BA29" i="44"/>
  <c r="AK29" i="44"/>
  <c r="S29" i="44"/>
  <c r="Q29" i="44"/>
  <c r="AU29" i="44"/>
  <c r="AE29" i="44"/>
  <c r="Q12" i="44"/>
  <c r="Q23" i="32"/>
  <c r="S26" i="41"/>
  <c r="Q26" i="41"/>
  <c r="AG46" i="39"/>
  <c r="AG38" i="39"/>
  <c r="AG28" i="39"/>
  <c r="AG20" i="39"/>
  <c r="AG29" i="39"/>
  <c r="AG40" i="39"/>
  <c r="AG30" i="39"/>
  <c r="AG14" i="39"/>
  <c r="AG31" i="39"/>
  <c r="AG15" i="39"/>
  <c r="AG25" i="39"/>
  <c r="AG17" i="39"/>
  <c r="AG45" i="39"/>
  <c r="AG43" i="39"/>
  <c r="AG37" i="39"/>
  <c r="AG27" i="39"/>
  <c r="AG19" i="39"/>
  <c r="AG11" i="39"/>
  <c r="AG41" i="39"/>
  <c r="AG18" i="39"/>
  <c r="AG33" i="39"/>
  <c r="AG42" i="39"/>
  <c r="AG39" i="39"/>
  <c r="AG16" i="39"/>
  <c r="AG36" i="39"/>
  <c r="AG32" i="39"/>
  <c r="I27" i="55"/>
  <c r="M27" i="55" s="1"/>
  <c r="K51" i="96"/>
  <c r="I27" i="53" s="1"/>
  <c r="M27" i="53" s="1"/>
  <c r="Q27" i="53" s="1"/>
  <c r="W27" i="53" s="1"/>
  <c r="I10" i="55"/>
  <c r="M10" i="55" s="1"/>
  <c r="K34" i="96"/>
  <c r="I10" i="53" s="1"/>
  <c r="M10" i="53" s="1"/>
  <c r="Q10" i="53" s="1"/>
  <c r="W10" i="53" s="1"/>
  <c r="I29" i="56"/>
  <c r="M29" i="56" s="1"/>
  <c r="K13" i="74"/>
  <c r="I29" i="54" s="1"/>
  <c r="M29" i="54" s="1"/>
  <c r="I31" i="56"/>
  <c r="M31" i="56" s="1"/>
  <c r="K14" i="74"/>
  <c r="I31" i="54" s="1"/>
  <c r="M31" i="54" s="1"/>
  <c r="K47" i="96"/>
  <c r="I21" i="53" s="1"/>
  <c r="M21" i="53" s="1"/>
  <c r="Q21" i="53" s="1"/>
  <c r="W21" i="53" s="1"/>
  <c r="BA23" i="84"/>
  <c r="AO23" i="79" s="1"/>
  <c r="BI23" i="84"/>
  <c r="S42" i="32"/>
  <c r="Q42" i="32"/>
  <c r="AS15" i="75"/>
  <c r="I24" i="26" s="1"/>
  <c r="M24" i="26" s="1"/>
  <c r="AC15" i="75"/>
  <c r="M15" i="75"/>
  <c r="I33" i="23" s="1"/>
  <c r="M33" i="23" s="1"/>
  <c r="S33" i="23" s="1"/>
  <c r="BE15" i="75"/>
  <c r="E41" i="74" s="1"/>
  <c r="AO15" i="75"/>
  <c r="I24" i="27" s="1"/>
  <c r="M24" i="27" s="1"/>
  <c r="Y15" i="75"/>
  <c r="I15" i="75"/>
  <c r="I33" i="25" s="1"/>
  <c r="M33" i="25" s="1"/>
  <c r="S33" i="25" s="1"/>
  <c r="BA15" i="75"/>
  <c r="I46" i="11" s="1"/>
  <c r="M46" i="11" s="1"/>
  <c r="AK15" i="75"/>
  <c r="I44" i="11" s="1"/>
  <c r="M44" i="11" s="1"/>
  <c r="U15" i="75"/>
  <c r="I34" i="23" s="1"/>
  <c r="M34" i="23" s="1"/>
  <c r="S34" i="23" s="1"/>
  <c r="AW15" i="75"/>
  <c r="I45" i="11" s="1"/>
  <c r="M45" i="11" s="1"/>
  <c r="AG15" i="75"/>
  <c r="E15" i="73" s="1"/>
  <c r="Q15" i="75"/>
  <c r="I34" i="25" s="1"/>
  <c r="M34" i="25" s="1"/>
  <c r="S34" i="25" s="1"/>
  <c r="K60" i="96"/>
  <c r="I32" i="53" s="1"/>
  <c r="M32" i="53" s="1"/>
  <c r="Q32" i="53" s="1"/>
  <c r="W32" i="53" s="1"/>
  <c r="AO13" i="79"/>
  <c r="K79" i="74"/>
  <c r="I53" i="50" s="1"/>
  <c r="M53" i="50" s="1"/>
  <c r="I79" i="74"/>
  <c r="I87" i="52" s="1"/>
  <c r="M87" i="52" s="1"/>
  <c r="AU37" i="39"/>
  <c r="AE37" i="39"/>
  <c r="BA37" i="39"/>
  <c r="AK37" i="39"/>
  <c r="Q37" i="39"/>
  <c r="BA37" i="45"/>
  <c r="AK37" i="45"/>
  <c r="Q37" i="45"/>
  <c r="S37" i="45" s="1"/>
  <c r="AU37" i="45"/>
  <c r="AE37" i="45"/>
  <c r="K48" i="96"/>
  <c r="I23" i="53" s="1"/>
  <c r="M23" i="53" s="1"/>
  <c r="Q23" i="53" s="1"/>
  <c r="W23" i="53" s="1"/>
  <c r="AO16" i="79"/>
  <c r="M9" i="19"/>
  <c r="I15" i="19"/>
  <c r="S12" i="39"/>
  <c r="Q12" i="39"/>
  <c r="AO43" i="46"/>
  <c r="AM43" i="46"/>
  <c r="AW19" i="79"/>
  <c r="BK19" i="84"/>
  <c r="AY19" i="79" s="1"/>
  <c r="BC19" i="79" s="1"/>
  <c r="BE19" i="79" s="1"/>
  <c r="M8" i="22"/>
  <c r="M36" i="37"/>
  <c r="M44" i="26"/>
  <c r="BG21" i="88"/>
  <c r="AO15" i="79"/>
  <c r="BA40" i="38"/>
  <c r="AK40" i="38"/>
  <c r="S40" i="38"/>
  <c r="Q40" i="38"/>
  <c r="AU40" i="38"/>
  <c r="AE40" i="38"/>
  <c r="BY16" i="76"/>
  <c r="I17" i="30" s="1"/>
  <c r="M17" i="30" s="1"/>
  <c r="BI16" i="76"/>
  <c r="I17" i="33" s="1"/>
  <c r="M17" i="33" s="1"/>
  <c r="AS16" i="76"/>
  <c r="I17" i="37" s="1"/>
  <c r="M17" i="37" s="1"/>
  <c r="AC16" i="76"/>
  <c r="I17" i="41" s="1"/>
  <c r="M17" i="41" s="1"/>
  <c r="M16" i="76"/>
  <c r="I17" i="45" s="1"/>
  <c r="M17" i="45" s="1"/>
  <c r="BU16" i="76"/>
  <c r="I17" i="31" s="1"/>
  <c r="M17" i="31" s="1"/>
  <c r="BE16" i="76"/>
  <c r="I17" i="34" s="1"/>
  <c r="M17" i="34" s="1"/>
  <c r="AO16" i="76"/>
  <c r="I17" i="38" s="1"/>
  <c r="M17" i="38" s="1"/>
  <c r="Y16" i="76"/>
  <c r="I17" i="42" s="1"/>
  <c r="M17" i="42" s="1"/>
  <c r="I16" i="76"/>
  <c r="I17" i="46" s="1"/>
  <c r="M17" i="46" s="1"/>
  <c r="BQ16" i="76"/>
  <c r="I30" i="52" s="1"/>
  <c r="M30" i="52" s="1"/>
  <c r="BA16" i="76"/>
  <c r="I17" i="35" s="1"/>
  <c r="M17" i="35" s="1"/>
  <c r="AK16" i="76"/>
  <c r="I17" i="39" s="1"/>
  <c r="M17" i="39" s="1"/>
  <c r="U16" i="76"/>
  <c r="I17" i="43" s="1"/>
  <c r="M17" i="43" s="1"/>
  <c r="BM16" i="76"/>
  <c r="I17" i="32" s="1"/>
  <c r="M17" i="32" s="1"/>
  <c r="AW16" i="76"/>
  <c r="I17" i="36" s="1"/>
  <c r="M17" i="36" s="1"/>
  <c r="AG16" i="76"/>
  <c r="I17" i="40" s="1"/>
  <c r="M17" i="40" s="1"/>
  <c r="Q16" i="76"/>
  <c r="I17" i="44" s="1"/>
  <c r="M17" i="44" s="1"/>
  <c r="Y45" i="97"/>
  <c r="I49" i="26" s="1"/>
  <c r="M49" i="26" s="1"/>
  <c r="Y42" i="97"/>
  <c r="E78" i="96" s="1"/>
  <c r="K46" i="96"/>
  <c r="I19" i="53" s="1"/>
  <c r="M19" i="53" s="1"/>
  <c r="Q19" i="53" s="1"/>
  <c r="W19" i="53" s="1"/>
  <c r="Q23" i="34"/>
  <c r="Q33" i="34"/>
  <c r="Q24" i="34"/>
  <c r="S24" i="34" s="1"/>
  <c r="AS58" i="52"/>
  <c r="AC58" i="52"/>
  <c r="BW58" i="52"/>
  <c r="BG58" i="52"/>
  <c r="Y58" i="52"/>
  <c r="BC58" i="52"/>
  <c r="AM58" i="52"/>
  <c r="CG58" i="52"/>
  <c r="BQ58" i="52"/>
  <c r="AI58" i="52"/>
  <c r="Q58" i="52"/>
  <c r="BM58" i="52"/>
  <c r="AW58" i="52"/>
  <c r="BA58" i="52" s="1"/>
  <c r="CA58" i="52"/>
  <c r="CA59" i="52"/>
  <c r="AS59" i="52"/>
  <c r="AC59" i="52"/>
  <c r="BW59" i="52"/>
  <c r="BG59" i="52"/>
  <c r="Y59" i="52"/>
  <c r="BC59" i="52"/>
  <c r="AM59" i="52"/>
  <c r="CG59" i="52"/>
  <c r="BQ59" i="52"/>
  <c r="AI59" i="52"/>
  <c r="Q59" i="52"/>
  <c r="BM59" i="52"/>
  <c r="AW59" i="52"/>
  <c r="BA59" i="52" s="1"/>
  <c r="W8" i="79"/>
  <c r="AA8" i="79" s="1"/>
  <c r="AC8" i="79" s="1"/>
  <c r="W43" i="36"/>
  <c r="W41" i="36"/>
  <c r="AU30" i="42"/>
  <c r="AE30" i="42"/>
  <c r="BA30" i="42"/>
  <c r="AK30" i="42"/>
  <c r="Q30" i="42"/>
  <c r="BA31" i="31"/>
  <c r="AK31" i="31"/>
  <c r="Q31" i="31"/>
  <c r="AU31" i="31"/>
  <c r="AE31" i="31"/>
  <c r="BA32" i="31"/>
  <c r="AK32" i="31"/>
  <c r="Q32" i="31"/>
  <c r="AU32" i="31"/>
  <c r="AE32" i="31"/>
  <c r="M31" i="17"/>
  <c r="I33" i="17"/>
  <c r="AM29" i="39" l="1"/>
  <c r="AS29" i="39" s="1"/>
  <c r="AM12" i="34"/>
  <c r="AO32" i="34"/>
  <c r="AY32" i="34" s="1"/>
  <c r="AM32" i="34"/>
  <c r="AS32" i="34" s="1"/>
  <c r="AM30" i="40"/>
  <c r="AS30" i="40" s="1"/>
  <c r="I29" i="52"/>
  <c r="M29" i="52" s="1"/>
  <c r="K67" i="74"/>
  <c r="I20" i="50" s="1"/>
  <c r="M20" i="50" s="1"/>
  <c r="AM28" i="32"/>
  <c r="AS28" i="32" s="1"/>
  <c r="AO34" i="45"/>
  <c r="BA34" i="45" s="1"/>
  <c r="AM34" i="45"/>
  <c r="AU34" i="45" s="1"/>
  <c r="AM37" i="41"/>
  <c r="AS37" i="41" s="1"/>
  <c r="AO37" i="45"/>
  <c r="AY37" i="45" s="1"/>
  <c r="AM37" i="45"/>
  <c r="AS37" i="45" s="1"/>
  <c r="I23" i="52"/>
  <c r="M23" i="52" s="1"/>
  <c r="K64" i="74"/>
  <c r="I17" i="50" s="1"/>
  <c r="M17" i="50" s="1"/>
  <c r="AM25" i="40"/>
  <c r="AO25" i="40" s="1"/>
  <c r="AO37" i="42"/>
  <c r="AM37" i="42"/>
  <c r="AS37" i="42" s="1"/>
  <c r="AO27" i="39"/>
  <c r="AM27" i="39"/>
  <c r="AM12" i="38"/>
  <c r="AO12" i="38" s="1"/>
  <c r="AM40" i="43"/>
  <c r="AO40" i="43" s="1"/>
  <c r="AO28" i="42"/>
  <c r="AM28" i="42"/>
  <c r="AS28" i="42" s="1"/>
  <c r="AM25" i="34"/>
  <c r="AM42" i="34"/>
  <c r="AS42" i="34" s="1"/>
  <c r="I93" i="52"/>
  <c r="M93" i="52" s="1"/>
  <c r="K85" i="74"/>
  <c r="I59" i="50" s="1"/>
  <c r="M59" i="50" s="1"/>
  <c r="AM23" i="41"/>
  <c r="AU23" i="41" s="1"/>
  <c r="I90" i="52"/>
  <c r="M90" i="52" s="1"/>
  <c r="K82" i="74"/>
  <c r="I56" i="50" s="1"/>
  <c r="M56" i="50" s="1"/>
  <c r="BA43" i="35"/>
  <c r="AY43" i="35"/>
  <c r="BA17" i="43"/>
  <c r="AK17" i="43"/>
  <c r="Q17" i="43"/>
  <c r="S17" i="43" s="1"/>
  <c r="AU17" i="43"/>
  <c r="AE17" i="43"/>
  <c r="AU17" i="31"/>
  <c r="AE17" i="31"/>
  <c r="BA17" i="31"/>
  <c r="AK17" i="31"/>
  <c r="Q17" i="31"/>
  <c r="S17" i="31" s="1"/>
  <c r="W40" i="38"/>
  <c r="AC40" i="38" s="1"/>
  <c r="M50" i="26"/>
  <c r="Q27" i="55"/>
  <c r="W27" i="55" s="1"/>
  <c r="AI27" i="55"/>
  <c r="AA27" i="55"/>
  <c r="AO29" i="44"/>
  <c r="AY29" i="44" s="1"/>
  <c r="AM29" i="44"/>
  <c r="AS29" i="44" s="1"/>
  <c r="BC18" i="77"/>
  <c r="BE18" i="77" s="1"/>
  <c r="I59" i="11" s="1"/>
  <c r="BC20" i="77"/>
  <c r="BE20" i="77" s="1"/>
  <c r="I72" i="11" s="1"/>
  <c r="M72" i="11" s="1"/>
  <c r="BC9" i="77"/>
  <c r="BE9" i="77" s="1"/>
  <c r="I13" i="11" s="1"/>
  <c r="BC19" i="77"/>
  <c r="BE19" i="77" s="1"/>
  <c r="I27" i="11" s="1"/>
  <c r="M27" i="11" s="1"/>
  <c r="AQ20" i="77"/>
  <c r="AS20" i="77" s="1"/>
  <c r="I29" i="15" s="1"/>
  <c r="M29" i="15" s="1"/>
  <c r="S29" i="15" s="1"/>
  <c r="AQ9" i="77"/>
  <c r="AS9" i="77" s="1"/>
  <c r="I18" i="15" s="1"/>
  <c r="AQ19" i="77"/>
  <c r="AS19" i="77" s="1"/>
  <c r="I28" i="15" s="1"/>
  <c r="M28" i="15" s="1"/>
  <c r="S28" i="15" s="1"/>
  <c r="AQ18" i="77"/>
  <c r="AS18" i="77" s="1"/>
  <c r="I27" i="15" s="1"/>
  <c r="M27" i="15" s="1"/>
  <c r="S27" i="15" s="1"/>
  <c r="S31" i="97"/>
  <c r="I39" i="35" s="1"/>
  <c r="M39" i="35" s="1"/>
  <c r="Q31" i="97"/>
  <c r="I38" i="35" s="1"/>
  <c r="S25" i="97"/>
  <c r="I39" i="41" s="1"/>
  <c r="M39" i="41" s="1"/>
  <c r="Q25" i="97"/>
  <c r="I38" i="41" s="1"/>
  <c r="Y40" i="34"/>
  <c r="AK40" i="34" s="1"/>
  <c r="W40" i="34"/>
  <c r="AU8" i="45"/>
  <c r="AO8" i="45"/>
  <c r="AY8" i="45" s="1"/>
  <c r="AO29" i="42"/>
  <c r="AY29" i="42" s="1"/>
  <c r="AM29" i="42"/>
  <c r="AS29" i="42" s="1"/>
  <c r="AM29" i="43"/>
  <c r="AS29" i="43" s="1"/>
  <c r="Q14" i="30"/>
  <c r="BC24" i="52"/>
  <c r="AM24" i="52"/>
  <c r="AS24" i="52" s="1"/>
  <c r="BQ24" i="52"/>
  <c r="AI24" i="52"/>
  <c r="Q24" i="52"/>
  <c r="Y24" i="52" s="1"/>
  <c r="AW24" i="52"/>
  <c r="BA24" i="52" s="1"/>
  <c r="CA24" i="52"/>
  <c r="CG24" i="52" s="1"/>
  <c r="AC24" i="52"/>
  <c r="BW24" i="52"/>
  <c r="BG24" i="52"/>
  <c r="BM24" i="52" s="1"/>
  <c r="AG22" i="39"/>
  <c r="AG23" i="39"/>
  <c r="AG26" i="39"/>
  <c r="AG34" i="39"/>
  <c r="AG24" i="39"/>
  <c r="AI24" i="39" s="1"/>
  <c r="AG8" i="39"/>
  <c r="AG23" i="42"/>
  <c r="AG24" i="42"/>
  <c r="AG8" i="42"/>
  <c r="AG22" i="42"/>
  <c r="AG34" i="42"/>
  <c r="AG26" i="42"/>
  <c r="Y27" i="41"/>
  <c r="AK27" i="41" s="1"/>
  <c r="W27" i="41"/>
  <c r="W12" i="40"/>
  <c r="AM27" i="37"/>
  <c r="AI57" i="56"/>
  <c r="AC57" i="56"/>
  <c r="AS57" i="56"/>
  <c r="Y57" i="56"/>
  <c r="AM57" i="56"/>
  <c r="Q57" i="56"/>
  <c r="W57" i="56" s="1"/>
  <c r="W32" i="42"/>
  <c r="AC32" i="42" s="1"/>
  <c r="BA19" i="40"/>
  <c r="AK19" i="40"/>
  <c r="S19" i="40"/>
  <c r="Q19" i="40"/>
  <c r="AU19" i="40"/>
  <c r="AE19" i="40"/>
  <c r="BA19" i="42"/>
  <c r="AK19" i="42"/>
  <c r="Q19" i="42"/>
  <c r="AU19" i="42"/>
  <c r="AE19" i="42"/>
  <c r="AW12" i="41"/>
  <c r="AW21" i="41"/>
  <c r="AW13" i="41"/>
  <c r="CC13" i="79"/>
  <c r="CE13" i="79" s="1"/>
  <c r="AW9" i="41"/>
  <c r="AW10" i="41"/>
  <c r="AI40" i="34"/>
  <c r="Q11" i="55"/>
  <c r="W11" i="55" s="1"/>
  <c r="AI11" i="55"/>
  <c r="AA11" i="55"/>
  <c r="AW12" i="31"/>
  <c r="AW21" i="31"/>
  <c r="AW13" i="31"/>
  <c r="AW10" i="35"/>
  <c r="AW12" i="35"/>
  <c r="AY12" i="35" s="1"/>
  <c r="CC19" i="79"/>
  <c r="CE19" i="79" s="1"/>
  <c r="AW13" i="35"/>
  <c r="AW10" i="31"/>
  <c r="AW21" i="35"/>
  <c r="AW9" i="31"/>
  <c r="AW9" i="35"/>
  <c r="W30" i="37"/>
  <c r="AC30" i="37" s="1"/>
  <c r="Y30" i="37"/>
  <c r="AI30" i="37" s="1"/>
  <c r="AG12" i="39"/>
  <c r="AG21" i="39"/>
  <c r="AG13" i="39"/>
  <c r="AG9" i="39"/>
  <c r="AG10" i="39"/>
  <c r="AS42" i="33"/>
  <c r="AU42" i="33"/>
  <c r="W28" i="38"/>
  <c r="AC28" i="38" s="1"/>
  <c r="Q9" i="34"/>
  <c r="S9" i="34"/>
  <c r="W34" i="31"/>
  <c r="AC34" i="31" s="1"/>
  <c r="Q16" i="42"/>
  <c r="S16" i="42"/>
  <c r="S16" i="30"/>
  <c r="Q16" i="30"/>
  <c r="AW28" i="52"/>
  <c r="BA28" i="52" s="1"/>
  <c r="CA28" i="52"/>
  <c r="AS28" i="52"/>
  <c r="AC28" i="52"/>
  <c r="BG28" i="52"/>
  <c r="BM28" i="52" s="1"/>
  <c r="BC28" i="52"/>
  <c r="AM28" i="52"/>
  <c r="CG28" i="52"/>
  <c r="BQ28" i="52"/>
  <c r="BW28" i="52" s="1"/>
  <c r="AI28" i="52"/>
  <c r="Q28" i="52"/>
  <c r="Y28" i="52" s="1"/>
  <c r="S36" i="34"/>
  <c r="Q36" i="34"/>
  <c r="W25" i="39"/>
  <c r="Y25" i="39" s="1"/>
  <c r="Q9" i="55"/>
  <c r="W9" i="55" s="1"/>
  <c r="AI9" i="55"/>
  <c r="AA9" i="55"/>
  <c r="W29" i="41"/>
  <c r="AC29" i="41" s="1"/>
  <c r="W26" i="32"/>
  <c r="Y26" i="32"/>
  <c r="AK26" i="32" s="1"/>
  <c r="Y41" i="35"/>
  <c r="AI41" i="35" s="1"/>
  <c r="AC41" i="35"/>
  <c r="W34" i="33"/>
  <c r="Y34" i="33" s="1"/>
  <c r="AK34" i="33" s="1"/>
  <c r="AE8" i="33"/>
  <c r="Y8" i="33"/>
  <c r="AC8" i="33"/>
  <c r="W30" i="38"/>
  <c r="AC30" i="38" s="1"/>
  <c r="Y30" i="38"/>
  <c r="Q39" i="55"/>
  <c r="W39" i="55" s="1"/>
  <c r="AI39" i="55"/>
  <c r="AA39" i="55"/>
  <c r="BC64" i="52"/>
  <c r="Q13" i="38"/>
  <c r="Q13" i="44"/>
  <c r="S36" i="32"/>
  <c r="Q36" i="32"/>
  <c r="AI41" i="31"/>
  <c r="Q9" i="40"/>
  <c r="W27" i="42"/>
  <c r="BA18" i="43"/>
  <c r="AK18" i="43"/>
  <c r="Q18" i="43"/>
  <c r="AU18" i="43"/>
  <c r="AE18" i="43"/>
  <c r="AU18" i="31"/>
  <c r="AE18" i="31"/>
  <c r="BA18" i="31"/>
  <c r="AK18" i="31"/>
  <c r="Q18" i="31"/>
  <c r="BA18" i="36"/>
  <c r="AK18" i="36"/>
  <c r="S18" i="36"/>
  <c r="Q18" i="36"/>
  <c r="AU18" i="36"/>
  <c r="AE18" i="36"/>
  <c r="Y20" i="52"/>
  <c r="I16" i="73"/>
  <c r="I38" i="25" s="1"/>
  <c r="M38" i="25" s="1"/>
  <c r="S38" i="25" s="1"/>
  <c r="I42" i="74"/>
  <c r="I41" i="56" s="1"/>
  <c r="M41" i="56" s="1"/>
  <c r="Q37" i="55"/>
  <c r="W37" i="55" s="1"/>
  <c r="AI37" i="55"/>
  <c r="AA37" i="55"/>
  <c r="Y28" i="33"/>
  <c r="W28" i="33"/>
  <c r="AC28" i="33" s="1"/>
  <c r="W24" i="45"/>
  <c r="Q8" i="55"/>
  <c r="AI8" i="55"/>
  <c r="AA8" i="55"/>
  <c r="W34" i="35"/>
  <c r="Y28" i="46"/>
  <c r="W28" i="46"/>
  <c r="AC42" i="33"/>
  <c r="AE42" i="33"/>
  <c r="Q9" i="44"/>
  <c r="S9" i="44"/>
  <c r="K51" i="74"/>
  <c r="I55" i="54" s="1"/>
  <c r="M55" i="54" s="1"/>
  <c r="I45" i="52"/>
  <c r="M45" i="52" s="1"/>
  <c r="K19" i="74"/>
  <c r="I30" i="50" s="1"/>
  <c r="M30" i="50" s="1"/>
  <c r="AO84" i="52"/>
  <c r="AM84" i="52"/>
  <c r="AS84" i="52" s="1"/>
  <c r="W26" i="42"/>
  <c r="Y26" i="42" s="1"/>
  <c r="AK26" i="42" s="1"/>
  <c r="Q15" i="42"/>
  <c r="S15" i="30"/>
  <c r="Q15" i="30"/>
  <c r="W37" i="30"/>
  <c r="AC37" i="30" s="1"/>
  <c r="AW31" i="30"/>
  <c r="AW45" i="30"/>
  <c r="AW46" i="30"/>
  <c r="AW33" i="30"/>
  <c r="E30" i="28"/>
  <c r="AW37" i="30"/>
  <c r="AW18" i="30"/>
  <c r="AW29" i="30"/>
  <c r="AW19" i="30"/>
  <c r="AW11" i="30"/>
  <c r="AW27" i="30"/>
  <c r="AW14" i="30"/>
  <c r="AW15" i="30"/>
  <c r="I23" i="79"/>
  <c r="K23" i="79" s="1"/>
  <c r="AM41" i="30" s="1"/>
  <c r="AW16" i="30"/>
  <c r="AW32" i="30"/>
  <c r="AW25" i="30"/>
  <c r="AY25" i="30" s="1"/>
  <c r="AW28" i="30"/>
  <c r="AW20" i="30"/>
  <c r="AW40" i="30"/>
  <c r="AW36" i="30"/>
  <c r="AW41" i="30"/>
  <c r="AW17" i="30"/>
  <c r="AW30" i="30"/>
  <c r="AW38" i="30"/>
  <c r="AW39" i="30"/>
  <c r="Y32" i="41"/>
  <c r="W32" i="41"/>
  <c r="AC32" i="41" s="1"/>
  <c r="W27" i="44"/>
  <c r="Y27" i="44"/>
  <c r="AK27" i="44" s="1"/>
  <c r="W26" i="35"/>
  <c r="Y26" i="35" s="1"/>
  <c r="AK26" i="35" s="1"/>
  <c r="W32" i="37"/>
  <c r="AC32" i="37" s="1"/>
  <c r="W42" i="40"/>
  <c r="BA11" i="40"/>
  <c r="AK11" i="40"/>
  <c r="S11" i="40"/>
  <c r="Q11" i="40"/>
  <c r="AU11" i="40"/>
  <c r="AE11" i="40"/>
  <c r="BA11" i="42"/>
  <c r="AK11" i="42"/>
  <c r="S11" i="42"/>
  <c r="Q11" i="42"/>
  <c r="AU11" i="42"/>
  <c r="AE11" i="42"/>
  <c r="AS34" i="45"/>
  <c r="AM43" i="33"/>
  <c r="Y34" i="41"/>
  <c r="AK34" i="41" s="1"/>
  <c r="W34" i="41"/>
  <c r="W30" i="32"/>
  <c r="AC30" i="32" s="1"/>
  <c r="W27" i="45"/>
  <c r="Y27" i="45" s="1"/>
  <c r="W42" i="41"/>
  <c r="Y42" i="41"/>
  <c r="AK42" i="41" s="1"/>
  <c r="W34" i="37"/>
  <c r="Y24" i="37"/>
  <c r="AK24" i="37" s="1"/>
  <c r="W24" i="37"/>
  <c r="AS34" i="42"/>
  <c r="Q9" i="35"/>
  <c r="S9" i="35" s="1"/>
  <c r="AM43" i="36"/>
  <c r="W42" i="43"/>
  <c r="Y42" i="43" s="1"/>
  <c r="Q38" i="55"/>
  <c r="W38" i="55" s="1"/>
  <c r="AI38" i="55"/>
  <c r="AA38" i="55"/>
  <c r="Q28" i="55"/>
  <c r="W28" i="55" s="1"/>
  <c r="AI28" i="55"/>
  <c r="AA28" i="55"/>
  <c r="BA17" i="39"/>
  <c r="AK17" i="39"/>
  <c r="S17" i="39"/>
  <c r="Q17" i="39"/>
  <c r="AU17" i="39"/>
  <c r="AE17" i="39"/>
  <c r="AU17" i="45"/>
  <c r="AE17" i="45"/>
  <c r="BA17" i="45"/>
  <c r="AK17" i="45"/>
  <c r="S17" i="45"/>
  <c r="Q17" i="45"/>
  <c r="AM40" i="38"/>
  <c r="AS40" i="38" s="1"/>
  <c r="I50" i="26"/>
  <c r="E31" i="12" s="1"/>
  <c r="E38" i="12" s="1"/>
  <c r="E41" i="12" s="1"/>
  <c r="G52" i="10" s="1"/>
  <c r="G54" i="10" s="1"/>
  <c r="S9" i="19"/>
  <c r="S15" i="19" s="1"/>
  <c r="E40" i="8" s="1"/>
  <c r="M15" i="19"/>
  <c r="E31" i="10" s="1"/>
  <c r="Q31" i="54"/>
  <c r="W31" i="54" s="1"/>
  <c r="Y23" i="32"/>
  <c r="AK23" i="32" s="1"/>
  <c r="W23" i="32"/>
  <c r="W12" i="44"/>
  <c r="AA20" i="77"/>
  <c r="AC20" i="77" s="1"/>
  <c r="I29" i="18" s="1"/>
  <c r="M29" i="18" s="1"/>
  <c r="AA9" i="77"/>
  <c r="AC9" i="77" s="1"/>
  <c r="I18" i="18" s="1"/>
  <c r="AA19" i="77"/>
  <c r="AC19" i="77" s="1"/>
  <c r="I28" i="18" s="1"/>
  <c r="M28" i="18" s="1"/>
  <c r="AA18" i="77"/>
  <c r="AC18" i="77" s="1"/>
  <c r="I27" i="18" s="1"/>
  <c r="M27" i="18" s="1"/>
  <c r="O19" i="77"/>
  <c r="Q19" i="77" s="1"/>
  <c r="E71" i="74" s="1"/>
  <c r="O18" i="77"/>
  <c r="Q18" i="77" s="1"/>
  <c r="E70" i="74" s="1"/>
  <c r="O20" i="77"/>
  <c r="Q20" i="77" s="1"/>
  <c r="E72" i="74" s="1"/>
  <c r="O9" i="77"/>
  <c r="Q9" i="77" s="1"/>
  <c r="E61" i="74" s="1"/>
  <c r="S35" i="97"/>
  <c r="I23" i="51" s="1"/>
  <c r="M23" i="51" s="1"/>
  <c r="Q35" i="97"/>
  <c r="I22" i="51" s="1"/>
  <c r="M22" i="51" s="1"/>
  <c r="S29" i="97"/>
  <c r="I39" i="37" s="1"/>
  <c r="M39" i="37" s="1"/>
  <c r="Q29" i="97"/>
  <c r="I38" i="37" s="1"/>
  <c r="AU8" i="40"/>
  <c r="AO8" i="40"/>
  <c r="AM40" i="34"/>
  <c r="AO40" i="34" s="1"/>
  <c r="AU41" i="36"/>
  <c r="AO41" i="36"/>
  <c r="BA41" i="36" s="1"/>
  <c r="AS41" i="36"/>
  <c r="AY37" i="42"/>
  <c r="BO8" i="51"/>
  <c r="AY8" i="51"/>
  <c r="AI8" i="51"/>
  <c r="Q8" i="51"/>
  <c r="BG8" i="51"/>
  <c r="AQ8" i="51"/>
  <c r="AA8" i="51"/>
  <c r="W12" i="42"/>
  <c r="Q14" i="44"/>
  <c r="S14" i="44" s="1"/>
  <c r="Q14" i="46"/>
  <c r="S14" i="46" s="1"/>
  <c r="AE8" i="39"/>
  <c r="Y8" i="39"/>
  <c r="AC8" i="39"/>
  <c r="Q36" i="45"/>
  <c r="W31" i="39"/>
  <c r="AC31" i="39" s="1"/>
  <c r="Y31" i="39"/>
  <c r="AE8" i="42"/>
  <c r="Y8" i="42"/>
  <c r="AC8" i="42"/>
  <c r="AO27" i="41"/>
  <c r="BA27" i="41" s="1"/>
  <c r="AM27" i="41"/>
  <c r="W32" i="32"/>
  <c r="AC32" i="32" s="1"/>
  <c r="AO12" i="40"/>
  <c r="BA12" i="40" s="1"/>
  <c r="AM12" i="40"/>
  <c r="Y29" i="45"/>
  <c r="AI29" i="45" s="1"/>
  <c r="W29" i="45"/>
  <c r="AC29" i="45" s="1"/>
  <c r="Y29" i="35"/>
  <c r="AI29" i="35" s="1"/>
  <c r="W29" i="35"/>
  <c r="AC29" i="35" s="1"/>
  <c r="W28" i="35"/>
  <c r="AC28" i="35" s="1"/>
  <c r="AO28" i="37"/>
  <c r="AM28" i="37"/>
  <c r="AS28" i="37" s="1"/>
  <c r="AI25" i="38"/>
  <c r="AU9" i="31"/>
  <c r="AE9" i="31"/>
  <c r="BA9" i="31"/>
  <c r="AK9" i="31"/>
  <c r="Q9" i="31"/>
  <c r="S9" i="31" s="1"/>
  <c r="Y57" i="54"/>
  <c r="Q57" i="54"/>
  <c r="W57" i="54" s="1"/>
  <c r="W31" i="42"/>
  <c r="AC31" i="42" s="1"/>
  <c r="I72" i="96"/>
  <c r="I40" i="55" s="1"/>
  <c r="M40" i="55" s="1"/>
  <c r="M41" i="55" s="1"/>
  <c r="BA19" i="36"/>
  <c r="AK19" i="36"/>
  <c r="Q19" i="36"/>
  <c r="AU19" i="36"/>
  <c r="AE19" i="36"/>
  <c r="S19" i="36"/>
  <c r="AU19" i="38"/>
  <c r="AE19" i="38"/>
  <c r="BA19" i="38"/>
  <c r="AK19" i="38"/>
  <c r="S19" i="38"/>
  <c r="Q19" i="38"/>
  <c r="W40" i="40"/>
  <c r="Y40" i="40" s="1"/>
  <c r="W34" i="39"/>
  <c r="W37" i="32"/>
  <c r="AC37" i="32" s="1"/>
  <c r="AU42" i="45"/>
  <c r="AS42" i="45"/>
  <c r="I17" i="73"/>
  <c r="I41" i="25" s="1"/>
  <c r="M41" i="25" s="1"/>
  <c r="S41" i="25" s="1"/>
  <c r="Y30" i="41"/>
  <c r="W30" i="41"/>
  <c r="AC30" i="41" s="1"/>
  <c r="W34" i="32"/>
  <c r="Y34" i="32"/>
  <c r="AK34" i="32" s="1"/>
  <c r="W23" i="44"/>
  <c r="AM25" i="33"/>
  <c r="AO25" i="33" s="1"/>
  <c r="W27" i="36"/>
  <c r="AE8" i="46"/>
  <c r="Y8" i="46"/>
  <c r="Y30" i="35"/>
  <c r="AI30" i="35" s="1"/>
  <c r="W30" i="35"/>
  <c r="AC30" i="35" s="1"/>
  <c r="AM30" i="37"/>
  <c r="AS30" i="37" s="1"/>
  <c r="W40" i="30"/>
  <c r="W33" i="30"/>
  <c r="Y33" i="30" s="1"/>
  <c r="AK33" i="30" s="1"/>
  <c r="Q16" i="38"/>
  <c r="S16" i="38" s="1"/>
  <c r="Q16" i="44"/>
  <c r="S16" i="44" s="1"/>
  <c r="AM25" i="39"/>
  <c r="AO25" i="39" s="1"/>
  <c r="AG12" i="41"/>
  <c r="AG21" i="41"/>
  <c r="AG13" i="41"/>
  <c r="AG9" i="41"/>
  <c r="AG10" i="41"/>
  <c r="AW23" i="32"/>
  <c r="AS22" i="79"/>
  <c r="AU22" i="79" s="1"/>
  <c r="AM8" i="32" s="1"/>
  <c r="AW22" i="32"/>
  <c r="AW24" i="32"/>
  <c r="AW8" i="32"/>
  <c r="AW26" i="32"/>
  <c r="AY26" i="32" s="1"/>
  <c r="AW34" i="32"/>
  <c r="AM29" i="41"/>
  <c r="AS29" i="41" s="1"/>
  <c r="AM26" i="32"/>
  <c r="AO26" i="32"/>
  <c r="BA26" i="32" s="1"/>
  <c r="Y43" i="35"/>
  <c r="AK43" i="35" s="1"/>
  <c r="AC43" i="35"/>
  <c r="AE43" i="35"/>
  <c r="Y24" i="33"/>
  <c r="AK24" i="33" s="1"/>
  <c r="W24" i="33"/>
  <c r="AG8" i="33"/>
  <c r="AI8" i="33" s="1"/>
  <c r="AG22" i="33"/>
  <c r="AG34" i="33"/>
  <c r="AG24" i="33"/>
  <c r="AI24" i="33" s="1"/>
  <c r="AG26" i="33"/>
  <c r="AG23" i="33"/>
  <c r="AM30" i="38"/>
  <c r="AS30" i="38" s="1"/>
  <c r="Q9" i="36"/>
  <c r="W32" i="43"/>
  <c r="AC32" i="43" s="1"/>
  <c r="Q13" i="34"/>
  <c r="Q13" i="40"/>
  <c r="Y40" i="36"/>
  <c r="AK40" i="36" s="1"/>
  <c r="W40" i="36"/>
  <c r="AY28" i="37"/>
  <c r="W42" i="37"/>
  <c r="W26" i="33"/>
  <c r="Y26" i="33"/>
  <c r="AK26" i="33" s="1"/>
  <c r="Y29" i="36"/>
  <c r="W29" i="36"/>
  <c r="AC29" i="36" s="1"/>
  <c r="W32" i="35"/>
  <c r="AC32" i="35" s="1"/>
  <c r="AG9" i="45"/>
  <c r="AG12" i="45"/>
  <c r="AG21" i="45"/>
  <c r="AG13" i="45"/>
  <c r="AG10" i="45"/>
  <c r="BG25" i="52"/>
  <c r="Y25" i="52"/>
  <c r="AM25" i="52"/>
  <c r="AQ25" i="52" s="1"/>
  <c r="BQ25" i="52"/>
  <c r="BW25" i="52" s="1"/>
  <c r="AI25" i="52"/>
  <c r="Q25" i="52"/>
  <c r="W25" i="52" s="1"/>
  <c r="BM25" i="52"/>
  <c r="AW25" i="52"/>
  <c r="BC25" i="52" s="1"/>
  <c r="CA25" i="52"/>
  <c r="CE25" i="52" s="1"/>
  <c r="AS25" i="52"/>
  <c r="AC25" i="52"/>
  <c r="AM27" i="42"/>
  <c r="W34" i="43"/>
  <c r="Y34" i="43" s="1"/>
  <c r="AK34" i="43" s="1"/>
  <c r="W23" i="43"/>
  <c r="W30" i="34"/>
  <c r="AC30" i="34" s="1"/>
  <c r="BA18" i="39"/>
  <c r="AK18" i="39"/>
  <c r="S18" i="39"/>
  <c r="Q18" i="39"/>
  <c r="AU18" i="39"/>
  <c r="AE18" i="39"/>
  <c r="Q18" i="45"/>
  <c r="AU18" i="45"/>
  <c r="AE18" i="45"/>
  <c r="BA18" i="45"/>
  <c r="AK18" i="45"/>
  <c r="BA18" i="32"/>
  <c r="AK18" i="32"/>
  <c r="Q18" i="32"/>
  <c r="S18" i="32" s="1"/>
  <c r="AU18" i="32"/>
  <c r="AE18" i="32"/>
  <c r="AO37" i="46"/>
  <c r="AM37" i="46"/>
  <c r="W37" i="33"/>
  <c r="AC37" i="33" s="1"/>
  <c r="Y37" i="33"/>
  <c r="AI37" i="33" s="1"/>
  <c r="Y41" i="40"/>
  <c r="AC41" i="40"/>
  <c r="AU8" i="43"/>
  <c r="AO8" i="43"/>
  <c r="AO28" i="33"/>
  <c r="AM28" i="33"/>
  <c r="AS28" i="33" s="1"/>
  <c r="AM24" i="45"/>
  <c r="AU24" i="45" s="1"/>
  <c r="I41" i="55"/>
  <c r="AO43" i="39"/>
  <c r="AM43" i="39"/>
  <c r="AM28" i="46"/>
  <c r="AO28" i="46" s="1"/>
  <c r="AY28" i="46" s="1"/>
  <c r="AO32" i="38"/>
  <c r="AM32" i="38"/>
  <c r="AS32" i="38" s="1"/>
  <c r="AI33" i="33"/>
  <c r="Y25" i="43"/>
  <c r="AK25" i="43" s="1"/>
  <c r="W25" i="43"/>
  <c r="S15" i="38"/>
  <c r="Q15" i="38"/>
  <c r="S15" i="44"/>
  <c r="Q15" i="44"/>
  <c r="AM37" i="30"/>
  <c r="AS37" i="30" s="1"/>
  <c r="I13" i="73"/>
  <c r="I29" i="25" s="1"/>
  <c r="M29" i="25" s="1"/>
  <c r="S29" i="25" s="1"/>
  <c r="I39" i="74"/>
  <c r="I35" i="56" s="1"/>
  <c r="M35" i="56" s="1"/>
  <c r="AO32" i="41"/>
  <c r="AM32" i="41"/>
  <c r="AS32" i="41" s="1"/>
  <c r="AM27" i="44"/>
  <c r="AO27" i="44"/>
  <c r="W26" i="40"/>
  <c r="AI32" i="45"/>
  <c r="AO32" i="37"/>
  <c r="AM32" i="37"/>
  <c r="AS32" i="37" s="1"/>
  <c r="AS61" i="56"/>
  <c r="Y61" i="56"/>
  <c r="AM61" i="56"/>
  <c r="Q61" i="56"/>
  <c r="W61" i="56" s="1"/>
  <c r="AI61" i="56"/>
  <c r="AC61" i="56"/>
  <c r="AO42" i="40"/>
  <c r="AM42" i="40"/>
  <c r="W29" i="31"/>
  <c r="AC29" i="31" s="1"/>
  <c r="Q11" i="36"/>
  <c r="AU11" i="36"/>
  <c r="AE11" i="36"/>
  <c r="BA11" i="36"/>
  <c r="AK11" i="36"/>
  <c r="AU11" i="38"/>
  <c r="AE11" i="38"/>
  <c r="BA11" i="38"/>
  <c r="AK11" i="38"/>
  <c r="Q11" i="38"/>
  <c r="S11" i="38" s="1"/>
  <c r="AU41" i="41"/>
  <c r="AO41" i="41"/>
  <c r="BA41" i="41" s="1"/>
  <c r="AS41" i="41"/>
  <c r="AE8" i="38"/>
  <c r="Y8" i="38"/>
  <c r="AC8" i="38"/>
  <c r="Y37" i="37"/>
  <c r="AI37" i="37" s="1"/>
  <c r="W37" i="37"/>
  <c r="AC37" i="37" s="1"/>
  <c r="AS8" i="45"/>
  <c r="AO30" i="32"/>
  <c r="AY30" i="32" s="1"/>
  <c r="AM30" i="32"/>
  <c r="AS30" i="32" s="1"/>
  <c r="AM43" i="42"/>
  <c r="AG24" i="44"/>
  <c r="AG8" i="44"/>
  <c r="AG22" i="44"/>
  <c r="AG26" i="44"/>
  <c r="AG34" i="44"/>
  <c r="AI34" i="44" s="1"/>
  <c r="AG23" i="44"/>
  <c r="AO27" i="45"/>
  <c r="BA27" i="45" s="1"/>
  <c r="AM27" i="45"/>
  <c r="W32" i="36"/>
  <c r="AC32" i="36" s="1"/>
  <c r="AM42" i="41"/>
  <c r="AO42" i="41" s="1"/>
  <c r="AO34" i="37"/>
  <c r="BA34" i="37" s="1"/>
  <c r="AM34" i="37"/>
  <c r="AO24" i="37"/>
  <c r="BA24" i="37" s="1"/>
  <c r="AM24" i="37"/>
  <c r="Y30" i="30"/>
  <c r="W30" i="30"/>
  <c r="AC30" i="30" s="1"/>
  <c r="W31" i="31"/>
  <c r="AC31" i="31" s="1"/>
  <c r="Y33" i="34"/>
  <c r="AK33" i="34" s="1"/>
  <c r="W33" i="34"/>
  <c r="I78" i="96"/>
  <c r="I25" i="24" s="1"/>
  <c r="BA17" i="35"/>
  <c r="AK17" i="35"/>
  <c r="Q17" i="35"/>
  <c r="AU17" i="35"/>
  <c r="AE17" i="35"/>
  <c r="BA17" i="41"/>
  <c r="AK17" i="41"/>
  <c r="S17" i="41"/>
  <c r="Q17" i="41"/>
  <c r="AU17" i="41"/>
  <c r="AE17" i="41"/>
  <c r="Y12" i="39"/>
  <c r="AK12" i="39" s="1"/>
  <c r="W12" i="39"/>
  <c r="AW22" i="38"/>
  <c r="AW24" i="38"/>
  <c r="AW8" i="38"/>
  <c r="AW26" i="38"/>
  <c r="AS16" i="79"/>
  <c r="AU16" i="79" s="1"/>
  <c r="AM8" i="38" s="1"/>
  <c r="AW23" i="38"/>
  <c r="AW34" i="38"/>
  <c r="BM87" i="52"/>
  <c r="AW87" i="52"/>
  <c r="CA87" i="52"/>
  <c r="CE87" i="52" s="1"/>
  <c r="BW87" i="52"/>
  <c r="BG87" i="52"/>
  <c r="BC87" i="52"/>
  <c r="AI87" i="52"/>
  <c r="Q87" i="52"/>
  <c r="W87" i="52" s="1"/>
  <c r="CG87" i="52"/>
  <c r="AC87" i="52"/>
  <c r="Y87" i="52"/>
  <c r="AS87" i="52"/>
  <c r="BQ87" i="52"/>
  <c r="AM87" i="52"/>
  <c r="AQ87" i="52" s="1"/>
  <c r="Y42" i="32"/>
  <c r="AK42" i="32" s="1"/>
  <c r="W42" i="32"/>
  <c r="AS31" i="56"/>
  <c r="AM31" i="56"/>
  <c r="Q31" i="56"/>
  <c r="W31" i="56" s="1"/>
  <c r="AI31" i="56"/>
  <c r="AC31" i="56"/>
  <c r="AI31" i="39"/>
  <c r="S23" i="32"/>
  <c r="S12" i="44"/>
  <c r="BA27" i="7"/>
  <c r="G41" i="10"/>
  <c r="AE9" i="77"/>
  <c r="AG9" i="77" s="1"/>
  <c r="I18" i="17" s="1"/>
  <c r="AE19" i="77"/>
  <c r="AG19" i="77" s="1"/>
  <c r="I28" i="17" s="1"/>
  <c r="M28" i="17" s="1"/>
  <c r="S28" i="17" s="1"/>
  <c r="AE18" i="77"/>
  <c r="AG18" i="77" s="1"/>
  <c r="I27" i="17" s="1"/>
  <c r="M27" i="17" s="1"/>
  <c r="S27" i="17" s="1"/>
  <c r="AE20" i="77"/>
  <c r="AG20" i="77" s="1"/>
  <c r="I29" i="17" s="1"/>
  <c r="M29" i="17" s="1"/>
  <c r="S29" i="17" s="1"/>
  <c r="AU9" i="77"/>
  <c r="AW9" i="77" s="1"/>
  <c r="I18" i="13" s="1"/>
  <c r="AU19" i="77"/>
  <c r="AW19" i="77" s="1"/>
  <c r="I28" i="13" s="1"/>
  <c r="M28" i="13" s="1"/>
  <c r="AU18" i="77"/>
  <c r="AW18" i="77" s="1"/>
  <c r="I27" i="13" s="1"/>
  <c r="M27" i="13" s="1"/>
  <c r="AU20" i="77"/>
  <c r="AW20" i="77" s="1"/>
  <c r="I29" i="13" s="1"/>
  <c r="M29" i="13" s="1"/>
  <c r="W34" i="36"/>
  <c r="Y34" i="36" s="1"/>
  <c r="AK34" i="36" s="1"/>
  <c r="S20" i="97"/>
  <c r="I39" i="46" s="1"/>
  <c r="M39" i="46" s="1"/>
  <c r="Q20" i="97"/>
  <c r="I38" i="46" s="1"/>
  <c r="S33" i="97"/>
  <c r="I39" i="33" s="1"/>
  <c r="M39" i="33" s="1"/>
  <c r="Q33" i="97"/>
  <c r="I38" i="33" s="1"/>
  <c r="AY8" i="40"/>
  <c r="W26" i="37"/>
  <c r="Y26" i="37" s="1"/>
  <c r="AK26" i="37" s="1"/>
  <c r="W84" i="52"/>
  <c r="AY12" i="40"/>
  <c r="W29" i="30"/>
  <c r="AC29" i="30" s="1"/>
  <c r="S9" i="45"/>
  <c r="Q9" i="45"/>
  <c r="AY28" i="42"/>
  <c r="Q59" i="54"/>
  <c r="W59" i="54" s="1"/>
  <c r="Y59" i="54"/>
  <c r="S12" i="42"/>
  <c r="Q14" i="40"/>
  <c r="S14" i="42"/>
  <c r="Q14" i="42"/>
  <c r="S36" i="35"/>
  <c r="Q36" i="35"/>
  <c r="S31" i="39"/>
  <c r="M21" i="54"/>
  <c r="W28" i="41"/>
  <c r="AC28" i="41" s="1"/>
  <c r="Y31" i="44"/>
  <c r="W31" i="44"/>
  <c r="AC31" i="44" s="1"/>
  <c r="Y30" i="44"/>
  <c r="AI30" i="44" s="1"/>
  <c r="W30" i="44"/>
  <c r="AC30" i="44" s="1"/>
  <c r="Y33" i="33"/>
  <c r="AK33" i="33" s="1"/>
  <c r="W33" i="33"/>
  <c r="S29" i="45"/>
  <c r="S29" i="35"/>
  <c r="S28" i="35"/>
  <c r="Y26" i="38"/>
  <c r="AK26" i="38" s="1"/>
  <c r="W26" i="38"/>
  <c r="AS58" i="56"/>
  <c r="Y58" i="56"/>
  <c r="AM58" i="56"/>
  <c r="Q58" i="56"/>
  <c r="W58" i="56" s="1"/>
  <c r="AI58" i="56"/>
  <c r="AC58" i="56"/>
  <c r="S31" i="42"/>
  <c r="AI32" i="41"/>
  <c r="AI30" i="41"/>
  <c r="BA19" i="45"/>
  <c r="AK19" i="45"/>
  <c r="S19" i="45"/>
  <c r="Q19" i="45"/>
  <c r="AU19" i="45"/>
  <c r="AE19" i="45"/>
  <c r="BA19" i="32"/>
  <c r="AK19" i="32"/>
  <c r="Q19" i="32"/>
  <c r="S19" i="32" s="1"/>
  <c r="AU19" i="32"/>
  <c r="AE19" i="32"/>
  <c r="BA19" i="34"/>
  <c r="AK19" i="34"/>
  <c r="S19" i="34"/>
  <c r="Q19" i="34"/>
  <c r="AU19" i="34"/>
  <c r="AE19" i="34"/>
  <c r="S36" i="36"/>
  <c r="Q36" i="36"/>
  <c r="S34" i="39"/>
  <c r="S37" i="32"/>
  <c r="AO42" i="45"/>
  <c r="BA42" i="45" s="1"/>
  <c r="S30" i="41"/>
  <c r="S34" i="32"/>
  <c r="W24" i="32"/>
  <c r="S23" i="44"/>
  <c r="AU79" i="52"/>
  <c r="AW79" i="52"/>
  <c r="BC79" i="52" s="1"/>
  <c r="S27" i="36"/>
  <c r="AG24" i="46"/>
  <c r="AG8" i="46"/>
  <c r="AI8" i="46" s="1"/>
  <c r="AG26" i="46"/>
  <c r="AG22" i="46"/>
  <c r="AG34" i="46"/>
  <c r="AG23" i="46"/>
  <c r="S30" i="35"/>
  <c r="Y25" i="46"/>
  <c r="AK25" i="46" s="1"/>
  <c r="W25" i="46"/>
  <c r="AE25" i="46" s="1"/>
  <c r="S23" i="30"/>
  <c r="S9" i="32"/>
  <c r="Q9" i="32"/>
  <c r="AO27" i="31"/>
  <c r="AY27" i="31" s="1"/>
  <c r="AM27" i="31"/>
  <c r="AS27" i="31" s="1"/>
  <c r="Y23" i="42"/>
  <c r="AK23" i="42" s="1"/>
  <c r="W23" i="42"/>
  <c r="Y43" i="41"/>
  <c r="AK43" i="41" s="1"/>
  <c r="AC43" i="41"/>
  <c r="S16" i="34"/>
  <c r="Q16" i="34"/>
  <c r="S16" i="40"/>
  <c r="Q16" i="40"/>
  <c r="Y26" i="39"/>
  <c r="AK26" i="39" s="1"/>
  <c r="W26" i="39"/>
  <c r="W37" i="44"/>
  <c r="AC37" i="44" s="1"/>
  <c r="Y37" i="44"/>
  <c r="AI37" i="44" s="1"/>
  <c r="Y60" i="50"/>
  <c r="Q60" i="50"/>
  <c r="W60" i="50" s="1"/>
  <c r="Y32" i="44"/>
  <c r="AI32" i="44" s="1"/>
  <c r="W32" i="44"/>
  <c r="AC32" i="44" s="1"/>
  <c r="Y40" i="45"/>
  <c r="AK40" i="45" s="1"/>
  <c r="W40" i="45"/>
  <c r="Y43" i="31"/>
  <c r="AK43" i="31" s="1"/>
  <c r="AC43" i="31"/>
  <c r="AE43" i="31"/>
  <c r="W33" i="45"/>
  <c r="Y23" i="45"/>
  <c r="AK23" i="45" s="1"/>
  <c r="W23" i="45"/>
  <c r="Y12" i="35"/>
  <c r="AK12" i="35" s="1"/>
  <c r="W12" i="35"/>
  <c r="W34" i="46"/>
  <c r="AE34" i="46" s="1"/>
  <c r="AY41" i="45"/>
  <c r="BC31" i="52"/>
  <c r="AM31" i="52"/>
  <c r="AQ31" i="52" s="1"/>
  <c r="CG31" i="52"/>
  <c r="BQ31" i="52"/>
  <c r="AI31" i="52"/>
  <c r="Q31" i="52"/>
  <c r="W31" i="52" s="1"/>
  <c r="BM31" i="52"/>
  <c r="AW31" i="52"/>
  <c r="CA31" i="52"/>
  <c r="CE31" i="52" s="1"/>
  <c r="AS31" i="52"/>
  <c r="AC31" i="52"/>
  <c r="BW31" i="52"/>
  <c r="BG31" i="52"/>
  <c r="Y31" i="52"/>
  <c r="K63" i="74"/>
  <c r="I16" i="50" s="1"/>
  <c r="M16" i="50" s="1"/>
  <c r="Y31" i="43"/>
  <c r="W31" i="43"/>
  <c r="AC31" i="43" s="1"/>
  <c r="Y28" i="34"/>
  <c r="W28" i="34"/>
  <c r="AC28" i="34" s="1"/>
  <c r="BA13" i="31"/>
  <c r="AK13" i="31"/>
  <c r="S13" i="31"/>
  <c r="Q13" i="31"/>
  <c r="AU13" i="31"/>
  <c r="AE13" i="31"/>
  <c r="Q13" i="36"/>
  <c r="S13" i="36" s="1"/>
  <c r="AU36" i="31"/>
  <c r="AE36" i="31"/>
  <c r="BA36" i="31"/>
  <c r="AK36" i="31"/>
  <c r="S36" i="31"/>
  <c r="Q36" i="31"/>
  <c r="S40" i="36"/>
  <c r="Y33" i="44"/>
  <c r="AK33" i="44" s="1"/>
  <c r="W33" i="44"/>
  <c r="AK8" i="40"/>
  <c r="S42" i="37"/>
  <c r="S26" i="33"/>
  <c r="S29" i="36"/>
  <c r="S32" i="35"/>
  <c r="W31" i="35"/>
  <c r="AC31" i="35" s="1"/>
  <c r="AY24" i="37"/>
  <c r="W29" i="38"/>
  <c r="AC29" i="38" s="1"/>
  <c r="K65" i="74"/>
  <c r="I18" i="50" s="1"/>
  <c r="M18" i="50" s="1"/>
  <c r="W28" i="31"/>
  <c r="AC28" i="31" s="1"/>
  <c r="S34" i="43"/>
  <c r="Y24" i="43"/>
  <c r="AK24" i="43" s="1"/>
  <c r="W24" i="43"/>
  <c r="S23" i="43"/>
  <c r="S30" i="34"/>
  <c r="BA18" i="35"/>
  <c r="AK18" i="35"/>
  <c r="S18" i="35"/>
  <c r="Q18" i="35"/>
  <c r="AU18" i="35"/>
  <c r="AE18" i="35"/>
  <c r="BA18" i="41"/>
  <c r="AK18" i="41"/>
  <c r="Q18" i="41"/>
  <c r="S18" i="41" s="1"/>
  <c r="AU18" i="41"/>
  <c r="AE18" i="41"/>
  <c r="S37" i="33"/>
  <c r="Y43" i="40"/>
  <c r="AK43" i="40" s="1"/>
  <c r="AC43" i="40"/>
  <c r="AE43" i="40"/>
  <c r="AY8" i="43"/>
  <c r="BG23" i="79"/>
  <c r="BK23" i="79" s="1"/>
  <c r="BM23" i="79" s="1"/>
  <c r="Y26" i="44"/>
  <c r="AK26" i="44" s="1"/>
  <c r="W26" i="44"/>
  <c r="AY43" i="34"/>
  <c r="W33" i="40"/>
  <c r="W81" i="52"/>
  <c r="I52" i="52"/>
  <c r="M52" i="52" s="1"/>
  <c r="K26" i="74"/>
  <c r="I37" i="50" s="1"/>
  <c r="M37" i="50" s="1"/>
  <c r="W30" i="31"/>
  <c r="AC30" i="31" s="1"/>
  <c r="S25" i="43"/>
  <c r="Q15" i="34"/>
  <c r="S15" i="40"/>
  <c r="Q15" i="40"/>
  <c r="AI43" i="40"/>
  <c r="AE8" i="43"/>
  <c r="AC8" i="43"/>
  <c r="Y8" i="43"/>
  <c r="W25" i="41"/>
  <c r="Y25" i="41"/>
  <c r="AK25" i="41" s="1"/>
  <c r="W28" i="44"/>
  <c r="AC28" i="44" s="1"/>
  <c r="K32" i="73"/>
  <c r="I89" i="23" s="1"/>
  <c r="M89" i="23" s="1"/>
  <c r="S89" i="23" s="1"/>
  <c r="S26" i="40"/>
  <c r="AO26" i="45"/>
  <c r="BA26" i="45" s="1"/>
  <c r="AM26" i="45"/>
  <c r="AU26" i="45" s="1"/>
  <c r="Y30" i="46"/>
  <c r="W30" i="46"/>
  <c r="Y25" i="37"/>
  <c r="AK25" i="37" s="1"/>
  <c r="W25" i="37"/>
  <c r="S10" i="25"/>
  <c r="AM28" i="30"/>
  <c r="AS28" i="30" s="1"/>
  <c r="K57" i="74"/>
  <c r="I61" i="54" s="1"/>
  <c r="M61" i="54" s="1"/>
  <c r="S29" i="31"/>
  <c r="AU43" i="40"/>
  <c r="AS43" i="40"/>
  <c r="BA11" i="45"/>
  <c r="AK11" i="45"/>
  <c r="Q11" i="45"/>
  <c r="AU11" i="45"/>
  <c r="AE11" i="45"/>
  <c r="BA11" i="32"/>
  <c r="AK11" i="32"/>
  <c r="S11" i="32"/>
  <c r="Q11" i="32"/>
  <c r="AU11" i="32"/>
  <c r="AE11" i="32"/>
  <c r="BA11" i="34"/>
  <c r="AK11" i="34"/>
  <c r="S11" i="34"/>
  <c r="Q11" i="34"/>
  <c r="AU11" i="34"/>
  <c r="AE11" i="34"/>
  <c r="AY27" i="41"/>
  <c r="Q36" i="41"/>
  <c r="S36" i="41" s="1"/>
  <c r="AW22" i="31"/>
  <c r="AW23" i="31"/>
  <c r="AW24" i="31"/>
  <c r="AW8" i="31"/>
  <c r="AW22" i="35"/>
  <c r="AW24" i="35"/>
  <c r="AW8" i="35"/>
  <c r="AW34" i="35"/>
  <c r="AW26" i="35"/>
  <c r="AS19" i="79"/>
  <c r="AU19" i="79" s="1"/>
  <c r="AW34" i="31"/>
  <c r="AW23" i="35"/>
  <c r="AW26" i="31"/>
  <c r="AG34" i="38"/>
  <c r="AG22" i="38"/>
  <c r="AG24" i="38"/>
  <c r="AG8" i="38"/>
  <c r="AG26" i="38"/>
  <c r="AI26" i="38" s="1"/>
  <c r="AG23" i="38"/>
  <c r="S37" i="37"/>
  <c r="AS24" i="45"/>
  <c r="W31" i="32"/>
  <c r="AC31" i="32" s="1"/>
  <c r="AE8" i="44"/>
  <c r="AC8" i="44"/>
  <c r="Y8" i="44"/>
  <c r="W28" i="45"/>
  <c r="AC28" i="45" s="1"/>
  <c r="I81" i="98"/>
  <c r="I82" i="98"/>
  <c r="AG22" i="45"/>
  <c r="AG23" i="45"/>
  <c r="AI23" i="45" s="1"/>
  <c r="AG24" i="45"/>
  <c r="AG8" i="45"/>
  <c r="AG26" i="45"/>
  <c r="AG34" i="45"/>
  <c r="AG21" i="40"/>
  <c r="AG13" i="40"/>
  <c r="AG9" i="40"/>
  <c r="AG12" i="40"/>
  <c r="AG10" i="40"/>
  <c r="S30" i="30"/>
  <c r="AO41" i="38"/>
  <c r="AY41" i="38" s="1"/>
  <c r="AS41" i="38"/>
  <c r="K8" i="73"/>
  <c r="I14" i="23" s="1"/>
  <c r="AO42" i="31"/>
  <c r="AY42" i="31" s="1"/>
  <c r="Y23" i="34"/>
  <c r="AK23" i="34" s="1"/>
  <c r="W23" i="34"/>
  <c r="CG30" i="52"/>
  <c r="BQ30" i="52"/>
  <c r="AI30" i="52"/>
  <c r="Q30" i="52"/>
  <c r="BM30" i="52"/>
  <c r="AW30" i="52"/>
  <c r="BA30" i="52" s="1"/>
  <c r="CA30" i="52"/>
  <c r="AS30" i="52"/>
  <c r="AC30" i="52"/>
  <c r="BW30" i="52"/>
  <c r="BG30" i="52"/>
  <c r="Y30" i="52"/>
  <c r="BC30" i="52"/>
  <c r="AM30" i="52"/>
  <c r="BA17" i="37"/>
  <c r="AK17" i="37"/>
  <c r="S17" i="37"/>
  <c r="Q17" i="37"/>
  <c r="AU17" i="37"/>
  <c r="AE17" i="37"/>
  <c r="S36" i="37"/>
  <c r="Q36" i="37"/>
  <c r="AO12" i="39"/>
  <c r="BA12" i="39" s="1"/>
  <c r="AM12" i="39"/>
  <c r="Y37" i="39"/>
  <c r="W37" i="39"/>
  <c r="AC37" i="39" s="1"/>
  <c r="Y53" i="50"/>
  <c r="Q53" i="50"/>
  <c r="W53" i="50" s="1"/>
  <c r="AO42" i="32"/>
  <c r="BA42" i="32" s="1"/>
  <c r="AM42" i="32"/>
  <c r="Q29" i="54"/>
  <c r="W29" i="54" s="1"/>
  <c r="W24" i="36"/>
  <c r="S24" i="97"/>
  <c r="I39" i="42" s="1"/>
  <c r="M39" i="42" s="1"/>
  <c r="Q24" i="97"/>
  <c r="I38" i="42" s="1"/>
  <c r="S37" i="97"/>
  <c r="I39" i="30" s="1"/>
  <c r="M39" i="30" s="1"/>
  <c r="Q37" i="97"/>
  <c r="I38" i="30" s="1"/>
  <c r="Y32" i="46"/>
  <c r="W32" i="46"/>
  <c r="S26" i="37"/>
  <c r="W12" i="30"/>
  <c r="Y12" i="30" s="1"/>
  <c r="AK12" i="30" s="1"/>
  <c r="AM59" i="56"/>
  <c r="AS59" i="56" s="1"/>
  <c r="Q59" i="56"/>
  <c r="W59" i="56" s="1"/>
  <c r="AC59" i="56"/>
  <c r="AI59" i="56" s="1"/>
  <c r="Y59" i="56"/>
  <c r="AS17" i="91"/>
  <c r="AS9" i="91"/>
  <c r="AS18" i="91"/>
  <c r="AS10" i="91"/>
  <c r="AS19" i="91"/>
  <c r="AS11" i="91"/>
  <c r="AS20" i="91"/>
  <c r="AS12" i="91"/>
  <c r="AS21" i="91"/>
  <c r="AS13" i="91"/>
  <c r="AS22" i="91"/>
  <c r="AS14" i="91"/>
  <c r="AS15" i="91"/>
  <c r="AS23" i="91"/>
  <c r="AS16" i="91"/>
  <c r="AS8" i="91"/>
  <c r="Y33" i="31"/>
  <c r="W33" i="31"/>
  <c r="AC33" i="31" s="1"/>
  <c r="Y23" i="31"/>
  <c r="W23" i="31"/>
  <c r="AC23" i="31" s="1"/>
  <c r="Q14" i="36"/>
  <c r="Q14" i="38"/>
  <c r="Y43" i="32"/>
  <c r="AK43" i="32" s="1"/>
  <c r="AC43" i="32"/>
  <c r="AE43" i="32"/>
  <c r="Y32" i="39"/>
  <c r="AI32" i="39" s="1"/>
  <c r="W32" i="39"/>
  <c r="AC32" i="39" s="1"/>
  <c r="K74" i="96"/>
  <c r="I13" i="22" s="1"/>
  <c r="M13" i="22" s="1"/>
  <c r="S13" i="22" s="1"/>
  <c r="Y15" i="91"/>
  <c r="Y16" i="91"/>
  <c r="Y8" i="91"/>
  <c r="Y17" i="91"/>
  <c r="Y9" i="91"/>
  <c r="Y18" i="91"/>
  <c r="Y10" i="91"/>
  <c r="Y19" i="91"/>
  <c r="Y11" i="91"/>
  <c r="Y23" i="91"/>
  <c r="Y20" i="91"/>
  <c r="Y12" i="91"/>
  <c r="Y21" i="91"/>
  <c r="Y13" i="91"/>
  <c r="Y22" i="91"/>
  <c r="Y14" i="91"/>
  <c r="BG23" i="91"/>
  <c r="Y42" i="36"/>
  <c r="AK42" i="36" s="1"/>
  <c r="W42" i="36"/>
  <c r="M21" i="56"/>
  <c r="S28" i="41"/>
  <c r="S31" i="44"/>
  <c r="S30" i="44"/>
  <c r="CE8" i="83"/>
  <c r="BQ8" i="79" s="1"/>
  <c r="BU8" i="79" s="1"/>
  <c r="BW8" i="79" s="1"/>
  <c r="BO8" i="79"/>
  <c r="Y23" i="33"/>
  <c r="AK23" i="33" s="1"/>
  <c r="W23" i="33"/>
  <c r="W12" i="45"/>
  <c r="Y12" i="45" s="1"/>
  <c r="AK12" i="45" s="1"/>
  <c r="AG12" i="31"/>
  <c r="AG21" i="31"/>
  <c r="AG13" i="31"/>
  <c r="AG10" i="35"/>
  <c r="AG12" i="35"/>
  <c r="AI12" i="35" s="1"/>
  <c r="AG13" i="35"/>
  <c r="AG9" i="35"/>
  <c r="AG21" i="35"/>
  <c r="AG9" i="31"/>
  <c r="AG10" i="31"/>
  <c r="W23" i="46"/>
  <c r="AE23" i="46" s="1"/>
  <c r="AM26" i="38"/>
  <c r="S9" i="43"/>
  <c r="Q9" i="43"/>
  <c r="Q58" i="54"/>
  <c r="W58" i="54" s="1"/>
  <c r="Y58" i="54"/>
  <c r="S32" i="42"/>
  <c r="AI42" i="41"/>
  <c r="AI27" i="41"/>
  <c r="BA19" i="41"/>
  <c r="AK19" i="41"/>
  <c r="Q19" i="41"/>
  <c r="AU19" i="41"/>
  <c r="AE19" i="41"/>
  <c r="BA19" i="43"/>
  <c r="AK19" i="43"/>
  <c r="Q19" i="43"/>
  <c r="AU19" i="43"/>
  <c r="AE19" i="43"/>
  <c r="Q19" i="31"/>
  <c r="AU19" i="31"/>
  <c r="AE19" i="31"/>
  <c r="BA19" i="31"/>
  <c r="AK19" i="31"/>
  <c r="AI43" i="32"/>
  <c r="W23" i="39"/>
  <c r="Y23" i="39" s="1"/>
  <c r="AK23" i="39" s="1"/>
  <c r="Y37" i="36"/>
  <c r="W37" i="36"/>
  <c r="AC37" i="36" s="1"/>
  <c r="BQ89" i="52"/>
  <c r="BW89" i="52" s="1"/>
  <c r="Q89" i="52"/>
  <c r="W89" i="52" s="1"/>
  <c r="CA89" i="52"/>
  <c r="CE89" i="52" s="1"/>
  <c r="AC89" i="52"/>
  <c r="AI89" i="52" s="1"/>
  <c r="BG89" i="52"/>
  <c r="BC89" i="52"/>
  <c r="AM89" i="52"/>
  <c r="AQ89" i="52" s="1"/>
  <c r="AW89" i="52"/>
  <c r="BM89" i="52"/>
  <c r="Y89" i="52"/>
  <c r="Y40" i="41"/>
  <c r="AK40" i="41" s="1"/>
  <c r="W40" i="41"/>
  <c r="AI33" i="34"/>
  <c r="Y42" i="42"/>
  <c r="AK42" i="42" s="1"/>
  <c r="W42" i="42"/>
  <c r="Y28" i="36"/>
  <c r="W28" i="36"/>
  <c r="AC28" i="36" s="1"/>
  <c r="Y40" i="35"/>
  <c r="AK40" i="35" s="1"/>
  <c r="W40" i="35"/>
  <c r="S25" i="46"/>
  <c r="AO28" i="38"/>
  <c r="AY28" i="38" s="1"/>
  <c r="AM28" i="38"/>
  <c r="AS28" i="38" s="1"/>
  <c r="Y24" i="42"/>
  <c r="AK24" i="42" s="1"/>
  <c r="W24" i="42"/>
  <c r="S23" i="42"/>
  <c r="Y40" i="42"/>
  <c r="AK40" i="42" s="1"/>
  <c r="W40" i="42"/>
  <c r="Y41" i="41"/>
  <c r="AK41" i="41" s="1"/>
  <c r="AE41" i="41"/>
  <c r="AC41" i="41"/>
  <c r="Y42" i="44"/>
  <c r="AK42" i="44" s="1"/>
  <c r="W42" i="44"/>
  <c r="BA16" i="31"/>
  <c r="AK16" i="31"/>
  <c r="S16" i="31"/>
  <c r="Q16" i="31"/>
  <c r="AU16" i="31"/>
  <c r="AE16" i="31"/>
  <c r="S16" i="36"/>
  <c r="Q16" i="36"/>
  <c r="S26" i="39"/>
  <c r="S37" i="44"/>
  <c r="W37" i="31"/>
  <c r="AC37" i="31" s="1"/>
  <c r="CA94" i="52"/>
  <c r="CE94" i="52" s="1"/>
  <c r="AS94" i="52"/>
  <c r="AC94" i="52"/>
  <c r="BW94" i="52"/>
  <c r="BG94" i="52"/>
  <c r="Y94" i="52"/>
  <c r="BC94" i="52"/>
  <c r="AM94" i="52"/>
  <c r="AQ94" i="52" s="1"/>
  <c r="CG94" i="52"/>
  <c r="BQ94" i="52"/>
  <c r="AI94" i="52"/>
  <c r="Q94" i="52"/>
  <c r="W94" i="52" s="1"/>
  <c r="BM94" i="52"/>
  <c r="AW94" i="52"/>
  <c r="AS43" i="37"/>
  <c r="AU43" i="37"/>
  <c r="K14" i="73"/>
  <c r="I32" i="23" s="1"/>
  <c r="M32" i="23" s="1"/>
  <c r="S32" i="23" s="1"/>
  <c r="I14" i="73"/>
  <c r="I32" i="25" s="1"/>
  <c r="M32" i="25" s="1"/>
  <c r="S32" i="25" s="1"/>
  <c r="AM32" i="44"/>
  <c r="AS32" i="44" s="1"/>
  <c r="AO40" i="45"/>
  <c r="BA40" i="45" s="1"/>
  <c r="AM40" i="45"/>
  <c r="K47" i="54"/>
  <c r="K46" i="54"/>
  <c r="M46" i="54" s="1"/>
  <c r="K48" i="54"/>
  <c r="AM33" i="45"/>
  <c r="AO33" i="45" s="1"/>
  <c r="AO23" i="45"/>
  <c r="BA23" i="45" s="1"/>
  <c r="AM23" i="45"/>
  <c r="AU23" i="45" s="1"/>
  <c r="AO12" i="35"/>
  <c r="BA12" i="35" s="1"/>
  <c r="AM12" i="35"/>
  <c r="AU12" i="35" s="1"/>
  <c r="W12" i="37"/>
  <c r="AY12" i="39"/>
  <c r="AY42" i="45"/>
  <c r="AW10" i="30"/>
  <c r="CC23" i="79"/>
  <c r="CE23" i="79" s="1"/>
  <c r="AW12" i="30"/>
  <c r="AW21" i="30"/>
  <c r="AW9" i="30"/>
  <c r="AW13" i="30"/>
  <c r="AG23" i="37"/>
  <c r="AG8" i="37"/>
  <c r="AG22" i="37"/>
  <c r="AG24" i="37"/>
  <c r="AI24" i="37" s="1"/>
  <c r="AG26" i="37"/>
  <c r="AG34" i="37"/>
  <c r="Q21" i="50"/>
  <c r="W21" i="50" s="1"/>
  <c r="Y21" i="50"/>
  <c r="Q21" i="52"/>
  <c r="W21" i="52" s="1"/>
  <c r="BM21" i="52"/>
  <c r="AW21" i="52"/>
  <c r="CA21" i="52"/>
  <c r="CE21" i="52" s="1"/>
  <c r="AC21" i="52"/>
  <c r="AI21" i="52" s="1"/>
  <c r="BW21" i="52"/>
  <c r="BG21" i="52"/>
  <c r="Y21" i="52"/>
  <c r="BC21" i="52"/>
  <c r="AM21" i="52"/>
  <c r="AQ21" i="52" s="1"/>
  <c r="CG21" i="52"/>
  <c r="BQ21" i="52"/>
  <c r="AS8" i="40"/>
  <c r="AO31" i="43"/>
  <c r="AM31" i="43"/>
  <c r="AS31" i="43" s="1"/>
  <c r="AO28" i="34"/>
  <c r="AY28" i="34" s="1"/>
  <c r="AM28" i="34"/>
  <c r="AS28" i="34" s="1"/>
  <c r="AG10" i="46"/>
  <c r="AG12" i="46"/>
  <c r="AG21" i="46"/>
  <c r="AG9" i="46"/>
  <c r="AG13" i="46"/>
  <c r="S13" i="45"/>
  <c r="Q13" i="45"/>
  <c r="Q13" i="32"/>
  <c r="S13" i="32" s="1"/>
  <c r="W40" i="33"/>
  <c r="Q29" i="55"/>
  <c r="W29" i="55" s="1"/>
  <c r="AI29" i="55"/>
  <c r="AA29" i="55"/>
  <c r="Y91" i="52"/>
  <c r="BC91" i="52"/>
  <c r="AM91" i="52"/>
  <c r="AQ91" i="52" s="1"/>
  <c r="Q91" i="52"/>
  <c r="W91" i="52" s="1"/>
  <c r="AW91" i="52"/>
  <c r="CA91" i="52"/>
  <c r="CE91" i="52" s="1"/>
  <c r="BW91" i="52"/>
  <c r="BG91" i="52"/>
  <c r="BM91" i="52" s="1"/>
  <c r="CG91" i="52"/>
  <c r="AS91" i="52"/>
  <c r="BQ91" i="52"/>
  <c r="AC91" i="52"/>
  <c r="AI91" i="52" s="1"/>
  <c r="Y34" i="44"/>
  <c r="AK34" i="44" s="1"/>
  <c r="W34" i="44"/>
  <c r="W32" i="40"/>
  <c r="AC32" i="40" s="1"/>
  <c r="Y32" i="40"/>
  <c r="Y32" i="45"/>
  <c r="W32" i="45"/>
  <c r="AC32" i="45" s="1"/>
  <c r="W12" i="36"/>
  <c r="Y12" i="36" s="1"/>
  <c r="AK12" i="36" s="1"/>
  <c r="AS21" i="79"/>
  <c r="AU21" i="79" s="1"/>
  <c r="AM8" i="33" s="1"/>
  <c r="AW24" i="33"/>
  <c r="AW23" i="33"/>
  <c r="AW22" i="33"/>
  <c r="AW34" i="33"/>
  <c r="AW8" i="33"/>
  <c r="AW26" i="33"/>
  <c r="W43" i="46"/>
  <c r="Y43" i="46" s="1"/>
  <c r="W41" i="46"/>
  <c r="Y41" i="46" s="1"/>
  <c r="AM29" i="38"/>
  <c r="AS29" i="38" s="1"/>
  <c r="AC62" i="56"/>
  <c r="AI62" i="56" s="1"/>
  <c r="AS62" i="56"/>
  <c r="AM62" i="56"/>
  <c r="Q62" i="56"/>
  <c r="W62" i="56" s="1"/>
  <c r="AO28" i="31"/>
  <c r="AY28" i="31" s="1"/>
  <c r="AM28" i="31"/>
  <c r="AS28" i="31" s="1"/>
  <c r="S9" i="20"/>
  <c r="S15" i="20" s="1"/>
  <c r="E41" i="8" s="1"/>
  <c r="M15" i="20"/>
  <c r="E35" i="10" s="1"/>
  <c r="AY42" i="33"/>
  <c r="AU41" i="33"/>
  <c r="AS41" i="33"/>
  <c r="AO41" i="33"/>
  <c r="BA41" i="33" s="1"/>
  <c r="Y32" i="52"/>
  <c r="BC32" i="52"/>
  <c r="AM32" i="52"/>
  <c r="CG32" i="52"/>
  <c r="BQ32" i="52"/>
  <c r="AI32" i="52"/>
  <c r="Q32" i="52"/>
  <c r="BM32" i="52"/>
  <c r="AW32" i="52"/>
  <c r="BA32" i="52" s="1"/>
  <c r="CA32" i="52"/>
  <c r="AS32" i="52"/>
  <c r="AC32" i="52"/>
  <c r="BW32" i="52"/>
  <c r="BG32" i="52"/>
  <c r="AU18" i="37"/>
  <c r="AE18" i="37"/>
  <c r="BA18" i="37"/>
  <c r="AK18" i="37"/>
  <c r="Q18" i="37"/>
  <c r="AO41" i="35"/>
  <c r="AY41" i="35" s="1"/>
  <c r="AS41" i="35"/>
  <c r="W23" i="90"/>
  <c r="CE23" i="84"/>
  <c r="BQ23" i="79" s="1"/>
  <c r="BU23" i="79" s="1"/>
  <c r="BW23" i="79" s="1"/>
  <c r="BO23" i="79"/>
  <c r="AM26" i="44"/>
  <c r="Y25" i="44"/>
  <c r="AK25" i="44" s="1"/>
  <c r="W25" i="44"/>
  <c r="AM33" i="40"/>
  <c r="Y41" i="45"/>
  <c r="AC41" i="45"/>
  <c r="AI42" i="33"/>
  <c r="BC15" i="52"/>
  <c r="AM15" i="52"/>
  <c r="AQ15" i="52" s="1"/>
  <c r="CG15" i="52"/>
  <c r="BQ15" i="52"/>
  <c r="BM15" i="52"/>
  <c r="AW15" i="52"/>
  <c r="CA15" i="52"/>
  <c r="CE15" i="52" s="1"/>
  <c r="AS15" i="52"/>
  <c r="AC15" i="52"/>
  <c r="Y15" i="52"/>
  <c r="AI15" i="52"/>
  <c r="BW15" i="52"/>
  <c r="Q15" i="52"/>
  <c r="W15" i="52" s="1"/>
  <c r="BG15" i="52"/>
  <c r="I42" i="52"/>
  <c r="M42" i="52" s="1"/>
  <c r="K16" i="74"/>
  <c r="I27" i="50" s="1"/>
  <c r="M27" i="50" s="1"/>
  <c r="AO83" i="52"/>
  <c r="AQ83" i="52" s="1"/>
  <c r="AM83" i="52"/>
  <c r="AS83" i="52" s="1"/>
  <c r="AM30" i="31"/>
  <c r="AS30" i="31" s="1"/>
  <c r="W26" i="43"/>
  <c r="Q15" i="43"/>
  <c r="S15" i="43" s="1"/>
  <c r="BA15" i="31"/>
  <c r="AK15" i="31"/>
  <c r="Q15" i="31"/>
  <c r="AU15" i="31"/>
  <c r="AE15" i="31"/>
  <c r="Q15" i="36"/>
  <c r="Q36" i="33"/>
  <c r="S36" i="33" s="1"/>
  <c r="M50" i="27"/>
  <c r="G26" i="10" s="1"/>
  <c r="AI41" i="40"/>
  <c r="AG23" i="43"/>
  <c r="AG24" i="43"/>
  <c r="AI24" i="43" s="1"/>
  <c r="AG8" i="43"/>
  <c r="AI8" i="43" s="1"/>
  <c r="AG22" i="43"/>
  <c r="AG26" i="43"/>
  <c r="AG34" i="43"/>
  <c r="AM25" i="41"/>
  <c r="AO25" i="41"/>
  <c r="BA25" i="41" s="1"/>
  <c r="AO28" i="44"/>
  <c r="AY28" i="44" s="1"/>
  <c r="AM28" i="44"/>
  <c r="AS28" i="44" s="1"/>
  <c r="AW23" i="36"/>
  <c r="AW8" i="36"/>
  <c r="AS18" i="79"/>
  <c r="AU18" i="79" s="1"/>
  <c r="AM8" i="36" s="1"/>
  <c r="AW22" i="36"/>
  <c r="AW34" i="36"/>
  <c r="AW24" i="36"/>
  <c r="AW26" i="36"/>
  <c r="AW8" i="44"/>
  <c r="AW22" i="44"/>
  <c r="AS10" i="79"/>
  <c r="AU10" i="79" s="1"/>
  <c r="AM8" i="44" s="1"/>
  <c r="AW24" i="44"/>
  <c r="AW26" i="44"/>
  <c r="AW34" i="44"/>
  <c r="AW23" i="44"/>
  <c r="W23" i="36"/>
  <c r="Y23" i="36"/>
  <c r="AK23" i="36" s="1"/>
  <c r="AI41" i="45"/>
  <c r="S30" i="46"/>
  <c r="S25" i="37"/>
  <c r="AS43" i="31"/>
  <c r="AU43" i="31"/>
  <c r="Y23" i="38"/>
  <c r="AK23" i="38" s="1"/>
  <c r="W23" i="38"/>
  <c r="Y12" i="31"/>
  <c r="W12" i="31"/>
  <c r="AC12" i="31" s="1"/>
  <c r="AI29" i="36"/>
  <c r="AI42" i="36"/>
  <c r="AO43" i="40"/>
  <c r="W27" i="43"/>
  <c r="Y27" i="43" s="1"/>
  <c r="BA11" i="41"/>
  <c r="AK11" i="41"/>
  <c r="Q11" i="41"/>
  <c r="AU11" i="41"/>
  <c r="AE11" i="41"/>
  <c r="BA11" i="43"/>
  <c r="AK11" i="43"/>
  <c r="S11" i="43"/>
  <c r="Q11" i="43"/>
  <c r="AU11" i="43"/>
  <c r="AE11" i="43"/>
  <c r="Q11" i="31"/>
  <c r="AU11" i="31"/>
  <c r="AE11" i="31"/>
  <c r="BA11" i="31"/>
  <c r="AK11" i="31"/>
  <c r="S36" i="39"/>
  <c r="Q36" i="39"/>
  <c r="AS23" i="45"/>
  <c r="I18" i="73"/>
  <c r="I44" i="25" s="1"/>
  <c r="M44" i="25" s="1"/>
  <c r="S44" i="25" s="1"/>
  <c r="K44" i="74"/>
  <c r="I45" i="54" s="1"/>
  <c r="M45" i="54" s="1"/>
  <c r="I44" i="74"/>
  <c r="I45" i="56" s="1"/>
  <c r="M45" i="56" s="1"/>
  <c r="S31" i="32"/>
  <c r="Y43" i="44"/>
  <c r="AK43" i="44" s="1"/>
  <c r="AC43" i="44"/>
  <c r="AE43" i="44"/>
  <c r="S28" i="45"/>
  <c r="AE8" i="45"/>
  <c r="Y8" i="45"/>
  <c r="AC8" i="45"/>
  <c r="AS53" i="56"/>
  <c r="Y53" i="56"/>
  <c r="AM53" i="56"/>
  <c r="Q53" i="56"/>
  <c r="W53" i="56" s="1"/>
  <c r="AC53" i="56"/>
  <c r="AI53" i="56" s="1"/>
  <c r="AM42" i="43"/>
  <c r="W32" i="31"/>
  <c r="AC32" i="31" s="1"/>
  <c r="Y41" i="36"/>
  <c r="AK41" i="36" s="1"/>
  <c r="AE41" i="36"/>
  <c r="AC41" i="36"/>
  <c r="S23" i="34"/>
  <c r="Q17" i="44"/>
  <c r="AU17" i="44"/>
  <c r="AE17" i="44"/>
  <c r="BA17" i="44"/>
  <c r="AK17" i="44"/>
  <c r="BA17" i="46"/>
  <c r="AK17" i="46"/>
  <c r="S17" i="46"/>
  <c r="Q17" i="46"/>
  <c r="AU17" i="46"/>
  <c r="AE17" i="46"/>
  <c r="BA17" i="33"/>
  <c r="AK17" i="33"/>
  <c r="S17" i="33"/>
  <c r="Q17" i="33"/>
  <c r="AU17" i="33"/>
  <c r="AE17" i="33"/>
  <c r="AW23" i="39"/>
  <c r="AS15" i="79"/>
  <c r="AU15" i="79" s="1"/>
  <c r="AM8" i="39" s="1"/>
  <c r="AW22" i="39"/>
  <c r="AW24" i="39"/>
  <c r="AW26" i="39"/>
  <c r="AW8" i="39"/>
  <c r="AW34" i="39"/>
  <c r="S8" i="22"/>
  <c r="S37" i="39"/>
  <c r="I15" i="73"/>
  <c r="I35" i="25" s="1"/>
  <c r="M35" i="25" s="1"/>
  <c r="S35" i="25" s="1"/>
  <c r="K41" i="74"/>
  <c r="I39" i="54" s="1"/>
  <c r="M39" i="54" s="1"/>
  <c r="I41" i="74"/>
  <c r="I39" i="56" s="1"/>
  <c r="M39" i="56" s="1"/>
  <c r="AM29" i="56"/>
  <c r="AS29" i="56" s="1"/>
  <c r="Q29" i="56"/>
  <c r="W29" i="56" s="1"/>
  <c r="AC29" i="56"/>
  <c r="AI29" i="56" s="1"/>
  <c r="Y29" i="56"/>
  <c r="AI37" i="39"/>
  <c r="K31" i="73"/>
  <c r="I86" i="23" s="1"/>
  <c r="M86" i="23" s="1"/>
  <c r="S86" i="23" s="1"/>
  <c r="AI19" i="77"/>
  <c r="AK19" i="77" s="1"/>
  <c r="I28" i="16" s="1"/>
  <c r="M28" i="16" s="1"/>
  <c r="AI18" i="77"/>
  <c r="AK18" i="77" s="1"/>
  <c r="I27" i="16" s="1"/>
  <c r="M27" i="16" s="1"/>
  <c r="AI20" i="77"/>
  <c r="AK20" i="77" s="1"/>
  <c r="I29" i="16" s="1"/>
  <c r="M29" i="16" s="1"/>
  <c r="AI9" i="77"/>
  <c r="AK9" i="77" s="1"/>
  <c r="I18" i="16" s="1"/>
  <c r="Y31" i="33"/>
  <c r="AI31" i="33" s="1"/>
  <c r="W31" i="33"/>
  <c r="AC31" i="33" s="1"/>
  <c r="Y30" i="45"/>
  <c r="AI30" i="45" s="1"/>
  <c r="W30" i="45"/>
  <c r="AC30" i="45" s="1"/>
  <c r="S28" i="97"/>
  <c r="I39" i="38" s="1"/>
  <c r="M39" i="38" s="1"/>
  <c r="Q28" i="97"/>
  <c r="I38" i="38" s="1"/>
  <c r="S22" i="97"/>
  <c r="I39" i="44" s="1"/>
  <c r="M39" i="44" s="1"/>
  <c r="Q22" i="97"/>
  <c r="I38" i="44" s="1"/>
  <c r="W31" i="46"/>
  <c r="Y31" i="46" s="1"/>
  <c r="AM42" i="35"/>
  <c r="AO42" i="35" s="1"/>
  <c r="S12" i="30"/>
  <c r="Q9" i="39"/>
  <c r="AC60" i="56"/>
  <c r="AS60" i="56"/>
  <c r="Y60" i="56"/>
  <c r="AM60" i="56"/>
  <c r="Q60" i="56"/>
  <c r="W60" i="56" s="1"/>
  <c r="AI60" i="56"/>
  <c r="S33" i="31"/>
  <c r="S23" i="31"/>
  <c r="Q14" i="45"/>
  <c r="Q14" i="32"/>
  <c r="Q14" i="34"/>
  <c r="S14" i="34" s="1"/>
  <c r="Y41" i="32"/>
  <c r="AK41" i="32" s="1"/>
  <c r="AE41" i="32"/>
  <c r="AC41" i="32"/>
  <c r="S32" i="39"/>
  <c r="K84" i="74"/>
  <c r="I58" i="50" s="1"/>
  <c r="M58" i="50" s="1"/>
  <c r="K12" i="73"/>
  <c r="I26" i="23" s="1"/>
  <c r="M26" i="23" s="1"/>
  <c r="S26" i="23" s="1"/>
  <c r="I12" i="73"/>
  <c r="I26" i="25" s="1"/>
  <c r="M26" i="25" s="1"/>
  <c r="S26" i="25" s="1"/>
  <c r="AM42" i="36"/>
  <c r="S32" i="32"/>
  <c r="S23" i="33"/>
  <c r="S12" i="45"/>
  <c r="W24" i="46"/>
  <c r="AE24" i="46" s="1"/>
  <c r="S23" i="46"/>
  <c r="AI30" i="38"/>
  <c r="CA27" i="52"/>
  <c r="CE27" i="52" s="1"/>
  <c r="AS27" i="52"/>
  <c r="AC27" i="52"/>
  <c r="BW27" i="52"/>
  <c r="BG27" i="52"/>
  <c r="AM27" i="52"/>
  <c r="AQ27" i="52" s="1"/>
  <c r="CG27" i="52"/>
  <c r="BQ27" i="52"/>
  <c r="AI27" i="52"/>
  <c r="Q27" i="52"/>
  <c r="W27" i="52" s="1"/>
  <c r="BM27" i="52"/>
  <c r="AW27" i="52"/>
  <c r="BC27" i="52" s="1"/>
  <c r="K48" i="74"/>
  <c r="I52" i="54" s="1"/>
  <c r="M52" i="54" s="1"/>
  <c r="Y34" i="34"/>
  <c r="AK34" i="34" s="1"/>
  <c r="W34" i="34"/>
  <c r="AU19" i="37"/>
  <c r="AE19" i="37"/>
  <c r="BA19" i="37"/>
  <c r="AK19" i="37"/>
  <c r="Q19" i="37"/>
  <c r="AU19" i="39"/>
  <c r="AE19" i="39"/>
  <c r="BA19" i="39"/>
  <c r="AK19" i="39"/>
  <c r="Q19" i="39"/>
  <c r="S40" i="40"/>
  <c r="K73" i="96"/>
  <c r="I10" i="22" s="1"/>
  <c r="S23" i="39"/>
  <c r="S37" i="36"/>
  <c r="K81" i="74"/>
  <c r="I55" i="50" s="1"/>
  <c r="M55" i="50" s="1"/>
  <c r="Y40" i="39"/>
  <c r="AK40" i="39" s="1"/>
  <c r="W40" i="39"/>
  <c r="I43" i="74"/>
  <c r="I43" i="56" s="1"/>
  <c r="M43" i="56" s="1"/>
  <c r="S40" i="41"/>
  <c r="AI28" i="34"/>
  <c r="S42" i="42"/>
  <c r="K30" i="73"/>
  <c r="I83" i="23" s="1"/>
  <c r="M83" i="23" s="1"/>
  <c r="S83" i="23" s="1"/>
  <c r="AO43" i="45"/>
  <c r="BA43" i="45" s="1"/>
  <c r="AM43" i="45"/>
  <c r="W31" i="40"/>
  <c r="AC31" i="40" s="1"/>
  <c r="Y25" i="33"/>
  <c r="AK25" i="33" s="1"/>
  <c r="W25" i="33"/>
  <c r="S28" i="36"/>
  <c r="AM40" i="35"/>
  <c r="AG24" i="34"/>
  <c r="AG8" i="34"/>
  <c r="AG34" i="34"/>
  <c r="AI34" i="34" s="1"/>
  <c r="AG26" i="34"/>
  <c r="AI26" i="34" s="1"/>
  <c r="AG22" i="34"/>
  <c r="AG23" i="34"/>
  <c r="AI23" i="34" s="1"/>
  <c r="S40" i="30"/>
  <c r="Y43" i="38"/>
  <c r="AK43" i="38" s="1"/>
  <c r="AC43" i="38"/>
  <c r="AE43" i="38"/>
  <c r="S33" i="30"/>
  <c r="S40" i="42"/>
  <c r="Y26" i="34"/>
  <c r="AK26" i="34" s="1"/>
  <c r="W26" i="34"/>
  <c r="Y24" i="56"/>
  <c r="S16" i="45"/>
  <c r="Q16" i="45"/>
  <c r="Q16" i="32"/>
  <c r="AW9" i="44"/>
  <c r="AW12" i="44"/>
  <c r="AW21" i="44"/>
  <c r="AW13" i="44"/>
  <c r="CC10" i="79"/>
  <c r="CE10" i="79" s="1"/>
  <c r="AW10" i="44"/>
  <c r="Y42" i="39"/>
  <c r="AK42" i="39" s="1"/>
  <c r="W42" i="39"/>
  <c r="AI20" i="91"/>
  <c r="AI12" i="91"/>
  <c r="AI21" i="91"/>
  <c r="AI13" i="91"/>
  <c r="AI23" i="91"/>
  <c r="AI22" i="91"/>
  <c r="AI14" i="91"/>
  <c r="AI15" i="91"/>
  <c r="AI16" i="91"/>
  <c r="AI8" i="91"/>
  <c r="AI17" i="91"/>
  <c r="AI9" i="91"/>
  <c r="AI18" i="91"/>
  <c r="AI10" i="91"/>
  <c r="AI19" i="91"/>
  <c r="AI11" i="91"/>
  <c r="AO43" i="37"/>
  <c r="BA43" i="37" s="1"/>
  <c r="W12" i="41"/>
  <c r="S24" i="33"/>
  <c r="AW24" i="46"/>
  <c r="AW8" i="46"/>
  <c r="AW26" i="46"/>
  <c r="AW22" i="46"/>
  <c r="AS8" i="79"/>
  <c r="AU8" i="79" s="1"/>
  <c r="AM8" i="46" s="1"/>
  <c r="AW34" i="46"/>
  <c r="AW23" i="46"/>
  <c r="W27" i="46"/>
  <c r="AE27" i="46" s="1"/>
  <c r="AG45" i="46"/>
  <c r="AG43" i="46"/>
  <c r="AG37" i="46"/>
  <c r="AG46" i="46"/>
  <c r="AG38" i="46"/>
  <c r="AG39" i="46"/>
  <c r="AG40" i="46"/>
  <c r="AG32" i="46"/>
  <c r="AI32" i="46" s="1"/>
  <c r="AG16" i="46"/>
  <c r="AG18" i="46"/>
  <c r="AG27" i="46"/>
  <c r="AG19" i="46"/>
  <c r="AG11" i="46"/>
  <c r="AG28" i="46"/>
  <c r="AI28" i="46" s="1"/>
  <c r="AG20" i="46"/>
  <c r="AG30" i="46"/>
  <c r="AI30" i="46" s="1"/>
  <c r="AG14" i="46"/>
  <c r="AG31" i="46"/>
  <c r="AG36" i="46"/>
  <c r="AG41" i="46"/>
  <c r="AI41" i="46" s="1"/>
  <c r="AG29" i="46"/>
  <c r="AG17" i="46"/>
  <c r="AG25" i="46"/>
  <c r="AI25" i="46" s="1"/>
  <c r="AG15" i="46"/>
  <c r="AG42" i="46"/>
  <c r="AG33" i="46"/>
  <c r="CY23" i="84"/>
  <c r="CI23" i="79" s="1"/>
  <c r="CM23" i="79" s="1"/>
  <c r="CO23" i="79" s="1"/>
  <c r="CG23" i="79"/>
  <c r="AE8" i="37"/>
  <c r="Y8" i="37"/>
  <c r="AC8" i="37"/>
  <c r="Y25" i="30"/>
  <c r="AK25" i="30" s="1"/>
  <c r="W25" i="30"/>
  <c r="Y32" i="30"/>
  <c r="W32" i="30"/>
  <c r="AC32" i="30" s="1"/>
  <c r="AC28" i="56"/>
  <c r="AI28" i="56" s="1"/>
  <c r="AS28" i="56"/>
  <c r="Y28" i="56"/>
  <c r="AM28" i="56"/>
  <c r="Q28" i="56"/>
  <c r="W28" i="56" s="1"/>
  <c r="S32" i="43"/>
  <c r="Q13" i="41"/>
  <c r="Q13" i="43"/>
  <c r="S40" i="33"/>
  <c r="K55" i="96"/>
  <c r="I29" i="53" s="1"/>
  <c r="M29" i="53" s="1"/>
  <c r="Q29" i="53" s="1"/>
  <c r="W29" i="53" s="1"/>
  <c r="AM9" i="48"/>
  <c r="AM28" i="48" s="1"/>
  <c r="E21" i="8" s="1"/>
  <c r="E22" i="8" s="1"/>
  <c r="AI28" i="48"/>
  <c r="E21" i="10" s="1"/>
  <c r="K83" i="74"/>
  <c r="I57" i="50" s="1"/>
  <c r="M57" i="50" s="1"/>
  <c r="AW12" i="37"/>
  <c r="AW21" i="37"/>
  <c r="AW13" i="37"/>
  <c r="AW9" i="37"/>
  <c r="CC17" i="79"/>
  <c r="CE17" i="79" s="1"/>
  <c r="AW10" i="37"/>
  <c r="Y31" i="41"/>
  <c r="AI31" i="41" s="1"/>
  <c r="W31" i="41"/>
  <c r="AC31" i="41" s="1"/>
  <c r="S34" i="44"/>
  <c r="K29" i="73"/>
  <c r="I80" i="23" s="1"/>
  <c r="M80" i="23" s="1"/>
  <c r="S80" i="23" s="1"/>
  <c r="AI43" i="35"/>
  <c r="S32" i="40"/>
  <c r="S32" i="45"/>
  <c r="S12" i="36"/>
  <c r="AE15" i="48"/>
  <c r="AE29" i="48" s="1"/>
  <c r="E26" i="8" s="1"/>
  <c r="AA29" i="48"/>
  <c r="E18" i="10" s="1"/>
  <c r="Y31" i="37"/>
  <c r="W31" i="37"/>
  <c r="AC31" i="37" s="1"/>
  <c r="S9" i="30"/>
  <c r="Q9" i="30"/>
  <c r="K58" i="74"/>
  <c r="I62" i="54" s="1"/>
  <c r="M62" i="54" s="1"/>
  <c r="AY42" i="32"/>
  <c r="BC55" i="52"/>
  <c r="BA18" i="46"/>
  <c r="AK18" i="46"/>
  <c r="Q18" i="46"/>
  <c r="AU18" i="46"/>
  <c r="AE18" i="46"/>
  <c r="BA18" i="33"/>
  <c r="AK18" i="33"/>
  <c r="Q18" i="33"/>
  <c r="AU18" i="33"/>
  <c r="AE18" i="33"/>
  <c r="Q36" i="40"/>
  <c r="Y41" i="30"/>
  <c r="AC41" i="30"/>
  <c r="AU41" i="31"/>
  <c r="AO41" i="31"/>
  <c r="AS41" i="31"/>
  <c r="AG12" i="38"/>
  <c r="AG10" i="38"/>
  <c r="AG13" i="38"/>
  <c r="AG21" i="38"/>
  <c r="AG9" i="38"/>
  <c r="W24" i="40"/>
  <c r="Y24" i="40" s="1"/>
  <c r="Y30" i="36"/>
  <c r="AI30" i="36" s="1"/>
  <c r="W30" i="36"/>
  <c r="AC30" i="36" s="1"/>
  <c r="Y43" i="45"/>
  <c r="AK43" i="45" s="1"/>
  <c r="AC43" i="45"/>
  <c r="W33" i="35"/>
  <c r="Y33" i="35" s="1"/>
  <c r="Y23" i="37"/>
  <c r="AK23" i="37" s="1"/>
  <c r="W23" i="37"/>
  <c r="W31" i="38"/>
  <c r="AC31" i="38" s="1"/>
  <c r="S9" i="33"/>
  <c r="Q9" i="33"/>
  <c r="AI25" i="33"/>
  <c r="K62" i="74"/>
  <c r="I12" i="50" s="1"/>
  <c r="M12" i="50" s="1"/>
  <c r="I44" i="52"/>
  <c r="M44" i="52" s="1"/>
  <c r="K18" i="74"/>
  <c r="I29" i="50" s="1"/>
  <c r="M29" i="50" s="1"/>
  <c r="I47" i="52"/>
  <c r="M47" i="52" s="1"/>
  <c r="K21" i="74"/>
  <c r="I32" i="50" s="1"/>
  <c r="M32" i="50" s="1"/>
  <c r="AO82" i="52"/>
  <c r="AQ82" i="52" s="1"/>
  <c r="AM82" i="52"/>
  <c r="AS82" i="52" s="1"/>
  <c r="AG21" i="36"/>
  <c r="AG12" i="36"/>
  <c r="AG13" i="36"/>
  <c r="AG9" i="36"/>
  <c r="AG10" i="36"/>
  <c r="S26" i="43"/>
  <c r="Q15" i="39"/>
  <c r="S15" i="45"/>
  <c r="Q15" i="45"/>
  <c r="S15" i="32"/>
  <c r="Q15" i="32"/>
  <c r="I50" i="27"/>
  <c r="AU43" i="38"/>
  <c r="AS43" i="38"/>
  <c r="AI32" i="40"/>
  <c r="Y29" i="32"/>
  <c r="W29" i="32"/>
  <c r="AC29" i="32" s="1"/>
  <c r="AI25" i="44"/>
  <c r="AI43" i="45"/>
  <c r="CE78" i="52"/>
  <c r="CE79" i="52" s="1"/>
  <c r="AO43" i="31"/>
  <c r="S23" i="38"/>
  <c r="S12" i="31"/>
  <c r="AI40" i="36"/>
  <c r="S27" i="43"/>
  <c r="AU11" i="37"/>
  <c r="AE11" i="37"/>
  <c r="BA11" i="37"/>
  <c r="AK11" i="37"/>
  <c r="S11" i="37"/>
  <c r="Q11" i="37"/>
  <c r="AU11" i="39"/>
  <c r="AE11" i="39"/>
  <c r="BA11" i="39"/>
  <c r="AK11" i="39"/>
  <c r="S11" i="39"/>
  <c r="Q11" i="39"/>
  <c r="Y41" i="44"/>
  <c r="AK41" i="44" s="1"/>
  <c r="AE41" i="44"/>
  <c r="AC41" i="44"/>
  <c r="K26" i="73"/>
  <c r="I71" i="23" s="1"/>
  <c r="M71" i="23" s="1"/>
  <c r="S71" i="23" s="1"/>
  <c r="W28" i="40"/>
  <c r="AC28" i="40" s="1"/>
  <c r="W27" i="40"/>
  <c r="Y29" i="33"/>
  <c r="AI29" i="33" s="1"/>
  <c r="W29" i="33"/>
  <c r="AC29" i="33" s="1"/>
  <c r="S32" i="36"/>
  <c r="AG9" i="32"/>
  <c r="AG12" i="32"/>
  <c r="AG21" i="32"/>
  <c r="AG13" i="32"/>
  <c r="AG10" i="32"/>
  <c r="Y29" i="46"/>
  <c r="W29" i="46"/>
  <c r="K49" i="74"/>
  <c r="I53" i="54" s="1"/>
  <c r="M53" i="54" s="1"/>
  <c r="Q26" i="55"/>
  <c r="W26" i="55" s="1"/>
  <c r="AI26" i="55"/>
  <c r="AA26" i="55"/>
  <c r="Q34" i="55"/>
  <c r="W34" i="55" s="1"/>
  <c r="AI34" i="55"/>
  <c r="AA34" i="55"/>
  <c r="S9" i="38"/>
  <c r="Q9" i="38"/>
  <c r="M33" i="17"/>
  <c r="G28" i="10" s="1"/>
  <c r="S31" i="17"/>
  <c r="S33" i="17" s="1"/>
  <c r="I33" i="8" s="1"/>
  <c r="S31" i="31"/>
  <c r="S32" i="31"/>
  <c r="Y43" i="36"/>
  <c r="AK43" i="36" s="1"/>
  <c r="AC43" i="36"/>
  <c r="S33" i="34"/>
  <c r="BA17" i="40"/>
  <c r="AK17" i="40"/>
  <c r="Q17" i="40"/>
  <c r="AU17" i="40"/>
  <c r="AE17" i="40"/>
  <c r="BA17" i="42"/>
  <c r="AK17" i="42"/>
  <c r="S17" i="42"/>
  <c r="Q17" i="42"/>
  <c r="AU17" i="42"/>
  <c r="AE17" i="42"/>
  <c r="AU17" i="30"/>
  <c r="AE17" i="30"/>
  <c r="BA17" i="30"/>
  <c r="AK17" i="30"/>
  <c r="S17" i="30"/>
  <c r="Q17" i="30"/>
  <c r="AI42" i="39"/>
  <c r="AI40" i="39"/>
  <c r="W26" i="41"/>
  <c r="S19" i="77"/>
  <c r="U19" i="77" s="1"/>
  <c r="E20" i="76" s="1"/>
  <c r="S18" i="77"/>
  <c r="U18" i="77" s="1"/>
  <c r="E19" i="76" s="1"/>
  <c r="S20" i="77"/>
  <c r="U20" i="77" s="1"/>
  <c r="E21" i="76" s="1"/>
  <c r="S9" i="77"/>
  <c r="U9" i="77" s="1"/>
  <c r="E9" i="76" s="1"/>
  <c r="G18" i="77"/>
  <c r="I18" i="77" s="1"/>
  <c r="I47" i="56" s="1"/>
  <c r="G20" i="77"/>
  <c r="I20" i="77" s="1"/>
  <c r="I51" i="56" s="1"/>
  <c r="M51" i="56" s="1"/>
  <c r="G19" i="77"/>
  <c r="I19" i="77" s="1"/>
  <c r="I30" i="56" s="1"/>
  <c r="M30" i="56" s="1"/>
  <c r="G9" i="77"/>
  <c r="I9" i="77" s="1"/>
  <c r="I25" i="56" s="1"/>
  <c r="M25" i="56" s="1"/>
  <c r="AM31" i="33"/>
  <c r="AS31" i="33" s="1"/>
  <c r="AO30" i="45"/>
  <c r="AY30" i="45" s="1"/>
  <c r="AM30" i="45"/>
  <c r="AS30" i="45" s="1"/>
  <c r="S32" i="97"/>
  <c r="I39" i="34" s="1"/>
  <c r="M39" i="34" s="1"/>
  <c r="Q32" i="97"/>
  <c r="I38" i="34" s="1"/>
  <c r="S26" i="97"/>
  <c r="I39" i="40" s="1"/>
  <c r="M39" i="40" s="1"/>
  <c r="Q26" i="97"/>
  <c r="I38" i="40" s="1"/>
  <c r="AM31" i="46"/>
  <c r="AO31" i="46" s="1"/>
  <c r="AY31" i="46" s="1"/>
  <c r="Y18" i="92"/>
  <c r="Y19" i="92"/>
  <c r="Y23" i="92"/>
  <c r="Y20" i="92"/>
  <c r="Y21" i="92"/>
  <c r="Y22" i="92"/>
  <c r="Y15" i="92"/>
  <c r="Y16" i="92"/>
  <c r="Y8" i="92"/>
  <c r="Y9" i="92"/>
  <c r="Y17" i="92"/>
  <c r="Y10" i="92"/>
  <c r="Y11" i="92"/>
  <c r="Y12" i="92"/>
  <c r="Y13" i="92"/>
  <c r="Y14" i="92"/>
  <c r="BG23" i="92"/>
  <c r="AY26" i="45"/>
  <c r="Y27" i="38"/>
  <c r="AK27" i="38" s="1"/>
  <c r="W27" i="38"/>
  <c r="W34" i="38"/>
  <c r="Y34" i="38" s="1"/>
  <c r="AK34" i="38" s="1"/>
  <c r="AY41" i="36"/>
  <c r="BW33" i="52"/>
  <c r="BG33" i="52"/>
  <c r="Y33" i="52"/>
  <c r="BC33" i="52"/>
  <c r="AM33" i="52"/>
  <c r="AQ33" i="52" s="1"/>
  <c r="CG33" i="52"/>
  <c r="BQ33" i="52"/>
  <c r="AI33" i="52"/>
  <c r="Q33" i="52"/>
  <c r="W33" i="52" s="1"/>
  <c r="BM33" i="52"/>
  <c r="AW33" i="52"/>
  <c r="CA33" i="52"/>
  <c r="CE33" i="52" s="1"/>
  <c r="AS33" i="52"/>
  <c r="AC33" i="52"/>
  <c r="AU41" i="42"/>
  <c r="AO41" i="42"/>
  <c r="BA41" i="42" s="1"/>
  <c r="AS41" i="42"/>
  <c r="Q60" i="54"/>
  <c r="W60" i="54" s="1"/>
  <c r="Y60" i="54"/>
  <c r="W40" i="37"/>
  <c r="Y40" i="37" s="1"/>
  <c r="W28" i="43"/>
  <c r="AC28" i="43" s="1"/>
  <c r="S14" i="41"/>
  <c r="Q14" i="41"/>
  <c r="S14" i="43"/>
  <c r="Q14" i="43"/>
  <c r="BA14" i="31"/>
  <c r="AK14" i="31"/>
  <c r="Q14" i="31"/>
  <c r="AU14" i="31"/>
  <c r="AE14" i="31"/>
  <c r="S8" i="24"/>
  <c r="BW92" i="52"/>
  <c r="BG92" i="52"/>
  <c r="Y92" i="52"/>
  <c r="CG92" i="52"/>
  <c r="BQ92" i="52"/>
  <c r="AI92" i="52"/>
  <c r="Q92" i="52"/>
  <c r="W92" i="52" s="1"/>
  <c r="BM92" i="52"/>
  <c r="AW92" i="52"/>
  <c r="AS92" i="52"/>
  <c r="AC92" i="52"/>
  <c r="BC92" i="52"/>
  <c r="AM92" i="52"/>
  <c r="AQ92" i="52" s="1"/>
  <c r="CA92" i="52"/>
  <c r="CE92" i="52" s="1"/>
  <c r="Y42" i="38"/>
  <c r="AK42" i="38" s="1"/>
  <c r="W42" i="38"/>
  <c r="Q25" i="55"/>
  <c r="W25" i="55" s="1"/>
  <c r="AI25" i="55"/>
  <c r="AA25" i="55"/>
  <c r="AO33" i="33"/>
  <c r="BA33" i="33" s="1"/>
  <c r="AM33" i="33"/>
  <c r="Y25" i="36"/>
  <c r="AK25" i="36" s="1"/>
  <c r="W25" i="36"/>
  <c r="W31" i="30"/>
  <c r="AC31" i="30" s="1"/>
  <c r="Y31" i="30"/>
  <c r="Y19" i="50"/>
  <c r="Q19" i="50"/>
  <c r="W19" i="50" s="1"/>
  <c r="AC52" i="56"/>
  <c r="AI52" i="56" s="1"/>
  <c r="AS52" i="56"/>
  <c r="Y52" i="56"/>
  <c r="AM52" i="56"/>
  <c r="Q52" i="56"/>
  <c r="W52" i="56" s="1"/>
  <c r="W25" i="31"/>
  <c r="AC25" i="31" s="1"/>
  <c r="AI25" i="41"/>
  <c r="BA19" i="33"/>
  <c r="AK19" i="33"/>
  <c r="S19" i="33"/>
  <c r="Q19" i="33"/>
  <c r="AU19" i="33"/>
  <c r="AE19" i="33"/>
  <c r="BA19" i="35"/>
  <c r="AK19" i="35"/>
  <c r="S19" i="35"/>
  <c r="Q19" i="35"/>
  <c r="AU19" i="35"/>
  <c r="AE19" i="35"/>
  <c r="Q36" i="43"/>
  <c r="Y33" i="39"/>
  <c r="AK33" i="39" s="1"/>
  <c r="W33" i="39"/>
  <c r="AM40" i="39"/>
  <c r="AM24" i="32"/>
  <c r="AO24" i="32" s="1"/>
  <c r="BA24" i="32" s="1"/>
  <c r="Y33" i="32"/>
  <c r="AK33" i="32" s="1"/>
  <c r="W33" i="32"/>
  <c r="AM31" i="40"/>
  <c r="AS31" i="40" s="1"/>
  <c r="Y30" i="40"/>
  <c r="AI30" i="40" s="1"/>
  <c r="W30" i="40"/>
  <c r="AC30" i="40" s="1"/>
  <c r="Y32" i="33"/>
  <c r="AI32" i="33" s="1"/>
  <c r="W32" i="33"/>
  <c r="AC32" i="33" s="1"/>
  <c r="W31" i="45"/>
  <c r="AC31" i="45" s="1"/>
  <c r="AI16" i="89"/>
  <c r="AI8" i="89"/>
  <c r="AI17" i="89"/>
  <c r="AI9" i="89"/>
  <c r="AI18" i="89"/>
  <c r="AI10" i="89"/>
  <c r="AI19" i="89"/>
  <c r="AI11" i="89"/>
  <c r="AI20" i="89"/>
  <c r="AI12" i="89"/>
  <c r="AI21" i="89"/>
  <c r="AI13" i="89"/>
  <c r="AI23" i="89"/>
  <c r="AI22" i="89"/>
  <c r="AI14" i="89"/>
  <c r="AI15" i="89"/>
  <c r="AE8" i="34"/>
  <c r="Y8" i="34"/>
  <c r="AC8" i="34"/>
  <c r="Y41" i="38"/>
  <c r="AI41" i="38" s="1"/>
  <c r="AC41" i="38"/>
  <c r="K47" i="56"/>
  <c r="K46" i="56"/>
  <c r="M46" i="56" s="1"/>
  <c r="K48" i="56"/>
  <c r="Q16" i="41"/>
  <c r="Q16" i="43"/>
  <c r="S16" i="43"/>
  <c r="AM42" i="39"/>
  <c r="AM12" i="41"/>
  <c r="AU12" i="41" s="1"/>
  <c r="AY31" i="43"/>
  <c r="W42" i="34"/>
  <c r="AC42" i="34" s="1"/>
  <c r="W23" i="40"/>
  <c r="AW24" i="34"/>
  <c r="AW8" i="34"/>
  <c r="AW34" i="34"/>
  <c r="AW26" i="34"/>
  <c r="AW22" i="34"/>
  <c r="AS20" i="79"/>
  <c r="AU20" i="79" s="1"/>
  <c r="AM8" i="34" s="1"/>
  <c r="AW23" i="34"/>
  <c r="AI31" i="43"/>
  <c r="AM27" i="46"/>
  <c r="AU27" i="46" s="1"/>
  <c r="AO41" i="45"/>
  <c r="AS41" i="45"/>
  <c r="AO25" i="30"/>
  <c r="BA25" i="30" s="1"/>
  <c r="AM25" i="30"/>
  <c r="AO32" i="30"/>
  <c r="AM32" i="30"/>
  <c r="AS32" i="30" s="1"/>
  <c r="Q28" i="54"/>
  <c r="W28" i="54" s="1"/>
  <c r="Q13" i="37"/>
  <c r="Q13" i="39"/>
  <c r="S13" i="39"/>
  <c r="W37" i="38"/>
  <c r="AC37" i="38" s="1"/>
  <c r="K10" i="73"/>
  <c r="I20" i="23" s="1"/>
  <c r="M20" i="23" s="1"/>
  <c r="S20" i="23" s="1"/>
  <c r="I10" i="73"/>
  <c r="I20" i="25" s="1"/>
  <c r="M20" i="25" s="1"/>
  <c r="S20" i="25" s="1"/>
  <c r="K36" i="74"/>
  <c r="I27" i="54" s="1"/>
  <c r="M27" i="54" s="1"/>
  <c r="I36" i="74"/>
  <c r="I27" i="56" s="1"/>
  <c r="M27" i="56" s="1"/>
  <c r="AE8" i="32"/>
  <c r="Y8" i="32"/>
  <c r="AC8" i="32"/>
  <c r="Y27" i="32"/>
  <c r="AK27" i="32" s="1"/>
  <c r="W27" i="32"/>
  <c r="AO33" i="44"/>
  <c r="AM33" i="44"/>
  <c r="AI42" i="31"/>
  <c r="AI42" i="35"/>
  <c r="Y25" i="45"/>
  <c r="AK25" i="45" s="1"/>
  <c r="W25" i="45"/>
  <c r="AM31" i="35"/>
  <c r="AS31" i="35" s="1"/>
  <c r="AO31" i="37"/>
  <c r="AY31" i="37" s="1"/>
  <c r="AM31" i="37"/>
  <c r="AS31" i="37" s="1"/>
  <c r="AC63" i="56"/>
  <c r="Y63" i="56"/>
  <c r="AM63" i="56"/>
  <c r="AS63" i="56" s="1"/>
  <c r="Q63" i="56"/>
  <c r="W63" i="56" s="1"/>
  <c r="AI63" i="56"/>
  <c r="BO15" i="51"/>
  <c r="BS15" i="51" s="1"/>
  <c r="AY15" i="51"/>
  <c r="AI15" i="51"/>
  <c r="AM15" i="51" s="1"/>
  <c r="Q15" i="51"/>
  <c r="W15" i="51" s="1"/>
  <c r="BG15" i="51"/>
  <c r="AQ15" i="51"/>
  <c r="AA15" i="51"/>
  <c r="AM24" i="43"/>
  <c r="W33" i="43"/>
  <c r="BA18" i="42"/>
  <c r="AK18" i="42"/>
  <c r="S18" i="42"/>
  <c r="Q18" i="42"/>
  <c r="AU18" i="42"/>
  <c r="AE18" i="42"/>
  <c r="Q18" i="30"/>
  <c r="AU18" i="30"/>
  <c r="AE18" i="30"/>
  <c r="BA18" i="30"/>
  <c r="AK18" i="30"/>
  <c r="S18" i="30"/>
  <c r="E28" i="28"/>
  <c r="AG31" i="30"/>
  <c r="AI31" i="30" s="1"/>
  <c r="AG45" i="30"/>
  <c r="AG46" i="30"/>
  <c r="AG33" i="30"/>
  <c r="AG37" i="30"/>
  <c r="AG18" i="30"/>
  <c r="AG27" i="30"/>
  <c r="AG19" i="30"/>
  <c r="AG11" i="30"/>
  <c r="AG29" i="30"/>
  <c r="AG14" i="30"/>
  <c r="AG15" i="30"/>
  <c r="AG32" i="30"/>
  <c r="AI32" i="30" s="1"/>
  <c r="AG17" i="30"/>
  <c r="AG28" i="30"/>
  <c r="AG20" i="30"/>
  <c r="AG25" i="30"/>
  <c r="AI25" i="30" s="1"/>
  <c r="AG38" i="30"/>
  <c r="AG30" i="30"/>
  <c r="AG41" i="30"/>
  <c r="AG40" i="30"/>
  <c r="AG39" i="30"/>
  <c r="AG16" i="30"/>
  <c r="AG36" i="30"/>
  <c r="Y40" i="44"/>
  <c r="AK40" i="44" s="1"/>
  <c r="W40" i="44"/>
  <c r="AY41" i="34"/>
  <c r="AO41" i="34"/>
  <c r="AS41" i="34"/>
  <c r="AM24" i="40"/>
  <c r="AO30" i="36"/>
  <c r="AM30" i="36"/>
  <c r="AS30" i="36" s="1"/>
  <c r="AM33" i="35"/>
  <c r="AO33" i="35"/>
  <c r="Y23" i="35"/>
  <c r="AK23" i="35" s="1"/>
  <c r="W23" i="35"/>
  <c r="AM23" i="37"/>
  <c r="AO31" i="38"/>
  <c r="AY31" i="38" s="1"/>
  <c r="AM31" i="38"/>
  <c r="AS31" i="38" s="1"/>
  <c r="W26" i="30"/>
  <c r="AC54" i="56"/>
  <c r="AI54" i="56" s="1"/>
  <c r="AM54" i="56"/>
  <c r="AS54" i="56" s="1"/>
  <c r="Q54" i="56"/>
  <c r="W54" i="56" s="1"/>
  <c r="I18" i="52"/>
  <c r="M18" i="52" s="1"/>
  <c r="K11" i="74"/>
  <c r="I14" i="50" s="1"/>
  <c r="M14" i="50" s="1"/>
  <c r="I50" i="52"/>
  <c r="M50" i="52" s="1"/>
  <c r="K24" i="74"/>
  <c r="I35" i="50" s="1"/>
  <c r="M35" i="50" s="1"/>
  <c r="I46" i="52"/>
  <c r="M46" i="52" s="1"/>
  <c r="K20" i="74"/>
  <c r="I31" i="50" s="1"/>
  <c r="M31" i="50" s="1"/>
  <c r="I49" i="52"/>
  <c r="M49" i="52" s="1"/>
  <c r="K23" i="74"/>
  <c r="I34" i="50" s="1"/>
  <c r="M34" i="50" s="1"/>
  <c r="AO85" i="52"/>
  <c r="AM85" i="52"/>
  <c r="AS85" i="52" s="1"/>
  <c r="W29" i="34"/>
  <c r="AC29" i="34" s="1"/>
  <c r="Q15" i="35"/>
  <c r="S15" i="35"/>
  <c r="Q15" i="41"/>
  <c r="S15" i="41"/>
  <c r="S36" i="46"/>
  <c r="Q36" i="46"/>
  <c r="W29" i="39"/>
  <c r="AC29" i="39" s="1"/>
  <c r="BA37" i="35"/>
  <c r="AK37" i="35"/>
  <c r="Q37" i="35"/>
  <c r="AU37" i="35"/>
  <c r="AE37" i="35"/>
  <c r="AU43" i="35"/>
  <c r="AS43" i="35"/>
  <c r="AM29" i="32"/>
  <c r="AS29" i="32" s="1"/>
  <c r="AI33" i="44"/>
  <c r="AI42" i="45"/>
  <c r="Y43" i="42"/>
  <c r="AK43" i="42" s="1"/>
  <c r="AC43" i="42"/>
  <c r="AE43" i="42"/>
  <c r="W33" i="38"/>
  <c r="Y33" i="38" s="1"/>
  <c r="Y43" i="33"/>
  <c r="AK43" i="33" s="1"/>
  <c r="AC43" i="33"/>
  <c r="AE43" i="33"/>
  <c r="Y31" i="34"/>
  <c r="AI31" i="34" s="1"/>
  <c r="W31" i="34"/>
  <c r="AC31" i="34" s="1"/>
  <c r="S9" i="21"/>
  <c r="BA11" i="33"/>
  <c r="AK11" i="33"/>
  <c r="S11" i="33"/>
  <c r="Q11" i="33"/>
  <c r="AU11" i="33"/>
  <c r="AE11" i="33"/>
  <c r="BA11" i="35"/>
  <c r="AK11" i="35"/>
  <c r="Q11" i="35"/>
  <c r="S11" i="35" s="1"/>
  <c r="AU11" i="35"/>
  <c r="AE11" i="35"/>
  <c r="S36" i="30"/>
  <c r="Q36" i="30"/>
  <c r="Y30" i="39"/>
  <c r="AI30" i="39" s="1"/>
  <c r="W30" i="39"/>
  <c r="AC30" i="39" s="1"/>
  <c r="Y37" i="43"/>
  <c r="AI37" i="43" s="1"/>
  <c r="W37" i="43"/>
  <c r="AC37" i="43" s="1"/>
  <c r="AE8" i="41"/>
  <c r="Y8" i="41"/>
  <c r="AC8" i="41"/>
  <c r="AG23" i="36"/>
  <c r="AI23" i="36" s="1"/>
  <c r="AG8" i="36"/>
  <c r="AG22" i="36"/>
  <c r="AG24" i="36"/>
  <c r="AG26" i="36"/>
  <c r="AG34" i="36"/>
  <c r="AM28" i="40"/>
  <c r="AS28" i="40" s="1"/>
  <c r="AO27" i="40"/>
  <c r="AM27" i="40"/>
  <c r="AO29" i="33"/>
  <c r="AY29" i="33" s="1"/>
  <c r="AM29" i="33"/>
  <c r="AS29" i="33" s="1"/>
  <c r="AM29" i="46"/>
  <c r="AO29" i="46" s="1"/>
  <c r="AY29" i="46" s="1"/>
  <c r="BY85" i="52"/>
  <c r="BY84" i="52"/>
  <c r="BY80" i="52"/>
  <c r="BY81" i="52"/>
  <c r="BY82" i="52"/>
  <c r="BY83" i="52"/>
  <c r="Y25" i="38"/>
  <c r="AK25" i="38" s="1"/>
  <c r="W25" i="38"/>
  <c r="W40" i="32"/>
  <c r="Y40" i="32" s="1"/>
  <c r="AY43" i="38"/>
  <c r="AS23" i="56"/>
  <c r="AM23" i="56"/>
  <c r="Q23" i="56"/>
  <c r="W23" i="56" s="1"/>
  <c r="AI23" i="56"/>
  <c r="AC23" i="56"/>
  <c r="AY37" i="46"/>
  <c r="W30" i="42"/>
  <c r="AC30" i="42" s="1"/>
  <c r="Q17" i="36"/>
  <c r="AU17" i="36"/>
  <c r="AE17" i="36"/>
  <c r="AK17" i="36"/>
  <c r="BA17" i="36"/>
  <c r="BA17" i="38"/>
  <c r="AK17" i="38"/>
  <c r="S17" i="38"/>
  <c r="Q17" i="38"/>
  <c r="AU17" i="38"/>
  <c r="AE17" i="38"/>
  <c r="W8" i="35"/>
  <c r="W8" i="31"/>
  <c r="BK23" i="84"/>
  <c r="AY23" i="79" s="1"/>
  <c r="BC23" i="79" s="1"/>
  <c r="BE23" i="79" s="1"/>
  <c r="W8" i="30" s="1"/>
  <c r="AW23" i="79"/>
  <c r="Q10" i="55"/>
  <c r="W10" i="55" s="1"/>
  <c r="AI10" i="55"/>
  <c r="AA10" i="55"/>
  <c r="AM26" i="41"/>
  <c r="AU26" i="41" s="1"/>
  <c r="AY19" i="77"/>
  <c r="BA19" i="77" s="1"/>
  <c r="E88" i="74" s="1"/>
  <c r="AY18" i="77"/>
  <c r="BA18" i="77" s="1"/>
  <c r="E87" i="74" s="1"/>
  <c r="AY20" i="77"/>
  <c r="BA20" i="77" s="1"/>
  <c r="E89" i="74" s="1"/>
  <c r="AY9" i="77"/>
  <c r="BA9" i="77" s="1"/>
  <c r="E78" i="74" s="1"/>
  <c r="AM18" i="77"/>
  <c r="AO18" i="77" s="1"/>
  <c r="I25" i="21" s="1"/>
  <c r="M25" i="21" s="1"/>
  <c r="S25" i="21" s="1"/>
  <c r="AM20" i="77"/>
  <c r="AO20" i="77" s="1"/>
  <c r="I27" i="21" s="1"/>
  <c r="M27" i="21" s="1"/>
  <c r="S27" i="21" s="1"/>
  <c r="AM9" i="77"/>
  <c r="AO9" i="77" s="1"/>
  <c r="I16" i="21" s="1"/>
  <c r="AM19" i="77"/>
  <c r="AO19" i="77" s="1"/>
  <c r="I26" i="21" s="1"/>
  <c r="M26" i="21" s="1"/>
  <c r="S26" i="21" s="1"/>
  <c r="Y33" i="36"/>
  <c r="AK33" i="36" s="1"/>
  <c r="W33" i="36"/>
  <c r="S23" i="97"/>
  <c r="I39" i="43" s="1"/>
  <c r="M39" i="43" s="1"/>
  <c r="Q23" i="97"/>
  <c r="I38" i="43" s="1"/>
  <c r="S36" i="97"/>
  <c r="I39" i="31" s="1"/>
  <c r="M39" i="31" s="1"/>
  <c r="Q36" i="97"/>
  <c r="I38" i="31" s="1"/>
  <c r="S30" i="97"/>
  <c r="I39" i="36" s="1"/>
  <c r="M39" i="36" s="1"/>
  <c r="Q30" i="97"/>
  <c r="I38" i="36" s="1"/>
  <c r="AM32" i="46"/>
  <c r="AO32" i="46" s="1"/>
  <c r="AY32" i="46" s="1"/>
  <c r="AM27" i="38"/>
  <c r="AO27" i="38" s="1"/>
  <c r="AM34" i="38"/>
  <c r="Q22" i="50"/>
  <c r="W22" i="50" s="1"/>
  <c r="Y22" i="50"/>
  <c r="AM40" i="37"/>
  <c r="AO40" i="37"/>
  <c r="BA40" i="37" s="1"/>
  <c r="AM28" i="43"/>
  <c r="AS28" i="43" s="1"/>
  <c r="Y25" i="34"/>
  <c r="AK25" i="34" s="1"/>
  <c r="W25" i="34"/>
  <c r="Q14" i="37"/>
  <c r="Q14" i="39"/>
  <c r="Y43" i="37"/>
  <c r="AK43" i="37" s="1"/>
  <c r="AC43" i="37"/>
  <c r="AE43" i="37"/>
  <c r="AO43" i="41"/>
  <c r="BA43" i="41" s="1"/>
  <c r="AM43" i="41"/>
  <c r="W37" i="34"/>
  <c r="AC37" i="34" s="1"/>
  <c r="Y41" i="34"/>
  <c r="AI41" i="34" s="1"/>
  <c r="AC41" i="34"/>
  <c r="AM42" i="38"/>
  <c r="Y41" i="39"/>
  <c r="AK41" i="39" s="1"/>
  <c r="AC41" i="39"/>
  <c r="AE41" i="39"/>
  <c r="W29" i="40"/>
  <c r="AC29" i="40" s="1"/>
  <c r="AM25" i="36"/>
  <c r="AG9" i="42"/>
  <c r="AG12" i="42"/>
  <c r="AG21" i="42"/>
  <c r="AG13" i="42"/>
  <c r="AG10" i="42"/>
  <c r="Y33" i="46"/>
  <c r="AK33" i="46" s="1"/>
  <c r="W33" i="46"/>
  <c r="AE33" i="46" s="1"/>
  <c r="W28" i="37"/>
  <c r="AC28" i="37" s="1"/>
  <c r="AI27" i="38"/>
  <c r="S25" i="31"/>
  <c r="Y42" i="46"/>
  <c r="W42" i="46"/>
  <c r="W30" i="43"/>
  <c r="AC30" i="43" s="1"/>
  <c r="W27" i="34"/>
  <c r="Y27" i="34"/>
  <c r="AK27" i="34" s="1"/>
  <c r="BA19" i="30"/>
  <c r="AK19" i="30"/>
  <c r="S19" i="30"/>
  <c r="Q19" i="30"/>
  <c r="AU19" i="30"/>
  <c r="AE19" i="30"/>
  <c r="AS34" i="52"/>
  <c r="AC34" i="52"/>
  <c r="BW34" i="52"/>
  <c r="BG34" i="52"/>
  <c r="Y34" i="52"/>
  <c r="BC34" i="52"/>
  <c r="AM34" i="52"/>
  <c r="CG34" i="52"/>
  <c r="BQ34" i="52"/>
  <c r="AI34" i="52"/>
  <c r="Q34" i="52"/>
  <c r="BM34" i="52"/>
  <c r="AW34" i="52"/>
  <c r="BA34" i="52" s="1"/>
  <c r="CA34" i="52"/>
  <c r="S33" i="39"/>
  <c r="S33" i="32"/>
  <c r="K77" i="96"/>
  <c r="I24" i="22" s="1"/>
  <c r="M24" i="22" s="1"/>
  <c r="S24" i="22" s="1"/>
  <c r="S32" i="33"/>
  <c r="S31" i="45"/>
  <c r="AQ23" i="84"/>
  <c r="AG23" i="79" s="1"/>
  <c r="AK23" i="79" s="1"/>
  <c r="AM23" i="79" s="1"/>
  <c r="AE23" i="79"/>
  <c r="Y43" i="43"/>
  <c r="AK43" i="43" s="1"/>
  <c r="AC43" i="43"/>
  <c r="AE43" i="43"/>
  <c r="S24" i="42"/>
  <c r="Y33" i="42"/>
  <c r="AK33" i="42" s="1"/>
  <c r="W33" i="42"/>
  <c r="S42" i="44"/>
  <c r="W12" i="43"/>
  <c r="S16" i="37"/>
  <c r="Q16" i="37"/>
  <c r="Q16" i="39"/>
  <c r="Q36" i="44"/>
  <c r="S37" i="31"/>
  <c r="W37" i="40"/>
  <c r="AC37" i="40" s="1"/>
  <c r="AS43" i="34"/>
  <c r="AU43" i="34"/>
  <c r="I40" i="74"/>
  <c r="I37" i="56" s="1"/>
  <c r="M37" i="56" s="1"/>
  <c r="Y25" i="32"/>
  <c r="AK25" i="32" s="1"/>
  <c r="W25" i="32"/>
  <c r="S23" i="40"/>
  <c r="S12" i="37"/>
  <c r="W29" i="37"/>
  <c r="AC29" i="37" s="1"/>
  <c r="Y17" i="88"/>
  <c r="Y9" i="88"/>
  <c r="Y18" i="88"/>
  <c r="Y10" i="88"/>
  <c r="Y19" i="88"/>
  <c r="Y11" i="88"/>
  <c r="Y23" i="88"/>
  <c r="Y20" i="88"/>
  <c r="Y12" i="88"/>
  <c r="Y21" i="88"/>
  <c r="Y13" i="88"/>
  <c r="Y22" i="88"/>
  <c r="Y14" i="88"/>
  <c r="Y15" i="88"/>
  <c r="Y16" i="88"/>
  <c r="Y8" i="88"/>
  <c r="BG23" i="88"/>
  <c r="AY27" i="45"/>
  <c r="AM56" i="56"/>
  <c r="Q56" i="56"/>
  <c r="W56" i="56" s="1"/>
  <c r="AI56" i="56"/>
  <c r="AC56" i="56"/>
  <c r="AS56" i="56"/>
  <c r="Y56" i="56"/>
  <c r="Y40" i="31"/>
  <c r="AK40" i="31" s="1"/>
  <c r="W40" i="31"/>
  <c r="Y26" i="31"/>
  <c r="W26" i="31"/>
  <c r="AC26" i="31" s="1"/>
  <c r="Y25" i="42"/>
  <c r="AK25" i="42" s="1"/>
  <c r="W25" i="42"/>
  <c r="G70" i="96"/>
  <c r="I70" i="96" s="1"/>
  <c r="G69" i="96"/>
  <c r="I69" i="96" s="1"/>
  <c r="S13" i="46"/>
  <c r="Q13" i="46"/>
  <c r="S13" i="33"/>
  <c r="Q13" i="33"/>
  <c r="S13" i="35"/>
  <c r="Q13" i="35"/>
  <c r="S36" i="42"/>
  <c r="Q36" i="42"/>
  <c r="S37" i="38"/>
  <c r="AG23" i="32"/>
  <c r="AI23" i="32" s="1"/>
  <c r="AG8" i="32"/>
  <c r="AI8" i="32" s="1"/>
  <c r="AG22" i="32"/>
  <c r="AG24" i="32"/>
  <c r="AG26" i="32"/>
  <c r="AI26" i="32" s="1"/>
  <c r="AG34" i="32"/>
  <c r="AI34" i="32" s="1"/>
  <c r="S27" i="32"/>
  <c r="S25" i="45"/>
  <c r="W26" i="46"/>
  <c r="AE26" i="46" s="1"/>
  <c r="AU8" i="37"/>
  <c r="AO8" i="37"/>
  <c r="Q9" i="42"/>
  <c r="K59" i="74"/>
  <c r="I63" i="54" s="1"/>
  <c r="M63" i="54" s="1"/>
  <c r="W34" i="42"/>
  <c r="Y34" i="42"/>
  <c r="AK34" i="42" s="1"/>
  <c r="K66" i="96"/>
  <c r="I13" i="49" s="1"/>
  <c r="AY28" i="33"/>
  <c r="S33" i="43"/>
  <c r="AG9" i="33"/>
  <c r="AG12" i="33"/>
  <c r="AG21" i="33"/>
  <c r="AG13" i="33"/>
  <c r="AG10" i="33"/>
  <c r="AU18" i="38"/>
  <c r="AE18" i="38"/>
  <c r="BA18" i="38"/>
  <c r="AK18" i="38"/>
  <c r="S18" i="38"/>
  <c r="Q18" i="38"/>
  <c r="BA18" i="44"/>
  <c r="AK18" i="44"/>
  <c r="S18" i="44"/>
  <c r="Q18" i="44"/>
  <c r="AU18" i="44"/>
  <c r="AE18" i="44"/>
  <c r="S36" i="38"/>
  <c r="Q36" i="38"/>
  <c r="W37" i="46"/>
  <c r="Y37" i="46" s="1"/>
  <c r="K80" i="74"/>
  <c r="I54" i="50" s="1"/>
  <c r="M54" i="50" s="1"/>
  <c r="AG12" i="37"/>
  <c r="AG21" i="37"/>
  <c r="AG13" i="37"/>
  <c r="AG9" i="37"/>
  <c r="AG10" i="37"/>
  <c r="W33" i="41"/>
  <c r="Y33" i="41" s="1"/>
  <c r="S25" i="44"/>
  <c r="S40" i="44"/>
  <c r="W34" i="40"/>
  <c r="W27" i="33"/>
  <c r="Y27" i="33" s="1"/>
  <c r="Y31" i="36"/>
  <c r="AI31" i="36" s="1"/>
  <c r="W31" i="36"/>
  <c r="AC31" i="36" s="1"/>
  <c r="Y24" i="35"/>
  <c r="AK24" i="35" s="1"/>
  <c r="W24" i="35"/>
  <c r="W33" i="37"/>
  <c r="S9" i="46"/>
  <c r="Q9" i="46"/>
  <c r="AI41" i="33"/>
  <c r="K50" i="74"/>
  <c r="I54" i="54" s="1"/>
  <c r="M54" i="54" s="1"/>
  <c r="I41" i="52"/>
  <c r="M41" i="52" s="1"/>
  <c r="K15" i="74"/>
  <c r="I26" i="50" s="1"/>
  <c r="M26" i="50" s="1"/>
  <c r="I11" i="52"/>
  <c r="K60" i="74"/>
  <c r="I10" i="50" s="1"/>
  <c r="I51" i="52"/>
  <c r="M51" i="52" s="1"/>
  <c r="K25" i="74"/>
  <c r="I36" i="50" s="1"/>
  <c r="M36" i="50" s="1"/>
  <c r="AO81" i="52"/>
  <c r="AM81" i="52"/>
  <c r="AS81" i="52" s="1"/>
  <c r="S29" i="34"/>
  <c r="AS26" i="52"/>
  <c r="AC26" i="52"/>
  <c r="BG26" i="52"/>
  <c r="Y26" i="52"/>
  <c r="AM26" i="52"/>
  <c r="BQ26" i="52"/>
  <c r="BW26" i="52" s="1"/>
  <c r="AI26" i="52"/>
  <c r="Q26" i="52"/>
  <c r="BM26" i="52"/>
  <c r="AW26" i="52"/>
  <c r="BA26" i="52" s="1"/>
  <c r="CA26" i="52"/>
  <c r="CG26" i="52" s="1"/>
  <c r="S15" i="37"/>
  <c r="Q15" i="37"/>
  <c r="Y15" i="50"/>
  <c r="W28" i="39"/>
  <c r="AC28" i="39" s="1"/>
  <c r="W12" i="32"/>
  <c r="AI43" i="44"/>
  <c r="Y30" i="33"/>
  <c r="AI30" i="33" s="1"/>
  <c r="W30" i="33"/>
  <c r="AC30" i="33" s="1"/>
  <c r="W25" i="35"/>
  <c r="Y25" i="35"/>
  <c r="AK25" i="35" s="1"/>
  <c r="Y41" i="42"/>
  <c r="AK41" i="42" s="1"/>
  <c r="AE41" i="42"/>
  <c r="AC41" i="42"/>
  <c r="S33" i="38"/>
  <c r="Q9" i="37"/>
  <c r="Y41" i="33"/>
  <c r="AK41" i="33" s="1"/>
  <c r="AC41" i="33"/>
  <c r="AE41" i="33"/>
  <c r="AI28" i="36"/>
  <c r="AI37" i="36"/>
  <c r="AO31" i="34"/>
  <c r="AY31" i="34" s="1"/>
  <c r="AM31" i="34"/>
  <c r="AS31" i="34" s="1"/>
  <c r="BG79" i="52"/>
  <c r="BM79" i="52" s="1"/>
  <c r="BE79" i="52"/>
  <c r="BA11" i="30"/>
  <c r="AK11" i="30"/>
  <c r="S11" i="30"/>
  <c r="Q11" i="30"/>
  <c r="AU11" i="30"/>
  <c r="AE11" i="30"/>
  <c r="Y16" i="52"/>
  <c r="BC16" i="52"/>
  <c r="AM16" i="52"/>
  <c r="AI16" i="52"/>
  <c r="Q16" i="52"/>
  <c r="BM16" i="52"/>
  <c r="AW16" i="52"/>
  <c r="BA16" i="52" s="1"/>
  <c r="CA16" i="52"/>
  <c r="BW16" i="52"/>
  <c r="BG16" i="52"/>
  <c r="CG16" i="52"/>
  <c r="AS16" i="52"/>
  <c r="BQ16" i="52"/>
  <c r="AC16" i="52"/>
  <c r="AO30" i="39"/>
  <c r="AY30" i="39" s="1"/>
  <c r="AM30" i="39"/>
  <c r="AS30" i="39" s="1"/>
  <c r="AO37" i="43"/>
  <c r="AY37" i="43" s="1"/>
  <c r="AM37" i="43"/>
  <c r="AS37" i="43" s="1"/>
  <c r="Q30" i="55"/>
  <c r="W30" i="55" s="1"/>
  <c r="AI30" i="55"/>
  <c r="AA30" i="55"/>
  <c r="AG22" i="41"/>
  <c r="AG23" i="41"/>
  <c r="AG24" i="41"/>
  <c r="AG8" i="41"/>
  <c r="AI8" i="41" s="1"/>
  <c r="AG26" i="41"/>
  <c r="AG34" i="41"/>
  <c r="AI34" i="41" s="1"/>
  <c r="Y24" i="41"/>
  <c r="AK24" i="41" s="1"/>
  <c r="W24" i="41"/>
  <c r="AE8" i="36"/>
  <c r="AC8" i="36"/>
  <c r="Y8" i="36"/>
  <c r="Y12" i="33"/>
  <c r="AK12" i="33" s="1"/>
  <c r="W12" i="33"/>
  <c r="W40" i="46"/>
  <c r="AE40" i="46" s="1"/>
  <c r="Y27" i="35"/>
  <c r="AK27" i="35" s="1"/>
  <c r="W27" i="35"/>
  <c r="Y12" i="46"/>
  <c r="AK12" i="46" s="1"/>
  <c r="W12" i="46"/>
  <c r="W83" i="52"/>
  <c r="S10" i="23"/>
  <c r="S25" i="38"/>
  <c r="S9" i="41"/>
  <c r="Q9" i="41"/>
  <c r="S40" i="32"/>
  <c r="AE43" i="36"/>
  <c r="K34" i="74"/>
  <c r="I23" i="54" s="1"/>
  <c r="M23" i="54" s="1"/>
  <c r="AY43" i="46"/>
  <c r="S30" i="42"/>
  <c r="Y24" i="34"/>
  <c r="AK24" i="34" s="1"/>
  <c r="W24" i="34"/>
  <c r="BA17" i="32"/>
  <c r="AK17" i="32"/>
  <c r="S17" i="32"/>
  <c r="Q17" i="32"/>
  <c r="AU17" i="32"/>
  <c r="AE17" i="32"/>
  <c r="Q17" i="34"/>
  <c r="AU17" i="34"/>
  <c r="AE17" i="34"/>
  <c r="BA17" i="34"/>
  <c r="AK17" i="34"/>
  <c r="AG22" i="31"/>
  <c r="AG23" i="31"/>
  <c r="AG24" i="31"/>
  <c r="AG8" i="31"/>
  <c r="AG22" i="35"/>
  <c r="AG24" i="35"/>
  <c r="AI24" i="35" s="1"/>
  <c r="AG8" i="35"/>
  <c r="AG34" i="35"/>
  <c r="AG26" i="35"/>
  <c r="AG34" i="31"/>
  <c r="AG23" i="35"/>
  <c r="AI23" i="35" s="1"/>
  <c r="AG26" i="31"/>
  <c r="AI26" i="31" s="1"/>
  <c r="Y37" i="45"/>
  <c r="AI37" i="45" s="1"/>
  <c r="W37" i="45"/>
  <c r="AC37" i="45" s="1"/>
  <c r="AW22" i="41"/>
  <c r="AW23" i="41"/>
  <c r="AS13" i="79"/>
  <c r="AU13" i="79" s="1"/>
  <c r="AM8" i="41" s="1"/>
  <c r="AW8" i="41"/>
  <c r="AW26" i="41"/>
  <c r="AW34" i="41"/>
  <c r="AW24" i="41"/>
  <c r="AW26" i="30"/>
  <c r="AW22" i="30"/>
  <c r="AW23" i="30"/>
  <c r="AS23" i="79"/>
  <c r="AU23" i="79" s="1"/>
  <c r="AM8" i="30" s="1"/>
  <c r="AW8" i="30"/>
  <c r="AW24" i="30"/>
  <c r="AW34" i="30"/>
  <c r="W29" i="44"/>
  <c r="AC29" i="44" s="1"/>
  <c r="W18" i="77"/>
  <c r="Y18" i="77" s="1"/>
  <c r="E19" i="75" s="1"/>
  <c r="W20" i="77"/>
  <c r="Y20" i="77" s="1"/>
  <c r="E21" i="75" s="1"/>
  <c r="W19" i="77"/>
  <c r="Y19" i="77" s="1"/>
  <c r="E20" i="75" s="1"/>
  <c r="W9" i="77"/>
  <c r="Y9" i="77" s="1"/>
  <c r="E9" i="75" s="1"/>
  <c r="K20" i="77"/>
  <c r="M20" i="77" s="1"/>
  <c r="I51" i="54" s="1"/>
  <c r="M51" i="54" s="1"/>
  <c r="K19" i="77"/>
  <c r="M19" i="77" s="1"/>
  <c r="I30" i="54" s="1"/>
  <c r="M30" i="54" s="1"/>
  <c r="K18" i="77"/>
  <c r="M18" i="77" s="1"/>
  <c r="I47" i="54" s="1"/>
  <c r="M47" i="54" s="1"/>
  <c r="K9" i="77"/>
  <c r="M9" i="77" s="1"/>
  <c r="I25" i="54" s="1"/>
  <c r="M25" i="54" s="1"/>
  <c r="S33" i="36"/>
  <c r="S27" i="97"/>
  <c r="I39" i="39" s="1"/>
  <c r="M39" i="39" s="1"/>
  <c r="Q27" i="97"/>
  <c r="I38" i="39" s="1"/>
  <c r="S21" i="97"/>
  <c r="I39" i="45" s="1"/>
  <c r="M39" i="45" s="1"/>
  <c r="Q21" i="97"/>
  <c r="I38" i="45" s="1"/>
  <c r="S34" i="97"/>
  <c r="I39" i="32" s="1"/>
  <c r="M39" i="32" s="1"/>
  <c r="Q34" i="97"/>
  <c r="I38" i="32" s="1"/>
  <c r="AY34" i="45"/>
  <c r="S29" i="30"/>
  <c r="AY30" i="36"/>
  <c r="Y24" i="31"/>
  <c r="W24" i="31"/>
  <c r="AC24" i="31" s="1"/>
  <c r="Y29" i="42"/>
  <c r="AI29" i="42" s="1"/>
  <c r="W29" i="42"/>
  <c r="AC29" i="42" s="1"/>
  <c r="W29" i="43"/>
  <c r="AC29" i="43" s="1"/>
  <c r="AS21" i="89"/>
  <c r="AS13" i="89"/>
  <c r="AS22" i="89"/>
  <c r="AS14" i="89"/>
  <c r="AS15" i="89"/>
  <c r="AS23" i="89"/>
  <c r="AS16" i="89"/>
  <c r="AS8" i="89"/>
  <c r="AS17" i="89"/>
  <c r="AS9" i="89"/>
  <c r="AS18" i="89"/>
  <c r="AS10" i="89"/>
  <c r="AS19" i="89"/>
  <c r="AS11" i="89"/>
  <c r="AS20" i="89"/>
  <c r="AS12" i="89"/>
  <c r="S14" i="33"/>
  <c r="Q14" i="33"/>
  <c r="S14" i="35"/>
  <c r="Q14" i="35"/>
  <c r="Y41" i="37"/>
  <c r="AK41" i="37" s="1"/>
  <c r="AE41" i="37"/>
  <c r="AC41" i="37"/>
  <c r="S37" i="34"/>
  <c r="K38" i="74"/>
  <c r="I33" i="54" s="1"/>
  <c r="M33" i="54" s="1"/>
  <c r="I38" i="74"/>
  <c r="I33" i="56" s="1"/>
  <c r="M33" i="56" s="1"/>
  <c r="Y43" i="34"/>
  <c r="AK43" i="34" s="1"/>
  <c r="AC43" i="34"/>
  <c r="AE43" i="34"/>
  <c r="Y43" i="39"/>
  <c r="AK43" i="39" s="1"/>
  <c r="AC43" i="39"/>
  <c r="S29" i="40"/>
  <c r="W26" i="36"/>
  <c r="Y26" i="36"/>
  <c r="AK26" i="36" s="1"/>
  <c r="S33" i="46"/>
  <c r="W27" i="37"/>
  <c r="AI43" i="38"/>
  <c r="AG9" i="43"/>
  <c r="AG12" i="43"/>
  <c r="AG21" i="43"/>
  <c r="AG13" i="43"/>
  <c r="AG10" i="43"/>
  <c r="Q8" i="49"/>
  <c r="AI43" i="41"/>
  <c r="AM42" i="46"/>
  <c r="AO42" i="46" s="1"/>
  <c r="AY42" i="46" s="1"/>
  <c r="BC19" i="52"/>
  <c r="AM30" i="43"/>
  <c r="AS30" i="43" s="1"/>
  <c r="AM27" i="34"/>
  <c r="BA19" i="44"/>
  <c r="AK19" i="44"/>
  <c r="S19" i="44"/>
  <c r="Q19" i="44"/>
  <c r="AU19" i="44"/>
  <c r="AE19" i="44"/>
  <c r="BA19" i="46"/>
  <c r="AK19" i="46"/>
  <c r="Q19" i="46"/>
  <c r="AU19" i="46"/>
  <c r="AE19" i="46"/>
  <c r="AI31" i="37"/>
  <c r="AI29" i="32"/>
  <c r="AI27" i="32"/>
  <c r="AG9" i="44"/>
  <c r="AG12" i="44"/>
  <c r="AG21" i="44"/>
  <c r="AG13" i="44"/>
  <c r="AG10" i="44"/>
  <c r="Y24" i="39"/>
  <c r="AK24" i="39" s="1"/>
  <c r="W24" i="39"/>
  <c r="G966" i="1"/>
  <c r="E25" i="2"/>
  <c r="G968" i="1" s="1"/>
  <c r="W37" i="42"/>
  <c r="AC37" i="42" s="1"/>
  <c r="AI43" i="34"/>
  <c r="AW23" i="42"/>
  <c r="AW24" i="42"/>
  <c r="AS12" i="79"/>
  <c r="AU12" i="79" s="1"/>
  <c r="AM8" i="42" s="1"/>
  <c r="AW34" i="42"/>
  <c r="AW22" i="42"/>
  <c r="AW8" i="42"/>
  <c r="AW26" i="42"/>
  <c r="W23" i="89"/>
  <c r="BG8" i="89"/>
  <c r="W23" i="79"/>
  <c r="AA23" i="79" s="1"/>
  <c r="AC23" i="79" s="1"/>
  <c r="Y41" i="43"/>
  <c r="AI41" i="43" s="1"/>
  <c r="AC41" i="43"/>
  <c r="AC42" i="35"/>
  <c r="AE42" i="35"/>
  <c r="W27" i="31"/>
  <c r="AC27" i="31" s="1"/>
  <c r="AM33" i="42"/>
  <c r="AO12" i="43"/>
  <c r="BA12" i="43" s="1"/>
  <c r="AM12" i="43"/>
  <c r="Q16" i="46"/>
  <c r="S16" i="46"/>
  <c r="Q16" i="33"/>
  <c r="S16" i="35"/>
  <c r="Q16" i="35"/>
  <c r="AO37" i="40"/>
  <c r="AY37" i="40" s="1"/>
  <c r="AM37" i="40"/>
  <c r="AS37" i="40" s="1"/>
  <c r="AC42" i="45"/>
  <c r="AE42" i="45"/>
  <c r="I41" i="53"/>
  <c r="M9" i="53"/>
  <c r="AM25" i="32"/>
  <c r="AO41" i="43"/>
  <c r="AY41" i="43" s="1"/>
  <c r="AS41" i="43"/>
  <c r="Y41" i="31"/>
  <c r="AK41" i="31" s="1"/>
  <c r="AE41" i="31"/>
  <c r="AC41" i="31"/>
  <c r="AM29" i="37"/>
  <c r="AS29" i="37" s="1"/>
  <c r="Y56" i="54"/>
  <c r="Q56" i="54"/>
  <c r="W56" i="54" s="1"/>
  <c r="AM40" i="31"/>
  <c r="AM26" i="31"/>
  <c r="AS26" i="31" s="1"/>
  <c r="AO25" i="42"/>
  <c r="BA25" i="42" s="1"/>
  <c r="AM25" i="42"/>
  <c r="AW9" i="33"/>
  <c r="AW12" i="33"/>
  <c r="AW21" i="33"/>
  <c r="AW13" i="33"/>
  <c r="CC21" i="79"/>
  <c r="CE21" i="79" s="1"/>
  <c r="AW10" i="33"/>
  <c r="S13" i="42"/>
  <c r="Q13" i="42"/>
  <c r="S13" i="30"/>
  <c r="Q13" i="30"/>
  <c r="CG22" i="52"/>
  <c r="BQ22" i="52"/>
  <c r="Q22" i="52"/>
  <c r="BM22" i="52"/>
  <c r="AW22" i="52"/>
  <c r="BA22" i="52" s="1"/>
  <c r="CA22" i="52"/>
  <c r="AC22" i="52"/>
  <c r="AI22" i="52" s="1"/>
  <c r="BW22" i="52"/>
  <c r="BG22" i="52"/>
  <c r="Y22" i="52"/>
  <c r="BC22" i="52"/>
  <c r="AM22" i="52"/>
  <c r="AS22" i="52" s="1"/>
  <c r="W27" i="39"/>
  <c r="AY32" i="37"/>
  <c r="AU41" i="37"/>
  <c r="AO41" i="37"/>
  <c r="BA41" i="37" s="1"/>
  <c r="AS41" i="37"/>
  <c r="AM31" i="41"/>
  <c r="AS31" i="41" s="1"/>
  <c r="W28" i="32"/>
  <c r="AC28" i="32" s="1"/>
  <c r="W24" i="44"/>
  <c r="AG9" i="34"/>
  <c r="AG10" i="34"/>
  <c r="AG12" i="34"/>
  <c r="AG21" i="34"/>
  <c r="AG13" i="34"/>
  <c r="AI33" i="31"/>
  <c r="AI43" i="31"/>
  <c r="AY8" i="37"/>
  <c r="Y12" i="38"/>
  <c r="AK12" i="38" s="1"/>
  <c r="W12" i="38"/>
  <c r="AM34" i="30"/>
  <c r="AM34" i="42"/>
  <c r="AU34" i="42" s="1"/>
  <c r="AO34" i="42"/>
  <c r="BA34" i="42" s="1"/>
  <c r="AU41" i="32"/>
  <c r="AS41" i="32"/>
  <c r="AO41" i="32"/>
  <c r="BA41" i="32" s="1"/>
  <c r="BA18" i="34"/>
  <c r="AK18" i="34"/>
  <c r="S18" i="34"/>
  <c r="Q18" i="34"/>
  <c r="AU18" i="34"/>
  <c r="AE18" i="34"/>
  <c r="BA18" i="40"/>
  <c r="AK18" i="40"/>
  <c r="Q18" i="40"/>
  <c r="AU18" i="40"/>
  <c r="AE18" i="40"/>
  <c r="Q88" i="52"/>
  <c r="W88" i="52" s="1"/>
  <c r="BM88" i="52"/>
  <c r="AW88" i="52"/>
  <c r="AS88" i="52"/>
  <c r="AC88" i="52"/>
  <c r="AI88" i="52" s="1"/>
  <c r="BW88" i="52"/>
  <c r="BG88" i="52"/>
  <c r="Y88" i="52"/>
  <c r="CG88" i="52"/>
  <c r="BQ88" i="52"/>
  <c r="AM88" i="52"/>
  <c r="AQ88" i="52" s="1"/>
  <c r="CA88" i="52"/>
  <c r="CE88" i="52" s="1"/>
  <c r="BC88" i="52"/>
  <c r="AM33" i="41"/>
  <c r="AO33" i="41"/>
  <c r="BA33" i="41" s="1"/>
  <c r="W23" i="41"/>
  <c r="AO34" i="40"/>
  <c r="BA34" i="40" s="1"/>
  <c r="AM34" i="40"/>
  <c r="AM27" i="33"/>
  <c r="AO27" i="33" s="1"/>
  <c r="Y34" i="45"/>
  <c r="AK34" i="45" s="1"/>
  <c r="W34" i="45"/>
  <c r="AM31" i="36"/>
  <c r="AS31" i="36" s="1"/>
  <c r="AM24" i="35"/>
  <c r="AM33" i="37"/>
  <c r="AI23" i="88"/>
  <c r="AI22" i="88"/>
  <c r="AI14" i="88"/>
  <c r="AI15" i="88"/>
  <c r="AI16" i="88"/>
  <c r="AI8" i="88"/>
  <c r="AI17" i="88"/>
  <c r="AI9" i="88"/>
  <c r="AI18" i="88"/>
  <c r="AI10" i="88"/>
  <c r="AI19" i="88"/>
  <c r="AI11" i="88"/>
  <c r="AI20" i="88"/>
  <c r="AI12" i="88"/>
  <c r="AI21" i="88"/>
  <c r="AI13" i="88"/>
  <c r="Y32" i="38"/>
  <c r="AI32" i="38" s="1"/>
  <c r="W32" i="38"/>
  <c r="AC32" i="38" s="1"/>
  <c r="AI28" i="33"/>
  <c r="AC55" i="56"/>
  <c r="AI55" i="56" s="1"/>
  <c r="AM55" i="56"/>
  <c r="AS55" i="56" s="1"/>
  <c r="Q55" i="56"/>
  <c r="W55" i="56" s="1"/>
  <c r="I43" i="52"/>
  <c r="M43" i="52" s="1"/>
  <c r="K17" i="74"/>
  <c r="I28" i="50" s="1"/>
  <c r="M28" i="50" s="1"/>
  <c r="I48" i="52"/>
  <c r="M48" i="52" s="1"/>
  <c r="K22" i="74"/>
  <c r="I33" i="50" s="1"/>
  <c r="M33" i="50" s="1"/>
  <c r="AO80" i="52"/>
  <c r="AM80" i="52"/>
  <c r="AS80" i="52" s="1"/>
  <c r="Y12" i="34"/>
  <c r="AK12" i="34" s="1"/>
  <c r="W12" i="34"/>
  <c r="Q15" i="46"/>
  <c r="S15" i="46" s="1"/>
  <c r="S15" i="33"/>
  <c r="Q15" i="33"/>
  <c r="AM43" i="43"/>
  <c r="S28" i="39"/>
  <c r="Y37" i="41"/>
  <c r="AI37" i="41" s="1"/>
  <c r="W37" i="41"/>
  <c r="AC37" i="41" s="1"/>
  <c r="W40" i="43"/>
  <c r="AS43" i="44"/>
  <c r="AU43" i="44"/>
  <c r="Q33" i="55"/>
  <c r="W33" i="55" s="1"/>
  <c r="AI33" i="55"/>
  <c r="AA33" i="55"/>
  <c r="S12" i="32"/>
  <c r="AI31" i="44"/>
  <c r="Y25" i="40"/>
  <c r="AK25" i="40" s="1"/>
  <c r="W25" i="40"/>
  <c r="S30" i="33"/>
  <c r="W26" i="45"/>
  <c r="Y26" i="45" s="1"/>
  <c r="AK26" i="45" s="1"/>
  <c r="S25" i="35"/>
  <c r="Y24" i="38"/>
  <c r="AK24" i="38" s="1"/>
  <c r="W24" i="38"/>
  <c r="W28" i="30"/>
  <c r="AC28" i="30" s="1"/>
  <c r="W27" i="30"/>
  <c r="AW13" i="36"/>
  <c r="AW12" i="36"/>
  <c r="AW21" i="36"/>
  <c r="CC18" i="79"/>
  <c r="CE18" i="79" s="1"/>
  <c r="AW10" i="36"/>
  <c r="AW9" i="36"/>
  <c r="W28" i="42"/>
  <c r="AC28" i="42" s="1"/>
  <c r="AI41" i="36"/>
  <c r="AI43" i="36"/>
  <c r="W32" i="34"/>
  <c r="AC32" i="34" s="1"/>
  <c r="BA11" i="44"/>
  <c r="AK11" i="44"/>
  <c r="Q11" i="44"/>
  <c r="S11" i="44" s="1"/>
  <c r="AU11" i="44"/>
  <c r="AE11" i="44"/>
  <c r="BA11" i="46"/>
  <c r="AK11" i="46"/>
  <c r="S11" i="46"/>
  <c r="Q11" i="46"/>
  <c r="AU11" i="46"/>
  <c r="AE11" i="46"/>
  <c r="AY32" i="41"/>
  <c r="K56" i="96"/>
  <c r="I30" i="53" s="1"/>
  <c r="M30" i="53" s="1"/>
  <c r="Q30" i="53" s="1"/>
  <c r="W30" i="53" s="1"/>
  <c r="AS26" i="45"/>
  <c r="AM24" i="41"/>
  <c r="AU24" i="41" s="1"/>
  <c r="AO12" i="33"/>
  <c r="BA12" i="33" s="1"/>
  <c r="AM12" i="33"/>
  <c r="AM40" i="46"/>
  <c r="AU40" i="46" s="1"/>
  <c r="AM27" i="35"/>
  <c r="AO12" i="46"/>
  <c r="BA12" i="46" s="1"/>
  <c r="AM12" i="46"/>
  <c r="AI42" i="42"/>
  <c r="AM43" i="32"/>
  <c r="AY32" i="38"/>
  <c r="AO19" i="32" l="1"/>
  <c r="AY19" i="32" s="1"/>
  <c r="AM19" i="32"/>
  <c r="AS19" i="32" s="1"/>
  <c r="AK33" i="38"/>
  <c r="AI33" i="38"/>
  <c r="BA42" i="35"/>
  <c r="AY42" i="35"/>
  <c r="AO16" i="44"/>
  <c r="AM16" i="44"/>
  <c r="AK42" i="43"/>
  <c r="AI42" i="43"/>
  <c r="AY25" i="40"/>
  <c r="BA25" i="40"/>
  <c r="BA27" i="33"/>
  <c r="AY27" i="33"/>
  <c r="AK40" i="32"/>
  <c r="AI40" i="32"/>
  <c r="AO11" i="35"/>
  <c r="AY11" i="35" s="1"/>
  <c r="AM11" i="35"/>
  <c r="AS11" i="35" s="1"/>
  <c r="BA33" i="45"/>
  <c r="AY33" i="45"/>
  <c r="AM18" i="41"/>
  <c r="AS18" i="41" s="1"/>
  <c r="AO16" i="38"/>
  <c r="AM16" i="38"/>
  <c r="AM14" i="46"/>
  <c r="AU14" i="46" s="1"/>
  <c r="AK27" i="45"/>
  <c r="AI27" i="45"/>
  <c r="AK27" i="33"/>
  <c r="AI27" i="33"/>
  <c r="AK33" i="35"/>
  <c r="AI33" i="35"/>
  <c r="AM15" i="43"/>
  <c r="AO13" i="36"/>
  <c r="BA13" i="36" s="1"/>
  <c r="AM13" i="36"/>
  <c r="BA25" i="33"/>
  <c r="AY25" i="33"/>
  <c r="AO14" i="44"/>
  <c r="AM14" i="44"/>
  <c r="AM9" i="35"/>
  <c r="AO9" i="35" s="1"/>
  <c r="AK25" i="39"/>
  <c r="AI25" i="39"/>
  <c r="AO14" i="34"/>
  <c r="AM14" i="34"/>
  <c r="AM36" i="33"/>
  <c r="AO13" i="32"/>
  <c r="AM13" i="32"/>
  <c r="BA12" i="38"/>
  <c r="AY12" i="38"/>
  <c r="BA40" i="43"/>
  <c r="AY40" i="43"/>
  <c r="BA27" i="38"/>
  <c r="AY27" i="38"/>
  <c r="AO17" i="43"/>
  <c r="AY17" i="43" s="1"/>
  <c r="AM17" i="43"/>
  <c r="AS17" i="43" s="1"/>
  <c r="AK40" i="37"/>
  <c r="AI40" i="37"/>
  <c r="AO36" i="41"/>
  <c r="AM36" i="41"/>
  <c r="AM11" i="38"/>
  <c r="AS11" i="38" s="1"/>
  <c r="AM18" i="32"/>
  <c r="AS18" i="32" s="1"/>
  <c r="AK40" i="40"/>
  <c r="AI40" i="40"/>
  <c r="AO17" i="31"/>
  <c r="AY17" i="31" s="1"/>
  <c r="AM17" i="31"/>
  <c r="AS17" i="31" s="1"/>
  <c r="AK33" i="41"/>
  <c r="AI33" i="41"/>
  <c r="AM9" i="31"/>
  <c r="AS9" i="31" s="1"/>
  <c r="AM15" i="46"/>
  <c r="AU15" i="46" s="1"/>
  <c r="AK27" i="43"/>
  <c r="AI27" i="43"/>
  <c r="AM11" i="44"/>
  <c r="AS11" i="44" s="1"/>
  <c r="AO11" i="44"/>
  <c r="AY11" i="44" s="1"/>
  <c r="AK24" i="40"/>
  <c r="AI24" i="40"/>
  <c r="BA42" i="41"/>
  <c r="AY42" i="41"/>
  <c r="AY25" i="39"/>
  <c r="BA25" i="39"/>
  <c r="BA40" i="34"/>
  <c r="AY40" i="34"/>
  <c r="AO28" i="39"/>
  <c r="AY28" i="39" s="1"/>
  <c r="AM28" i="39"/>
  <c r="AS28" i="39" s="1"/>
  <c r="BE82" i="52"/>
  <c r="BE83" i="52"/>
  <c r="BE85" i="52"/>
  <c r="BE84" i="52"/>
  <c r="BE80" i="52"/>
  <c r="BE81" i="52"/>
  <c r="AO32" i="33"/>
  <c r="AY32" i="33" s="1"/>
  <c r="AM32" i="33"/>
  <c r="AS32" i="33" s="1"/>
  <c r="AC26" i="30"/>
  <c r="AE26" i="30"/>
  <c r="AM18" i="42"/>
  <c r="AS18" i="42" s="1"/>
  <c r="AO17" i="42"/>
  <c r="AY17" i="42" s="1"/>
  <c r="AM17" i="42"/>
  <c r="AS17" i="42" s="1"/>
  <c r="AO32" i="36"/>
  <c r="AY32" i="36" s="1"/>
  <c r="AM32" i="36"/>
  <c r="AS32" i="36" s="1"/>
  <c r="W18" i="46"/>
  <c r="Y18" i="46" s="1"/>
  <c r="AI18" i="46" s="1"/>
  <c r="Y55" i="50"/>
  <c r="Q55" i="50"/>
  <c r="W55" i="50" s="1"/>
  <c r="AO23" i="31"/>
  <c r="AM23" i="31"/>
  <c r="AS23" i="31" s="1"/>
  <c r="AU12" i="46"/>
  <c r="AS12" i="46"/>
  <c r="AM25" i="35"/>
  <c r="AO25" i="35" s="1"/>
  <c r="AM18" i="34"/>
  <c r="AS18" i="34" s="1"/>
  <c r="AC12" i="38"/>
  <c r="AE12" i="38"/>
  <c r="Y13" i="30"/>
  <c r="AK13" i="30" s="1"/>
  <c r="W13" i="30"/>
  <c r="AS25" i="42"/>
  <c r="AU25" i="42"/>
  <c r="AO16" i="35"/>
  <c r="AM16" i="35"/>
  <c r="Y16" i="33"/>
  <c r="W16" i="33"/>
  <c r="AU12" i="43"/>
  <c r="AS12" i="43"/>
  <c r="AS27" i="34"/>
  <c r="AU27" i="34"/>
  <c r="W14" i="35"/>
  <c r="M38" i="45"/>
  <c r="I44" i="45"/>
  <c r="Q51" i="54"/>
  <c r="W51" i="54" s="1"/>
  <c r="Y51" i="54"/>
  <c r="AI27" i="44"/>
  <c r="Q36" i="50"/>
  <c r="W36" i="50" s="1"/>
  <c r="Y36" i="50"/>
  <c r="W36" i="38"/>
  <c r="Y36" i="38" s="1"/>
  <c r="AO18" i="44"/>
  <c r="AY18" i="44" s="1"/>
  <c r="AM18" i="44"/>
  <c r="AS18" i="44" s="1"/>
  <c r="Y63" i="54"/>
  <c r="Q63" i="54"/>
  <c r="W63" i="54" s="1"/>
  <c r="BA8" i="37"/>
  <c r="AO13" i="35"/>
  <c r="BA13" i="35" s="1"/>
  <c r="AM13" i="35"/>
  <c r="AM13" i="33"/>
  <c r="AC25" i="32"/>
  <c r="AE25" i="32"/>
  <c r="AM37" i="31"/>
  <c r="AS37" i="31" s="1"/>
  <c r="Y16" i="37"/>
  <c r="W16" i="37"/>
  <c r="AM31" i="45"/>
  <c r="AS31" i="45" s="1"/>
  <c r="AO33" i="39"/>
  <c r="AM33" i="39"/>
  <c r="W19" i="30"/>
  <c r="AC19" i="30" s="1"/>
  <c r="AC25" i="34"/>
  <c r="AE25" i="34"/>
  <c r="AS34" i="38"/>
  <c r="AU34" i="38"/>
  <c r="BA39" i="36"/>
  <c r="AK39" i="36"/>
  <c r="S39" i="36"/>
  <c r="Q39" i="36"/>
  <c r="AU39" i="36"/>
  <c r="AE39" i="36"/>
  <c r="I88" i="74"/>
  <c r="I96" i="52" s="1"/>
  <c r="M96" i="52" s="1"/>
  <c r="AM17" i="38"/>
  <c r="AS17" i="38" s="1"/>
  <c r="W17" i="36"/>
  <c r="AC17" i="36" s="1"/>
  <c r="CC83" i="52"/>
  <c r="CE83" i="52" s="1"/>
  <c r="CA83" i="52"/>
  <c r="CG83" i="52" s="1"/>
  <c r="AO36" i="30"/>
  <c r="AM36" i="30"/>
  <c r="AO11" i="33"/>
  <c r="AY11" i="33" s="1"/>
  <c r="AM11" i="33"/>
  <c r="AS11" i="33" s="1"/>
  <c r="W36" i="46"/>
  <c r="AO15" i="41"/>
  <c r="AM15" i="41"/>
  <c r="Y34" i="50"/>
  <c r="Q34" i="50"/>
  <c r="W34" i="50" s="1"/>
  <c r="AU24" i="40"/>
  <c r="AS24" i="40"/>
  <c r="AM18" i="30"/>
  <c r="AS18" i="30" s="1"/>
  <c r="W18" i="42"/>
  <c r="AC18" i="42" s="1"/>
  <c r="AC33" i="39"/>
  <c r="AE33" i="39"/>
  <c r="Y19" i="33"/>
  <c r="AI19" i="33" s="1"/>
  <c r="W19" i="33"/>
  <c r="AC19" i="33" s="1"/>
  <c r="AC25" i="36"/>
  <c r="AE25" i="36"/>
  <c r="AO14" i="43"/>
  <c r="AM14" i="43"/>
  <c r="BU21" i="76"/>
  <c r="I22" i="31" s="1"/>
  <c r="M22" i="31" s="1"/>
  <c r="BE21" i="76"/>
  <c r="I22" i="34" s="1"/>
  <c r="M22" i="34" s="1"/>
  <c r="AO21" i="76"/>
  <c r="I22" i="38" s="1"/>
  <c r="M22" i="38" s="1"/>
  <c r="Y21" i="76"/>
  <c r="I22" i="42" s="1"/>
  <c r="M22" i="42" s="1"/>
  <c r="I21" i="76"/>
  <c r="I22" i="46" s="1"/>
  <c r="M22" i="46" s="1"/>
  <c r="BQ21" i="76"/>
  <c r="I40" i="52" s="1"/>
  <c r="M40" i="52" s="1"/>
  <c r="BA21" i="76"/>
  <c r="I22" i="35" s="1"/>
  <c r="M22" i="35" s="1"/>
  <c r="AK21" i="76"/>
  <c r="I22" i="39" s="1"/>
  <c r="M22" i="39" s="1"/>
  <c r="U21" i="76"/>
  <c r="I22" i="43" s="1"/>
  <c r="M22" i="43" s="1"/>
  <c r="BM21" i="76"/>
  <c r="I22" i="32" s="1"/>
  <c r="M22" i="32" s="1"/>
  <c r="AW21" i="76"/>
  <c r="I22" i="36" s="1"/>
  <c r="M22" i="36" s="1"/>
  <c r="AG21" i="76"/>
  <c r="I22" i="40" s="1"/>
  <c r="M22" i="40" s="1"/>
  <c r="Q21" i="76"/>
  <c r="I22" i="44" s="1"/>
  <c r="M22" i="44" s="1"/>
  <c r="BY21" i="76"/>
  <c r="I22" i="30" s="1"/>
  <c r="M22" i="30" s="1"/>
  <c r="BI21" i="76"/>
  <c r="I22" i="33" s="1"/>
  <c r="M22" i="33" s="1"/>
  <c r="AS21" i="76"/>
  <c r="I22" i="37" s="1"/>
  <c r="M22" i="37" s="1"/>
  <c r="AC21" i="76"/>
  <c r="I22" i="41" s="1"/>
  <c r="M22" i="41" s="1"/>
  <c r="M21" i="76"/>
  <c r="I22" i="45" s="1"/>
  <c r="M22" i="45" s="1"/>
  <c r="Y17" i="30"/>
  <c r="W17" i="30"/>
  <c r="AC17" i="30" s="1"/>
  <c r="Y17" i="42"/>
  <c r="AI17" i="42" s="1"/>
  <c r="W17" i="42"/>
  <c r="AC17" i="42" s="1"/>
  <c r="AO9" i="38"/>
  <c r="AM9" i="38"/>
  <c r="AI43" i="42"/>
  <c r="W11" i="37"/>
  <c r="AC11" i="37" s="1"/>
  <c r="BC47" i="52"/>
  <c r="AM47" i="52"/>
  <c r="AQ47" i="52" s="1"/>
  <c r="CG47" i="52"/>
  <c r="BQ47" i="52"/>
  <c r="AI47" i="52"/>
  <c r="Q47" i="52"/>
  <c r="W47" i="52" s="1"/>
  <c r="BM47" i="52"/>
  <c r="AW47" i="52"/>
  <c r="CA47" i="52"/>
  <c r="CE47" i="52" s="1"/>
  <c r="AS47" i="52"/>
  <c r="AC47" i="52"/>
  <c r="BW47" i="52"/>
  <c r="BG47" i="52"/>
  <c r="Y47" i="52"/>
  <c r="AC23" i="37"/>
  <c r="AE23" i="37"/>
  <c r="AO9" i="30"/>
  <c r="BA9" i="30" s="1"/>
  <c r="AM9" i="30"/>
  <c r="AK8" i="37"/>
  <c r="AI33" i="46"/>
  <c r="AI31" i="46"/>
  <c r="AI43" i="46"/>
  <c r="AM33" i="30"/>
  <c r="AO33" i="30" s="1"/>
  <c r="AC34" i="34"/>
  <c r="AE34" i="34"/>
  <c r="AO23" i="46"/>
  <c r="BA23" i="46" s="1"/>
  <c r="AM23" i="46"/>
  <c r="AU23" i="46" s="1"/>
  <c r="BA39" i="44"/>
  <c r="AK39" i="44"/>
  <c r="S39" i="44"/>
  <c r="Q39" i="44"/>
  <c r="AU39" i="44"/>
  <c r="AE39" i="44"/>
  <c r="AS45" i="56"/>
  <c r="Y45" i="56"/>
  <c r="AM45" i="56"/>
  <c r="Q45" i="56"/>
  <c r="W45" i="56" s="1"/>
  <c r="AI45" i="56"/>
  <c r="AC45" i="56"/>
  <c r="AO36" i="39"/>
  <c r="AM36" i="39"/>
  <c r="AO11" i="43"/>
  <c r="AY11" i="43" s="1"/>
  <c r="AM11" i="43"/>
  <c r="AS11" i="43" s="1"/>
  <c r="AO30" i="46"/>
  <c r="AY30" i="46" s="1"/>
  <c r="AM30" i="46"/>
  <c r="W15" i="36"/>
  <c r="Y15" i="36" s="1"/>
  <c r="AC26" i="43"/>
  <c r="AE26" i="43"/>
  <c r="AU8" i="33"/>
  <c r="AO8" i="33"/>
  <c r="AO13" i="45"/>
  <c r="AM13" i="45"/>
  <c r="AM34" i="46"/>
  <c r="AM16" i="36"/>
  <c r="AC40" i="35"/>
  <c r="AE40" i="35"/>
  <c r="AI40" i="41"/>
  <c r="AO28" i="41"/>
  <c r="AY28" i="41" s="1"/>
  <c r="AM28" i="41"/>
  <c r="AS28" i="41" s="1"/>
  <c r="AO36" i="37"/>
  <c r="AM36" i="37"/>
  <c r="W17" i="37"/>
  <c r="AC17" i="37" s="1"/>
  <c r="M14" i="23"/>
  <c r="AI34" i="38"/>
  <c r="W11" i="32"/>
  <c r="AC11" i="32" s="1"/>
  <c r="Y61" i="54"/>
  <c r="Q61" i="54"/>
  <c r="W61" i="54" s="1"/>
  <c r="AK8" i="43"/>
  <c r="Q37" i="50"/>
  <c r="W37" i="50" s="1"/>
  <c r="Y37" i="50"/>
  <c r="AS26" i="41"/>
  <c r="AO18" i="35"/>
  <c r="AY18" i="35" s="1"/>
  <c r="AM18" i="35"/>
  <c r="AS18" i="35" s="1"/>
  <c r="Y18" i="50"/>
  <c r="Q18" i="50"/>
  <c r="W18" i="50" s="1"/>
  <c r="AM26" i="33"/>
  <c r="AO26" i="33"/>
  <c r="BA26" i="33" s="1"/>
  <c r="W36" i="31"/>
  <c r="AM13" i="31"/>
  <c r="AS13" i="31" s="1"/>
  <c r="AM23" i="44"/>
  <c r="AO19" i="45"/>
  <c r="AY19" i="45" s="1"/>
  <c r="AM19" i="45"/>
  <c r="AS19" i="45" s="1"/>
  <c r="AM31" i="39"/>
  <c r="AS31" i="39" s="1"/>
  <c r="Y14" i="42"/>
  <c r="W14" i="42"/>
  <c r="AC42" i="32"/>
  <c r="AE42" i="32"/>
  <c r="AU34" i="37"/>
  <c r="AS34" i="37"/>
  <c r="Y29" i="31"/>
  <c r="AI29" i="31" s="1"/>
  <c r="AI25" i="45"/>
  <c r="AI42" i="44"/>
  <c r="K39" i="74"/>
  <c r="I35" i="54" s="1"/>
  <c r="M35" i="54" s="1"/>
  <c r="AS43" i="39"/>
  <c r="AU43" i="39"/>
  <c r="W18" i="45"/>
  <c r="AC18" i="45" s="1"/>
  <c r="Y30" i="34"/>
  <c r="AI30" i="34" s="1"/>
  <c r="AS26" i="32"/>
  <c r="AU26" i="32"/>
  <c r="AU8" i="32"/>
  <c r="AO8" i="32"/>
  <c r="AS8" i="32"/>
  <c r="W23" i="30"/>
  <c r="Y37" i="32"/>
  <c r="AI37" i="32" s="1"/>
  <c r="K72" i="96"/>
  <c r="I40" i="53" s="1"/>
  <c r="M40" i="53" s="1"/>
  <c r="Q40" i="53" s="1"/>
  <c r="W40" i="53" s="1"/>
  <c r="M38" i="37"/>
  <c r="I44" i="37"/>
  <c r="AI33" i="42"/>
  <c r="AC42" i="41"/>
  <c r="AE42" i="41"/>
  <c r="Y11" i="42"/>
  <c r="AI11" i="42" s="1"/>
  <c r="W11" i="42"/>
  <c r="AC11" i="42" s="1"/>
  <c r="Y32" i="37"/>
  <c r="AI32" i="37" s="1"/>
  <c r="AI41" i="44"/>
  <c r="Y9" i="44"/>
  <c r="AK9" i="44" s="1"/>
  <c r="W9" i="44"/>
  <c r="K42" i="74"/>
  <c r="I41" i="54" s="1"/>
  <c r="M41" i="54" s="1"/>
  <c r="Y16" i="30"/>
  <c r="AK16" i="30" s="1"/>
  <c r="W16" i="30"/>
  <c r="Y28" i="38"/>
  <c r="AI28" i="38" s="1"/>
  <c r="AI12" i="39"/>
  <c r="Y19" i="40"/>
  <c r="AI19" i="40" s="1"/>
  <c r="W19" i="40"/>
  <c r="AC19" i="40" s="1"/>
  <c r="Y32" i="42"/>
  <c r="AI32" i="42" s="1"/>
  <c r="AC27" i="41"/>
  <c r="AE27" i="41"/>
  <c r="AI8" i="39"/>
  <c r="M38" i="41"/>
  <c r="I44" i="41"/>
  <c r="AI41" i="39"/>
  <c r="AM27" i="30"/>
  <c r="Y18" i="40"/>
  <c r="AI18" i="40" s="1"/>
  <c r="W18" i="40"/>
  <c r="AC18" i="40" s="1"/>
  <c r="Y23" i="54"/>
  <c r="Q23" i="54"/>
  <c r="W23" i="54" s="1"/>
  <c r="AC12" i="32"/>
  <c r="AE12" i="32"/>
  <c r="AC33" i="37"/>
  <c r="AE33" i="37"/>
  <c r="AO24" i="42"/>
  <c r="BA24" i="42" s="1"/>
  <c r="AM24" i="42"/>
  <c r="AS42" i="38"/>
  <c r="AU42" i="38"/>
  <c r="M38" i="31"/>
  <c r="I44" i="31"/>
  <c r="AO11" i="37"/>
  <c r="AY11" i="37" s="1"/>
  <c r="AM11" i="37"/>
  <c r="AS11" i="37" s="1"/>
  <c r="AU8" i="46"/>
  <c r="AO8" i="46"/>
  <c r="AU8" i="39"/>
  <c r="AO8" i="39"/>
  <c r="AS8" i="39"/>
  <c r="AC33" i="40"/>
  <c r="AE33" i="40"/>
  <c r="AC24" i="32"/>
  <c r="AE24" i="32"/>
  <c r="M18" i="17"/>
  <c r="I30" i="17"/>
  <c r="W17" i="35"/>
  <c r="AC17" i="35" s="1"/>
  <c r="AI35" i="56"/>
  <c r="AC35" i="56"/>
  <c r="Y35" i="56"/>
  <c r="Q35" i="56"/>
  <c r="W35" i="56" s="1"/>
  <c r="AM35" i="56"/>
  <c r="AS35" i="56" s="1"/>
  <c r="AC23" i="43"/>
  <c r="AE23" i="43"/>
  <c r="AC34" i="39"/>
  <c r="AE34" i="39"/>
  <c r="AS43" i="36"/>
  <c r="AU43" i="36"/>
  <c r="BA8" i="45"/>
  <c r="AS27" i="35"/>
  <c r="AU27" i="35"/>
  <c r="AC27" i="30"/>
  <c r="AE27" i="30"/>
  <c r="AS43" i="43"/>
  <c r="AU43" i="43"/>
  <c r="AO43" i="43"/>
  <c r="AQ80" i="52"/>
  <c r="Y55" i="56"/>
  <c r="AS33" i="37"/>
  <c r="AU33" i="37"/>
  <c r="AO31" i="36"/>
  <c r="AY31" i="36" s="1"/>
  <c r="S18" i="40"/>
  <c r="AC24" i="44"/>
  <c r="AE24" i="44"/>
  <c r="AS33" i="42"/>
  <c r="AU33" i="42"/>
  <c r="AO30" i="43"/>
  <c r="AY30" i="43" s="1"/>
  <c r="AC26" i="36"/>
  <c r="AE26" i="36"/>
  <c r="AC33" i="56"/>
  <c r="AS33" i="56"/>
  <c r="AM33" i="56"/>
  <c r="Q33" i="56"/>
  <c r="W33" i="56" s="1"/>
  <c r="AI33" i="56"/>
  <c r="AO29" i="30"/>
  <c r="AY29" i="30" s="1"/>
  <c r="AM29" i="30"/>
  <c r="AS29" i="30" s="1"/>
  <c r="M38" i="39"/>
  <c r="I44" i="39"/>
  <c r="AW20" i="75"/>
  <c r="I29" i="11" s="1"/>
  <c r="M29" i="11" s="1"/>
  <c r="AG20" i="75"/>
  <c r="E20" i="73" s="1"/>
  <c r="Q20" i="75"/>
  <c r="I49" i="25" s="1"/>
  <c r="M49" i="25" s="1"/>
  <c r="S49" i="25" s="1"/>
  <c r="AS20" i="75"/>
  <c r="I29" i="26" s="1"/>
  <c r="M29" i="26" s="1"/>
  <c r="AC20" i="75"/>
  <c r="M20" i="75"/>
  <c r="I48" i="23" s="1"/>
  <c r="M48" i="23" s="1"/>
  <c r="S48" i="23" s="1"/>
  <c r="BE20" i="75"/>
  <c r="E46" i="74" s="1"/>
  <c r="AO20" i="75"/>
  <c r="I29" i="27" s="1"/>
  <c r="M29" i="27" s="1"/>
  <c r="Y20" i="75"/>
  <c r="I20" i="75"/>
  <c r="I48" i="25" s="1"/>
  <c r="M48" i="25" s="1"/>
  <c r="S48" i="25" s="1"/>
  <c r="BA20" i="75"/>
  <c r="I30" i="11" s="1"/>
  <c r="M30" i="11" s="1"/>
  <c r="AK20" i="75"/>
  <c r="I28" i="11" s="1"/>
  <c r="M28" i="11" s="1"/>
  <c r="U20" i="75"/>
  <c r="I49" i="23" s="1"/>
  <c r="M49" i="23" s="1"/>
  <c r="S49" i="23" s="1"/>
  <c r="AC24" i="34"/>
  <c r="AE24" i="34"/>
  <c r="W9" i="41"/>
  <c r="Y9" i="41" s="1"/>
  <c r="Y40" i="46"/>
  <c r="AK40" i="46" s="1"/>
  <c r="AC24" i="41"/>
  <c r="AE24" i="41"/>
  <c r="AM33" i="38"/>
  <c r="Y12" i="32"/>
  <c r="AK12" i="32" s="1"/>
  <c r="M10" i="50"/>
  <c r="Y33" i="37"/>
  <c r="AM25" i="44"/>
  <c r="I21" i="51"/>
  <c r="M21" i="51" s="1"/>
  <c r="K70" i="96"/>
  <c r="I17" i="49" s="1"/>
  <c r="M17" i="49" s="1"/>
  <c r="Q17" i="49" s="1"/>
  <c r="W17" i="49" s="1"/>
  <c r="AQ24" i="88"/>
  <c r="AQ25" i="88" s="1"/>
  <c r="AG24" i="88"/>
  <c r="AG25" i="88" s="1"/>
  <c r="W24" i="88"/>
  <c r="W25" i="88" s="1"/>
  <c r="I24" i="88"/>
  <c r="I25" i="88" s="1"/>
  <c r="BC24" i="88"/>
  <c r="BC25" i="88" s="1"/>
  <c r="AM37" i="56"/>
  <c r="Q37" i="56"/>
  <c r="W37" i="56" s="1"/>
  <c r="AC37" i="56"/>
  <c r="AI37" i="56" s="1"/>
  <c r="AS37" i="56"/>
  <c r="Y16" i="39"/>
  <c r="W16" i="39"/>
  <c r="Y28" i="37"/>
  <c r="AI28" i="37" s="1"/>
  <c r="AS25" i="36"/>
  <c r="AU25" i="36"/>
  <c r="AO42" i="38"/>
  <c r="BA39" i="31"/>
  <c r="AK39" i="31"/>
  <c r="S39" i="31"/>
  <c r="Q39" i="31"/>
  <c r="AU39" i="31"/>
  <c r="AE39" i="31"/>
  <c r="M16" i="21"/>
  <c r="I28" i="21"/>
  <c r="AO26" i="41"/>
  <c r="BA26" i="41" s="1"/>
  <c r="AE8" i="30"/>
  <c r="Y8" i="30"/>
  <c r="AC8" i="30"/>
  <c r="Y30" i="42"/>
  <c r="AI30" i="42" s="1"/>
  <c r="CC81" i="52"/>
  <c r="CA81" i="52"/>
  <c r="CG81" i="52" s="1"/>
  <c r="AS27" i="40"/>
  <c r="AU27" i="40"/>
  <c r="AI8" i="36"/>
  <c r="AO29" i="32"/>
  <c r="AY29" i="32" s="1"/>
  <c r="W37" i="35"/>
  <c r="AC37" i="35" s="1"/>
  <c r="Y31" i="50"/>
  <c r="Q31" i="50"/>
  <c r="W31" i="50" s="1"/>
  <c r="Y54" i="56"/>
  <c r="Y26" i="30"/>
  <c r="AK26" i="30" s="1"/>
  <c r="AS33" i="35"/>
  <c r="AU33" i="35"/>
  <c r="AY41" i="32"/>
  <c r="AO31" i="35"/>
  <c r="AY31" i="35" s="1"/>
  <c r="AK8" i="32"/>
  <c r="AI43" i="43"/>
  <c r="AC23" i="40"/>
  <c r="AE23" i="40"/>
  <c r="AM26" i="34"/>
  <c r="Y19" i="35"/>
  <c r="AI19" i="35" s="1"/>
  <c r="W19" i="35"/>
  <c r="AC19" i="35" s="1"/>
  <c r="Y25" i="31"/>
  <c r="AI25" i="31" s="1"/>
  <c r="AS33" i="33"/>
  <c r="AU33" i="33"/>
  <c r="AC27" i="38"/>
  <c r="AE27" i="38"/>
  <c r="AO31" i="33"/>
  <c r="AY31" i="33" s="1"/>
  <c r="BQ20" i="76"/>
  <c r="I39" i="52" s="1"/>
  <c r="M39" i="52" s="1"/>
  <c r="BA20" i="76"/>
  <c r="I21" i="35" s="1"/>
  <c r="M21" i="35" s="1"/>
  <c r="AK20" i="76"/>
  <c r="I21" i="39" s="1"/>
  <c r="M21" i="39" s="1"/>
  <c r="U20" i="76"/>
  <c r="I21" i="43" s="1"/>
  <c r="M21" i="43" s="1"/>
  <c r="BM20" i="76"/>
  <c r="I21" i="32" s="1"/>
  <c r="M21" i="32" s="1"/>
  <c r="AW20" i="76"/>
  <c r="I21" i="36" s="1"/>
  <c r="M21" i="36" s="1"/>
  <c r="AG20" i="76"/>
  <c r="I21" i="40" s="1"/>
  <c r="M21" i="40" s="1"/>
  <c r="Q20" i="76"/>
  <c r="I21" i="44" s="1"/>
  <c r="M21" i="44" s="1"/>
  <c r="BY20" i="76"/>
  <c r="I21" i="30" s="1"/>
  <c r="M21" i="30" s="1"/>
  <c r="BI20" i="76"/>
  <c r="I21" i="33" s="1"/>
  <c r="M21" i="33" s="1"/>
  <c r="AS20" i="76"/>
  <c r="I21" i="37" s="1"/>
  <c r="M21" i="37" s="1"/>
  <c r="AC20" i="76"/>
  <c r="I21" i="41" s="1"/>
  <c r="M21" i="41" s="1"/>
  <c r="M20" i="76"/>
  <c r="I21" i="45" s="1"/>
  <c r="M21" i="45" s="1"/>
  <c r="BU20" i="76"/>
  <c r="I21" i="31" s="1"/>
  <c r="M21" i="31" s="1"/>
  <c r="BE20" i="76"/>
  <c r="I21" i="34" s="1"/>
  <c r="M21" i="34" s="1"/>
  <c r="AO20" i="76"/>
  <c r="I21" i="38" s="1"/>
  <c r="M21" i="38" s="1"/>
  <c r="Y20" i="76"/>
  <c r="I21" i="42" s="1"/>
  <c r="M21" i="42" s="1"/>
  <c r="I20" i="76"/>
  <c r="I21" i="46" s="1"/>
  <c r="M21" i="46" s="1"/>
  <c r="AM33" i="34"/>
  <c r="W11" i="39"/>
  <c r="AC11" i="39" s="1"/>
  <c r="BM44" i="52"/>
  <c r="AW44" i="52"/>
  <c r="BC44" i="52" s="1"/>
  <c r="CA44" i="52"/>
  <c r="CE44" i="52" s="1"/>
  <c r="AC44" i="52"/>
  <c r="BG44" i="52"/>
  <c r="Y44" i="52"/>
  <c r="AM44" i="52"/>
  <c r="AQ44" i="52" s="1"/>
  <c r="CG44" i="52"/>
  <c r="BQ44" i="52"/>
  <c r="BW44" i="52" s="1"/>
  <c r="AI44" i="52"/>
  <c r="Q44" i="52"/>
  <c r="W44" i="52" s="1"/>
  <c r="W9" i="33"/>
  <c r="S18" i="46"/>
  <c r="Y13" i="43"/>
  <c r="AK13" i="43" s="1"/>
  <c r="W13" i="43"/>
  <c r="AI8" i="34"/>
  <c r="Y31" i="40"/>
  <c r="AI31" i="40" s="1"/>
  <c r="AO37" i="36"/>
  <c r="AY37" i="36" s="1"/>
  <c r="AM37" i="36"/>
  <c r="AS37" i="36" s="1"/>
  <c r="Y19" i="37"/>
  <c r="AI19" i="37" s="1"/>
  <c r="W19" i="37"/>
  <c r="AC19" i="37" s="1"/>
  <c r="Y24" i="46"/>
  <c r="AK24" i="46" s="1"/>
  <c r="Q58" i="50"/>
  <c r="W58" i="50" s="1"/>
  <c r="Y58" i="50"/>
  <c r="AO33" i="31"/>
  <c r="AY33" i="31" s="1"/>
  <c r="AM33" i="31"/>
  <c r="AS33" i="31" s="1"/>
  <c r="Q39" i="38"/>
  <c r="BA39" i="38"/>
  <c r="AK39" i="38"/>
  <c r="S39" i="38"/>
  <c r="AU39" i="38"/>
  <c r="AE39" i="38"/>
  <c r="Y32" i="31"/>
  <c r="AI32" i="31" s="1"/>
  <c r="AM28" i="45"/>
  <c r="AS28" i="45" s="1"/>
  <c r="AO28" i="45"/>
  <c r="AY28" i="45" s="1"/>
  <c r="AU8" i="44"/>
  <c r="AO8" i="44"/>
  <c r="AS8" i="44"/>
  <c r="AS25" i="41"/>
  <c r="AU25" i="41"/>
  <c r="AO30" i="31"/>
  <c r="AY30" i="31" s="1"/>
  <c r="AC25" i="44"/>
  <c r="AE25" i="44"/>
  <c r="AY26" i="33"/>
  <c r="AI8" i="37"/>
  <c r="AY40" i="45"/>
  <c r="Y37" i="31"/>
  <c r="AI37" i="31" s="1"/>
  <c r="AC42" i="44"/>
  <c r="AE42" i="44"/>
  <c r="AC24" i="42"/>
  <c r="AE24" i="42"/>
  <c r="CG89" i="52"/>
  <c r="W9" i="43"/>
  <c r="AC23" i="33"/>
  <c r="AE23" i="33"/>
  <c r="AM21" i="56"/>
  <c r="Q21" i="56"/>
  <c r="AC21" i="56"/>
  <c r="M38" i="30"/>
  <c r="I44" i="30"/>
  <c r="AC23" i="34"/>
  <c r="AE23" i="34"/>
  <c r="AI40" i="42"/>
  <c r="AO37" i="37"/>
  <c r="AY37" i="37" s="1"/>
  <c r="AM37" i="37"/>
  <c r="AS37" i="37" s="1"/>
  <c r="W11" i="34"/>
  <c r="AC11" i="34" s="1"/>
  <c r="Y11" i="34"/>
  <c r="AI11" i="34" s="1"/>
  <c r="AO28" i="30"/>
  <c r="AY28" i="30" s="1"/>
  <c r="W15" i="40"/>
  <c r="Y33" i="40"/>
  <c r="Y29" i="38"/>
  <c r="AI29" i="38" s="1"/>
  <c r="AC33" i="44"/>
  <c r="AE33" i="44"/>
  <c r="AC23" i="45"/>
  <c r="AE23" i="45"/>
  <c r="W16" i="40"/>
  <c r="Y16" i="40" s="1"/>
  <c r="AI24" i="46"/>
  <c r="Y24" i="32"/>
  <c r="AK24" i="32" s="1"/>
  <c r="AM34" i="39"/>
  <c r="AI33" i="32"/>
  <c r="AU8" i="38"/>
  <c r="AO8" i="38"/>
  <c r="AS8" i="38"/>
  <c r="S17" i="35"/>
  <c r="Y31" i="31"/>
  <c r="AI31" i="31" s="1"/>
  <c r="AI26" i="44"/>
  <c r="AM34" i="41"/>
  <c r="AS42" i="40"/>
  <c r="AU42" i="40"/>
  <c r="AS27" i="44"/>
  <c r="AU27" i="44"/>
  <c r="K13" i="73"/>
  <c r="I29" i="23" s="1"/>
  <c r="M29" i="23" s="1"/>
  <c r="S29" i="23" s="1"/>
  <c r="AC25" i="43"/>
  <c r="AE25" i="43"/>
  <c r="Y23" i="43"/>
  <c r="AK23" i="43" s="1"/>
  <c r="AY41" i="33"/>
  <c r="Y32" i="35"/>
  <c r="AI32" i="35" s="1"/>
  <c r="Y32" i="43"/>
  <c r="AI32" i="43" s="1"/>
  <c r="AO30" i="38"/>
  <c r="AY30" i="38" s="1"/>
  <c r="AI23" i="33"/>
  <c r="AO29" i="41"/>
  <c r="AY29" i="41" s="1"/>
  <c r="AK8" i="46"/>
  <c r="AC23" i="44"/>
  <c r="AE23" i="44"/>
  <c r="Y34" i="39"/>
  <c r="AK34" i="39" s="1"/>
  <c r="AU12" i="40"/>
  <c r="AS12" i="40"/>
  <c r="BO22" i="51"/>
  <c r="AY22" i="51"/>
  <c r="AI22" i="51"/>
  <c r="Q22" i="51"/>
  <c r="BG22" i="51"/>
  <c r="AQ22" i="51"/>
  <c r="AU22" i="51" s="1"/>
  <c r="AA22" i="51"/>
  <c r="M18" i="18"/>
  <c r="M30" i="18" s="1"/>
  <c r="E27" i="10" s="1"/>
  <c r="I30" i="18"/>
  <c r="AO40" i="38"/>
  <c r="AY40" i="38" s="1"/>
  <c r="AO43" i="36"/>
  <c r="AC27" i="44"/>
  <c r="AE27" i="44"/>
  <c r="AY32" i="30"/>
  <c r="Y15" i="42"/>
  <c r="W15" i="42"/>
  <c r="K16" i="73"/>
  <c r="I38" i="23" s="1"/>
  <c r="M38" i="23" s="1"/>
  <c r="S38" i="23" s="1"/>
  <c r="Y18" i="31"/>
  <c r="AI18" i="31" s="1"/>
  <c r="W18" i="31"/>
  <c r="AC18" i="31" s="1"/>
  <c r="W18" i="43"/>
  <c r="AC18" i="43" s="1"/>
  <c r="W9" i="40"/>
  <c r="AY40" i="37"/>
  <c r="Y13" i="38"/>
  <c r="AK13" i="38" s="1"/>
  <c r="W13" i="38"/>
  <c r="W19" i="42"/>
  <c r="AC19" i="42" s="1"/>
  <c r="AS27" i="37"/>
  <c r="AU27" i="37"/>
  <c r="AI26" i="42"/>
  <c r="M38" i="35"/>
  <c r="I44" i="35"/>
  <c r="AO23" i="41"/>
  <c r="BA23" i="41" s="1"/>
  <c r="AO42" i="34"/>
  <c r="AY42" i="34" s="1"/>
  <c r="Q20" i="50"/>
  <c r="W20" i="50" s="1"/>
  <c r="Y20" i="50"/>
  <c r="AU12" i="34"/>
  <c r="AS12" i="34"/>
  <c r="CA51" i="52"/>
  <c r="CE51" i="52" s="1"/>
  <c r="AC51" i="52"/>
  <c r="BG51" i="52"/>
  <c r="Y51" i="52"/>
  <c r="BC51" i="52"/>
  <c r="AM51" i="52"/>
  <c r="AQ51" i="52" s="1"/>
  <c r="CG51" i="52"/>
  <c r="BQ51" i="52"/>
  <c r="BW51" i="52" s="1"/>
  <c r="AI51" i="52"/>
  <c r="Q51" i="52"/>
  <c r="W51" i="52" s="1"/>
  <c r="BM51" i="52"/>
  <c r="AW51" i="52"/>
  <c r="AM36" i="38"/>
  <c r="CC82" i="52"/>
  <c r="CE82" i="52" s="1"/>
  <c r="CA82" i="52"/>
  <c r="CG82" i="52" s="1"/>
  <c r="AI17" i="30"/>
  <c r="AO17" i="30"/>
  <c r="AY17" i="30" s="1"/>
  <c r="AM17" i="30"/>
  <c r="AS17" i="30" s="1"/>
  <c r="W9" i="39"/>
  <c r="AU8" i="36"/>
  <c r="AO8" i="36"/>
  <c r="AS8" i="36"/>
  <c r="AC12" i="36"/>
  <c r="AE12" i="36"/>
  <c r="AM23" i="42"/>
  <c r="AC26" i="37"/>
  <c r="AE26" i="37"/>
  <c r="AM19" i="36"/>
  <c r="AS19" i="36" s="1"/>
  <c r="AO19" i="36"/>
  <c r="AY19" i="36" s="1"/>
  <c r="AU43" i="33"/>
  <c r="AS43" i="33"/>
  <c r="AO43" i="33"/>
  <c r="AS43" i="32"/>
  <c r="AU43" i="32"/>
  <c r="AO43" i="32"/>
  <c r="AO24" i="41"/>
  <c r="BA24" i="41" s="1"/>
  <c r="AO27" i="35"/>
  <c r="W11" i="46"/>
  <c r="Y11" i="46" s="1"/>
  <c r="AI11" i="46" s="1"/>
  <c r="Y28" i="42"/>
  <c r="AI28" i="42" s="1"/>
  <c r="Y27" i="30"/>
  <c r="AK27" i="30" s="1"/>
  <c r="Y15" i="33"/>
  <c r="W15" i="33"/>
  <c r="Y33" i="50"/>
  <c r="Q33" i="50"/>
  <c r="W33" i="50" s="1"/>
  <c r="AO33" i="37"/>
  <c r="AC34" i="45"/>
  <c r="AE34" i="45"/>
  <c r="Y24" i="44"/>
  <c r="AK24" i="44" s="1"/>
  <c r="AO26" i="31"/>
  <c r="S16" i="33"/>
  <c r="AO33" i="42"/>
  <c r="AY34" i="42"/>
  <c r="Y37" i="42"/>
  <c r="AI37" i="42" s="1"/>
  <c r="W19" i="44"/>
  <c r="AC19" i="44" s="1"/>
  <c r="W8" i="49"/>
  <c r="AO29" i="40"/>
  <c r="AY29" i="40" s="1"/>
  <c r="AM29" i="40"/>
  <c r="AS29" i="40" s="1"/>
  <c r="Q33" i="54"/>
  <c r="W33" i="54" s="1"/>
  <c r="Q39" i="39"/>
  <c r="AU39" i="39"/>
  <c r="AE39" i="39"/>
  <c r="BA39" i="39"/>
  <c r="AK39" i="39"/>
  <c r="BE21" i="75"/>
  <c r="E47" i="74" s="1"/>
  <c r="AO21" i="75"/>
  <c r="I30" i="27" s="1"/>
  <c r="M30" i="27" s="1"/>
  <c r="Y21" i="75"/>
  <c r="I21" i="75"/>
  <c r="I51" i="25" s="1"/>
  <c r="M51" i="25" s="1"/>
  <c r="S51" i="25" s="1"/>
  <c r="BA21" i="75"/>
  <c r="I75" i="11" s="1"/>
  <c r="M75" i="11" s="1"/>
  <c r="AK21" i="75"/>
  <c r="I73" i="11" s="1"/>
  <c r="M73" i="11" s="1"/>
  <c r="U21" i="75"/>
  <c r="I52" i="23" s="1"/>
  <c r="M52" i="23" s="1"/>
  <c r="S52" i="23" s="1"/>
  <c r="AW21" i="75"/>
  <c r="I74" i="11" s="1"/>
  <c r="M74" i="11" s="1"/>
  <c r="AG21" i="75"/>
  <c r="E21" i="73" s="1"/>
  <c r="Q21" i="75"/>
  <c r="I52" i="25" s="1"/>
  <c r="M52" i="25" s="1"/>
  <c r="S52" i="25" s="1"/>
  <c r="AS21" i="75"/>
  <c r="I30" i="26" s="1"/>
  <c r="M30" i="26" s="1"/>
  <c r="AC21" i="75"/>
  <c r="M21" i="75"/>
  <c r="I51" i="23" s="1"/>
  <c r="M51" i="23" s="1"/>
  <c r="S51" i="23" s="1"/>
  <c r="AY26" i="41"/>
  <c r="AI24" i="31"/>
  <c r="W17" i="34"/>
  <c r="AC17" i="34" s="1"/>
  <c r="AM9" i="41"/>
  <c r="AO9" i="41"/>
  <c r="BA9" i="41" s="1"/>
  <c r="AC12" i="33"/>
  <c r="AE12" i="33"/>
  <c r="W15" i="37"/>
  <c r="M11" i="52"/>
  <c r="AC24" i="35"/>
  <c r="AE24" i="35"/>
  <c r="AC27" i="33"/>
  <c r="AE27" i="33"/>
  <c r="Y54" i="50"/>
  <c r="Q54" i="50"/>
  <c r="W54" i="50" s="1"/>
  <c r="Y18" i="38"/>
  <c r="AI18" i="38" s="1"/>
  <c r="W18" i="38"/>
  <c r="AC18" i="38" s="1"/>
  <c r="Y26" i="46"/>
  <c r="AK26" i="46" s="1"/>
  <c r="W36" i="42"/>
  <c r="Y36" i="42" s="1"/>
  <c r="AC25" i="42"/>
  <c r="AE25" i="42"/>
  <c r="AM23" i="40"/>
  <c r="K40" i="74"/>
  <c r="I37" i="54" s="1"/>
  <c r="M37" i="54" s="1"/>
  <c r="S16" i="39"/>
  <c r="AO25" i="36"/>
  <c r="AO28" i="43"/>
  <c r="AY28" i="43" s="1"/>
  <c r="M38" i="43"/>
  <c r="I44" i="43"/>
  <c r="Y8" i="31"/>
  <c r="AC8" i="31"/>
  <c r="S17" i="36"/>
  <c r="Y23" i="56"/>
  <c r="AC25" i="38"/>
  <c r="AE25" i="38"/>
  <c r="CC80" i="52"/>
  <c r="CE80" i="52" s="1"/>
  <c r="CA80" i="52"/>
  <c r="CG80" i="52" s="1"/>
  <c r="BA27" i="40"/>
  <c r="AY27" i="40"/>
  <c r="S37" i="35"/>
  <c r="Y15" i="35"/>
  <c r="W15" i="35"/>
  <c r="CG46" i="52"/>
  <c r="BQ46" i="52"/>
  <c r="AI46" i="52"/>
  <c r="Q46" i="52"/>
  <c r="W46" i="52" s="1"/>
  <c r="BM46" i="52"/>
  <c r="AW46" i="52"/>
  <c r="CA46" i="52"/>
  <c r="CE46" i="52" s="1"/>
  <c r="AS46" i="52"/>
  <c r="AC46" i="52"/>
  <c r="BW46" i="52"/>
  <c r="BG46" i="52"/>
  <c r="Y46" i="52"/>
  <c r="BC46" i="52"/>
  <c r="AM46" i="52"/>
  <c r="AQ46" i="52" s="1"/>
  <c r="AI41" i="30"/>
  <c r="AI33" i="30"/>
  <c r="AC25" i="45"/>
  <c r="AE25" i="45"/>
  <c r="Y13" i="39"/>
  <c r="AK13" i="39" s="1"/>
  <c r="W13" i="39"/>
  <c r="Y28" i="54"/>
  <c r="Y23" i="40"/>
  <c r="AO12" i="41"/>
  <c r="BA12" i="41" s="1"/>
  <c r="Y16" i="43"/>
  <c r="W16" i="43"/>
  <c r="AK8" i="34"/>
  <c r="AM19" i="35"/>
  <c r="AS19" i="35" s="1"/>
  <c r="W14" i="31"/>
  <c r="AC14" i="31" s="1"/>
  <c r="M38" i="40"/>
  <c r="I44" i="40"/>
  <c r="AC25" i="56"/>
  <c r="AI25" i="56" s="1"/>
  <c r="AS25" i="56"/>
  <c r="Y25" i="56"/>
  <c r="AM25" i="56"/>
  <c r="Q25" i="56"/>
  <c r="W25" i="56" s="1"/>
  <c r="AC26" i="41"/>
  <c r="AE26" i="41"/>
  <c r="AO11" i="39"/>
  <c r="AY11" i="39" s="1"/>
  <c r="AM11" i="39"/>
  <c r="AS11" i="39" s="1"/>
  <c r="AM12" i="31"/>
  <c r="AS12" i="31" s="1"/>
  <c r="W15" i="39"/>
  <c r="Y15" i="39"/>
  <c r="AI12" i="36"/>
  <c r="Q12" i="50"/>
  <c r="W12" i="50" s="1"/>
  <c r="Y12" i="50"/>
  <c r="AO9" i="33"/>
  <c r="BA9" i="33" s="1"/>
  <c r="AM9" i="33"/>
  <c r="AC33" i="35"/>
  <c r="AE33" i="35"/>
  <c r="AC24" i="40"/>
  <c r="AE24" i="40"/>
  <c r="AI12" i="38"/>
  <c r="W18" i="33"/>
  <c r="AC18" i="33" s="1"/>
  <c r="Q57" i="50"/>
  <c r="W57" i="50" s="1"/>
  <c r="Y57" i="50"/>
  <c r="S13" i="43"/>
  <c r="AG10" i="30"/>
  <c r="AG13" i="30"/>
  <c r="AI13" i="30" s="1"/>
  <c r="AG21" i="30"/>
  <c r="AG9" i="30"/>
  <c r="AG12" i="30"/>
  <c r="AI12" i="30" s="1"/>
  <c r="AI40" i="46"/>
  <c r="Y27" i="46"/>
  <c r="AK27" i="46" s="1"/>
  <c r="AI24" i="34"/>
  <c r="AS43" i="45"/>
  <c r="AU43" i="45"/>
  <c r="AM23" i="39"/>
  <c r="AO23" i="39"/>
  <c r="BA23" i="39" s="1"/>
  <c r="AO40" i="40"/>
  <c r="AM40" i="40"/>
  <c r="S19" i="37"/>
  <c r="AM12" i="45"/>
  <c r="AO32" i="39"/>
  <c r="AY32" i="39" s="1"/>
  <c r="AM32" i="39"/>
  <c r="AS32" i="39" s="1"/>
  <c r="W17" i="46"/>
  <c r="Y17" i="46" s="1"/>
  <c r="AI17" i="46" s="1"/>
  <c r="AK8" i="45"/>
  <c r="K18" i="73"/>
  <c r="I44" i="23" s="1"/>
  <c r="M44" i="23" s="1"/>
  <c r="S44" i="23" s="1"/>
  <c r="BA43" i="40"/>
  <c r="AY43" i="40"/>
  <c r="AC23" i="38"/>
  <c r="AE23" i="38"/>
  <c r="AI34" i="43"/>
  <c r="W34" i="30"/>
  <c r="AY8" i="33"/>
  <c r="AI23" i="37"/>
  <c r="AS40" i="45"/>
  <c r="AU40" i="45"/>
  <c r="AM37" i="44"/>
  <c r="AS37" i="44" s="1"/>
  <c r="AO37" i="44"/>
  <c r="AY37" i="44" s="1"/>
  <c r="AC40" i="41"/>
  <c r="AE40" i="41"/>
  <c r="Y19" i="31"/>
  <c r="AI19" i="31" s="1"/>
  <c r="W19" i="31"/>
  <c r="AC19" i="31" s="1"/>
  <c r="AM9" i="43"/>
  <c r="AC42" i="36"/>
  <c r="AE42" i="36"/>
  <c r="AY41" i="42"/>
  <c r="AU39" i="30"/>
  <c r="AE39" i="30"/>
  <c r="BA39" i="30"/>
  <c r="AK39" i="30"/>
  <c r="Q39" i="30"/>
  <c r="AI34" i="45"/>
  <c r="AI41" i="42"/>
  <c r="AI23" i="38"/>
  <c r="AM11" i="34"/>
  <c r="AS11" i="34" s="1"/>
  <c r="AO15" i="40"/>
  <c r="AM15" i="40"/>
  <c r="AO30" i="34"/>
  <c r="AY30" i="34" s="1"/>
  <c r="AM30" i="34"/>
  <c r="AS30" i="34" s="1"/>
  <c r="Y34" i="46"/>
  <c r="AK34" i="46" s="1"/>
  <c r="AM16" i="40"/>
  <c r="AO16" i="40" s="1"/>
  <c r="AM34" i="32"/>
  <c r="AO34" i="32" s="1"/>
  <c r="W19" i="34"/>
  <c r="AC19" i="34" s="1"/>
  <c r="Y19" i="34"/>
  <c r="AI19" i="34" s="1"/>
  <c r="AO28" i="35"/>
  <c r="AY28" i="35" s="1"/>
  <c r="AM28" i="35"/>
  <c r="AS28" i="35" s="1"/>
  <c r="W36" i="35"/>
  <c r="Y14" i="40"/>
  <c r="W14" i="40"/>
  <c r="Y9" i="45"/>
  <c r="AK9" i="45" s="1"/>
  <c r="W9" i="45"/>
  <c r="W17" i="41"/>
  <c r="AC17" i="41" s="1"/>
  <c r="AS42" i="41"/>
  <c r="AU42" i="41"/>
  <c r="BA42" i="40"/>
  <c r="AY42" i="40"/>
  <c r="AM23" i="36"/>
  <c r="S18" i="45"/>
  <c r="W18" i="39"/>
  <c r="AC18" i="39" s="1"/>
  <c r="AI27" i="35"/>
  <c r="AC40" i="36"/>
  <c r="AE40" i="36"/>
  <c r="AI26" i="33"/>
  <c r="AC24" i="33"/>
  <c r="AE24" i="33"/>
  <c r="AC33" i="30"/>
  <c r="AE33" i="30"/>
  <c r="Y23" i="44"/>
  <c r="AK23" i="44" s="1"/>
  <c r="K17" i="73"/>
  <c r="I41" i="23" s="1"/>
  <c r="M41" i="23" s="1"/>
  <c r="S41" i="23" s="1"/>
  <c r="AI25" i="32"/>
  <c r="Y19" i="38"/>
  <c r="AI19" i="38" s="1"/>
  <c r="W19" i="38"/>
  <c r="AC19" i="38" s="1"/>
  <c r="AI41" i="41"/>
  <c r="W8" i="51"/>
  <c r="BO23" i="51"/>
  <c r="AY23" i="51"/>
  <c r="AI23" i="51"/>
  <c r="Q23" i="51"/>
  <c r="BG23" i="51"/>
  <c r="AQ23" i="51"/>
  <c r="AU23" i="51" s="1"/>
  <c r="AA23" i="51"/>
  <c r="W17" i="45"/>
  <c r="AC17" i="45" s="1"/>
  <c r="W17" i="39"/>
  <c r="AC17" i="39" s="1"/>
  <c r="AC24" i="37"/>
  <c r="AE24" i="37"/>
  <c r="Y37" i="30"/>
  <c r="AI37" i="30" s="1"/>
  <c r="S15" i="42"/>
  <c r="AQ84" i="52"/>
  <c r="AO9" i="44"/>
  <c r="BA9" i="44" s="1"/>
  <c r="AM9" i="44"/>
  <c r="W8" i="55"/>
  <c r="S18" i="31"/>
  <c r="S18" i="43"/>
  <c r="S9" i="40"/>
  <c r="S13" i="38"/>
  <c r="AK8" i="33"/>
  <c r="AC26" i="32"/>
  <c r="AE26" i="32"/>
  <c r="Y16" i="42"/>
  <c r="W16" i="42"/>
  <c r="S19" i="42"/>
  <c r="AO27" i="37"/>
  <c r="AI34" i="42"/>
  <c r="AI26" i="39"/>
  <c r="AO29" i="43"/>
  <c r="AY29" i="43" s="1"/>
  <c r="AU39" i="35"/>
  <c r="AE39" i="35"/>
  <c r="BA39" i="35"/>
  <c r="AK39" i="35"/>
  <c r="S39" i="35"/>
  <c r="Q39" i="35"/>
  <c r="AS25" i="34"/>
  <c r="AU25" i="34"/>
  <c r="AS27" i="39"/>
  <c r="AU27" i="39"/>
  <c r="Y17" i="50"/>
  <c r="Q17" i="50"/>
  <c r="W17" i="50" s="1"/>
  <c r="AO37" i="41"/>
  <c r="AY37" i="41" s="1"/>
  <c r="AI29" i="52"/>
  <c r="Q29" i="52"/>
  <c r="W29" i="52" s="1"/>
  <c r="BM29" i="52"/>
  <c r="AW29" i="52"/>
  <c r="CA29" i="52"/>
  <c r="CE29" i="52" s="1"/>
  <c r="AS29" i="52"/>
  <c r="AC29" i="52"/>
  <c r="BW29" i="52"/>
  <c r="BG29" i="52"/>
  <c r="Y29" i="52"/>
  <c r="BC29" i="52"/>
  <c r="AM29" i="52"/>
  <c r="AQ29" i="52" s="1"/>
  <c r="CG29" i="52"/>
  <c r="BQ29" i="52"/>
  <c r="AO12" i="34"/>
  <c r="W11" i="44"/>
  <c r="AC11" i="44" s="1"/>
  <c r="AY24" i="41"/>
  <c r="AS27" i="38"/>
  <c r="AU27" i="38"/>
  <c r="AC40" i="32"/>
  <c r="AE40" i="32"/>
  <c r="Y11" i="35"/>
  <c r="AI11" i="35" s="1"/>
  <c r="W11" i="35"/>
  <c r="AC11" i="35" s="1"/>
  <c r="BW49" i="52"/>
  <c r="BG49" i="52"/>
  <c r="Y49" i="52"/>
  <c r="BC49" i="52"/>
  <c r="AM49" i="52"/>
  <c r="AQ49" i="52" s="1"/>
  <c r="CG49" i="52"/>
  <c r="BQ49" i="52"/>
  <c r="AI49" i="52"/>
  <c r="Q49" i="52"/>
  <c r="W49" i="52" s="1"/>
  <c r="BM49" i="52"/>
  <c r="AW49" i="52"/>
  <c r="CA49" i="52"/>
  <c r="CE49" i="52" s="1"/>
  <c r="AS49" i="52"/>
  <c r="AC49" i="52"/>
  <c r="BA33" i="35"/>
  <c r="AY33" i="35"/>
  <c r="AO19" i="33"/>
  <c r="AY19" i="33" s="1"/>
  <c r="AM19" i="33"/>
  <c r="AS19" i="33" s="1"/>
  <c r="AU42" i="35"/>
  <c r="AS42" i="35"/>
  <c r="Y45" i="54"/>
  <c r="Q45" i="54"/>
  <c r="W45" i="54" s="1"/>
  <c r="Y36" i="33"/>
  <c r="W36" i="33"/>
  <c r="Y21" i="90"/>
  <c r="Y13" i="90"/>
  <c r="Y22" i="90"/>
  <c r="Y14" i="90"/>
  <c r="Y15" i="90"/>
  <c r="Y16" i="90"/>
  <c r="Y8" i="90"/>
  <c r="Y17" i="90"/>
  <c r="Y9" i="90"/>
  <c r="Y18" i="90"/>
  <c r="Y10" i="90"/>
  <c r="Y19" i="90"/>
  <c r="Y11" i="90"/>
  <c r="Y23" i="90"/>
  <c r="Y20" i="90"/>
  <c r="Y12" i="90"/>
  <c r="BG23" i="90"/>
  <c r="Y13" i="32"/>
  <c r="AK13" i="32" s="1"/>
  <c r="W13" i="32"/>
  <c r="AK8" i="44"/>
  <c r="Y36" i="41"/>
  <c r="W36" i="41"/>
  <c r="AW52" i="52"/>
  <c r="CA52" i="52"/>
  <c r="CE52" i="52" s="1"/>
  <c r="AS52" i="52"/>
  <c r="AC52" i="52"/>
  <c r="BG52" i="52"/>
  <c r="BM52" i="52" s="1"/>
  <c r="BC52" i="52"/>
  <c r="AM52" i="52"/>
  <c r="AQ52" i="52" s="1"/>
  <c r="CG52" i="52"/>
  <c r="BQ52" i="52"/>
  <c r="BW52" i="52" s="1"/>
  <c r="AI52" i="52"/>
  <c r="Q52" i="52"/>
  <c r="W52" i="52" s="1"/>
  <c r="AM36" i="31"/>
  <c r="AO23" i="30"/>
  <c r="BA23" i="30" s="1"/>
  <c r="AM23" i="30"/>
  <c r="AK8" i="42"/>
  <c r="BA39" i="37"/>
  <c r="AK39" i="37"/>
  <c r="Q39" i="37"/>
  <c r="AU39" i="37"/>
  <c r="AE39" i="37"/>
  <c r="AC26" i="42"/>
  <c r="AE26" i="42"/>
  <c r="AY12" i="41"/>
  <c r="AU39" i="41"/>
  <c r="AE39" i="41"/>
  <c r="BA39" i="41"/>
  <c r="AK39" i="41"/>
  <c r="S39" i="41"/>
  <c r="Q39" i="41"/>
  <c r="AS25" i="40"/>
  <c r="AU25" i="40"/>
  <c r="AM12" i="32"/>
  <c r="AU24" i="35"/>
  <c r="AS24" i="35"/>
  <c r="AC23" i="41"/>
  <c r="AE23" i="41"/>
  <c r="AM26" i="46"/>
  <c r="AS40" i="31"/>
  <c r="AU40" i="31"/>
  <c r="AU8" i="42"/>
  <c r="AO8" i="42"/>
  <c r="AY8" i="42" s="1"/>
  <c r="AI9" i="44"/>
  <c r="AM19" i="44"/>
  <c r="AS19" i="44" s="1"/>
  <c r="AC27" i="37"/>
  <c r="AE27" i="37"/>
  <c r="AM37" i="34"/>
  <c r="AS37" i="34" s="1"/>
  <c r="AY25" i="42"/>
  <c r="AO33" i="36"/>
  <c r="AM33" i="36"/>
  <c r="BA19" i="75"/>
  <c r="I62" i="11" s="1"/>
  <c r="AK19" i="75"/>
  <c r="I60" i="11" s="1"/>
  <c r="U19" i="75"/>
  <c r="I46" i="23" s="1"/>
  <c r="M46" i="23" s="1"/>
  <c r="S46" i="23" s="1"/>
  <c r="AW19" i="75"/>
  <c r="I61" i="11" s="1"/>
  <c r="AG19" i="75"/>
  <c r="E19" i="73" s="1"/>
  <c r="Q19" i="75"/>
  <c r="I46" i="25" s="1"/>
  <c r="M46" i="25" s="1"/>
  <c r="S46" i="25" s="1"/>
  <c r="AS19" i="75"/>
  <c r="I28" i="26" s="1"/>
  <c r="M28" i="26" s="1"/>
  <c r="AC19" i="75"/>
  <c r="M19" i="75"/>
  <c r="I45" i="23" s="1"/>
  <c r="M45" i="23" s="1"/>
  <c r="S45" i="23" s="1"/>
  <c r="BE19" i="75"/>
  <c r="E45" i="74" s="1"/>
  <c r="AO19" i="75"/>
  <c r="I28" i="27" s="1"/>
  <c r="M28" i="27" s="1"/>
  <c r="Y19" i="75"/>
  <c r="I19" i="75"/>
  <c r="I45" i="25" s="1"/>
  <c r="M45" i="25" s="1"/>
  <c r="S45" i="25" s="1"/>
  <c r="AI23" i="31"/>
  <c r="AM30" i="42"/>
  <c r="AS30" i="42" s="1"/>
  <c r="AO15" i="37"/>
  <c r="AM15" i="37"/>
  <c r="Y26" i="50"/>
  <c r="Q26" i="50"/>
  <c r="W26" i="50" s="1"/>
  <c r="AC34" i="40"/>
  <c r="AE34" i="40"/>
  <c r="AC33" i="41"/>
  <c r="AE33" i="41"/>
  <c r="AO18" i="38"/>
  <c r="AY18" i="38" s="1"/>
  <c r="AM18" i="38"/>
  <c r="AS18" i="38" s="1"/>
  <c r="AI12" i="33"/>
  <c r="Y9" i="42"/>
  <c r="AK9" i="42" s="1"/>
  <c r="W9" i="42"/>
  <c r="AM36" i="42"/>
  <c r="AO36" i="42"/>
  <c r="Y36" i="44"/>
  <c r="W36" i="44"/>
  <c r="AC12" i="43"/>
  <c r="AE12" i="43"/>
  <c r="AM33" i="32"/>
  <c r="W14" i="37"/>
  <c r="Y14" i="37" s="1"/>
  <c r="AE39" i="43"/>
  <c r="AU39" i="43"/>
  <c r="AK39" i="43"/>
  <c r="Q39" i="43"/>
  <c r="BA39" i="43"/>
  <c r="AE8" i="35"/>
  <c r="Y8" i="35"/>
  <c r="AC8" i="35"/>
  <c r="CC84" i="52"/>
  <c r="CA84" i="52"/>
  <c r="CG84" i="52" s="1"/>
  <c r="Y35" i="50"/>
  <c r="Q35" i="50"/>
  <c r="W35" i="50" s="1"/>
  <c r="AS24" i="41"/>
  <c r="AI30" i="30"/>
  <c r="AC33" i="43"/>
  <c r="AE33" i="43"/>
  <c r="AM24" i="30"/>
  <c r="AU8" i="34"/>
  <c r="AO8" i="34"/>
  <c r="AS42" i="39"/>
  <c r="AU42" i="39"/>
  <c r="W36" i="43"/>
  <c r="Y36" i="43"/>
  <c r="AM34" i="34"/>
  <c r="S14" i="31"/>
  <c r="Y28" i="43"/>
  <c r="AI28" i="43" s="1"/>
  <c r="AU39" i="40"/>
  <c r="AE39" i="40"/>
  <c r="BA39" i="40"/>
  <c r="AK39" i="40"/>
  <c r="S39" i="40"/>
  <c r="Q39" i="40"/>
  <c r="AM30" i="56"/>
  <c r="AS30" i="56" s="1"/>
  <c r="Q30" i="56"/>
  <c r="W30" i="56" s="1"/>
  <c r="AC30" i="56"/>
  <c r="AI30" i="56" s="1"/>
  <c r="Y26" i="41"/>
  <c r="AK26" i="41" s="1"/>
  <c r="AC27" i="40"/>
  <c r="AE27" i="40"/>
  <c r="AM23" i="38"/>
  <c r="S15" i="39"/>
  <c r="Y36" i="40"/>
  <c r="W36" i="40"/>
  <c r="S18" i="33"/>
  <c r="AY33" i="33"/>
  <c r="AO12" i="36"/>
  <c r="BA12" i="36" s="1"/>
  <c r="AM12" i="36"/>
  <c r="AO32" i="43"/>
  <c r="AY32" i="43" s="1"/>
  <c r="AM32" i="43"/>
  <c r="AS32" i="43" s="1"/>
  <c r="AY8" i="46"/>
  <c r="AC12" i="41"/>
  <c r="AE12" i="41"/>
  <c r="Y16" i="32"/>
  <c r="W16" i="32"/>
  <c r="AS40" i="35"/>
  <c r="AU40" i="35"/>
  <c r="AM40" i="41"/>
  <c r="M10" i="22"/>
  <c r="Y19" i="39"/>
  <c r="AI19" i="39" s="1"/>
  <c r="W19" i="39"/>
  <c r="AC19" i="39" s="1"/>
  <c r="AO23" i="33"/>
  <c r="BA23" i="33" s="1"/>
  <c r="AM23" i="33"/>
  <c r="AO17" i="46"/>
  <c r="AY17" i="46" s="1"/>
  <c r="AM17" i="46"/>
  <c r="W17" i="44"/>
  <c r="AC17" i="44" s="1"/>
  <c r="W11" i="31"/>
  <c r="AC11" i="31" s="1"/>
  <c r="AY8" i="44"/>
  <c r="AS33" i="40"/>
  <c r="AU33" i="40"/>
  <c r="AS26" i="44"/>
  <c r="AU26" i="44"/>
  <c r="W18" i="37"/>
  <c r="AC18" i="37" s="1"/>
  <c r="Q46" i="54"/>
  <c r="W46" i="54" s="1"/>
  <c r="AO26" i="39"/>
  <c r="BA26" i="39" s="1"/>
  <c r="AM26" i="39"/>
  <c r="AS8" i="33"/>
  <c r="Y19" i="41"/>
  <c r="AI19" i="41" s="1"/>
  <c r="W19" i="41"/>
  <c r="AC19" i="41" s="1"/>
  <c r="AO32" i="42"/>
  <c r="AY32" i="42" s="1"/>
  <c r="AM32" i="42"/>
  <c r="AS32" i="42" s="1"/>
  <c r="Y14" i="36"/>
  <c r="W14" i="36"/>
  <c r="AO26" i="37"/>
  <c r="AM26" i="37"/>
  <c r="M38" i="42"/>
  <c r="I44" i="42"/>
  <c r="AI26" i="45"/>
  <c r="AM8" i="31"/>
  <c r="AM8" i="35"/>
  <c r="AY23" i="31"/>
  <c r="AI33" i="36"/>
  <c r="AO23" i="43"/>
  <c r="AM23" i="43"/>
  <c r="Y13" i="36"/>
  <c r="AK13" i="36" s="1"/>
  <c r="W13" i="36"/>
  <c r="AC33" i="45"/>
  <c r="AE33" i="45"/>
  <c r="AM30" i="35"/>
  <c r="AS30" i="35" s="1"/>
  <c r="AO27" i="36"/>
  <c r="AM27" i="36"/>
  <c r="AO30" i="41"/>
  <c r="AY30" i="41" s="1"/>
  <c r="AM30" i="41"/>
  <c r="AS30" i="41" s="1"/>
  <c r="AM19" i="34"/>
  <c r="AS19" i="34" s="1"/>
  <c r="AO19" i="34"/>
  <c r="AY19" i="34" s="1"/>
  <c r="AM29" i="35"/>
  <c r="AS29" i="35" s="1"/>
  <c r="AM36" i="35"/>
  <c r="AM12" i="42"/>
  <c r="AO9" i="45"/>
  <c r="AM9" i="45"/>
  <c r="M38" i="33"/>
  <c r="I44" i="33"/>
  <c r="AO12" i="44"/>
  <c r="BA12" i="44" s="1"/>
  <c r="AM12" i="44"/>
  <c r="AY8" i="38"/>
  <c r="AM17" i="41"/>
  <c r="AS17" i="41" s="1"/>
  <c r="AI8" i="44"/>
  <c r="AS8" i="34"/>
  <c r="W11" i="36"/>
  <c r="AC11" i="36" s="1"/>
  <c r="AM26" i="35"/>
  <c r="AC26" i="40"/>
  <c r="AE26" i="40"/>
  <c r="BA8" i="43"/>
  <c r="AO18" i="39"/>
  <c r="AY18" i="39" s="1"/>
  <c r="AM18" i="39"/>
  <c r="AS18" i="39" s="1"/>
  <c r="AC34" i="43"/>
  <c r="AE34" i="43"/>
  <c r="AS27" i="42"/>
  <c r="AU27" i="42"/>
  <c r="Y9" i="36"/>
  <c r="AK9" i="36" s="1"/>
  <c r="W9" i="36"/>
  <c r="AC40" i="30"/>
  <c r="AE40" i="30"/>
  <c r="AO19" i="38"/>
  <c r="AY19" i="38" s="1"/>
  <c r="AM19" i="38"/>
  <c r="AS19" i="38" s="1"/>
  <c r="W19" i="36"/>
  <c r="AC19" i="36" s="1"/>
  <c r="Y36" i="45"/>
  <c r="W36" i="45"/>
  <c r="AM8" i="51"/>
  <c r="BA8" i="40"/>
  <c r="K61" i="74"/>
  <c r="I11" i="50" s="1"/>
  <c r="M11" i="50" s="1"/>
  <c r="I61" i="74"/>
  <c r="I13" i="52" s="1"/>
  <c r="M13" i="52" s="1"/>
  <c r="AC12" i="44"/>
  <c r="AE12" i="44"/>
  <c r="AM17" i="45"/>
  <c r="AS17" i="45" s="1"/>
  <c r="AM17" i="39"/>
  <c r="AS17" i="39" s="1"/>
  <c r="AY41" i="41"/>
  <c r="AO41" i="30"/>
  <c r="AY41" i="30" s="1"/>
  <c r="AS41" i="30"/>
  <c r="Q30" i="50"/>
  <c r="W30" i="50" s="1"/>
  <c r="Y30" i="50"/>
  <c r="AC24" i="45"/>
  <c r="AE24" i="45"/>
  <c r="AI25" i="35"/>
  <c r="Y13" i="44"/>
  <c r="AK13" i="44" s="1"/>
  <c r="W13" i="44"/>
  <c r="AI23" i="39"/>
  <c r="AC40" i="34"/>
  <c r="AE40" i="34"/>
  <c r="AM31" i="30"/>
  <c r="AO25" i="34"/>
  <c r="AY27" i="39"/>
  <c r="BA27" i="39"/>
  <c r="AM23" i="52"/>
  <c r="AQ23" i="52" s="1"/>
  <c r="BQ23" i="52"/>
  <c r="Q23" i="52"/>
  <c r="W23" i="52" s="1"/>
  <c r="BM23" i="52"/>
  <c r="AW23" i="52"/>
  <c r="BC23" i="52" s="1"/>
  <c r="CA23" i="52"/>
  <c r="CE23" i="52" s="1"/>
  <c r="AS23" i="52"/>
  <c r="AC23" i="52"/>
  <c r="AI23" i="52" s="1"/>
  <c r="BW23" i="52"/>
  <c r="BG23" i="52"/>
  <c r="Y23" i="52"/>
  <c r="AM23" i="35"/>
  <c r="AM24" i="38"/>
  <c r="BA39" i="45"/>
  <c r="AK39" i="45"/>
  <c r="S39" i="45"/>
  <c r="Q39" i="45"/>
  <c r="AU39" i="45"/>
  <c r="AE39" i="45"/>
  <c r="M38" i="38"/>
  <c r="I44" i="38"/>
  <c r="AM37" i="39"/>
  <c r="AS37" i="39" s="1"/>
  <c r="W15" i="43"/>
  <c r="AI40" i="35"/>
  <c r="AC12" i="45"/>
  <c r="AE12" i="45"/>
  <c r="Y19" i="32"/>
  <c r="AI19" i="32" s="1"/>
  <c r="W19" i="32"/>
  <c r="AC19" i="32" s="1"/>
  <c r="Y11" i="38"/>
  <c r="AI11" i="38" s="1"/>
  <c r="W11" i="38"/>
  <c r="AC11" i="38" s="1"/>
  <c r="BA27" i="44"/>
  <c r="AY27" i="44"/>
  <c r="W16" i="38"/>
  <c r="Y14" i="44"/>
  <c r="W14" i="44"/>
  <c r="AS40" i="34"/>
  <c r="AU40" i="34"/>
  <c r="AC26" i="35"/>
  <c r="AE26" i="35"/>
  <c r="AM9" i="34"/>
  <c r="AO19" i="40"/>
  <c r="AY19" i="40" s="1"/>
  <c r="AM19" i="40"/>
  <c r="AS19" i="40" s="1"/>
  <c r="AU12" i="38"/>
  <c r="AS12" i="38"/>
  <c r="Y28" i="30"/>
  <c r="AI28" i="30" s="1"/>
  <c r="AC40" i="43"/>
  <c r="AE40" i="43"/>
  <c r="Q28" i="50"/>
  <c r="W28" i="50" s="1"/>
  <c r="Y28" i="50"/>
  <c r="AO24" i="35"/>
  <c r="BA24" i="35" s="1"/>
  <c r="Y23" i="41"/>
  <c r="AK23" i="41" s="1"/>
  <c r="Y28" i="32"/>
  <c r="AI28" i="32" s="1"/>
  <c r="AO40" i="31"/>
  <c r="AS25" i="32"/>
  <c r="AU25" i="32"/>
  <c r="Y27" i="31"/>
  <c r="AI27" i="31" s="1"/>
  <c r="AY24" i="42"/>
  <c r="W19" i="46"/>
  <c r="Y19" i="46" s="1"/>
  <c r="AI19" i="46" s="1"/>
  <c r="AI13" i="43"/>
  <c r="Y27" i="37"/>
  <c r="Y29" i="43"/>
  <c r="AI29" i="43" s="1"/>
  <c r="Q25" i="54"/>
  <c r="W25" i="54" s="1"/>
  <c r="AU8" i="30"/>
  <c r="AO8" i="30"/>
  <c r="AY8" i="30" s="1"/>
  <c r="AS8" i="30"/>
  <c r="AU8" i="41"/>
  <c r="AO8" i="41"/>
  <c r="AY8" i="41" s="1"/>
  <c r="AI26" i="35"/>
  <c r="AC12" i="46"/>
  <c r="AE12" i="46"/>
  <c r="AK8" i="36"/>
  <c r="W11" i="30"/>
  <c r="AC11" i="30" s="1"/>
  <c r="AM29" i="34"/>
  <c r="AS29" i="34" s="1"/>
  <c r="BW41" i="52"/>
  <c r="BG41" i="52"/>
  <c r="AM41" i="52"/>
  <c r="AQ41" i="52" s="1"/>
  <c r="BQ41" i="52"/>
  <c r="Q41" i="52"/>
  <c r="W41" i="52" s="1"/>
  <c r="BM41" i="52"/>
  <c r="AW41" i="52"/>
  <c r="BC41" i="52" s="1"/>
  <c r="CA41" i="52"/>
  <c r="CE41" i="52" s="1"/>
  <c r="AS41" i="52"/>
  <c r="AC41" i="52"/>
  <c r="AI41" i="52" s="1"/>
  <c r="W9" i="46"/>
  <c r="Y34" i="40"/>
  <c r="M13" i="49"/>
  <c r="S9" i="42"/>
  <c r="AM25" i="45"/>
  <c r="AM27" i="32"/>
  <c r="Y13" i="46"/>
  <c r="AK13" i="46" s="1"/>
  <c r="W13" i="46"/>
  <c r="Y29" i="37"/>
  <c r="AI29" i="37" s="1"/>
  <c r="S36" i="44"/>
  <c r="Y12" i="43"/>
  <c r="AK12" i="43" s="1"/>
  <c r="AC27" i="34"/>
  <c r="AE27" i="34"/>
  <c r="AO25" i="31"/>
  <c r="AY25" i="31" s="1"/>
  <c r="AM25" i="31"/>
  <c r="AS25" i="31" s="1"/>
  <c r="Y29" i="40"/>
  <c r="AI29" i="40" s="1"/>
  <c r="Y37" i="34"/>
  <c r="AI37" i="34" s="1"/>
  <c r="S14" i="37"/>
  <c r="AS40" i="37"/>
  <c r="AU40" i="37"/>
  <c r="AC33" i="36"/>
  <c r="AE33" i="36"/>
  <c r="I78" i="74"/>
  <c r="I86" i="52" s="1"/>
  <c r="M86" i="52" s="1"/>
  <c r="AI33" i="39"/>
  <c r="AI25" i="42"/>
  <c r="CC85" i="52"/>
  <c r="CE85" i="52" s="1"/>
  <c r="CA85" i="52"/>
  <c r="CG85" i="52" s="1"/>
  <c r="AO28" i="40"/>
  <c r="AY28" i="40" s="1"/>
  <c r="AK8" i="41"/>
  <c r="AY33" i="41"/>
  <c r="W15" i="41"/>
  <c r="Y29" i="34"/>
  <c r="AI29" i="34" s="1"/>
  <c r="AS50" i="52"/>
  <c r="AC50" i="52"/>
  <c r="BW50" i="52"/>
  <c r="BG50" i="52"/>
  <c r="Y50" i="52"/>
  <c r="BC50" i="52"/>
  <c r="AM50" i="52"/>
  <c r="AQ50" i="52" s="1"/>
  <c r="CG50" i="52"/>
  <c r="BQ50" i="52"/>
  <c r="AI50" i="52"/>
  <c r="Q50" i="52"/>
  <c r="W50" i="52" s="1"/>
  <c r="BM50" i="52"/>
  <c r="AW50" i="52"/>
  <c r="CA50" i="52"/>
  <c r="CE50" i="52" s="1"/>
  <c r="AS23" i="37"/>
  <c r="AU23" i="37"/>
  <c r="AC40" i="44"/>
  <c r="AE40" i="44"/>
  <c r="W18" i="30"/>
  <c r="AC18" i="30" s="1"/>
  <c r="Y33" i="43"/>
  <c r="AS33" i="44"/>
  <c r="AU33" i="44"/>
  <c r="AI27" i="56"/>
  <c r="AC27" i="56"/>
  <c r="AS27" i="56"/>
  <c r="Y27" i="56"/>
  <c r="Q27" i="56"/>
  <c r="W27" i="56" s="1"/>
  <c r="AM27" i="56"/>
  <c r="Y37" i="38"/>
  <c r="AI37" i="38" s="1"/>
  <c r="Y42" i="34"/>
  <c r="AI42" i="34" s="1"/>
  <c r="AO42" i="39"/>
  <c r="AO31" i="40"/>
  <c r="AY31" i="40" s="1"/>
  <c r="S36" i="43"/>
  <c r="W14" i="41"/>
  <c r="AQ24" i="92"/>
  <c r="AQ25" i="92" s="1"/>
  <c r="AG24" i="92"/>
  <c r="AG25" i="92" s="1"/>
  <c r="W24" i="92"/>
  <c r="W25" i="92" s="1"/>
  <c r="I24" i="92"/>
  <c r="I25" i="92" s="1"/>
  <c r="BC24" i="92"/>
  <c r="BC25" i="92" s="1"/>
  <c r="M38" i="34"/>
  <c r="I44" i="34"/>
  <c r="AM51" i="56"/>
  <c r="AS51" i="56" s="1"/>
  <c r="Q51" i="56"/>
  <c r="W51" i="56" s="1"/>
  <c r="AI51" i="56"/>
  <c r="AC51" i="56"/>
  <c r="AM32" i="31"/>
  <c r="AS32" i="31" s="1"/>
  <c r="Y53" i="54"/>
  <c r="Q53" i="54"/>
  <c r="W53" i="54" s="1"/>
  <c r="AI13" i="32"/>
  <c r="Y27" i="40"/>
  <c r="BA43" i="31"/>
  <c r="AY43" i="31"/>
  <c r="W15" i="32"/>
  <c r="Y15" i="45"/>
  <c r="W15" i="45"/>
  <c r="AI43" i="33"/>
  <c r="S36" i="40"/>
  <c r="Q62" i="54"/>
  <c r="W62" i="54" s="1"/>
  <c r="W24" i="30"/>
  <c r="AM32" i="45"/>
  <c r="AS32" i="45" s="1"/>
  <c r="AC25" i="30"/>
  <c r="AE25" i="30"/>
  <c r="AI29" i="46"/>
  <c r="Y12" i="41"/>
  <c r="AK12" i="41" s="1"/>
  <c r="AY12" i="44"/>
  <c r="Y16" i="45"/>
  <c r="W16" i="45"/>
  <c r="AC26" i="34"/>
  <c r="AE26" i="34"/>
  <c r="AM40" i="30"/>
  <c r="AO40" i="35"/>
  <c r="AM43" i="56"/>
  <c r="Q43" i="56"/>
  <c r="W43" i="56" s="1"/>
  <c r="AI43" i="56"/>
  <c r="AC43" i="56"/>
  <c r="AS43" i="56"/>
  <c r="Y43" i="56"/>
  <c r="S19" i="39"/>
  <c r="Q52" i="54"/>
  <c r="W52" i="54" s="1"/>
  <c r="Y52" i="54"/>
  <c r="AO32" i="32"/>
  <c r="AY32" i="32" s="1"/>
  <c r="AM32" i="32"/>
  <c r="AS32" i="32" s="1"/>
  <c r="Y14" i="32"/>
  <c r="W14" i="32"/>
  <c r="W14" i="45"/>
  <c r="AS39" i="56"/>
  <c r="Y39" i="56"/>
  <c r="AM39" i="56"/>
  <c r="Q39" i="56"/>
  <c r="W39" i="56" s="1"/>
  <c r="AI39" i="56"/>
  <c r="AC39" i="56"/>
  <c r="AY8" i="39"/>
  <c r="Y17" i="33"/>
  <c r="AI17" i="33" s="1"/>
  <c r="W17" i="33"/>
  <c r="AC17" i="33" s="1"/>
  <c r="AO23" i="34"/>
  <c r="BA23" i="34" s="1"/>
  <c r="AM23" i="34"/>
  <c r="W11" i="41"/>
  <c r="AC11" i="41" s="1"/>
  <c r="AC23" i="36"/>
  <c r="AE23" i="36"/>
  <c r="AI40" i="44"/>
  <c r="S15" i="36"/>
  <c r="W15" i="31"/>
  <c r="AC15" i="31" s="1"/>
  <c r="Y27" i="50"/>
  <c r="Q27" i="50"/>
  <c r="W27" i="50" s="1"/>
  <c r="AO33" i="40"/>
  <c r="AO26" i="44"/>
  <c r="BA26" i="44" s="1"/>
  <c r="S18" i="37"/>
  <c r="AC40" i="33"/>
  <c r="AE40" i="33"/>
  <c r="AY9" i="30"/>
  <c r="W16" i="31"/>
  <c r="AC16" i="31" s="1"/>
  <c r="AC42" i="42"/>
  <c r="AE42" i="42"/>
  <c r="AS89" i="52"/>
  <c r="AI41" i="37"/>
  <c r="S19" i="41"/>
  <c r="Y23" i="46"/>
  <c r="AK23" i="46" s="1"/>
  <c r="BC24" i="91"/>
  <c r="BC25" i="91" s="1"/>
  <c r="AQ24" i="91"/>
  <c r="AQ25" i="91" s="1"/>
  <c r="AG24" i="91"/>
  <c r="AG25" i="91" s="1"/>
  <c r="W24" i="91"/>
  <c r="W25" i="91" s="1"/>
  <c r="I24" i="91"/>
  <c r="I25" i="91" s="1"/>
  <c r="S14" i="36"/>
  <c r="BA39" i="42"/>
  <c r="AK39" i="42"/>
  <c r="S39" i="42"/>
  <c r="Q39" i="42"/>
  <c r="AU39" i="42"/>
  <c r="AE39" i="42"/>
  <c r="Y29" i="54"/>
  <c r="AU12" i="39"/>
  <c r="AS12" i="39"/>
  <c r="AM30" i="30"/>
  <c r="AS30" i="30" s="1"/>
  <c r="AI8" i="45"/>
  <c r="M47" i="98"/>
  <c r="Q47" i="98" s="1"/>
  <c r="M41" i="98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5" i="98"/>
  <c r="Q45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AS12" i="41"/>
  <c r="AI8" i="38"/>
  <c r="AC25" i="37"/>
  <c r="AE25" i="37"/>
  <c r="Y28" i="44"/>
  <c r="AI28" i="44" s="1"/>
  <c r="AO25" i="43"/>
  <c r="AM25" i="43"/>
  <c r="AC24" i="43"/>
  <c r="AE24" i="43"/>
  <c r="Y31" i="35"/>
  <c r="AI31" i="35" s="1"/>
  <c r="AC12" i="35"/>
  <c r="AE12" i="35"/>
  <c r="Y33" i="45"/>
  <c r="Y9" i="32"/>
  <c r="AK9" i="32" s="1"/>
  <c r="W9" i="32"/>
  <c r="AI25" i="34"/>
  <c r="AI43" i="37"/>
  <c r="AM29" i="45"/>
  <c r="AS29" i="45" s="1"/>
  <c r="Y28" i="41"/>
  <c r="AI28" i="41" s="1"/>
  <c r="Y29" i="30"/>
  <c r="AI29" i="30" s="1"/>
  <c r="BA39" i="33"/>
  <c r="AK39" i="33"/>
  <c r="Q39" i="33"/>
  <c r="AU39" i="33"/>
  <c r="AE39" i="33"/>
  <c r="M18" i="13"/>
  <c r="M30" i="13" s="1"/>
  <c r="I30" i="13"/>
  <c r="E33" i="12" s="1"/>
  <c r="AO23" i="32"/>
  <c r="BA23" i="32" s="1"/>
  <c r="AM23" i="32"/>
  <c r="M25" i="24"/>
  <c r="I31" i="24"/>
  <c r="AS8" i="42"/>
  <c r="Y32" i="36"/>
  <c r="AI32" i="36" s="1"/>
  <c r="AI24" i="44"/>
  <c r="AI25" i="36"/>
  <c r="Y26" i="40"/>
  <c r="AO37" i="30"/>
  <c r="AY37" i="30" s="1"/>
  <c r="AM26" i="42"/>
  <c r="AO24" i="45"/>
  <c r="AO27" i="42"/>
  <c r="AC42" i="37"/>
  <c r="AE42" i="37"/>
  <c r="W13" i="40"/>
  <c r="W13" i="34"/>
  <c r="S9" i="36"/>
  <c r="AI34" i="33"/>
  <c r="AM34" i="33"/>
  <c r="AY8" i="32"/>
  <c r="Y40" i="30"/>
  <c r="AK40" i="30" s="1"/>
  <c r="AC27" i="36"/>
  <c r="AE27" i="36"/>
  <c r="AC34" i="32"/>
  <c r="AE34" i="32"/>
  <c r="AI41" i="32"/>
  <c r="Y31" i="42"/>
  <c r="AI31" i="42" s="1"/>
  <c r="Y28" i="35"/>
  <c r="AI28" i="35" s="1"/>
  <c r="Y32" i="32"/>
  <c r="AI32" i="32" s="1"/>
  <c r="AC12" i="42"/>
  <c r="AE12" i="42"/>
  <c r="K72" i="74"/>
  <c r="I25" i="50" s="1"/>
  <c r="M25" i="50" s="1"/>
  <c r="I72" i="74"/>
  <c r="I37" i="52" s="1"/>
  <c r="M37" i="52" s="1"/>
  <c r="Y12" i="44"/>
  <c r="AK12" i="44" s="1"/>
  <c r="Y31" i="54"/>
  <c r="AC34" i="37"/>
  <c r="AE34" i="37"/>
  <c r="Y30" i="32"/>
  <c r="AI30" i="32" s="1"/>
  <c r="AY43" i="41"/>
  <c r="AC42" i="40"/>
  <c r="AE42" i="40"/>
  <c r="AY36" i="30"/>
  <c r="AI45" i="52"/>
  <c r="Q45" i="52"/>
  <c r="W45" i="52" s="1"/>
  <c r="AW45" i="52"/>
  <c r="CA45" i="52"/>
  <c r="CE45" i="52" s="1"/>
  <c r="AC45" i="52"/>
  <c r="BW45" i="52"/>
  <c r="BG45" i="52"/>
  <c r="BM45" i="52" s="1"/>
  <c r="Y45" i="52"/>
  <c r="BC45" i="52"/>
  <c r="AM45" i="52"/>
  <c r="AQ45" i="52" s="1"/>
  <c r="CG45" i="52"/>
  <c r="BQ45" i="52"/>
  <c r="AC34" i="35"/>
  <c r="AE34" i="35"/>
  <c r="Y24" i="45"/>
  <c r="AK24" i="45" s="1"/>
  <c r="AC27" i="42"/>
  <c r="AE27" i="42"/>
  <c r="S13" i="44"/>
  <c r="Y29" i="41"/>
  <c r="AI29" i="41" s="1"/>
  <c r="AY9" i="41"/>
  <c r="AM26" i="36"/>
  <c r="AI8" i="42"/>
  <c r="Y56" i="50"/>
  <c r="Q56" i="50"/>
  <c r="W56" i="50" s="1"/>
  <c r="Q59" i="50"/>
  <c r="W59" i="50" s="1"/>
  <c r="Y59" i="50"/>
  <c r="I43" i="53"/>
  <c r="AY13" i="36"/>
  <c r="AO13" i="30"/>
  <c r="BA13" i="30" s="1"/>
  <c r="AM13" i="30"/>
  <c r="AO16" i="46"/>
  <c r="AM16" i="46"/>
  <c r="AU16" i="46" s="1"/>
  <c r="AM14" i="35"/>
  <c r="AW9" i="75"/>
  <c r="I15" i="11" s="1"/>
  <c r="M15" i="11" s="1"/>
  <c r="AG9" i="75"/>
  <c r="E9" i="73" s="1"/>
  <c r="Q9" i="75"/>
  <c r="I16" i="25" s="1"/>
  <c r="M16" i="25" s="1"/>
  <c r="S16" i="25" s="1"/>
  <c r="AS9" i="75"/>
  <c r="I18" i="26" s="1"/>
  <c r="AC9" i="75"/>
  <c r="M9" i="75"/>
  <c r="I15" i="23" s="1"/>
  <c r="M15" i="23" s="1"/>
  <c r="S15" i="23" s="1"/>
  <c r="BE9" i="75"/>
  <c r="E35" i="74" s="1"/>
  <c r="AO9" i="75"/>
  <c r="I18" i="27" s="1"/>
  <c r="Y9" i="75"/>
  <c r="I9" i="75"/>
  <c r="I15" i="25" s="1"/>
  <c r="BA9" i="75"/>
  <c r="I16" i="11" s="1"/>
  <c r="M16" i="11" s="1"/>
  <c r="AK9" i="75"/>
  <c r="I14" i="11" s="1"/>
  <c r="M14" i="11" s="1"/>
  <c r="U9" i="75"/>
  <c r="I16" i="23" s="1"/>
  <c r="M16" i="23" s="1"/>
  <c r="S16" i="23" s="1"/>
  <c r="AM16" i="37"/>
  <c r="AM19" i="30"/>
  <c r="AS19" i="30" s="1"/>
  <c r="AM36" i="46"/>
  <c r="AS24" i="32"/>
  <c r="AU24" i="32"/>
  <c r="BY19" i="76"/>
  <c r="I20" i="30" s="1"/>
  <c r="M20" i="30" s="1"/>
  <c r="BI19" i="76"/>
  <c r="I20" i="33" s="1"/>
  <c r="M20" i="33" s="1"/>
  <c r="AS19" i="76"/>
  <c r="I20" i="37" s="1"/>
  <c r="M20" i="37" s="1"/>
  <c r="AC19" i="76"/>
  <c r="I20" i="41" s="1"/>
  <c r="M20" i="41" s="1"/>
  <c r="M19" i="76"/>
  <c r="I20" i="45" s="1"/>
  <c r="M20" i="45" s="1"/>
  <c r="BU19" i="76"/>
  <c r="I20" i="31" s="1"/>
  <c r="M20" i="31" s="1"/>
  <c r="BE19" i="76"/>
  <c r="I20" i="34" s="1"/>
  <c r="M20" i="34" s="1"/>
  <c r="AO19" i="76"/>
  <c r="I20" i="38" s="1"/>
  <c r="M20" i="38" s="1"/>
  <c r="Y19" i="76"/>
  <c r="I20" i="42" s="1"/>
  <c r="M20" i="42" s="1"/>
  <c r="I19" i="76"/>
  <c r="I20" i="46" s="1"/>
  <c r="M20" i="46" s="1"/>
  <c r="BQ19" i="76"/>
  <c r="I38" i="52" s="1"/>
  <c r="M38" i="52" s="1"/>
  <c r="BA19" i="76"/>
  <c r="I20" i="35" s="1"/>
  <c r="M20" i="35" s="1"/>
  <c r="AK19" i="76"/>
  <c r="I20" i="39" s="1"/>
  <c r="M20" i="39" s="1"/>
  <c r="U19" i="76"/>
  <c r="I20" i="43" s="1"/>
  <c r="M20" i="43" s="1"/>
  <c r="BM19" i="76"/>
  <c r="I20" i="32" s="1"/>
  <c r="M20" i="32" s="1"/>
  <c r="AW19" i="76"/>
  <c r="I20" i="36" s="1"/>
  <c r="M20" i="36" s="1"/>
  <c r="AG19" i="76"/>
  <c r="I20" i="40" s="1"/>
  <c r="M20" i="40" s="1"/>
  <c r="Q19" i="76"/>
  <c r="I20" i="44" s="1"/>
  <c r="M20" i="44" s="1"/>
  <c r="AI9" i="36"/>
  <c r="Y14" i="34"/>
  <c r="W14" i="34"/>
  <c r="AS33" i="45"/>
  <c r="AU33" i="45"/>
  <c r="AY12" i="46"/>
  <c r="AC12" i="30"/>
  <c r="AE12" i="30"/>
  <c r="AY26" i="31"/>
  <c r="AO11" i="32"/>
  <c r="AY11" i="32" s="1"/>
  <c r="AM11" i="32"/>
  <c r="AS11" i="32" s="1"/>
  <c r="AM37" i="32"/>
  <c r="AS37" i="32" s="1"/>
  <c r="AY43" i="39"/>
  <c r="BA43" i="39"/>
  <c r="W16" i="44"/>
  <c r="W9" i="31"/>
  <c r="AC9" i="31" s="1"/>
  <c r="W14" i="46"/>
  <c r="AE14" i="46" s="1"/>
  <c r="W9" i="35"/>
  <c r="AM11" i="42"/>
  <c r="AS11" i="42" s="1"/>
  <c r="AC25" i="39"/>
  <c r="AE25" i="39"/>
  <c r="M13" i="11"/>
  <c r="AM48" i="52"/>
  <c r="AQ48" i="52" s="1"/>
  <c r="CG48" i="52"/>
  <c r="BQ48" i="52"/>
  <c r="Q48" i="52"/>
  <c r="W48" i="52" s="1"/>
  <c r="AW48" i="52"/>
  <c r="BC48" i="52" s="1"/>
  <c r="CA48" i="52"/>
  <c r="CE48" i="52" s="1"/>
  <c r="AS48" i="52"/>
  <c r="AC48" i="52"/>
  <c r="AI48" i="52" s="1"/>
  <c r="BW48" i="52"/>
  <c r="BG48" i="52"/>
  <c r="BM48" i="52" s="1"/>
  <c r="AO40" i="46"/>
  <c r="AU12" i="33"/>
  <c r="AS12" i="33"/>
  <c r="Y32" i="34"/>
  <c r="AI32" i="34" s="1"/>
  <c r="AC24" i="38"/>
  <c r="AE24" i="38"/>
  <c r="AM30" i="33"/>
  <c r="AS30" i="33" s="1"/>
  <c r="Y40" i="43"/>
  <c r="CA43" i="52"/>
  <c r="CE43" i="52" s="1"/>
  <c r="AC43" i="52"/>
  <c r="BG43" i="52"/>
  <c r="Y43" i="52"/>
  <c r="BC43" i="52"/>
  <c r="AM43" i="52"/>
  <c r="AQ43" i="52" s="1"/>
  <c r="CG43" i="52"/>
  <c r="BQ43" i="52"/>
  <c r="BW43" i="52" s="1"/>
  <c r="AI43" i="52"/>
  <c r="Q43" i="52"/>
  <c r="W43" i="52" s="1"/>
  <c r="BM43" i="52"/>
  <c r="AW43" i="52"/>
  <c r="AS27" i="33"/>
  <c r="AU27" i="33"/>
  <c r="AU34" i="30"/>
  <c r="AS34" i="30"/>
  <c r="AI12" i="34"/>
  <c r="AC27" i="39"/>
  <c r="AE27" i="39"/>
  <c r="W13" i="42"/>
  <c r="AY12" i="33"/>
  <c r="AO29" i="37"/>
  <c r="AY29" i="37" s="1"/>
  <c r="AO25" i="32"/>
  <c r="W16" i="46"/>
  <c r="AE16" i="46" s="1"/>
  <c r="AY12" i="43"/>
  <c r="AC24" i="39"/>
  <c r="AE24" i="39"/>
  <c r="S19" i="46"/>
  <c r="AM33" i="46"/>
  <c r="AU33" i="46" s="1"/>
  <c r="Y14" i="33"/>
  <c r="W14" i="33"/>
  <c r="M38" i="32"/>
  <c r="I44" i="32"/>
  <c r="Q47" i="54"/>
  <c r="W47" i="54" s="1"/>
  <c r="Y29" i="44"/>
  <c r="AI29" i="44" s="1"/>
  <c r="AY23" i="30"/>
  <c r="AY23" i="41"/>
  <c r="S17" i="34"/>
  <c r="Y17" i="32"/>
  <c r="AI17" i="32" s="1"/>
  <c r="W17" i="32"/>
  <c r="AC17" i="32" s="1"/>
  <c r="AO40" i="32"/>
  <c r="AM40" i="32"/>
  <c r="AM25" i="38"/>
  <c r="AO11" i="30"/>
  <c r="AY11" i="30" s="1"/>
  <c r="AM11" i="30"/>
  <c r="AS11" i="30" s="1"/>
  <c r="Y9" i="37"/>
  <c r="AK9" i="37" s="1"/>
  <c r="W9" i="37"/>
  <c r="Y54" i="54"/>
  <c r="Q54" i="54"/>
  <c r="W54" i="54" s="1"/>
  <c r="AO9" i="46"/>
  <c r="AM9" i="46"/>
  <c r="AI9" i="37"/>
  <c r="AM33" i="43"/>
  <c r="AY41" i="37"/>
  <c r="AM13" i="46"/>
  <c r="AO12" i="37"/>
  <c r="BA12" i="37" s="1"/>
  <c r="AM12" i="37"/>
  <c r="AO42" i="44"/>
  <c r="AM42" i="44"/>
  <c r="Y14" i="39"/>
  <c r="W14" i="39"/>
  <c r="K89" i="74"/>
  <c r="I63" i="50" s="1"/>
  <c r="M63" i="50" s="1"/>
  <c r="I89" i="74"/>
  <c r="I97" i="52" s="1"/>
  <c r="M97" i="52" s="1"/>
  <c r="AI34" i="36"/>
  <c r="AC33" i="38"/>
  <c r="AE33" i="38"/>
  <c r="AM15" i="35"/>
  <c r="Q14" i="50"/>
  <c r="W14" i="50" s="1"/>
  <c r="Y14" i="50"/>
  <c r="AO23" i="37"/>
  <c r="AS24" i="43"/>
  <c r="AU24" i="43"/>
  <c r="AI40" i="31"/>
  <c r="BA33" i="44"/>
  <c r="AY33" i="44"/>
  <c r="Q27" i="54"/>
  <c r="W27" i="54" s="1"/>
  <c r="Y27" i="54"/>
  <c r="AM13" i="39"/>
  <c r="W13" i="37"/>
  <c r="AM16" i="43"/>
  <c r="Y16" i="41"/>
  <c r="W16" i="41"/>
  <c r="AI46" i="56"/>
  <c r="AC46" i="56"/>
  <c r="Y46" i="56"/>
  <c r="AM46" i="56"/>
  <c r="AS46" i="56" s="1"/>
  <c r="Q46" i="56"/>
  <c r="W46" i="56" s="1"/>
  <c r="AS40" i="39"/>
  <c r="AU40" i="39"/>
  <c r="AI42" i="38"/>
  <c r="AM14" i="41"/>
  <c r="AC40" i="37"/>
  <c r="AE40" i="37"/>
  <c r="BA39" i="34"/>
  <c r="AK39" i="34"/>
  <c r="Q39" i="34"/>
  <c r="AU39" i="34"/>
  <c r="AE39" i="34"/>
  <c r="M47" i="56"/>
  <c r="AI43" i="39"/>
  <c r="Y17" i="40"/>
  <c r="AI17" i="40" s="1"/>
  <c r="W17" i="40"/>
  <c r="AC17" i="40" s="1"/>
  <c r="AM31" i="31"/>
  <c r="AS31" i="31" s="1"/>
  <c r="AM27" i="43"/>
  <c r="AM15" i="32"/>
  <c r="AO15" i="45"/>
  <c r="AM15" i="45"/>
  <c r="BA41" i="31"/>
  <c r="AY41" i="31"/>
  <c r="AM32" i="40"/>
  <c r="AS32" i="40" s="1"/>
  <c r="AO32" i="40"/>
  <c r="AY32" i="40" s="1"/>
  <c r="Y13" i="41"/>
  <c r="AK13" i="41" s="1"/>
  <c r="W13" i="41"/>
  <c r="AM24" i="33"/>
  <c r="AY9" i="44"/>
  <c r="AM16" i="45"/>
  <c r="AO28" i="36"/>
  <c r="AY28" i="36" s="1"/>
  <c r="AM28" i="36"/>
  <c r="AS28" i="36" s="1"/>
  <c r="K43" i="74"/>
  <c r="I43" i="54" s="1"/>
  <c r="M43" i="54" s="1"/>
  <c r="Y27" i="52"/>
  <c r="AS42" i="36"/>
  <c r="AU42" i="36"/>
  <c r="S14" i="32"/>
  <c r="S14" i="45"/>
  <c r="AM12" i="30"/>
  <c r="Y39" i="54"/>
  <c r="Q39" i="54"/>
  <c r="W39" i="54" s="1"/>
  <c r="AY26" i="39"/>
  <c r="AO17" i="33"/>
  <c r="AY17" i="33" s="1"/>
  <c r="AM17" i="33"/>
  <c r="AS17" i="33" s="1"/>
  <c r="AS42" i="43"/>
  <c r="AU42" i="43"/>
  <c r="AM31" i="32"/>
  <c r="AS31" i="32" s="1"/>
  <c r="S11" i="41"/>
  <c r="S15" i="31"/>
  <c r="AC42" i="52"/>
  <c r="BG42" i="52"/>
  <c r="BC42" i="52"/>
  <c r="AM42" i="52"/>
  <c r="AQ42" i="52" s="1"/>
  <c r="BQ42" i="52"/>
  <c r="BW42" i="52" s="1"/>
  <c r="AI42" i="52"/>
  <c r="Q42" i="52"/>
  <c r="W42" i="52" s="1"/>
  <c r="BM42" i="52"/>
  <c r="AW42" i="52"/>
  <c r="CA42" i="52"/>
  <c r="CE42" i="52" s="1"/>
  <c r="AO29" i="38"/>
  <c r="AY29" i="38" s="1"/>
  <c r="AY23" i="33"/>
  <c r="Y40" i="33"/>
  <c r="AI12" i="46"/>
  <c r="AS21" i="52"/>
  <c r="AC12" i="37"/>
  <c r="AE12" i="37"/>
  <c r="AO32" i="44"/>
  <c r="AY32" i="44" s="1"/>
  <c r="AO16" i="31"/>
  <c r="AY16" i="31" s="1"/>
  <c r="AM16" i="31"/>
  <c r="AS16" i="31" s="1"/>
  <c r="AC23" i="39"/>
  <c r="AE23" i="39"/>
  <c r="S19" i="31"/>
  <c r="Y19" i="43"/>
  <c r="AI19" i="43" s="1"/>
  <c r="W19" i="43"/>
  <c r="AC19" i="43" s="1"/>
  <c r="AU26" i="38"/>
  <c r="AS26" i="38"/>
  <c r="AM30" i="44"/>
  <c r="AS30" i="44" s="1"/>
  <c r="W14" i="38"/>
  <c r="Y14" i="38" s="1"/>
  <c r="AC24" i="36"/>
  <c r="AE24" i="36"/>
  <c r="AI24" i="45"/>
  <c r="K46" i="98"/>
  <c r="O46" i="98" s="1"/>
  <c r="S46" i="98" s="1"/>
  <c r="E84" i="95" s="1"/>
  <c r="G84" i="95" s="1"/>
  <c r="K31" i="98"/>
  <c r="O31" i="98" s="1"/>
  <c r="S31" i="98" s="1"/>
  <c r="E23" i="96" s="1"/>
  <c r="K30" i="98"/>
  <c r="O30" i="98" s="1"/>
  <c r="S30" i="98" s="1"/>
  <c r="E73" i="95" s="1"/>
  <c r="G73" i="95" s="1"/>
  <c r="K29" i="98"/>
  <c r="O29" i="98" s="1"/>
  <c r="S29" i="98" s="1"/>
  <c r="E72" i="95" s="1"/>
  <c r="G72" i="95" s="1"/>
  <c r="K28" i="98"/>
  <c r="O28" i="98" s="1"/>
  <c r="S28" i="98" s="1"/>
  <c r="E22" i="96" s="1"/>
  <c r="K27" i="98"/>
  <c r="O27" i="98" s="1"/>
  <c r="S27" i="98" s="1"/>
  <c r="E69" i="95" s="1"/>
  <c r="G69" i="95" s="1"/>
  <c r="K26" i="98"/>
  <c r="O26" i="98" s="1"/>
  <c r="S26" i="98" s="1"/>
  <c r="E68" i="95" s="1"/>
  <c r="G68" i="95" s="1"/>
  <c r="K25" i="98"/>
  <c r="O25" i="98" s="1"/>
  <c r="S25" i="98" s="1"/>
  <c r="E8" i="97" s="1"/>
  <c r="K24" i="98"/>
  <c r="O24" i="98" s="1"/>
  <c r="K47" i="98"/>
  <c r="O47" i="98" s="1"/>
  <c r="S47" i="98" s="1"/>
  <c r="K41" i="98"/>
  <c r="K10" i="98"/>
  <c r="O10" i="98" s="1"/>
  <c r="S10" i="98" s="1"/>
  <c r="E8" i="96" s="1"/>
  <c r="K48" i="98"/>
  <c r="O48" i="98" s="1"/>
  <c r="S48" i="98" s="1"/>
  <c r="E85" i="95" s="1"/>
  <c r="G85" i="95" s="1"/>
  <c r="K39" i="98"/>
  <c r="O39" i="98" s="1"/>
  <c r="S39" i="98" s="1"/>
  <c r="E11" i="97" s="1"/>
  <c r="K38" i="98"/>
  <c r="O38" i="98" s="1"/>
  <c r="S38" i="98" s="1"/>
  <c r="E10" i="97" s="1"/>
  <c r="K37" i="98"/>
  <c r="O37" i="98" s="1"/>
  <c r="S37" i="98" s="1"/>
  <c r="E9" i="97" s="1"/>
  <c r="K36" i="98"/>
  <c r="O36" i="98" s="1"/>
  <c r="S36" i="98" s="1"/>
  <c r="E26" i="96" s="1"/>
  <c r="K35" i="98"/>
  <c r="O35" i="98" s="1"/>
  <c r="S35" i="98" s="1"/>
  <c r="E25" i="96" s="1"/>
  <c r="K34" i="98"/>
  <c r="O34" i="98" s="1"/>
  <c r="S34" i="98" s="1"/>
  <c r="E78" i="95" s="1"/>
  <c r="G78" i="95" s="1"/>
  <c r="K21" i="98"/>
  <c r="O21" i="98" s="1"/>
  <c r="S21" i="98" s="1"/>
  <c r="E18" i="96" s="1"/>
  <c r="K20" i="98"/>
  <c r="O20" i="98" s="1"/>
  <c r="S20" i="98" s="1"/>
  <c r="E28" i="95" s="1"/>
  <c r="G28" i="95" s="1"/>
  <c r="K19" i="98"/>
  <c r="O19" i="98" s="1"/>
  <c r="S19" i="98" s="1"/>
  <c r="E17" i="96" s="1"/>
  <c r="K18" i="98"/>
  <c r="O18" i="98" s="1"/>
  <c r="S18" i="98" s="1"/>
  <c r="E16" i="96" s="1"/>
  <c r="K17" i="98"/>
  <c r="O17" i="98" s="1"/>
  <c r="S17" i="98" s="1"/>
  <c r="E15" i="96" s="1"/>
  <c r="K16" i="98"/>
  <c r="O16" i="98" s="1"/>
  <c r="S16" i="98" s="1"/>
  <c r="E14" i="96" s="1"/>
  <c r="K15" i="98"/>
  <c r="O15" i="98" s="1"/>
  <c r="S15" i="98" s="1"/>
  <c r="E13" i="96" s="1"/>
  <c r="K14" i="98"/>
  <c r="O14" i="98" s="1"/>
  <c r="S14" i="98" s="1"/>
  <c r="E12" i="96" s="1"/>
  <c r="K13" i="98"/>
  <c r="O13" i="98" s="1"/>
  <c r="S13" i="98" s="1"/>
  <c r="E11" i="96" s="1"/>
  <c r="K12" i="98"/>
  <c r="O12" i="98" s="1"/>
  <c r="S12" i="98" s="1"/>
  <c r="E10" i="96" s="1"/>
  <c r="K11" i="98"/>
  <c r="O11" i="98" s="1"/>
  <c r="S11" i="98" s="1"/>
  <c r="E9" i="96" s="1"/>
  <c r="K80" i="98"/>
  <c r="O80" i="98" s="1"/>
  <c r="K79" i="98"/>
  <c r="O79" i="98" s="1"/>
  <c r="S79" i="98" s="1"/>
  <c r="E37" i="94" s="1"/>
  <c r="G37" i="94" s="1"/>
  <c r="K78" i="98"/>
  <c r="O78" i="98" s="1"/>
  <c r="S78" i="98" s="1"/>
  <c r="E38" i="94" s="1"/>
  <c r="G38" i="94" s="1"/>
  <c r="K77" i="98"/>
  <c r="O77" i="98" s="1"/>
  <c r="S77" i="98" s="1"/>
  <c r="E30" i="96" s="1"/>
  <c r="K76" i="98"/>
  <c r="O76" i="98" s="1"/>
  <c r="S76" i="98" s="1"/>
  <c r="E29" i="96" s="1"/>
  <c r="K75" i="98"/>
  <c r="O75" i="98" s="1"/>
  <c r="S75" i="98" s="1"/>
  <c r="E34" i="94" s="1"/>
  <c r="G34" i="94" s="1"/>
  <c r="K74" i="98"/>
  <c r="O74" i="98" s="1"/>
  <c r="S74" i="98" s="1"/>
  <c r="K73" i="98"/>
  <c r="O73" i="98" s="1"/>
  <c r="S73" i="98" s="1"/>
  <c r="K72" i="98"/>
  <c r="O72" i="98" s="1"/>
  <c r="K71" i="98"/>
  <c r="O71" i="98" s="1"/>
  <c r="S71" i="98" s="1"/>
  <c r="K70" i="98"/>
  <c r="O70" i="98" s="1"/>
  <c r="S70" i="98" s="1"/>
  <c r="E29" i="94" s="1"/>
  <c r="G29" i="94" s="1"/>
  <c r="K69" i="98"/>
  <c r="O69" i="98" s="1"/>
  <c r="S69" i="98" s="1"/>
  <c r="E28" i="94" s="1"/>
  <c r="G28" i="94" s="1"/>
  <c r="K68" i="98"/>
  <c r="O68" i="98" s="1"/>
  <c r="S68" i="98" s="1"/>
  <c r="E27" i="94" s="1"/>
  <c r="G27" i="94" s="1"/>
  <c r="K67" i="98"/>
  <c r="O67" i="98" s="1"/>
  <c r="S67" i="98" s="1"/>
  <c r="E26" i="94" s="1"/>
  <c r="G26" i="94" s="1"/>
  <c r="K66" i="98"/>
  <c r="O66" i="98" s="1"/>
  <c r="S66" i="98" s="1"/>
  <c r="E25" i="94" s="1"/>
  <c r="G25" i="94" s="1"/>
  <c r="K65" i="98"/>
  <c r="O65" i="98" s="1"/>
  <c r="S65" i="98" s="1"/>
  <c r="E24" i="94" s="1"/>
  <c r="G24" i="94" s="1"/>
  <c r="K64" i="98"/>
  <c r="O64" i="98" s="1"/>
  <c r="K63" i="98"/>
  <c r="O63" i="98" s="1"/>
  <c r="S63" i="98" s="1"/>
  <c r="E22" i="94" s="1"/>
  <c r="G22" i="94" s="1"/>
  <c r="K62" i="98"/>
  <c r="O62" i="98" s="1"/>
  <c r="S62" i="98" s="1"/>
  <c r="E21" i="94" s="1"/>
  <c r="G21" i="94" s="1"/>
  <c r="K61" i="98"/>
  <c r="O61" i="98" s="1"/>
  <c r="S61" i="98" s="1"/>
  <c r="E20" i="94" s="1"/>
  <c r="G20" i="94" s="1"/>
  <c r="K60" i="98"/>
  <c r="O60" i="98" s="1"/>
  <c r="S60" i="98" s="1"/>
  <c r="E19" i="94" s="1"/>
  <c r="G19" i="94" s="1"/>
  <c r="K59" i="98"/>
  <c r="O59" i="98" s="1"/>
  <c r="S59" i="98" s="1"/>
  <c r="E18" i="94" s="1"/>
  <c r="G18" i="94" s="1"/>
  <c r="K58" i="98"/>
  <c r="O58" i="98" s="1"/>
  <c r="S58" i="98" s="1"/>
  <c r="E17" i="94" s="1"/>
  <c r="G17" i="94" s="1"/>
  <c r="K57" i="98"/>
  <c r="O57" i="98" s="1"/>
  <c r="S57" i="98" s="1"/>
  <c r="E16" i="94" s="1"/>
  <c r="G16" i="94" s="1"/>
  <c r="K56" i="98"/>
  <c r="O56" i="98" s="1"/>
  <c r="K55" i="98"/>
  <c r="O55" i="98" s="1"/>
  <c r="S55" i="98" s="1"/>
  <c r="E14" i="94" s="1"/>
  <c r="G14" i="94" s="1"/>
  <c r="K54" i="98"/>
  <c r="O54" i="98" s="1"/>
  <c r="S54" i="98" s="1"/>
  <c r="E13" i="94" s="1"/>
  <c r="G13" i="94" s="1"/>
  <c r="K53" i="98"/>
  <c r="O53" i="98" s="1"/>
  <c r="S53" i="98" s="1"/>
  <c r="E12" i="94" s="1"/>
  <c r="G12" i="94" s="1"/>
  <c r="K52" i="98"/>
  <c r="O52" i="98" s="1"/>
  <c r="S52" i="98" s="1"/>
  <c r="E11" i="94" s="1"/>
  <c r="G11" i="94" s="1"/>
  <c r="K51" i="98"/>
  <c r="O51" i="98" s="1"/>
  <c r="S51" i="98" s="1"/>
  <c r="E10" i="94" s="1"/>
  <c r="G10" i="94" s="1"/>
  <c r="K50" i="98"/>
  <c r="O50" i="98" s="1"/>
  <c r="S50" i="98" s="1"/>
  <c r="E28" i="96" s="1"/>
  <c r="K49" i="98"/>
  <c r="O49" i="98" s="1"/>
  <c r="S49" i="98" s="1"/>
  <c r="E27" i="96" s="1"/>
  <c r="K45" i="98"/>
  <c r="O45" i="98" s="1"/>
  <c r="AI24" i="38"/>
  <c r="W11" i="45"/>
  <c r="AC11" i="45" s="1"/>
  <c r="W15" i="34"/>
  <c r="AM37" i="33"/>
  <c r="AS37" i="33" s="1"/>
  <c r="AO32" i="35"/>
  <c r="AY32" i="35" s="1"/>
  <c r="AM32" i="35"/>
  <c r="AS32" i="35" s="1"/>
  <c r="AC40" i="45"/>
  <c r="AE40" i="45"/>
  <c r="AC26" i="39"/>
  <c r="AE26" i="39"/>
  <c r="Y16" i="34"/>
  <c r="W16" i="34"/>
  <c r="AC23" i="42"/>
  <c r="AE23" i="42"/>
  <c r="AM9" i="32"/>
  <c r="AI34" i="46"/>
  <c r="W36" i="36"/>
  <c r="AC26" i="38"/>
  <c r="AE26" i="38"/>
  <c r="AC33" i="33"/>
  <c r="AE33" i="33"/>
  <c r="S14" i="40"/>
  <c r="M38" i="46"/>
  <c r="I44" i="46"/>
  <c r="Y31" i="56"/>
  <c r="K78" i="96"/>
  <c r="I25" i="22" s="1"/>
  <c r="M25" i="22" s="1"/>
  <c r="S25" i="22" s="1"/>
  <c r="AU24" i="37"/>
  <c r="AS24" i="37"/>
  <c r="AS27" i="45"/>
  <c r="AU27" i="45"/>
  <c r="AU43" i="42"/>
  <c r="AS43" i="42"/>
  <c r="AO43" i="42"/>
  <c r="Y15" i="44"/>
  <c r="W15" i="44"/>
  <c r="Y15" i="38"/>
  <c r="W15" i="38"/>
  <c r="AM34" i="35"/>
  <c r="CG25" i="52"/>
  <c r="AC26" i="33"/>
  <c r="AE26" i="33"/>
  <c r="Y42" i="37"/>
  <c r="S13" i="40"/>
  <c r="S13" i="34"/>
  <c r="AY24" i="32"/>
  <c r="AI12" i="41"/>
  <c r="AM34" i="31"/>
  <c r="AO30" i="37"/>
  <c r="AY30" i="37" s="1"/>
  <c r="Y27" i="36"/>
  <c r="AS27" i="41"/>
  <c r="AU27" i="41"/>
  <c r="S36" i="45"/>
  <c r="AK8" i="39"/>
  <c r="Y12" i="42"/>
  <c r="AK12" i="42" s="1"/>
  <c r="BS8" i="51"/>
  <c r="K70" i="74"/>
  <c r="I23" i="50" s="1"/>
  <c r="M23" i="50" s="1"/>
  <c r="I70" i="74"/>
  <c r="I35" i="52" s="1"/>
  <c r="M35" i="52" s="1"/>
  <c r="AC23" i="32"/>
  <c r="AE23" i="32"/>
  <c r="Y34" i="37"/>
  <c r="AK34" i="37" s="1"/>
  <c r="AC34" i="41"/>
  <c r="AE34" i="41"/>
  <c r="W11" i="40"/>
  <c r="AC11" i="40" s="1"/>
  <c r="Y42" i="40"/>
  <c r="W15" i="30"/>
  <c r="Q55" i="54"/>
  <c r="W55" i="54" s="1"/>
  <c r="Y34" i="35"/>
  <c r="AK34" i="35" s="1"/>
  <c r="W18" i="36"/>
  <c r="AC18" i="36" s="1"/>
  <c r="Y27" i="42"/>
  <c r="W36" i="32"/>
  <c r="Y36" i="32"/>
  <c r="AI25" i="43"/>
  <c r="W36" i="34"/>
  <c r="AM16" i="42"/>
  <c r="Y34" i="31"/>
  <c r="AI34" i="31" s="1"/>
  <c r="W9" i="34"/>
  <c r="AI13" i="39"/>
  <c r="AC12" i="40"/>
  <c r="AE12" i="40"/>
  <c r="AI24" i="42"/>
  <c r="W14" i="30"/>
  <c r="AM24" i="31"/>
  <c r="M18" i="15"/>
  <c r="I30" i="15"/>
  <c r="Y40" i="38"/>
  <c r="AI40" i="38" s="1"/>
  <c r="BC90" i="52"/>
  <c r="AM90" i="52"/>
  <c r="AQ90" i="52" s="1"/>
  <c r="CG90" i="52"/>
  <c r="BQ90" i="52"/>
  <c r="AW90" i="52"/>
  <c r="CA90" i="52"/>
  <c r="CE90" i="52" s="1"/>
  <c r="AC90" i="52"/>
  <c r="Y90" i="52"/>
  <c r="BG90" i="52"/>
  <c r="BM90" i="52" s="1"/>
  <c r="BW90" i="52"/>
  <c r="AI90" i="52"/>
  <c r="Q90" i="52"/>
  <c r="W90" i="52" s="1"/>
  <c r="AS93" i="52"/>
  <c r="AC93" i="52"/>
  <c r="BW93" i="52"/>
  <c r="BG93" i="52"/>
  <c r="Y93" i="52"/>
  <c r="BC93" i="52"/>
  <c r="AM93" i="52"/>
  <c r="AQ93" i="52" s="1"/>
  <c r="CG93" i="52"/>
  <c r="BQ93" i="52"/>
  <c r="AI93" i="52"/>
  <c r="Q93" i="52"/>
  <c r="W93" i="52" s="1"/>
  <c r="BM93" i="52"/>
  <c r="AW93" i="52"/>
  <c r="CA93" i="52"/>
  <c r="CE93" i="52" s="1"/>
  <c r="AM24" i="39"/>
  <c r="W15" i="46"/>
  <c r="AE15" i="46" s="1"/>
  <c r="AM40" i="44"/>
  <c r="I20" i="51"/>
  <c r="K69" i="96"/>
  <c r="I16" i="49" s="1"/>
  <c r="AG26" i="30"/>
  <c r="AI26" i="30" s="1"/>
  <c r="AG22" i="30"/>
  <c r="AG23" i="30"/>
  <c r="AG24" i="30"/>
  <c r="AG8" i="30"/>
  <c r="AI8" i="30" s="1"/>
  <c r="AG34" i="30"/>
  <c r="AC34" i="38"/>
  <c r="AE34" i="38"/>
  <c r="Q29" i="50"/>
  <c r="W29" i="50" s="1"/>
  <c r="Y29" i="50"/>
  <c r="AI42" i="46"/>
  <c r="AC27" i="43"/>
  <c r="AE27" i="43"/>
  <c r="AM34" i="36"/>
  <c r="AO17" i="37"/>
  <c r="AY17" i="37" s="1"/>
  <c r="AM17" i="37"/>
  <c r="AS17" i="37" s="1"/>
  <c r="Y18" i="41"/>
  <c r="AI18" i="41" s="1"/>
  <c r="W18" i="41"/>
  <c r="AC18" i="41" s="1"/>
  <c r="AO14" i="42"/>
  <c r="AM14" i="42"/>
  <c r="AC34" i="36"/>
  <c r="AE34" i="36"/>
  <c r="AK8" i="38"/>
  <c r="AC40" i="40"/>
  <c r="AE40" i="40"/>
  <c r="AC27" i="45"/>
  <c r="AE27" i="45"/>
  <c r="AC34" i="33"/>
  <c r="AE34" i="33"/>
  <c r="AO16" i="30"/>
  <c r="BA16" i="30" s="1"/>
  <c r="AM16" i="30"/>
  <c r="AM11" i="46"/>
  <c r="AO11" i="46" s="1"/>
  <c r="AY11" i="46" s="1"/>
  <c r="AC26" i="45"/>
  <c r="AE26" i="45"/>
  <c r="AO15" i="33"/>
  <c r="AM15" i="33"/>
  <c r="AY25" i="41"/>
  <c r="AC25" i="40"/>
  <c r="AE25" i="40"/>
  <c r="AC12" i="34"/>
  <c r="AE12" i="34"/>
  <c r="AS34" i="40"/>
  <c r="AU34" i="40"/>
  <c r="AS33" i="41"/>
  <c r="AU33" i="41"/>
  <c r="W18" i="34"/>
  <c r="AC18" i="34" s="1"/>
  <c r="AO34" i="30"/>
  <c r="BA34" i="30" s="1"/>
  <c r="AO31" i="41"/>
  <c r="AY31" i="41" s="1"/>
  <c r="Y27" i="39"/>
  <c r="AO13" i="42"/>
  <c r="AM13" i="42"/>
  <c r="AY9" i="33"/>
  <c r="Q9" i="53"/>
  <c r="M41" i="53"/>
  <c r="K41" i="53" s="1"/>
  <c r="K42" i="53" s="1"/>
  <c r="M42" i="53" s="1"/>
  <c r="W16" i="35"/>
  <c r="Y16" i="35" s="1"/>
  <c r="Y19" i="89"/>
  <c r="Y11" i="89"/>
  <c r="Y23" i="89"/>
  <c r="Y20" i="89"/>
  <c r="Y12" i="89"/>
  <c r="Y21" i="89"/>
  <c r="Y13" i="89"/>
  <c r="Y22" i="89"/>
  <c r="Y14" i="89"/>
  <c r="Y15" i="89"/>
  <c r="Y16" i="89"/>
  <c r="Y8" i="89"/>
  <c r="Y17" i="89"/>
  <c r="Y9" i="89"/>
  <c r="Y18" i="89"/>
  <c r="Y10" i="89"/>
  <c r="BG23" i="89"/>
  <c r="AO27" i="34"/>
  <c r="AI12" i="43"/>
  <c r="AM24" i="46"/>
  <c r="AO14" i="33"/>
  <c r="AM14" i="33"/>
  <c r="BA39" i="32"/>
  <c r="AK39" i="32"/>
  <c r="Q39" i="32"/>
  <c r="AU39" i="32"/>
  <c r="AE39" i="32"/>
  <c r="Y30" i="54"/>
  <c r="Q30" i="54"/>
  <c r="W30" i="54" s="1"/>
  <c r="AI8" i="35"/>
  <c r="AO17" i="32"/>
  <c r="AY17" i="32" s="1"/>
  <c r="AM17" i="32"/>
  <c r="AS17" i="32" s="1"/>
  <c r="AC27" i="35"/>
  <c r="AE27" i="35"/>
  <c r="AI24" i="41"/>
  <c r="S9" i="37"/>
  <c r="AC25" i="35"/>
  <c r="AE25" i="35"/>
  <c r="Y28" i="39"/>
  <c r="AI28" i="39" s="1"/>
  <c r="BC26" i="52"/>
  <c r="AQ81" i="52"/>
  <c r="AS23" i="41"/>
  <c r="Y18" i="44"/>
  <c r="AI18" i="44" s="1"/>
  <c r="W18" i="44"/>
  <c r="AC18" i="44" s="1"/>
  <c r="AC34" i="42"/>
  <c r="AE34" i="42"/>
  <c r="AM37" i="38"/>
  <c r="AS37" i="38" s="1"/>
  <c r="W13" i="35"/>
  <c r="W13" i="33"/>
  <c r="AC40" i="31"/>
  <c r="AE40" i="31"/>
  <c r="Y37" i="40"/>
  <c r="AI37" i="40" s="1"/>
  <c r="AC33" i="42"/>
  <c r="AE33" i="42"/>
  <c r="Y30" i="43"/>
  <c r="AI30" i="43" s="1"/>
  <c r="AS43" i="41"/>
  <c r="AU43" i="41"/>
  <c r="S14" i="39"/>
  <c r="AO34" i="38"/>
  <c r="BA34" i="38" s="1"/>
  <c r="M38" i="36"/>
  <c r="I44" i="36"/>
  <c r="AM24" i="36"/>
  <c r="I87" i="74"/>
  <c r="I95" i="52" s="1"/>
  <c r="M95" i="52" s="1"/>
  <c r="K87" i="74"/>
  <c r="I61" i="50" s="1"/>
  <c r="M61" i="50" s="1"/>
  <c r="Y17" i="38"/>
  <c r="AI17" i="38" s="1"/>
  <c r="W17" i="38"/>
  <c r="AC17" i="38" s="1"/>
  <c r="AI26" i="36"/>
  <c r="Y36" i="30"/>
  <c r="W36" i="30"/>
  <c r="W11" i="33"/>
  <c r="AC11" i="33" s="1"/>
  <c r="Y29" i="39"/>
  <c r="AI29" i="39" s="1"/>
  <c r="AQ85" i="52"/>
  <c r="AC18" i="52"/>
  <c r="BW18" i="52"/>
  <c r="BG18" i="52"/>
  <c r="Y18" i="52"/>
  <c r="BC18" i="52"/>
  <c r="AM18" i="52"/>
  <c r="AQ18" i="52" s="1"/>
  <c r="BQ18" i="52"/>
  <c r="AI18" i="52"/>
  <c r="Q18" i="52"/>
  <c r="W18" i="52" s="1"/>
  <c r="BM18" i="52"/>
  <c r="AW18" i="52"/>
  <c r="CA18" i="52"/>
  <c r="CE18" i="52" s="1"/>
  <c r="AC23" i="35"/>
  <c r="AE23" i="35"/>
  <c r="AO24" i="40"/>
  <c r="AI36" i="30"/>
  <c r="AO24" i="43"/>
  <c r="AC27" i="32"/>
  <c r="AE27" i="32"/>
  <c r="S13" i="37"/>
  <c r="AS25" i="30"/>
  <c r="AU25" i="30"/>
  <c r="AO27" i="46"/>
  <c r="S16" i="41"/>
  <c r="Y31" i="45"/>
  <c r="AI31" i="45" s="1"/>
  <c r="AC33" i="32"/>
  <c r="AE33" i="32"/>
  <c r="AO40" i="39"/>
  <c r="AC42" i="38"/>
  <c r="AE42" i="38"/>
  <c r="Y14" i="43"/>
  <c r="W14" i="43"/>
  <c r="BM9" i="76"/>
  <c r="I10" i="32" s="1"/>
  <c r="AW9" i="76"/>
  <c r="I10" i="36" s="1"/>
  <c r="AG9" i="76"/>
  <c r="I10" i="40" s="1"/>
  <c r="Q9" i="76"/>
  <c r="I10" i="44" s="1"/>
  <c r="BY9" i="76"/>
  <c r="I10" i="30" s="1"/>
  <c r="BI9" i="76"/>
  <c r="I10" i="33" s="1"/>
  <c r="AS9" i="76"/>
  <c r="I10" i="37" s="1"/>
  <c r="AC9" i="76"/>
  <c r="I10" i="41" s="1"/>
  <c r="M9" i="76"/>
  <c r="I10" i="45" s="1"/>
  <c r="BU9" i="76"/>
  <c r="I10" i="31" s="1"/>
  <c r="BE9" i="76"/>
  <c r="I10" i="34" s="1"/>
  <c r="AO9" i="76"/>
  <c r="I10" i="38" s="1"/>
  <c r="Y9" i="76"/>
  <c r="I10" i="42" s="1"/>
  <c r="I9" i="76"/>
  <c r="I10" i="46" s="1"/>
  <c r="BQ9" i="76"/>
  <c r="I14" i="52" s="1"/>
  <c r="M14" i="52" s="1"/>
  <c r="BA9" i="76"/>
  <c r="I10" i="35" s="1"/>
  <c r="AK9" i="76"/>
  <c r="I10" i="39" s="1"/>
  <c r="U9" i="76"/>
  <c r="I10" i="43" s="1"/>
  <c r="S17" i="40"/>
  <c r="W9" i="38"/>
  <c r="Y9" i="38" s="1"/>
  <c r="AI12" i="32"/>
  <c r="Y28" i="40"/>
  <c r="AI28" i="40" s="1"/>
  <c r="AM26" i="43"/>
  <c r="AO26" i="43"/>
  <c r="Y32" i="50"/>
  <c r="Q32" i="50"/>
  <c r="W32" i="50" s="1"/>
  <c r="Y31" i="38"/>
  <c r="AI31" i="38" s="1"/>
  <c r="AS8" i="41"/>
  <c r="Y9" i="30"/>
  <c r="AK9" i="30" s="1"/>
  <c r="W9" i="30"/>
  <c r="AY34" i="37"/>
  <c r="AM34" i="44"/>
  <c r="AO34" i="44" s="1"/>
  <c r="AY12" i="37"/>
  <c r="AM40" i="33"/>
  <c r="S13" i="41"/>
  <c r="AI27" i="46"/>
  <c r="AI37" i="46"/>
  <c r="AY23" i="46"/>
  <c r="AC42" i="39"/>
  <c r="AE42" i="39"/>
  <c r="S16" i="32"/>
  <c r="AM40" i="42"/>
  <c r="AO40" i="42" s="1"/>
  <c r="AC25" i="33"/>
  <c r="AE25" i="33"/>
  <c r="AM42" i="42"/>
  <c r="AC40" i="39"/>
  <c r="AE40" i="39"/>
  <c r="AO42" i="36"/>
  <c r="S9" i="39"/>
  <c r="M38" i="44"/>
  <c r="I44" i="44"/>
  <c r="M18" i="16"/>
  <c r="M30" i="16" s="1"/>
  <c r="E29" i="10" s="1"/>
  <c r="I30" i="16"/>
  <c r="K15" i="73"/>
  <c r="I35" i="23" s="1"/>
  <c r="M35" i="23" s="1"/>
  <c r="S35" i="23" s="1"/>
  <c r="S17" i="44"/>
  <c r="AO42" i="43"/>
  <c r="Y36" i="39"/>
  <c r="W36" i="39"/>
  <c r="S11" i="31"/>
  <c r="W11" i="43"/>
  <c r="AC11" i="43" s="1"/>
  <c r="AM25" i="37"/>
  <c r="Y26" i="43"/>
  <c r="AK26" i="43" s="1"/>
  <c r="Y62" i="56"/>
  <c r="AC34" i="44"/>
  <c r="AE34" i="44"/>
  <c r="W13" i="45"/>
  <c r="AI26" i="37"/>
  <c r="Y12" i="37"/>
  <c r="AK12" i="37" s="1"/>
  <c r="W16" i="36"/>
  <c r="AC40" i="42"/>
  <c r="AE40" i="42"/>
  <c r="AO25" i="46"/>
  <c r="AM25" i="46"/>
  <c r="AU25" i="46" s="1"/>
  <c r="AI42" i="32"/>
  <c r="S19" i="43"/>
  <c r="AO26" i="38"/>
  <c r="BA26" i="38" s="1"/>
  <c r="AI12" i="31"/>
  <c r="AO31" i="44"/>
  <c r="AY31" i="44" s="1"/>
  <c r="AM31" i="44"/>
  <c r="AS31" i="44" s="1"/>
  <c r="S14" i="38"/>
  <c r="Y24" i="36"/>
  <c r="AK24" i="36" s="1"/>
  <c r="AS42" i="32"/>
  <c r="AU42" i="32"/>
  <c r="W36" i="37"/>
  <c r="Y36" i="37" s="1"/>
  <c r="AI12" i="40"/>
  <c r="Y28" i="45"/>
  <c r="AI28" i="45" s="1"/>
  <c r="Y31" i="32"/>
  <c r="AI31" i="32" s="1"/>
  <c r="S11" i="45"/>
  <c r="AM29" i="31"/>
  <c r="AS29" i="31" s="1"/>
  <c r="AO29" i="31"/>
  <c r="AY29" i="31" s="1"/>
  <c r="AO26" i="40"/>
  <c r="AM26" i="40"/>
  <c r="AC25" i="41"/>
  <c r="AE25" i="41"/>
  <c r="S15" i="34"/>
  <c r="Y30" i="31"/>
  <c r="AI30" i="31" s="1"/>
  <c r="AS12" i="35"/>
  <c r="AC26" i="44"/>
  <c r="AE26" i="44"/>
  <c r="W18" i="35"/>
  <c r="AC18" i="35" s="1"/>
  <c r="AM34" i="43"/>
  <c r="AO34" i="43"/>
  <c r="Y28" i="31"/>
  <c r="AI28" i="31" s="1"/>
  <c r="AM29" i="36"/>
  <c r="AS29" i="36" s="1"/>
  <c r="AO42" i="37"/>
  <c r="AM42" i="37"/>
  <c r="AO40" i="36"/>
  <c r="AM40" i="36"/>
  <c r="W13" i="31"/>
  <c r="AC13" i="31" s="1"/>
  <c r="Y13" i="31"/>
  <c r="AI13" i="31" s="1"/>
  <c r="Y16" i="50"/>
  <c r="Q16" i="50"/>
  <c r="W16" i="50" s="1"/>
  <c r="AO16" i="34"/>
  <c r="AM16" i="34"/>
  <c r="AU85" i="52"/>
  <c r="AU84" i="52"/>
  <c r="AU80" i="52"/>
  <c r="AU81" i="52"/>
  <c r="AU82" i="52"/>
  <c r="AU83" i="52"/>
  <c r="AI27" i="34"/>
  <c r="AM36" i="36"/>
  <c r="AO36" i="36" s="1"/>
  <c r="AI25" i="37"/>
  <c r="W19" i="45"/>
  <c r="AC19" i="45" s="1"/>
  <c r="AO31" i="42"/>
  <c r="AY31" i="42" s="1"/>
  <c r="AM31" i="42"/>
  <c r="AS31" i="42" s="1"/>
  <c r="Q21" i="54"/>
  <c r="Y21" i="54" s="1"/>
  <c r="AY23" i="45"/>
  <c r="BA39" i="46"/>
  <c r="AK39" i="46"/>
  <c r="S39" i="46"/>
  <c r="Q39" i="46"/>
  <c r="AU39" i="46"/>
  <c r="AE39" i="46"/>
  <c r="AC12" i="39"/>
  <c r="AE12" i="39"/>
  <c r="AC33" i="34"/>
  <c r="AE33" i="34"/>
  <c r="S11" i="36"/>
  <c r="AI40" i="45"/>
  <c r="AO15" i="44"/>
  <c r="AM15" i="44"/>
  <c r="AM15" i="38"/>
  <c r="AO15" i="38" s="1"/>
  <c r="W18" i="32"/>
  <c r="AC18" i="32" s="1"/>
  <c r="Y18" i="32"/>
  <c r="AI18" i="32" s="1"/>
  <c r="AI12" i="45"/>
  <c r="AY43" i="45"/>
  <c r="AS25" i="39"/>
  <c r="AU25" i="39"/>
  <c r="AS25" i="33"/>
  <c r="AU25" i="33"/>
  <c r="Q40" i="55"/>
  <c r="W40" i="55" s="1"/>
  <c r="AI40" i="55"/>
  <c r="AI41" i="55" s="1"/>
  <c r="G13" i="10" s="1"/>
  <c r="AA40" i="55"/>
  <c r="AA41" i="55" s="1"/>
  <c r="G10" i="10" s="1"/>
  <c r="I71" i="74"/>
  <c r="I36" i="52" s="1"/>
  <c r="M36" i="52" s="1"/>
  <c r="K71" i="74"/>
  <c r="I24" i="50" s="1"/>
  <c r="M24" i="50" s="1"/>
  <c r="AC42" i="43"/>
  <c r="AE42" i="43"/>
  <c r="AM11" i="40"/>
  <c r="AS11" i="40" s="1"/>
  <c r="AI25" i="40"/>
  <c r="AM15" i="30"/>
  <c r="AI41" i="56"/>
  <c r="AC41" i="56"/>
  <c r="AS41" i="56"/>
  <c r="Y41" i="56"/>
  <c r="AM41" i="56"/>
  <c r="Q41" i="56"/>
  <c r="W41" i="56" s="1"/>
  <c r="AM18" i="36"/>
  <c r="AS18" i="36" s="1"/>
  <c r="AY43" i="37"/>
  <c r="AM36" i="32"/>
  <c r="AO36" i="32" s="1"/>
  <c r="AM36" i="34"/>
  <c r="AY13" i="35"/>
  <c r="Y12" i="40"/>
  <c r="AK12" i="40" s="1"/>
  <c r="AI23" i="42"/>
  <c r="S14" i="30"/>
  <c r="AY34" i="40"/>
  <c r="W17" i="31"/>
  <c r="AC17" i="31" s="1"/>
  <c r="W17" i="43"/>
  <c r="AC17" i="43" s="1"/>
  <c r="AM26" i="30"/>
  <c r="AM24" i="44"/>
  <c r="AS40" i="43"/>
  <c r="AU40" i="43"/>
  <c r="AM24" i="34"/>
  <c r="AO28" i="32"/>
  <c r="AY28" i="32" s="1"/>
  <c r="AO30" i="40"/>
  <c r="AY30" i="40" s="1"/>
  <c r="AO29" i="39"/>
  <c r="AY29" i="39" s="1"/>
  <c r="AK14" i="37" l="1"/>
  <c r="AI14" i="37"/>
  <c r="AI36" i="38"/>
  <c r="AK36" i="38"/>
  <c r="AY25" i="35"/>
  <c r="BA25" i="35"/>
  <c r="AI36" i="37"/>
  <c r="AK36" i="37"/>
  <c r="AK9" i="41"/>
  <c r="AI9" i="41"/>
  <c r="AI14" i="38"/>
  <c r="AK14" i="38"/>
  <c r="BA33" i="30"/>
  <c r="AY33" i="30"/>
  <c r="BA9" i="35"/>
  <c r="AY9" i="35"/>
  <c r="AY36" i="32"/>
  <c r="BA36" i="32"/>
  <c r="AY36" i="36"/>
  <c r="BA36" i="36"/>
  <c r="BA40" i="42"/>
  <c r="AY40" i="42"/>
  <c r="AK15" i="36"/>
  <c r="AI15" i="36"/>
  <c r="BA34" i="44"/>
  <c r="AY34" i="44"/>
  <c r="AK16" i="35"/>
  <c r="AI16" i="35"/>
  <c r="AI36" i="42"/>
  <c r="AK36" i="42"/>
  <c r="AK9" i="38"/>
  <c r="AI9" i="38"/>
  <c r="BA15" i="38"/>
  <c r="AY15" i="38"/>
  <c r="BA34" i="32"/>
  <c r="AY34" i="32"/>
  <c r="AY16" i="40"/>
  <c r="BA16" i="40"/>
  <c r="AK16" i="40"/>
  <c r="AI16" i="40"/>
  <c r="AS15" i="30"/>
  <c r="AU15" i="30"/>
  <c r="AO11" i="36"/>
  <c r="AY11" i="36" s="1"/>
  <c r="AM11" i="36"/>
  <c r="AS11" i="36" s="1"/>
  <c r="AM39" i="46"/>
  <c r="AO39" i="46" s="1"/>
  <c r="AY39" i="46" s="1"/>
  <c r="AY83" i="52"/>
  <c r="BA83" i="52" s="1"/>
  <c r="AW83" i="52"/>
  <c r="BC83" i="52" s="1"/>
  <c r="AY16" i="34"/>
  <c r="BA16" i="34"/>
  <c r="BA42" i="37"/>
  <c r="AY42" i="37"/>
  <c r="BA26" i="40"/>
  <c r="AY26" i="40"/>
  <c r="BA25" i="46"/>
  <c r="AY25" i="46"/>
  <c r="AK36" i="39"/>
  <c r="AI36" i="39"/>
  <c r="BQ14" i="52"/>
  <c r="AI14" i="52"/>
  <c r="Q14" i="52"/>
  <c r="CA14" i="52"/>
  <c r="CG14" i="52" s="1"/>
  <c r="AC14" i="52"/>
  <c r="BW14" i="52"/>
  <c r="BG14" i="52"/>
  <c r="AM14" i="52"/>
  <c r="AS14" i="52" s="1"/>
  <c r="BM14" i="52"/>
  <c r="Y14" i="52"/>
  <c r="AW14" i="52"/>
  <c r="BA14" i="52" s="1"/>
  <c r="M10" i="37"/>
  <c r="I35" i="37"/>
  <c r="AK14" i="43"/>
  <c r="AI14" i="43"/>
  <c r="AO16" i="41"/>
  <c r="AM16" i="41"/>
  <c r="BA24" i="43"/>
  <c r="AY24" i="43"/>
  <c r="CG18" i="52"/>
  <c r="AO14" i="39"/>
  <c r="AM14" i="39"/>
  <c r="AS13" i="42"/>
  <c r="AU13" i="42"/>
  <c r="AS16" i="30"/>
  <c r="AU16" i="30"/>
  <c r="AU24" i="39"/>
  <c r="AS24" i="39"/>
  <c r="AO24" i="39"/>
  <c r="AS24" i="31"/>
  <c r="AO24" i="31"/>
  <c r="AY24" i="31" s="1"/>
  <c r="AK42" i="40"/>
  <c r="AI42" i="40"/>
  <c r="CA35" i="52"/>
  <c r="CE35" i="52" s="1"/>
  <c r="AS35" i="52"/>
  <c r="AC35" i="52"/>
  <c r="BG35" i="52"/>
  <c r="Y35" i="52"/>
  <c r="AM35" i="52"/>
  <c r="AQ35" i="52" s="1"/>
  <c r="CG35" i="52"/>
  <c r="BQ35" i="52"/>
  <c r="BW35" i="52" s="1"/>
  <c r="AI35" i="52"/>
  <c r="Q35" i="52"/>
  <c r="W35" i="52" s="1"/>
  <c r="BM35" i="52"/>
  <c r="AW35" i="52"/>
  <c r="BC35" i="52" s="1"/>
  <c r="AM13" i="34"/>
  <c r="AC15" i="38"/>
  <c r="AE15" i="38"/>
  <c r="AO14" i="40"/>
  <c r="AM14" i="40"/>
  <c r="AC36" i="36"/>
  <c r="AE36" i="36"/>
  <c r="AK16" i="34"/>
  <c r="AI16" i="34"/>
  <c r="K27" i="96"/>
  <c r="I27" i="96"/>
  <c r="E8" i="94" s="1"/>
  <c r="M16" i="94"/>
  <c r="K16" i="94"/>
  <c r="I46" i="40" s="1"/>
  <c r="M46" i="40" s="1"/>
  <c r="M24" i="94"/>
  <c r="K24" i="94"/>
  <c r="I46" i="32" s="1"/>
  <c r="M46" i="32" s="1"/>
  <c r="I9" i="96"/>
  <c r="E10" i="95" s="1"/>
  <c r="G10" i="95" s="1"/>
  <c r="K17" i="96"/>
  <c r="E27" i="95" s="1"/>
  <c r="G27" i="95" s="1"/>
  <c r="I17" i="96"/>
  <c r="E26" i="95" s="1"/>
  <c r="G26" i="95" s="1"/>
  <c r="AA43" i="97"/>
  <c r="AA42" i="97"/>
  <c r="AA41" i="97"/>
  <c r="AA48" i="97"/>
  <c r="AA40" i="97"/>
  <c r="AA47" i="97"/>
  <c r="AA39" i="97"/>
  <c r="AA46" i="97"/>
  <c r="AA38" i="97"/>
  <c r="AA45" i="97"/>
  <c r="AA44" i="97"/>
  <c r="M69" i="95"/>
  <c r="K69" i="95"/>
  <c r="I34" i="16" s="1"/>
  <c r="M34" i="16" s="1"/>
  <c r="I29" i="10" s="1"/>
  <c r="AK40" i="33"/>
  <c r="AI40" i="33"/>
  <c r="AS42" i="52"/>
  <c r="AS12" i="30"/>
  <c r="AU12" i="30"/>
  <c r="AC13" i="41"/>
  <c r="AE13" i="41"/>
  <c r="AY15" i="45"/>
  <c r="BA15" i="45"/>
  <c r="AI16" i="41"/>
  <c r="AK16" i="41"/>
  <c r="BA23" i="37"/>
  <c r="AY23" i="37"/>
  <c r="CG97" i="52"/>
  <c r="BQ97" i="52"/>
  <c r="AI97" i="52"/>
  <c r="Q97" i="52"/>
  <c r="W97" i="52" s="1"/>
  <c r="AW97" i="52"/>
  <c r="CA97" i="52"/>
  <c r="CE97" i="52" s="1"/>
  <c r="AS97" i="52"/>
  <c r="AC97" i="52"/>
  <c r="BW97" i="52"/>
  <c r="BG97" i="52"/>
  <c r="BM97" i="52" s="1"/>
  <c r="Y97" i="52"/>
  <c r="BC97" i="52"/>
  <c r="AM97" i="52"/>
  <c r="AQ97" i="52" s="1"/>
  <c r="AS9" i="46"/>
  <c r="AU9" i="46"/>
  <c r="AK40" i="43"/>
  <c r="AI40" i="43"/>
  <c r="BA40" i="46"/>
  <c r="AY40" i="46"/>
  <c r="AC9" i="35"/>
  <c r="AE9" i="35"/>
  <c r="CG38" i="52"/>
  <c r="BQ38" i="52"/>
  <c r="Q38" i="52"/>
  <c r="BM38" i="52"/>
  <c r="AW38" i="52"/>
  <c r="BA38" i="52" s="1"/>
  <c r="CA38" i="52"/>
  <c r="AC38" i="52"/>
  <c r="AI38" i="52" s="1"/>
  <c r="BW38" i="52"/>
  <c r="BG38" i="52"/>
  <c r="Y38" i="52"/>
  <c r="BC38" i="52"/>
  <c r="AM38" i="52"/>
  <c r="AS38" i="52" s="1"/>
  <c r="Q20" i="37"/>
  <c r="S20" i="37"/>
  <c r="AI37" i="52"/>
  <c r="Q37" i="52"/>
  <c r="W37" i="52" s="1"/>
  <c r="AW37" i="52"/>
  <c r="BC37" i="52" s="1"/>
  <c r="CA37" i="52"/>
  <c r="CE37" i="52" s="1"/>
  <c r="AC37" i="52"/>
  <c r="BW37" i="52"/>
  <c r="BG37" i="52"/>
  <c r="BM37" i="52" s="1"/>
  <c r="Y37" i="52"/>
  <c r="AM37" i="52"/>
  <c r="AQ37" i="52" s="1"/>
  <c r="CG37" i="52"/>
  <c r="BQ37" i="52"/>
  <c r="AS23" i="32"/>
  <c r="AU23" i="32"/>
  <c r="AI23" i="46"/>
  <c r="Y39" i="42"/>
  <c r="AI39" i="42" s="1"/>
  <c r="W39" i="42"/>
  <c r="AC39" i="42" s="1"/>
  <c r="BO20" i="91"/>
  <c r="CA20" i="91" s="1"/>
  <c r="BO12" i="91"/>
  <c r="CA12" i="91" s="1"/>
  <c r="BO21" i="91"/>
  <c r="CA21" i="91" s="1"/>
  <c r="BO13" i="91"/>
  <c r="CA13" i="91" s="1"/>
  <c r="BO22" i="91"/>
  <c r="CA22" i="91" s="1"/>
  <c r="BO14" i="91"/>
  <c r="CA14" i="91" s="1"/>
  <c r="BO15" i="91"/>
  <c r="CA15" i="91" s="1"/>
  <c r="BO16" i="91"/>
  <c r="CA16" i="91" s="1"/>
  <c r="BO8" i="91"/>
  <c r="BO17" i="91"/>
  <c r="CA17" i="91" s="1"/>
  <c r="BO9" i="91"/>
  <c r="CA9" i="91" s="1"/>
  <c r="BO18" i="91"/>
  <c r="CA18" i="91" s="1"/>
  <c r="BO10" i="91"/>
  <c r="CA10" i="91" s="1"/>
  <c r="BO19" i="91"/>
  <c r="CA19" i="91" s="1"/>
  <c r="BO11" i="91"/>
  <c r="CA11" i="91" s="1"/>
  <c r="AM15" i="36"/>
  <c r="AO15" i="36"/>
  <c r="AU23" i="34"/>
  <c r="AS23" i="34"/>
  <c r="AK16" i="45"/>
  <c r="AI16" i="45"/>
  <c r="AM36" i="40"/>
  <c r="AK27" i="40"/>
  <c r="AI27" i="40"/>
  <c r="BK20" i="92"/>
  <c r="BW20" i="92" s="1"/>
  <c r="BC20" i="3" s="1"/>
  <c r="G802" i="1" s="1"/>
  <c r="BK21" i="92"/>
  <c r="BW21" i="92" s="1"/>
  <c r="BC21" i="3" s="1"/>
  <c r="G831" i="1" s="1"/>
  <c r="BK22" i="92"/>
  <c r="BW22" i="92" s="1"/>
  <c r="BC24" i="3" s="1"/>
  <c r="G918" i="1" s="1"/>
  <c r="BK18" i="92"/>
  <c r="BW18" i="92" s="1"/>
  <c r="BC18" i="3" s="1"/>
  <c r="G744" i="1" s="1"/>
  <c r="BK19" i="92"/>
  <c r="BW19" i="92" s="1"/>
  <c r="BC19" i="3" s="1"/>
  <c r="G773" i="1" s="1"/>
  <c r="BK10" i="92"/>
  <c r="BW10" i="92" s="1"/>
  <c r="BC10" i="3" s="1"/>
  <c r="G512" i="1" s="1"/>
  <c r="BK11" i="92"/>
  <c r="BW11" i="92" s="1"/>
  <c r="BC11" i="3" s="1"/>
  <c r="G541" i="1" s="1"/>
  <c r="BK12" i="92"/>
  <c r="BW12" i="92" s="1"/>
  <c r="BC12" i="3" s="1"/>
  <c r="G570" i="1" s="1"/>
  <c r="BK13" i="92"/>
  <c r="BW13" i="92" s="1"/>
  <c r="BC13" i="3" s="1"/>
  <c r="G599" i="1" s="1"/>
  <c r="BK14" i="92"/>
  <c r="BW14" i="92" s="1"/>
  <c r="BC14" i="3" s="1"/>
  <c r="G628" i="1" s="1"/>
  <c r="BK15" i="92"/>
  <c r="BW15" i="92" s="1"/>
  <c r="BC15" i="3" s="1"/>
  <c r="G657" i="1" s="1"/>
  <c r="BK17" i="92"/>
  <c r="BW17" i="92" s="1"/>
  <c r="BC17" i="3" s="1"/>
  <c r="G715" i="1" s="1"/>
  <c r="BK16" i="92"/>
  <c r="BW16" i="92" s="1"/>
  <c r="BC16" i="3" s="1"/>
  <c r="G686" i="1" s="1"/>
  <c r="BK8" i="92"/>
  <c r="BK9" i="92"/>
  <c r="BW9" i="92" s="1"/>
  <c r="BC9" i="3" s="1"/>
  <c r="G483" i="1" s="1"/>
  <c r="AI26" i="41"/>
  <c r="Y11" i="50"/>
  <c r="Q11" i="50"/>
  <c r="W11" i="50" s="1"/>
  <c r="Y19" i="36"/>
  <c r="AI19" i="36" s="1"/>
  <c r="AC9" i="36"/>
  <c r="AE9" i="36"/>
  <c r="S38" i="33"/>
  <c r="Q38" i="33"/>
  <c r="M44" i="33"/>
  <c r="BA27" i="36"/>
  <c r="AY27" i="36"/>
  <c r="BA23" i="43"/>
  <c r="AY23" i="43"/>
  <c r="AU26" i="37"/>
  <c r="AS26" i="37"/>
  <c r="AU23" i="33"/>
  <c r="AS23" i="33"/>
  <c r="AM18" i="33"/>
  <c r="AS18" i="33" s="1"/>
  <c r="AO18" i="33"/>
  <c r="AY18" i="33" s="1"/>
  <c r="BA8" i="34"/>
  <c r="AC36" i="44"/>
  <c r="AE36" i="44"/>
  <c r="BA33" i="36"/>
  <c r="AY33" i="36"/>
  <c r="AC36" i="41"/>
  <c r="AE36" i="41"/>
  <c r="AC36" i="33"/>
  <c r="AE36" i="33"/>
  <c r="AI9" i="42"/>
  <c r="AM13" i="38"/>
  <c r="AO13" i="38" s="1"/>
  <c r="AM18" i="45"/>
  <c r="AS18" i="45" s="1"/>
  <c r="AK14" i="40"/>
  <c r="AI14" i="40"/>
  <c r="AY15" i="40"/>
  <c r="BA15" i="40"/>
  <c r="AC34" i="30"/>
  <c r="AE34" i="30"/>
  <c r="Y34" i="30"/>
  <c r="AK34" i="30" s="1"/>
  <c r="AS12" i="45"/>
  <c r="AU12" i="45"/>
  <c r="AC13" i="39"/>
  <c r="AE13" i="39"/>
  <c r="Q37" i="54"/>
  <c r="W37" i="54" s="1"/>
  <c r="AM16" i="33"/>
  <c r="AC15" i="33"/>
  <c r="AE15" i="33"/>
  <c r="BA43" i="32"/>
  <c r="AY43" i="32"/>
  <c r="AY23" i="32"/>
  <c r="Y18" i="43"/>
  <c r="AI18" i="43" s="1"/>
  <c r="AM17" i="35"/>
  <c r="AS17" i="35" s="1"/>
  <c r="AO17" i="35"/>
  <c r="AY17" i="35" s="1"/>
  <c r="W21" i="56"/>
  <c r="AY23" i="39"/>
  <c r="AM18" i="46"/>
  <c r="AO18" i="46" s="1"/>
  <c r="AY18" i="46" s="1"/>
  <c r="Q21" i="46"/>
  <c r="Q21" i="33"/>
  <c r="S21" i="33" s="1"/>
  <c r="Q21" i="35"/>
  <c r="BM21" i="88"/>
  <c r="BY21" i="88" s="1"/>
  <c r="BM13" i="88"/>
  <c r="BY13" i="88" s="1"/>
  <c r="BM22" i="88"/>
  <c r="BY22" i="88" s="1"/>
  <c r="BM14" i="88"/>
  <c r="BY14" i="88" s="1"/>
  <c r="BM15" i="88"/>
  <c r="BY15" i="88" s="1"/>
  <c r="BM16" i="88"/>
  <c r="BY16" i="88" s="1"/>
  <c r="BM8" i="88"/>
  <c r="BM17" i="88"/>
  <c r="BY17" i="88" s="1"/>
  <c r="BM9" i="88"/>
  <c r="BY9" i="88" s="1"/>
  <c r="BM18" i="88"/>
  <c r="BY18" i="88" s="1"/>
  <c r="BM10" i="88"/>
  <c r="BY10" i="88" s="1"/>
  <c r="BM19" i="88"/>
  <c r="BY19" i="88" s="1"/>
  <c r="BM11" i="88"/>
  <c r="BY11" i="88" s="1"/>
  <c r="BM20" i="88"/>
  <c r="BY20" i="88" s="1"/>
  <c r="BM12" i="88"/>
  <c r="BY12" i="88" s="1"/>
  <c r="AK33" i="37"/>
  <c r="AI33" i="37"/>
  <c r="AY34" i="30"/>
  <c r="AC23" i="30"/>
  <c r="AE23" i="30"/>
  <c r="Y23" i="30"/>
  <c r="AK23" i="30" s="1"/>
  <c r="AC14" i="42"/>
  <c r="AE14" i="42"/>
  <c r="AI26" i="46"/>
  <c r="AU34" i="46"/>
  <c r="AO34" i="46"/>
  <c r="AS9" i="38"/>
  <c r="AU9" i="38"/>
  <c r="S22" i="37"/>
  <c r="Q22" i="37"/>
  <c r="Q22" i="39"/>
  <c r="AS14" i="43"/>
  <c r="AU14" i="43"/>
  <c r="AY8" i="34"/>
  <c r="AC16" i="37"/>
  <c r="AE16" i="37"/>
  <c r="AS13" i="35"/>
  <c r="AU13" i="35"/>
  <c r="AI23" i="41"/>
  <c r="AK16" i="33"/>
  <c r="AI16" i="33"/>
  <c r="AS36" i="41"/>
  <c r="AU36" i="41"/>
  <c r="AS14" i="44"/>
  <c r="AU14" i="44"/>
  <c r="AS16" i="38"/>
  <c r="AU16" i="38"/>
  <c r="AS16" i="44"/>
  <c r="AU16" i="44"/>
  <c r="Q38" i="44"/>
  <c r="M44" i="44"/>
  <c r="M10" i="33"/>
  <c r="I35" i="33"/>
  <c r="W39" i="32"/>
  <c r="AC39" i="32" s="1"/>
  <c r="BA27" i="34"/>
  <c r="AY27" i="34"/>
  <c r="AY13" i="42"/>
  <c r="BA13" i="42"/>
  <c r="AC14" i="30"/>
  <c r="AE14" i="30"/>
  <c r="AC9" i="34"/>
  <c r="AE9" i="34"/>
  <c r="Y23" i="50"/>
  <c r="Q23" i="50"/>
  <c r="W23" i="50" s="1"/>
  <c r="AM13" i="40"/>
  <c r="AI15" i="38"/>
  <c r="AK15" i="38"/>
  <c r="AC15" i="34"/>
  <c r="AE15" i="34"/>
  <c r="I28" i="96"/>
  <c r="K28" i="96" s="1"/>
  <c r="E9" i="94" s="1"/>
  <c r="G9" i="94" s="1"/>
  <c r="K17" i="94"/>
  <c r="I46" i="39" s="1"/>
  <c r="M46" i="39" s="1"/>
  <c r="M25" i="94"/>
  <c r="K25" i="94"/>
  <c r="I30" i="51" s="1"/>
  <c r="M30" i="51" s="1"/>
  <c r="I10" i="96"/>
  <c r="E12" i="95" s="1"/>
  <c r="G12" i="95" s="1"/>
  <c r="K28" i="95"/>
  <c r="I164" i="11" s="1"/>
  <c r="K85" i="95"/>
  <c r="I174" i="11" s="1"/>
  <c r="K22" i="96"/>
  <c r="E71" i="95" s="1"/>
  <c r="G71" i="95" s="1"/>
  <c r="I22" i="96"/>
  <c r="E70" i="95" s="1"/>
  <c r="G70" i="95" s="1"/>
  <c r="CG42" i="52"/>
  <c r="AO15" i="31"/>
  <c r="AY15" i="31" s="1"/>
  <c r="AM15" i="31"/>
  <c r="AS15" i="31" s="1"/>
  <c r="AO14" i="45"/>
  <c r="AM14" i="45"/>
  <c r="AS16" i="45"/>
  <c r="AU16" i="45"/>
  <c r="AS15" i="32"/>
  <c r="AU15" i="32"/>
  <c r="AS16" i="43"/>
  <c r="AU16" i="43"/>
  <c r="Y63" i="50"/>
  <c r="Q63" i="50"/>
  <c r="W63" i="50" s="1"/>
  <c r="AS13" i="46"/>
  <c r="AU13" i="46"/>
  <c r="AY9" i="46"/>
  <c r="BA9" i="46"/>
  <c r="AO17" i="34"/>
  <c r="AY17" i="34" s="1"/>
  <c r="AM17" i="34"/>
  <c r="AS17" i="34" s="1"/>
  <c r="Q38" i="32"/>
  <c r="S38" i="32" s="1"/>
  <c r="M44" i="32"/>
  <c r="AC13" i="42"/>
  <c r="AE13" i="42"/>
  <c r="S20" i="44"/>
  <c r="Q20" i="44"/>
  <c r="Q20" i="46"/>
  <c r="Q20" i="33"/>
  <c r="M15" i="25"/>
  <c r="I9" i="73"/>
  <c r="I17" i="25" s="1"/>
  <c r="M17" i="25" s="1"/>
  <c r="S17" i="25" s="1"/>
  <c r="K9" i="73"/>
  <c r="I17" i="23" s="1"/>
  <c r="M17" i="23" s="1"/>
  <c r="S17" i="23" s="1"/>
  <c r="AS26" i="36"/>
  <c r="AU26" i="36"/>
  <c r="AO26" i="36"/>
  <c r="Y25" i="50"/>
  <c r="Q25" i="50"/>
  <c r="W25" i="50" s="1"/>
  <c r="AU34" i="33"/>
  <c r="AO34" i="33"/>
  <c r="AS34" i="33"/>
  <c r="AO39" i="42"/>
  <c r="AY39" i="42" s="1"/>
  <c r="AM39" i="42"/>
  <c r="AS39" i="42" s="1"/>
  <c r="BQ21" i="91"/>
  <c r="CC21" i="91" s="1"/>
  <c r="BQ13" i="91"/>
  <c r="CC13" i="91" s="1"/>
  <c r="BQ22" i="91"/>
  <c r="CC22" i="91" s="1"/>
  <c r="BQ14" i="91"/>
  <c r="CC14" i="91" s="1"/>
  <c r="BQ15" i="91"/>
  <c r="CC15" i="91" s="1"/>
  <c r="BQ16" i="91"/>
  <c r="CC16" i="91" s="1"/>
  <c r="BQ8" i="91"/>
  <c r="BQ17" i="91"/>
  <c r="CC17" i="91" s="1"/>
  <c r="BQ9" i="91"/>
  <c r="CC9" i="91" s="1"/>
  <c r="BQ18" i="91"/>
  <c r="CC18" i="91" s="1"/>
  <c r="BQ10" i="91"/>
  <c r="CC10" i="91" s="1"/>
  <c r="BQ19" i="91"/>
  <c r="CC19" i="91" s="1"/>
  <c r="BQ11" i="91"/>
  <c r="CC11" i="91" s="1"/>
  <c r="BQ20" i="91"/>
  <c r="CC20" i="91" s="1"/>
  <c r="BQ12" i="91"/>
  <c r="CC12" i="91" s="1"/>
  <c r="AM18" i="37"/>
  <c r="AS18" i="37" s="1"/>
  <c r="BM21" i="92"/>
  <c r="BY21" i="92" s="1"/>
  <c r="BE21" i="3" s="1"/>
  <c r="G832" i="1" s="1"/>
  <c r="BM22" i="92"/>
  <c r="BY22" i="92" s="1"/>
  <c r="BE24" i="3" s="1"/>
  <c r="G919" i="1" s="1"/>
  <c r="BM17" i="92"/>
  <c r="BY17" i="92" s="1"/>
  <c r="BE17" i="3" s="1"/>
  <c r="G716" i="1" s="1"/>
  <c r="BM18" i="92"/>
  <c r="BY18" i="92" s="1"/>
  <c r="BE18" i="3" s="1"/>
  <c r="G745" i="1" s="1"/>
  <c r="BM19" i="92"/>
  <c r="BY19" i="92" s="1"/>
  <c r="BE19" i="3" s="1"/>
  <c r="G774" i="1" s="1"/>
  <c r="BM20" i="92"/>
  <c r="BY20" i="92" s="1"/>
  <c r="BE20" i="3" s="1"/>
  <c r="G803" i="1" s="1"/>
  <c r="BM11" i="92"/>
  <c r="BY11" i="92" s="1"/>
  <c r="BE11" i="3" s="1"/>
  <c r="G542" i="1" s="1"/>
  <c r="BM12" i="92"/>
  <c r="BY12" i="92" s="1"/>
  <c r="BE12" i="3" s="1"/>
  <c r="G571" i="1" s="1"/>
  <c r="BM13" i="92"/>
  <c r="BY13" i="92" s="1"/>
  <c r="BE13" i="3" s="1"/>
  <c r="G600" i="1" s="1"/>
  <c r="BM14" i="92"/>
  <c r="BY14" i="92" s="1"/>
  <c r="BE14" i="3" s="1"/>
  <c r="G629" i="1" s="1"/>
  <c r="BM15" i="92"/>
  <c r="BY15" i="92" s="1"/>
  <c r="BE15" i="3" s="1"/>
  <c r="G658" i="1" s="1"/>
  <c r="BM16" i="92"/>
  <c r="BY16" i="92" s="1"/>
  <c r="BE16" i="3" s="1"/>
  <c r="G687" i="1" s="1"/>
  <c r="BM8" i="92"/>
  <c r="BM9" i="92"/>
  <c r="BY9" i="92" s="1"/>
  <c r="BE9" i="3" s="1"/>
  <c r="G484" i="1" s="1"/>
  <c r="BM10" i="92"/>
  <c r="BY10" i="92" s="1"/>
  <c r="BE10" i="3" s="1"/>
  <c r="G513" i="1" s="1"/>
  <c r="AS27" i="32"/>
  <c r="AU27" i="32"/>
  <c r="Y41" i="52"/>
  <c r="AK27" i="37"/>
  <c r="AI27" i="37"/>
  <c r="AY40" i="31"/>
  <c r="BA40" i="31"/>
  <c r="AC15" i="43"/>
  <c r="AE15" i="43"/>
  <c r="AU24" i="38"/>
  <c r="AS24" i="38"/>
  <c r="AO24" i="38"/>
  <c r="BA26" i="37"/>
  <c r="AY26" i="37"/>
  <c r="AM14" i="31"/>
  <c r="AS14" i="31" s="1"/>
  <c r="AK8" i="35"/>
  <c r="AK36" i="44"/>
  <c r="AI36" i="44"/>
  <c r="AU26" i="46"/>
  <c r="AO26" i="46"/>
  <c r="AI36" i="41"/>
  <c r="AK36" i="41"/>
  <c r="AK36" i="33"/>
  <c r="AI36" i="33"/>
  <c r="AM9" i="40"/>
  <c r="AU23" i="36"/>
  <c r="AS23" i="36"/>
  <c r="AO23" i="36"/>
  <c r="AY26" i="38"/>
  <c r="AC36" i="35"/>
  <c r="AE36" i="35"/>
  <c r="AS34" i="32"/>
  <c r="AU34" i="32"/>
  <c r="W39" i="30"/>
  <c r="AC39" i="30" s="1"/>
  <c r="AM19" i="37"/>
  <c r="AS19" i="37" s="1"/>
  <c r="AS23" i="40"/>
  <c r="AU23" i="40"/>
  <c r="AI15" i="33"/>
  <c r="AK15" i="33"/>
  <c r="AI13" i="38"/>
  <c r="AS36" i="38"/>
  <c r="AU36" i="38"/>
  <c r="Q38" i="35"/>
  <c r="M44" i="35"/>
  <c r="AU24" i="51"/>
  <c r="I16" i="8" s="1"/>
  <c r="I17" i="8" s="1"/>
  <c r="BA8" i="44"/>
  <c r="Q21" i="42"/>
  <c r="Q21" i="30"/>
  <c r="BC39" i="52"/>
  <c r="AM39" i="52"/>
  <c r="BQ39" i="52"/>
  <c r="AI39" i="52"/>
  <c r="Q39" i="52"/>
  <c r="BM39" i="52"/>
  <c r="AW39" i="52"/>
  <c r="BA39" i="52" s="1"/>
  <c r="CA39" i="52"/>
  <c r="CG39" i="52" s="1"/>
  <c r="AS39" i="52"/>
  <c r="AC39" i="52"/>
  <c r="BW39" i="52"/>
  <c r="BG39" i="52"/>
  <c r="Y39" i="52"/>
  <c r="BA42" i="38"/>
  <c r="AY42" i="38"/>
  <c r="BO22" i="88"/>
  <c r="CA22" i="88" s="1"/>
  <c r="BO14" i="88"/>
  <c r="CA14" i="88" s="1"/>
  <c r="BO15" i="88"/>
  <c r="CA15" i="88" s="1"/>
  <c r="BO16" i="88"/>
  <c r="CA16" i="88" s="1"/>
  <c r="BO8" i="88"/>
  <c r="BO17" i="88"/>
  <c r="CA17" i="88" s="1"/>
  <c r="BO9" i="88"/>
  <c r="CA9" i="88" s="1"/>
  <c r="BO18" i="88"/>
  <c r="CA18" i="88" s="1"/>
  <c r="BO10" i="88"/>
  <c r="CA10" i="88" s="1"/>
  <c r="BO19" i="88"/>
  <c r="CA19" i="88" s="1"/>
  <c r="BO11" i="88"/>
  <c r="CA11" i="88" s="1"/>
  <c r="BO20" i="88"/>
  <c r="CA20" i="88" s="1"/>
  <c r="BO12" i="88"/>
  <c r="CA12" i="88" s="1"/>
  <c r="BO21" i="88"/>
  <c r="CA21" i="88" s="1"/>
  <c r="BO13" i="88"/>
  <c r="CA13" i="88" s="1"/>
  <c r="BA43" i="43"/>
  <c r="AY43" i="43"/>
  <c r="Y41" i="54"/>
  <c r="Q41" i="54"/>
  <c r="W41" i="54" s="1"/>
  <c r="AI14" i="42"/>
  <c r="AK14" i="42"/>
  <c r="AO13" i="31"/>
  <c r="AY13" i="31" s="1"/>
  <c r="AS13" i="45"/>
  <c r="AU13" i="45"/>
  <c r="AC15" i="36"/>
  <c r="AE15" i="36"/>
  <c r="AY9" i="38"/>
  <c r="BA9" i="38"/>
  <c r="Q22" i="33"/>
  <c r="Q22" i="35"/>
  <c r="S22" i="35" s="1"/>
  <c r="AY14" i="43"/>
  <c r="BA14" i="43"/>
  <c r="Y18" i="42"/>
  <c r="AI18" i="42" s="1"/>
  <c r="Y17" i="36"/>
  <c r="AI17" i="36" s="1"/>
  <c r="Y39" i="36"/>
  <c r="AI39" i="36" s="1"/>
  <c r="W39" i="36"/>
  <c r="AC39" i="36" s="1"/>
  <c r="AI12" i="42"/>
  <c r="AI16" i="37"/>
  <c r="AK16" i="37"/>
  <c r="AS16" i="35"/>
  <c r="AU16" i="35"/>
  <c r="BA36" i="41"/>
  <c r="AY36" i="41"/>
  <c r="AS14" i="34"/>
  <c r="AU14" i="34"/>
  <c r="AY14" i="44"/>
  <c r="BA14" i="44"/>
  <c r="AY16" i="38"/>
  <c r="BA16" i="38"/>
  <c r="AY16" i="44"/>
  <c r="BA16" i="44"/>
  <c r="AU24" i="34"/>
  <c r="AO24" i="34"/>
  <c r="AS24" i="34"/>
  <c r="AO15" i="30"/>
  <c r="AY82" i="52"/>
  <c r="AW82" i="52"/>
  <c r="BC82" i="52" s="1"/>
  <c r="M10" i="46"/>
  <c r="I35" i="46"/>
  <c r="M10" i="30"/>
  <c r="I35" i="30"/>
  <c r="Y61" i="50"/>
  <c r="Q61" i="50"/>
  <c r="W61" i="50" s="1"/>
  <c r="AC13" i="33"/>
  <c r="AE13" i="33"/>
  <c r="S39" i="32"/>
  <c r="W24" i="89"/>
  <c r="W25" i="89" s="1"/>
  <c r="I24" i="89"/>
  <c r="I25" i="89" s="1"/>
  <c r="BC24" i="89"/>
  <c r="BC25" i="89" s="1"/>
  <c r="AQ24" i="89"/>
  <c r="AQ25" i="89" s="1"/>
  <c r="AG24" i="89"/>
  <c r="AG25" i="89" s="1"/>
  <c r="AK27" i="39"/>
  <c r="AI27" i="39"/>
  <c r="AS15" i="33"/>
  <c r="AU15" i="33"/>
  <c r="M16" i="49"/>
  <c r="M20" i="49" s="1"/>
  <c r="I18" i="49"/>
  <c r="Y14" i="30"/>
  <c r="Y9" i="34"/>
  <c r="AI36" i="32"/>
  <c r="AK36" i="32"/>
  <c r="Y55" i="54"/>
  <c r="Y11" i="40"/>
  <c r="AI11" i="40" s="1"/>
  <c r="AK27" i="36"/>
  <c r="AI27" i="36"/>
  <c r="AK42" i="37"/>
  <c r="AI42" i="37"/>
  <c r="AC15" i="44"/>
  <c r="AE15" i="44"/>
  <c r="Y15" i="34"/>
  <c r="K10" i="94"/>
  <c r="I46" i="46" s="1"/>
  <c r="M46" i="46" s="1"/>
  <c r="K18" i="94"/>
  <c r="I46" i="38" s="1"/>
  <c r="M46" i="38" s="1"/>
  <c r="M26" i="94"/>
  <c r="K26" i="94"/>
  <c r="I46" i="31" s="1"/>
  <c r="M46" i="31" s="1"/>
  <c r="K34" i="94"/>
  <c r="I171" i="11" s="1"/>
  <c r="I11" i="96"/>
  <c r="E14" i="95" s="1"/>
  <c r="G14" i="95" s="1"/>
  <c r="I18" i="96"/>
  <c r="E29" i="95" s="1"/>
  <c r="G29" i="95" s="1"/>
  <c r="K8" i="96"/>
  <c r="E9" i="95" s="1"/>
  <c r="G9" i="95" s="1"/>
  <c r="I8" i="96"/>
  <c r="E8" i="95" s="1"/>
  <c r="K72" i="95"/>
  <c r="I32" i="21" s="1"/>
  <c r="M32" i="21" s="1"/>
  <c r="AM14" i="32"/>
  <c r="AO16" i="45"/>
  <c r="AO15" i="32"/>
  <c r="AO16" i="43"/>
  <c r="AC14" i="39"/>
  <c r="AE14" i="39"/>
  <c r="AO13" i="46"/>
  <c r="AI34" i="35"/>
  <c r="AC14" i="33"/>
  <c r="AE14" i="33"/>
  <c r="Y13" i="42"/>
  <c r="AO30" i="33"/>
  <c r="AY30" i="33" s="1"/>
  <c r="Y14" i="46"/>
  <c r="Q20" i="40"/>
  <c r="Q20" i="42"/>
  <c r="S20" i="30"/>
  <c r="Q20" i="30"/>
  <c r="AO19" i="30"/>
  <c r="AY19" i="30" s="1"/>
  <c r="AC9" i="32"/>
  <c r="AE9" i="32"/>
  <c r="AS25" i="43"/>
  <c r="AU25" i="43"/>
  <c r="AO30" i="30"/>
  <c r="AY30" i="30" s="1"/>
  <c r="Y16" i="31"/>
  <c r="AI16" i="31" s="1"/>
  <c r="BA40" i="35"/>
  <c r="AY40" i="35"/>
  <c r="AC15" i="45"/>
  <c r="AE15" i="45"/>
  <c r="BO22" i="92"/>
  <c r="CA22" i="92" s="1"/>
  <c r="BG24" i="3" s="1"/>
  <c r="G920" i="1" s="1"/>
  <c r="BO17" i="92"/>
  <c r="CA17" i="92" s="1"/>
  <c r="BG17" i="3" s="1"/>
  <c r="G717" i="1" s="1"/>
  <c r="BO18" i="92"/>
  <c r="CA18" i="92" s="1"/>
  <c r="BG18" i="3" s="1"/>
  <c r="G746" i="1" s="1"/>
  <c r="BO19" i="92"/>
  <c r="CA19" i="92" s="1"/>
  <c r="BG19" i="3" s="1"/>
  <c r="G775" i="1" s="1"/>
  <c r="BO20" i="92"/>
  <c r="CA20" i="92" s="1"/>
  <c r="BG20" i="3" s="1"/>
  <c r="G804" i="1" s="1"/>
  <c r="BO21" i="92"/>
  <c r="CA21" i="92" s="1"/>
  <c r="BG21" i="3" s="1"/>
  <c r="G833" i="1" s="1"/>
  <c r="BO12" i="92"/>
  <c r="CA12" i="92" s="1"/>
  <c r="BG12" i="3" s="1"/>
  <c r="G572" i="1" s="1"/>
  <c r="BO13" i="92"/>
  <c r="CA13" i="92" s="1"/>
  <c r="BG13" i="3" s="1"/>
  <c r="G601" i="1" s="1"/>
  <c r="BO14" i="92"/>
  <c r="CA14" i="92" s="1"/>
  <c r="BG14" i="3" s="1"/>
  <c r="G630" i="1" s="1"/>
  <c r="BO15" i="92"/>
  <c r="CA15" i="92" s="1"/>
  <c r="BG15" i="3" s="1"/>
  <c r="G659" i="1" s="1"/>
  <c r="BO16" i="92"/>
  <c r="CA16" i="92" s="1"/>
  <c r="BG16" i="3" s="1"/>
  <c r="G688" i="1" s="1"/>
  <c r="BO8" i="92"/>
  <c r="BO9" i="92"/>
  <c r="CA9" i="92" s="1"/>
  <c r="BG9" i="3" s="1"/>
  <c r="G485" i="1" s="1"/>
  <c r="BO10" i="92"/>
  <c r="CA10" i="92" s="1"/>
  <c r="BG10" i="3" s="1"/>
  <c r="G514" i="1" s="1"/>
  <c r="BO11" i="92"/>
  <c r="CA11" i="92" s="1"/>
  <c r="BG11" i="3" s="1"/>
  <c r="G543" i="1" s="1"/>
  <c r="AO27" i="32"/>
  <c r="AK34" i="40"/>
  <c r="AI34" i="40"/>
  <c r="AC14" i="44"/>
  <c r="AE14" i="44"/>
  <c r="Y15" i="43"/>
  <c r="AU23" i="35"/>
  <c r="AS23" i="35"/>
  <c r="AO23" i="35"/>
  <c r="AO17" i="39"/>
  <c r="AY17" i="39" s="1"/>
  <c r="AO17" i="41"/>
  <c r="AY17" i="41" s="1"/>
  <c r="AS9" i="45"/>
  <c r="AU9" i="45"/>
  <c r="AO29" i="35"/>
  <c r="AY29" i="35" s="1"/>
  <c r="AO30" i="35"/>
  <c r="AY30" i="35" s="1"/>
  <c r="AC14" i="36"/>
  <c r="AE14" i="36"/>
  <c r="AS26" i="39"/>
  <c r="AU26" i="39"/>
  <c r="Y18" i="37"/>
  <c r="AI18" i="37" s="1"/>
  <c r="Y11" i="31"/>
  <c r="AI11" i="31" s="1"/>
  <c r="AC16" i="32"/>
  <c r="AE16" i="32"/>
  <c r="AC36" i="40"/>
  <c r="AE36" i="40"/>
  <c r="Y39" i="40"/>
  <c r="AI39" i="40" s="1"/>
  <c r="W39" i="40"/>
  <c r="AC39" i="40" s="1"/>
  <c r="AU34" i="34"/>
  <c r="AO34" i="34"/>
  <c r="AS34" i="34"/>
  <c r="AS15" i="37"/>
  <c r="AU15" i="37"/>
  <c r="I19" i="73"/>
  <c r="I47" i="25" s="1"/>
  <c r="M47" i="25" s="1"/>
  <c r="S47" i="25" s="1"/>
  <c r="K19" i="73"/>
  <c r="I47" i="23" s="1"/>
  <c r="M47" i="23" s="1"/>
  <c r="S47" i="23" s="1"/>
  <c r="AO37" i="34"/>
  <c r="AY37" i="34" s="1"/>
  <c r="BA8" i="42"/>
  <c r="W39" i="41"/>
  <c r="AC39" i="41" s="1"/>
  <c r="AC16" i="42"/>
  <c r="AE16" i="42"/>
  <c r="AM18" i="43"/>
  <c r="AS18" i="43" s="1"/>
  <c r="AO15" i="42"/>
  <c r="AM15" i="42"/>
  <c r="Y17" i="39"/>
  <c r="AI17" i="39" s="1"/>
  <c r="Y36" i="35"/>
  <c r="AO11" i="34"/>
  <c r="AY11" i="34" s="1"/>
  <c r="S39" i="30"/>
  <c r="AS40" i="40"/>
  <c r="AU40" i="40"/>
  <c r="AC16" i="43"/>
  <c r="AE16" i="43"/>
  <c r="AO23" i="40"/>
  <c r="I98" i="52"/>
  <c r="AU9" i="41"/>
  <c r="AS9" i="41"/>
  <c r="Y39" i="39"/>
  <c r="AI39" i="39" s="1"/>
  <c r="W39" i="39"/>
  <c r="AC39" i="39" s="1"/>
  <c r="Y19" i="44"/>
  <c r="AI19" i="44" s="1"/>
  <c r="BA8" i="36"/>
  <c r="AI34" i="39"/>
  <c r="AC13" i="38"/>
  <c r="AE13" i="38"/>
  <c r="BA8" i="38"/>
  <c r="AK33" i="40"/>
  <c r="AI33" i="40"/>
  <c r="S38" i="30"/>
  <c r="Q38" i="30"/>
  <c r="M44" i="30"/>
  <c r="S21" i="38"/>
  <c r="Q21" i="38"/>
  <c r="Q21" i="44"/>
  <c r="CE81" i="52"/>
  <c r="S16" i="21"/>
  <c r="S28" i="21" s="1"/>
  <c r="E37" i="8" s="1"/>
  <c r="M28" i="21"/>
  <c r="E34" i="10" s="1"/>
  <c r="Y10" i="50"/>
  <c r="Q10" i="50"/>
  <c r="M30" i="17"/>
  <c r="E28" i="10" s="1"/>
  <c r="S18" i="17"/>
  <c r="S30" i="17" s="1"/>
  <c r="E33" i="8" s="1"/>
  <c r="BA8" i="39"/>
  <c r="AS27" i="30"/>
  <c r="AU27" i="30"/>
  <c r="AO27" i="30"/>
  <c r="BA8" i="32"/>
  <c r="Y18" i="45"/>
  <c r="AI18" i="45" s="1"/>
  <c r="AI23" i="44"/>
  <c r="AO31" i="39"/>
  <c r="AY31" i="39" s="1"/>
  <c r="S14" i="23"/>
  <c r="BA13" i="45"/>
  <c r="AY13" i="45"/>
  <c r="AI23" i="43"/>
  <c r="AS36" i="39"/>
  <c r="AU36" i="39"/>
  <c r="Q22" i="30"/>
  <c r="BC40" i="52"/>
  <c r="AM40" i="52"/>
  <c r="CG40" i="52"/>
  <c r="BQ40" i="52"/>
  <c r="Q40" i="52"/>
  <c r="Y40" i="52" s="1"/>
  <c r="AW40" i="52"/>
  <c r="BA40" i="52" s="1"/>
  <c r="CA40" i="52"/>
  <c r="AS40" i="52"/>
  <c r="AC40" i="52"/>
  <c r="AI40" i="52" s="1"/>
  <c r="BW40" i="52"/>
  <c r="BG40" i="52"/>
  <c r="BM40" i="52" s="1"/>
  <c r="AO39" i="36"/>
  <c r="AY39" i="36" s="1"/>
  <c r="AM39" i="36"/>
  <c r="AS39" i="36" s="1"/>
  <c r="AI24" i="32"/>
  <c r="AC36" i="38"/>
  <c r="AE36" i="38"/>
  <c r="AY16" i="35"/>
  <c r="BA16" i="35"/>
  <c r="BI81" i="52"/>
  <c r="BK81" i="52" s="1"/>
  <c r="BG81" i="52"/>
  <c r="BM81" i="52" s="1"/>
  <c r="AY14" i="34"/>
  <c r="BA14" i="34"/>
  <c r="BM95" i="52"/>
  <c r="AW95" i="52"/>
  <c r="BC95" i="52" s="1"/>
  <c r="CA95" i="52"/>
  <c r="CE95" i="52" s="1"/>
  <c r="AC95" i="52"/>
  <c r="BG95" i="52"/>
  <c r="AM95" i="52"/>
  <c r="AQ95" i="52" s="1"/>
  <c r="CG95" i="52"/>
  <c r="BQ95" i="52"/>
  <c r="BW95" i="52" s="1"/>
  <c r="AI95" i="52"/>
  <c r="Q95" i="52"/>
  <c r="W95" i="52" s="1"/>
  <c r="AY15" i="33"/>
  <c r="BA15" i="33"/>
  <c r="AC15" i="30"/>
  <c r="AE15" i="30"/>
  <c r="AS9" i="32"/>
  <c r="AU9" i="32"/>
  <c r="M11" i="94"/>
  <c r="K11" i="94"/>
  <c r="I46" i="45" s="1"/>
  <c r="M46" i="45" s="1"/>
  <c r="K19" i="94"/>
  <c r="I46" i="37" s="1"/>
  <c r="M46" i="37" s="1"/>
  <c r="K27" i="94"/>
  <c r="I46" i="30" s="1"/>
  <c r="M46" i="30" s="1"/>
  <c r="I29" i="96"/>
  <c r="E35" i="94" s="1"/>
  <c r="G35" i="94" s="1"/>
  <c r="K12" i="96"/>
  <c r="E17" i="95" s="1"/>
  <c r="G17" i="95" s="1"/>
  <c r="I12" i="96"/>
  <c r="E16" i="95" s="1"/>
  <c r="G16" i="95" s="1"/>
  <c r="K78" i="95"/>
  <c r="I169" i="11" s="1"/>
  <c r="K81" i="98"/>
  <c r="O41" i="98"/>
  <c r="K73" i="95"/>
  <c r="I168" i="11" s="1"/>
  <c r="AC14" i="38"/>
  <c r="AE14" i="38"/>
  <c r="AS27" i="43"/>
  <c r="AU27" i="43"/>
  <c r="AC47" i="56"/>
  <c r="AI47" i="56" s="1"/>
  <c r="AS47" i="56"/>
  <c r="AM47" i="56"/>
  <c r="Q47" i="56"/>
  <c r="W47" i="56" s="1"/>
  <c r="AS15" i="35"/>
  <c r="AU15" i="35"/>
  <c r="AI14" i="39"/>
  <c r="AK14" i="39"/>
  <c r="AS25" i="38"/>
  <c r="AU25" i="38"/>
  <c r="AI14" i="33"/>
  <c r="AK14" i="33"/>
  <c r="S20" i="36"/>
  <c r="Q20" i="36"/>
  <c r="Q20" i="38"/>
  <c r="AS16" i="37"/>
  <c r="AU16" i="37"/>
  <c r="M18" i="27"/>
  <c r="M43" i="27" s="1"/>
  <c r="E26" i="10" s="1"/>
  <c r="I43" i="27"/>
  <c r="AS14" i="35"/>
  <c r="AU14" i="35"/>
  <c r="AM9" i="36"/>
  <c r="AO9" i="36" s="1"/>
  <c r="BA27" i="42"/>
  <c r="AY27" i="42"/>
  <c r="BA25" i="43"/>
  <c r="AY25" i="43"/>
  <c r="BA33" i="40"/>
  <c r="AY33" i="40"/>
  <c r="AC14" i="45"/>
  <c r="AE14" i="45"/>
  <c r="AM19" i="39"/>
  <c r="AS19" i="39" s="1"/>
  <c r="AS40" i="30"/>
  <c r="AU40" i="30"/>
  <c r="AK15" i="45"/>
  <c r="AI15" i="45"/>
  <c r="AC14" i="41"/>
  <c r="AE14" i="41"/>
  <c r="AK33" i="43"/>
  <c r="AI33" i="43"/>
  <c r="AS25" i="45"/>
  <c r="AU25" i="45"/>
  <c r="BA8" i="30"/>
  <c r="AS9" i="34"/>
  <c r="AU9" i="34"/>
  <c r="AI14" i="44"/>
  <c r="AK14" i="44"/>
  <c r="BA25" i="34"/>
  <c r="AY25" i="34"/>
  <c r="BA9" i="45"/>
  <c r="AY9" i="45"/>
  <c r="AU8" i="35"/>
  <c r="AO8" i="35"/>
  <c r="AS8" i="35"/>
  <c r="AK14" i="36"/>
  <c r="AI14" i="36"/>
  <c r="AI16" i="32"/>
  <c r="AK16" i="32"/>
  <c r="AI36" i="40"/>
  <c r="AK36" i="40"/>
  <c r="AO39" i="40"/>
  <c r="AY39" i="40" s="1"/>
  <c r="AM39" i="40"/>
  <c r="AS39" i="40" s="1"/>
  <c r="AK36" i="43"/>
  <c r="AI36" i="43"/>
  <c r="AS24" i="30"/>
  <c r="AU24" i="30"/>
  <c r="AO24" i="30"/>
  <c r="AC14" i="37"/>
  <c r="AE14" i="37"/>
  <c r="BA36" i="42"/>
  <c r="AY36" i="42"/>
  <c r="BA15" i="37"/>
  <c r="AY15" i="37"/>
  <c r="AM39" i="41"/>
  <c r="AS39" i="41" s="1"/>
  <c r="AK16" i="42"/>
  <c r="AI16" i="42"/>
  <c r="AM18" i="31"/>
  <c r="AS18" i="31" s="1"/>
  <c r="AS16" i="40"/>
  <c r="AU16" i="40"/>
  <c r="AS9" i="43"/>
  <c r="AU9" i="43"/>
  <c r="BA40" i="40"/>
  <c r="AY40" i="40"/>
  <c r="AM13" i="43"/>
  <c r="S38" i="40"/>
  <c r="S44" i="40" s="1"/>
  <c r="Q38" i="40"/>
  <c r="M44" i="40"/>
  <c r="AI16" i="43"/>
  <c r="AK16" i="43"/>
  <c r="CA11" i="52"/>
  <c r="AC11" i="52"/>
  <c r="AM11" i="52"/>
  <c r="AS11" i="52" s="1"/>
  <c r="CG11" i="52"/>
  <c r="BQ11" i="52"/>
  <c r="AW11" i="52"/>
  <c r="BW11" i="52"/>
  <c r="Q11" i="52"/>
  <c r="BG11" i="52"/>
  <c r="BM11" i="52" s="1"/>
  <c r="M98" i="52"/>
  <c r="BA43" i="33"/>
  <c r="AY43" i="33"/>
  <c r="AC16" i="40"/>
  <c r="AE16" i="40"/>
  <c r="AC15" i="40"/>
  <c r="AE15" i="40"/>
  <c r="AC9" i="33"/>
  <c r="AE9" i="33"/>
  <c r="AI13" i="36"/>
  <c r="S21" i="34"/>
  <c r="Q21" i="34"/>
  <c r="S21" i="40"/>
  <c r="Q21" i="40"/>
  <c r="AU26" i="34"/>
  <c r="AO26" i="34"/>
  <c r="AS26" i="34"/>
  <c r="BO21" i="51"/>
  <c r="BS21" i="51" s="1"/>
  <c r="AY21" i="51"/>
  <c r="AI21" i="51"/>
  <c r="AM21" i="51" s="1"/>
  <c r="Q21" i="51"/>
  <c r="W21" i="51" s="1"/>
  <c r="BG21" i="51"/>
  <c r="AQ21" i="51"/>
  <c r="AA21" i="51"/>
  <c r="AC9" i="41"/>
  <c r="AE9" i="41"/>
  <c r="AM18" i="40"/>
  <c r="AS18" i="40" s="1"/>
  <c r="Q38" i="37"/>
  <c r="S38" i="37"/>
  <c r="M44" i="37"/>
  <c r="AC36" i="31"/>
  <c r="BA8" i="33"/>
  <c r="AY36" i="39"/>
  <c r="BA36" i="39"/>
  <c r="Q22" i="44"/>
  <c r="Q22" i="46"/>
  <c r="Y19" i="30"/>
  <c r="AI19" i="30" s="1"/>
  <c r="AO37" i="31"/>
  <c r="AY37" i="31" s="1"/>
  <c r="AO18" i="34"/>
  <c r="AY18" i="34" s="1"/>
  <c r="BI80" i="52"/>
  <c r="BG80" i="52"/>
  <c r="BM80" i="52" s="1"/>
  <c r="AO9" i="31"/>
  <c r="AY9" i="31" s="1"/>
  <c r="AO18" i="32"/>
  <c r="AY18" i="32" s="1"/>
  <c r="AO18" i="41"/>
  <c r="AY18" i="41" s="1"/>
  <c r="AO18" i="36"/>
  <c r="AY18" i="36" s="1"/>
  <c r="AY81" i="52"/>
  <c r="BA81" i="52" s="1"/>
  <c r="AW81" i="52"/>
  <c r="BC81" i="52" s="1"/>
  <c r="BA42" i="43"/>
  <c r="AY42" i="43"/>
  <c r="Y24" i="50"/>
  <c r="Q24" i="50"/>
  <c r="W24" i="50" s="1"/>
  <c r="AC16" i="36"/>
  <c r="AE16" i="36"/>
  <c r="AO17" i="44"/>
  <c r="AY17" i="44" s="1"/>
  <c r="AM17" i="44"/>
  <c r="AS17" i="44" s="1"/>
  <c r="AW36" i="52"/>
  <c r="BC36" i="52" s="1"/>
  <c r="CA36" i="52"/>
  <c r="CE36" i="52" s="1"/>
  <c r="AC36" i="52"/>
  <c r="BW36" i="52"/>
  <c r="BG36" i="52"/>
  <c r="BM36" i="52" s="1"/>
  <c r="AM36" i="52"/>
  <c r="AQ36" i="52" s="1"/>
  <c r="CG36" i="52"/>
  <c r="BQ36" i="52"/>
  <c r="AI36" i="52"/>
  <c r="Q36" i="52"/>
  <c r="W36" i="52" s="1"/>
  <c r="AY84" i="52"/>
  <c r="BA84" i="52" s="1"/>
  <c r="AW84" i="52"/>
  <c r="BC84" i="52" s="1"/>
  <c r="BA34" i="43"/>
  <c r="AY34" i="43"/>
  <c r="AO15" i="34"/>
  <c r="AM15" i="34"/>
  <c r="Y16" i="36"/>
  <c r="BA26" i="43"/>
  <c r="AY26" i="43"/>
  <c r="AM17" i="40"/>
  <c r="AS17" i="40" s="1"/>
  <c r="M10" i="34"/>
  <c r="I35" i="34"/>
  <c r="M10" i="40"/>
  <c r="I35" i="40"/>
  <c r="BA40" i="39"/>
  <c r="AY40" i="39"/>
  <c r="AS24" i="36"/>
  <c r="AU24" i="36"/>
  <c r="AO24" i="36"/>
  <c r="AC13" i="35"/>
  <c r="AE13" i="35"/>
  <c r="AS34" i="36"/>
  <c r="AU34" i="36"/>
  <c r="AO34" i="36"/>
  <c r="AI34" i="30"/>
  <c r="AS40" i="44"/>
  <c r="AU40" i="44"/>
  <c r="AS16" i="42"/>
  <c r="AU16" i="42"/>
  <c r="AC36" i="32"/>
  <c r="AE36" i="32"/>
  <c r="Y15" i="30"/>
  <c r="AS34" i="31"/>
  <c r="AO34" i="31"/>
  <c r="AY34" i="31" s="1"/>
  <c r="BA43" i="42"/>
  <c r="AY43" i="42"/>
  <c r="AO9" i="32"/>
  <c r="Y11" i="45"/>
  <c r="AI11" i="45" s="1"/>
  <c r="M12" i="94"/>
  <c r="K12" i="94"/>
  <c r="I46" i="44" s="1"/>
  <c r="M46" i="44" s="1"/>
  <c r="K20" i="94"/>
  <c r="I46" i="36" s="1"/>
  <c r="M46" i="36" s="1"/>
  <c r="M28" i="94"/>
  <c r="K28" i="94"/>
  <c r="I35" i="24" s="1"/>
  <c r="M35" i="24" s="1"/>
  <c r="S35" i="24" s="1"/>
  <c r="I30" i="96"/>
  <c r="K30" i="96" s="1"/>
  <c r="E36" i="94" s="1"/>
  <c r="G36" i="94" s="1"/>
  <c r="K13" i="96"/>
  <c r="E19" i="95" s="1"/>
  <c r="G19" i="95" s="1"/>
  <c r="I13" i="96"/>
  <c r="E18" i="95" s="1"/>
  <c r="G18" i="95" s="1"/>
  <c r="I25" i="96"/>
  <c r="E79" i="95" s="1"/>
  <c r="G79" i="95" s="1"/>
  <c r="K23" i="96"/>
  <c r="E75" i="95" s="1"/>
  <c r="G75" i="95" s="1"/>
  <c r="I23" i="96"/>
  <c r="E74" i="95" s="1"/>
  <c r="G74" i="95" s="1"/>
  <c r="AM19" i="31"/>
  <c r="AS19" i="31" s="1"/>
  <c r="Y42" i="52"/>
  <c r="AU24" i="33"/>
  <c r="AS24" i="33"/>
  <c r="AO27" i="43"/>
  <c r="AS14" i="41"/>
  <c r="AU14" i="41"/>
  <c r="AC13" i="37"/>
  <c r="AE13" i="37"/>
  <c r="AO15" i="35"/>
  <c r="AS33" i="43"/>
  <c r="AU33" i="43"/>
  <c r="AO25" i="38"/>
  <c r="AO37" i="32"/>
  <c r="AY37" i="32" s="1"/>
  <c r="S20" i="32"/>
  <c r="Q20" i="32"/>
  <c r="Q20" i="34"/>
  <c r="AO16" i="37"/>
  <c r="I35" i="74"/>
  <c r="I26" i="56" s="1"/>
  <c r="AO14" i="35"/>
  <c r="AC13" i="34"/>
  <c r="AE13" i="34"/>
  <c r="BA24" i="45"/>
  <c r="AY24" i="45"/>
  <c r="AK33" i="45"/>
  <c r="AI33" i="45"/>
  <c r="AO14" i="36"/>
  <c r="AM14" i="36"/>
  <c r="AM19" i="41"/>
  <c r="AS19" i="41" s="1"/>
  <c r="Y14" i="45"/>
  <c r="AO40" i="30"/>
  <c r="AO32" i="45"/>
  <c r="AY32" i="45" s="1"/>
  <c r="AC15" i="32"/>
  <c r="AE15" i="32"/>
  <c r="Y14" i="41"/>
  <c r="AC15" i="41"/>
  <c r="AE15" i="41"/>
  <c r="AM14" i="37"/>
  <c r="AO14" i="37"/>
  <c r="AO25" i="45"/>
  <c r="AC9" i="46"/>
  <c r="AE9" i="46"/>
  <c r="AO9" i="34"/>
  <c r="AC16" i="38"/>
  <c r="AE16" i="38"/>
  <c r="AO37" i="39"/>
  <c r="AY37" i="39" s="1"/>
  <c r="AS31" i="30"/>
  <c r="AO31" i="30"/>
  <c r="AY31" i="30" s="1"/>
  <c r="AO17" i="45"/>
  <c r="AY17" i="45" s="1"/>
  <c r="AS12" i="42"/>
  <c r="AU12" i="42"/>
  <c r="AO8" i="31"/>
  <c r="AS8" i="31"/>
  <c r="Y17" i="44"/>
  <c r="AI17" i="44" s="1"/>
  <c r="I31" i="22"/>
  <c r="Y30" i="56"/>
  <c r="AC36" i="43"/>
  <c r="AE36" i="43"/>
  <c r="AS33" i="32"/>
  <c r="AU33" i="32"/>
  <c r="AS23" i="30"/>
  <c r="AU23" i="30"/>
  <c r="Y11" i="44"/>
  <c r="AI11" i="44" s="1"/>
  <c r="W41" i="55"/>
  <c r="I8" i="8" s="1"/>
  <c r="Y17" i="45"/>
  <c r="AI17" i="45" s="1"/>
  <c r="AO9" i="43"/>
  <c r="AK15" i="39"/>
  <c r="AI15" i="39"/>
  <c r="S38" i="43"/>
  <c r="Q38" i="43"/>
  <c r="M44" i="43"/>
  <c r="AC15" i="37"/>
  <c r="AE15" i="37"/>
  <c r="Y17" i="34"/>
  <c r="AI17" i="34" s="1"/>
  <c r="I21" i="73"/>
  <c r="I53" i="25" s="1"/>
  <c r="M53" i="25" s="1"/>
  <c r="S53" i="25" s="1"/>
  <c r="I47" i="74"/>
  <c r="I50" i="56" s="1"/>
  <c r="M50" i="56" s="1"/>
  <c r="Y33" i="54"/>
  <c r="AI12" i="44"/>
  <c r="AU23" i="42"/>
  <c r="AS23" i="42"/>
  <c r="BA43" i="36"/>
  <c r="AY43" i="36"/>
  <c r="Y15" i="40"/>
  <c r="AS21" i="56"/>
  <c r="AM39" i="38"/>
  <c r="AS39" i="38" s="1"/>
  <c r="Y9" i="33"/>
  <c r="BA21" i="31"/>
  <c r="AK21" i="31"/>
  <c r="S21" i="31"/>
  <c r="Q21" i="31"/>
  <c r="AU21" i="31"/>
  <c r="AE21" i="31"/>
  <c r="Q21" i="36"/>
  <c r="AI40" i="30"/>
  <c r="Y37" i="35"/>
  <c r="AI37" i="35" s="1"/>
  <c r="AS33" i="38"/>
  <c r="AU33" i="38"/>
  <c r="I20" i="73"/>
  <c r="I50" i="25" s="1"/>
  <c r="M50" i="25" s="1"/>
  <c r="S50" i="25" s="1"/>
  <c r="Q38" i="31"/>
  <c r="S38" i="31" s="1"/>
  <c r="M44" i="31"/>
  <c r="AC9" i="44"/>
  <c r="AE9" i="44"/>
  <c r="Y36" i="31"/>
  <c r="Y11" i="32"/>
  <c r="AI11" i="32" s="1"/>
  <c r="Y17" i="37"/>
  <c r="AI17" i="37" s="1"/>
  <c r="AY26" i="44"/>
  <c r="Y11" i="37"/>
  <c r="AI11" i="37" s="1"/>
  <c r="Q22" i="40"/>
  <c r="S22" i="40"/>
  <c r="Q22" i="42"/>
  <c r="S22" i="42" s="1"/>
  <c r="AO18" i="30"/>
  <c r="AY18" i="30" s="1"/>
  <c r="AS15" i="41"/>
  <c r="AU15" i="41"/>
  <c r="AS36" i="30"/>
  <c r="AU36" i="30"/>
  <c r="AO17" i="38"/>
  <c r="AY17" i="38" s="1"/>
  <c r="AS33" i="39"/>
  <c r="AU33" i="39"/>
  <c r="AO18" i="42"/>
  <c r="AY18" i="42" s="1"/>
  <c r="BI84" i="52"/>
  <c r="BK84" i="52" s="1"/>
  <c r="BG84" i="52"/>
  <c r="BM84" i="52" s="1"/>
  <c r="AS13" i="32"/>
  <c r="AU13" i="32"/>
  <c r="AS13" i="36"/>
  <c r="AU13" i="36"/>
  <c r="AS36" i="34"/>
  <c r="AU36" i="34"/>
  <c r="AO29" i="36"/>
  <c r="AY29" i="36" s="1"/>
  <c r="AM9" i="39"/>
  <c r="AS15" i="38"/>
  <c r="AU15" i="38"/>
  <c r="BA42" i="36"/>
  <c r="AY42" i="36"/>
  <c r="M10" i="38"/>
  <c r="I35" i="38"/>
  <c r="AM9" i="37"/>
  <c r="AI15" i="44"/>
  <c r="AK15" i="44"/>
  <c r="AS24" i="44"/>
  <c r="AU24" i="44"/>
  <c r="AO24" i="44"/>
  <c r="AU26" i="30"/>
  <c r="AS26" i="30"/>
  <c r="AO26" i="30"/>
  <c r="AS15" i="44"/>
  <c r="AU15" i="44"/>
  <c r="AY85" i="52"/>
  <c r="BA85" i="52" s="1"/>
  <c r="AW85" i="52"/>
  <c r="BC85" i="52" s="1"/>
  <c r="AS40" i="36"/>
  <c r="AU40" i="36"/>
  <c r="AS34" i="43"/>
  <c r="AU34" i="43"/>
  <c r="AM19" i="43"/>
  <c r="AS19" i="43" s="1"/>
  <c r="Y11" i="43"/>
  <c r="AI11" i="43" s="1"/>
  <c r="AO16" i="32"/>
  <c r="AM16" i="32"/>
  <c r="AM13" i="41"/>
  <c r="AC9" i="30"/>
  <c r="AE9" i="30"/>
  <c r="AS26" i="43"/>
  <c r="AU26" i="43"/>
  <c r="M10" i="43"/>
  <c r="I35" i="43"/>
  <c r="M10" i="31"/>
  <c r="I35" i="31"/>
  <c r="M10" i="36"/>
  <c r="I35" i="36"/>
  <c r="AM13" i="37"/>
  <c r="AC36" i="30"/>
  <c r="AE36" i="30"/>
  <c r="Y13" i="35"/>
  <c r="AS14" i="33"/>
  <c r="AU14" i="33"/>
  <c r="Q42" i="53"/>
  <c r="M43" i="53"/>
  <c r="AS14" i="42"/>
  <c r="AU14" i="42"/>
  <c r="AO40" i="44"/>
  <c r="AS90" i="52"/>
  <c r="AO16" i="42"/>
  <c r="AK27" i="42"/>
  <c r="AI27" i="42"/>
  <c r="M13" i="94"/>
  <c r="K13" i="94"/>
  <c r="I46" i="43" s="1"/>
  <c r="M46" i="43" s="1"/>
  <c r="K21" i="94"/>
  <c r="I46" i="35" s="1"/>
  <c r="M46" i="35" s="1"/>
  <c r="M29" i="94"/>
  <c r="K29" i="94"/>
  <c r="I35" i="22" s="1"/>
  <c r="M35" i="22" s="1"/>
  <c r="S35" i="22" s="1"/>
  <c r="K38" i="94"/>
  <c r="I172" i="11" s="1"/>
  <c r="K14" i="96"/>
  <c r="E21" i="95" s="1"/>
  <c r="G21" i="95" s="1"/>
  <c r="I14" i="96"/>
  <c r="E20" i="95" s="1"/>
  <c r="G20" i="95" s="1"/>
  <c r="I26" i="96"/>
  <c r="E81" i="95" s="1"/>
  <c r="G81" i="95" s="1"/>
  <c r="S24" i="98"/>
  <c r="E19" i="96" s="1"/>
  <c r="K84" i="95"/>
  <c r="I173" i="11" s="1"/>
  <c r="AO30" i="44"/>
  <c r="AY30" i="44" s="1"/>
  <c r="AI34" i="37"/>
  <c r="AO11" i="41"/>
  <c r="AY11" i="41" s="1"/>
  <c r="AM11" i="41"/>
  <c r="AS11" i="41" s="1"/>
  <c r="AO24" i="33"/>
  <c r="AO14" i="41"/>
  <c r="Y13" i="37"/>
  <c r="AS42" i="44"/>
  <c r="AU42" i="44"/>
  <c r="AO33" i="43"/>
  <c r="AC9" i="37"/>
  <c r="AE9" i="37"/>
  <c r="AS40" i="32"/>
  <c r="AU40" i="32"/>
  <c r="AO33" i="46"/>
  <c r="Y16" i="46"/>
  <c r="AO11" i="42"/>
  <c r="AY11" i="42" s="1"/>
  <c r="Y9" i="31"/>
  <c r="AI9" i="31" s="1"/>
  <c r="AC14" i="34"/>
  <c r="AE14" i="34"/>
  <c r="Q20" i="43"/>
  <c r="BA20" i="31"/>
  <c r="AK20" i="31"/>
  <c r="S20" i="31"/>
  <c r="Q20" i="31"/>
  <c r="AU20" i="31"/>
  <c r="AE20" i="31"/>
  <c r="AI12" i="37"/>
  <c r="AS45" i="52"/>
  <c r="Y13" i="34"/>
  <c r="AU26" i="42"/>
  <c r="AS26" i="42"/>
  <c r="AO26" i="42"/>
  <c r="AO29" i="45"/>
  <c r="AY29" i="45" s="1"/>
  <c r="BI17" i="91"/>
  <c r="BI9" i="91"/>
  <c r="BI18" i="91"/>
  <c r="BI10" i="91"/>
  <c r="BI19" i="91"/>
  <c r="BI11" i="91"/>
  <c r="BI20" i="91"/>
  <c r="BI12" i="91"/>
  <c r="BI21" i="91"/>
  <c r="BI13" i="91"/>
  <c r="BI22" i="91"/>
  <c r="BI14" i="91"/>
  <c r="BI15" i="91"/>
  <c r="BI16" i="91"/>
  <c r="BI8" i="91"/>
  <c r="AC14" i="32"/>
  <c r="AE14" i="32"/>
  <c r="AC24" i="30"/>
  <c r="AE24" i="30"/>
  <c r="Y24" i="30"/>
  <c r="AK24" i="30" s="1"/>
  <c r="Y15" i="32"/>
  <c r="AO32" i="31"/>
  <c r="AY32" i="31" s="1"/>
  <c r="S38" i="34"/>
  <c r="Q38" i="34"/>
  <c r="M44" i="34"/>
  <c r="AM36" i="43"/>
  <c r="AO36" i="43"/>
  <c r="Y18" i="30"/>
  <c r="AI18" i="30" s="1"/>
  <c r="Y15" i="41"/>
  <c r="AM36" i="44"/>
  <c r="AO9" i="42"/>
  <c r="AM9" i="42"/>
  <c r="Y9" i="46"/>
  <c r="AO29" i="34"/>
  <c r="AY29" i="34" s="1"/>
  <c r="Y16" i="38"/>
  <c r="W39" i="45"/>
  <c r="AC39" i="45" s="1"/>
  <c r="AC13" i="44"/>
  <c r="AE13" i="44"/>
  <c r="AC36" i="45"/>
  <c r="AE36" i="45"/>
  <c r="AU26" i="35"/>
  <c r="AS26" i="35"/>
  <c r="AO26" i="35"/>
  <c r="AS12" i="44"/>
  <c r="AU12" i="44"/>
  <c r="AO12" i="42"/>
  <c r="AC13" i="36"/>
  <c r="AE13" i="36"/>
  <c r="Y46" i="54"/>
  <c r="S10" i="22"/>
  <c r="S31" i="22" s="1"/>
  <c r="I39" i="8" s="1"/>
  <c r="M31" i="22"/>
  <c r="G33" i="10" s="1"/>
  <c r="AS12" i="36"/>
  <c r="AU12" i="36"/>
  <c r="AM15" i="39"/>
  <c r="AO15" i="39"/>
  <c r="Y39" i="43"/>
  <c r="AI39" i="43" s="1"/>
  <c r="W39" i="43"/>
  <c r="AC39" i="43" s="1"/>
  <c r="AO33" i="32"/>
  <c r="AS36" i="42"/>
  <c r="AU36" i="42"/>
  <c r="AO30" i="42"/>
  <c r="AY30" i="42" s="1"/>
  <c r="K45" i="74"/>
  <c r="I48" i="54" s="1"/>
  <c r="M48" i="54" s="1"/>
  <c r="I45" i="74"/>
  <c r="I48" i="56" s="1"/>
  <c r="M48" i="56" s="1"/>
  <c r="AC13" i="32"/>
  <c r="AE13" i="32"/>
  <c r="Y39" i="35"/>
  <c r="AI39" i="35" s="1"/>
  <c r="W39" i="35"/>
  <c r="AC39" i="35" s="1"/>
  <c r="Q41" i="55"/>
  <c r="G8" i="10" s="1"/>
  <c r="AY16" i="30"/>
  <c r="AC9" i="45"/>
  <c r="AE9" i="45"/>
  <c r="AS23" i="39"/>
  <c r="AU23" i="39"/>
  <c r="AC15" i="39"/>
  <c r="AE15" i="39"/>
  <c r="Y14" i="31"/>
  <c r="AI14" i="31" s="1"/>
  <c r="AK23" i="40"/>
  <c r="AI23" i="40"/>
  <c r="AC15" i="35"/>
  <c r="AE15" i="35"/>
  <c r="Y15" i="37"/>
  <c r="S39" i="39"/>
  <c r="BA33" i="37"/>
  <c r="AY33" i="37"/>
  <c r="AO23" i="42"/>
  <c r="AC15" i="42"/>
  <c r="AE15" i="42"/>
  <c r="AU34" i="41"/>
  <c r="AO34" i="41"/>
  <c r="AS34" i="41"/>
  <c r="Y21" i="56"/>
  <c r="AC13" i="43"/>
  <c r="AE13" i="43"/>
  <c r="Y11" i="39"/>
  <c r="AI11" i="39" s="1"/>
  <c r="S21" i="45"/>
  <c r="Q21" i="45"/>
  <c r="Q21" i="32"/>
  <c r="AK8" i="30"/>
  <c r="W39" i="31"/>
  <c r="AC39" i="31" s="1"/>
  <c r="AC16" i="39"/>
  <c r="AE16" i="39"/>
  <c r="BQ15" i="88"/>
  <c r="CC15" i="88" s="1"/>
  <c r="BQ16" i="88"/>
  <c r="CC16" i="88" s="1"/>
  <c r="BQ8" i="88"/>
  <c r="BQ17" i="88"/>
  <c r="CC17" i="88" s="1"/>
  <c r="BQ9" i="88"/>
  <c r="CC9" i="88" s="1"/>
  <c r="BQ18" i="88"/>
  <c r="CC18" i="88" s="1"/>
  <c r="BQ10" i="88"/>
  <c r="CC10" i="88" s="1"/>
  <c r="BQ19" i="88"/>
  <c r="CC19" i="88" s="1"/>
  <c r="BQ11" i="88"/>
  <c r="CC11" i="88" s="1"/>
  <c r="BQ20" i="88"/>
  <c r="CC20" i="88" s="1"/>
  <c r="BQ12" i="88"/>
  <c r="CC12" i="88" s="1"/>
  <c r="BQ21" i="88"/>
  <c r="CC21" i="88" s="1"/>
  <c r="BQ13" i="88"/>
  <c r="CC13" i="88" s="1"/>
  <c r="BQ22" i="88"/>
  <c r="CC22" i="88" s="1"/>
  <c r="BQ14" i="88"/>
  <c r="CC14" i="88" s="1"/>
  <c r="AO33" i="38"/>
  <c r="Y33" i="56"/>
  <c r="BA8" i="46"/>
  <c r="S38" i="41"/>
  <c r="Q38" i="41"/>
  <c r="M44" i="41"/>
  <c r="Q35" i="54"/>
  <c r="W35" i="54" s="1"/>
  <c r="Y35" i="54"/>
  <c r="AY34" i="38"/>
  <c r="AY24" i="35"/>
  <c r="AS36" i="37"/>
  <c r="AU36" i="37"/>
  <c r="W39" i="44"/>
  <c r="AC39" i="44" s="1"/>
  <c r="AI9" i="32"/>
  <c r="Q22" i="36"/>
  <c r="S22" i="38"/>
  <c r="Q22" i="38"/>
  <c r="AI27" i="30"/>
  <c r="AY15" i="41"/>
  <c r="BA15" i="41"/>
  <c r="BA36" i="30"/>
  <c r="K88" i="74"/>
  <c r="I62" i="50" s="1"/>
  <c r="M62" i="50" s="1"/>
  <c r="AY33" i="39"/>
  <c r="BA33" i="39"/>
  <c r="S38" i="45"/>
  <c r="S44" i="45" s="1"/>
  <c r="Q38" i="45"/>
  <c r="M44" i="45"/>
  <c r="AC13" i="30"/>
  <c r="AE13" i="30"/>
  <c r="AS25" i="35"/>
  <c r="AU25" i="35"/>
  <c r="BI85" i="52"/>
  <c r="BK85" i="52" s="1"/>
  <c r="BG85" i="52"/>
  <c r="BM85" i="52" s="1"/>
  <c r="BA13" i="32"/>
  <c r="AY13" i="32"/>
  <c r="Y17" i="31"/>
  <c r="AI17" i="31" s="1"/>
  <c r="AC36" i="37"/>
  <c r="AE36" i="37"/>
  <c r="AS34" i="44"/>
  <c r="AU34" i="44"/>
  <c r="AO36" i="34"/>
  <c r="Y19" i="45"/>
  <c r="AI19" i="45" s="1"/>
  <c r="AS25" i="37"/>
  <c r="AU25" i="37"/>
  <c r="BA27" i="46"/>
  <c r="AY27" i="46"/>
  <c r="AO14" i="30"/>
  <c r="AM14" i="30"/>
  <c r="AO25" i="37"/>
  <c r="M10" i="44"/>
  <c r="I35" i="44"/>
  <c r="AC16" i="35"/>
  <c r="AE16" i="35"/>
  <c r="AS36" i="32"/>
  <c r="AU36" i="32"/>
  <c r="AS36" i="36"/>
  <c r="AU36" i="36"/>
  <c r="BA40" i="36"/>
  <c r="AY40" i="36"/>
  <c r="AO11" i="31"/>
  <c r="AY11" i="31" s="1"/>
  <c r="AM11" i="31"/>
  <c r="AS11" i="31" s="1"/>
  <c r="AS42" i="42"/>
  <c r="AU42" i="42"/>
  <c r="AS40" i="33"/>
  <c r="AU40" i="33"/>
  <c r="M10" i="39"/>
  <c r="I35" i="39"/>
  <c r="M10" i="45"/>
  <c r="I35" i="45"/>
  <c r="M10" i="32"/>
  <c r="I35" i="32"/>
  <c r="AK36" i="30"/>
  <c r="S38" i="36"/>
  <c r="Q38" i="36"/>
  <c r="M44" i="36"/>
  <c r="BA14" i="33"/>
  <c r="AY14" i="33"/>
  <c r="Q41" i="53"/>
  <c r="W9" i="53"/>
  <c r="W41" i="53" s="1"/>
  <c r="BA14" i="42"/>
  <c r="AY14" i="42"/>
  <c r="AI24" i="30"/>
  <c r="AC36" i="34"/>
  <c r="AE36" i="34"/>
  <c r="Y36" i="36"/>
  <c r="M14" i="94"/>
  <c r="K14" i="94"/>
  <c r="I46" i="42" s="1"/>
  <c r="M46" i="42" s="1"/>
  <c r="K22" i="94"/>
  <c r="I46" i="34" s="1"/>
  <c r="M46" i="34" s="1"/>
  <c r="E30" i="94"/>
  <c r="G30" i="94" s="1"/>
  <c r="K37" i="94"/>
  <c r="M37" i="94" s="1"/>
  <c r="K15" i="96"/>
  <c r="E23" i="95" s="1"/>
  <c r="G23" i="95" s="1"/>
  <c r="I15" i="96"/>
  <c r="E22" i="95" s="1"/>
  <c r="G22" i="95" s="1"/>
  <c r="U19" i="97"/>
  <c r="U18" i="97"/>
  <c r="G41" i="97"/>
  <c r="AC41" i="97" s="1"/>
  <c r="E56" i="95" s="1"/>
  <c r="G56" i="95" s="1"/>
  <c r="G33" i="97"/>
  <c r="G25" i="97"/>
  <c r="G48" i="97"/>
  <c r="AC48" i="97" s="1"/>
  <c r="E20" i="96" s="1"/>
  <c r="G40" i="97"/>
  <c r="AC40" i="97" s="1"/>
  <c r="E55" i="95" s="1"/>
  <c r="G55" i="95" s="1"/>
  <c r="G32" i="97"/>
  <c r="G24" i="97"/>
  <c r="G47" i="97"/>
  <c r="AC47" i="97" s="1"/>
  <c r="E63" i="95" s="1"/>
  <c r="G63" i="95" s="1"/>
  <c r="G39" i="97"/>
  <c r="AC39" i="97" s="1"/>
  <c r="G31" i="97"/>
  <c r="G23" i="97"/>
  <c r="G46" i="97"/>
  <c r="AC46" i="97" s="1"/>
  <c r="E62" i="95" s="1"/>
  <c r="G62" i="95" s="1"/>
  <c r="G38" i="97"/>
  <c r="AC38" i="97" s="1"/>
  <c r="G30" i="97"/>
  <c r="G22" i="97"/>
  <c r="G18" i="97"/>
  <c r="AC18" i="97" s="1"/>
  <c r="E33" i="95" s="1"/>
  <c r="G33" i="95" s="1"/>
  <c r="G45" i="97"/>
  <c r="AC45" i="97" s="1"/>
  <c r="E61" i="95" s="1"/>
  <c r="G61" i="95" s="1"/>
  <c r="G37" i="97"/>
  <c r="G29" i="97"/>
  <c r="G21" i="97"/>
  <c r="AC21" i="97" s="1"/>
  <c r="E36" i="95" s="1"/>
  <c r="G36" i="95" s="1"/>
  <c r="G19" i="97"/>
  <c r="AC19" i="97" s="1"/>
  <c r="E34" i="95" s="1"/>
  <c r="G34" i="95" s="1"/>
  <c r="G44" i="97"/>
  <c r="AC44" i="97" s="1"/>
  <c r="E60" i="95" s="1"/>
  <c r="G60" i="95" s="1"/>
  <c r="G36" i="97"/>
  <c r="G28" i="97"/>
  <c r="G20" i="97"/>
  <c r="AC20" i="97" s="1"/>
  <c r="E35" i="95" s="1"/>
  <c r="G35" i="95" s="1"/>
  <c r="G43" i="97"/>
  <c r="AC43" i="97" s="1"/>
  <c r="E59" i="95" s="1"/>
  <c r="G59" i="95" s="1"/>
  <c r="G35" i="97"/>
  <c r="G27" i="97"/>
  <c r="AC27" i="97" s="1"/>
  <c r="E42" i="95" s="1"/>
  <c r="G42" i="95" s="1"/>
  <c r="G42" i="97"/>
  <c r="G34" i="97"/>
  <c r="G26" i="97"/>
  <c r="Q43" i="54"/>
  <c r="W43" i="54" s="1"/>
  <c r="Y43" i="54"/>
  <c r="W39" i="34"/>
  <c r="AC39" i="34" s="1"/>
  <c r="AS13" i="39"/>
  <c r="AU13" i="39"/>
  <c r="AY42" i="44"/>
  <c r="BA42" i="44"/>
  <c r="BA40" i="32"/>
  <c r="AY40" i="32"/>
  <c r="BA25" i="32"/>
  <c r="AY25" i="32"/>
  <c r="AS43" i="52"/>
  <c r="Y48" i="52"/>
  <c r="AC16" i="44"/>
  <c r="AE16" i="44"/>
  <c r="AI14" i="34"/>
  <c r="AK14" i="34"/>
  <c r="Q20" i="39"/>
  <c r="Q20" i="45"/>
  <c r="AU36" i="46"/>
  <c r="AY16" i="46"/>
  <c r="BA16" i="46"/>
  <c r="AC13" i="40"/>
  <c r="AE13" i="40"/>
  <c r="S25" i="24"/>
  <c r="S31" i="24" s="1"/>
  <c r="I38" i="8" s="1"/>
  <c r="M31" i="24"/>
  <c r="G32" i="10" s="1"/>
  <c r="W39" i="33"/>
  <c r="AC39" i="33" s="1"/>
  <c r="M82" i="98"/>
  <c r="Q41" i="98"/>
  <c r="Q82" i="98" s="1"/>
  <c r="BK18" i="91"/>
  <c r="BW18" i="91" s="1"/>
  <c r="BK10" i="91"/>
  <c r="BW10" i="91" s="1"/>
  <c r="BK19" i="91"/>
  <c r="BW19" i="91" s="1"/>
  <c r="BK11" i="91"/>
  <c r="BW11" i="91" s="1"/>
  <c r="BK20" i="91"/>
  <c r="BW20" i="91" s="1"/>
  <c r="BK12" i="91"/>
  <c r="BW12" i="91" s="1"/>
  <c r="BK21" i="91"/>
  <c r="BW21" i="91" s="1"/>
  <c r="BK13" i="91"/>
  <c r="BW13" i="91" s="1"/>
  <c r="BK22" i="91"/>
  <c r="BW22" i="91" s="1"/>
  <c r="BK14" i="91"/>
  <c r="BW14" i="91" s="1"/>
  <c r="BK15" i="91"/>
  <c r="BW15" i="91" s="1"/>
  <c r="BK16" i="91"/>
  <c r="BW16" i="91" s="1"/>
  <c r="BK8" i="91"/>
  <c r="BK17" i="91"/>
  <c r="BW17" i="91" s="1"/>
  <c r="BK9" i="91"/>
  <c r="BW9" i="91" s="1"/>
  <c r="AK14" i="32"/>
  <c r="AI14" i="32"/>
  <c r="Y51" i="56"/>
  <c r="BQ17" i="92"/>
  <c r="CC17" i="92" s="1"/>
  <c r="BI17" i="3" s="1"/>
  <c r="G718" i="1" s="1"/>
  <c r="BQ18" i="92"/>
  <c r="CC18" i="92" s="1"/>
  <c r="BI18" i="3" s="1"/>
  <c r="G747" i="1" s="1"/>
  <c r="BQ19" i="92"/>
  <c r="CC19" i="92" s="1"/>
  <c r="BI19" i="3" s="1"/>
  <c r="G776" i="1" s="1"/>
  <c r="BQ20" i="92"/>
  <c r="CC20" i="92" s="1"/>
  <c r="BI20" i="3" s="1"/>
  <c r="G805" i="1" s="1"/>
  <c r="BQ21" i="92"/>
  <c r="CC21" i="92" s="1"/>
  <c r="BI21" i="3" s="1"/>
  <c r="G834" i="1" s="1"/>
  <c r="BQ22" i="92"/>
  <c r="CC22" i="92" s="1"/>
  <c r="BI24" i="3" s="1"/>
  <c r="G921" i="1" s="1"/>
  <c r="BQ13" i="92"/>
  <c r="CC13" i="92" s="1"/>
  <c r="BI13" i="3" s="1"/>
  <c r="G602" i="1" s="1"/>
  <c r="BQ14" i="92"/>
  <c r="CC14" i="92" s="1"/>
  <c r="BI14" i="3" s="1"/>
  <c r="G631" i="1" s="1"/>
  <c r="BQ15" i="92"/>
  <c r="CC15" i="92" s="1"/>
  <c r="BI15" i="3" s="1"/>
  <c r="G660" i="1" s="1"/>
  <c r="BQ16" i="92"/>
  <c r="CC16" i="92" s="1"/>
  <c r="BI16" i="3" s="1"/>
  <c r="G689" i="1" s="1"/>
  <c r="BQ8" i="92"/>
  <c r="BQ9" i="92"/>
  <c r="CC9" i="92" s="1"/>
  <c r="BI9" i="3" s="1"/>
  <c r="G486" i="1" s="1"/>
  <c r="BQ10" i="92"/>
  <c r="CC10" i="92" s="1"/>
  <c r="BI10" i="3" s="1"/>
  <c r="G515" i="1" s="1"/>
  <c r="BQ11" i="92"/>
  <c r="CC11" i="92" s="1"/>
  <c r="BI11" i="3" s="1"/>
  <c r="G544" i="1" s="1"/>
  <c r="BQ12" i="92"/>
  <c r="CC12" i="92" s="1"/>
  <c r="BI12" i="3" s="1"/>
  <c r="G573" i="1" s="1"/>
  <c r="CA86" i="52"/>
  <c r="CE86" i="52" s="1"/>
  <c r="AS86" i="52"/>
  <c r="AC86" i="52"/>
  <c r="BM86" i="52"/>
  <c r="AW86" i="52"/>
  <c r="BC86" i="52"/>
  <c r="BQ86" i="52"/>
  <c r="BW86" i="52" s="1"/>
  <c r="Q86" i="52"/>
  <c r="W86" i="52" s="1"/>
  <c r="AM86" i="52"/>
  <c r="AQ86" i="52" s="1"/>
  <c r="BG86" i="52"/>
  <c r="CG86" i="52"/>
  <c r="AI86" i="52"/>
  <c r="I20" i="49"/>
  <c r="CG41" i="52"/>
  <c r="AU38" i="38"/>
  <c r="AE38" i="38"/>
  <c r="BA38" i="38"/>
  <c r="AK38" i="38"/>
  <c r="Q38" i="38"/>
  <c r="M44" i="38"/>
  <c r="AM39" i="45"/>
  <c r="AS39" i="45" s="1"/>
  <c r="CG23" i="52"/>
  <c r="AK36" i="45"/>
  <c r="AI36" i="45"/>
  <c r="AI13" i="41"/>
  <c r="AS36" i="35"/>
  <c r="AU36" i="35"/>
  <c r="AY13" i="30"/>
  <c r="AS40" i="41"/>
  <c r="AU40" i="41"/>
  <c r="AS23" i="38"/>
  <c r="AU23" i="38"/>
  <c r="AU12" i="32"/>
  <c r="AS12" i="32"/>
  <c r="Y39" i="37"/>
  <c r="AI39" i="37" s="1"/>
  <c r="W39" i="37"/>
  <c r="AC39" i="37" s="1"/>
  <c r="AS36" i="31"/>
  <c r="BA12" i="34"/>
  <c r="AY12" i="34"/>
  <c r="AM39" i="35"/>
  <c r="AS39" i="35" s="1"/>
  <c r="BA27" i="37"/>
  <c r="AY27" i="37"/>
  <c r="AI13" i="46"/>
  <c r="AY23" i="34"/>
  <c r="AK15" i="35"/>
  <c r="AI15" i="35"/>
  <c r="BA25" i="36"/>
  <c r="AY25" i="36"/>
  <c r="AY27" i="35"/>
  <c r="BA27" i="35"/>
  <c r="AC9" i="39"/>
  <c r="AE9" i="39"/>
  <c r="AS51" i="52"/>
  <c r="AC9" i="40"/>
  <c r="AE9" i="40"/>
  <c r="AI15" i="42"/>
  <c r="AK15" i="42"/>
  <c r="AS34" i="39"/>
  <c r="AU34" i="39"/>
  <c r="AC9" i="43"/>
  <c r="AE9" i="43"/>
  <c r="AS33" i="34"/>
  <c r="AU33" i="34"/>
  <c r="Q21" i="41"/>
  <c r="Q21" i="43"/>
  <c r="AM39" i="31"/>
  <c r="AS39" i="31" s="1"/>
  <c r="AI16" i="39"/>
  <c r="AK16" i="39"/>
  <c r="BI19" i="88"/>
  <c r="BI11" i="88"/>
  <c r="BI20" i="88"/>
  <c r="BI12" i="88"/>
  <c r="BI21" i="88"/>
  <c r="BI13" i="88"/>
  <c r="BI22" i="88"/>
  <c r="BI14" i="88"/>
  <c r="BI15" i="88"/>
  <c r="BI16" i="88"/>
  <c r="BI8" i="88"/>
  <c r="BI17" i="88"/>
  <c r="BI9" i="88"/>
  <c r="BI18" i="88"/>
  <c r="BI10" i="88"/>
  <c r="AS25" i="44"/>
  <c r="AU25" i="44"/>
  <c r="AI8" i="31"/>
  <c r="AS23" i="44"/>
  <c r="AU23" i="44"/>
  <c r="BA36" i="37"/>
  <c r="AY36" i="37"/>
  <c r="AS16" i="36"/>
  <c r="AU16" i="36"/>
  <c r="AM39" i="44"/>
  <c r="AS39" i="44" s="1"/>
  <c r="AS33" i="30"/>
  <c r="AU33" i="30"/>
  <c r="Q22" i="45"/>
  <c r="S22" i="45" s="1"/>
  <c r="Q22" i="32"/>
  <c r="S22" i="32" s="1"/>
  <c r="S22" i="34"/>
  <c r="Q22" i="34"/>
  <c r="AE36" i="46"/>
  <c r="AI24" i="36"/>
  <c r="Q96" i="52"/>
  <c r="W96" i="52" s="1"/>
  <c r="BM96" i="52"/>
  <c r="AW96" i="52"/>
  <c r="CA96" i="52"/>
  <c r="CE96" i="52" s="1"/>
  <c r="AS96" i="52"/>
  <c r="AC96" i="52"/>
  <c r="AI96" i="52" s="1"/>
  <c r="BG96" i="52"/>
  <c r="Y96" i="52"/>
  <c r="BC96" i="52"/>
  <c r="AM96" i="52"/>
  <c r="AQ96" i="52" s="1"/>
  <c r="CG96" i="52"/>
  <c r="BQ96" i="52"/>
  <c r="BW96" i="52" s="1"/>
  <c r="AS13" i="33"/>
  <c r="AU13" i="33"/>
  <c r="AC14" i="35"/>
  <c r="AE14" i="35"/>
  <c r="AY12" i="36"/>
  <c r="BI83" i="52"/>
  <c r="BG83" i="52"/>
  <c r="BM83" i="52" s="1"/>
  <c r="AO11" i="38"/>
  <c r="AY11" i="38" s="1"/>
  <c r="AS36" i="33"/>
  <c r="AU36" i="33"/>
  <c r="AS15" i="43"/>
  <c r="AU15" i="43"/>
  <c r="AC13" i="45"/>
  <c r="AE13" i="45"/>
  <c r="AC9" i="38"/>
  <c r="AE9" i="38"/>
  <c r="Y13" i="45"/>
  <c r="M10" i="42"/>
  <c r="I35" i="42"/>
  <c r="AY80" i="52"/>
  <c r="AW80" i="52"/>
  <c r="BC80" i="52" s="1"/>
  <c r="AM11" i="45"/>
  <c r="AS11" i="45" s="1"/>
  <c r="AS40" i="42"/>
  <c r="AU40" i="42"/>
  <c r="Y11" i="33"/>
  <c r="AI11" i="33" s="1"/>
  <c r="Y13" i="33"/>
  <c r="M20" i="51"/>
  <c r="I24" i="51"/>
  <c r="AY15" i="44"/>
  <c r="BA15" i="44"/>
  <c r="W21" i="54"/>
  <c r="Y17" i="43"/>
  <c r="AI17" i="43" s="1"/>
  <c r="AO11" i="40"/>
  <c r="AY11" i="40" s="1"/>
  <c r="W39" i="46"/>
  <c r="Y39" i="46"/>
  <c r="AI39" i="46" s="1"/>
  <c r="AS16" i="34"/>
  <c r="AU16" i="34"/>
  <c r="AS42" i="37"/>
  <c r="AU42" i="37"/>
  <c r="Y18" i="35"/>
  <c r="AI18" i="35" s="1"/>
  <c r="AS26" i="40"/>
  <c r="AU26" i="40"/>
  <c r="AM14" i="38"/>
  <c r="AO14" i="38"/>
  <c r="AC36" i="39"/>
  <c r="AE36" i="39"/>
  <c r="AO42" i="42"/>
  <c r="AO40" i="33"/>
  <c r="M10" i="35"/>
  <c r="I35" i="35"/>
  <c r="M10" i="41"/>
  <c r="I35" i="41"/>
  <c r="AC14" i="43"/>
  <c r="AE14" i="43"/>
  <c r="BA24" i="40"/>
  <c r="AY24" i="40"/>
  <c r="AS18" i="52"/>
  <c r="AO37" i="38"/>
  <c r="AY37" i="38" s="1"/>
  <c r="AU24" i="46"/>
  <c r="AO24" i="46"/>
  <c r="Y18" i="34"/>
  <c r="AI18" i="34" s="1"/>
  <c r="AI23" i="30"/>
  <c r="Y15" i="46"/>
  <c r="M30" i="15"/>
  <c r="E36" i="10" s="1"/>
  <c r="S18" i="15"/>
  <c r="S30" i="15" s="1"/>
  <c r="E36" i="8" s="1"/>
  <c r="Y36" i="34"/>
  <c r="Y18" i="36"/>
  <c r="AI18" i="36" s="1"/>
  <c r="AM36" i="45"/>
  <c r="AU34" i="35"/>
  <c r="AS34" i="35"/>
  <c r="AO34" i="35"/>
  <c r="S38" i="46"/>
  <c r="Q38" i="46"/>
  <c r="M44" i="46"/>
  <c r="AC16" i="34"/>
  <c r="AE16" i="34"/>
  <c r="AO37" i="33"/>
  <c r="AY37" i="33" s="1"/>
  <c r="S45" i="98"/>
  <c r="E83" i="95" s="1"/>
  <c r="G83" i="95" s="1"/>
  <c r="S56" i="98"/>
  <c r="E15" i="94" s="1"/>
  <c r="G15" i="94" s="1"/>
  <c r="S64" i="98"/>
  <c r="E23" i="94" s="1"/>
  <c r="G23" i="94" s="1"/>
  <c r="S72" i="98"/>
  <c r="E31" i="94" s="1"/>
  <c r="G31" i="94" s="1"/>
  <c r="S80" i="98"/>
  <c r="E31" i="96" s="1"/>
  <c r="I16" i="96"/>
  <c r="E24" i="95" s="1"/>
  <c r="G24" i="95" s="1"/>
  <c r="O37" i="97"/>
  <c r="O29" i="97"/>
  <c r="O21" i="97"/>
  <c r="O36" i="97"/>
  <c r="O28" i="97"/>
  <c r="O20" i="97"/>
  <c r="O35" i="97"/>
  <c r="O27" i="97"/>
  <c r="O34" i="97"/>
  <c r="O26" i="97"/>
  <c r="O33" i="97"/>
  <c r="O25" i="97"/>
  <c r="O32" i="97"/>
  <c r="O24" i="97"/>
  <c r="O31" i="97"/>
  <c r="O23" i="97"/>
  <c r="O30" i="97"/>
  <c r="O22" i="97"/>
  <c r="K68" i="95"/>
  <c r="I34" i="13" s="1"/>
  <c r="AO31" i="32"/>
  <c r="AY31" i="32" s="1"/>
  <c r="AO12" i="30"/>
  <c r="AS15" i="45"/>
  <c r="AU15" i="45"/>
  <c r="AO31" i="31"/>
  <c r="AY31" i="31" s="1"/>
  <c r="S39" i="34"/>
  <c r="AC16" i="41"/>
  <c r="AE16" i="41"/>
  <c r="AO13" i="39"/>
  <c r="AS12" i="37"/>
  <c r="AU12" i="37"/>
  <c r="Y47" i="54"/>
  <c r="AM19" i="46"/>
  <c r="AO19" i="46" s="1"/>
  <c r="AY19" i="46" s="1"/>
  <c r="I133" i="11"/>
  <c r="I134" i="11" s="1"/>
  <c r="E46" i="10" s="1"/>
  <c r="Y9" i="35"/>
  <c r="Y16" i="44"/>
  <c r="Q20" i="35"/>
  <c r="S20" i="35" s="1"/>
  <c r="S20" i="41"/>
  <c r="Q20" i="41"/>
  <c r="AO36" i="46"/>
  <c r="M18" i="26"/>
  <c r="M43" i="26" s="1"/>
  <c r="I43" i="26"/>
  <c r="E30" i="12" s="1"/>
  <c r="E37" i="12" s="1"/>
  <c r="E40" i="12" s="1"/>
  <c r="AS13" i="30"/>
  <c r="AU13" i="30"/>
  <c r="AM13" i="44"/>
  <c r="Y13" i="40"/>
  <c r="AK26" i="40"/>
  <c r="AI26" i="40"/>
  <c r="S39" i="33"/>
  <c r="BM19" i="91"/>
  <c r="BY19" i="91" s="1"/>
  <c r="BM11" i="91"/>
  <c r="BY11" i="91" s="1"/>
  <c r="BM20" i="91"/>
  <c r="BY20" i="91" s="1"/>
  <c r="BM12" i="91"/>
  <c r="BY12" i="91" s="1"/>
  <c r="BM21" i="91"/>
  <c r="BY21" i="91" s="1"/>
  <c r="BM13" i="91"/>
  <c r="BY13" i="91" s="1"/>
  <c r="BM22" i="91"/>
  <c r="BY22" i="91" s="1"/>
  <c r="BM14" i="91"/>
  <c r="BY14" i="91" s="1"/>
  <c r="BM15" i="91"/>
  <c r="BY15" i="91" s="1"/>
  <c r="BM16" i="91"/>
  <c r="BY16" i="91" s="1"/>
  <c r="BM8" i="91"/>
  <c r="BM17" i="91"/>
  <c r="BY17" i="91" s="1"/>
  <c r="BM9" i="91"/>
  <c r="BY9" i="91" s="1"/>
  <c r="BM18" i="91"/>
  <c r="BY18" i="91" s="1"/>
  <c r="BM10" i="91"/>
  <c r="BY10" i="91" s="1"/>
  <c r="Y15" i="31"/>
  <c r="AI15" i="31" s="1"/>
  <c r="Y11" i="41"/>
  <c r="AI11" i="41" s="1"/>
  <c r="AC16" i="45"/>
  <c r="AE16" i="45"/>
  <c r="Y62" i="54"/>
  <c r="BI19" i="92"/>
  <c r="BI20" i="92"/>
  <c r="BI21" i="92"/>
  <c r="BI22" i="92"/>
  <c r="BI17" i="92"/>
  <c r="BI18" i="92"/>
  <c r="BI9" i="92"/>
  <c r="BI10" i="92"/>
  <c r="BI11" i="92"/>
  <c r="BI12" i="92"/>
  <c r="BI13" i="92"/>
  <c r="BI14" i="92"/>
  <c r="BI15" i="92"/>
  <c r="BI16" i="92"/>
  <c r="BI8" i="92"/>
  <c r="BA42" i="39"/>
  <c r="AY42" i="39"/>
  <c r="K78" i="74"/>
  <c r="I52" i="50" s="1"/>
  <c r="M52" i="50" s="1"/>
  <c r="M64" i="50" s="1"/>
  <c r="AC13" i="46"/>
  <c r="AE13" i="46"/>
  <c r="Q13" i="49"/>
  <c r="Y11" i="30"/>
  <c r="AI11" i="30" s="1"/>
  <c r="BA8" i="41"/>
  <c r="Y25" i="54"/>
  <c r="Q13" i="52"/>
  <c r="W13" i="52" s="1"/>
  <c r="BM13" i="52"/>
  <c r="AW13" i="52"/>
  <c r="AC13" i="52"/>
  <c r="AI13" i="52" s="1"/>
  <c r="BW13" i="52"/>
  <c r="BG13" i="52"/>
  <c r="CG13" i="52"/>
  <c r="BQ13" i="52"/>
  <c r="BC13" i="52"/>
  <c r="CA13" i="52"/>
  <c r="CE13" i="52" s="1"/>
  <c r="AM13" i="52"/>
  <c r="AQ13" i="52" s="1"/>
  <c r="Y11" i="36"/>
  <c r="AI11" i="36" s="1"/>
  <c r="AO36" i="35"/>
  <c r="AS27" i="36"/>
  <c r="AU27" i="36"/>
  <c r="AU23" i="43"/>
  <c r="AS23" i="43"/>
  <c r="S38" i="42"/>
  <c r="Q38" i="42"/>
  <c r="M44" i="42"/>
  <c r="AI26" i="43"/>
  <c r="AO40" i="41"/>
  <c r="AO23" i="38"/>
  <c r="CE84" i="52"/>
  <c r="S39" i="43"/>
  <c r="AC9" i="42"/>
  <c r="AE9" i="42"/>
  <c r="AS33" i="36"/>
  <c r="AU33" i="36"/>
  <c r="AO19" i="44"/>
  <c r="AY19" i="44" s="1"/>
  <c r="AO12" i="32"/>
  <c r="S39" i="37"/>
  <c r="AO36" i="31"/>
  <c r="Y52" i="52"/>
  <c r="BC24" i="90"/>
  <c r="BC25" i="90" s="1"/>
  <c r="AQ24" i="90"/>
  <c r="AQ25" i="90" s="1"/>
  <c r="AG24" i="90"/>
  <c r="AG25" i="90" s="1"/>
  <c r="W24" i="90"/>
  <c r="W25" i="90" s="1"/>
  <c r="I24" i="90"/>
  <c r="I25" i="90" s="1"/>
  <c r="AM19" i="42"/>
  <c r="AS19" i="42" s="1"/>
  <c r="AS9" i="44"/>
  <c r="AU9" i="44"/>
  <c r="Y18" i="39"/>
  <c r="AI18" i="39" s="1"/>
  <c r="Y17" i="41"/>
  <c r="AI17" i="41" s="1"/>
  <c r="AC14" i="40"/>
  <c r="AE14" i="40"/>
  <c r="AS15" i="40"/>
  <c r="AU15" i="40"/>
  <c r="AO12" i="45"/>
  <c r="AI9" i="30"/>
  <c r="Y18" i="33"/>
  <c r="AI18" i="33" s="1"/>
  <c r="AS9" i="33"/>
  <c r="AU9" i="33"/>
  <c r="AO12" i="31"/>
  <c r="AY12" i="31" s="1"/>
  <c r="AO19" i="35"/>
  <c r="AY19" i="35" s="1"/>
  <c r="AO37" i="35"/>
  <c r="AY37" i="35" s="1"/>
  <c r="AM37" i="35"/>
  <c r="AS37" i="35" s="1"/>
  <c r="AM17" i="36"/>
  <c r="AS17" i="36" s="1"/>
  <c r="AO17" i="36"/>
  <c r="AY17" i="36" s="1"/>
  <c r="AO16" i="39"/>
  <c r="AM16" i="39"/>
  <c r="AC36" i="42"/>
  <c r="AE36" i="42"/>
  <c r="BA33" i="42"/>
  <c r="AY33" i="42"/>
  <c r="Y9" i="39"/>
  <c r="AO36" i="38"/>
  <c r="Y19" i="42"/>
  <c r="AI19" i="42" s="1"/>
  <c r="Y9" i="40"/>
  <c r="AO34" i="39"/>
  <c r="AI21" i="56"/>
  <c r="Y9" i="43"/>
  <c r="AY8" i="36"/>
  <c r="W39" i="38"/>
  <c r="AC39" i="38" s="1"/>
  <c r="AS44" i="52"/>
  <c r="AO33" i="34"/>
  <c r="S21" i="37"/>
  <c r="Q21" i="37"/>
  <c r="Q21" i="39"/>
  <c r="Y37" i="56"/>
  <c r="BK20" i="88"/>
  <c r="BW20" i="88" s="1"/>
  <c r="BK12" i="88"/>
  <c r="BW12" i="88" s="1"/>
  <c r="BK21" i="88"/>
  <c r="BW21" i="88" s="1"/>
  <c r="BK13" i="88"/>
  <c r="BW13" i="88" s="1"/>
  <c r="BK22" i="88"/>
  <c r="BW22" i="88" s="1"/>
  <c r="BK14" i="88"/>
  <c r="BW14" i="88" s="1"/>
  <c r="BK15" i="88"/>
  <c r="BW15" i="88" s="1"/>
  <c r="BK16" i="88"/>
  <c r="BW16" i="88" s="1"/>
  <c r="BK8" i="88"/>
  <c r="BK17" i="88"/>
  <c r="BW17" i="88" s="1"/>
  <c r="BK9" i="88"/>
  <c r="BW9" i="88" s="1"/>
  <c r="BK18" i="88"/>
  <c r="BW18" i="88" s="1"/>
  <c r="BK10" i="88"/>
  <c r="BW10" i="88" s="1"/>
  <c r="BK19" i="88"/>
  <c r="BW19" i="88" s="1"/>
  <c r="BK11" i="88"/>
  <c r="BW11" i="88" s="1"/>
  <c r="AO25" i="44"/>
  <c r="K46" i="74"/>
  <c r="I49" i="54" s="1"/>
  <c r="M49" i="54" s="1"/>
  <c r="I46" i="74"/>
  <c r="I49" i="56" s="1"/>
  <c r="M49" i="56" s="1"/>
  <c r="Q38" i="39"/>
  <c r="M44" i="39"/>
  <c r="Y17" i="35"/>
  <c r="AI17" i="35" s="1"/>
  <c r="AU24" i="42"/>
  <c r="AS24" i="42"/>
  <c r="AI13" i="44"/>
  <c r="AC16" i="30"/>
  <c r="AE16" i="30"/>
  <c r="AI9" i="45"/>
  <c r="AO23" i="44"/>
  <c r="AU26" i="33"/>
  <c r="AS26" i="33"/>
  <c r="AO16" i="36"/>
  <c r="AS9" i="30"/>
  <c r="AU9" i="30"/>
  <c r="Q22" i="41"/>
  <c r="S22" i="41" s="1"/>
  <c r="Q22" i="43"/>
  <c r="BA22" i="31"/>
  <c r="AK22" i="31"/>
  <c r="S22" i="31"/>
  <c r="Q22" i="31"/>
  <c r="AU22" i="31"/>
  <c r="AE22" i="31"/>
  <c r="AI16" i="30"/>
  <c r="Y36" i="46"/>
  <c r="AO31" i="45"/>
  <c r="AY31" i="45" s="1"/>
  <c r="AO13" i="33"/>
  <c r="Y14" i="35"/>
  <c r="AC16" i="33"/>
  <c r="AE16" i="33"/>
  <c r="BI82" i="52"/>
  <c r="BK82" i="52" s="1"/>
  <c r="BG82" i="52"/>
  <c r="BM82" i="52" s="1"/>
  <c r="AO15" i="46"/>
  <c r="AO36" i="33"/>
  <c r="AS9" i="35"/>
  <c r="AU9" i="35"/>
  <c r="AO15" i="43"/>
  <c r="AO14" i="46"/>
  <c r="AM22" i="32" l="1"/>
  <c r="AM38" i="31"/>
  <c r="S44" i="31"/>
  <c r="M36" i="94"/>
  <c r="K36" i="94"/>
  <c r="I52" i="26" s="1"/>
  <c r="M52" i="26" s="1"/>
  <c r="BA9" i="36"/>
  <c r="AY9" i="36"/>
  <c r="AM22" i="35"/>
  <c r="AM38" i="32"/>
  <c r="S44" i="32"/>
  <c r="AY13" i="38"/>
  <c r="BA13" i="38"/>
  <c r="AM22" i="41"/>
  <c r="AM20" i="35"/>
  <c r="AO20" i="35" s="1"/>
  <c r="AO22" i="45"/>
  <c r="AM22" i="45"/>
  <c r="AM21" i="33"/>
  <c r="K9" i="94"/>
  <c r="I24" i="49" s="1"/>
  <c r="M24" i="49" s="1"/>
  <c r="Q24" i="49" s="1"/>
  <c r="W24" i="49" s="1"/>
  <c r="AM22" i="42"/>
  <c r="AI16" i="44"/>
  <c r="AK16" i="44"/>
  <c r="Q10" i="42"/>
  <c r="M35" i="42"/>
  <c r="AM22" i="34"/>
  <c r="Y21" i="41"/>
  <c r="W21" i="41"/>
  <c r="BS17" i="91"/>
  <c r="BU17" i="91"/>
  <c r="Y20" i="42"/>
  <c r="W20" i="42"/>
  <c r="AY16" i="36"/>
  <c r="BA16" i="36"/>
  <c r="BK16" i="90"/>
  <c r="BW16" i="90" s="1"/>
  <c r="BK8" i="90"/>
  <c r="BK17" i="90"/>
  <c r="BW17" i="90" s="1"/>
  <c r="BK9" i="90"/>
  <c r="BW9" i="90" s="1"/>
  <c r="BK18" i="90"/>
  <c r="BW18" i="90" s="1"/>
  <c r="BK10" i="90"/>
  <c r="BW10" i="90" s="1"/>
  <c r="BK19" i="90"/>
  <c r="BW19" i="90" s="1"/>
  <c r="BK11" i="90"/>
  <c r="BW11" i="90" s="1"/>
  <c r="BK20" i="90"/>
  <c r="BW20" i="90" s="1"/>
  <c r="BK12" i="90"/>
  <c r="BW12" i="90" s="1"/>
  <c r="BK21" i="90"/>
  <c r="BW21" i="90" s="1"/>
  <c r="BK13" i="90"/>
  <c r="BW13" i="90" s="1"/>
  <c r="BK22" i="90"/>
  <c r="BW22" i="90" s="1"/>
  <c r="BK14" i="90"/>
  <c r="BW14" i="90" s="1"/>
  <c r="BK15" i="90"/>
  <c r="BW15" i="90" s="1"/>
  <c r="BS16" i="88"/>
  <c r="BU16" i="88"/>
  <c r="E67" i="95"/>
  <c r="G67" i="95" s="1"/>
  <c r="E54" i="95"/>
  <c r="G54" i="95" s="1"/>
  <c r="I19" i="96"/>
  <c r="E31" i="95" s="1"/>
  <c r="G31" i="95" s="1"/>
  <c r="AY14" i="35"/>
  <c r="BA14" i="35"/>
  <c r="AK9" i="43"/>
  <c r="AI9" i="43"/>
  <c r="S10" i="41"/>
  <c r="Q10" i="41"/>
  <c r="M35" i="41"/>
  <c r="BS15" i="88"/>
  <c r="BU15" i="88"/>
  <c r="BS19" i="88"/>
  <c r="BU19" i="88"/>
  <c r="Y21" i="43"/>
  <c r="W21" i="43"/>
  <c r="Y38" i="38"/>
  <c r="W38" i="38"/>
  <c r="Q44" i="38"/>
  <c r="AC28" i="97"/>
  <c r="E43" i="95" s="1"/>
  <c r="G43" i="95" s="1"/>
  <c r="M33" i="95"/>
  <c r="K33" i="95"/>
  <c r="I26" i="51" s="1"/>
  <c r="M26" i="51" s="1"/>
  <c r="M63" i="95"/>
  <c r="K63" i="95"/>
  <c r="I167" i="11" s="1"/>
  <c r="S46" i="34"/>
  <c r="Q46" i="34"/>
  <c r="Q10" i="44"/>
  <c r="M35" i="44"/>
  <c r="BA33" i="38"/>
  <c r="AY33" i="38"/>
  <c r="W21" i="32"/>
  <c r="BA26" i="35"/>
  <c r="AY26" i="35"/>
  <c r="AS36" i="44"/>
  <c r="AU36" i="44"/>
  <c r="AK15" i="32"/>
  <c r="AI15" i="32"/>
  <c r="BS15" i="91"/>
  <c r="BU15" i="91"/>
  <c r="BS19" i="91"/>
  <c r="BU19" i="91"/>
  <c r="BA24" i="33"/>
  <c r="AY24" i="33"/>
  <c r="K81" i="95"/>
  <c r="I56" i="55" s="1"/>
  <c r="M56" i="55" s="1"/>
  <c r="Q46" i="35"/>
  <c r="BA40" i="44"/>
  <c r="AY40" i="44"/>
  <c r="AK13" i="35"/>
  <c r="AI13" i="35"/>
  <c r="AS13" i="41"/>
  <c r="AU13" i="41"/>
  <c r="AS9" i="37"/>
  <c r="AU9" i="37"/>
  <c r="AO39" i="38"/>
  <c r="AY39" i="38" s="1"/>
  <c r="BA25" i="45"/>
  <c r="AY25" i="45"/>
  <c r="M26" i="56"/>
  <c r="I64" i="56"/>
  <c r="BA25" i="38"/>
  <c r="AY25" i="38"/>
  <c r="BA27" i="43"/>
  <c r="AY27" i="43"/>
  <c r="M79" i="95"/>
  <c r="K79" i="95"/>
  <c r="I55" i="55" s="1"/>
  <c r="M55" i="55" s="1"/>
  <c r="Q46" i="36"/>
  <c r="BA24" i="36"/>
  <c r="AY24" i="36"/>
  <c r="Q10" i="34"/>
  <c r="M35" i="34"/>
  <c r="AO18" i="40"/>
  <c r="AY18" i="40" s="1"/>
  <c r="AC98" i="52"/>
  <c r="E11" i="10" s="1"/>
  <c r="AM20" i="36"/>
  <c r="M27" i="94"/>
  <c r="Y39" i="41"/>
  <c r="AI39" i="41" s="1"/>
  <c r="BA27" i="32"/>
  <c r="AY27" i="32"/>
  <c r="Y20" i="40"/>
  <c r="W20" i="40"/>
  <c r="AK13" i="42"/>
  <c r="AI13" i="42"/>
  <c r="AY15" i="32"/>
  <c r="BA15" i="32"/>
  <c r="K29" i="95"/>
  <c r="I52" i="55" s="1"/>
  <c r="M52" i="55" s="1"/>
  <c r="AU46" i="38"/>
  <c r="AE46" i="38"/>
  <c r="BA46" i="38"/>
  <c r="AK46" i="38"/>
  <c r="Q46" i="38"/>
  <c r="I64" i="50"/>
  <c r="Y21" i="42"/>
  <c r="W21" i="42"/>
  <c r="AS9" i="40"/>
  <c r="AU9" i="40"/>
  <c r="BA26" i="46"/>
  <c r="AY26" i="46"/>
  <c r="AO14" i="31"/>
  <c r="AY14" i="31" s="1"/>
  <c r="Y20" i="46"/>
  <c r="W20" i="46"/>
  <c r="AE20" i="46" s="1"/>
  <c r="S46" i="39"/>
  <c r="Q46" i="39"/>
  <c r="AS13" i="40"/>
  <c r="AU13" i="40"/>
  <c r="S10" i="33"/>
  <c r="Q10" i="33"/>
  <c r="M35" i="33"/>
  <c r="K10" i="95"/>
  <c r="I43" i="55" s="1"/>
  <c r="M43" i="55" s="1"/>
  <c r="S10" i="37"/>
  <c r="Q10" i="37"/>
  <c r="M35" i="37"/>
  <c r="Y38" i="39"/>
  <c r="W38" i="39"/>
  <c r="Q44" i="39"/>
  <c r="K31" i="94"/>
  <c r="I36" i="22" s="1"/>
  <c r="M36" i="22" s="1"/>
  <c r="S36" i="22" s="1"/>
  <c r="BA42" i="42"/>
  <c r="AY42" i="42"/>
  <c r="BS21" i="88"/>
  <c r="BU21" i="88"/>
  <c r="K36" i="95"/>
  <c r="I45" i="45" s="1"/>
  <c r="AK36" i="36"/>
  <c r="AI36" i="36"/>
  <c r="Y48" i="54"/>
  <c r="Q48" i="54"/>
  <c r="W48" i="54" s="1"/>
  <c r="AS13" i="43"/>
  <c r="AU13" i="43"/>
  <c r="Y38" i="35"/>
  <c r="W38" i="35"/>
  <c r="Q44" i="35"/>
  <c r="BA13" i="33"/>
  <c r="AY13" i="33"/>
  <c r="BA23" i="38"/>
  <c r="AY23" i="38"/>
  <c r="AM39" i="34"/>
  <c r="AS39" i="34" s="1"/>
  <c r="M35" i="95"/>
  <c r="K35" i="95"/>
  <c r="I45" i="46" s="1"/>
  <c r="AO21" i="45"/>
  <c r="AM21" i="45"/>
  <c r="AI15" i="37"/>
  <c r="AK15" i="37"/>
  <c r="BS16" i="91"/>
  <c r="BU16" i="91"/>
  <c r="AO20" i="31"/>
  <c r="AY20" i="31" s="1"/>
  <c r="AM20" i="31"/>
  <c r="AS20" i="31" s="1"/>
  <c r="AY14" i="41"/>
  <c r="BA14" i="41"/>
  <c r="S10" i="36"/>
  <c r="Q10" i="36"/>
  <c r="M35" i="36"/>
  <c r="BA26" i="30"/>
  <c r="AY26" i="30"/>
  <c r="AI36" i="31"/>
  <c r="BM17" i="90"/>
  <c r="BY17" i="90" s="1"/>
  <c r="BM9" i="90"/>
  <c r="BY9" i="90" s="1"/>
  <c r="BM18" i="90"/>
  <c r="BY18" i="90" s="1"/>
  <c r="BM10" i="90"/>
  <c r="BY10" i="90" s="1"/>
  <c r="BM19" i="90"/>
  <c r="BY19" i="90" s="1"/>
  <c r="BM11" i="90"/>
  <c r="BY11" i="90" s="1"/>
  <c r="BM20" i="90"/>
  <c r="BY20" i="90" s="1"/>
  <c r="BM12" i="90"/>
  <c r="BY12" i="90" s="1"/>
  <c r="BM21" i="90"/>
  <c r="BY21" i="90" s="1"/>
  <c r="BM13" i="90"/>
  <c r="BY13" i="90" s="1"/>
  <c r="BM22" i="90"/>
  <c r="BY22" i="90" s="1"/>
  <c r="BM14" i="90"/>
  <c r="BY14" i="90" s="1"/>
  <c r="BM15" i="90"/>
  <c r="BY15" i="90" s="1"/>
  <c r="BM16" i="90"/>
  <c r="BY16" i="90" s="1"/>
  <c r="BM8" i="90"/>
  <c r="BS10" i="92"/>
  <c r="BU10" i="92"/>
  <c r="BA10" i="3" s="1"/>
  <c r="G511" i="1" s="1"/>
  <c r="AY14" i="38"/>
  <c r="BA14" i="38"/>
  <c r="AO11" i="45"/>
  <c r="AY11" i="45" s="1"/>
  <c r="AY15" i="46"/>
  <c r="BA15" i="46"/>
  <c r="AK36" i="46"/>
  <c r="AI36" i="46"/>
  <c r="Y22" i="43"/>
  <c r="W22" i="43"/>
  <c r="BO18" i="90"/>
  <c r="CA18" i="90" s="1"/>
  <c r="BO10" i="90"/>
  <c r="CA10" i="90" s="1"/>
  <c r="BO19" i="90"/>
  <c r="CA19" i="90" s="1"/>
  <c r="BO11" i="90"/>
  <c r="CA11" i="90" s="1"/>
  <c r="BO20" i="90"/>
  <c r="CA20" i="90" s="1"/>
  <c r="BO12" i="90"/>
  <c r="CA12" i="90" s="1"/>
  <c r="BO21" i="90"/>
  <c r="CA21" i="90" s="1"/>
  <c r="BO13" i="90"/>
  <c r="CA13" i="90" s="1"/>
  <c r="BO22" i="90"/>
  <c r="CA22" i="90" s="1"/>
  <c r="BO14" i="90"/>
  <c r="CA14" i="90" s="1"/>
  <c r="BO15" i="90"/>
  <c r="CA15" i="90" s="1"/>
  <c r="BO16" i="90"/>
  <c r="CA16" i="90" s="1"/>
  <c r="BO8" i="90"/>
  <c r="BO17" i="90"/>
  <c r="CA17" i="90" s="1"/>
  <c r="BO9" i="90"/>
  <c r="CA9" i="90" s="1"/>
  <c r="BA40" i="41"/>
  <c r="AY40" i="41"/>
  <c r="AS13" i="52"/>
  <c r="BI23" i="92"/>
  <c r="BA25" i="3" s="1"/>
  <c r="G946" i="1" s="1"/>
  <c r="BS8" i="92"/>
  <c r="BU8" i="92"/>
  <c r="BA8" i="3" s="1"/>
  <c r="G453" i="1" s="1"/>
  <c r="BS9" i="92"/>
  <c r="BU9" i="92"/>
  <c r="BA9" i="3" s="1"/>
  <c r="G482" i="1" s="1"/>
  <c r="BM23" i="91"/>
  <c r="BY8" i="91"/>
  <c r="AS13" i="44"/>
  <c r="AU13" i="44"/>
  <c r="K24" i="95"/>
  <c r="I50" i="55" s="1"/>
  <c r="M50" i="55" s="1"/>
  <c r="AI36" i="34"/>
  <c r="AK36" i="34"/>
  <c r="AS14" i="38"/>
  <c r="AU14" i="38"/>
  <c r="BS14" i="88"/>
  <c r="BU14" i="88"/>
  <c r="S21" i="43"/>
  <c r="S38" i="38"/>
  <c r="Y20" i="39"/>
  <c r="W20" i="39"/>
  <c r="AC26" i="97"/>
  <c r="E41" i="95" s="1"/>
  <c r="G41" i="95" s="1"/>
  <c r="AC36" i="97"/>
  <c r="E51" i="95" s="1"/>
  <c r="G51" i="95" s="1"/>
  <c r="AC22" i="97"/>
  <c r="E37" i="95" s="1"/>
  <c r="G37" i="95" s="1"/>
  <c r="AC24" i="97"/>
  <c r="E39" i="95" s="1"/>
  <c r="G39" i="95" s="1"/>
  <c r="M22" i="94"/>
  <c r="BA25" i="37"/>
  <c r="AY25" i="37"/>
  <c r="BA36" i="34"/>
  <c r="AY36" i="34"/>
  <c r="Y62" i="50"/>
  <c r="Q62" i="50"/>
  <c r="W62" i="50" s="1"/>
  <c r="W22" i="38"/>
  <c r="Y22" i="38"/>
  <c r="W38" i="41"/>
  <c r="Q44" i="41"/>
  <c r="S21" i="32"/>
  <c r="BA33" i="32"/>
  <c r="AY33" i="32"/>
  <c r="Y39" i="45"/>
  <c r="AI39" i="45" s="1"/>
  <c r="AO36" i="44"/>
  <c r="BS14" i="91"/>
  <c r="BU14" i="91"/>
  <c r="BS10" i="91"/>
  <c r="BU10" i="91"/>
  <c r="AK13" i="34"/>
  <c r="AI13" i="34"/>
  <c r="K26" i="96"/>
  <c r="E82" i="95" s="1"/>
  <c r="G82" i="95" s="1"/>
  <c r="M21" i="94"/>
  <c r="AU10" i="31"/>
  <c r="AE10" i="31"/>
  <c r="BA10" i="31"/>
  <c r="AK10" i="31"/>
  <c r="S10" i="31"/>
  <c r="Q10" i="31"/>
  <c r="M35" i="31"/>
  <c r="AO13" i="41"/>
  <c r="AO9" i="37"/>
  <c r="AS9" i="39"/>
  <c r="AU9" i="39"/>
  <c r="AS50" i="56"/>
  <c r="AM50" i="56"/>
  <c r="Q50" i="56"/>
  <c r="W50" i="56" s="1"/>
  <c r="AI50" i="56"/>
  <c r="AC50" i="56"/>
  <c r="AY9" i="43"/>
  <c r="BA9" i="43"/>
  <c r="AY8" i="31"/>
  <c r="BA14" i="37"/>
  <c r="AY14" i="37"/>
  <c r="BA40" i="30"/>
  <c r="AY40" i="30"/>
  <c r="K35" i="74"/>
  <c r="I26" i="54" s="1"/>
  <c r="K25" i="96"/>
  <c r="E80" i="95" s="1"/>
  <c r="G80" i="95" s="1"/>
  <c r="M20" i="94"/>
  <c r="BK80" i="52"/>
  <c r="AM38" i="37"/>
  <c r="S44" i="37"/>
  <c r="AW98" i="52"/>
  <c r="E14" i="10" s="1"/>
  <c r="Q46" i="37"/>
  <c r="Y95" i="52"/>
  <c r="Y38" i="30"/>
  <c r="W38" i="30"/>
  <c r="Q44" i="30"/>
  <c r="AS15" i="42"/>
  <c r="AU15" i="42"/>
  <c r="BA34" i="34"/>
  <c r="AY34" i="34"/>
  <c r="S20" i="40"/>
  <c r="BA16" i="45"/>
  <c r="AY16" i="45"/>
  <c r="K18" i="96"/>
  <c r="E30" i="95" s="1"/>
  <c r="G30" i="95" s="1"/>
  <c r="M18" i="94"/>
  <c r="AK9" i="34"/>
  <c r="AI9" i="34"/>
  <c r="BM15" i="89"/>
  <c r="BY15" i="89" s="1"/>
  <c r="BM16" i="89"/>
  <c r="BY16" i="89" s="1"/>
  <c r="BM8" i="89"/>
  <c r="BM17" i="89"/>
  <c r="BY17" i="89" s="1"/>
  <c r="BM9" i="89"/>
  <c r="BY9" i="89" s="1"/>
  <c r="BM18" i="89"/>
  <c r="BY18" i="89" s="1"/>
  <c r="BM10" i="89"/>
  <c r="BY10" i="89" s="1"/>
  <c r="BM19" i="89"/>
  <c r="BY19" i="89" s="1"/>
  <c r="BM11" i="89"/>
  <c r="BY11" i="89" s="1"/>
  <c r="BM20" i="89"/>
  <c r="BY20" i="89" s="1"/>
  <c r="BM12" i="89"/>
  <c r="BY12" i="89" s="1"/>
  <c r="BM21" i="89"/>
  <c r="BY21" i="89" s="1"/>
  <c r="BM13" i="89"/>
  <c r="BY13" i="89" s="1"/>
  <c r="BM22" i="89"/>
  <c r="BY22" i="89" s="1"/>
  <c r="BM14" i="89"/>
  <c r="BY14" i="89" s="1"/>
  <c r="BA82" i="52"/>
  <c r="S21" i="42"/>
  <c r="AO9" i="40"/>
  <c r="AO18" i="37"/>
  <c r="AY18" i="37" s="1"/>
  <c r="BA26" i="36"/>
  <c r="AY26" i="36"/>
  <c r="S20" i="46"/>
  <c r="AS14" i="45"/>
  <c r="AU14" i="45"/>
  <c r="M85" i="95"/>
  <c r="M17" i="94"/>
  <c r="AO13" i="40"/>
  <c r="BA34" i="46"/>
  <c r="AY34" i="46"/>
  <c r="AM20" i="37"/>
  <c r="K9" i="96"/>
  <c r="E11" i="95" s="1"/>
  <c r="G11" i="95" s="1"/>
  <c r="BS22" i="92"/>
  <c r="BU22" i="92"/>
  <c r="BA24" i="3" s="1"/>
  <c r="G917" i="1" s="1"/>
  <c r="AO39" i="33"/>
  <c r="AY39" i="33" s="1"/>
  <c r="AM39" i="33"/>
  <c r="AS39" i="33" s="1"/>
  <c r="K20" i="96"/>
  <c r="E65" i="95" s="1"/>
  <c r="G65" i="95" s="1"/>
  <c r="I20" i="96"/>
  <c r="E64" i="95" s="1"/>
  <c r="G64" i="95" s="1"/>
  <c r="AO38" i="34"/>
  <c r="AM38" i="34"/>
  <c r="S44" i="34"/>
  <c r="Y20" i="43"/>
  <c r="W20" i="43"/>
  <c r="AS13" i="37"/>
  <c r="AU13" i="37"/>
  <c r="BA9" i="34"/>
  <c r="AY9" i="34"/>
  <c r="AM20" i="32"/>
  <c r="BA24" i="30"/>
  <c r="AY24" i="30"/>
  <c r="AM21" i="38"/>
  <c r="AY13" i="46"/>
  <c r="BA13" i="46"/>
  <c r="W22" i="41"/>
  <c r="AY16" i="39"/>
  <c r="BA16" i="39"/>
  <c r="BA36" i="46"/>
  <c r="AY36" i="46"/>
  <c r="Y22" i="45"/>
  <c r="W22" i="45"/>
  <c r="M61" i="95"/>
  <c r="K61" i="95"/>
  <c r="I51" i="26" s="1"/>
  <c r="M30" i="94"/>
  <c r="K30" i="94"/>
  <c r="I36" i="24" s="1"/>
  <c r="M36" i="24" s="1"/>
  <c r="S36" i="24" s="1"/>
  <c r="BA34" i="41"/>
  <c r="AY34" i="41"/>
  <c r="BA9" i="42"/>
  <c r="AY9" i="42"/>
  <c r="BS11" i="91"/>
  <c r="BU11" i="91"/>
  <c r="Y22" i="42"/>
  <c r="W22" i="42"/>
  <c r="Y38" i="31"/>
  <c r="W38" i="31"/>
  <c r="Q44" i="31"/>
  <c r="W21" i="36"/>
  <c r="BA36" i="33"/>
  <c r="AY36" i="33"/>
  <c r="Y20" i="35"/>
  <c r="W20" i="35"/>
  <c r="S22" i="43"/>
  <c r="BA23" i="44"/>
  <c r="AY23" i="44"/>
  <c r="AC49" i="56"/>
  <c r="AI49" i="56" s="1"/>
  <c r="Y49" i="56"/>
  <c r="AM49" i="56"/>
  <c r="AS49" i="56" s="1"/>
  <c r="Q49" i="56"/>
  <c r="W49" i="56" s="1"/>
  <c r="BA33" i="34"/>
  <c r="AY33" i="34"/>
  <c r="BA34" i="39"/>
  <c r="AY34" i="39"/>
  <c r="BA12" i="45"/>
  <c r="AY12" i="45"/>
  <c r="BQ19" i="90"/>
  <c r="CC19" i="90" s="1"/>
  <c r="BQ11" i="90"/>
  <c r="CC11" i="90" s="1"/>
  <c r="BQ20" i="90"/>
  <c r="CC20" i="90" s="1"/>
  <c r="BQ12" i="90"/>
  <c r="CC12" i="90" s="1"/>
  <c r="BQ21" i="90"/>
  <c r="CC21" i="90" s="1"/>
  <c r="BQ13" i="90"/>
  <c r="CC13" i="90" s="1"/>
  <c r="BQ22" i="90"/>
  <c r="CC22" i="90" s="1"/>
  <c r="BQ14" i="90"/>
  <c r="CC14" i="90" s="1"/>
  <c r="BQ15" i="90"/>
  <c r="CC15" i="90" s="1"/>
  <c r="BQ16" i="90"/>
  <c r="CC16" i="90" s="1"/>
  <c r="BQ8" i="90"/>
  <c r="BQ17" i="90"/>
  <c r="CC17" i="90" s="1"/>
  <c r="BQ9" i="90"/>
  <c r="CC9" i="90" s="1"/>
  <c r="BQ18" i="90"/>
  <c r="CC18" i="90" s="1"/>
  <c r="BQ10" i="90"/>
  <c r="CC10" i="90" s="1"/>
  <c r="BS16" i="92"/>
  <c r="BU16" i="92"/>
  <c r="BA16" i="3" s="1"/>
  <c r="G685" i="1" s="1"/>
  <c r="BS18" i="92"/>
  <c r="BU18" i="92"/>
  <c r="BA18" i="3" s="1"/>
  <c r="G743" i="1" s="1"/>
  <c r="AO13" i="44"/>
  <c r="W20" i="41"/>
  <c r="K16" i="96"/>
  <c r="E25" i="95" s="1"/>
  <c r="G25" i="95" s="1"/>
  <c r="BA34" i="35"/>
  <c r="AY34" i="35"/>
  <c r="Q10" i="35"/>
  <c r="M35" i="35"/>
  <c r="BO20" i="51"/>
  <c r="AY20" i="51"/>
  <c r="AY24" i="51" s="1"/>
  <c r="G16" i="10" s="1"/>
  <c r="AI20" i="51"/>
  <c r="Q20" i="51"/>
  <c r="BG20" i="51"/>
  <c r="BG24" i="51" s="1"/>
  <c r="G20" i="10" s="1"/>
  <c r="AQ20" i="51"/>
  <c r="AQ24" i="51" s="1"/>
  <c r="G14" i="10" s="1"/>
  <c r="AA20" i="51"/>
  <c r="AA24" i="51" s="1"/>
  <c r="G11" i="10" s="1"/>
  <c r="M24" i="51"/>
  <c r="BA80" i="52"/>
  <c r="BA98" i="52" s="1"/>
  <c r="E16" i="8" s="1"/>
  <c r="E17" i="8" s="1"/>
  <c r="BK83" i="52"/>
  <c r="BS10" i="88"/>
  <c r="BU10" i="88"/>
  <c r="BS22" i="88"/>
  <c r="BU22" i="88"/>
  <c r="Y86" i="52"/>
  <c r="BQ23" i="92"/>
  <c r="BI25" i="3" s="1"/>
  <c r="G950" i="1" s="1"/>
  <c r="BK23" i="91"/>
  <c r="Y39" i="33"/>
  <c r="AI39" i="33" s="1"/>
  <c r="S20" i="39"/>
  <c r="AC34" i="97"/>
  <c r="E49" i="95" s="1"/>
  <c r="G49" i="95" s="1"/>
  <c r="K60" i="95"/>
  <c r="I51" i="27" s="1"/>
  <c r="AC30" i="97"/>
  <c r="E45" i="95" s="1"/>
  <c r="G45" i="95" s="1"/>
  <c r="AC32" i="97"/>
  <c r="E47" i="95" s="1"/>
  <c r="G47" i="95" s="1"/>
  <c r="K22" i="95"/>
  <c r="I49" i="55" s="1"/>
  <c r="M49" i="55" s="1"/>
  <c r="Q46" i="42"/>
  <c r="W38" i="36"/>
  <c r="Q44" i="36"/>
  <c r="S10" i="32"/>
  <c r="Q10" i="32"/>
  <c r="M35" i="32"/>
  <c r="AS14" i="30"/>
  <c r="AU14" i="30"/>
  <c r="AM22" i="38"/>
  <c r="AO22" i="38"/>
  <c r="AO38" i="41"/>
  <c r="AM38" i="41"/>
  <c r="S44" i="41"/>
  <c r="Y39" i="31"/>
  <c r="AI39" i="31" s="1"/>
  <c r="AK16" i="38"/>
  <c r="AI16" i="38"/>
  <c r="BS22" i="91"/>
  <c r="BU22" i="91"/>
  <c r="BS18" i="91"/>
  <c r="BU18" i="91"/>
  <c r="M20" i="95"/>
  <c r="K20" i="95"/>
  <c r="I48" i="55" s="1"/>
  <c r="M48" i="55" s="1"/>
  <c r="S46" i="43"/>
  <c r="Q46" i="43"/>
  <c r="AS16" i="32"/>
  <c r="AU16" i="32"/>
  <c r="BA24" i="44"/>
  <c r="AY24" i="44"/>
  <c r="AO9" i="39"/>
  <c r="W22" i="40"/>
  <c r="W21" i="31"/>
  <c r="AC21" i="31" s="1"/>
  <c r="Y21" i="31"/>
  <c r="AI21" i="31" s="1"/>
  <c r="AI15" i="40"/>
  <c r="AK15" i="40"/>
  <c r="K47" i="74"/>
  <c r="I50" i="54" s="1"/>
  <c r="M50" i="54" s="1"/>
  <c r="AS14" i="37"/>
  <c r="AU14" i="37"/>
  <c r="AK14" i="45"/>
  <c r="AI14" i="45"/>
  <c r="BA16" i="37"/>
  <c r="AY16" i="37"/>
  <c r="K18" i="95"/>
  <c r="I47" i="55" s="1"/>
  <c r="M47" i="55" s="1"/>
  <c r="S46" i="44"/>
  <c r="Q46" i="44"/>
  <c r="AK15" i="30"/>
  <c r="AI15" i="30"/>
  <c r="AO17" i="40"/>
  <c r="AY17" i="40" s="1"/>
  <c r="Y36" i="52"/>
  <c r="CA98" i="52"/>
  <c r="E24" i="10" s="1"/>
  <c r="CE11" i="52"/>
  <c r="CE98" i="52" s="1"/>
  <c r="E28" i="8" s="1"/>
  <c r="AO39" i="41"/>
  <c r="AY39" i="41" s="1"/>
  <c r="M78" i="95"/>
  <c r="M19" i="94"/>
  <c r="AO38" i="30"/>
  <c r="AM38" i="30"/>
  <c r="S44" i="30"/>
  <c r="AY15" i="42"/>
  <c r="BA15" i="42"/>
  <c r="AI15" i="43"/>
  <c r="AK15" i="43"/>
  <c r="AS14" i="32"/>
  <c r="AU14" i="32"/>
  <c r="M14" i="95"/>
  <c r="K14" i="95"/>
  <c r="I45" i="55" s="1"/>
  <c r="M45" i="55" s="1"/>
  <c r="Q46" i="46"/>
  <c r="AK14" i="30"/>
  <c r="AI14" i="30"/>
  <c r="BO16" i="89"/>
  <c r="CA16" i="89" s="1"/>
  <c r="BO8" i="89"/>
  <c r="BO17" i="89"/>
  <c r="CA17" i="89" s="1"/>
  <c r="BO9" i="89"/>
  <c r="CA9" i="89" s="1"/>
  <c r="BO18" i="89"/>
  <c r="CA18" i="89" s="1"/>
  <c r="BO10" i="89"/>
  <c r="CA10" i="89" s="1"/>
  <c r="BO19" i="89"/>
  <c r="CA19" i="89" s="1"/>
  <c r="BO11" i="89"/>
  <c r="CA11" i="89" s="1"/>
  <c r="BO20" i="89"/>
  <c r="CA20" i="89" s="1"/>
  <c r="BO12" i="89"/>
  <c r="CA12" i="89" s="1"/>
  <c r="BO21" i="89"/>
  <c r="CA21" i="89" s="1"/>
  <c r="BO13" i="89"/>
  <c r="CA13" i="89" s="1"/>
  <c r="BO22" i="89"/>
  <c r="CA22" i="89" s="1"/>
  <c r="BO14" i="89"/>
  <c r="CA14" i="89" s="1"/>
  <c r="BO15" i="89"/>
  <c r="CA15" i="89" s="1"/>
  <c r="BA15" i="30"/>
  <c r="AY15" i="30"/>
  <c r="Y22" i="33"/>
  <c r="W22" i="33"/>
  <c r="Y21" i="30"/>
  <c r="W21" i="30"/>
  <c r="BQ23" i="91"/>
  <c r="W20" i="33"/>
  <c r="AY14" i="45"/>
  <c r="BA14" i="45"/>
  <c r="Y21" i="46"/>
  <c r="W21" i="46"/>
  <c r="BA15" i="36"/>
  <c r="AY15" i="36"/>
  <c r="BO23" i="91"/>
  <c r="CA8" i="91"/>
  <c r="AS37" i="52"/>
  <c r="AS13" i="34"/>
  <c r="AU13" i="34"/>
  <c r="Q10" i="45"/>
  <c r="S10" i="45"/>
  <c r="M35" i="45"/>
  <c r="BS21" i="91"/>
  <c r="BU21" i="91"/>
  <c r="AK16" i="46"/>
  <c r="AI16" i="46"/>
  <c r="BA26" i="34"/>
  <c r="AY26" i="34"/>
  <c r="M17" i="95"/>
  <c r="K17" i="95"/>
  <c r="I48" i="53" s="1"/>
  <c r="M48" i="53" s="1"/>
  <c r="Q48" i="53" s="1"/>
  <c r="W48" i="53" s="1"/>
  <c r="AO38" i="42"/>
  <c r="AM38" i="42"/>
  <c r="S44" i="42"/>
  <c r="BS19" i="92"/>
  <c r="BU19" i="92"/>
  <c r="BA19" i="3" s="1"/>
  <c r="G772" i="1" s="1"/>
  <c r="AM38" i="46"/>
  <c r="S44" i="46"/>
  <c r="Q49" i="54"/>
  <c r="W49" i="54" s="1"/>
  <c r="BK23" i="88"/>
  <c r="Y21" i="39"/>
  <c r="W21" i="39"/>
  <c r="AK9" i="40"/>
  <c r="AI9" i="40"/>
  <c r="W13" i="49"/>
  <c r="BS15" i="92"/>
  <c r="BU15" i="92"/>
  <c r="BA15" i="3" s="1"/>
  <c r="G656" i="1" s="1"/>
  <c r="BS17" i="92"/>
  <c r="BU17" i="92"/>
  <c r="BA17" i="3" s="1"/>
  <c r="G714" i="1" s="1"/>
  <c r="AO20" i="41"/>
  <c r="AM20" i="41"/>
  <c r="BA12" i="30"/>
  <c r="AY12" i="30"/>
  <c r="I31" i="96"/>
  <c r="E39" i="94" s="1"/>
  <c r="G39" i="94" s="1"/>
  <c r="BA40" i="33"/>
  <c r="AY40" i="33"/>
  <c r="AK13" i="33"/>
  <c r="AI13" i="33"/>
  <c r="Y22" i="34"/>
  <c r="W22" i="34"/>
  <c r="BS18" i="88"/>
  <c r="BU18" i="88"/>
  <c r="BS13" i="88"/>
  <c r="BU13" i="88"/>
  <c r="AO39" i="31"/>
  <c r="AY39" i="31" s="1"/>
  <c r="AC42" i="97"/>
  <c r="E21" i="96" s="1"/>
  <c r="K34" i="95"/>
  <c r="I22" i="49" s="1"/>
  <c r="M22" i="49" s="1"/>
  <c r="Q22" i="49" s="1"/>
  <c r="W22" i="49" s="1"/>
  <c r="E66" i="95"/>
  <c r="G66" i="95" s="1"/>
  <c r="E53" i="95"/>
  <c r="G53" i="95" s="1"/>
  <c r="M55" i="95"/>
  <c r="K55" i="95"/>
  <c r="I33" i="24" s="1"/>
  <c r="M33" i="24" s="1"/>
  <c r="S33" i="24" s="1"/>
  <c r="M23" i="95"/>
  <c r="K23" i="95"/>
  <c r="I51" i="53" s="1"/>
  <c r="M51" i="53" s="1"/>
  <c r="Q51" i="53" s="1"/>
  <c r="W51" i="53" s="1"/>
  <c r="AO38" i="36"/>
  <c r="AM38" i="36"/>
  <c r="S44" i="36"/>
  <c r="BA14" i="30"/>
  <c r="AY14" i="30"/>
  <c r="W38" i="45"/>
  <c r="Y38" i="45"/>
  <c r="Q44" i="45"/>
  <c r="BA23" i="42"/>
  <c r="AY23" i="42"/>
  <c r="AM48" i="56"/>
  <c r="AS48" i="56" s="1"/>
  <c r="Q48" i="56"/>
  <c r="W48" i="56" s="1"/>
  <c r="AI48" i="56"/>
  <c r="AC48" i="56"/>
  <c r="AI15" i="41"/>
  <c r="AK15" i="41"/>
  <c r="Y38" i="34"/>
  <c r="W38" i="34"/>
  <c r="Q44" i="34"/>
  <c r="BS13" i="91"/>
  <c r="BU13" i="91"/>
  <c r="BS9" i="91"/>
  <c r="BU9" i="91"/>
  <c r="BA33" i="43"/>
  <c r="AY33" i="43"/>
  <c r="K21" i="95"/>
  <c r="I50" i="53" s="1"/>
  <c r="M50" i="53" s="1"/>
  <c r="Q50" i="53" s="1"/>
  <c r="W50" i="53" s="1"/>
  <c r="Q10" i="43"/>
  <c r="M35" i="43"/>
  <c r="AY16" i="32"/>
  <c r="BA16" i="32"/>
  <c r="S10" i="38"/>
  <c r="Q10" i="38"/>
  <c r="M35" i="38"/>
  <c r="K20" i="73"/>
  <c r="I50" i="23" s="1"/>
  <c r="M50" i="23" s="1"/>
  <c r="S50" i="23" s="1"/>
  <c r="S21" i="36"/>
  <c r="AM21" i="31"/>
  <c r="AS21" i="31" s="1"/>
  <c r="K21" i="73"/>
  <c r="I53" i="23" s="1"/>
  <c r="M53" i="23" s="1"/>
  <c r="S53" i="23" s="1"/>
  <c r="S90" i="23" s="1"/>
  <c r="E39" i="8" s="1"/>
  <c r="W38" i="43"/>
  <c r="Q44" i="43"/>
  <c r="W20" i="32"/>
  <c r="AY15" i="35"/>
  <c r="BA15" i="35"/>
  <c r="K19" i="95"/>
  <c r="I49" i="53" s="1"/>
  <c r="M49" i="53" s="1"/>
  <c r="Q49" i="53" s="1"/>
  <c r="W49" i="53" s="1"/>
  <c r="BA34" i="36"/>
  <c r="AY34" i="36"/>
  <c r="BQ98" i="52"/>
  <c r="E20" i="10" s="1"/>
  <c r="K16" i="95"/>
  <c r="I46" i="55" s="1"/>
  <c r="M46" i="55" s="1"/>
  <c r="BA46" i="45"/>
  <c r="AK46" i="45"/>
  <c r="Q46" i="45"/>
  <c r="AU46" i="45"/>
  <c r="AE46" i="45"/>
  <c r="Y21" i="38"/>
  <c r="W21" i="38"/>
  <c r="AO18" i="43"/>
  <c r="AY18" i="43" s="1"/>
  <c r="AO14" i="32"/>
  <c r="K11" i="96"/>
  <c r="E15" i="95" s="1"/>
  <c r="G15" i="95" s="1"/>
  <c r="M10" i="94"/>
  <c r="BQ17" i="89"/>
  <c r="CC17" i="89" s="1"/>
  <c r="BQ9" i="89"/>
  <c r="CC9" i="89" s="1"/>
  <c r="BQ18" i="89"/>
  <c r="CC18" i="89" s="1"/>
  <c r="BQ10" i="89"/>
  <c r="CC10" i="89" s="1"/>
  <c r="BQ19" i="89"/>
  <c r="CC19" i="89" s="1"/>
  <c r="BQ11" i="89"/>
  <c r="CC11" i="89" s="1"/>
  <c r="BQ20" i="89"/>
  <c r="CC20" i="89" s="1"/>
  <c r="BQ12" i="89"/>
  <c r="CC12" i="89" s="1"/>
  <c r="BQ21" i="89"/>
  <c r="CC21" i="89" s="1"/>
  <c r="BQ13" i="89"/>
  <c r="CC13" i="89" s="1"/>
  <c r="BQ22" i="89"/>
  <c r="CC22" i="89" s="1"/>
  <c r="BQ14" i="89"/>
  <c r="CC14" i="89" s="1"/>
  <c r="BQ15" i="89"/>
  <c r="CC15" i="89" s="1"/>
  <c r="BQ16" i="89"/>
  <c r="CC16" i="89" s="1"/>
  <c r="BQ8" i="89"/>
  <c r="S22" i="33"/>
  <c r="BO23" i="88"/>
  <c r="CA8" i="88"/>
  <c r="S21" i="30"/>
  <c r="AO19" i="37"/>
  <c r="AY19" i="37" s="1"/>
  <c r="BM23" i="92"/>
  <c r="BE25" i="3" s="1"/>
  <c r="G948" i="1" s="1"/>
  <c r="BY8" i="92"/>
  <c r="BE8" i="3" s="1"/>
  <c r="G455" i="1" s="1"/>
  <c r="S20" i="33"/>
  <c r="M28" i="95"/>
  <c r="W22" i="37"/>
  <c r="Y22" i="37"/>
  <c r="S21" i="46"/>
  <c r="BK23" i="92"/>
  <c r="BC25" i="3" s="1"/>
  <c r="G947" i="1" s="1"/>
  <c r="AS15" i="36"/>
  <c r="AU15" i="36"/>
  <c r="Q46" i="32"/>
  <c r="S46" i="32" s="1"/>
  <c r="AO13" i="34"/>
  <c r="AS16" i="41"/>
  <c r="AU16" i="41"/>
  <c r="BA14" i="46"/>
  <c r="AY14" i="46"/>
  <c r="AY36" i="31"/>
  <c r="K62" i="95"/>
  <c r="I166" i="11" s="1"/>
  <c r="AO38" i="43"/>
  <c r="AM38" i="43"/>
  <c r="W20" i="38"/>
  <c r="BO23" i="92"/>
  <c r="BG25" i="3" s="1"/>
  <c r="G949" i="1" s="1"/>
  <c r="CA8" i="92"/>
  <c r="BG8" i="3" s="1"/>
  <c r="G456" i="1" s="1"/>
  <c r="BA23" i="36"/>
  <c r="AY23" i="36"/>
  <c r="K12" i="95"/>
  <c r="I44" i="55" s="1"/>
  <c r="M44" i="55" s="1"/>
  <c r="W38" i="44"/>
  <c r="Q44" i="44"/>
  <c r="Y21" i="35"/>
  <c r="W21" i="35"/>
  <c r="AS16" i="33"/>
  <c r="AU16" i="33"/>
  <c r="AS36" i="40"/>
  <c r="AU36" i="40"/>
  <c r="BA16" i="41"/>
  <c r="AY16" i="41"/>
  <c r="BA15" i="43"/>
  <c r="AY15" i="43"/>
  <c r="Y22" i="31"/>
  <c r="AI22" i="31" s="1"/>
  <c r="W22" i="31"/>
  <c r="AC22" i="31" s="1"/>
  <c r="S38" i="39"/>
  <c r="Y39" i="38"/>
  <c r="AI39" i="38" s="1"/>
  <c r="AY36" i="38"/>
  <c r="BA36" i="38"/>
  <c r="AO19" i="42"/>
  <c r="AY19" i="42" s="1"/>
  <c r="AO39" i="37"/>
  <c r="AY39" i="37" s="1"/>
  <c r="AM39" i="37"/>
  <c r="AS39" i="37" s="1"/>
  <c r="AO39" i="43"/>
  <c r="AY39" i="43" s="1"/>
  <c r="AM39" i="43"/>
  <c r="AS39" i="43" s="1"/>
  <c r="Y13" i="52"/>
  <c r="BS13" i="92"/>
  <c r="BU13" i="92"/>
  <c r="BA13" i="3" s="1"/>
  <c r="G598" i="1" s="1"/>
  <c r="BS21" i="92"/>
  <c r="BU21" i="92"/>
  <c r="BA21" i="3" s="1"/>
  <c r="G830" i="1" s="1"/>
  <c r="E45" i="10"/>
  <c r="E47" i="10" s="1"/>
  <c r="AK9" i="35"/>
  <c r="AI9" i="35"/>
  <c r="E35" i="12"/>
  <c r="M34" i="13"/>
  <c r="K23" i="94"/>
  <c r="I46" i="33" s="1"/>
  <c r="M46" i="33" s="1"/>
  <c r="M23" i="94"/>
  <c r="AS36" i="45"/>
  <c r="AU36" i="45"/>
  <c r="AK13" i="45"/>
  <c r="AI13" i="45"/>
  <c r="BS17" i="88"/>
  <c r="BU17" i="88"/>
  <c r="BS12" i="88"/>
  <c r="BU12" i="88"/>
  <c r="S21" i="41"/>
  <c r="W20" i="45"/>
  <c r="Y20" i="45"/>
  <c r="AC35" i="97"/>
  <c r="E50" i="95" s="1"/>
  <c r="G50" i="95" s="1"/>
  <c r="AC29" i="97"/>
  <c r="E44" i="95" s="1"/>
  <c r="G44" i="95" s="1"/>
  <c r="AC23" i="97"/>
  <c r="E38" i="95" s="1"/>
  <c r="G38" i="95" s="1"/>
  <c r="AC25" i="97"/>
  <c r="E40" i="95" s="1"/>
  <c r="G40" i="95" s="1"/>
  <c r="W22" i="36"/>
  <c r="BQ23" i="88"/>
  <c r="CC8" i="88"/>
  <c r="AS15" i="39"/>
  <c r="AU15" i="39"/>
  <c r="BA12" i="42"/>
  <c r="AY12" i="42"/>
  <c r="AO44" i="43"/>
  <c r="Y11" i="28" s="1"/>
  <c r="BA36" i="43"/>
  <c r="AY36" i="43"/>
  <c r="BS12" i="91"/>
  <c r="BU12" i="91"/>
  <c r="S20" i="43"/>
  <c r="BA33" i="46"/>
  <c r="AY33" i="46"/>
  <c r="M38" i="94"/>
  <c r="Q43" i="53"/>
  <c r="G23" i="10" s="1"/>
  <c r="W42" i="53"/>
  <c r="W43" i="53" s="1"/>
  <c r="I27" i="8" s="1"/>
  <c r="AO13" i="37"/>
  <c r="AO22" i="40"/>
  <c r="AM22" i="40"/>
  <c r="AK14" i="41"/>
  <c r="AI14" i="41"/>
  <c r="AO19" i="41"/>
  <c r="AY19" i="41" s="1"/>
  <c r="W20" i="34"/>
  <c r="AO19" i="31"/>
  <c r="AY19" i="31" s="1"/>
  <c r="AY9" i="32"/>
  <c r="BA9" i="32"/>
  <c r="AI16" i="36"/>
  <c r="AK16" i="36"/>
  <c r="W22" i="46"/>
  <c r="AE22" i="46" s="1"/>
  <c r="W22" i="44"/>
  <c r="AI11" i="52"/>
  <c r="AM98" i="52"/>
  <c r="E15" i="10" s="1"/>
  <c r="AQ11" i="52"/>
  <c r="AQ98" i="52" s="1"/>
  <c r="E19" i="8" s="1"/>
  <c r="AO13" i="43"/>
  <c r="AO19" i="39"/>
  <c r="AY19" i="39" s="1"/>
  <c r="K35" i="94"/>
  <c r="I52" i="27" s="1"/>
  <c r="M52" i="27" s="1"/>
  <c r="AS95" i="52"/>
  <c r="Y22" i="30"/>
  <c r="W22" i="30"/>
  <c r="Y21" i="44"/>
  <c r="W21" i="44"/>
  <c r="K98" i="52"/>
  <c r="AO39" i="30"/>
  <c r="AY39" i="30" s="1"/>
  <c r="AM39" i="30"/>
  <c r="AS39" i="30" s="1"/>
  <c r="S20" i="42"/>
  <c r="M72" i="95"/>
  <c r="M34" i="94"/>
  <c r="BK22" i="89"/>
  <c r="BW22" i="89" s="1"/>
  <c r="BK14" i="89"/>
  <c r="BW14" i="89" s="1"/>
  <c r="BK15" i="89"/>
  <c r="BW15" i="89" s="1"/>
  <c r="BK16" i="89"/>
  <c r="BW16" i="89" s="1"/>
  <c r="BK8" i="89"/>
  <c r="BK17" i="89"/>
  <c r="BW17" i="89" s="1"/>
  <c r="BK9" i="89"/>
  <c r="BW9" i="89" s="1"/>
  <c r="BK18" i="89"/>
  <c r="BW18" i="89" s="1"/>
  <c r="BK10" i="89"/>
  <c r="BW10" i="89" s="1"/>
  <c r="BK19" i="89"/>
  <c r="BW19" i="89" s="1"/>
  <c r="BK11" i="89"/>
  <c r="BW11" i="89" s="1"/>
  <c r="BK20" i="89"/>
  <c r="BW20" i="89" s="1"/>
  <c r="BK12" i="89"/>
  <c r="BW12" i="89" s="1"/>
  <c r="BK21" i="89"/>
  <c r="BW21" i="89" s="1"/>
  <c r="BK13" i="89"/>
  <c r="BW13" i="89" s="1"/>
  <c r="Q10" i="30"/>
  <c r="S10" i="30" s="1"/>
  <c r="M35" i="30"/>
  <c r="S38" i="35"/>
  <c r="Y39" i="30"/>
  <c r="AI39" i="30" s="1"/>
  <c r="BA24" i="38"/>
  <c r="AY24" i="38"/>
  <c r="BA34" i="33"/>
  <c r="AY34" i="33"/>
  <c r="K10" i="96"/>
  <c r="E13" i="95" s="1"/>
  <c r="G13" i="95" s="1"/>
  <c r="S38" i="44"/>
  <c r="W22" i="39"/>
  <c r="S21" i="35"/>
  <c r="AO16" i="33"/>
  <c r="AO36" i="40"/>
  <c r="S46" i="40"/>
  <c r="Q46" i="40"/>
  <c r="BC14" i="52"/>
  <c r="BS14" i="92"/>
  <c r="BU14" i="92"/>
  <c r="BA14" i="3" s="1"/>
  <c r="G627" i="1" s="1"/>
  <c r="AK15" i="46"/>
  <c r="AI15" i="46"/>
  <c r="BS9" i="88"/>
  <c r="BU9" i="88"/>
  <c r="K42" i="95"/>
  <c r="I45" i="39" s="1"/>
  <c r="M42" i="95"/>
  <c r="AY15" i="39"/>
  <c r="BA15" i="39"/>
  <c r="BA8" i="35"/>
  <c r="AY8" i="35"/>
  <c r="I34" i="10"/>
  <c r="S32" i="21"/>
  <c r="M37" i="8" s="1"/>
  <c r="AI15" i="34"/>
  <c r="AK15" i="34"/>
  <c r="Q16" i="49"/>
  <c r="Q20" i="49" s="1"/>
  <c r="G25" i="10" s="1"/>
  <c r="M18" i="49"/>
  <c r="K18" i="49" s="1"/>
  <c r="K19" i="49" s="1"/>
  <c r="M19" i="49" s="1"/>
  <c r="Q19" i="49" s="1"/>
  <c r="W19" i="49" s="1"/>
  <c r="BI21" i="89"/>
  <c r="BI13" i="89"/>
  <c r="BI22" i="89"/>
  <c r="BI14" i="89"/>
  <c r="BI15" i="89"/>
  <c r="BI16" i="89"/>
  <c r="BI8" i="89"/>
  <c r="BI17" i="89"/>
  <c r="BI9" i="89"/>
  <c r="BI18" i="89"/>
  <c r="BI10" i="89"/>
  <c r="BI19" i="89"/>
  <c r="BI11" i="89"/>
  <c r="BI20" i="89"/>
  <c r="BI12" i="89"/>
  <c r="BA24" i="34"/>
  <c r="AY24" i="34"/>
  <c r="Y22" i="35"/>
  <c r="W22" i="35"/>
  <c r="AM22" i="37"/>
  <c r="AO22" i="37" s="1"/>
  <c r="BM23" i="88"/>
  <c r="BY8" i="88"/>
  <c r="Y21" i="33"/>
  <c r="W21" i="33"/>
  <c r="AI14" i="35"/>
  <c r="AK14" i="35"/>
  <c r="AO22" i="31"/>
  <c r="AY22" i="31" s="1"/>
  <c r="AM22" i="31"/>
  <c r="AS22" i="31" s="1"/>
  <c r="S21" i="39"/>
  <c r="W21" i="37"/>
  <c r="AK9" i="39"/>
  <c r="AI9" i="39"/>
  <c r="AS16" i="39"/>
  <c r="AU16" i="39"/>
  <c r="BI15" i="90"/>
  <c r="BI16" i="90"/>
  <c r="BI8" i="90"/>
  <c r="BI17" i="90"/>
  <c r="BI9" i="90"/>
  <c r="BI18" i="90"/>
  <c r="BI10" i="90"/>
  <c r="BI19" i="90"/>
  <c r="BI11" i="90"/>
  <c r="BI20" i="90"/>
  <c r="BI12" i="90"/>
  <c r="BI21" i="90"/>
  <c r="BI13" i="90"/>
  <c r="BI22" i="90"/>
  <c r="BI14" i="90"/>
  <c r="BA12" i="32"/>
  <c r="AY12" i="32"/>
  <c r="Y38" i="42"/>
  <c r="W38" i="42"/>
  <c r="Q44" i="42"/>
  <c r="AY36" i="35"/>
  <c r="BA36" i="35"/>
  <c r="Y52" i="50"/>
  <c r="Q52" i="50"/>
  <c r="W52" i="50" s="1"/>
  <c r="BS12" i="92"/>
  <c r="BU12" i="92"/>
  <c r="BA12" i="3" s="1"/>
  <c r="G569" i="1" s="1"/>
  <c r="BS20" i="92"/>
  <c r="BU20" i="92"/>
  <c r="BA20" i="3" s="1"/>
  <c r="G801" i="1" s="1"/>
  <c r="M68" i="95"/>
  <c r="K15" i="94"/>
  <c r="I46" i="41" s="1"/>
  <c r="M46" i="41" s="1"/>
  <c r="M15" i="94"/>
  <c r="W38" i="46"/>
  <c r="Q44" i="46"/>
  <c r="AO36" i="45"/>
  <c r="AO39" i="44"/>
  <c r="AY39" i="44" s="1"/>
  <c r="BI23" i="88"/>
  <c r="BS8" i="88"/>
  <c r="BU8" i="88"/>
  <c r="BS20" i="88"/>
  <c r="BU20" i="88"/>
  <c r="AO39" i="35"/>
  <c r="AY39" i="35" s="1"/>
  <c r="AO39" i="45"/>
  <c r="AY39" i="45" s="1"/>
  <c r="S20" i="45"/>
  <c r="Y39" i="34"/>
  <c r="AI39" i="34" s="1"/>
  <c r="M59" i="95"/>
  <c r="K59" i="95"/>
  <c r="I165" i="11" s="1"/>
  <c r="AC37" i="97"/>
  <c r="E52" i="95" s="1"/>
  <c r="G52" i="95" s="1"/>
  <c r="AC31" i="97"/>
  <c r="E46" i="95" s="1"/>
  <c r="G46" i="95" s="1"/>
  <c r="AC33" i="97"/>
  <c r="E48" i="95" s="1"/>
  <c r="G48" i="95" s="1"/>
  <c r="E33" i="94"/>
  <c r="S10" i="39"/>
  <c r="Q10" i="39"/>
  <c r="M35" i="39"/>
  <c r="S22" i="36"/>
  <c r="Y39" i="44"/>
  <c r="AI39" i="44" s="1"/>
  <c r="W21" i="45"/>
  <c r="AM39" i="39"/>
  <c r="AS39" i="39" s="1"/>
  <c r="AS9" i="42"/>
  <c r="AU9" i="42"/>
  <c r="AM44" i="43"/>
  <c r="S11" i="28" s="1"/>
  <c r="AS36" i="43"/>
  <c r="AU36" i="43"/>
  <c r="BI23" i="91"/>
  <c r="BS8" i="91"/>
  <c r="BU8" i="91"/>
  <c r="BS20" i="91"/>
  <c r="BU20" i="91"/>
  <c r="BA26" i="42"/>
  <c r="AY26" i="42"/>
  <c r="Y20" i="31"/>
  <c r="AI20" i="31" s="1"/>
  <c r="W20" i="31"/>
  <c r="AC20" i="31" s="1"/>
  <c r="AK13" i="37"/>
  <c r="AI13" i="37"/>
  <c r="M84" i="95"/>
  <c r="AY16" i="42"/>
  <c r="BA16" i="42"/>
  <c r="AO19" i="43"/>
  <c r="AY19" i="43" s="1"/>
  <c r="AK9" i="33"/>
  <c r="AI9" i="33"/>
  <c r="AS14" i="36"/>
  <c r="AU14" i="36"/>
  <c r="S20" i="34"/>
  <c r="K74" i="95"/>
  <c r="I54" i="55" s="1"/>
  <c r="M54" i="55" s="1"/>
  <c r="M74" i="95"/>
  <c r="S10" i="40"/>
  <c r="Q10" i="40"/>
  <c r="M35" i="40"/>
  <c r="AS15" i="34"/>
  <c r="AU15" i="34"/>
  <c r="AS36" i="52"/>
  <c r="S22" i="46"/>
  <c r="S22" i="44"/>
  <c r="Y38" i="37"/>
  <c r="W38" i="37"/>
  <c r="Q44" i="37"/>
  <c r="W21" i="40"/>
  <c r="Y21" i="34"/>
  <c r="W21" i="34"/>
  <c r="BG98" i="52"/>
  <c r="E16" i="10" s="1"/>
  <c r="BC11" i="52"/>
  <c r="W38" i="40"/>
  <c r="Q44" i="40"/>
  <c r="AO18" i="31"/>
  <c r="AY18" i="31" s="1"/>
  <c r="Y20" i="36"/>
  <c r="W20" i="36"/>
  <c r="Y47" i="56"/>
  <c r="M73" i="95"/>
  <c r="K29" i="96"/>
  <c r="S22" i="30"/>
  <c r="BA27" i="30"/>
  <c r="AY27" i="30"/>
  <c r="W10" i="50"/>
  <c r="W64" i="50" s="1"/>
  <c r="Q64" i="50"/>
  <c r="Y64" i="50" s="1"/>
  <c r="S21" i="44"/>
  <c r="BA23" i="40"/>
  <c r="AY23" i="40"/>
  <c r="W20" i="30"/>
  <c r="Y20" i="30" s="1"/>
  <c r="AK14" i="46"/>
  <c r="AI14" i="46"/>
  <c r="G8" i="95"/>
  <c r="S46" i="31"/>
  <c r="Q46" i="31"/>
  <c r="AO39" i="32"/>
  <c r="AY39" i="32" s="1"/>
  <c r="AM39" i="32"/>
  <c r="AS39" i="32" s="1"/>
  <c r="I90" i="23"/>
  <c r="I90" i="25"/>
  <c r="Y20" i="44"/>
  <c r="W20" i="44"/>
  <c r="M70" i="95"/>
  <c r="K70" i="95"/>
  <c r="I34" i="18" s="1"/>
  <c r="M34" i="18" s="1"/>
  <c r="I27" i="10" s="1"/>
  <c r="BO30" i="51"/>
  <c r="AY30" i="51"/>
  <c r="AI30" i="51"/>
  <c r="Q30" i="51"/>
  <c r="BG30" i="51"/>
  <c r="AQ30" i="51"/>
  <c r="AU30" i="51" s="1"/>
  <c r="AA30" i="51"/>
  <c r="Y39" i="32"/>
  <c r="AI39" i="32" s="1"/>
  <c r="S22" i="39"/>
  <c r="Y37" i="54"/>
  <c r="AO18" i="45"/>
  <c r="AY18" i="45" s="1"/>
  <c r="Y38" i="33"/>
  <c r="W38" i="33"/>
  <c r="Q44" i="33"/>
  <c r="Y20" i="37"/>
  <c r="W20" i="37"/>
  <c r="K26" i="95"/>
  <c r="I51" i="55" s="1"/>
  <c r="M51" i="55" s="1"/>
  <c r="AS14" i="40"/>
  <c r="AU14" i="40"/>
  <c r="BA24" i="39"/>
  <c r="AY24" i="39"/>
  <c r="AS14" i="39"/>
  <c r="AU14" i="39"/>
  <c r="AY25" i="44"/>
  <c r="BA25" i="44"/>
  <c r="AY13" i="39"/>
  <c r="BA13" i="39"/>
  <c r="AM38" i="45"/>
  <c r="AM44" i="45" s="1"/>
  <c r="AO38" i="45"/>
  <c r="AK9" i="46"/>
  <c r="AI9" i="46"/>
  <c r="AO21" i="37"/>
  <c r="AM21" i="37"/>
  <c r="BS11" i="92"/>
  <c r="BU11" i="92"/>
  <c r="BA11" i="3" s="1"/>
  <c r="G540" i="1" s="1"/>
  <c r="AK13" i="40"/>
  <c r="AI13" i="40"/>
  <c r="M83" i="95"/>
  <c r="K83" i="95"/>
  <c r="I170" i="11" s="1"/>
  <c r="BA24" i="46"/>
  <c r="AY24" i="46"/>
  <c r="Y22" i="32"/>
  <c r="W22" i="32"/>
  <c r="BS11" i="88"/>
  <c r="BU11" i="88"/>
  <c r="M56" i="95"/>
  <c r="K56" i="95"/>
  <c r="I33" i="22" s="1"/>
  <c r="M33" i="22" s="1"/>
  <c r="S33" i="22" s="1"/>
  <c r="S44" i="43"/>
  <c r="BA14" i="36"/>
  <c r="AY14" i="36"/>
  <c r="K75" i="95"/>
  <c r="I56" i="53" s="1"/>
  <c r="M56" i="53" s="1"/>
  <c r="Q56" i="53" s="1"/>
  <c r="W56" i="53" s="1"/>
  <c r="BA15" i="34"/>
  <c r="AY15" i="34"/>
  <c r="AO21" i="40"/>
  <c r="AM21" i="40"/>
  <c r="AO21" i="34"/>
  <c r="AM21" i="34"/>
  <c r="W11" i="52"/>
  <c r="W98" i="52" s="1"/>
  <c r="E9" i="8" s="1"/>
  <c r="Q98" i="52"/>
  <c r="E9" i="10" s="1"/>
  <c r="Y11" i="52"/>
  <c r="AO38" i="40"/>
  <c r="AM38" i="40"/>
  <c r="AS9" i="36"/>
  <c r="AU9" i="36"/>
  <c r="S20" i="38"/>
  <c r="O81" i="98"/>
  <c r="S81" i="98" s="1"/>
  <c r="S41" i="98"/>
  <c r="E24" i="96" s="1"/>
  <c r="Q46" i="30"/>
  <c r="S46" i="30" s="1"/>
  <c r="M90" i="23"/>
  <c r="E33" i="10" s="1"/>
  <c r="Y44" i="35"/>
  <c r="M19" i="28" s="1"/>
  <c r="AK36" i="35"/>
  <c r="AI36" i="35"/>
  <c r="BA23" i="35"/>
  <c r="AY23" i="35"/>
  <c r="AM20" i="30"/>
  <c r="AO20" i="30"/>
  <c r="AY16" i="43"/>
  <c r="BA16" i="43"/>
  <c r="K9" i="95"/>
  <c r="I44" i="53" s="1"/>
  <c r="S10" i="46"/>
  <c r="Q10" i="46"/>
  <c r="M35" i="46"/>
  <c r="S15" i="25"/>
  <c r="S90" i="25" s="1"/>
  <c r="E38" i="8" s="1"/>
  <c r="M90" i="25"/>
  <c r="E32" i="10" s="1"/>
  <c r="AM20" i="44"/>
  <c r="Y38" i="32"/>
  <c r="W38" i="32"/>
  <c r="Q44" i="32"/>
  <c r="K71" i="95"/>
  <c r="I34" i="17" s="1"/>
  <c r="M34" i="17" s="1"/>
  <c r="AS13" i="38"/>
  <c r="AU13" i="38"/>
  <c r="AM38" i="33"/>
  <c r="S44" i="33"/>
  <c r="K27" i="95"/>
  <c r="I53" i="53" s="1"/>
  <c r="M53" i="53" s="1"/>
  <c r="Q53" i="53" s="1"/>
  <c r="W53" i="53" s="1"/>
  <c r="G8" i="94"/>
  <c r="AY14" i="40"/>
  <c r="BA14" i="40"/>
  <c r="AY14" i="39"/>
  <c r="BA14" i="39"/>
  <c r="AY20" i="35" l="1"/>
  <c r="BA20" i="35"/>
  <c r="AO46" i="30"/>
  <c r="AM46" i="30"/>
  <c r="AI20" i="30"/>
  <c r="AK20" i="30"/>
  <c r="AM10" i="30"/>
  <c r="S35" i="30"/>
  <c r="AY22" i="37"/>
  <c r="BA22" i="37"/>
  <c r="AM46" i="32"/>
  <c r="S9" i="28"/>
  <c r="AU44" i="45"/>
  <c r="AM10" i="46"/>
  <c r="AO10" i="46" s="1"/>
  <c r="S35" i="46"/>
  <c r="AC21" i="40"/>
  <c r="AE21" i="40"/>
  <c r="BS20" i="89"/>
  <c r="BU20" i="89"/>
  <c r="AC38" i="32"/>
  <c r="AC44" i="32" s="1"/>
  <c r="U24" i="7" s="1"/>
  <c r="AE38" i="32"/>
  <c r="W44" i="32"/>
  <c r="I24" i="96"/>
  <c r="E76" i="95" s="1"/>
  <c r="G76" i="95" s="1"/>
  <c r="AS38" i="40"/>
  <c r="AU38" i="40"/>
  <c r="AY21" i="40"/>
  <c r="BA21" i="40"/>
  <c r="AI22" i="32"/>
  <c r="AK22" i="32"/>
  <c r="AC38" i="33"/>
  <c r="AC44" i="33" s="1"/>
  <c r="U21" i="7" s="1"/>
  <c r="AE38" i="33"/>
  <c r="W44" i="33"/>
  <c r="AC38" i="40"/>
  <c r="AC44" i="40" s="1"/>
  <c r="U14" i="7" s="1"/>
  <c r="W44" i="40"/>
  <c r="AE38" i="40"/>
  <c r="AC21" i="45"/>
  <c r="AE21" i="45"/>
  <c r="G33" i="94"/>
  <c r="E32" i="94"/>
  <c r="W44" i="46"/>
  <c r="AE38" i="46"/>
  <c r="AI38" i="42"/>
  <c r="AI44" i="42" s="1"/>
  <c r="Y12" i="7" s="1"/>
  <c r="Y44" i="42"/>
  <c r="AK38" i="42"/>
  <c r="BS20" i="90"/>
  <c r="BU20" i="90"/>
  <c r="BS16" i="90"/>
  <c r="BU16" i="90"/>
  <c r="AC21" i="37"/>
  <c r="AE21" i="37"/>
  <c r="AI21" i="33"/>
  <c r="AK21" i="33"/>
  <c r="BS19" i="89"/>
  <c r="BU19" i="89"/>
  <c r="BS14" i="89"/>
  <c r="BU14" i="89"/>
  <c r="AO38" i="44"/>
  <c r="AO44" i="44" s="1"/>
  <c r="AM38" i="44"/>
  <c r="S44" i="44"/>
  <c r="AO20" i="42"/>
  <c r="AM20" i="42"/>
  <c r="AK22" i="30"/>
  <c r="AI22" i="30"/>
  <c r="AC22" i="44"/>
  <c r="AE22" i="44"/>
  <c r="AY22" i="40"/>
  <c r="BA22" i="40"/>
  <c r="AM21" i="41"/>
  <c r="AM38" i="39"/>
  <c r="S44" i="39"/>
  <c r="AC38" i="44"/>
  <c r="AC44" i="44" s="1"/>
  <c r="U10" i="7" s="1"/>
  <c r="W44" i="44"/>
  <c r="AE38" i="44"/>
  <c r="AM22" i="33"/>
  <c r="AO10" i="38"/>
  <c r="AM10" i="38"/>
  <c r="S35" i="38"/>
  <c r="AI38" i="34"/>
  <c r="AI44" i="34" s="1"/>
  <c r="Y20" i="7" s="1"/>
  <c r="AK38" i="34"/>
  <c r="K39" i="94"/>
  <c r="I57" i="55" s="1"/>
  <c r="M57" i="55" s="1"/>
  <c r="AI21" i="30"/>
  <c r="AK21" i="30"/>
  <c r="W46" i="46"/>
  <c r="AE46" i="46" s="1"/>
  <c r="AY38" i="30"/>
  <c r="AY44" i="30" s="1"/>
  <c r="AG26" i="7" s="1"/>
  <c r="BA38" i="30"/>
  <c r="AO44" i="30"/>
  <c r="AM46" i="44"/>
  <c r="AC22" i="40"/>
  <c r="AE22" i="40"/>
  <c r="M49" i="95"/>
  <c r="K49" i="95"/>
  <c r="I45" i="32" s="1"/>
  <c r="Y10" i="35"/>
  <c r="W10" i="35"/>
  <c r="Q35" i="35"/>
  <c r="AC20" i="41"/>
  <c r="AE20" i="41"/>
  <c r="AI22" i="42"/>
  <c r="AK22" i="42"/>
  <c r="AY38" i="34"/>
  <c r="BA38" i="34"/>
  <c r="K30" i="95"/>
  <c r="I54" i="53" s="1"/>
  <c r="M54" i="53" s="1"/>
  <c r="Q54" i="53" s="1"/>
  <c r="W54" i="53" s="1"/>
  <c r="BK98" i="52"/>
  <c r="E18" i="8" s="1"/>
  <c r="AK35" i="31"/>
  <c r="BA35" i="31"/>
  <c r="AE35" i="31"/>
  <c r="AU35" i="31"/>
  <c r="K82" i="95"/>
  <c r="I58" i="53" s="1"/>
  <c r="M58" i="53" s="1"/>
  <c r="Q58" i="53" s="1"/>
  <c r="W58" i="53" s="1"/>
  <c r="M82" i="95"/>
  <c r="AI22" i="38"/>
  <c r="AK22" i="38"/>
  <c r="AI20" i="39"/>
  <c r="AK20" i="39"/>
  <c r="AI38" i="39"/>
  <c r="AI44" i="39" s="1"/>
  <c r="Y15" i="7" s="1"/>
  <c r="AK38" i="39"/>
  <c r="Y44" i="39"/>
  <c r="AM10" i="33"/>
  <c r="AO10" i="33" s="1"/>
  <c r="S35" i="33"/>
  <c r="Y46" i="38"/>
  <c r="AI46" i="38" s="1"/>
  <c r="W46" i="38"/>
  <c r="AC46" i="38" s="1"/>
  <c r="AS20" i="36"/>
  <c r="AU20" i="36"/>
  <c r="M81" i="95"/>
  <c r="AI38" i="38"/>
  <c r="AI44" i="38" s="1"/>
  <c r="Y16" i="7" s="1"/>
  <c r="Y44" i="38"/>
  <c r="BK23" i="90"/>
  <c r="W10" i="42"/>
  <c r="Y10" i="42"/>
  <c r="Q35" i="42"/>
  <c r="AS21" i="33"/>
  <c r="AU21" i="33"/>
  <c r="AS38" i="32"/>
  <c r="AS44" i="32" s="1"/>
  <c r="AC24" i="7" s="1"/>
  <c r="AU38" i="32"/>
  <c r="AM44" i="32"/>
  <c r="AM20" i="38"/>
  <c r="AY21" i="37"/>
  <c r="BA21" i="37"/>
  <c r="AS20" i="30"/>
  <c r="AU20" i="30"/>
  <c r="AS38" i="33"/>
  <c r="AS44" i="33" s="1"/>
  <c r="AC21" i="7" s="1"/>
  <c r="AU38" i="33"/>
  <c r="AM44" i="33"/>
  <c r="M44" i="53"/>
  <c r="AY38" i="45"/>
  <c r="BA38" i="45"/>
  <c r="AI20" i="37"/>
  <c r="AK20" i="37"/>
  <c r="AO46" i="31"/>
  <c r="AM46" i="31"/>
  <c r="M8" i="94"/>
  <c r="K8" i="94"/>
  <c r="AI38" i="32"/>
  <c r="AI44" i="32" s="1"/>
  <c r="Y24" i="7" s="1"/>
  <c r="AK38" i="32"/>
  <c r="Y44" i="32"/>
  <c r="W10" i="46"/>
  <c r="Q35" i="46"/>
  <c r="AY38" i="40"/>
  <c r="BA38" i="40"/>
  <c r="AS21" i="37"/>
  <c r="AU21" i="37"/>
  <c r="AI38" i="33"/>
  <c r="AI44" i="33" s="1"/>
  <c r="Y21" i="7" s="1"/>
  <c r="Y44" i="33"/>
  <c r="AK38" i="33"/>
  <c r="AC20" i="44"/>
  <c r="AE20" i="44"/>
  <c r="Y38" i="40"/>
  <c r="AC38" i="37"/>
  <c r="AC44" i="37" s="1"/>
  <c r="U17" i="7" s="1"/>
  <c r="W44" i="37"/>
  <c r="AE38" i="37"/>
  <c r="Q54" i="55"/>
  <c r="W54" i="55" s="1"/>
  <c r="AI54" i="55"/>
  <c r="AA54" i="55"/>
  <c r="Y21" i="45"/>
  <c r="K48" i="95"/>
  <c r="I45" i="33" s="1"/>
  <c r="Y38" i="46"/>
  <c r="BS11" i="90"/>
  <c r="BU11" i="90"/>
  <c r="BS15" i="90"/>
  <c r="BU15" i="90"/>
  <c r="Y21" i="37"/>
  <c r="AC22" i="35"/>
  <c r="AE22" i="35"/>
  <c r="BS10" i="89"/>
  <c r="BU10" i="89"/>
  <c r="BS22" i="89"/>
  <c r="BU22" i="89"/>
  <c r="M13" i="95"/>
  <c r="K13" i="95"/>
  <c r="I46" i="53" s="1"/>
  <c r="M46" i="53" s="1"/>
  <c r="Q46" i="53" s="1"/>
  <c r="W46" i="53" s="1"/>
  <c r="BK23" i="89"/>
  <c r="Y22" i="44"/>
  <c r="AM20" i="43"/>
  <c r="AS44" i="40"/>
  <c r="AC14" i="7" s="1"/>
  <c r="Y38" i="44"/>
  <c r="M62" i="95"/>
  <c r="AM20" i="33"/>
  <c r="BQ23" i="89"/>
  <c r="CC8" i="89"/>
  <c r="AO21" i="31"/>
  <c r="AY21" i="31" s="1"/>
  <c r="K31" i="96"/>
  <c r="E40" i="94" s="1"/>
  <c r="G40" i="94" s="1"/>
  <c r="AC22" i="33"/>
  <c r="AE22" i="33"/>
  <c r="S46" i="46"/>
  <c r="Y22" i="40"/>
  <c r="Q48" i="55"/>
  <c r="W48" i="55" s="1"/>
  <c r="AI48" i="55"/>
  <c r="AA48" i="55"/>
  <c r="AO20" i="39"/>
  <c r="AM20" i="39"/>
  <c r="W20" i="51"/>
  <c r="W24" i="51" s="1"/>
  <c r="I9" i="8" s="1"/>
  <c r="I10" i="8" s="1"/>
  <c r="Q24" i="51"/>
  <c r="G9" i="10" s="1"/>
  <c r="S10" i="35"/>
  <c r="Y20" i="41"/>
  <c r="I53" i="26"/>
  <c r="E32" i="12" s="1"/>
  <c r="E39" i="12" s="1"/>
  <c r="M51" i="26"/>
  <c r="M53" i="26" s="1"/>
  <c r="M64" i="95"/>
  <c r="K64" i="95"/>
  <c r="I53" i="55" s="1"/>
  <c r="M53" i="55" s="1"/>
  <c r="K11" i="95"/>
  <c r="I45" i="53" s="1"/>
  <c r="M45" i="53" s="1"/>
  <c r="Q45" i="53" s="1"/>
  <c r="W45" i="53" s="1"/>
  <c r="AK44" i="35"/>
  <c r="BM23" i="89"/>
  <c r="BY8" i="89"/>
  <c r="AC38" i="30"/>
  <c r="AC44" i="30" s="1"/>
  <c r="U26" i="7" s="1"/>
  <c r="AE38" i="30"/>
  <c r="W44" i="30"/>
  <c r="Y50" i="56"/>
  <c r="W10" i="31"/>
  <c r="Y10" i="31" s="1"/>
  <c r="Q35" i="31"/>
  <c r="AC22" i="38"/>
  <c r="AE22" i="38"/>
  <c r="AM38" i="38"/>
  <c r="S44" i="38"/>
  <c r="AS21" i="45"/>
  <c r="AU21" i="45"/>
  <c r="M10" i="95"/>
  <c r="S46" i="38"/>
  <c r="AO20" i="36"/>
  <c r="W46" i="35"/>
  <c r="AC21" i="43"/>
  <c r="AE21" i="43"/>
  <c r="AC21" i="41"/>
  <c r="AE21" i="41"/>
  <c r="S10" i="42"/>
  <c r="AO21" i="33"/>
  <c r="AO38" i="32"/>
  <c r="AI20" i="44"/>
  <c r="AK20" i="44"/>
  <c r="K8" i="95"/>
  <c r="AM21" i="44"/>
  <c r="AI38" i="37"/>
  <c r="AI44" i="37" s="1"/>
  <c r="Y17" i="7" s="1"/>
  <c r="Y44" i="37"/>
  <c r="AK38" i="37"/>
  <c r="AM20" i="34"/>
  <c r="M46" i="95"/>
  <c r="K46" i="95"/>
  <c r="I45" i="35" s="1"/>
  <c r="BS19" i="90"/>
  <c r="BU19" i="90"/>
  <c r="AM21" i="39"/>
  <c r="AI22" i="35"/>
  <c r="AK22" i="35"/>
  <c r="BS18" i="89"/>
  <c r="BU18" i="89"/>
  <c r="BS13" i="89"/>
  <c r="BU13" i="89"/>
  <c r="AO44" i="40"/>
  <c r="AY36" i="40"/>
  <c r="AY44" i="40" s="1"/>
  <c r="AG14" i="7" s="1"/>
  <c r="BA36" i="40"/>
  <c r="AC20" i="34"/>
  <c r="AE20" i="34"/>
  <c r="BA13" i="37"/>
  <c r="AY13" i="37"/>
  <c r="K40" i="95"/>
  <c r="I45" i="41" s="1"/>
  <c r="AM44" i="40"/>
  <c r="Q44" i="55"/>
  <c r="W44" i="55" s="1"/>
  <c r="AI44" i="55"/>
  <c r="AA44" i="55"/>
  <c r="AC20" i="38"/>
  <c r="AE20" i="38"/>
  <c r="K15" i="95"/>
  <c r="I47" i="53" s="1"/>
  <c r="M47" i="53" s="1"/>
  <c r="Q47" i="53" s="1"/>
  <c r="W47" i="53" s="1"/>
  <c r="W46" i="45"/>
  <c r="AC46" i="45" s="1"/>
  <c r="Y46" i="45"/>
  <c r="AI46" i="45" s="1"/>
  <c r="AC20" i="32"/>
  <c r="AE20" i="32"/>
  <c r="W10" i="43"/>
  <c r="Q35" i="43"/>
  <c r="AC20" i="33"/>
  <c r="AE20" i="33"/>
  <c r="AI22" i="33"/>
  <c r="AK22" i="33"/>
  <c r="BO23" i="89"/>
  <c r="CA8" i="89"/>
  <c r="AC38" i="36"/>
  <c r="AC44" i="36" s="1"/>
  <c r="U18" i="7" s="1"/>
  <c r="W44" i="36"/>
  <c r="AE38" i="36"/>
  <c r="Q49" i="55"/>
  <c r="W49" i="55" s="1"/>
  <c r="AI49" i="55"/>
  <c r="AA49" i="55"/>
  <c r="AM20" i="51"/>
  <c r="AM24" i="51" s="1"/>
  <c r="I19" i="8" s="1"/>
  <c r="AI24" i="51"/>
  <c r="G15" i="10" s="1"/>
  <c r="BA13" i="44"/>
  <c r="AY13" i="44"/>
  <c r="AC21" i="36"/>
  <c r="AE21" i="36"/>
  <c r="AC22" i="41"/>
  <c r="AE22" i="41"/>
  <c r="AS20" i="32"/>
  <c r="AU20" i="32"/>
  <c r="M65" i="95"/>
  <c r="K65" i="95"/>
  <c r="I55" i="53" s="1"/>
  <c r="M55" i="53" s="1"/>
  <c r="Q55" i="53" s="1"/>
  <c r="W55" i="53" s="1"/>
  <c r="AS20" i="37"/>
  <c r="AU20" i="37"/>
  <c r="AY13" i="40"/>
  <c r="BA13" i="40"/>
  <c r="AI38" i="30"/>
  <c r="AI44" i="30" s="1"/>
  <c r="Y26" i="7" s="1"/>
  <c r="Y44" i="30"/>
  <c r="AK38" i="30"/>
  <c r="W46" i="37"/>
  <c r="K80" i="95"/>
  <c r="I57" i="53" s="1"/>
  <c r="M57" i="53" s="1"/>
  <c r="Q57" i="53" s="1"/>
  <c r="W57" i="53" s="1"/>
  <c r="AO10" i="31"/>
  <c r="AM10" i="31"/>
  <c r="S35" i="31"/>
  <c r="AY21" i="45"/>
  <c r="BA21" i="45"/>
  <c r="Q43" i="55"/>
  <c r="W43" i="55" s="1"/>
  <c r="AI43" i="55"/>
  <c r="AA43" i="55"/>
  <c r="AC21" i="32"/>
  <c r="AE21" i="32"/>
  <c r="AI21" i="43"/>
  <c r="AK21" i="43"/>
  <c r="AI21" i="41"/>
  <c r="AK21" i="41"/>
  <c r="AS22" i="42"/>
  <c r="AU22" i="42"/>
  <c r="AS22" i="41"/>
  <c r="AU22" i="41"/>
  <c r="AS22" i="35"/>
  <c r="AU22" i="35"/>
  <c r="AS38" i="31"/>
  <c r="AS44" i="31" s="1"/>
  <c r="AC25" i="7" s="1"/>
  <c r="AU38" i="31"/>
  <c r="AM44" i="31"/>
  <c r="AS20" i="44"/>
  <c r="AU20" i="44"/>
  <c r="M26" i="95"/>
  <c r="AC20" i="36"/>
  <c r="AE20" i="36"/>
  <c r="W10" i="39"/>
  <c r="Q35" i="39"/>
  <c r="M52" i="95"/>
  <c r="K52" i="95"/>
  <c r="I45" i="30" s="1"/>
  <c r="Q46" i="41"/>
  <c r="BS14" i="90"/>
  <c r="BU14" i="90"/>
  <c r="BS10" i="90"/>
  <c r="BU10" i="90"/>
  <c r="BS9" i="89"/>
  <c r="BU9" i="89"/>
  <c r="BS21" i="89"/>
  <c r="BU21" i="89"/>
  <c r="M45" i="39"/>
  <c r="I47" i="39"/>
  <c r="I48" i="39" s="1"/>
  <c r="W46" i="40"/>
  <c r="M35" i="94"/>
  <c r="Y22" i="46"/>
  <c r="Y20" i="34"/>
  <c r="I30" i="8"/>
  <c r="K38" i="95"/>
  <c r="I45" i="43" s="1"/>
  <c r="S46" i="33"/>
  <c r="Q46" i="33"/>
  <c r="M12" i="95"/>
  <c r="Y20" i="38"/>
  <c r="AY14" i="32"/>
  <c r="BA14" i="32"/>
  <c r="S46" i="45"/>
  <c r="Y20" i="32"/>
  <c r="AM21" i="36"/>
  <c r="AO21" i="36" s="1"/>
  <c r="S10" i="43"/>
  <c r="Y48" i="56"/>
  <c r="K53" i="95"/>
  <c r="I32" i="24" s="1"/>
  <c r="W20" i="49"/>
  <c r="I29" i="8" s="1"/>
  <c r="AC21" i="39"/>
  <c r="AE21" i="39"/>
  <c r="AS38" i="42"/>
  <c r="AS44" i="42" s="1"/>
  <c r="AC12" i="7" s="1"/>
  <c r="AU38" i="42"/>
  <c r="AM44" i="42"/>
  <c r="W10" i="45"/>
  <c r="Q35" i="45"/>
  <c r="Y20" i="33"/>
  <c r="M18" i="95"/>
  <c r="Q50" i="54"/>
  <c r="W50" i="54" s="1"/>
  <c r="AY9" i="39"/>
  <c r="BA9" i="39"/>
  <c r="Y38" i="36"/>
  <c r="M22" i="95"/>
  <c r="BQ23" i="90"/>
  <c r="Y21" i="36"/>
  <c r="AC22" i="45"/>
  <c r="AE22" i="45"/>
  <c r="Y22" i="41"/>
  <c r="AO20" i="32"/>
  <c r="AO20" i="37"/>
  <c r="BA9" i="40"/>
  <c r="AY9" i="40"/>
  <c r="AO21" i="42"/>
  <c r="AM21" i="42"/>
  <c r="AM20" i="40"/>
  <c r="M26" i="54"/>
  <c r="I64" i="54"/>
  <c r="I66" i="54" s="1"/>
  <c r="M39" i="95"/>
  <c r="K39" i="95"/>
  <c r="I45" i="42" s="1"/>
  <c r="AC22" i="43"/>
  <c r="AE22" i="43"/>
  <c r="W10" i="36"/>
  <c r="Q35" i="36"/>
  <c r="Y10" i="37"/>
  <c r="W10" i="37"/>
  <c r="Q35" i="37"/>
  <c r="W10" i="34"/>
  <c r="Q35" i="34"/>
  <c r="W46" i="36"/>
  <c r="Y46" i="36" s="1"/>
  <c r="BA44" i="43"/>
  <c r="Y21" i="32"/>
  <c r="BO26" i="51"/>
  <c r="BS26" i="51" s="1"/>
  <c r="AY26" i="51"/>
  <c r="AI26" i="51"/>
  <c r="AM26" i="51" s="1"/>
  <c r="Q26" i="51"/>
  <c r="W26" i="51" s="1"/>
  <c r="BG26" i="51"/>
  <c r="AQ26" i="51"/>
  <c r="AA26" i="51"/>
  <c r="W10" i="41"/>
  <c r="Y10" i="41" s="1"/>
  <c r="Q35" i="41"/>
  <c r="AS22" i="34"/>
  <c r="AU22" i="34"/>
  <c r="AO22" i="42"/>
  <c r="AO22" i="41"/>
  <c r="AO22" i="35"/>
  <c r="AO38" i="31"/>
  <c r="Q51" i="55"/>
  <c r="W51" i="55" s="1"/>
  <c r="AI51" i="55"/>
  <c r="AA51" i="55"/>
  <c r="AI20" i="36"/>
  <c r="AK20" i="36"/>
  <c r="AC21" i="34"/>
  <c r="AE21" i="34"/>
  <c r="AM22" i="44"/>
  <c r="W10" i="40"/>
  <c r="Q35" i="40"/>
  <c r="AM10" i="39"/>
  <c r="S35" i="39"/>
  <c r="BS22" i="90"/>
  <c r="BU22" i="90"/>
  <c r="BS18" i="90"/>
  <c r="BU18" i="90"/>
  <c r="AS22" i="37"/>
  <c r="AU22" i="37"/>
  <c r="BS17" i="89"/>
  <c r="BU17" i="89"/>
  <c r="AO46" i="40"/>
  <c r="AM46" i="40"/>
  <c r="BA16" i="33"/>
  <c r="AY16" i="33"/>
  <c r="AC21" i="44"/>
  <c r="AE21" i="44"/>
  <c r="M44" i="95"/>
  <c r="K44" i="95"/>
  <c r="I45" i="37" s="1"/>
  <c r="AY13" i="34"/>
  <c r="BA13" i="34"/>
  <c r="K66" i="95"/>
  <c r="M66" i="95"/>
  <c r="AS20" i="41"/>
  <c r="AU20" i="41"/>
  <c r="AI21" i="39"/>
  <c r="AK21" i="39"/>
  <c r="AY38" i="42"/>
  <c r="AY44" i="42" s="1"/>
  <c r="AG12" i="7" s="1"/>
  <c r="BA38" i="42"/>
  <c r="AO44" i="42"/>
  <c r="AC21" i="46"/>
  <c r="AE21" i="46"/>
  <c r="Q45" i="55"/>
  <c r="W45" i="55" s="1"/>
  <c r="AI45" i="55"/>
  <c r="AA45" i="55"/>
  <c r="Q47" i="55"/>
  <c r="W47" i="55" s="1"/>
  <c r="AI47" i="55"/>
  <c r="AA47" i="55"/>
  <c r="AS38" i="41"/>
  <c r="AS44" i="41" s="1"/>
  <c r="AC13" i="7" s="1"/>
  <c r="AM44" i="41"/>
  <c r="AU38" i="41"/>
  <c r="M47" i="95"/>
  <c r="K47" i="95"/>
  <c r="I45" i="34" s="1"/>
  <c r="BS20" i="51"/>
  <c r="BS24" i="51" s="1"/>
  <c r="I28" i="8" s="1"/>
  <c r="BO24" i="51"/>
  <c r="G24" i="10" s="1"/>
  <c r="AM22" i="43"/>
  <c r="AI22" i="45"/>
  <c r="AK22" i="45"/>
  <c r="AC20" i="43"/>
  <c r="AE20" i="43"/>
  <c r="AO21" i="32"/>
  <c r="AM21" i="32"/>
  <c r="K37" i="95"/>
  <c r="I45" i="44" s="1"/>
  <c r="AO21" i="43"/>
  <c r="AM21" i="43"/>
  <c r="AI22" i="43"/>
  <c r="AK22" i="43"/>
  <c r="AO10" i="36"/>
  <c r="AM10" i="36"/>
  <c r="S35" i="36"/>
  <c r="M45" i="46"/>
  <c r="I47" i="46"/>
  <c r="I48" i="46" s="1"/>
  <c r="M31" i="94"/>
  <c r="AO10" i="37"/>
  <c r="AO35" i="37" s="1"/>
  <c r="AM10" i="37"/>
  <c r="S35" i="37"/>
  <c r="AC20" i="40"/>
  <c r="AE20" i="40"/>
  <c r="S10" i="34"/>
  <c r="S46" i="36"/>
  <c r="S46" i="35"/>
  <c r="AO10" i="41"/>
  <c r="AM10" i="41"/>
  <c r="S35" i="41"/>
  <c r="M31" i="95"/>
  <c r="K31" i="95"/>
  <c r="I25" i="51" s="1"/>
  <c r="AC20" i="42"/>
  <c r="AE20" i="42"/>
  <c r="AO22" i="34"/>
  <c r="AS22" i="32"/>
  <c r="AU22" i="32"/>
  <c r="AY20" i="30"/>
  <c r="BA20" i="30"/>
  <c r="AS21" i="34"/>
  <c r="AU21" i="34"/>
  <c r="M75" i="95"/>
  <c r="AC20" i="37"/>
  <c r="AE20" i="37"/>
  <c r="AO22" i="39"/>
  <c r="AM22" i="39"/>
  <c r="Y46" i="31"/>
  <c r="W46" i="31"/>
  <c r="AI21" i="34"/>
  <c r="AK21" i="34"/>
  <c r="AM22" i="46"/>
  <c r="AU22" i="46" s="1"/>
  <c r="AO10" i="40"/>
  <c r="AM10" i="40"/>
  <c r="S35" i="40"/>
  <c r="BS13" i="90"/>
  <c r="BU13" i="90"/>
  <c r="BS9" i="90"/>
  <c r="BU9" i="90"/>
  <c r="BS12" i="89"/>
  <c r="BU12" i="89"/>
  <c r="BI23" i="89"/>
  <c r="BS8" i="89"/>
  <c r="BU8" i="89"/>
  <c r="W16" i="49"/>
  <c r="W18" i="49" s="1"/>
  <c r="Q18" i="49"/>
  <c r="O18" i="49" s="1"/>
  <c r="AO21" i="35"/>
  <c r="AM21" i="35"/>
  <c r="AI21" i="44"/>
  <c r="AK21" i="44"/>
  <c r="K50" i="95"/>
  <c r="I27" i="51" s="1"/>
  <c r="M27" i="51" s="1"/>
  <c r="M50" i="95"/>
  <c r="AC21" i="35"/>
  <c r="AE21" i="35"/>
  <c r="AS38" i="43"/>
  <c r="AS44" i="43" s="1"/>
  <c r="AC11" i="7" s="1"/>
  <c r="AU38" i="43"/>
  <c r="AM21" i="46"/>
  <c r="AO21" i="30"/>
  <c r="AM21" i="30"/>
  <c r="AC21" i="38"/>
  <c r="AE21" i="38"/>
  <c r="AS38" i="36"/>
  <c r="AS44" i="36" s="1"/>
  <c r="AC18" i="7" s="1"/>
  <c r="AM44" i="36"/>
  <c r="AU38" i="36"/>
  <c r="M34" i="95"/>
  <c r="AC22" i="34"/>
  <c r="AE22" i="34"/>
  <c r="AY20" i="41"/>
  <c r="BA20" i="41"/>
  <c r="AI21" i="46"/>
  <c r="AK21" i="46"/>
  <c r="Y46" i="43"/>
  <c r="W46" i="43"/>
  <c r="AY38" i="41"/>
  <c r="AY44" i="41" s="1"/>
  <c r="AG13" i="7" s="1"/>
  <c r="BA38" i="41"/>
  <c r="AO44" i="41"/>
  <c r="W10" i="32"/>
  <c r="Y10" i="32" s="1"/>
  <c r="Q35" i="32"/>
  <c r="M45" i="95"/>
  <c r="K45" i="95"/>
  <c r="I45" i="36" s="1"/>
  <c r="AC20" i="35"/>
  <c r="AE20" i="35"/>
  <c r="AC38" i="31"/>
  <c r="AC44" i="31" s="1"/>
  <c r="U25" i="7" s="1"/>
  <c r="W44" i="31"/>
  <c r="AE38" i="31"/>
  <c r="AI20" i="43"/>
  <c r="AK20" i="43"/>
  <c r="S46" i="37"/>
  <c r="M51" i="95"/>
  <c r="K51" i="95"/>
  <c r="I45" i="31" s="1"/>
  <c r="Y44" i="34"/>
  <c r="AC38" i="35"/>
  <c r="AC44" i="35" s="1"/>
  <c r="U19" i="7" s="1"/>
  <c r="W44" i="35"/>
  <c r="AE38" i="35"/>
  <c r="W46" i="39"/>
  <c r="AI20" i="46"/>
  <c r="AK20" i="46"/>
  <c r="AC21" i="42"/>
  <c r="AE21" i="42"/>
  <c r="AI20" i="40"/>
  <c r="AK20" i="40"/>
  <c r="AU44" i="43"/>
  <c r="Y46" i="34"/>
  <c r="W46" i="34"/>
  <c r="K43" i="95"/>
  <c r="I45" i="38" s="1"/>
  <c r="K19" i="96"/>
  <c r="E32" i="95" s="1"/>
  <c r="AI20" i="42"/>
  <c r="AK20" i="42"/>
  <c r="AS22" i="45"/>
  <c r="AU22" i="45"/>
  <c r="AO22" i="32"/>
  <c r="AO20" i="44"/>
  <c r="M27" i="95"/>
  <c r="BS17" i="90"/>
  <c r="BU17" i="90"/>
  <c r="Y10" i="30"/>
  <c r="W10" i="30"/>
  <c r="Q35" i="30"/>
  <c r="AC22" i="36"/>
  <c r="AE22" i="36"/>
  <c r="AI20" i="45"/>
  <c r="AK20" i="45"/>
  <c r="AI21" i="35"/>
  <c r="AK21" i="35"/>
  <c r="AY38" i="43"/>
  <c r="AY44" i="43" s="1"/>
  <c r="AG11" i="7" s="1"/>
  <c r="BA38" i="43"/>
  <c r="AI22" i="37"/>
  <c r="AK22" i="37"/>
  <c r="AI21" i="38"/>
  <c r="AK21" i="38"/>
  <c r="Q46" i="55"/>
  <c r="W46" i="55" s="1"/>
  <c r="AI46" i="55"/>
  <c r="AA46" i="55"/>
  <c r="AC38" i="43"/>
  <c r="AC44" i="43" s="1"/>
  <c r="U11" i="7" s="1"/>
  <c r="W44" i="43"/>
  <c r="AE38" i="43"/>
  <c r="AI38" i="45"/>
  <c r="AI44" i="45" s="1"/>
  <c r="Y9" i="7" s="1"/>
  <c r="AK38" i="45"/>
  <c r="Y44" i="45"/>
  <c r="AY38" i="36"/>
  <c r="AY44" i="36" s="1"/>
  <c r="AG18" i="7" s="1"/>
  <c r="BA38" i="36"/>
  <c r="AO44" i="36"/>
  <c r="AI22" i="34"/>
  <c r="AK22" i="34"/>
  <c r="AU38" i="46"/>
  <c r="AM44" i="46"/>
  <c r="AM10" i="45"/>
  <c r="S35" i="45"/>
  <c r="AO46" i="43"/>
  <c r="AM46" i="43"/>
  <c r="AY22" i="38"/>
  <c r="BA22" i="38"/>
  <c r="AM10" i="32"/>
  <c r="AO10" i="32"/>
  <c r="S35" i="32"/>
  <c r="W46" i="42"/>
  <c r="I53" i="27"/>
  <c r="M51" i="27"/>
  <c r="M53" i="27" s="1"/>
  <c r="I26" i="10" s="1"/>
  <c r="AI20" i="35"/>
  <c r="AK20" i="35"/>
  <c r="AI38" i="31"/>
  <c r="AI44" i="31" s="1"/>
  <c r="Y25" i="7" s="1"/>
  <c r="AK38" i="31"/>
  <c r="AS21" i="38"/>
  <c r="AU21" i="38"/>
  <c r="AS38" i="37"/>
  <c r="AS44" i="37" s="1"/>
  <c r="AC17" i="7" s="1"/>
  <c r="AU38" i="37"/>
  <c r="AM44" i="37"/>
  <c r="BA9" i="37"/>
  <c r="AY9" i="37"/>
  <c r="AC38" i="41"/>
  <c r="AC44" i="41" s="1"/>
  <c r="U13" i="7" s="1"/>
  <c r="W44" i="41"/>
  <c r="AE38" i="41"/>
  <c r="K41" i="95"/>
  <c r="I45" i="40" s="1"/>
  <c r="Q50" i="55"/>
  <c r="W50" i="55" s="1"/>
  <c r="AI50" i="55"/>
  <c r="AA50" i="55"/>
  <c r="BO23" i="90"/>
  <c r="CA8" i="90"/>
  <c r="AI38" i="35"/>
  <c r="AK38" i="35"/>
  <c r="M45" i="45"/>
  <c r="I47" i="45"/>
  <c r="I48" i="45" s="1"/>
  <c r="AO46" i="39"/>
  <c r="AM46" i="39"/>
  <c r="AI21" i="42"/>
  <c r="AK21" i="42"/>
  <c r="Q52" i="55"/>
  <c r="W52" i="55" s="1"/>
  <c r="AI52" i="55"/>
  <c r="AA52" i="55"/>
  <c r="AC26" i="56"/>
  <c r="AC64" i="56" s="1"/>
  <c r="E10" i="10" s="1"/>
  <c r="AS26" i="56"/>
  <c r="Y26" i="56"/>
  <c r="AM26" i="56"/>
  <c r="AM64" i="56" s="1"/>
  <c r="E13" i="10" s="1"/>
  <c r="Q26" i="56"/>
  <c r="M64" i="56"/>
  <c r="W10" i="44"/>
  <c r="Y10" i="44" s="1"/>
  <c r="Q35" i="44"/>
  <c r="AO46" i="34"/>
  <c r="AM46" i="34"/>
  <c r="K54" i="95"/>
  <c r="I32" i="22" s="1"/>
  <c r="AY22" i="45"/>
  <c r="BA22" i="45"/>
  <c r="Y46" i="30"/>
  <c r="W46" i="30"/>
  <c r="I28" i="10"/>
  <c r="S34" i="17"/>
  <c r="M33" i="8" s="1"/>
  <c r="M71" i="95"/>
  <c r="AI44" i="35"/>
  <c r="Y19" i="7" s="1"/>
  <c r="AY21" i="34"/>
  <c r="BA21" i="34"/>
  <c r="AC20" i="30"/>
  <c r="AE20" i="30"/>
  <c r="AO44" i="45"/>
  <c r="BA36" i="45"/>
  <c r="AY36" i="45"/>
  <c r="AY44" i="45" s="1"/>
  <c r="AG9" i="7" s="1"/>
  <c r="BS21" i="90"/>
  <c r="BU21" i="90"/>
  <c r="BS16" i="89"/>
  <c r="BU16" i="89"/>
  <c r="AC22" i="39"/>
  <c r="AE22" i="39"/>
  <c r="AO38" i="33"/>
  <c r="M9" i="95"/>
  <c r="AS21" i="40"/>
  <c r="AU21" i="40"/>
  <c r="AC22" i="32"/>
  <c r="AE22" i="32"/>
  <c r="AS38" i="45"/>
  <c r="AS44" i="45" s="1"/>
  <c r="AC9" i="7" s="1"/>
  <c r="AU38" i="45"/>
  <c r="AM22" i="30"/>
  <c r="Y21" i="40"/>
  <c r="AO39" i="39"/>
  <c r="AY39" i="39" s="1"/>
  <c r="AM22" i="36"/>
  <c r="AM20" i="45"/>
  <c r="AO20" i="45"/>
  <c r="AC38" i="42"/>
  <c r="AC44" i="42" s="1"/>
  <c r="U12" i="7" s="1"/>
  <c r="AE38" i="42"/>
  <c r="W44" i="42"/>
  <c r="BS12" i="90"/>
  <c r="BU12" i="90"/>
  <c r="BI23" i="90"/>
  <c r="BS8" i="90"/>
  <c r="BU8" i="90"/>
  <c r="AC21" i="33"/>
  <c r="AE21" i="33"/>
  <c r="BS11" i="89"/>
  <c r="BU11" i="89"/>
  <c r="BS15" i="89"/>
  <c r="BU15" i="89"/>
  <c r="Y22" i="39"/>
  <c r="AM38" i="35"/>
  <c r="AO38" i="35" s="1"/>
  <c r="S44" i="35"/>
  <c r="AC22" i="30"/>
  <c r="AE22" i="30"/>
  <c r="BA13" i="43"/>
  <c r="AY13" i="43"/>
  <c r="AS22" i="40"/>
  <c r="AU22" i="40"/>
  <c r="Y22" i="36"/>
  <c r="AC20" i="45"/>
  <c r="AE20" i="45"/>
  <c r="W46" i="32"/>
  <c r="AC22" i="37"/>
  <c r="AE22" i="37"/>
  <c r="M16" i="95"/>
  <c r="M19" i="95"/>
  <c r="Y38" i="43"/>
  <c r="Y10" i="38"/>
  <c r="W10" i="38"/>
  <c r="Q35" i="38"/>
  <c r="M21" i="95"/>
  <c r="AC38" i="34"/>
  <c r="AC44" i="34" s="1"/>
  <c r="U20" i="7" s="1"/>
  <c r="AE38" i="34"/>
  <c r="W44" i="34"/>
  <c r="AC38" i="45"/>
  <c r="AC44" i="45" s="1"/>
  <c r="U9" i="7" s="1"/>
  <c r="W44" i="45"/>
  <c r="AE38" i="45"/>
  <c r="I21" i="96"/>
  <c r="E57" i="95" s="1"/>
  <c r="G57" i="95" s="1"/>
  <c r="Y49" i="54"/>
  <c r="AO38" i="46"/>
  <c r="I176" i="11"/>
  <c r="I177" i="11" s="1"/>
  <c r="I60" i="10" s="1"/>
  <c r="AC21" i="30"/>
  <c r="AE21" i="30"/>
  <c r="AS38" i="30"/>
  <c r="AS44" i="30" s="1"/>
  <c r="AC26" i="7" s="1"/>
  <c r="AU38" i="30"/>
  <c r="AM44" i="30"/>
  <c r="W46" i="44"/>
  <c r="AS22" i="38"/>
  <c r="AU22" i="38"/>
  <c r="S46" i="42"/>
  <c r="M60" i="95"/>
  <c r="K25" i="95"/>
  <c r="I52" i="53" s="1"/>
  <c r="M52" i="53" s="1"/>
  <c r="Q52" i="53" s="1"/>
  <c r="W52" i="53" s="1"/>
  <c r="AC22" i="42"/>
  <c r="AE22" i="42"/>
  <c r="AO21" i="38"/>
  <c r="AS38" i="34"/>
  <c r="AS44" i="34" s="1"/>
  <c r="AC20" i="7" s="1"/>
  <c r="AM44" i="34"/>
  <c r="AU38" i="34"/>
  <c r="AO20" i="46"/>
  <c r="AM20" i="46"/>
  <c r="AU20" i="46" s="1"/>
  <c r="AO38" i="37"/>
  <c r="BA13" i="41"/>
  <c r="AY13" i="41"/>
  <c r="AY36" i="44"/>
  <c r="BA36" i="44"/>
  <c r="Y38" i="41"/>
  <c r="AC20" i="39"/>
  <c r="AE20" i="39"/>
  <c r="M24" i="95"/>
  <c r="BM23" i="90"/>
  <c r="BY8" i="90"/>
  <c r="Y44" i="31"/>
  <c r="AO39" i="34"/>
  <c r="M36" i="95"/>
  <c r="AC38" i="39"/>
  <c r="AC44" i="39" s="1"/>
  <c r="U15" i="7" s="1"/>
  <c r="AE38" i="39"/>
  <c r="W44" i="39"/>
  <c r="W10" i="33"/>
  <c r="Y10" i="33"/>
  <c r="Q35" i="33"/>
  <c r="I66" i="50"/>
  <c r="K64" i="50"/>
  <c r="K65" i="50" s="1"/>
  <c r="M65" i="50" s="1"/>
  <c r="M29" i="95"/>
  <c r="Q55" i="55"/>
  <c r="W55" i="55" s="1"/>
  <c r="AI55" i="55"/>
  <c r="AA55" i="55"/>
  <c r="Q56" i="55"/>
  <c r="W56" i="55" s="1"/>
  <c r="AI56" i="55"/>
  <c r="AA56" i="55"/>
  <c r="S10" i="44"/>
  <c r="AC38" i="38"/>
  <c r="AC44" i="38" s="1"/>
  <c r="U16" i="7" s="1"/>
  <c r="W44" i="38"/>
  <c r="M67" i="95"/>
  <c r="K67" i="95"/>
  <c r="O64" i="50"/>
  <c r="M9" i="94"/>
  <c r="AS20" i="35"/>
  <c r="AU20" i="35"/>
  <c r="AI10" i="31" l="1"/>
  <c r="AI35" i="31" s="1"/>
  <c r="Y35" i="31"/>
  <c r="AI10" i="32"/>
  <c r="Y35" i="32"/>
  <c r="AK10" i="32"/>
  <c r="AY10" i="46"/>
  <c r="BA10" i="46"/>
  <c r="AY38" i="35"/>
  <c r="AY44" i="35" s="1"/>
  <c r="AG19" i="7" s="1"/>
  <c r="BA38" i="35"/>
  <c r="AO44" i="35"/>
  <c r="AY21" i="36"/>
  <c r="BA21" i="36"/>
  <c r="AI10" i="44"/>
  <c r="Y35" i="44"/>
  <c r="AK10" i="44"/>
  <c r="AY10" i="33"/>
  <c r="BA10" i="33"/>
  <c r="W17" i="28"/>
  <c r="BA35" i="37"/>
  <c r="AI10" i="41"/>
  <c r="Y35" i="41"/>
  <c r="AK10" i="41"/>
  <c r="AI46" i="36"/>
  <c r="AK46" i="36"/>
  <c r="Y10" i="28"/>
  <c r="BA44" i="44"/>
  <c r="AS10" i="45"/>
  <c r="AM35" i="45"/>
  <c r="AU10" i="45"/>
  <c r="AY22" i="39"/>
  <c r="BA22" i="39"/>
  <c r="AI38" i="41"/>
  <c r="AI44" i="41" s="1"/>
  <c r="Y13" i="7" s="1"/>
  <c r="Y44" i="41"/>
  <c r="AK38" i="41"/>
  <c r="S17" i="28"/>
  <c r="AU44" i="37"/>
  <c r="AY21" i="30"/>
  <c r="BA21" i="30"/>
  <c r="AS20" i="33"/>
  <c r="AU20" i="33"/>
  <c r="M23" i="28"/>
  <c r="AK44" i="31"/>
  <c r="AI10" i="33"/>
  <c r="Y35" i="33"/>
  <c r="AK10" i="33"/>
  <c r="AO46" i="42"/>
  <c r="AM46" i="42"/>
  <c r="G9" i="28"/>
  <c r="AE44" i="45"/>
  <c r="AY20" i="45"/>
  <c r="BA20" i="45"/>
  <c r="Y9" i="28"/>
  <c r="BA44" i="45"/>
  <c r="AY46" i="34"/>
  <c r="BA46" i="34"/>
  <c r="G13" i="28"/>
  <c r="AE44" i="41"/>
  <c r="AC46" i="42"/>
  <c r="AE46" i="42"/>
  <c r="AY46" i="43"/>
  <c r="BA46" i="43"/>
  <c r="Y18" i="28"/>
  <c r="BA44" i="36"/>
  <c r="Y35" i="30"/>
  <c r="AI10" i="30"/>
  <c r="AI35" i="30" s="1"/>
  <c r="AK10" i="30"/>
  <c r="AI46" i="34"/>
  <c r="AK46" i="34"/>
  <c r="AC46" i="39"/>
  <c r="AE46" i="39"/>
  <c r="G23" i="28"/>
  <c r="AE44" i="31"/>
  <c r="S18" i="28"/>
  <c r="AU44" i="36"/>
  <c r="AI46" i="31"/>
  <c r="AK46" i="31"/>
  <c r="AM10" i="34"/>
  <c r="S35" i="34"/>
  <c r="AY10" i="36"/>
  <c r="BA10" i="36"/>
  <c r="AS22" i="43"/>
  <c r="AU22" i="43"/>
  <c r="AS22" i="44"/>
  <c r="AU22" i="44"/>
  <c r="AI21" i="32"/>
  <c r="AK21" i="32"/>
  <c r="AY21" i="42"/>
  <c r="BA21" i="42"/>
  <c r="S12" i="28"/>
  <c r="AU44" i="42"/>
  <c r="AI20" i="38"/>
  <c r="AK20" i="38"/>
  <c r="M45" i="43"/>
  <c r="I47" i="43"/>
  <c r="I48" i="43" s="1"/>
  <c r="AC46" i="37"/>
  <c r="AE46" i="37"/>
  <c r="AC10" i="43"/>
  <c r="AC35" i="43" s="1"/>
  <c r="W35" i="43"/>
  <c r="AE10" i="43"/>
  <c r="AS21" i="44"/>
  <c r="AU21" i="44"/>
  <c r="AY21" i="33"/>
  <c r="BA21" i="33"/>
  <c r="AC46" i="35"/>
  <c r="AE46" i="35"/>
  <c r="AS38" i="38"/>
  <c r="AS44" i="38" s="1"/>
  <c r="AC16" i="7" s="1"/>
  <c r="AM44" i="38"/>
  <c r="G24" i="28"/>
  <c r="AE44" i="30"/>
  <c r="Q53" i="55"/>
  <c r="W53" i="55" s="1"/>
  <c r="AI53" i="55"/>
  <c r="AA53" i="55"/>
  <c r="AS20" i="39"/>
  <c r="AU20" i="39"/>
  <c r="AI38" i="44"/>
  <c r="AI44" i="44" s="1"/>
  <c r="Y10" i="7" s="1"/>
  <c r="AK38" i="44"/>
  <c r="Y44" i="44"/>
  <c r="M21" i="28"/>
  <c r="AK44" i="33"/>
  <c r="AC10" i="46"/>
  <c r="AC35" i="46" s="1"/>
  <c r="W35" i="46"/>
  <c r="AE10" i="46"/>
  <c r="AY46" i="31"/>
  <c r="BA46" i="31"/>
  <c r="S22" i="28"/>
  <c r="AU44" i="32"/>
  <c r="AI10" i="35"/>
  <c r="AI35" i="35" s="1"/>
  <c r="Y35" i="35"/>
  <c r="AK10" i="35"/>
  <c r="Q57" i="55"/>
  <c r="W57" i="55" s="1"/>
  <c r="AI57" i="55"/>
  <c r="AA57" i="55"/>
  <c r="AS21" i="41"/>
  <c r="AU21" i="41"/>
  <c r="AS46" i="32"/>
  <c r="AU46" i="32"/>
  <c r="AI10" i="37"/>
  <c r="Y35" i="37"/>
  <c r="AK10" i="37"/>
  <c r="AY20" i="46"/>
  <c r="BA20" i="46"/>
  <c r="G12" i="28"/>
  <c r="AE44" i="42"/>
  <c r="AI21" i="40"/>
  <c r="AK21" i="40"/>
  <c r="M32" i="22"/>
  <c r="I47" i="40"/>
  <c r="I48" i="40" s="1"/>
  <c r="M45" i="40"/>
  <c r="AC10" i="34"/>
  <c r="AC35" i="34" s="1"/>
  <c r="W35" i="34"/>
  <c r="AE10" i="34"/>
  <c r="AY20" i="32"/>
  <c r="BA20" i="32"/>
  <c r="AC10" i="39"/>
  <c r="AC35" i="39" s="1"/>
  <c r="W35" i="39"/>
  <c r="AE10" i="39"/>
  <c r="AY10" i="31"/>
  <c r="AY35" i="31" s="1"/>
  <c r="AO35" i="31"/>
  <c r="AM10" i="35"/>
  <c r="S35" i="35"/>
  <c r="AS38" i="39"/>
  <c r="AS44" i="39" s="1"/>
  <c r="AC15" i="7" s="1"/>
  <c r="AM44" i="39"/>
  <c r="AU38" i="39"/>
  <c r="AC10" i="33"/>
  <c r="AC35" i="33" s="1"/>
  <c r="W35" i="33"/>
  <c r="AE10" i="33"/>
  <c r="AY21" i="38"/>
  <c r="BA21" i="38"/>
  <c r="AI22" i="39"/>
  <c r="AK22" i="39"/>
  <c r="AS20" i="45"/>
  <c r="AU20" i="45"/>
  <c r="AC46" i="30"/>
  <c r="AE46" i="30"/>
  <c r="AS46" i="39"/>
  <c r="AU46" i="39"/>
  <c r="Y46" i="42"/>
  <c r="AY20" i="44"/>
  <c r="BA20" i="44"/>
  <c r="Y46" i="39"/>
  <c r="M45" i="36"/>
  <c r="I47" i="36"/>
  <c r="I48" i="36" s="1"/>
  <c r="AC46" i="43"/>
  <c r="AE46" i="43"/>
  <c r="AS21" i="35"/>
  <c r="AU21" i="35"/>
  <c r="AS10" i="40"/>
  <c r="AU10" i="40"/>
  <c r="AM35" i="40"/>
  <c r="AS22" i="39"/>
  <c r="AU22" i="39"/>
  <c r="M25" i="51"/>
  <c r="AS10" i="37"/>
  <c r="AS35" i="37" s="1"/>
  <c r="AM35" i="37"/>
  <c r="AU10" i="37"/>
  <c r="AS21" i="32"/>
  <c r="AU21" i="32"/>
  <c r="AO22" i="43"/>
  <c r="Y12" i="28"/>
  <c r="BA44" i="42"/>
  <c r="AO22" i="44"/>
  <c r="AC10" i="37"/>
  <c r="AC35" i="37" s="1"/>
  <c r="W35" i="37"/>
  <c r="AE10" i="37"/>
  <c r="M45" i="42"/>
  <c r="I47" i="42"/>
  <c r="I48" i="42" s="1"/>
  <c r="Y50" i="54"/>
  <c r="AM10" i="43"/>
  <c r="AO10" i="43" s="1"/>
  <c r="S35" i="43"/>
  <c r="M38" i="95"/>
  <c r="M47" i="39"/>
  <c r="Q45" i="39"/>
  <c r="S45" i="39" s="1"/>
  <c r="M45" i="30"/>
  <c r="I47" i="30"/>
  <c r="I48" i="30" s="1"/>
  <c r="Y46" i="37"/>
  <c r="G18" i="28"/>
  <c r="AE44" i="36"/>
  <c r="M45" i="35"/>
  <c r="I47" i="35"/>
  <c r="I48" i="35" s="1"/>
  <c r="AO21" i="44"/>
  <c r="AM10" i="42"/>
  <c r="AO10" i="42" s="1"/>
  <c r="S35" i="42"/>
  <c r="AO38" i="38"/>
  <c r="AY20" i="39"/>
  <c r="BA20" i="39"/>
  <c r="K40" i="94"/>
  <c r="I59" i="53" s="1"/>
  <c r="M59" i="53" s="1"/>
  <c r="Q59" i="53" s="1"/>
  <c r="W59" i="53" s="1"/>
  <c r="M22" i="28"/>
  <c r="AK44" i="32"/>
  <c r="M45" i="32"/>
  <c r="I47" i="32"/>
  <c r="I48" i="32" s="1"/>
  <c r="AO21" i="41"/>
  <c r="AS20" i="42"/>
  <c r="AU20" i="42"/>
  <c r="AS38" i="44"/>
  <c r="AS44" i="44" s="1"/>
  <c r="AC10" i="7" s="1"/>
  <c r="AU38" i="44"/>
  <c r="AM44" i="44"/>
  <c r="M12" i="28"/>
  <c r="AK44" i="42"/>
  <c r="G21" i="28"/>
  <c r="AE44" i="33"/>
  <c r="AO46" i="32"/>
  <c r="AS46" i="30"/>
  <c r="AU46" i="30"/>
  <c r="G20" i="28"/>
  <c r="AE44" i="34"/>
  <c r="AY21" i="35"/>
  <c r="BA21" i="35"/>
  <c r="AS22" i="36"/>
  <c r="AU22" i="36"/>
  <c r="AI46" i="30"/>
  <c r="AK46" i="30"/>
  <c r="AY46" i="39"/>
  <c r="BA46" i="39"/>
  <c r="G17" i="28"/>
  <c r="AE44" i="37"/>
  <c r="AY20" i="42"/>
  <c r="BA20" i="42"/>
  <c r="AY38" i="44"/>
  <c r="AY44" i="44" s="1"/>
  <c r="AG10" i="7" s="1"/>
  <c r="BA38" i="44"/>
  <c r="M76" i="95"/>
  <c r="K76" i="95"/>
  <c r="I28" i="51" s="1"/>
  <c r="M28" i="51" s="1"/>
  <c r="AY46" i="30"/>
  <c r="BA46" i="30"/>
  <c r="G16" i="28"/>
  <c r="AE44" i="38"/>
  <c r="AY38" i="37"/>
  <c r="AY44" i="37" s="1"/>
  <c r="AG17" i="7" s="1"/>
  <c r="BA38" i="37"/>
  <c r="AO44" i="37"/>
  <c r="AY10" i="32"/>
  <c r="AO35" i="32"/>
  <c r="BA10" i="32"/>
  <c r="AO10" i="45"/>
  <c r="M9" i="28"/>
  <c r="AK44" i="45"/>
  <c r="G19" i="28"/>
  <c r="AE44" i="35"/>
  <c r="AS10" i="39"/>
  <c r="AM35" i="39"/>
  <c r="AU10" i="39"/>
  <c r="AY38" i="31"/>
  <c r="AY44" i="31" s="1"/>
  <c r="AG25" i="7" s="1"/>
  <c r="BA38" i="31"/>
  <c r="AO44" i="31"/>
  <c r="AI20" i="34"/>
  <c r="AK20" i="34"/>
  <c r="M24" i="28"/>
  <c r="AK44" i="30"/>
  <c r="AS20" i="34"/>
  <c r="AU20" i="34"/>
  <c r="I42" i="55"/>
  <c r="AM46" i="38"/>
  <c r="AS46" i="38" s="1"/>
  <c r="AS20" i="43"/>
  <c r="AU20" i="43"/>
  <c r="Y46" i="46"/>
  <c r="K24" i="96"/>
  <c r="E77" i="95" s="1"/>
  <c r="G77" i="95" s="1"/>
  <c r="AO46" i="37"/>
  <c r="AM46" i="37"/>
  <c r="AC10" i="41"/>
  <c r="AC35" i="41" s="1"/>
  <c r="W35" i="41"/>
  <c r="AE10" i="41"/>
  <c r="AS21" i="36"/>
  <c r="AU21" i="36"/>
  <c r="AY20" i="36"/>
  <c r="BA20" i="36"/>
  <c r="G10" i="28"/>
  <c r="AE44" i="44"/>
  <c r="AC46" i="44"/>
  <c r="AE46" i="44"/>
  <c r="AY38" i="46"/>
  <c r="AY44" i="46" s="1"/>
  <c r="AG8" i="7" s="1"/>
  <c r="BA38" i="46"/>
  <c r="AO44" i="46"/>
  <c r="AC46" i="32"/>
  <c r="AE46" i="32"/>
  <c r="AO22" i="36"/>
  <c r="Y46" i="44"/>
  <c r="AC10" i="38"/>
  <c r="AC35" i="38" s="1"/>
  <c r="W35" i="38"/>
  <c r="AE10" i="38"/>
  <c r="Y46" i="32"/>
  <c r="Q45" i="45"/>
  <c r="M47" i="45"/>
  <c r="AS10" i="32"/>
  <c r="AS35" i="32" s="1"/>
  <c r="AM35" i="32"/>
  <c r="AU10" i="32"/>
  <c r="S8" i="28"/>
  <c r="AU44" i="46"/>
  <c r="G11" i="28"/>
  <c r="AE44" i="43"/>
  <c r="G32" i="95"/>
  <c r="AS21" i="30"/>
  <c r="AU21" i="30"/>
  <c r="AO22" i="46"/>
  <c r="AS10" i="41"/>
  <c r="AS35" i="41" s="1"/>
  <c r="AM35" i="41"/>
  <c r="AU10" i="41"/>
  <c r="AS21" i="43"/>
  <c r="AU21" i="43"/>
  <c r="M45" i="34"/>
  <c r="I47" i="34"/>
  <c r="I48" i="34" s="1"/>
  <c r="M45" i="37"/>
  <c r="I47" i="37"/>
  <c r="I48" i="37" s="1"/>
  <c r="AS46" i="40"/>
  <c r="AU46" i="40"/>
  <c r="AO10" i="39"/>
  <c r="AY22" i="35"/>
  <c r="BA22" i="35"/>
  <c r="Y26" i="54"/>
  <c r="Q26" i="54"/>
  <c r="M64" i="54"/>
  <c r="AY20" i="37"/>
  <c r="BA20" i="37"/>
  <c r="AI20" i="33"/>
  <c r="AK20" i="33"/>
  <c r="AI20" i="32"/>
  <c r="AK20" i="32"/>
  <c r="W46" i="33"/>
  <c r="Y46" i="33" s="1"/>
  <c r="AI22" i="46"/>
  <c r="AK22" i="46"/>
  <c r="Y10" i="39"/>
  <c r="AS10" i="31"/>
  <c r="AS35" i="31" s="1"/>
  <c r="AM35" i="31"/>
  <c r="AO20" i="34"/>
  <c r="M8" i="95"/>
  <c r="AI20" i="41"/>
  <c r="AK20" i="41"/>
  <c r="AO20" i="43"/>
  <c r="AI38" i="46"/>
  <c r="AI44" i="46" s="1"/>
  <c r="Y8" i="7" s="1"/>
  <c r="AK38" i="46"/>
  <c r="Y44" i="46"/>
  <c r="AI38" i="40"/>
  <c r="AI44" i="40" s="1"/>
  <c r="Y14" i="7" s="1"/>
  <c r="Y44" i="40"/>
  <c r="AK38" i="40"/>
  <c r="I29" i="51"/>
  <c r="M29" i="51" s="1"/>
  <c r="AS10" i="38"/>
  <c r="AM35" i="38"/>
  <c r="AU10" i="38"/>
  <c r="G8" i="28"/>
  <c r="AE44" i="46"/>
  <c r="G22" i="28"/>
  <c r="AE44" i="32"/>
  <c r="AI46" i="43"/>
  <c r="AK46" i="43"/>
  <c r="AY10" i="37"/>
  <c r="AY35" i="37" s="1"/>
  <c r="BA10" i="37"/>
  <c r="AI21" i="36"/>
  <c r="AK21" i="36"/>
  <c r="AY21" i="43"/>
  <c r="BA21" i="43"/>
  <c r="AY46" i="40"/>
  <c r="BA46" i="40"/>
  <c r="AY22" i="41"/>
  <c r="BA22" i="41"/>
  <c r="AS20" i="40"/>
  <c r="AU20" i="40"/>
  <c r="AS10" i="46"/>
  <c r="AM35" i="46"/>
  <c r="AU10" i="46"/>
  <c r="AS10" i="30"/>
  <c r="AM35" i="30"/>
  <c r="AU10" i="30"/>
  <c r="G15" i="28"/>
  <c r="AE44" i="39"/>
  <c r="AC10" i="44"/>
  <c r="AC35" i="44" s="1"/>
  <c r="W35" i="44"/>
  <c r="AE10" i="44"/>
  <c r="AY10" i="40"/>
  <c r="BA10" i="40"/>
  <c r="AY21" i="32"/>
  <c r="BA21" i="32"/>
  <c r="Q65" i="50"/>
  <c r="M66" i="50"/>
  <c r="S24" i="28"/>
  <c r="AU44" i="30"/>
  <c r="AI10" i="38"/>
  <c r="AI35" i="38" s="1"/>
  <c r="Y35" i="38"/>
  <c r="AK10" i="38"/>
  <c r="AC10" i="32"/>
  <c r="AC35" i="32" s="1"/>
  <c r="W35" i="32"/>
  <c r="AE10" i="32"/>
  <c r="AY10" i="41"/>
  <c r="AO35" i="41"/>
  <c r="BA10" i="41"/>
  <c r="AC10" i="36"/>
  <c r="AC35" i="36" s="1"/>
  <c r="W35" i="36"/>
  <c r="AE10" i="36"/>
  <c r="AI38" i="36"/>
  <c r="AI44" i="36" s="1"/>
  <c r="Y18" i="7" s="1"/>
  <c r="AK38" i="36"/>
  <c r="Y44" i="36"/>
  <c r="AO46" i="33"/>
  <c r="AM46" i="33"/>
  <c r="W46" i="41"/>
  <c r="AS21" i="39"/>
  <c r="AU21" i="39"/>
  <c r="AI22" i="44"/>
  <c r="AK22" i="44"/>
  <c r="AS10" i="33"/>
  <c r="AM35" i="33"/>
  <c r="AU10" i="33"/>
  <c r="AS46" i="44"/>
  <c r="AU46" i="44"/>
  <c r="AY10" i="38"/>
  <c r="BA10" i="38"/>
  <c r="G32" i="94"/>
  <c r="E41" i="94"/>
  <c r="AY39" i="34"/>
  <c r="AY44" i="34" s="1"/>
  <c r="AG20" i="7" s="1"/>
  <c r="AO44" i="34"/>
  <c r="M25" i="95"/>
  <c r="K21" i="96"/>
  <c r="E58" i="95" s="1"/>
  <c r="G58" i="95" s="1"/>
  <c r="AI38" i="43"/>
  <c r="AI44" i="43" s="1"/>
  <c r="Y11" i="7" s="1"/>
  <c r="AK38" i="43"/>
  <c r="Y44" i="43"/>
  <c r="AS22" i="30"/>
  <c r="AU22" i="30"/>
  <c r="M54" i="95"/>
  <c r="AI26" i="56"/>
  <c r="M41" i="95"/>
  <c r="M43" i="95"/>
  <c r="M20" i="28"/>
  <c r="AK44" i="34"/>
  <c r="Y13" i="28"/>
  <c r="BA44" i="41"/>
  <c r="AS21" i="46"/>
  <c r="AU21" i="46"/>
  <c r="BO27" i="51"/>
  <c r="AY27" i="51"/>
  <c r="AI27" i="51"/>
  <c r="Q27" i="51"/>
  <c r="BG27" i="51"/>
  <c r="AQ27" i="51"/>
  <c r="AU27" i="51" s="1"/>
  <c r="AU31" i="51" s="1"/>
  <c r="M16" i="8" s="1"/>
  <c r="M17" i="8" s="1"/>
  <c r="AA27" i="51"/>
  <c r="AY22" i="34"/>
  <c r="BA22" i="34"/>
  <c r="AM46" i="35"/>
  <c r="AO46" i="35"/>
  <c r="M45" i="44"/>
  <c r="I47" i="44"/>
  <c r="I48" i="44" s="1"/>
  <c r="AC10" i="40"/>
  <c r="AC35" i="40" s="1"/>
  <c r="W35" i="40"/>
  <c r="AE10" i="40"/>
  <c r="AY22" i="42"/>
  <c r="BA22" i="42"/>
  <c r="Y10" i="34"/>
  <c r="Y10" i="36"/>
  <c r="AO20" i="40"/>
  <c r="AI22" i="41"/>
  <c r="AK22" i="41"/>
  <c r="AC10" i="45"/>
  <c r="AC35" i="45" s="1"/>
  <c r="W35" i="45"/>
  <c r="AE10" i="45"/>
  <c r="M32" i="24"/>
  <c r="AC46" i="40"/>
  <c r="AE46" i="40"/>
  <c r="S46" i="41"/>
  <c r="M15" i="95"/>
  <c r="I47" i="41"/>
  <c r="I48" i="41" s="1"/>
  <c r="M45" i="41"/>
  <c r="Y14" i="28"/>
  <c r="BA44" i="40"/>
  <c r="AO21" i="39"/>
  <c r="M17" i="28"/>
  <c r="AK44" i="37"/>
  <c r="AM46" i="46"/>
  <c r="AU46" i="46" s="1"/>
  <c r="AO20" i="33"/>
  <c r="M48" i="95"/>
  <c r="Q44" i="53"/>
  <c r="AS20" i="38"/>
  <c r="AU20" i="38"/>
  <c r="AI10" i="42"/>
  <c r="AI35" i="42" s="1"/>
  <c r="Y35" i="42"/>
  <c r="AK10" i="42"/>
  <c r="M15" i="28"/>
  <c r="AK44" i="39"/>
  <c r="AO46" i="44"/>
  <c r="AS22" i="33"/>
  <c r="AU22" i="33"/>
  <c r="AO38" i="39"/>
  <c r="K33" i="94"/>
  <c r="I37" i="22" s="1"/>
  <c r="M37" i="22" s="1"/>
  <c r="S37" i="22" s="1"/>
  <c r="AO10" i="30"/>
  <c r="AY22" i="32"/>
  <c r="BA22" i="32"/>
  <c r="AC46" i="36"/>
  <c r="AE46" i="36"/>
  <c r="AO10" i="44"/>
  <c r="AM10" i="44"/>
  <c r="S35" i="44"/>
  <c r="K57" i="95"/>
  <c r="I34" i="24" s="1"/>
  <c r="M34" i="24" s="1"/>
  <c r="S34" i="24" s="1"/>
  <c r="M45" i="38"/>
  <c r="I47" i="38"/>
  <c r="I48" i="38" s="1"/>
  <c r="Q45" i="46"/>
  <c r="M47" i="46"/>
  <c r="AM46" i="45"/>
  <c r="AS46" i="45" s="1"/>
  <c r="S23" i="28"/>
  <c r="AU44" i="31"/>
  <c r="S14" i="28"/>
  <c r="AU44" i="40"/>
  <c r="AC10" i="31"/>
  <c r="AC35" i="31" s="1"/>
  <c r="W35" i="31"/>
  <c r="AI22" i="40"/>
  <c r="AK22" i="40"/>
  <c r="M45" i="33"/>
  <c r="I47" i="33"/>
  <c r="I48" i="33" s="1"/>
  <c r="S20" i="28"/>
  <c r="AU44" i="34"/>
  <c r="AI22" i="36"/>
  <c r="AK22" i="36"/>
  <c r="AS38" i="35"/>
  <c r="AS44" i="35" s="1"/>
  <c r="AC19" i="7" s="1"/>
  <c r="AM44" i="35"/>
  <c r="AU38" i="35"/>
  <c r="AO22" i="30"/>
  <c r="AY38" i="33"/>
  <c r="AY44" i="33" s="1"/>
  <c r="AG21" i="7" s="1"/>
  <c r="BA38" i="33"/>
  <c r="AO44" i="33"/>
  <c r="AS46" i="34"/>
  <c r="AU46" i="34"/>
  <c r="W26" i="56"/>
  <c r="W64" i="56" s="1"/>
  <c r="E8" i="8" s="1"/>
  <c r="E10" i="8" s="1"/>
  <c r="Q64" i="56"/>
  <c r="E8" i="10" s="1"/>
  <c r="AS46" i="43"/>
  <c r="AU46" i="43"/>
  <c r="AC10" i="30"/>
  <c r="AC35" i="30" s="1"/>
  <c r="W35" i="30"/>
  <c r="AE10" i="30"/>
  <c r="AC46" i="34"/>
  <c r="AE46" i="34"/>
  <c r="M45" i="31"/>
  <c r="I47" i="31"/>
  <c r="I48" i="31" s="1"/>
  <c r="AO21" i="46"/>
  <c r="AC46" i="31"/>
  <c r="AE46" i="31"/>
  <c r="AM46" i="36"/>
  <c r="AO46" i="36" s="1"/>
  <c r="AS10" i="36"/>
  <c r="AS35" i="36" s="1"/>
  <c r="AM35" i="36"/>
  <c r="AU10" i="36"/>
  <c r="M37" i="95"/>
  <c r="S13" i="28"/>
  <c r="AU44" i="41"/>
  <c r="Y10" i="40"/>
  <c r="AS21" i="42"/>
  <c r="AU21" i="42"/>
  <c r="Y10" i="45"/>
  <c r="M53" i="95"/>
  <c r="Y46" i="40"/>
  <c r="M80" i="95"/>
  <c r="Y10" i="43"/>
  <c r="M40" i="95"/>
  <c r="AY38" i="32"/>
  <c r="AY44" i="32" s="1"/>
  <c r="AG24" i="7" s="1"/>
  <c r="BA38" i="32"/>
  <c r="AO44" i="32"/>
  <c r="Y46" i="35"/>
  <c r="M11" i="95"/>
  <c r="AI21" i="37"/>
  <c r="AK21" i="37"/>
  <c r="AI21" i="45"/>
  <c r="AK21" i="45"/>
  <c r="Y10" i="46"/>
  <c r="AS46" i="31"/>
  <c r="AU46" i="31"/>
  <c r="S21" i="28"/>
  <c r="AU44" i="33"/>
  <c r="AO20" i="38"/>
  <c r="AC10" i="42"/>
  <c r="AC35" i="42" s="1"/>
  <c r="W35" i="42"/>
  <c r="AE10" i="42"/>
  <c r="M16" i="28"/>
  <c r="AK44" i="38"/>
  <c r="M30" i="95"/>
  <c r="AC10" i="35"/>
  <c r="AC35" i="35" s="1"/>
  <c r="W35" i="35"/>
  <c r="AE10" i="35"/>
  <c r="Y24" i="28"/>
  <c r="BA44" i="30"/>
  <c r="M39" i="94"/>
  <c r="AO22" i="33"/>
  <c r="G14" i="28"/>
  <c r="AE44" i="40"/>
  <c r="AY46" i="36" l="1"/>
  <c r="BA46" i="36"/>
  <c r="Q17" i="7"/>
  <c r="AY10" i="42"/>
  <c r="AY35" i="42" s="1"/>
  <c r="BA10" i="42"/>
  <c r="AO35" i="42"/>
  <c r="AY10" i="43"/>
  <c r="BA10" i="43"/>
  <c r="AO35" i="43"/>
  <c r="S47" i="39"/>
  <c r="S48" i="39" s="1"/>
  <c r="AM45" i="39"/>
  <c r="AO45" i="39" s="1"/>
  <c r="AI46" i="33"/>
  <c r="AK46" i="33"/>
  <c r="Q18" i="28"/>
  <c r="AU35" i="36"/>
  <c r="M48" i="45"/>
  <c r="Q15" i="28"/>
  <c r="AU35" i="39"/>
  <c r="AY21" i="44"/>
  <c r="BA21" i="44"/>
  <c r="Q45" i="36"/>
  <c r="M47" i="36"/>
  <c r="AY22" i="30"/>
  <c r="BA22" i="30"/>
  <c r="E23" i="28"/>
  <c r="M33" i="94"/>
  <c r="AY20" i="40"/>
  <c r="AY35" i="40" s="1"/>
  <c r="BA20" i="40"/>
  <c r="E22" i="28"/>
  <c r="AE35" i="32"/>
  <c r="E10" i="28"/>
  <c r="AE35" i="44"/>
  <c r="Q8" i="28"/>
  <c r="AU35" i="46"/>
  <c r="Q16" i="28"/>
  <c r="AU35" i="38"/>
  <c r="W26" i="54"/>
  <c r="W64" i="54" s="1"/>
  <c r="Q64" i="54"/>
  <c r="Q13" i="28"/>
  <c r="AU35" i="41"/>
  <c r="E16" i="28"/>
  <c r="AE35" i="38"/>
  <c r="E13" i="7"/>
  <c r="AI46" i="46"/>
  <c r="AK46" i="46"/>
  <c r="AO46" i="38"/>
  <c r="AY46" i="38" s="1"/>
  <c r="AS35" i="39"/>
  <c r="AY10" i="45"/>
  <c r="AY35" i="45" s="1"/>
  <c r="AO35" i="45"/>
  <c r="BA10" i="45"/>
  <c r="M40" i="94"/>
  <c r="Q17" i="28"/>
  <c r="AU35" i="37"/>
  <c r="AS35" i="40"/>
  <c r="S15" i="28"/>
  <c r="AU44" i="39"/>
  <c r="S16" i="28"/>
  <c r="AU44" i="38"/>
  <c r="AY35" i="36"/>
  <c r="K21" i="28"/>
  <c r="AK35" i="33"/>
  <c r="Y19" i="28"/>
  <c r="BA44" i="35"/>
  <c r="E12" i="7"/>
  <c r="E13" i="28"/>
  <c r="AE35" i="41"/>
  <c r="E17" i="7"/>
  <c r="M47" i="38"/>
  <c r="Q45" i="38"/>
  <c r="AY38" i="39"/>
  <c r="AY44" i="39" s="1"/>
  <c r="AG15" i="7" s="1"/>
  <c r="BA38" i="39"/>
  <c r="AO44" i="39"/>
  <c r="K12" i="28"/>
  <c r="AK35" i="42"/>
  <c r="AY20" i="33"/>
  <c r="BA20" i="33"/>
  <c r="AI10" i="36"/>
  <c r="AI35" i="36" s="1"/>
  <c r="Y35" i="36"/>
  <c r="AK10" i="36"/>
  <c r="Q45" i="44"/>
  <c r="M47" i="44"/>
  <c r="Y20" i="28"/>
  <c r="BA44" i="34"/>
  <c r="E24" i="7"/>
  <c r="W65" i="50"/>
  <c r="W66" i="50" s="1"/>
  <c r="E29" i="8" s="1"/>
  <c r="Q66" i="50"/>
  <c r="E25" i="10" s="1"/>
  <c r="E10" i="7"/>
  <c r="AS35" i="46"/>
  <c r="AS35" i="38"/>
  <c r="M13" i="7"/>
  <c r="E16" i="7"/>
  <c r="Y8" i="28"/>
  <c r="BA44" i="46"/>
  <c r="AS46" i="37"/>
  <c r="AU46" i="37"/>
  <c r="S10" i="28"/>
  <c r="AU44" i="44"/>
  <c r="Q45" i="32"/>
  <c r="S45" i="32" s="1"/>
  <c r="M47" i="32"/>
  <c r="Q45" i="35"/>
  <c r="M47" i="35"/>
  <c r="AS10" i="43"/>
  <c r="AS35" i="43" s="1"/>
  <c r="AM35" i="43"/>
  <c r="AU10" i="43"/>
  <c r="AY22" i="44"/>
  <c r="BA22" i="44"/>
  <c r="M17" i="7"/>
  <c r="AI46" i="39"/>
  <c r="AK46" i="39"/>
  <c r="E15" i="28"/>
  <c r="AE35" i="39"/>
  <c r="M47" i="40"/>
  <c r="Q45" i="40"/>
  <c r="K19" i="28"/>
  <c r="AK35" i="35"/>
  <c r="E11" i="28"/>
  <c r="AE35" i="43"/>
  <c r="AI35" i="33"/>
  <c r="AO35" i="40"/>
  <c r="AO35" i="33"/>
  <c r="K22" i="28"/>
  <c r="AK35" i="32"/>
  <c r="Y35" i="45"/>
  <c r="AI10" i="45"/>
  <c r="AI35" i="45" s="1"/>
  <c r="AK10" i="45"/>
  <c r="Q47" i="46"/>
  <c r="Q48" i="46" s="1"/>
  <c r="Y45" i="46"/>
  <c r="W45" i="46"/>
  <c r="AY21" i="39"/>
  <c r="BA21" i="39"/>
  <c r="M8" i="28"/>
  <c r="AK44" i="46"/>
  <c r="K32" i="95"/>
  <c r="G86" i="95"/>
  <c r="AI10" i="40"/>
  <c r="AI35" i="40" s="1"/>
  <c r="Y35" i="40"/>
  <c r="AK10" i="40"/>
  <c r="I12" i="7"/>
  <c r="M47" i="41"/>
  <c r="S45" i="41"/>
  <c r="Q45" i="41"/>
  <c r="S32" i="24"/>
  <c r="AI10" i="34"/>
  <c r="AI35" i="34" s="1"/>
  <c r="AK10" i="34"/>
  <c r="Y35" i="34"/>
  <c r="AC46" i="41"/>
  <c r="AE46" i="41"/>
  <c r="E18" i="28"/>
  <c r="AE35" i="36"/>
  <c r="AY20" i="43"/>
  <c r="BA20" i="43"/>
  <c r="Q23" i="28"/>
  <c r="M47" i="37"/>
  <c r="S45" i="37"/>
  <c r="Q45" i="37"/>
  <c r="AY22" i="46"/>
  <c r="BA22" i="46"/>
  <c r="Q47" i="45"/>
  <c r="Q48" i="45" s="1"/>
  <c r="W45" i="45"/>
  <c r="Y45" i="45" s="1"/>
  <c r="AY46" i="37"/>
  <c r="BA46" i="37"/>
  <c r="I58" i="55"/>
  <c r="M42" i="55"/>
  <c r="W22" i="28"/>
  <c r="BA35" i="32"/>
  <c r="BO25" i="51"/>
  <c r="AY25" i="51"/>
  <c r="AI25" i="51"/>
  <c r="Q25" i="51"/>
  <c r="M31" i="51"/>
  <c r="BG25" i="51"/>
  <c r="AQ25" i="51"/>
  <c r="AA25" i="51"/>
  <c r="AA31" i="51" s="1"/>
  <c r="I11" i="10" s="1"/>
  <c r="E15" i="7"/>
  <c r="I19" i="7"/>
  <c r="E8" i="28"/>
  <c r="AE35" i="46"/>
  <c r="E11" i="7"/>
  <c r="I26" i="7"/>
  <c r="Q9" i="28"/>
  <c r="AU35" i="45"/>
  <c r="AY35" i="33"/>
  <c r="AI35" i="32"/>
  <c r="AC46" i="33"/>
  <c r="AE46" i="33"/>
  <c r="Q47" i="39"/>
  <c r="Q48" i="39" s="1"/>
  <c r="W45" i="39"/>
  <c r="Y45" i="39" s="1"/>
  <c r="AY20" i="38"/>
  <c r="AY35" i="38" s="1"/>
  <c r="BA20" i="38"/>
  <c r="AS46" i="36"/>
  <c r="AU46" i="36"/>
  <c r="S45" i="46"/>
  <c r="AY22" i="33"/>
  <c r="BA22" i="33"/>
  <c r="E24" i="28"/>
  <c r="AE35" i="30"/>
  <c r="S19" i="28"/>
  <c r="AU44" i="35"/>
  <c r="I60" i="53"/>
  <c r="I62" i="53" s="1"/>
  <c r="AO46" i="46"/>
  <c r="AY46" i="35"/>
  <c r="BA46" i="35"/>
  <c r="Q21" i="28"/>
  <c r="AU35" i="33"/>
  <c r="Y46" i="41"/>
  <c r="E18" i="7"/>
  <c r="BO29" i="51"/>
  <c r="BS29" i="51" s="1"/>
  <c r="AY29" i="51"/>
  <c r="AI29" i="51"/>
  <c r="AM29" i="51" s="1"/>
  <c r="Q29" i="51"/>
  <c r="W29" i="51" s="1"/>
  <c r="BG29" i="51"/>
  <c r="AQ29" i="51"/>
  <c r="AA29" i="51"/>
  <c r="M25" i="7"/>
  <c r="S25" i="28"/>
  <c r="S31" i="28" s="1"/>
  <c r="AC27" i="7" s="1"/>
  <c r="S45" i="45"/>
  <c r="AI46" i="44"/>
  <c r="AK46" i="44"/>
  <c r="Y23" i="28"/>
  <c r="BA44" i="31"/>
  <c r="AY35" i="32"/>
  <c r="AY38" i="38"/>
  <c r="AY44" i="38" s="1"/>
  <c r="AG16" i="7" s="1"/>
  <c r="AO44" i="38"/>
  <c r="M48" i="39"/>
  <c r="I31" i="51"/>
  <c r="AS10" i="35"/>
  <c r="AS35" i="35" s="1"/>
  <c r="AM35" i="35"/>
  <c r="AU10" i="35"/>
  <c r="S32" i="22"/>
  <c r="E8" i="7"/>
  <c r="AC48" i="46"/>
  <c r="AS10" i="34"/>
  <c r="AS35" i="34" s="1"/>
  <c r="AM35" i="34"/>
  <c r="AU10" i="34"/>
  <c r="K24" i="28"/>
  <c r="AK35" i="30"/>
  <c r="AS35" i="45"/>
  <c r="K13" i="28"/>
  <c r="AK35" i="41"/>
  <c r="AY10" i="44"/>
  <c r="AO35" i="44"/>
  <c r="BA10" i="44"/>
  <c r="K58" i="95"/>
  <c r="I34" i="22" s="1"/>
  <c r="M58" i="95"/>
  <c r="AY20" i="34"/>
  <c r="BA20" i="34"/>
  <c r="Q25" i="7"/>
  <c r="E19" i="28"/>
  <c r="AE35" i="35"/>
  <c r="E25" i="7"/>
  <c r="AI10" i="43"/>
  <c r="AI35" i="43" s="1"/>
  <c r="Y35" i="43"/>
  <c r="AK10" i="43"/>
  <c r="AI46" i="35"/>
  <c r="AK46" i="35"/>
  <c r="E26" i="7"/>
  <c r="M48" i="46"/>
  <c r="M57" i="95"/>
  <c r="AY46" i="44"/>
  <c r="BA46" i="44"/>
  <c r="E9" i="28"/>
  <c r="AE35" i="45"/>
  <c r="AS46" i="35"/>
  <c r="AU46" i="35"/>
  <c r="M11" i="28"/>
  <c r="AK44" i="43"/>
  <c r="M32" i="94"/>
  <c r="M41" i="94" s="1"/>
  <c r="K32" i="94"/>
  <c r="G41" i="94"/>
  <c r="AS35" i="33"/>
  <c r="AS46" i="33"/>
  <c r="AU46" i="33"/>
  <c r="K16" i="28"/>
  <c r="AK35" i="38"/>
  <c r="AI10" i="39"/>
  <c r="AI35" i="39" s="1"/>
  <c r="Y35" i="39"/>
  <c r="AK10" i="39"/>
  <c r="Q45" i="34"/>
  <c r="M47" i="34"/>
  <c r="M77" i="95"/>
  <c r="K77" i="95"/>
  <c r="I23" i="49" s="1"/>
  <c r="M23" i="49" s="1"/>
  <c r="Q23" i="49" s="1"/>
  <c r="W23" i="49" s="1"/>
  <c r="BO28" i="51"/>
  <c r="BS28" i="51" s="1"/>
  <c r="AY28" i="51"/>
  <c r="AI28" i="51"/>
  <c r="AM28" i="51" s="1"/>
  <c r="Q28" i="51"/>
  <c r="W28" i="51" s="1"/>
  <c r="BG28" i="51"/>
  <c r="AQ28" i="51"/>
  <c r="AA28" i="51"/>
  <c r="AY46" i="32"/>
  <c r="BA46" i="32"/>
  <c r="AI46" i="37"/>
  <c r="AK46" i="37"/>
  <c r="Q45" i="42"/>
  <c r="M47" i="42"/>
  <c r="AY22" i="43"/>
  <c r="BA22" i="43"/>
  <c r="E21" i="28"/>
  <c r="AE35" i="33"/>
  <c r="AO10" i="35"/>
  <c r="K17" i="28"/>
  <c r="AK35" i="37"/>
  <c r="AO10" i="34"/>
  <c r="AS46" i="42"/>
  <c r="AU46" i="42"/>
  <c r="M13" i="28"/>
  <c r="AK44" i="41"/>
  <c r="AI35" i="41"/>
  <c r="K10" i="28"/>
  <c r="AK35" i="44"/>
  <c r="Q45" i="31"/>
  <c r="M47" i="31"/>
  <c r="S45" i="31"/>
  <c r="K64" i="54"/>
  <c r="K65" i="54" s="1"/>
  <c r="M65" i="54" s="1"/>
  <c r="Q65" i="54" s="1"/>
  <c r="W65" i="54" s="1"/>
  <c r="E19" i="7"/>
  <c r="AI10" i="46"/>
  <c r="AI35" i="46" s="1"/>
  <c r="Y35" i="46"/>
  <c r="AK10" i="46"/>
  <c r="Y22" i="28"/>
  <c r="BA44" i="32"/>
  <c r="AI46" i="40"/>
  <c r="AK46" i="40"/>
  <c r="AY21" i="46"/>
  <c r="BA21" i="46"/>
  <c r="Y21" i="28"/>
  <c r="BA44" i="33"/>
  <c r="Q45" i="33"/>
  <c r="M47" i="33"/>
  <c r="AY10" i="30"/>
  <c r="AY35" i="30" s="1"/>
  <c r="AO35" i="30"/>
  <c r="BA10" i="30"/>
  <c r="Q60" i="53"/>
  <c r="W44" i="53"/>
  <c r="W60" i="53" s="1"/>
  <c r="E9" i="7"/>
  <c r="AY46" i="33"/>
  <c r="BA46" i="33"/>
  <c r="W13" i="28"/>
  <c r="BA35" i="41"/>
  <c r="I16" i="7"/>
  <c r="Q24" i="28"/>
  <c r="AU35" i="30"/>
  <c r="M14" i="28"/>
  <c r="AK44" i="40"/>
  <c r="Q22" i="28"/>
  <c r="AU35" i="32"/>
  <c r="Y17" i="28"/>
  <c r="BA44" i="37"/>
  <c r="AI46" i="42"/>
  <c r="AK46" i="42"/>
  <c r="E21" i="7"/>
  <c r="AI35" i="37"/>
  <c r="AY46" i="42"/>
  <c r="BA46" i="42"/>
  <c r="AI35" i="44"/>
  <c r="AO35" i="46"/>
  <c r="K23" i="28"/>
  <c r="E14" i="7"/>
  <c r="S26" i="28"/>
  <c r="G39" i="10" s="1"/>
  <c r="E20" i="7"/>
  <c r="M18" i="7"/>
  <c r="E12" i="28"/>
  <c r="AE35" i="42"/>
  <c r="AO46" i="45"/>
  <c r="AY46" i="45" s="1"/>
  <c r="AS10" i="44"/>
  <c r="AS35" i="44" s="1"/>
  <c r="AM35" i="44"/>
  <c r="AU10" i="44"/>
  <c r="M60" i="53"/>
  <c r="AM46" i="41"/>
  <c r="E14" i="28"/>
  <c r="AE35" i="40"/>
  <c r="AO35" i="38"/>
  <c r="M18" i="28"/>
  <c r="AK44" i="36"/>
  <c r="AY35" i="41"/>
  <c r="AS35" i="30"/>
  <c r="G25" i="28"/>
  <c r="G31" i="28" s="1"/>
  <c r="U27" i="7" s="1"/>
  <c r="AY10" i="39"/>
  <c r="AY35" i="39" s="1"/>
  <c r="BA10" i="39"/>
  <c r="AO35" i="39"/>
  <c r="E86" i="95"/>
  <c r="M24" i="7"/>
  <c r="AI46" i="32"/>
  <c r="AK46" i="32"/>
  <c r="AY22" i="36"/>
  <c r="BA22" i="36"/>
  <c r="AY21" i="41"/>
  <c r="BA21" i="41"/>
  <c r="AS10" i="42"/>
  <c r="AS35" i="42" s="1"/>
  <c r="AU10" i="42"/>
  <c r="AM35" i="42"/>
  <c r="Q45" i="30"/>
  <c r="M47" i="30"/>
  <c r="E17" i="28"/>
  <c r="AE35" i="37"/>
  <c r="Q14" i="28"/>
  <c r="AU35" i="40"/>
  <c r="W23" i="28"/>
  <c r="E20" i="28"/>
  <c r="AE35" i="34"/>
  <c r="M10" i="28"/>
  <c r="AK44" i="44"/>
  <c r="S45" i="43"/>
  <c r="Q45" i="43"/>
  <c r="M47" i="43"/>
  <c r="AO35" i="36"/>
  <c r="AY35" i="46"/>
  <c r="I25" i="7"/>
  <c r="Y47" i="45" l="1"/>
  <c r="AI45" i="45"/>
  <c r="AI47" i="45" s="1"/>
  <c r="AO9" i="7" s="1"/>
  <c r="AK45" i="45"/>
  <c r="Q16" i="7"/>
  <c r="Y47" i="39"/>
  <c r="AI45" i="39"/>
  <c r="AI47" i="39" s="1"/>
  <c r="AO15" i="7" s="1"/>
  <c r="AK45" i="39"/>
  <c r="AO47" i="39"/>
  <c r="AY45" i="39"/>
  <c r="AY47" i="39" s="1"/>
  <c r="AW15" i="7" s="1"/>
  <c r="BA45" i="39"/>
  <c r="AM45" i="32"/>
  <c r="S47" i="32"/>
  <c r="S48" i="32" s="1"/>
  <c r="AY10" i="34"/>
  <c r="AY35" i="34" s="1"/>
  <c r="BA10" i="34"/>
  <c r="AO35" i="34"/>
  <c r="I15" i="7"/>
  <c r="I37" i="24"/>
  <c r="K41" i="94"/>
  <c r="E28" i="12" s="1"/>
  <c r="I11" i="7"/>
  <c r="Q20" i="28"/>
  <c r="AU35" i="34"/>
  <c r="M19" i="7"/>
  <c r="S47" i="45"/>
  <c r="S48" i="45" s="1"/>
  <c r="AO45" i="45"/>
  <c r="AM45" i="45"/>
  <c r="I24" i="7"/>
  <c r="AI31" i="51"/>
  <c r="I15" i="10" s="1"/>
  <c r="AM25" i="51"/>
  <c r="AM31" i="51" s="1"/>
  <c r="M19" i="8" s="1"/>
  <c r="S47" i="37"/>
  <c r="S48" i="37" s="1"/>
  <c r="AO45" i="37"/>
  <c r="AM45" i="37"/>
  <c r="K20" i="28"/>
  <c r="AK35" i="34"/>
  <c r="AM45" i="41"/>
  <c r="S47" i="41"/>
  <c r="S48" i="41" s="1"/>
  <c r="I14" i="7"/>
  <c r="W47" i="46"/>
  <c r="AE45" i="46"/>
  <c r="M48" i="35"/>
  <c r="AY35" i="43"/>
  <c r="M20" i="7"/>
  <c r="G26" i="28"/>
  <c r="G37" i="10" s="1"/>
  <c r="AY31" i="51"/>
  <c r="I16" i="10" s="1"/>
  <c r="Y47" i="46"/>
  <c r="AI45" i="46"/>
  <c r="AI47" i="46" s="1"/>
  <c r="AO8" i="7" s="1"/>
  <c r="AK45" i="46"/>
  <c r="M16" i="7"/>
  <c r="M48" i="38"/>
  <c r="Q18" i="7"/>
  <c r="W12" i="28"/>
  <c r="BA35" i="42"/>
  <c r="M12" i="7"/>
  <c r="M26" i="7"/>
  <c r="W45" i="30"/>
  <c r="Q47" i="30"/>
  <c r="Q48" i="30" s="1"/>
  <c r="Y45" i="30"/>
  <c r="AS46" i="41"/>
  <c r="AU46" i="41"/>
  <c r="M48" i="33"/>
  <c r="M48" i="42"/>
  <c r="Q21" i="7"/>
  <c r="I21" i="49"/>
  <c r="K86" i="95"/>
  <c r="E27" i="12" s="1"/>
  <c r="E42" i="12" s="1"/>
  <c r="S45" i="30"/>
  <c r="I13" i="7"/>
  <c r="W14" i="28"/>
  <c r="BA35" i="40"/>
  <c r="Q47" i="35"/>
  <c r="Q48" i="35" s="1"/>
  <c r="W45" i="35"/>
  <c r="Y45" i="35" s="1"/>
  <c r="Q12" i="7"/>
  <c r="W62" i="53"/>
  <c r="M27" i="8" s="1"/>
  <c r="M48" i="31"/>
  <c r="AY10" i="35"/>
  <c r="AY35" i="35" s="1"/>
  <c r="AO35" i="35"/>
  <c r="BA10" i="35"/>
  <c r="S47" i="46"/>
  <c r="S48" i="46" s="1"/>
  <c r="AO45" i="46"/>
  <c r="AM45" i="46"/>
  <c r="AQ31" i="51"/>
  <c r="I14" i="10" s="1"/>
  <c r="I9" i="7"/>
  <c r="AI48" i="45"/>
  <c r="I21" i="7"/>
  <c r="S45" i="35"/>
  <c r="I18" i="7"/>
  <c r="W66" i="54"/>
  <c r="E27" i="8" s="1"/>
  <c r="E30" i="8" s="1"/>
  <c r="Q14" i="7"/>
  <c r="S47" i="31"/>
  <c r="S48" i="31" s="1"/>
  <c r="AM45" i="31"/>
  <c r="Q13" i="7"/>
  <c r="K8" i="28"/>
  <c r="Y48" i="46"/>
  <c r="AK48" i="46" s="1"/>
  <c r="AK35" i="46"/>
  <c r="W47" i="45"/>
  <c r="AC45" i="45"/>
  <c r="AC47" i="45" s="1"/>
  <c r="AE45" i="45"/>
  <c r="W21" i="28"/>
  <c r="BA35" i="33"/>
  <c r="Y15" i="28"/>
  <c r="BA44" i="39"/>
  <c r="W15" i="28"/>
  <c r="AO48" i="39"/>
  <c r="BA48" i="39" s="1"/>
  <c r="BA35" i="39"/>
  <c r="I8" i="7"/>
  <c r="AI48" i="46"/>
  <c r="AY46" i="46"/>
  <c r="BA46" i="46"/>
  <c r="M48" i="37"/>
  <c r="M48" i="41"/>
  <c r="M48" i="44"/>
  <c r="Q15" i="7"/>
  <c r="AY48" i="39"/>
  <c r="W16" i="28"/>
  <c r="BA35" i="38"/>
  <c r="W45" i="33"/>
  <c r="Q47" i="33"/>
  <c r="Q48" i="33" s="1"/>
  <c r="Y45" i="33"/>
  <c r="Y45" i="42"/>
  <c r="W45" i="42"/>
  <c r="Q47" i="42"/>
  <c r="Q48" i="42" s="1"/>
  <c r="W10" i="28"/>
  <c r="BA35" i="44"/>
  <c r="AI46" i="41"/>
  <c r="AK46" i="41"/>
  <c r="E25" i="28"/>
  <c r="E31" i="28" s="1"/>
  <c r="E27" i="7" s="1"/>
  <c r="BG31" i="51"/>
  <c r="I20" i="10" s="1"/>
  <c r="M25" i="28"/>
  <c r="K9" i="28"/>
  <c r="Y48" i="45"/>
  <c r="AK35" i="45"/>
  <c r="Q47" i="38"/>
  <c r="Q48" i="38" s="1"/>
  <c r="Y45" i="38"/>
  <c r="W45" i="38"/>
  <c r="W9" i="28"/>
  <c r="BA35" i="45"/>
  <c r="Q24" i="7"/>
  <c r="W47" i="39"/>
  <c r="AC45" i="39"/>
  <c r="AC47" i="39" s="1"/>
  <c r="AE45" i="39"/>
  <c r="BO31" i="51"/>
  <c r="I24" i="10" s="1"/>
  <c r="BS25" i="51"/>
  <c r="BS31" i="51" s="1"/>
  <c r="M28" i="8" s="1"/>
  <c r="M48" i="40"/>
  <c r="W45" i="32"/>
  <c r="Q47" i="32"/>
  <c r="Q48" i="32" s="1"/>
  <c r="I17" i="7"/>
  <c r="M9" i="7"/>
  <c r="M32" i="95"/>
  <c r="M86" i="95" s="1"/>
  <c r="K18" i="28"/>
  <c r="AK35" i="36"/>
  <c r="W45" i="43"/>
  <c r="Q47" i="43"/>
  <c r="Q48" i="43" s="1"/>
  <c r="Y45" i="43"/>
  <c r="Q12" i="28"/>
  <c r="AU35" i="42"/>
  <c r="Q10" i="28"/>
  <c r="AU35" i="44"/>
  <c r="W8" i="28"/>
  <c r="BA35" i="46"/>
  <c r="S45" i="33"/>
  <c r="S45" i="42"/>
  <c r="M21" i="7"/>
  <c r="AY35" i="44"/>
  <c r="Q42" i="55"/>
  <c r="M58" i="55"/>
  <c r="AI42" i="55"/>
  <c r="AI58" i="55" s="1"/>
  <c r="I13" i="10" s="1"/>
  <c r="AA42" i="55"/>
  <c r="Q47" i="40"/>
  <c r="Q48" i="40" s="1"/>
  <c r="Y45" i="40"/>
  <c r="W45" i="40"/>
  <c r="Q11" i="28"/>
  <c r="Q25" i="28" s="1"/>
  <c r="AU35" i="43"/>
  <c r="W45" i="44"/>
  <c r="Q47" i="44"/>
  <c r="Q48" i="44" s="1"/>
  <c r="S45" i="38"/>
  <c r="Q9" i="7"/>
  <c r="Y45" i="36"/>
  <c r="W45" i="36"/>
  <c r="Q47" i="36"/>
  <c r="Q48" i="36" s="1"/>
  <c r="W11" i="28"/>
  <c r="BA35" i="43"/>
  <c r="Q8" i="7"/>
  <c r="Q26" i="7"/>
  <c r="W18" i="28"/>
  <c r="BA35" i="36"/>
  <c r="W45" i="34"/>
  <c r="Q47" i="34"/>
  <c r="Q48" i="34" s="1"/>
  <c r="Y45" i="34"/>
  <c r="I20" i="7"/>
  <c r="M8" i="7"/>
  <c r="AS48" i="46"/>
  <c r="M48" i="43"/>
  <c r="AO46" i="41"/>
  <c r="S45" i="34"/>
  <c r="M34" i="22"/>
  <c r="I38" i="22"/>
  <c r="Q66" i="54"/>
  <c r="E23" i="10" s="1"/>
  <c r="M48" i="36"/>
  <c r="AM47" i="39"/>
  <c r="AS45" i="39"/>
  <c r="AS47" i="39" s="1"/>
  <c r="AS15" i="7" s="1"/>
  <c r="AU45" i="39"/>
  <c r="M62" i="53"/>
  <c r="K60" i="53"/>
  <c r="K61" i="53" s="1"/>
  <c r="M61" i="53" s="1"/>
  <c r="Q61" i="53" s="1"/>
  <c r="W61" i="53" s="1"/>
  <c r="AM45" i="43"/>
  <c r="S47" i="43"/>
  <c r="S48" i="43" s="1"/>
  <c r="AO45" i="43"/>
  <c r="M48" i="30"/>
  <c r="M10" i="7"/>
  <c r="I10" i="7"/>
  <c r="W24" i="28"/>
  <c r="BA35" i="30"/>
  <c r="M66" i="54"/>
  <c r="Q47" i="31"/>
  <c r="Q48" i="31" s="1"/>
  <c r="W45" i="31"/>
  <c r="M48" i="34"/>
  <c r="K15" i="28"/>
  <c r="Y48" i="39"/>
  <c r="AK48" i="39" s="1"/>
  <c r="AK35" i="39"/>
  <c r="K11" i="28"/>
  <c r="AK35" i="43"/>
  <c r="Q19" i="28"/>
  <c r="AU35" i="35"/>
  <c r="Y16" i="28"/>
  <c r="Y25" i="28" s="1"/>
  <c r="BA44" i="38"/>
  <c r="Q31" i="51"/>
  <c r="I9" i="10" s="1"/>
  <c r="W25" i="51"/>
  <c r="W31" i="51" s="1"/>
  <c r="M9" i="8" s="1"/>
  <c r="Q47" i="37"/>
  <c r="Q48" i="37" s="1"/>
  <c r="W45" i="37"/>
  <c r="W45" i="41"/>
  <c r="Q47" i="41"/>
  <c r="Q48" i="41" s="1"/>
  <c r="K14" i="28"/>
  <c r="AK35" i="40"/>
  <c r="S45" i="40"/>
  <c r="M11" i="7"/>
  <c r="M48" i="32"/>
  <c r="S45" i="44"/>
  <c r="M14" i="7"/>
  <c r="M15" i="7"/>
  <c r="AS48" i="39"/>
  <c r="S45" i="36"/>
  <c r="AK48" i="45"/>
  <c r="Y47" i="35" l="1"/>
  <c r="AI45" i="35"/>
  <c r="AI47" i="35" s="1"/>
  <c r="AK45" i="35"/>
  <c r="Y31" i="28"/>
  <c r="AG27" i="7" s="1"/>
  <c r="Y26" i="28"/>
  <c r="G40" i="10" s="1"/>
  <c r="Q31" i="28"/>
  <c r="M27" i="7" s="1"/>
  <c r="Q26" i="28"/>
  <c r="E39" i="10" s="1"/>
  <c r="AY46" i="41"/>
  <c r="BA46" i="41"/>
  <c r="W47" i="36"/>
  <c r="AC45" i="36"/>
  <c r="AC47" i="36" s="1"/>
  <c r="AE45" i="36"/>
  <c r="W47" i="44"/>
  <c r="AC45" i="44"/>
  <c r="AC47" i="44" s="1"/>
  <c r="AE45" i="44"/>
  <c r="W47" i="42"/>
  <c r="AC45" i="42"/>
  <c r="AC47" i="42" s="1"/>
  <c r="AE45" i="42"/>
  <c r="AM47" i="46"/>
  <c r="AU45" i="46"/>
  <c r="AM47" i="37"/>
  <c r="AS45" i="37"/>
  <c r="AS47" i="37" s="1"/>
  <c r="AU45" i="37"/>
  <c r="AM47" i="45"/>
  <c r="AS45" i="45"/>
  <c r="AS47" i="45" s="1"/>
  <c r="AU45" i="45"/>
  <c r="Y47" i="34"/>
  <c r="AI45" i="34"/>
  <c r="AI47" i="34" s="1"/>
  <c r="AK45" i="34"/>
  <c r="Q58" i="55"/>
  <c r="I8" i="10" s="1"/>
  <c r="W42" i="55"/>
  <c r="Y47" i="43"/>
  <c r="AI45" i="43"/>
  <c r="AI47" i="43" s="1"/>
  <c r="AK45" i="43"/>
  <c r="W47" i="32"/>
  <c r="AC45" i="32"/>
  <c r="AC47" i="32" s="1"/>
  <c r="AE45" i="32"/>
  <c r="K25" i="28"/>
  <c r="S47" i="35"/>
  <c r="S48" i="35" s="1"/>
  <c r="AM45" i="35"/>
  <c r="AO45" i="35" s="1"/>
  <c r="W19" i="28"/>
  <c r="W25" i="28" s="1"/>
  <c r="BA35" i="35"/>
  <c r="Y47" i="30"/>
  <c r="AI45" i="30"/>
  <c r="AI47" i="30" s="1"/>
  <c r="AK45" i="30"/>
  <c r="O15" i="28"/>
  <c r="AK47" i="39"/>
  <c r="Y47" i="42"/>
  <c r="AI45" i="42"/>
  <c r="AI47" i="42" s="1"/>
  <c r="AK45" i="42"/>
  <c r="W47" i="41"/>
  <c r="AC45" i="41"/>
  <c r="AC47" i="41" s="1"/>
  <c r="AE45" i="41"/>
  <c r="Y45" i="41"/>
  <c r="Q10" i="7"/>
  <c r="Y45" i="32"/>
  <c r="Y47" i="33"/>
  <c r="AI45" i="33"/>
  <c r="AI47" i="33" s="1"/>
  <c r="AK45" i="33"/>
  <c r="Q19" i="7"/>
  <c r="AM47" i="41"/>
  <c r="AS45" i="41"/>
  <c r="AS47" i="41" s="1"/>
  <c r="AU45" i="41"/>
  <c r="AM47" i="32"/>
  <c r="AS45" i="32"/>
  <c r="AS47" i="32" s="1"/>
  <c r="AU45" i="32"/>
  <c r="AO47" i="37"/>
  <c r="AY45" i="37"/>
  <c r="AY47" i="37" s="1"/>
  <c r="BA45" i="37"/>
  <c r="AM45" i="44"/>
  <c r="AO45" i="44" s="1"/>
  <c r="S47" i="44"/>
  <c r="S48" i="44" s="1"/>
  <c r="W47" i="37"/>
  <c r="AC45" i="37"/>
  <c r="AC47" i="37" s="1"/>
  <c r="AE45" i="37"/>
  <c r="W47" i="31"/>
  <c r="AC45" i="31"/>
  <c r="AC47" i="31" s="1"/>
  <c r="AE45" i="31"/>
  <c r="AO47" i="43"/>
  <c r="AY45" i="43"/>
  <c r="AY47" i="43" s="1"/>
  <c r="AW11" i="7" s="1"/>
  <c r="BA45" i="43"/>
  <c r="U15" i="28"/>
  <c r="AU47" i="39"/>
  <c r="AM48" i="39"/>
  <c r="AU48" i="39" s="1"/>
  <c r="S34" i="22"/>
  <c r="S38" i="22" s="1"/>
  <c r="M39" i="8" s="1"/>
  <c r="M38" i="22"/>
  <c r="I33" i="10" s="1"/>
  <c r="W47" i="34"/>
  <c r="AC45" i="34"/>
  <c r="AC47" i="34" s="1"/>
  <c r="AE45" i="34"/>
  <c r="W47" i="40"/>
  <c r="AC45" i="40"/>
  <c r="AC47" i="40" s="1"/>
  <c r="AE45" i="40"/>
  <c r="W47" i="43"/>
  <c r="AC45" i="43"/>
  <c r="AC47" i="43" s="1"/>
  <c r="AE45" i="43"/>
  <c r="AM45" i="30"/>
  <c r="S47" i="30"/>
  <c r="S48" i="30" s="1"/>
  <c r="W47" i="30"/>
  <c r="AC45" i="30"/>
  <c r="AC47" i="30" s="1"/>
  <c r="AE45" i="30"/>
  <c r="AO45" i="41"/>
  <c r="M37" i="24"/>
  <c r="I38" i="24"/>
  <c r="AO45" i="32"/>
  <c r="AO45" i="40"/>
  <c r="AM45" i="40"/>
  <c r="S47" i="40"/>
  <c r="S48" i="40" s="1"/>
  <c r="Y45" i="37"/>
  <c r="Y45" i="31"/>
  <c r="AM45" i="34"/>
  <c r="AO45" i="34" s="1"/>
  <c r="S47" i="34"/>
  <c r="S48" i="34" s="1"/>
  <c r="S47" i="38"/>
  <c r="S48" i="38" s="1"/>
  <c r="AM45" i="38"/>
  <c r="Y47" i="40"/>
  <c r="AI45" i="40"/>
  <c r="AI47" i="40" s="1"/>
  <c r="AK45" i="40"/>
  <c r="AK15" i="7"/>
  <c r="AC48" i="39"/>
  <c r="M31" i="28"/>
  <c r="Y27" i="7" s="1"/>
  <c r="M26" i="28"/>
  <c r="G38" i="10" s="1"/>
  <c r="G42" i="10" s="1"/>
  <c r="W47" i="33"/>
  <c r="AC45" i="33"/>
  <c r="AC47" i="33" s="1"/>
  <c r="AE45" i="33"/>
  <c r="AM47" i="31"/>
  <c r="AS45" i="31"/>
  <c r="AS47" i="31" s="1"/>
  <c r="AU45" i="31"/>
  <c r="W47" i="35"/>
  <c r="AC45" i="35"/>
  <c r="AC47" i="35" s="1"/>
  <c r="AE45" i="35"/>
  <c r="I59" i="10"/>
  <c r="I61" i="10" s="1"/>
  <c r="E43" i="12"/>
  <c r="E20" i="9" s="1"/>
  <c r="AI48" i="39"/>
  <c r="Q20" i="7"/>
  <c r="AM47" i="43"/>
  <c r="AS45" i="43"/>
  <c r="AS47" i="43" s="1"/>
  <c r="AU45" i="43"/>
  <c r="Y45" i="44"/>
  <c r="AM45" i="42"/>
  <c r="S47" i="42"/>
  <c r="S48" i="42" s="1"/>
  <c r="I15" i="28"/>
  <c r="W48" i="39"/>
  <c r="AE48" i="39" s="1"/>
  <c r="AE47" i="39"/>
  <c r="W47" i="38"/>
  <c r="AC45" i="38"/>
  <c r="AC47" i="38" s="1"/>
  <c r="AE45" i="38"/>
  <c r="Q62" i="53"/>
  <c r="I23" i="10" s="1"/>
  <c r="AK9" i="7"/>
  <c r="AC48" i="45"/>
  <c r="AO45" i="31"/>
  <c r="M21" i="49"/>
  <c r="I25" i="49"/>
  <c r="Y47" i="36"/>
  <c r="AI45" i="36"/>
  <c r="AI47" i="36" s="1"/>
  <c r="AK45" i="36"/>
  <c r="AO47" i="46"/>
  <c r="AY45" i="46"/>
  <c r="AY47" i="46" s="1"/>
  <c r="BA45" i="46"/>
  <c r="AO47" i="45"/>
  <c r="AY45" i="45"/>
  <c r="AY47" i="45" s="1"/>
  <c r="BA45" i="45"/>
  <c r="AM45" i="36"/>
  <c r="AO45" i="36" s="1"/>
  <c r="S47" i="36"/>
  <c r="S48" i="36" s="1"/>
  <c r="AM45" i="33"/>
  <c r="S47" i="33"/>
  <c r="S48" i="33" s="1"/>
  <c r="AO45" i="33"/>
  <c r="Y47" i="38"/>
  <c r="AI45" i="38"/>
  <c r="AI47" i="38" s="1"/>
  <c r="AK45" i="38"/>
  <c r="I9" i="28"/>
  <c r="W48" i="45"/>
  <c r="AE48" i="45" s="1"/>
  <c r="AE47" i="45"/>
  <c r="O8" i="28"/>
  <c r="AK47" i="46"/>
  <c r="Q11" i="7"/>
  <c r="AY48" i="43"/>
  <c r="I8" i="28"/>
  <c r="AE47" i="46"/>
  <c r="W48" i="46"/>
  <c r="AE48" i="46" s="1"/>
  <c r="E26" i="28"/>
  <c r="E37" i="10" s="1"/>
  <c r="W20" i="28"/>
  <c r="BA35" i="34"/>
  <c r="AA15" i="28"/>
  <c r="BA47" i="39"/>
  <c r="O9" i="28"/>
  <c r="AK47" i="45"/>
  <c r="E12" i="9" l="1"/>
  <c r="G50" i="10"/>
  <c r="G55" i="10" s="1"/>
  <c r="G56" i="10" s="1"/>
  <c r="K56" i="10" s="1"/>
  <c r="AO47" i="34"/>
  <c r="AY45" i="34"/>
  <c r="AY47" i="34" s="1"/>
  <c r="BA45" i="34"/>
  <c r="AO47" i="35"/>
  <c r="AY45" i="35"/>
  <c r="AY47" i="35" s="1"/>
  <c r="BA45" i="35"/>
  <c r="AO47" i="36"/>
  <c r="AY45" i="36"/>
  <c r="AY47" i="36" s="1"/>
  <c r="BA45" i="36"/>
  <c r="AO47" i="44"/>
  <c r="AY45" i="44"/>
  <c r="AY47" i="44" s="1"/>
  <c r="BA45" i="44"/>
  <c r="W31" i="28"/>
  <c r="Q27" i="7" s="1"/>
  <c r="W26" i="28"/>
  <c r="E40" i="10" s="1"/>
  <c r="O16" i="28"/>
  <c r="Y48" i="38"/>
  <c r="AK48" i="38" s="1"/>
  <c r="AK47" i="38"/>
  <c r="AO18" i="7"/>
  <c r="AI48" i="36"/>
  <c r="U11" i="28"/>
  <c r="AU47" i="43"/>
  <c r="AM48" i="43"/>
  <c r="AU48" i="43" s="1"/>
  <c r="U23" i="28"/>
  <c r="AM48" i="31"/>
  <c r="AU48" i="31" s="1"/>
  <c r="AU47" i="31"/>
  <c r="Y47" i="37"/>
  <c r="AI45" i="37"/>
  <c r="AI47" i="37" s="1"/>
  <c r="AK45" i="37"/>
  <c r="S37" i="24"/>
  <c r="S38" i="24" s="1"/>
  <c r="M38" i="8" s="1"/>
  <c r="M38" i="24"/>
  <c r="I32" i="10" s="1"/>
  <c r="AM47" i="30"/>
  <c r="AS45" i="30"/>
  <c r="AS47" i="30" s="1"/>
  <c r="AU45" i="30"/>
  <c r="AK20" i="7"/>
  <c r="AC48" i="34"/>
  <c r="I17" i="28"/>
  <c r="W48" i="37"/>
  <c r="AE48" i="37" s="1"/>
  <c r="AE47" i="37"/>
  <c r="AA17" i="28"/>
  <c r="AO48" i="37"/>
  <c r="BA48" i="37" s="1"/>
  <c r="BA47" i="37"/>
  <c r="O21" i="28"/>
  <c r="Y48" i="33"/>
  <c r="AK48" i="33" s="1"/>
  <c r="AK47" i="33"/>
  <c r="I22" i="28"/>
  <c r="W48" i="32"/>
  <c r="AE48" i="32" s="1"/>
  <c r="AE47" i="32"/>
  <c r="AO20" i="7"/>
  <c r="AI48" i="34"/>
  <c r="AM47" i="42"/>
  <c r="AS45" i="42"/>
  <c r="AS47" i="42" s="1"/>
  <c r="AU45" i="42"/>
  <c r="O18" i="28"/>
  <c r="Y48" i="36"/>
  <c r="AK48" i="36" s="1"/>
  <c r="AK47" i="36"/>
  <c r="I27" i="49"/>
  <c r="K25" i="49"/>
  <c r="K26" i="49" s="1"/>
  <c r="M26" i="49" s="1"/>
  <c r="Q26" i="49" s="1"/>
  <c r="W26" i="49" s="1"/>
  <c r="AO47" i="41"/>
  <c r="AY45" i="41"/>
  <c r="AY47" i="41" s="1"/>
  <c r="BA45" i="41"/>
  <c r="I20" i="28"/>
  <c r="W48" i="34"/>
  <c r="AE48" i="34" s="1"/>
  <c r="AE47" i="34"/>
  <c r="AA11" i="28"/>
  <c r="AO48" i="43"/>
  <c r="BA48" i="43" s="1"/>
  <c r="BA47" i="43"/>
  <c r="Y47" i="32"/>
  <c r="AI45" i="32"/>
  <c r="AI47" i="32" s="1"/>
  <c r="AK45" i="32"/>
  <c r="AK13" i="7"/>
  <c r="AC48" i="41"/>
  <c r="O20" i="28"/>
  <c r="Y48" i="34"/>
  <c r="AK48" i="34" s="1"/>
  <c r="AK47" i="34"/>
  <c r="AS9" i="7"/>
  <c r="AS48" i="45"/>
  <c r="U8" i="28"/>
  <c r="AM48" i="46"/>
  <c r="AU48" i="46" s="1"/>
  <c r="AU47" i="46"/>
  <c r="AK10" i="7"/>
  <c r="AC48" i="44"/>
  <c r="AO47" i="33"/>
  <c r="AY45" i="33"/>
  <c r="AY47" i="33" s="1"/>
  <c r="BA45" i="33"/>
  <c r="AW9" i="7"/>
  <c r="AY48" i="45"/>
  <c r="Q21" i="49"/>
  <c r="M25" i="49"/>
  <c r="AK21" i="7"/>
  <c r="AC48" i="33"/>
  <c r="AM47" i="34"/>
  <c r="AS45" i="34"/>
  <c r="AS47" i="34" s="1"/>
  <c r="AU45" i="34"/>
  <c r="AM47" i="40"/>
  <c r="AS45" i="40"/>
  <c r="AS47" i="40" s="1"/>
  <c r="AU45" i="40"/>
  <c r="AK11" i="7"/>
  <c r="AC48" i="43"/>
  <c r="AS13" i="7"/>
  <c r="AS48" i="41"/>
  <c r="I13" i="28"/>
  <c r="W48" i="41"/>
  <c r="AE48" i="41" s="1"/>
  <c r="AE47" i="41"/>
  <c r="AO11" i="7"/>
  <c r="AI48" i="43"/>
  <c r="U9" i="28"/>
  <c r="AU47" i="45"/>
  <c r="AM48" i="45"/>
  <c r="AU48" i="45" s="1"/>
  <c r="I10" i="28"/>
  <c r="I25" i="28" s="1"/>
  <c r="I31" i="28" s="1"/>
  <c r="AK27" i="7" s="1"/>
  <c r="W48" i="44"/>
  <c r="AE48" i="44" s="1"/>
  <c r="AE47" i="44"/>
  <c r="AO14" i="7"/>
  <c r="AI48" i="40"/>
  <c r="AO47" i="40"/>
  <c r="AY45" i="40"/>
  <c r="AY47" i="40" s="1"/>
  <c r="BA45" i="40"/>
  <c r="I11" i="28"/>
  <c r="W48" i="43"/>
  <c r="AE48" i="43" s="1"/>
  <c r="AE47" i="43"/>
  <c r="U13" i="28"/>
  <c r="AM48" i="41"/>
  <c r="AU48" i="41" s="1"/>
  <c r="AU47" i="41"/>
  <c r="AM47" i="35"/>
  <c r="AS45" i="35"/>
  <c r="AS47" i="35" s="1"/>
  <c r="AU45" i="35"/>
  <c r="O11" i="28"/>
  <c r="Y48" i="43"/>
  <c r="AK48" i="43" s="1"/>
  <c r="AK47" i="43"/>
  <c r="AM47" i="33"/>
  <c r="AS45" i="33"/>
  <c r="AS47" i="33" s="1"/>
  <c r="AU45" i="33"/>
  <c r="AO47" i="31"/>
  <c r="AY45" i="31"/>
  <c r="AY47" i="31" s="1"/>
  <c r="BA45" i="31"/>
  <c r="AO45" i="42"/>
  <c r="AK19" i="7"/>
  <c r="AC48" i="35"/>
  <c r="O14" i="28"/>
  <c r="Y48" i="40"/>
  <c r="AK48" i="40" s="1"/>
  <c r="AK47" i="40"/>
  <c r="AK26" i="7"/>
  <c r="AC48" i="30"/>
  <c r="AK25" i="7"/>
  <c r="AC48" i="31"/>
  <c r="AM47" i="44"/>
  <c r="AS45" i="44"/>
  <c r="AS47" i="44" s="1"/>
  <c r="AU45" i="44"/>
  <c r="AS17" i="7"/>
  <c r="AS48" i="37"/>
  <c r="AK12" i="7"/>
  <c r="AC48" i="42"/>
  <c r="AK18" i="7"/>
  <c r="AC48" i="36"/>
  <c r="AW8" i="7"/>
  <c r="AY48" i="46"/>
  <c r="AK16" i="7"/>
  <c r="AC48" i="38"/>
  <c r="Y47" i="44"/>
  <c r="AI45" i="44"/>
  <c r="AI47" i="44" s="1"/>
  <c r="AK45" i="44"/>
  <c r="I19" i="28"/>
  <c r="W48" i="35"/>
  <c r="AE48" i="35" s="1"/>
  <c r="AE47" i="35"/>
  <c r="AM47" i="38"/>
  <c r="AS45" i="38"/>
  <c r="AS47" i="38" s="1"/>
  <c r="AU45" i="38"/>
  <c r="I24" i="28"/>
  <c r="W48" i="30"/>
  <c r="AE48" i="30" s="1"/>
  <c r="AE47" i="30"/>
  <c r="AK14" i="7"/>
  <c r="AC48" i="40"/>
  <c r="I23" i="28"/>
  <c r="W48" i="31"/>
  <c r="AE48" i="31" s="1"/>
  <c r="AE47" i="31"/>
  <c r="AO12" i="7"/>
  <c r="AI48" i="42"/>
  <c r="AO26" i="7"/>
  <c r="AI48" i="30"/>
  <c r="K31" i="28"/>
  <c r="I27" i="7" s="1"/>
  <c r="K26" i="28"/>
  <c r="E38" i="10" s="1"/>
  <c r="E42" i="10" s="1"/>
  <c r="AA58" i="55"/>
  <c r="I10" i="10" s="1"/>
  <c r="W58" i="55"/>
  <c r="M8" i="8" s="1"/>
  <c r="M10" i="8" s="1"/>
  <c r="U17" i="28"/>
  <c r="AM48" i="37"/>
  <c r="AU48" i="37" s="1"/>
  <c r="AU47" i="37"/>
  <c r="I12" i="28"/>
  <c r="W48" i="42"/>
  <c r="AE48" i="42" s="1"/>
  <c r="AE47" i="42"/>
  <c r="I18" i="28"/>
  <c r="W48" i="36"/>
  <c r="AE48" i="36" s="1"/>
  <c r="AE47" i="36"/>
  <c r="AA9" i="28"/>
  <c r="BA47" i="45"/>
  <c r="AO48" i="45"/>
  <c r="BA48" i="45" s="1"/>
  <c r="I21" i="28"/>
  <c r="W48" i="33"/>
  <c r="AE48" i="33" s="1"/>
  <c r="AE47" i="33"/>
  <c r="AA8" i="28"/>
  <c r="BA47" i="46"/>
  <c r="AO48" i="46"/>
  <c r="BA48" i="46" s="1"/>
  <c r="I16" i="28"/>
  <c r="W48" i="38"/>
  <c r="AE48" i="38" s="1"/>
  <c r="AE47" i="38"/>
  <c r="AO45" i="38"/>
  <c r="AO47" i="32"/>
  <c r="AY45" i="32"/>
  <c r="AY47" i="32" s="1"/>
  <c r="BA45" i="32"/>
  <c r="AO45" i="30"/>
  <c r="I14" i="28"/>
  <c r="W48" i="40"/>
  <c r="AE48" i="40" s="1"/>
  <c r="AE47" i="40"/>
  <c r="AS24" i="7"/>
  <c r="AS48" i="32"/>
  <c r="O12" i="28"/>
  <c r="Y48" i="42"/>
  <c r="AK48" i="42" s="1"/>
  <c r="AK47" i="42"/>
  <c r="O24" i="28"/>
  <c r="Y48" i="30"/>
  <c r="AK48" i="30" s="1"/>
  <c r="AK47" i="30"/>
  <c r="AO19" i="7"/>
  <c r="AI48" i="35"/>
  <c r="AO16" i="7"/>
  <c r="AI48" i="38"/>
  <c r="AM47" i="36"/>
  <c r="AS45" i="36"/>
  <c r="AS47" i="36" s="1"/>
  <c r="AU45" i="36"/>
  <c r="AS11" i="7"/>
  <c r="AS48" i="43"/>
  <c r="AS25" i="7"/>
  <c r="AS48" i="31"/>
  <c r="Y47" i="31"/>
  <c r="AI45" i="31"/>
  <c r="AI47" i="31" s="1"/>
  <c r="AK45" i="31"/>
  <c r="AK17" i="7"/>
  <c r="AC48" i="37"/>
  <c r="AW17" i="7"/>
  <c r="AY48" i="37"/>
  <c r="U22" i="28"/>
  <c r="AM48" i="32"/>
  <c r="AU48" i="32" s="1"/>
  <c r="AU47" i="32"/>
  <c r="AO21" i="7"/>
  <c r="AI48" i="33"/>
  <c r="Y47" i="41"/>
  <c r="AI45" i="41"/>
  <c r="AI47" i="41" s="1"/>
  <c r="AK45" i="41"/>
  <c r="AK24" i="7"/>
  <c r="AC48" i="32"/>
  <c r="O19" i="28"/>
  <c r="Y48" i="35"/>
  <c r="AK48" i="35" s="1"/>
  <c r="AK47" i="35"/>
  <c r="E11" i="9" l="1"/>
  <c r="E43" i="10"/>
  <c r="E48" i="10" s="1"/>
  <c r="E49" i="10" s="1"/>
  <c r="K49" i="10" s="1"/>
  <c r="U21" i="28"/>
  <c r="AM48" i="33"/>
  <c r="AU48" i="33" s="1"/>
  <c r="AU47" i="33"/>
  <c r="AO47" i="38"/>
  <c r="AY45" i="38"/>
  <c r="AY47" i="38" s="1"/>
  <c r="BA45" i="38"/>
  <c r="AS18" i="7"/>
  <c r="AS48" i="36"/>
  <c r="AO47" i="30"/>
  <c r="AY45" i="30"/>
  <c r="AY47" i="30" s="1"/>
  <c r="BA45" i="30"/>
  <c r="AA23" i="28"/>
  <c r="AO48" i="31"/>
  <c r="BA48" i="31" s="1"/>
  <c r="BA47" i="31"/>
  <c r="AS19" i="7"/>
  <c r="AS48" i="35"/>
  <c r="AA13" i="28"/>
  <c r="AO48" i="41"/>
  <c r="BA48" i="41" s="1"/>
  <c r="BA47" i="41"/>
  <c r="AS12" i="7"/>
  <c r="AS48" i="42"/>
  <c r="AA22" i="28"/>
  <c r="AO48" i="32"/>
  <c r="BA48" i="32" s="1"/>
  <c r="BA47" i="32"/>
  <c r="AA10" i="28"/>
  <c r="AO48" i="44"/>
  <c r="BA48" i="44" s="1"/>
  <c r="BA47" i="44"/>
  <c r="AO13" i="7"/>
  <c r="AI48" i="41"/>
  <c r="U19" i="28"/>
  <c r="AM48" i="35"/>
  <c r="AU48" i="35" s="1"/>
  <c r="AU47" i="35"/>
  <c r="AS14" i="7"/>
  <c r="AS48" i="40"/>
  <c r="M27" i="49"/>
  <c r="U12" i="28"/>
  <c r="AU47" i="42"/>
  <c r="AM48" i="42"/>
  <c r="AU48" i="42" s="1"/>
  <c r="AO17" i="7"/>
  <c r="AI48" i="37"/>
  <c r="AW19" i="7"/>
  <c r="AY48" i="35"/>
  <c r="O13" i="28"/>
  <c r="Y48" i="41"/>
  <c r="AK48" i="41" s="1"/>
  <c r="AK47" i="41"/>
  <c r="Q25" i="49"/>
  <c r="Q27" i="49" s="1"/>
  <c r="I25" i="10" s="1"/>
  <c r="W21" i="49"/>
  <c r="W25" i="49" s="1"/>
  <c r="W27" i="49" s="1"/>
  <c r="M29" i="8" s="1"/>
  <c r="M30" i="8" s="1"/>
  <c r="O17" i="28"/>
  <c r="Y48" i="37"/>
  <c r="AK48" i="37" s="1"/>
  <c r="AK47" i="37"/>
  <c r="AO10" i="7"/>
  <c r="AI48" i="44"/>
  <c r="AW14" i="7"/>
  <c r="AY48" i="40"/>
  <c r="AS20" i="7"/>
  <c r="AS48" i="34"/>
  <c r="AS26" i="7"/>
  <c r="AS48" i="30"/>
  <c r="AW20" i="7"/>
  <c r="AY48" i="34"/>
  <c r="AW24" i="7"/>
  <c r="AY48" i="32"/>
  <c r="AS10" i="7"/>
  <c r="AS48" i="44"/>
  <c r="I26" i="28"/>
  <c r="I37" i="10" s="1"/>
  <c r="AS16" i="7"/>
  <c r="AS48" i="38"/>
  <c r="O10" i="28"/>
  <c r="O25" i="28" s="1"/>
  <c r="O31" i="28" s="1"/>
  <c r="AO27" i="7" s="1"/>
  <c r="Y48" i="44"/>
  <c r="AK48" i="44" s="1"/>
  <c r="AK47" i="44"/>
  <c r="AO47" i="42"/>
  <c r="AY45" i="42"/>
  <c r="AY47" i="42" s="1"/>
  <c r="BA45" i="42"/>
  <c r="AA14" i="28"/>
  <c r="BA47" i="40"/>
  <c r="AO48" i="40"/>
  <c r="BA48" i="40" s="1"/>
  <c r="U20" i="28"/>
  <c r="AM48" i="34"/>
  <c r="AU48" i="34" s="1"/>
  <c r="AU47" i="34"/>
  <c r="U24" i="28"/>
  <c r="AM48" i="30"/>
  <c r="AU48" i="30" s="1"/>
  <c r="AU47" i="30"/>
  <c r="AA20" i="28"/>
  <c r="BA47" i="34"/>
  <c r="AO48" i="34"/>
  <c r="BA48" i="34" s="1"/>
  <c r="AS21" i="7"/>
  <c r="AS48" i="33"/>
  <c r="U14" i="28"/>
  <c r="AM48" i="40"/>
  <c r="AU48" i="40" s="1"/>
  <c r="AU47" i="40"/>
  <c r="AW10" i="7"/>
  <c r="AY48" i="44"/>
  <c r="U10" i="28"/>
  <c r="U25" i="28" s="1"/>
  <c r="U31" i="28" s="1"/>
  <c r="AS27" i="7" s="1"/>
  <c r="AM48" i="44"/>
  <c r="AU48" i="44" s="1"/>
  <c r="AU47" i="44"/>
  <c r="AO25" i="7"/>
  <c r="AI48" i="31"/>
  <c r="O23" i="28"/>
  <c r="Y48" i="31"/>
  <c r="AK48" i="31" s="1"/>
  <c r="AK47" i="31"/>
  <c r="U16" i="28"/>
  <c r="AM48" i="38"/>
  <c r="AU48" i="38" s="1"/>
  <c r="AU47" i="38"/>
  <c r="AW21" i="7"/>
  <c r="AY48" i="33"/>
  <c r="AO24" i="7"/>
  <c r="AI48" i="32"/>
  <c r="AW18" i="7"/>
  <c r="AY48" i="36"/>
  <c r="K160" i="11"/>
  <c r="M160" i="11" s="1"/>
  <c r="K152" i="11"/>
  <c r="M152" i="11" s="1"/>
  <c r="K147" i="11"/>
  <c r="M147" i="11" s="1"/>
  <c r="K158" i="11"/>
  <c r="M158" i="11" s="1"/>
  <c r="K155" i="11"/>
  <c r="M155" i="11" s="1"/>
  <c r="K149" i="11"/>
  <c r="M149" i="11" s="1"/>
  <c r="K146" i="11"/>
  <c r="M146" i="11" s="1"/>
  <c r="K144" i="11"/>
  <c r="M144" i="11" s="1"/>
  <c r="K142" i="11"/>
  <c r="M142" i="11" s="1"/>
  <c r="K140" i="11"/>
  <c r="M140" i="11" s="1"/>
  <c r="K138" i="11"/>
  <c r="M138" i="11" s="1"/>
  <c r="K136" i="11"/>
  <c r="M136" i="11" s="1"/>
  <c r="K154" i="11"/>
  <c r="M154" i="11" s="1"/>
  <c r="K157" i="11"/>
  <c r="M157" i="11" s="1"/>
  <c r="K151" i="11"/>
  <c r="M151" i="11" s="1"/>
  <c r="K148" i="11"/>
  <c r="M148" i="11" s="1"/>
  <c r="K156" i="11"/>
  <c r="M156" i="11" s="1"/>
  <c r="K153" i="11"/>
  <c r="M153" i="11" s="1"/>
  <c r="K150" i="11"/>
  <c r="M150" i="11" s="1"/>
  <c r="K145" i="11"/>
  <c r="M145" i="11" s="1"/>
  <c r="K143" i="11"/>
  <c r="M143" i="11" s="1"/>
  <c r="K141" i="11"/>
  <c r="M141" i="11" s="1"/>
  <c r="K139" i="11"/>
  <c r="M139" i="11" s="1"/>
  <c r="K137" i="11"/>
  <c r="M137" i="11" s="1"/>
  <c r="K135" i="11"/>
  <c r="M135" i="11" s="1"/>
  <c r="M162" i="11" s="1"/>
  <c r="K159" i="11"/>
  <c r="M159" i="11" s="1"/>
  <c r="AA19" i="28"/>
  <c r="BA47" i="35"/>
  <c r="AO48" i="35"/>
  <c r="BA48" i="35" s="1"/>
  <c r="U18" i="28"/>
  <c r="AM48" i="36"/>
  <c r="AU48" i="36" s="1"/>
  <c r="AU47" i="36"/>
  <c r="O26" i="28"/>
  <c r="I38" i="10" s="1"/>
  <c r="AW25" i="7"/>
  <c r="AY48" i="31"/>
  <c r="AA21" i="28"/>
  <c r="BA47" i="33"/>
  <c r="AO48" i="33"/>
  <c r="BA48" i="33" s="1"/>
  <c r="O22" i="28"/>
  <c r="Y48" i="32"/>
  <c r="AK48" i="32" s="1"/>
  <c r="AK47" i="32"/>
  <c r="AW13" i="7"/>
  <c r="AY48" i="41"/>
  <c r="AA18" i="28"/>
  <c r="AO48" i="36"/>
  <c r="BA48" i="36" s="1"/>
  <c r="BA47" i="36"/>
  <c r="AW26" i="7" l="1"/>
  <c r="AY48" i="30"/>
  <c r="E9" i="9"/>
  <c r="E15" i="9" s="1"/>
  <c r="M163" i="11"/>
  <c r="AA24" i="28"/>
  <c r="AO48" i="30"/>
  <c r="BA48" i="30" s="1"/>
  <c r="BA47" i="30"/>
  <c r="U26" i="28"/>
  <c r="I39" i="10" s="1"/>
  <c r="O25" i="49"/>
  <c r="AW12" i="7"/>
  <c r="AY48" i="42"/>
  <c r="AW16" i="7"/>
  <c r="AY48" i="38"/>
  <c r="K131" i="11"/>
  <c r="M131" i="11" s="1"/>
  <c r="K104" i="11"/>
  <c r="M104" i="11" s="1"/>
  <c r="K98" i="11"/>
  <c r="M98" i="11" s="1"/>
  <c r="K70" i="11"/>
  <c r="M70" i="11" s="1"/>
  <c r="K66" i="11"/>
  <c r="M66" i="11" s="1"/>
  <c r="K62" i="11"/>
  <c r="M62" i="11" s="1"/>
  <c r="K60" i="11"/>
  <c r="M60" i="11" s="1"/>
  <c r="K105" i="11"/>
  <c r="M105" i="11" s="1"/>
  <c r="K103" i="11"/>
  <c r="M103" i="11" s="1"/>
  <c r="K99" i="11"/>
  <c r="M99" i="11" s="1"/>
  <c r="K97" i="11"/>
  <c r="M97" i="11" s="1"/>
  <c r="K71" i="11"/>
  <c r="M71" i="11" s="1"/>
  <c r="K69" i="11"/>
  <c r="M69" i="11" s="1"/>
  <c r="K61" i="11"/>
  <c r="M61" i="11" s="1"/>
  <c r="K59" i="11"/>
  <c r="M59" i="11" s="1"/>
  <c r="M133" i="11" s="1"/>
  <c r="AA12" i="28"/>
  <c r="AA25" i="28" s="1"/>
  <c r="AA31" i="28" s="1"/>
  <c r="AW27" i="7" s="1"/>
  <c r="AO48" i="42"/>
  <c r="BA48" i="42" s="1"/>
  <c r="BA47" i="42"/>
  <c r="AA16" i="28"/>
  <c r="AO48" i="38"/>
  <c r="BA48" i="38" s="1"/>
  <c r="BA47" i="38"/>
  <c r="E8" i="9" l="1"/>
  <c r="M134" i="11"/>
  <c r="K32" i="8"/>
  <c r="G20" i="6" s="1"/>
  <c r="G45" i="1" s="1"/>
  <c r="K34" i="8"/>
  <c r="G22" i="6" s="1"/>
  <c r="G51" i="1" s="1"/>
  <c r="K18" i="8"/>
  <c r="K14" i="8"/>
  <c r="G9" i="6" s="1"/>
  <c r="G12" i="1" s="1"/>
  <c r="K31" i="8"/>
  <c r="G19" i="6" s="1"/>
  <c r="G42" i="1" s="1"/>
  <c r="K22" i="8"/>
  <c r="G13" i="6" s="1"/>
  <c r="G24" i="1" s="1"/>
  <c r="BC8" i="7"/>
  <c r="AC8" i="5" s="1"/>
  <c r="G86" i="1" s="1"/>
  <c r="BC20" i="7"/>
  <c r="AC20" i="5" s="1"/>
  <c r="G242" i="1" s="1"/>
  <c r="BC19" i="7"/>
  <c r="AC19" i="5" s="1"/>
  <c r="BC11" i="7"/>
  <c r="AC11" i="5" s="1"/>
  <c r="G125" i="1" s="1"/>
  <c r="BC10" i="7"/>
  <c r="AC10" i="5" s="1"/>
  <c r="G112" i="1" s="1"/>
  <c r="BC24" i="7"/>
  <c r="AC24" i="5" s="1"/>
  <c r="G294" i="1" s="1"/>
  <c r="BC22" i="7"/>
  <c r="AC22" i="5" s="1"/>
  <c r="G268" i="1" s="1"/>
  <c r="BC17" i="7"/>
  <c r="AC17" i="5" s="1"/>
  <c r="G203" i="1" s="1"/>
  <c r="W8" i="7"/>
  <c r="G8" i="5" s="1"/>
  <c r="G75" i="1" s="1"/>
  <c r="K37" i="8"/>
  <c r="G27" i="6" s="1"/>
  <c r="G66" i="1" s="1"/>
  <c r="BC23" i="7"/>
  <c r="AC23" i="5" s="1"/>
  <c r="G281" i="1" s="1"/>
  <c r="BC16" i="7"/>
  <c r="AC16" i="5" s="1"/>
  <c r="G190" i="1" s="1"/>
  <c r="BC12" i="7"/>
  <c r="AC12" i="5" s="1"/>
  <c r="G138" i="1" s="1"/>
  <c r="AE8" i="7"/>
  <c r="S8" i="5" s="1"/>
  <c r="G81" i="1" s="1"/>
  <c r="BC25" i="7"/>
  <c r="AC25" i="5" s="1"/>
  <c r="G307" i="1" s="1"/>
  <c r="BC15" i="7"/>
  <c r="AC15" i="5" s="1"/>
  <c r="G177" i="1" s="1"/>
  <c r="BC9" i="7"/>
  <c r="AC9" i="5" s="1"/>
  <c r="G99" i="1" s="1"/>
  <c r="BC18" i="7"/>
  <c r="AC18" i="5" s="1"/>
  <c r="G216" i="1" s="1"/>
  <c r="BC21" i="7"/>
  <c r="AC21" i="5" s="1"/>
  <c r="G255" i="1" s="1"/>
  <c r="BC13" i="7"/>
  <c r="AC13" i="5" s="1"/>
  <c r="G151" i="1" s="1"/>
  <c r="BC14" i="7"/>
  <c r="AC14" i="5" s="1"/>
  <c r="G164" i="1" s="1"/>
  <c r="K33" i="8"/>
  <c r="G21" i="6" s="1"/>
  <c r="G48" i="1" s="1"/>
  <c r="BC27" i="7"/>
  <c r="AC27" i="5" s="1"/>
  <c r="G333" i="1" s="1"/>
  <c r="K17" i="8"/>
  <c r="G10" i="6" s="1"/>
  <c r="G15" i="1" s="1"/>
  <c r="K39" i="8"/>
  <c r="G26" i="6" s="1"/>
  <c r="G63" i="1" s="1"/>
  <c r="K38" i="8"/>
  <c r="G25" i="6" s="1"/>
  <c r="G60" i="1" s="1"/>
  <c r="K30" i="8"/>
  <c r="G18" i="6" s="1"/>
  <c r="G39" i="1" s="1"/>
  <c r="AE20" i="7"/>
  <c r="S20" i="5" s="1"/>
  <c r="G237" i="1" s="1"/>
  <c r="W13" i="7"/>
  <c r="G13" i="5" s="1"/>
  <c r="G140" i="1" s="1"/>
  <c r="AE14" i="7"/>
  <c r="S14" i="5" s="1"/>
  <c r="G159" i="1" s="1"/>
  <c r="W10" i="7"/>
  <c r="G10" i="5" s="1"/>
  <c r="G101" i="1" s="1"/>
  <c r="AA12" i="7"/>
  <c r="M12" i="5" s="1"/>
  <c r="G130" i="1" s="1"/>
  <c r="W24" i="7"/>
  <c r="G24" i="5" s="1"/>
  <c r="G283" i="1" s="1"/>
  <c r="AI18" i="7"/>
  <c r="Y18" i="5" s="1"/>
  <c r="G214" i="1" s="1"/>
  <c r="AI14" i="7"/>
  <c r="Y14" i="5" s="1"/>
  <c r="G162" i="1" s="1"/>
  <c r="AA21" i="7"/>
  <c r="M21" i="5" s="1"/>
  <c r="G247" i="1" s="1"/>
  <c r="AE12" i="7"/>
  <c r="S12" i="5" s="1"/>
  <c r="G133" i="1" s="1"/>
  <c r="W21" i="7"/>
  <c r="G21" i="5" s="1"/>
  <c r="G244" i="1" s="1"/>
  <c r="W16" i="7"/>
  <c r="G16" i="5" s="1"/>
  <c r="G179" i="1" s="1"/>
  <c r="W19" i="7"/>
  <c r="K10" i="8"/>
  <c r="G8" i="6" s="1"/>
  <c r="G9" i="1" s="1"/>
  <c r="AA25" i="7"/>
  <c r="M25" i="5" s="1"/>
  <c r="G299" i="1" s="1"/>
  <c r="AA16" i="7"/>
  <c r="M16" i="5" s="1"/>
  <c r="G182" i="1" s="1"/>
  <c r="W18" i="7"/>
  <c r="G18" i="5" s="1"/>
  <c r="G205" i="1" s="1"/>
  <c r="W26" i="7"/>
  <c r="G26" i="5" s="1"/>
  <c r="G309" i="1" s="1"/>
  <c r="W15" i="7"/>
  <c r="G15" i="5" s="1"/>
  <c r="G166" i="1" s="1"/>
  <c r="AE25" i="7"/>
  <c r="S25" i="5" s="1"/>
  <c r="G302" i="1" s="1"/>
  <c r="AI11" i="7"/>
  <c r="Y11" i="5" s="1"/>
  <c r="G123" i="1" s="1"/>
  <c r="AE9" i="7"/>
  <c r="S9" i="5" s="1"/>
  <c r="G94" i="1" s="1"/>
  <c r="AE13" i="7"/>
  <c r="S13" i="5" s="1"/>
  <c r="G146" i="1" s="1"/>
  <c r="AA15" i="7"/>
  <c r="M15" i="5" s="1"/>
  <c r="G169" i="1" s="1"/>
  <c r="AE18" i="7"/>
  <c r="S18" i="5" s="1"/>
  <c r="G211" i="1" s="1"/>
  <c r="W17" i="7"/>
  <c r="G17" i="5" s="1"/>
  <c r="G192" i="1" s="1"/>
  <c r="AA19" i="7"/>
  <c r="M19" i="5" s="1"/>
  <c r="W12" i="7"/>
  <c r="G12" i="5" s="1"/>
  <c r="G127" i="1" s="1"/>
  <c r="AA17" i="7"/>
  <c r="M17" i="5" s="1"/>
  <c r="G195" i="1" s="1"/>
  <c r="AI26" i="7"/>
  <c r="Y26" i="5" s="1"/>
  <c r="G318" i="1" s="1"/>
  <c r="AI13" i="7"/>
  <c r="Y13" i="5" s="1"/>
  <c r="G149" i="1" s="1"/>
  <c r="W14" i="7"/>
  <c r="G14" i="5" s="1"/>
  <c r="G153" i="1" s="1"/>
  <c r="AE21" i="7"/>
  <c r="S21" i="5" s="1"/>
  <c r="G250" i="1" s="1"/>
  <c r="AA24" i="7"/>
  <c r="M24" i="5" s="1"/>
  <c r="G286" i="1" s="1"/>
  <c r="W20" i="7"/>
  <c r="G20" i="5" s="1"/>
  <c r="G231" i="1" s="1"/>
  <c r="W11" i="7"/>
  <c r="G11" i="5" s="1"/>
  <c r="G114" i="1" s="1"/>
  <c r="AA9" i="7"/>
  <c r="M9" i="5" s="1"/>
  <c r="G91" i="1" s="1"/>
  <c r="AA20" i="7"/>
  <c r="M20" i="5" s="1"/>
  <c r="G234" i="1" s="1"/>
  <c r="AE26" i="7"/>
  <c r="S26" i="5" s="1"/>
  <c r="G315" i="1" s="1"/>
  <c r="AE17" i="7"/>
  <c r="S17" i="5" s="1"/>
  <c r="G198" i="1" s="1"/>
  <c r="AI12" i="7"/>
  <c r="Y12" i="5" s="1"/>
  <c r="G136" i="1" s="1"/>
  <c r="AE24" i="7"/>
  <c r="S24" i="5" s="1"/>
  <c r="G289" i="1" s="1"/>
  <c r="AA26" i="7"/>
  <c r="M26" i="5" s="1"/>
  <c r="G312" i="1" s="1"/>
  <c r="AI9" i="7"/>
  <c r="Y9" i="5" s="1"/>
  <c r="G97" i="1" s="1"/>
  <c r="AE11" i="7"/>
  <c r="S11" i="5" s="1"/>
  <c r="G120" i="1" s="1"/>
  <c r="W9" i="7"/>
  <c r="G9" i="5" s="1"/>
  <c r="G88" i="1" s="1"/>
  <c r="W25" i="7"/>
  <c r="G25" i="5" s="1"/>
  <c r="G296" i="1" s="1"/>
  <c r="K19" i="8"/>
  <c r="G12" i="6" s="1"/>
  <c r="G21" i="1" s="1"/>
  <c r="AI20" i="7"/>
  <c r="Y20" i="5" s="1"/>
  <c r="G240" i="1" s="1"/>
  <c r="AI21" i="7"/>
  <c r="Y21" i="5" s="1"/>
  <c r="G253" i="1" s="1"/>
  <c r="AA14" i="7"/>
  <c r="M14" i="5" s="1"/>
  <c r="G156" i="1" s="1"/>
  <c r="AE15" i="7"/>
  <c r="S15" i="5" s="1"/>
  <c r="G172" i="1" s="1"/>
  <c r="AI24" i="7"/>
  <c r="Y24" i="5" s="1"/>
  <c r="G292" i="1" s="1"/>
  <c r="AA11" i="7"/>
  <c r="M11" i="5" s="1"/>
  <c r="G117" i="1" s="1"/>
  <c r="AI17" i="7"/>
  <c r="Y17" i="5" s="1"/>
  <c r="G201" i="1" s="1"/>
  <c r="AI8" i="7"/>
  <c r="Y8" i="5" s="1"/>
  <c r="G84" i="1" s="1"/>
  <c r="AE19" i="7"/>
  <c r="S19" i="5" s="1"/>
  <c r="AA10" i="7"/>
  <c r="M10" i="5" s="1"/>
  <c r="G104" i="1" s="1"/>
  <c r="AI25" i="7"/>
  <c r="Y25" i="5" s="1"/>
  <c r="G305" i="1" s="1"/>
  <c r="AA13" i="7"/>
  <c r="M13" i="5" s="1"/>
  <c r="G143" i="1" s="1"/>
  <c r="AA18" i="7"/>
  <c r="M18" i="5" s="1"/>
  <c r="G208" i="1" s="1"/>
  <c r="AI19" i="7"/>
  <c r="AE10" i="7"/>
  <c r="S10" i="5" s="1"/>
  <c r="G107" i="1" s="1"/>
  <c r="AI10" i="7"/>
  <c r="Y10" i="5" s="1"/>
  <c r="G110" i="1" s="1"/>
  <c r="AA8" i="7"/>
  <c r="M8" i="5" s="1"/>
  <c r="G78" i="1" s="1"/>
  <c r="AE16" i="7"/>
  <c r="S16" i="5" s="1"/>
  <c r="G185" i="1" s="1"/>
  <c r="AI15" i="7"/>
  <c r="Y15" i="5" s="1"/>
  <c r="G175" i="1" s="1"/>
  <c r="AI16" i="7"/>
  <c r="Y16" i="5" s="1"/>
  <c r="G188" i="1" s="1"/>
  <c r="AE27" i="7"/>
  <c r="S27" i="5" s="1"/>
  <c r="G328" i="1" s="1"/>
  <c r="W27" i="7"/>
  <c r="G27" i="5" s="1"/>
  <c r="G322" i="1" s="1"/>
  <c r="AA27" i="7"/>
  <c r="M27" i="5" s="1"/>
  <c r="G325" i="1" s="1"/>
  <c r="AI27" i="7"/>
  <c r="Y27" i="5" s="1"/>
  <c r="G331" i="1" s="1"/>
  <c r="AA26" i="28"/>
  <c r="I40" i="10" s="1"/>
  <c r="I42" i="10" s="1"/>
  <c r="E13" i="9" l="1"/>
  <c r="I57" i="10"/>
  <c r="I62" i="10" s="1"/>
  <c r="I63" i="10" s="1"/>
  <c r="K63" i="10" s="1"/>
  <c r="G224" i="1"/>
  <c r="S28" i="5"/>
  <c r="G341" i="1" s="1"/>
  <c r="Y19" i="5"/>
  <c r="G229" i="1"/>
  <c r="AC28" i="5"/>
  <c r="G346" i="1" s="1"/>
  <c r="G19" i="5"/>
  <c r="E14" i="9"/>
  <c r="G221" i="1"/>
  <c r="M28" i="5"/>
  <c r="G338" i="1" s="1"/>
  <c r="E18" i="9" l="1"/>
  <c r="G218" i="1"/>
  <c r="G28" i="5"/>
  <c r="G335" i="1" s="1"/>
  <c r="G227" i="1"/>
  <c r="Y28" i="5"/>
  <c r="G344" i="1" s="1"/>
  <c r="G25" i="8"/>
  <c r="E14" i="6" s="1"/>
  <c r="G26" i="1" s="1"/>
  <c r="G23" i="8"/>
  <c r="E15" i="6" s="1"/>
  <c r="G29" i="1" s="1"/>
  <c r="G31" i="8"/>
  <c r="E19" i="6" s="1"/>
  <c r="G41" i="1" s="1"/>
  <c r="G32" i="8"/>
  <c r="E20" i="6" s="1"/>
  <c r="G44" i="1" s="1"/>
  <c r="G24" i="8"/>
  <c r="E17" i="6" s="1"/>
  <c r="G35" i="1" s="1"/>
  <c r="G34" i="8"/>
  <c r="E22" i="6" s="1"/>
  <c r="G50" i="1" s="1"/>
  <c r="G35" i="8"/>
  <c r="E23" i="6" s="1"/>
  <c r="G53" i="1" s="1"/>
  <c r="G14" i="8"/>
  <c r="E9" i="6" s="1"/>
  <c r="G11" i="1" s="1"/>
  <c r="G26" i="8"/>
  <c r="E16" i="6" s="1"/>
  <c r="G32" i="1" s="1"/>
  <c r="G40" i="8"/>
  <c r="E24" i="6" s="1"/>
  <c r="G56" i="1" s="1"/>
  <c r="G41" i="8"/>
  <c r="E29" i="6" s="1"/>
  <c r="G71" i="1" s="1"/>
  <c r="G22" i="8"/>
  <c r="E13" i="6" s="1"/>
  <c r="G23" i="1" s="1"/>
  <c r="G33" i="8"/>
  <c r="E21" i="6" s="1"/>
  <c r="G47" i="1" s="1"/>
  <c r="G36" i="8"/>
  <c r="E28" i="6" s="1"/>
  <c r="G68" i="1" s="1"/>
  <c r="G37" i="8"/>
  <c r="E27" i="6" s="1"/>
  <c r="G65" i="1" s="1"/>
  <c r="G17" i="8"/>
  <c r="E10" i="6" s="1"/>
  <c r="G14" i="1" s="1"/>
  <c r="G19" i="8"/>
  <c r="E12" i="6" s="1"/>
  <c r="G20" i="1" s="1"/>
  <c r="G39" i="8"/>
  <c r="E26" i="6" s="1"/>
  <c r="G62" i="1" s="1"/>
  <c r="G38" i="8"/>
  <c r="E25" i="6" s="1"/>
  <c r="G59" i="1" s="1"/>
  <c r="G18" i="8"/>
  <c r="E11" i="6" s="1"/>
  <c r="G17" i="1" s="1"/>
  <c r="G10" i="8"/>
  <c r="E8" i="6" s="1"/>
  <c r="G8" i="1" s="1"/>
  <c r="G21" i="7"/>
  <c r="E21" i="5" s="1"/>
  <c r="G243" i="1" s="1"/>
  <c r="G14" i="7"/>
  <c r="E14" i="5" s="1"/>
  <c r="G152" i="1" s="1"/>
  <c r="K25" i="7"/>
  <c r="K25" i="5" s="1"/>
  <c r="G298" i="1" s="1"/>
  <c r="G15" i="7"/>
  <c r="E15" i="5" s="1"/>
  <c r="G165" i="1" s="1"/>
  <c r="G16" i="7"/>
  <c r="E16" i="5" s="1"/>
  <c r="G178" i="1" s="1"/>
  <c r="K12" i="7"/>
  <c r="K12" i="5" s="1"/>
  <c r="G129" i="1" s="1"/>
  <c r="G9" i="7"/>
  <c r="E9" i="5" s="1"/>
  <c r="G87" i="1" s="1"/>
  <c r="G25" i="7"/>
  <c r="E25" i="5" s="1"/>
  <c r="G295" i="1" s="1"/>
  <c r="G13" i="7"/>
  <c r="E13" i="5" s="1"/>
  <c r="G139" i="1" s="1"/>
  <c r="K16" i="7"/>
  <c r="K16" i="5" s="1"/>
  <c r="G181" i="1" s="1"/>
  <c r="G12" i="7"/>
  <c r="E12" i="5" s="1"/>
  <c r="G126" i="1" s="1"/>
  <c r="O13" i="7"/>
  <c r="Q13" i="5" s="1"/>
  <c r="G145" i="1" s="1"/>
  <c r="G17" i="7"/>
  <c r="E17" i="5" s="1"/>
  <c r="G191" i="1" s="1"/>
  <c r="K26" i="7"/>
  <c r="K26" i="5" s="1"/>
  <c r="G311" i="1" s="1"/>
  <c r="K19" i="7"/>
  <c r="K19" i="5" s="1"/>
  <c r="G18" i="7"/>
  <c r="E18" i="5" s="1"/>
  <c r="G204" i="1" s="1"/>
  <c r="G11" i="7"/>
  <c r="E11" i="5" s="1"/>
  <c r="G113" i="1" s="1"/>
  <c r="O25" i="7"/>
  <c r="Q25" i="5" s="1"/>
  <c r="G301" i="1" s="1"/>
  <c r="O18" i="7"/>
  <c r="Q18" i="5" s="1"/>
  <c r="G210" i="1" s="1"/>
  <c r="G26" i="7"/>
  <c r="E26" i="5" s="1"/>
  <c r="G308" i="1" s="1"/>
  <c r="O24" i="7"/>
  <c r="Q24" i="5" s="1"/>
  <c r="G288" i="1" s="1"/>
  <c r="G19" i="7"/>
  <c r="E19" i="5" s="1"/>
  <c r="S17" i="7"/>
  <c r="W17" i="5" s="1"/>
  <c r="G200" i="1" s="1"/>
  <c r="G24" i="7"/>
  <c r="E24" i="5" s="1"/>
  <c r="G282" i="1" s="1"/>
  <c r="G20" i="7"/>
  <c r="E20" i="5" s="1"/>
  <c r="G230" i="1" s="1"/>
  <c r="G8" i="7"/>
  <c r="E8" i="5" s="1"/>
  <c r="G74" i="1" s="1"/>
  <c r="S25" i="7"/>
  <c r="W25" i="5" s="1"/>
  <c r="G304" i="1" s="1"/>
  <c r="G10" i="7"/>
  <c r="E10" i="5" s="1"/>
  <c r="G100" i="1" s="1"/>
  <c r="O17" i="7"/>
  <c r="Q17" i="5" s="1"/>
  <c r="G197" i="1" s="1"/>
  <c r="S24" i="7"/>
  <c r="W24" i="5" s="1"/>
  <c r="G291" i="1" s="1"/>
  <c r="S21" i="7"/>
  <c r="W21" i="5" s="1"/>
  <c r="G252" i="1" s="1"/>
  <c r="S26" i="7"/>
  <c r="W26" i="5" s="1"/>
  <c r="G317" i="1" s="1"/>
  <c r="S13" i="7"/>
  <c r="W13" i="5" s="1"/>
  <c r="G148" i="1" s="1"/>
  <c r="O20" i="7"/>
  <c r="Q20" i="5" s="1"/>
  <c r="G236" i="1" s="1"/>
  <c r="K9" i="7"/>
  <c r="K9" i="5" s="1"/>
  <c r="G90" i="1" s="1"/>
  <c r="G27" i="7"/>
  <c r="E27" i="5" s="1"/>
  <c r="G321" i="1" s="1"/>
  <c r="O12" i="7"/>
  <c r="Q12" i="5" s="1"/>
  <c r="G132" i="1" s="1"/>
  <c r="G30" i="8"/>
  <c r="E18" i="6" s="1"/>
  <c r="G38" i="1" s="1"/>
  <c r="O19" i="7"/>
  <c r="Q19" i="5" s="1"/>
  <c r="K24" i="7"/>
  <c r="K24" i="5" s="1"/>
  <c r="G285" i="1" s="1"/>
  <c r="S8" i="7"/>
  <c r="W8" i="5" s="1"/>
  <c r="G83" i="1" s="1"/>
  <c r="K8" i="7"/>
  <c r="K8" i="5" s="1"/>
  <c r="G77" i="1" s="1"/>
  <c r="O14" i="7"/>
  <c r="Q14" i="5" s="1"/>
  <c r="G158" i="1" s="1"/>
  <c r="K21" i="7"/>
  <c r="K21" i="5" s="1"/>
  <c r="G246" i="1" s="1"/>
  <c r="S16" i="7"/>
  <c r="W16" i="5" s="1"/>
  <c r="G187" i="1" s="1"/>
  <c r="K15" i="7"/>
  <c r="K15" i="5" s="1"/>
  <c r="G168" i="1" s="1"/>
  <c r="O8" i="7"/>
  <c r="Q8" i="5" s="1"/>
  <c r="G80" i="1" s="1"/>
  <c r="S9" i="7"/>
  <c r="W9" i="5" s="1"/>
  <c r="G96" i="1" s="1"/>
  <c r="S14" i="7"/>
  <c r="W14" i="5" s="1"/>
  <c r="G161" i="1" s="1"/>
  <c r="S15" i="7"/>
  <c r="W15" i="5" s="1"/>
  <c r="G174" i="1" s="1"/>
  <c r="O15" i="7"/>
  <c r="Q15" i="5" s="1"/>
  <c r="G171" i="1" s="1"/>
  <c r="O26" i="7"/>
  <c r="Q26" i="5" s="1"/>
  <c r="G314" i="1" s="1"/>
  <c r="K14" i="7"/>
  <c r="K14" i="5" s="1"/>
  <c r="G155" i="1" s="1"/>
  <c r="K18" i="7"/>
  <c r="K18" i="5" s="1"/>
  <c r="G207" i="1" s="1"/>
  <c r="K11" i="7"/>
  <c r="K11" i="5" s="1"/>
  <c r="G116" i="1" s="1"/>
  <c r="K10" i="7"/>
  <c r="K10" i="5" s="1"/>
  <c r="G103" i="1" s="1"/>
  <c r="O16" i="7"/>
  <c r="Q16" i="5" s="1"/>
  <c r="G184" i="1" s="1"/>
  <c r="K20" i="7"/>
  <c r="K20" i="5" s="1"/>
  <c r="G233" i="1" s="1"/>
  <c r="S12" i="7"/>
  <c r="W12" i="5" s="1"/>
  <c r="G135" i="1" s="1"/>
  <c r="O11" i="7"/>
  <c r="Q11" i="5" s="1"/>
  <c r="G119" i="1" s="1"/>
  <c r="O21" i="7"/>
  <c r="Q21" i="5" s="1"/>
  <c r="G249" i="1" s="1"/>
  <c r="O10" i="7"/>
  <c r="Q10" i="5" s="1"/>
  <c r="G106" i="1" s="1"/>
  <c r="K17" i="7"/>
  <c r="K17" i="5" s="1"/>
  <c r="G194" i="1" s="1"/>
  <c r="K13" i="7"/>
  <c r="K13" i="5" s="1"/>
  <c r="G142" i="1" s="1"/>
  <c r="O9" i="7"/>
  <c r="Q9" i="5" s="1"/>
  <c r="G93" i="1" s="1"/>
  <c r="S18" i="7"/>
  <c r="W18" i="5" s="1"/>
  <c r="G213" i="1" s="1"/>
  <c r="S11" i="7"/>
  <c r="W11" i="5" s="1"/>
  <c r="G122" i="1" s="1"/>
  <c r="S19" i="7"/>
  <c r="W19" i="5" s="1"/>
  <c r="S10" i="7"/>
  <c r="W10" i="5" s="1"/>
  <c r="G109" i="1" s="1"/>
  <c r="S20" i="7"/>
  <c r="W20" i="5" s="1"/>
  <c r="G239" i="1" s="1"/>
  <c r="O27" i="7"/>
  <c r="Q27" i="5" s="1"/>
  <c r="G327" i="1" s="1"/>
  <c r="K27" i="7"/>
  <c r="K27" i="5" s="1"/>
  <c r="G324" i="1" s="1"/>
  <c r="S27" i="7"/>
  <c r="W27" i="5" s="1"/>
  <c r="G330" i="1" s="1"/>
  <c r="K174" i="11"/>
  <c r="M174" i="11" s="1"/>
  <c r="K172" i="11"/>
  <c r="M172" i="11" s="1"/>
  <c r="K170" i="11"/>
  <c r="M170" i="11" s="1"/>
  <c r="K168" i="11"/>
  <c r="M168" i="11" s="1"/>
  <c r="K166" i="11"/>
  <c r="M166" i="11" s="1"/>
  <c r="K164" i="11"/>
  <c r="M164" i="11" s="1"/>
  <c r="M176" i="11" s="1"/>
  <c r="K173" i="11"/>
  <c r="M173" i="11" s="1"/>
  <c r="K171" i="11"/>
  <c r="M171" i="11" s="1"/>
  <c r="K169" i="11"/>
  <c r="M169" i="11" s="1"/>
  <c r="K167" i="11"/>
  <c r="M167" i="11" s="1"/>
  <c r="K165" i="11"/>
  <c r="M165" i="11" s="1"/>
  <c r="G226" i="1" l="1"/>
  <c r="W28" i="5"/>
  <c r="G343" i="1" s="1"/>
  <c r="E10" i="9"/>
  <c r="M177" i="11"/>
  <c r="G223" i="1"/>
  <c r="Q28" i="5"/>
  <c r="G340" i="1" s="1"/>
  <c r="G220" i="1"/>
  <c r="K28" i="5"/>
  <c r="G337" i="1" s="1"/>
  <c r="G217" i="1"/>
  <c r="E28" i="5"/>
  <c r="G334" i="1" s="1"/>
  <c r="E17" i="9" l="1"/>
  <c r="E16" i="9"/>
  <c r="E21" i="9" l="1"/>
  <c r="E19" i="9"/>
  <c r="E26" i="2" s="1"/>
  <c r="G969" i="1" s="1"/>
  <c r="O32" i="8"/>
  <c r="I20" i="6" s="1"/>
  <c r="G46" i="1" s="1"/>
  <c r="O34" i="8"/>
  <c r="I22" i="6" s="1"/>
  <c r="G52" i="1" s="1"/>
  <c r="O31" i="8"/>
  <c r="I19" i="6" s="1"/>
  <c r="G43" i="1" s="1"/>
  <c r="O22" i="8"/>
  <c r="I13" i="6" s="1"/>
  <c r="G25" i="1" s="1"/>
  <c r="O18" i="8"/>
  <c r="O14" i="8"/>
  <c r="I9" i="6" s="1"/>
  <c r="G13" i="1" s="1"/>
  <c r="AM8" i="7"/>
  <c r="I8" i="5" s="1"/>
  <c r="G76" i="1" s="1"/>
  <c r="AU8" i="7"/>
  <c r="U8" i="5" s="1"/>
  <c r="G82" i="1" s="1"/>
  <c r="O37" i="8"/>
  <c r="I27" i="6" s="1"/>
  <c r="G67" i="1" s="1"/>
  <c r="O33" i="8"/>
  <c r="I21" i="6" s="1"/>
  <c r="G49" i="1" s="1"/>
  <c r="O17" i="8"/>
  <c r="I10" i="6" s="1"/>
  <c r="G16" i="1" s="1"/>
  <c r="AQ8" i="7"/>
  <c r="O8" i="5" s="1"/>
  <c r="G79" i="1" s="1"/>
  <c r="AU15" i="7"/>
  <c r="U15" i="5" s="1"/>
  <c r="G173" i="1" s="1"/>
  <c r="AQ15" i="7"/>
  <c r="O15" i="5" s="1"/>
  <c r="G170" i="1" s="1"/>
  <c r="AY15" i="7"/>
  <c r="AA15" i="5" s="1"/>
  <c r="G176" i="1" s="1"/>
  <c r="O19" i="8"/>
  <c r="I12" i="6" s="1"/>
  <c r="G22" i="1" s="1"/>
  <c r="AQ9" i="7"/>
  <c r="O9" i="5" s="1"/>
  <c r="G92" i="1" s="1"/>
  <c r="O39" i="8"/>
  <c r="I26" i="6" s="1"/>
  <c r="G64" i="1" s="1"/>
  <c r="AM15" i="7"/>
  <c r="I15" i="5" s="1"/>
  <c r="G167" i="1" s="1"/>
  <c r="AY11" i="7"/>
  <c r="AA11" i="5" s="1"/>
  <c r="G124" i="1" s="1"/>
  <c r="AM9" i="7"/>
  <c r="I9" i="5" s="1"/>
  <c r="G89" i="1" s="1"/>
  <c r="AM27" i="7"/>
  <c r="I27" i="5" s="1"/>
  <c r="G323" i="1" s="1"/>
  <c r="AQ20" i="7"/>
  <c r="O20" i="5" s="1"/>
  <c r="G235" i="1" s="1"/>
  <c r="AQ11" i="7"/>
  <c r="O11" i="5" s="1"/>
  <c r="G118" i="1" s="1"/>
  <c r="AY17" i="7"/>
  <c r="AA17" i="5" s="1"/>
  <c r="G202" i="1" s="1"/>
  <c r="AM19" i="7"/>
  <c r="AM20" i="7"/>
  <c r="I20" i="5" s="1"/>
  <c r="G232" i="1" s="1"/>
  <c r="AM25" i="7"/>
  <c r="I25" i="5" s="1"/>
  <c r="G297" i="1" s="1"/>
  <c r="AU11" i="7"/>
  <c r="U11" i="5" s="1"/>
  <c r="G121" i="1" s="1"/>
  <c r="AQ21" i="7"/>
  <c r="O21" i="5" s="1"/>
  <c r="G248" i="1" s="1"/>
  <c r="AM14" i="7"/>
  <c r="I14" i="5" s="1"/>
  <c r="G154" i="1" s="1"/>
  <c r="AU25" i="7"/>
  <c r="U25" i="5" s="1"/>
  <c r="G303" i="1" s="1"/>
  <c r="AM17" i="7"/>
  <c r="I17" i="5" s="1"/>
  <c r="G193" i="1" s="1"/>
  <c r="AM16" i="7"/>
  <c r="I16" i="5" s="1"/>
  <c r="G180" i="1" s="1"/>
  <c r="O38" i="8"/>
  <c r="I25" i="6" s="1"/>
  <c r="G61" i="1" s="1"/>
  <c r="AU13" i="7"/>
  <c r="U13" i="5" s="1"/>
  <c r="G147" i="1" s="1"/>
  <c r="AU17" i="7"/>
  <c r="U17" i="5" s="1"/>
  <c r="G199" i="1" s="1"/>
  <c r="AQ16" i="7"/>
  <c r="O16" i="5" s="1"/>
  <c r="G183" i="1" s="1"/>
  <c r="AM26" i="7"/>
  <c r="I26" i="5" s="1"/>
  <c r="G310" i="1" s="1"/>
  <c r="AM10" i="7"/>
  <c r="I10" i="5" s="1"/>
  <c r="G102" i="1" s="1"/>
  <c r="AM12" i="7"/>
  <c r="I12" i="5" s="1"/>
  <c r="G128" i="1" s="1"/>
  <c r="AQ18" i="7"/>
  <c r="O18" i="5" s="1"/>
  <c r="G209" i="1" s="1"/>
  <c r="AQ26" i="7"/>
  <c r="O26" i="5" s="1"/>
  <c r="G313" i="1" s="1"/>
  <c r="AQ19" i="7"/>
  <c r="AM24" i="7"/>
  <c r="I24" i="5" s="1"/>
  <c r="G284" i="1" s="1"/>
  <c r="AU9" i="7"/>
  <c r="U9" i="5" s="1"/>
  <c r="G95" i="1" s="1"/>
  <c r="AY9" i="7"/>
  <c r="AA9" i="5" s="1"/>
  <c r="G98" i="1" s="1"/>
  <c r="AQ12" i="7"/>
  <c r="O12" i="5" s="1"/>
  <c r="G131" i="1" s="1"/>
  <c r="AY8" i="7"/>
  <c r="AA8" i="5" s="1"/>
  <c r="G85" i="1" s="1"/>
  <c r="O10" i="8"/>
  <c r="I8" i="6" s="1"/>
  <c r="G10" i="1" s="1"/>
  <c r="AQ14" i="7"/>
  <c r="O14" i="5" s="1"/>
  <c r="G157" i="1" s="1"/>
  <c r="AM11" i="7"/>
  <c r="I11" i="5" s="1"/>
  <c r="G115" i="1" s="1"/>
  <c r="AM18" i="7"/>
  <c r="I18" i="5" s="1"/>
  <c r="G206" i="1" s="1"/>
  <c r="AM13" i="7"/>
  <c r="I13" i="5" s="1"/>
  <c r="G141" i="1" s="1"/>
  <c r="AU24" i="7"/>
  <c r="U24" i="5" s="1"/>
  <c r="G290" i="1" s="1"/>
  <c r="AM21" i="7"/>
  <c r="I21" i="5" s="1"/>
  <c r="G245" i="1" s="1"/>
  <c r="AU27" i="7"/>
  <c r="U27" i="5" s="1"/>
  <c r="G329" i="1" s="1"/>
  <c r="AQ13" i="7"/>
  <c r="O13" i="5" s="1"/>
  <c r="G144" i="1" s="1"/>
  <c r="O30" i="8"/>
  <c r="I18" i="6" s="1"/>
  <c r="G40" i="1" s="1"/>
  <c r="AU19" i="7"/>
  <c r="U19" i="5" s="1"/>
  <c r="AU12" i="7"/>
  <c r="U12" i="5" s="1"/>
  <c r="G134" i="1" s="1"/>
  <c r="AY13" i="7"/>
  <c r="AA13" i="5" s="1"/>
  <c r="G150" i="1" s="1"/>
  <c r="AU10" i="7"/>
  <c r="U10" i="5" s="1"/>
  <c r="G108" i="1" s="1"/>
  <c r="AQ17" i="7"/>
  <c r="O17" i="5" s="1"/>
  <c r="G196" i="1" s="1"/>
  <c r="AU18" i="7"/>
  <c r="U18" i="5" s="1"/>
  <c r="G212" i="1" s="1"/>
  <c r="AQ10" i="7"/>
  <c r="O10" i="5" s="1"/>
  <c r="G105" i="1" s="1"/>
  <c r="AU26" i="7"/>
  <c r="U26" i="5" s="1"/>
  <c r="G316" i="1" s="1"/>
  <c r="AQ24" i="7"/>
  <c r="O24" i="5" s="1"/>
  <c r="G287" i="1" s="1"/>
  <c r="AY25" i="7"/>
  <c r="AA25" i="5" s="1"/>
  <c r="G306" i="1" s="1"/>
  <c r="AU21" i="7"/>
  <c r="U21" i="5" s="1"/>
  <c r="G251" i="1" s="1"/>
  <c r="AQ27" i="7"/>
  <c r="O27" i="5" s="1"/>
  <c r="G326" i="1" s="1"/>
  <c r="AY24" i="7"/>
  <c r="AA24" i="5" s="1"/>
  <c r="G293" i="1" s="1"/>
  <c r="AY14" i="7"/>
  <c r="AA14" i="5" s="1"/>
  <c r="G163" i="1" s="1"/>
  <c r="AY19" i="7"/>
  <c r="AY10" i="7"/>
  <c r="AA10" i="5" s="1"/>
  <c r="G111" i="1" s="1"/>
  <c r="AU16" i="7"/>
  <c r="U16" i="5" s="1"/>
  <c r="G186" i="1" s="1"/>
  <c r="AY20" i="7"/>
  <c r="AA20" i="5" s="1"/>
  <c r="G241" i="1" s="1"/>
  <c r="AY21" i="7"/>
  <c r="AA21" i="5" s="1"/>
  <c r="G254" i="1" s="1"/>
  <c r="AU14" i="7"/>
  <c r="U14" i="5" s="1"/>
  <c r="G160" i="1" s="1"/>
  <c r="AQ25" i="7"/>
  <c r="O25" i="5" s="1"/>
  <c r="G300" i="1" s="1"/>
  <c r="AY18" i="7"/>
  <c r="AA18" i="5" s="1"/>
  <c r="G215" i="1" s="1"/>
  <c r="AU20" i="7"/>
  <c r="U20" i="5" s="1"/>
  <c r="G238" i="1" s="1"/>
  <c r="AY27" i="7"/>
  <c r="AA27" i="5" s="1"/>
  <c r="G332" i="1" s="1"/>
  <c r="AY16" i="7"/>
  <c r="AA16" i="5" s="1"/>
  <c r="G189" i="1" s="1"/>
  <c r="AY12" i="7"/>
  <c r="AA12" i="5" s="1"/>
  <c r="G137" i="1" s="1"/>
  <c r="AY26" i="7"/>
  <c r="AA26" i="5" s="1"/>
  <c r="G319" i="1" s="1"/>
  <c r="G225" i="1" l="1"/>
  <c r="U28" i="5"/>
  <c r="G342" i="1" s="1"/>
  <c r="O19" i="5"/>
  <c r="AA19" i="5"/>
  <c r="I19" i="5"/>
  <c r="E24" i="9"/>
  <c r="E27" i="2" s="1"/>
  <c r="G970" i="1" s="1"/>
  <c r="E22" i="9"/>
  <c r="E23" i="9" s="1"/>
  <c r="G219" i="1" l="1"/>
  <c r="I28" i="5"/>
  <c r="G336" i="1" s="1"/>
  <c r="G222" i="1"/>
  <c r="O28" i="5"/>
  <c r="G339" i="1" s="1"/>
  <c r="G228" i="1"/>
  <c r="AA28" i="5"/>
  <c r="G345" i="1" s="1"/>
</calcChain>
</file>

<file path=xl/sharedStrings.xml><?xml version="1.0" encoding="utf-8"?>
<sst xmlns="http://schemas.openxmlformats.org/spreadsheetml/2006/main" count="90973" uniqueCount="47981">
  <si>
    <t>BNSF 2017 Run: 03/06/2019 08:12:07 PM</t>
  </si>
  <si>
    <t>User Inputs and Index</t>
  </si>
  <si>
    <t>User Input values:</t>
  </si>
  <si>
    <t>RRICC:</t>
  </si>
  <si>
    <t>Railroad Short Name:</t>
  </si>
  <si>
    <t>BNSF</t>
  </si>
  <si>
    <t>Railroad Name:</t>
  </si>
  <si>
    <t>Burlington Northern Santa Fe Railroad Company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</si>
  <si>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</si>
  <si>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</si>
  <si>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</si>
  <si>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</si>
  <si>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</si>
  <si>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</si>
  <si>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</si>
  <si>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</si>
  <si>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</si>
  <si>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</si>
  <si>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</si>
  <si>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</si>
  <si>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</si>
  <si>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</si>
  <si>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</si>
  <si>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</si>
  <si>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</si>
  <si>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</si>
  <si>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</si>
  <si>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</si>
  <si>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</si>
  <si>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</si>
  <si>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</si>
  <si>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</si>
  <si>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</si>
  <si>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</si>
  <si>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</si>
  <si>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</si>
  <si>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</si>
  <si>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</si>
  <si>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</si>
  <si>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</si>
  <si>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</si>
  <si>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</si>
  <si>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</si>
  <si>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</si>
  <si>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</si>
  <si>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</si>
  <si>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</si>
  <si>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</si>
  <si>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</si>
  <si>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</si>
  <si>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</si>
  <si>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</si>
  <si>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</si>
  <si>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</si>
  <si>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</si>
  <si>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</si>
  <si>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</si>
  <si>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</si>
  <si>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</si>
  <si>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</si>
  <si>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</si>
  <si>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</si>
  <si>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</si>
  <si>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</si>
  <si>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</si>
  <si>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</si>
  <si>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</si>
  <si>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</si>
  <si>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</si>
  <si>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</si>
  <si>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</si>
  <si>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</si>
  <si>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</si>
  <si>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</si>
  <si>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</si>
  <si>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</si>
  <si>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</si>
  <si>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</si>
  <si>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</si>
  <si>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</si>
  <si>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</si>
  <si>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</si>
  <si>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</si>
  <si>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</si>
  <si>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</si>
  <si>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</si>
  <si>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</si>
  <si>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</si>
  <si>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</si>
  <si>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</si>
  <si>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</si>
  <si>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</si>
  <si>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</si>
  <si>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</si>
  <si>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</si>
  <si>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</si>
  <si>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</si>
  <si>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</si>
  <si>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</si>
  <si>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</si>
  <si>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</si>
  <si>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</si>
  <si>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</si>
  <si>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</si>
  <si>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</si>
  <si>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</si>
  <si>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</si>
  <si>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</si>
  <si>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</si>
  <si>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</si>
  <si>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</si>
  <si>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</si>
  <si>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</si>
  <si>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</si>
  <si>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</si>
  <si>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</si>
  <si>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</si>
  <si>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</si>
  <si>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</si>
  <si>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</si>
  <si>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</si>
  <si>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</si>
  <si>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</si>
  <si>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</si>
  <si>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</si>
  <si>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</si>
  <si>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</si>
  <si>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</si>
  <si>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</si>
  <si>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</si>
  <si>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</si>
  <si>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</si>
  <si>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</si>
  <si>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</si>
  <si>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</si>
  <si>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</si>
  <si>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</si>
  <si>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</si>
  <si>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</si>
  <si>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</si>
  <si>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</si>
  <si>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</si>
  <si>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</si>
  <si>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</si>
  <si>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</si>
  <si>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</si>
  <si>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</si>
  <si>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</si>
  <si>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</si>
  <si>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</si>
  <si>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</si>
  <si>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</si>
  <si>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</si>
  <si>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</si>
  <si>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</si>
  <si>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</si>
  <si>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</si>
  <si>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</si>
  <si>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</si>
  <si>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</si>
  <si>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</si>
  <si>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</si>
  <si>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</si>
  <si>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</si>
  <si>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</si>
  <si>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</si>
  <si>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</si>
  <si>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</si>
  <si>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</si>
  <si>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</si>
  <si>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</si>
  <si>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</si>
  <si>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</si>
  <si>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</si>
  <si>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2017 SCH 755</t>
  </si>
  <si>
    <t>2016 SCH 755</t>
  </si>
  <si>
    <t>2015 SCH 755</t>
  </si>
  <si>
    <t>2014 SCH 755</t>
  </si>
  <si>
    <t>2013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</si>
  <si>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</si>
  <si>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</si>
  <si>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</si>
  <si>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</si>
  <si>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</si>
  <si>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</si>
  <si>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</si>
  <si>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</si>
  <si>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</si>
  <si>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</si>
  <si>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</si>
  <si>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</si>
  <si>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</si>
  <si>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</si>
  <si>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</si>
  <si>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</si>
  <si>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</si>
  <si>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</si>
  <si>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</si>
  <si>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</si>
  <si>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</si>
  <si>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</si>
  <si>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</si>
  <si>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</si>
  <si>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</si>
  <si>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</si>
  <si>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</si>
  <si>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</si>
  <si>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</si>
  <si>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</si>
  <si>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</si>
  <si>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</si>
  <si>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</si>
  <si>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</si>
  <si>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</si>
  <si>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</si>
  <si>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</si>
  <si>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</si>
  <si>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</si>
  <si>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</si>
  <si>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</si>
  <si>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</si>
  <si>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</si>
  <si>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</si>
  <si>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</si>
  <si>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</si>
  <si>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</si>
  <si>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</si>
  <si>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</si>
  <si>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</si>
  <si>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</si>
  <si>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</si>
  <si>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</si>
  <si>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</si>
  <si>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</si>
  <si>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</si>
  <si>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</si>
  <si>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</si>
  <si>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</si>
  <si>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</si>
  <si>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</si>
  <si>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</si>
  <si>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</si>
  <si>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</si>
  <si>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</si>
  <si>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</si>
  <si>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</si>
  <si>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</si>
  <si>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</si>
  <si>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</si>
  <si>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</si>
  <si>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</si>
  <si>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</si>
  <si>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</si>
  <si>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</si>
  <si>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</si>
  <si>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</si>
  <si>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</si>
  <si>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</si>
  <si>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</si>
  <si>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</si>
  <si>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</si>
  <si>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</si>
  <si>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</si>
  <si>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</si>
  <si>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</si>
  <si>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</si>
  <si>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</si>
  <si>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</si>
  <si>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</si>
  <si>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</si>
  <si>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</si>
  <si>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</si>
  <si>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</si>
  <si>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</si>
  <si>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</si>
  <si>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</si>
  <si>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</si>
  <si>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</si>
  <si>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</si>
  <si>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</si>
  <si>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</si>
  <si>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</si>
  <si>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</si>
  <si>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</si>
  <si>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</si>
  <si>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</si>
  <si>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</si>
  <si>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</si>
  <si>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</si>
  <si>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</si>
  <si>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</si>
  <si>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</si>
  <si>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</si>
  <si>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</si>
  <si>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</si>
  <si>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</si>
  <si>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</si>
  <si>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</si>
  <si>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</si>
  <si>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</si>
  <si>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</si>
  <si>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</si>
  <si>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</si>
  <si>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</si>
  <si>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</si>
  <si>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</si>
  <si>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</si>
  <si>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</si>
  <si>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</si>
  <si>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</si>
  <si>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</si>
  <si>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</si>
  <si>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</si>
  <si>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</si>
  <si>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</si>
  <si>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</si>
  <si>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</si>
  <si>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</si>
  <si>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</si>
  <si>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</si>
  <si>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</si>
  <si>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</si>
  <si>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</si>
  <si>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</si>
  <si>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</si>
  <si>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</si>
  <si>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</si>
  <si>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</si>
  <si>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</si>
  <si>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</si>
  <si>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</si>
  <si>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</si>
  <si>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</si>
  <si>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</si>
  <si>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</si>
  <si>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</si>
  <si>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</si>
  <si>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</si>
  <si>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</si>
  <si>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</si>
  <si>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</si>
  <si>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</si>
  <si>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</si>
  <si>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</si>
  <si>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</si>
  <si>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</si>
  <si>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</si>
  <si>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</si>
  <si>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</si>
  <si>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</si>
  <si>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</si>
  <si>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</si>
  <si>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</si>
  <si>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</si>
  <si>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</si>
  <si>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</si>
  <si>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</si>
  <si>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</si>
  <si>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</si>
  <si>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</si>
  <si>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2017 QCS COL(B)</t>
  </si>
  <si>
    <t>2016 QCS COL(B)</t>
  </si>
  <si>
    <t>2015 QCS COL(B)</t>
  </si>
  <si>
    <t>2014 QCS COL(B)</t>
  </si>
  <si>
    <t>2013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</si>
  <si>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</si>
  <si>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</si>
  <si>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</si>
  <si>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</si>
  <si>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2017 QCS COL(D)</t>
  </si>
  <si>
    <t>2016 QCS COL(D)</t>
  </si>
  <si>
    <t>2015 QCS COL(D)</t>
  </si>
  <si>
    <t>2014 QCS COL(D)</t>
  </si>
  <si>
    <t>2013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</si>
  <si>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</si>
  <si>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</si>
  <si>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</si>
  <si>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</si>
  <si>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2017 QCS COL(F)</t>
  </si>
  <si>
    <t>2016 QCS COL(F)</t>
  </si>
  <si>
    <t>2015 QCS COL(F)</t>
  </si>
  <si>
    <t>2014 QCS COL(F)</t>
  </si>
  <si>
    <t>2013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</si>
  <si>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</si>
  <si>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</si>
  <si>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</si>
  <si>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</si>
  <si>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2017 QCS COL(H)</t>
  </si>
  <si>
    <t>2016 QCS COL(H)</t>
  </si>
  <si>
    <t>2015 QCS COL(H)</t>
  </si>
  <si>
    <t>2014 QCS COL(H)</t>
  </si>
  <si>
    <t>2013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</si>
  <si>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</si>
  <si>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</si>
  <si>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</si>
  <si>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</si>
  <si>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</si>
  <si>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</si>
  <si>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</si>
  <si>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</si>
  <si>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</si>
  <si>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</si>
  <si>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</si>
  <si>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</si>
  <si>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</si>
  <si>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</si>
  <si>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</si>
  <si>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</si>
  <si>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</si>
  <si>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</si>
  <si>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</si>
  <si>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</si>
  <si>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</si>
  <si>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</si>
  <si>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</si>
  <si>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</si>
  <si>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</si>
  <si>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</si>
  <si>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</si>
  <si>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</si>
  <si>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</si>
  <si>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</si>
  <si>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</si>
  <si>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2017 SCH 700 COL(C)</t>
  </si>
  <si>
    <t>2016 SCH 700 COL(C)</t>
  </si>
  <si>
    <t>2015 SCH 700 COL(C)</t>
  </si>
  <si>
    <t>2014 SCH 700 COL(C)</t>
  </si>
  <si>
    <t>2013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</si>
  <si>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</si>
  <si>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</si>
  <si>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</si>
  <si>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</si>
  <si>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2017 SCH 700 COL(D)</t>
  </si>
  <si>
    <t>2016 SCH 700 COL(D)</t>
  </si>
  <si>
    <t>2015 SCH 700 COL(D)</t>
  </si>
  <si>
    <t>2014 SCH 700 COL(D)</t>
  </si>
  <si>
    <t>2013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</si>
  <si>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</si>
  <si>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</si>
  <si>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</si>
  <si>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</si>
  <si>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2017 SCH 700 COL(E)</t>
  </si>
  <si>
    <t>2016 SCH 700 COL(E)</t>
  </si>
  <si>
    <t>2015 SCH 700 COL(E)</t>
  </si>
  <si>
    <t>2014 SCH 700 COL(E)</t>
  </si>
  <si>
    <t>2013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</si>
  <si>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</si>
  <si>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</si>
  <si>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</si>
  <si>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</si>
  <si>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2017 SCH 700 COL(F)</t>
  </si>
  <si>
    <t>2016 SCH 700 COL(F)</t>
  </si>
  <si>
    <t>2015 SCH 700 COL(F)</t>
  </si>
  <si>
    <t>2014 SCH 700 COL(F)</t>
  </si>
  <si>
    <t>2013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</si>
  <si>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</si>
  <si>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</si>
  <si>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</si>
  <si>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</si>
  <si>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</si>
  <si>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</si>
  <si>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</si>
  <si>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</si>
  <si>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</si>
  <si>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</si>
  <si>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</si>
  <si>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</si>
  <si>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</si>
  <si>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2017 SCH 700 COL(H)</t>
  </si>
  <si>
    <t>2016 SCH 700 COL(H)</t>
  </si>
  <si>
    <t>2015 SCH 700 COL(H)</t>
  </si>
  <si>
    <t>2014 SCH 700 COL(H)</t>
  </si>
  <si>
    <t>2013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</si>
  <si>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</si>
  <si>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</si>
  <si>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</si>
  <si>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</si>
  <si>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2017 SCH 700 COL(G)</t>
  </si>
  <si>
    <t>2016 SCH 700 COL(G)</t>
  </si>
  <si>
    <t>2015 SCH 700 COL(G)</t>
  </si>
  <si>
    <t>2014 SCH 700 COL(G)</t>
  </si>
  <si>
    <t>2013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</si>
  <si>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</si>
  <si>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</si>
  <si>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</si>
  <si>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</si>
  <si>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</si>
  <si>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</si>
  <si>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</si>
  <si>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</si>
  <si>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</si>
  <si>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</si>
  <si>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</si>
  <si>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</si>
  <si>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</si>
  <si>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</si>
  <si>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</si>
  <si>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</si>
  <si>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</si>
  <si>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</si>
  <si>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</si>
  <si>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</si>
  <si>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</si>
  <si>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</si>
  <si>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2017 SCH 700 COL(I)</t>
  </si>
  <si>
    <t>2016 SCH 700 COL(I)</t>
  </si>
  <si>
    <t>2015 SCH 700 COL(I)</t>
  </si>
  <si>
    <t>2014 SCH 700 COL(I)</t>
  </si>
  <si>
    <t>2013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</si>
  <si>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</si>
  <si>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</si>
  <si>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</si>
  <si>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</si>
  <si>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</si>
  <si>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</si>
  <si>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</si>
  <si>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</si>
  <si>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</si>
  <si>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</si>
  <si>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</si>
  <si>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</si>
  <si>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</si>
  <si>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</si>
  <si>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</si>
  <si>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</si>
  <si>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</si>
  <si>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</si>
  <si>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</si>
  <si>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</si>
  <si>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</si>
  <si>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</si>
  <si>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</si>
  <si>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</si>
  <si>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</si>
  <si>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</si>
  <si>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</si>
  <si>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</si>
  <si>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</si>
  <si>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</si>
  <si>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</si>
  <si>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</si>
  <si>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</si>
  <si>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</si>
  <si>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</si>
  <si>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</si>
  <si>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</si>
  <si>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</si>
  <si>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</si>
  <si>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</si>
  <si>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</si>
  <si>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</si>
  <si>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</si>
  <si>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</si>
  <si>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</si>
  <si>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</si>
  <si>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</si>
  <si>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</si>
  <si>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</si>
  <si>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</si>
  <si>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</si>
  <si>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</si>
  <si>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</si>
  <si>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</si>
  <si>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</si>
  <si>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</si>
  <si>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</si>
  <si>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</si>
  <si>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</si>
  <si>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</si>
  <si>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</si>
  <si>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</si>
  <si>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</si>
  <si>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</si>
  <si>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</si>
  <si>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</si>
  <si>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</si>
  <si>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</si>
  <si>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</si>
  <si>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</si>
  <si>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</si>
  <si>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</si>
  <si>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</si>
  <si>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</si>
  <si>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</si>
  <si>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</si>
  <si>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</si>
  <si>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</si>
  <si>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</si>
  <si>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</si>
  <si>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</si>
  <si>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</si>
  <si>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</si>
  <si>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</si>
  <si>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</si>
  <si>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</si>
  <si>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</si>
  <si>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</si>
  <si>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</si>
  <si>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</si>
  <si>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</si>
  <si>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</si>
  <si>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</si>
  <si>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</si>
  <si>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</si>
  <si>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</si>
  <si>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</si>
  <si>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</si>
  <si>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</si>
  <si>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</si>
  <si>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</si>
  <si>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</si>
  <si>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</si>
  <si>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</si>
  <si>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</si>
  <si>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</si>
  <si>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</si>
  <si>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</si>
  <si>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</si>
  <si>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</si>
  <si>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</si>
  <si>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</si>
  <si>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</si>
  <si>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</si>
  <si>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</si>
  <si>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</si>
  <si>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</si>
  <si>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</si>
  <si>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</si>
  <si>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</si>
  <si>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</si>
  <si>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</si>
  <si>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</si>
  <si>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</si>
  <si>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</si>
  <si>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</si>
  <si>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</si>
  <si>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</si>
  <si>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</si>
  <si>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</si>
  <si>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</si>
  <si>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</si>
  <si>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</si>
  <si>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</si>
  <si>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</si>
  <si>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</si>
  <si>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</si>
  <si>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</si>
  <si>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</si>
  <si>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</si>
  <si>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</si>
  <si>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</si>
  <si>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</si>
  <si>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</si>
  <si>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</si>
  <si>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</si>
  <si>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</si>
  <si>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</si>
  <si>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</si>
  <si>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</si>
  <si>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</si>
  <si>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</si>
  <si>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</si>
  <si>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</si>
  <si>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</si>
  <si>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</si>
  <si>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</si>
  <si>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</si>
  <si>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</si>
  <si>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</si>
  <si>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</si>
  <si>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</si>
  <si>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</si>
  <si>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</si>
  <si>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</si>
  <si>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</si>
  <si>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</si>
  <si>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</si>
  <si>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</si>
  <si>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</si>
  <si>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</si>
  <si>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</si>
  <si>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</si>
  <si>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</si>
  <si>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</si>
  <si>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</si>
  <si>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</si>
  <si>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</si>
  <si>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</si>
  <si>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</si>
  <si>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</si>
  <si>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</si>
  <si>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</si>
  <si>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</si>
  <si>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</si>
  <si>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</si>
  <si>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</si>
  <si>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</si>
  <si>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</si>
  <si>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</si>
  <si>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</si>
  <si>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</si>
  <si>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</si>
  <si>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</si>
  <si>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</si>
  <si>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</si>
  <si>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</si>
  <si>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</si>
  <si>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</si>
  <si>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</si>
  <si>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</si>
  <si>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</si>
  <si>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</si>
  <si>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</si>
  <si>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</si>
  <si>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</si>
  <si>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</si>
  <si>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</si>
  <si>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</si>
  <si>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</si>
  <si>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</si>
  <si>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</si>
  <si>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</si>
  <si>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</si>
  <si>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</si>
  <si>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</si>
  <si>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</si>
  <si>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</si>
  <si>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</si>
  <si>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</si>
  <si>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</si>
  <si>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</si>
  <si>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</si>
  <si>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</si>
  <si>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</si>
  <si>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</si>
  <si>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</si>
  <si>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</si>
  <si>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</si>
  <si>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</si>
  <si>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</si>
  <si>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</si>
  <si>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</si>
  <si>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</si>
  <si>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</si>
  <si>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</si>
  <si>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</si>
  <si>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</si>
  <si>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</si>
  <si>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</si>
  <si>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</si>
  <si>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</si>
  <si>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</si>
  <si>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</si>
  <si>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</si>
  <si>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</si>
  <si>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</si>
  <si>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</si>
  <si>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</si>
  <si>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</si>
  <si>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</si>
  <si>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</si>
  <si>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</si>
  <si>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</si>
  <si>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</si>
  <si>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</si>
  <si>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</si>
  <si>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</si>
  <si>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</si>
  <si>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</si>
  <si>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</si>
  <si>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</si>
  <si>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</si>
  <si>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</si>
  <si>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</si>
  <si>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</si>
  <si>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</si>
  <si>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</si>
  <si>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</si>
  <si>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</si>
  <si>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</si>
  <si>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</si>
  <si>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</si>
  <si>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</si>
  <si>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</si>
  <si>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</si>
  <si>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</si>
  <si>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</si>
  <si>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</si>
  <si>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</si>
  <si>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</si>
  <si>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</si>
  <si>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</si>
  <si>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</si>
  <si>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</si>
  <si>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</si>
  <si>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</si>
  <si>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</si>
  <si>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</si>
  <si>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</si>
  <si>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</si>
  <si>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</si>
  <si>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</si>
  <si>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</si>
  <si>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</si>
  <si>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</si>
  <si>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</si>
  <si>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</si>
  <si>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</si>
  <si>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</si>
  <si>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</si>
  <si>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</si>
  <si>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</si>
  <si>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</si>
  <si>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</si>
  <si>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</si>
  <si>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</si>
  <si>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</si>
  <si>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</si>
  <si>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</si>
  <si>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</si>
  <si>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</si>
  <si>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</si>
  <si>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</si>
  <si>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</si>
  <si>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</si>
  <si>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</si>
  <si>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</si>
  <si>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</si>
  <si>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</si>
  <si>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</si>
  <si>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</si>
  <si>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</si>
  <si>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</si>
  <si>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</si>
  <si>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</si>
  <si>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</si>
  <si>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</si>
  <si>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</si>
  <si>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</si>
  <si>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</si>
  <si>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</si>
  <si>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</si>
  <si>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</si>
  <si>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</si>
  <si>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</si>
  <si>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</si>
  <si>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</si>
  <si>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</si>
  <si>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</si>
  <si>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</si>
  <si>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</si>
  <si>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</si>
  <si>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</si>
  <si>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</si>
  <si>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</si>
  <si>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</si>
  <si>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</si>
  <si>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</si>
  <si>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</si>
  <si>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</si>
  <si>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</si>
  <si>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</si>
  <si>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</si>
  <si>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</si>
  <si>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</si>
  <si>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</si>
  <si>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</si>
  <si>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</si>
  <si>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</si>
  <si>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</si>
  <si>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</si>
  <si>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</si>
  <si>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</si>
  <si>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</si>
  <si>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</si>
  <si>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</si>
  <si>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</si>
  <si>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</si>
  <si>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</si>
  <si>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</si>
  <si>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</si>
  <si>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</si>
  <si>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</si>
  <si>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</si>
  <si>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</si>
  <si>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</si>
  <si>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</si>
  <si>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</si>
  <si>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</si>
  <si>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</si>
  <si>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</si>
  <si>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</si>
  <si>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</si>
  <si>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</si>
  <si>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</si>
  <si>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</si>
  <si>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</si>
  <si>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</si>
  <si>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</si>
  <si>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</si>
  <si>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</si>
  <si>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</si>
  <si>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</si>
  <si>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</si>
  <si>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</si>
  <si>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</si>
  <si>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</si>
  <si>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</si>
  <si>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</si>
  <si>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</si>
  <si>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</si>
  <si>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</si>
  <si>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</si>
  <si>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</si>
  <si>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</si>
  <si>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</si>
  <si>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</si>
  <si>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</si>
  <si>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</si>
  <si>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</si>
  <si>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</si>
  <si>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</si>
  <si>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</si>
  <si>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</si>
  <si>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</si>
  <si>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</si>
  <si>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</si>
  <si>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</si>
  <si>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</si>
  <si>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</si>
  <si>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</si>
  <si>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</si>
  <si>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</si>
  <si>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</si>
  <si>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</si>
  <si>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</si>
  <si>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</si>
  <si>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</si>
  <si>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</si>
  <si>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</si>
  <si>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</si>
  <si>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</si>
  <si>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</si>
  <si>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</si>
  <si>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</si>
  <si>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</si>
  <si>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</si>
  <si>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</si>
  <si>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</si>
  <si>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</si>
  <si>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</si>
  <si>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</si>
  <si>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</si>
  <si>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</si>
  <si>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</si>
  <si>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</si>
  <si>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</si>
  <si>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</si>
  <si>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</si>
  <si>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</si>
  <si>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</si>
  <si>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</si>
  <si>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</si>
  <si>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</si>
  <si>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</si>
  <si>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</si>
  <si>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</si>
  <si>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</si>
  <si>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</si>
  <si>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</si>
  <si>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</si>
  <si>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</si>
  <si>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</si>
  <si>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</si>
  <si>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</si>
  <si>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</si>
  <si>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</si>
  <si>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</si>
  <si>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</si>
  <si>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</si>
  <si>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</si>
  <si>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</si>
  <si>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</si>
  <si>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</si>
  <si>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</si>
  <si>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</si>
  <si>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</si>
  <si>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</si>
  <si>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</si>
  <si>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</si>
  <si>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</si>
  <si>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</si>
  <si>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</si>
  <si>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</si>
  <si>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</si>
  <si>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</si>
  <si>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</si>
  <si>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</si>
  <si>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</si>
  <si>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</si>
  <si>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</si>
  <si>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</si>
  <si>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</si>
  <si>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</si>
  <si>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</si>
  <si>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</si>
  <si>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</si>
  <si>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</si>
  <si>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</si>
  <si>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</si>
  <si>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</si>
  <si>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</si>
  <si>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</si>
  <si>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</si>
  <si>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</si>
  <si>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</si>
  <si>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</si>
  <si>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</si>
  <si>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</si>
  <si>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</si>
  <si>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</si>
  <si>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</si>
  <si>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</si>
  <si>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</si>
  <si>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</si>
  <si>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</si>
  <si>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</si>
  <si>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</si>
  <si>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</si>
  <si>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</si>
  <si>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</si>
  <si>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</si>
  <si>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</si>
  <si>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</si>
  <si>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</si>
  <si>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</si>
  <si>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</si>
  <si>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</si>
  <si>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</si>
  <si>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</si>
  <si>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</si>
  <si>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</si>
  <si>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</si>
  <si>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</si>
  <si>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</si>
  <si>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</si>
  <si>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</si>
  <si>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</si>
  <si>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</si>
  <si>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</si>
  <si>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</si>
  <si>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</si>
  <si>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</si>
  <si>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</si>
  <si>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</si>
  <si>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</si>
  <si>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</si>
  <si>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</si>
  <si>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</si>
  <si>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</si>
  <si>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</si>
  <si>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</si>
  <si>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</si>
  <si>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</si>
  <si>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</si>
  <si>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</si>
  <si>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</si>
  <si>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</si>
  <si>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</si>
  <si>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</si>
  <si>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</si>
  <si>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</si>
  <si>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</si>
  <si>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</si>
  <si>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</si>
  <si>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</si>
  <si>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</si>
  <si>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</si>
  <si>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</si>
  <si>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</si>
  <si>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</si>
  <si>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</si>
  <si>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</si>
  <si>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</si>
  <si>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</si>
  <si>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</si>
  <si>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</si>
  <si>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</si>
  <si>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</si>
  <si>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</si>
  <si>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</si>
  <si>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</si>
  <si>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</si>
  <si>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</si>
  <si>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</si>
  <si>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</si>
  <si>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</si>
  <si>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</si>
  <si>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</si>
  <si>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</si>
  <si>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</si>
  <si>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</si>
  <si>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</si>
  <si>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</si>
  <si>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</si>
  <si>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</si>
  <si>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</si>
  <si>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</si>
  <si>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</si>
  <si>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</si>
  <si>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</si>
  <si>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</si>
  <si>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</si>
  <si>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</si>
  <si>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</si>
  <si>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</si>
  <si>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</si>
  <si>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</si>
  <si>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</si>
  <si>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</si>
  <si>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</si>
  <si>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</si>
  <si>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</si>
  <si>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</si>
  <si>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</si>
  <si>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</si>
  <si>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</si>
  <si>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</si>
  <si>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</si>
  <si>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</si>
  <si>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</si>
  <si>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</si>
  <si>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</si>
  <si>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</si>
  <si>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</si>
  <si>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</si>
  <si>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</si>
  <si>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</si>
  <si>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</si>
  <si>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</si>
  <si>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</si>
  <si>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</si>
  <si>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</si>
  <si>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</si>
  <si>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</si>
  <si>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</si>
  <si>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</si>
  <si>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</si>
  <si>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</si>
  <si>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</si>
  <si>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</si>
  <si>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</si>
  <si>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</si>
  <si>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</si>
  <si>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</si>
  <si>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</si>
  <si>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</si>
  <si>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</si>
  <si>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</si>
  <si>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</si>
  <si>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</si>
  <si>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</si>
  <si>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</si>
  <si>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</si>
  <si>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</si>
  <si>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</si>
  <si>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</si>
  <si>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</si>
  <si>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</si>
  <si>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</si>
  <si>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</si>
  <si>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</si>
  <si>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</si>
  <si>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</si>
  <si>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</si>
  <si>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</si>
  <si>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</si>
  <si>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</si>
  <si>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</si>
  <si>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</si>
  <si>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</si>
  <si>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</si>
  <si>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</si>
  <si>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</si>
  <si>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</si>
  <si>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</si>
  <si>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</si>
  <si>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</si>
  <si>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</si>
  <si>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</si>
  <si>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</si>
  <si>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</si>
  <si>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</si>
  <si>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</si>
  <si>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</si>
  <si>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</si>
  <si>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</si>
  <si>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</si>
  <si>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</si>
  <si>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</si>
  <si>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</si>
  <si>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</si>
  <si>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</si>
  <si>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</si>
  <si>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</si>
  <si>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</si>
  <si>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</si>
  <si>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</si>
  <si>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</si>
  <si>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</si>
  <si>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</si>
  <si>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</si>
  <si>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</si>
  <si>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</si>
  <si>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</si>
  <si>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</si>
  <si>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</si>
  <si>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</si>
  <si>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</si>
  <si>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</si>
  <si>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</si>
  <si>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</si>
  <si>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</si>
  <si>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</si>
  <si>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</si>
  <si>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</si>
  <si>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</si>
  <si>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</si>
  <si>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</si>
  <si>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</si>
  <si>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</si>
  <si>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</si>
  <si>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</si>
  <si>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</si>
  <si>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</si>
  <si>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</si>
  <si>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</si>
  <si>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</si>
  <si>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</si>
  <si>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</si>
  <si>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</si>
  <si>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</si>
  <si>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</si>
  <si>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</si>
  <si>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</si>
  <si>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</si>
  <si>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</si>
  <si>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</si>
  <si>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</si>
  <si>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</si>
  <si>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</si>
  <si>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</si>
  <si>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</si>
  <si>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</si>
  <si>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</si>
  <si>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</si>
  <si>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</si>
  <si>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</si>
  <si>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</si>
  <si>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</si>
  <si>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</si>
  <si>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</si>
  <si>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</si>
  <si>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</si>
  <si>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</si>
  <si>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</si>
  <si>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</si>
  <si>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</si>
  <si>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</si>
  <si>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</si>
  <si>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</si>
  <si>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</si>
  <si>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</si>
  <si>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</si>
  <si>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</si>
  <si>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</si>
  <si>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</si>
  <si>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</si>
  <si>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</si>
  <si>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</si>
  <si>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</si>
  <si>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</si>
  <si>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</si>
  <si>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</si>
  <si>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</si>
  <si>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</si>
  <si>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</si>
  <si>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</si>
  <si>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</si>
  <si>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</si>
  <si>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</si>
  <si>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</si>
  <si>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</si>
  <si>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</si>
  <si>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</si>
  <si>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</si>
  <si>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</si>
  <si>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</si>
  <si>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</si>
  <si>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</si>
  <si>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</si>
  <si>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</si>
  <si>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</si>
  <si>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</si>
  <si>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</si>
  <si>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</si>
  <si>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</si>
  <si>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</si>
  <si>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</si>
  <si>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</si>
  <si>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</si>
  <si>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</si>
  <si>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</si>
  <si>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</si>
  <si>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</si>
  <si>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</si>
  <si>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</si>
  <si>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</si>
  <si>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</si>
  <si>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</si>
  <si>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</si>
  <si>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</si>
  <si>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</si>
  <si>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</si>
  <si>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</si>
  <si>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</si>
  <si>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</si>
  <si>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</si>
  <si>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</si>
  <si>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</si>
  <si>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</si>
  <si>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</si>
  <si>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</si>
  <si>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</si>
  <si>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</si>
  <si>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</si>
  <si>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</si>
  <si>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</si>
  <si>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</si>
  <si>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</si>
  <si>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</si>
  <si>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</si>
  <si>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</si>
  <si>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</si>
  <si>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</si>
  <si>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</si>
  <si>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</si>
  <si>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</si>
  <si>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</si>
  <si>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</si>
  <si>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</si>
  <si>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</si>
  <si>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</si>
  <si>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</si>
  <si>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</si>
  <si>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</si>
  <si>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</si>
  <si>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</si>
  <si>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</si>
  <si>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</si>
  <si>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</si>
  <si>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</si>
  <si>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</si>
  <si>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</si>
  <si>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</si>
  <si>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</si>
  <si>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</si>
  <si>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</si>
  <si>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</si>
  <si>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</si>
  <si>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</si>
  <si>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</si>
  <si>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</si>
  <si>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</si>
  <si>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</si>
  <si>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</si>
  <si>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</si>
  <si>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</si>
  <si>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</si>
  <si>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</si>
  <si>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</si>
  <si>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</si>
  <si>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</si>
  <si>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</si>
  <si>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</si>
  <si>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</si>
  <si>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</si>
  <si>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</si>
  <si>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</si>
  <si>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</si>
  <si>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</si>
  <si>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</si>
  <si>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</si>
  <si>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</si>
  <si>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</si>
  <si>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</si>
  <si>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</si>
  <si>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</si>
  <si>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</si>
  <si>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</si>
  <si>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</si>
  <si>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</si>
  <si>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</si>
  <si>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</si>
  <si>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</si>
  <si>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</si>
  <si>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</si>
  <si>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</si>
  <si>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</si>
  <si>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</si>
  <si>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</si>
  <si>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</si>
  <si>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</si>
  <si>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</si>
  <si>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</si>
  <si>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</si>
  <si>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</si>
  <si>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</si>
  <si>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</si>
  <si>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</si>
  <si>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</si>
  <si>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</si>
  <si>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</si>
  <si>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</si>
  <si>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</si>
  <si>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</si>
  <si>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</si>
  <si>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</si>
  <si>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</si>
  <si>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</si>
  <si>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</si>
  <si>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</si>
  <si>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</si>
  <si>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</si>
  <si>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</si>
  <si>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</si>
  <si>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</si>
  <si>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</si>
  <si>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</si>
  <si>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</si>
  <si>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</si>
  <si>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</si>
  <si>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</si>
  <si>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</si>
  <si>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</si>
  <si>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</si>
  <si>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</si>
  <si>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</si>
  <si>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</si>
  <si>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</si>
  <si>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</si>
  <si>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</si>
  <si>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</si>
  <si>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</si>
  <si>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</si>
  <si>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</si>
  <si>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</si>
  <si>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</si>
  <si>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</si>
  <si>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</si>
  <si>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</si>
  <si>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</si>
  <si>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</si>
  <si>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</si>
  <si>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</si>
  <si>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</si>
  <si>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</si>
  <si>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</si>
  <si>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</si>
  <si>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</si>
  <si>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</si>
  <si>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</si>
  <si>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</si>
  <si>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</si>
  <si>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</si>
  <si>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</si>
  <si>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</si>
  <si>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</si>
  <si>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</si>
  <si>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</si>
  <si>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</si>
  <si>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</si>
  <si>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</si>
  <si>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</si>
  <si>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</si>
  <si>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</si>
  <si>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</si>
  <si>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</si>
  <si>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</si>
  <si>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</si>
  <si>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</si>
  <si>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</si>
  <si>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</si>
  <si>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</si>
  <si>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</si>
  <si>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</si>
  <si>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</si>
  <si>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</si>
  <si>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</si>
  <si>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</si>
  <si>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</si>
  <si>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</si>
  <si>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</si>
  <si>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</si>
  <si>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</si>
  <si>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</si>
  <si>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</si>
  <si>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</si>
  <si>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</si>
  <si>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</si>
  <si>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</si>
  <si>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</si>
  <si>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</si>
  <si>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</si>
  <si>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</si>
  <si>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</si>
  <si>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</si>
  <si>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</si>
  <si>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</si>
  <si>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</si>
  <si>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</si>
  <si>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</si>
  <si>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</si>
  <si>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</si>
  <si>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</si>
  <si>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</si>
  <si>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</si>
  <si>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</si>
  <si>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</si>
  <si>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</si>
  <si>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</si>
  <si>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</si>
  <si>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</si>
  <si>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</si>
  <si>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</si>
  <si>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</si>
  <si>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</si>
  <si>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</si>
  <si>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</si>
  <si>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</si>
  <si>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</si>
  <si>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</si>
  <si>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</si>
  <si>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</si>
  <si>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</si>
  <si>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</si>
  <si>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</si>
  <si>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</si>
  <si>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</si>
  <si>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</si>
  <si>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</si>
  <si>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</si>
  <si>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</si>
  <si>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</si>
  <si>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</si>
  <si>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</si>
  <si>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</si>
  <si>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</si>
  <si>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</si>
  <si>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</si>
  <si>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</si>
  <si>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</si>
  <si>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</si>
  <si>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</si>
  <si>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</si>
  <si>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</si>
  <si>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</si>
  <si>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</si>
  <si>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</si>
  <si>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</si>
  <si>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</si>
  <si>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</si>
  <si>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</si>
  <si>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</si>
  <si>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</si>
  <si>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</si>
  <si>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</si>
  <si>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</si>
  <si>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</si>
  <si>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</si>
  <si>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</si>
  <si>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</si>
  <si>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</si>
  <si>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</si>
  <si>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</si>
  <si>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</si>
  <si>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</si>
  <si>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</si>
  <si>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</si>
  <si>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</si>
  <si>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</si>
  <si>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</si>
  <si>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</si>
  <si>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</si>
  <si>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</si>
  <si>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</si>
  <si>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</si>
  <si>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</si>
  <si>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</si>
  <si>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</si>
  <si>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</si>
  <si>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</si>
  <si>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</si>
  <si>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</si>
  <si>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</si>
  <si>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</si>
  <si>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</si>
  <si>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</si>
  <si>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</si>
  <si>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</si>
  <si>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</si>
  <si>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</si>
  <si>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</si>
  <si>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</si>
  <si>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</si>
  <si>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</si>
  <si>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</si>
  <si>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</si>
  <si>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</si>
  <si>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</si>
  <si>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</si>
  <si>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</si>
  <si>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</si>
  <si>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</si>
  <si>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</si>
  <si>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</si>
  <si>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</si>
  <si>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</si>
  <si>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</si>
  <si>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</si>
  <si>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</si>
  <si>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</si>
  <si>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</si>
  <si>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</si>
  <si>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</si>
  <si>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</si>
  <si>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</si>
  <si>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</si>
  <si>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</si>
  <si>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</si>
  <si>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</si>
  <si>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</si>
  <si>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</si>
  <si>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</si>
  <si>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</si>
  <si>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</si>
  <si>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</si>
  <si>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</si>
  <si>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</si>
  <si>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</si>
  <si>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</si>
  <si>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</si>
  <si>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</si>
  <si>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</si>
  <si>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</si>
  <si>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</si>
  <si>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</si>
  <si>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</si>
  <si>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</si>
  <si>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</si>
  <si>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</si>
  <si>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</si>
  <si>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</si>
  <si>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</si>
  <si>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</si>
  <si>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</si>
  <si>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</si>
  <si>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</si>
  <si>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</si>
  <si>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</si>
  <si>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</si>
  <si>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</si>
  <si>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</si>
  <si>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</si>
  <si>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</si>
  <si>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</si>
  <si>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</si>
  <si>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</si>
  <si>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</si>
  <si>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</si>
  <si>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</si>
  <si>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</si>
  <si>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</si>
  <si>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</si>
  <si>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</si>
  <si>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</si>
  <si>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</si>
  <si>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</si>
  <si>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</si>
  <si>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</si>
  <si>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</si>
  <si>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</si>
  <si>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</si>
  <si>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</si>
  <si>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</si>
  <si>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</si>
  <si>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</si>
  <si>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</si>
  <si>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</si>
  <si>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</si>
  <si>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</si>
  <si>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</si>
  <si>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</si>
  <si>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</si>
  <si>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</si>
  <si>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</si>
  <si>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</si>
  <si>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</si>
  <si>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</si>
  <si>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</si>
  <si>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</si>
  <si>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</si>
  <si>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</si>
  <si>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</si>
  <si>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</si>
  <si>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</si>
  <si>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</si>
  <si>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</si>
  <si>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</si>
  <si>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</si>
  <si>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</si>
  <si>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</si>
  <si>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</si>
  <si>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</si>
  <si>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</si>
  <si>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</si>
  <si>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</si>
  <si>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</si>
  <si>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</si>
  <si>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</si>
  <si>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</si>
  <si>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</si>
  <si>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</si>
  <si>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</si>
  <si>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</si>
  <si>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</si>
  <si>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</si>
  <si>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</si>
  <si>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</si>
  <si>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</si>
  <si>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</si>
  <si>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</si>
  <si>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</si>
  <si>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</si>
  <si>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</si>
  <si>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</si>
  <si>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</si>
  <si>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</si>
  <si>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</si>
  <si>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</si>
  <si>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</si>
  <si>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</si>
  <si>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</si>
  <si>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</si>
  <si>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</si>
  <si>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</si>
  <si>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</si>
  <si>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</si>
  <si>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</si>
  <si>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</si>
  <si>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</si>
  <si>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</si>
  <si>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</si>
  <si>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</si>
  <si>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</si>
  <si>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</si>
  <si>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</si>
  <si>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</si>
  <si>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</si>
  <si>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</si>
  <si>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</si>
  <si>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</si>
  <si>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</si>
  <si>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</si>
  <si>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</si>
  <si>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</si>
  <si>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</si>
  <si>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</si>
  <si>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</si>
  <si>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</si>
  <si>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</si>
  <si>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</si>
  <si>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</si>
  <si>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</si>
  <si>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</si>
  <si>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</si>
  <si>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</si>
  <si>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</si>
  <si>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</si>
  <si>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</si>
  <si>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</si>
  <si>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</si>
  <si>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</si>
  <si>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</si>
  <si>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</si>
  <si>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</si>
  <si>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</si>
  <si>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</si>
  <si>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</si>
  <si>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</si>
  <si>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</si>
  <si>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</si>
  <si>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</si>
  <si>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</si>
  <si>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</si>
  <si>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</si>
  <si>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</si>
  <si>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</si>
  <si>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</si>
  <si>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</si>
  <si>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</si>
  <si>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</si>
  <si>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</si>
  <si>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</si>
  <si>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</si>
  <si>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</si>
  <si>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</si>
  <si>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</si>
  <si>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</si>
  <si>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</si>
  <si>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</si>
  <si>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</si>
  <si>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</si>
  <si>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</si>
  <si>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</si>
  <si>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</si>
  <si>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</si>
  <si>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</si>
  <si>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</si>
  <si>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</si>
  <si>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</si>
  <si>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</si>
  <si>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</si>
  <si>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</si>
  <si>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</si>
  <si>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</si>
  <si>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</si>
  <si>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</si>
  <si>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</si>
  <si>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</si>
  <si>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</si>
  <si>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</si>
  <si>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</si>
  <si>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</si>
  <si>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</si>
  <si>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</si>
  <si>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</si>
  <si>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</si>
  <si>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</si>
  <si>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</si>
  <si>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</si>
  <si>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</si>
  <si>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</si>
  <si>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</si>
  <si>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</si>
  <si>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</si>
  <si>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</si>
  <si>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</si>
  <si>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</si>
  <si>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</si>
  <si>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</si>
  <si>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</si>
  <si>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</si>
  <si>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</si>
  <si>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</si>
  <si>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</si>
  <si>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</si>
  <si>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</si>
  <si>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</si>
  <si>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</si>
  <si>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</si>
  <si>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</si>
  <si>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</si>
  <si>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</si>
  <si>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</si>
  <si>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</si>
  <si>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</si>
  <si>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</si>
  <si>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</si>
  <si>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</si>
  <si>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</si>
  <si>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</si>
  <si>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</si>
  <si>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</si>
  <si>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</si>
  <si>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</si>
  <si>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</si>
  <si>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</si>
  <si>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</si>
  <si>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</si>
  <si>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</si>
  <si>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</si>
  <si>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</si>
  <si>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</si>
  <si>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</si>
  <si>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</si>
  <si>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</si>
  <si>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</si>
  <si>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</si>
  <si>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</si>
  <si>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</si>
  <si>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</si>
  <si>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</si>
  <si>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</si>
  <si>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</si>
  <si>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</si>
  <si>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</si>
  <si>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</si>
  <si>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</si>
  <si>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</si>
  <si>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</si>
  <si>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</si>
  <si>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</si>
  <si>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</si>
  <si>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</si>
  <si>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</si>
  <si>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</si>
  <si>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</si>
  <si>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</si>
  <si>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</si>
  <si>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</si>
  <si>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</si>
  <si>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</si>
  <si>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</si>
  <si>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</si>
  <si>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</si>
  <si>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</si>
  <si>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</si>
  <si>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</si>
  <si>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</si>
  <si>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</si>
  <si>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</si>
  <si>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</si>
  <si>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</si>
  <si>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</si>
  <si>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</si>
  <si>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</si>
  <si>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</si>
  <si>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</si>
  <si>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</si>
  <si>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</si>
  <si>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</si>
  <si>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</si>
  <si>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</si>
  <si>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</si>
  <si>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</si>
  <si>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</si>
  <si>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</si>
  <si>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</si>
  <si>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</si>
  <si>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</si>
  <si>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</si>
  <si>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</si>
  <si>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</si>
  <si>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</si>
  <si>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</si>
  <si>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</si>
  <si>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</si>
  <si>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</si>
  <si>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</si>
  <si>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</si>
  <si>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</si>
  <si>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</si>
  <si>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</si>
  <si>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</si>
  <si>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</si>
  <si>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</si>
  <si>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</si>
  <si>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</si>
  <si>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</si>
  <si>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</si>
  <si>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</si>
  <si>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</si>
  <si>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</si>
  <si>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</si>
  <si>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</si>
  <si>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</si>
  <si>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</si>
  <si>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</si>
  <si>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</si>
  <si>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</si>
  <si>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</si>
  <si>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</si>
  <si>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</si>
  <si>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</si>
  <si>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</si>
  <si>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</si>
  <si>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</si>
  <si>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</si>
  <si>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</si>
  <si>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</si>
  <si>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</si>
  <si>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</si>
  <si>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</si>
  <si>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</si>
  <si>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</si>
  <si>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</si>
  <si>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</si>
  <si>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</si>
  <si>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</si>
  <si>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</si>
  <si>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</si>
  <si>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</si>
  <si>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</si>
  <si>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</si>
  <si>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</si>
  <si>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</si>
  <si>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</si>
  <si>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</si>
  <si>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</si>
  <si>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</si>
  <si>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</si>
  <si>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</si>
  <si>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</si>
  <si>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</si>
  <si>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</si>
  <si>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</si>
  <si>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</si>
  <si>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</si>
  <si>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</si>
  <si>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</si>
  <si>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</si>
  <si>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</si>
  <si>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</si>
  <si>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</si>
  <si>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</si>
  <si>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</si>
  <si>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</si>
  <si>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</si>
  <si>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</si>
  <si>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</si>
  <si>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</si>
  <si>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</si>
  <si>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</si>
  <si>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</si>
  <si>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</si>
  <si>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</si>
  <si>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</si>
  <si>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</si>
  <si>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</si>
  <si>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</si>
  <si>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</si>
  <si>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</si>
  <si>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</si>
  <si>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</si>
  <si>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</si>
  <si>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</si>
  <si>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</si>
  <si>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</si>
  <si>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</si>
  <si>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</si>
  <si>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</si>
  <si>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</si>
  <si>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</si>
  <si>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</si>
  <si>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</si>
  <si>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</si>
  <si>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</si>
  <si>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</si>
  <si>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</si>
  <si>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</si>
  <si>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</si>
  <si>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</si>
  <si>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</si>
  <si>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</si>
  <si>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</si>
  <si>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</si>
  <si>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</si>
  <si>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</si>
  <si>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</si>
  <si>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</si>
  <si>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</si>
  <si>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</si>
  <si>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</si>
  <si>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</si>
  <si>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</si>
  <si>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</si>
  <si>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</si>
  <si>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</si>
  <si>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</si>
  <si>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</si>
  <si>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</si>
  <si>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</si>
  <si>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</si>
  <si>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</si>
  <si>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</si>
  <si>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</si>
  <si>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</si>
  <si>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</si>
  <si>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</si>
  <si>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</si>
  <si>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</si>
  <si>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</si>
  <si>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</si>
  <si>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</si>
  <si>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</si>
  <si>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</si>
  <si>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</si>
  <si>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</si>
  <si>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</si>
  <si>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</si>
  <si>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</si>
  <si>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</si>
  <si>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</si>
  <si>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</si>
  <si>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</si>
  <si>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</si>
  <si>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</si>
  <si>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</si>
  <si>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</si>
  <si>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</si>
  <si>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</si>
  <si>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</si>
  <si>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</si>
  <si>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</si>
  <si>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</si>
  <si>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</si>
  <si>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</si>
  <si>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</si>
  <si>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</si>
  <si>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</si>
  <si>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</si>
  <si>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</si>
  <si>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</si>
  <si>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</si>
  <si>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</si>
  <si>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</si>
  <si>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</si>
  <si>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</si>
  <si>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</si>
  <si>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</si>
  <si>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</si>
  <si>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</si>
  <si>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</si>
  <si>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</si>
  <si>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</si>
  <si>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</si>
  <si>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</si>
  <si>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</si>
  <si>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</si>
  <si>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</si>
  <si>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</si>
  <si>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</si>
  <si>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</si>
  <si>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</si>
  <si>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</si>
  <si>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</si>
  <si>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</si>
  <si>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</si>
  <si>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</si>
  <si>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</si>
  <si>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</si>
  <si>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</si>
  <si>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</si>
  <si>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</si>
  <si>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</si>
  <si>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</si>
  <si>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</si>
  <si>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</si>
  <si>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</si>
  <si>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</si>
  <si>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</si>
  <si>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</si>
  <si>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</si>
  <si>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</si>
  <si>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</si>
  <si>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</si>
  <si>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</si>
  <si>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</si>
  <si>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</si>
  <si>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</si>
  <si>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</si>
  <si>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</si>
  <si>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</si>
  <si>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</si>
  <si>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</si>
  <si>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</si>
  <si>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</si>
  <si>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</si>
  <si>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</si>
  <si>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</si>
  <si>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</si>
  <si>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</si>
  <si>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</si>
  <si>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</si>
  <si>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</si>
  <si>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</si>
  <si>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</si>
  <si>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</si>
  <si>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</si>
  <si>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</si>
  <si>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</si>
  <si>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</si>
  <si>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</si>
  <si>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</si>
  <si>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</si>
  <si>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</si>
  <si>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</si>
  <si>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</si>
  <si>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</si>
  <si>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</si>
  <si>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</si>
  <si>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</si>
  <si>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</si>
  <si>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</si>
  <si>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</si>
  <si>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</si>
  <si>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</si>
  <si>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</si>
  <si>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</si>
  <si>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</si>
  <si>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</si>
  <si>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</si>
  <si>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</si>
  <si>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</si>
  <si>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</si>
  <si>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</si>
  <si>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</si>
  <si>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</si>
  <si>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</si>
  <si>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</si>
  <si>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</si>
  <si>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</si>
  <si>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</si>
  <si>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</si>
  <si>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</si>
  <si>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</si>
  <si>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</si>
  <si>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</si>
  <si>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</si>
  <si>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</si>
  <si>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</si>
  <si>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</si>
  <si>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</si>
  <si>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</si>
  <si>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</si>
  <si>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</si>
  <si>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</si>
  <si>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</si>
  <si>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</si>
  <si>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</si>
  <si>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</si>
  <si>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</si>
  <si>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</si>
  <si>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</si>
  <si>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</si>
  <si>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</si>
  <si>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</si>
  <si>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</si>
  <si>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</si>
  <si>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</si>
  <si>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</si>
  <si>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</si>
  <si>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</si>
  <si>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</si>
  <si>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</si>
  <si>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</si>
  <si>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</si>
  <si>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</si>
  <si>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</si>
  <si>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</si>
  <si>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</si>
  <si>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</si>
  <si>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</si>
  <si>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</si>
  <si>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</si>
  <si>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</si>
  <si>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</si>
  <si>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</si>
  <si>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</si>
  <si>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</si>
  <si>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</si>
  <si>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</si>
  <si>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</si>
  <si>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</si>
  <si>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</si>
  <si>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</si>
  <si>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</si>
  <si>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</si>
  <si>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</si>
  <si>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</si>
  <si>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</si>
  <si>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</si>
  <si>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</si>
  <si>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</si>
  <si>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</si>
  <si>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</si>
  <si>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</si>
  <si>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</si>
  <si>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</si>
  <si>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</si>
  <si>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</si>
  <si>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</si>
  <si>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</si>
  <si>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</si>
  <si>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</si>
  <si>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</si>
  <si>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</si>
  <si>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</si>
  <si>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</si>
  <si>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</si>
  <si>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</si>
  <si>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</si>
  <si>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</si>
  <si>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</si>
  <si>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</si>
  <si>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</si>
  <si>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</si>
  <si>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</si>
  <si>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</si>
  <si>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</si>
  <si>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</si>
  <si>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</si>
  <si>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</si>
  <si>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</si>
  <si>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</si>
  <si>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</si>
  <si>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</si>
  <si>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</si>
  <si>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</si>
  <si>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</si>
  <si>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</si>
  <si>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</si>
  <si>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</si>
  <si>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</si>
  <si>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</si>
  <si>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</si>
  <si>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</si>
  <si>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</si>
  <si>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</si>
  <si>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</si>
  <si>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</si>
  <si>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</si>
  <si>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</si>
  <si>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</si>
  <si>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</si>
  <si>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</si>
  <si>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</si>
  <si>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</si>
  <si>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</si>
  <si>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</si>
  <si>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</si>
  <si>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</si>
  <si>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</si>
  <si>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</si>
  <si>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</si>
  <si>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</si>
  <si>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</si>
  <si>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</si>
  <si>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</si>
  <si>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</si>
  <si>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</si>
  <si>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</si>
  <si>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</si>
  <si>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</si>
  <si>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</si>
  <si>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</si>
  <si>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</si>
  <si>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</si>
  <si>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</si>
  <si>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</si>
  <si>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</si>
  <si>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</si>
  <si>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</si>
  <si>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</si>
  <si>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</si>
  <si>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</si>
  <si>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</si>
  <si>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</si>
  <si>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</si>
  <si>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</si>
  <si>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</si>
  <si>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</si>
  <si>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</si>
  <si>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</si>
  <si>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</si>
  <si>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</si>
  <si>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</si>
  <si>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</si>
  <si>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</si>
  <si>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</si>
  <si>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</si>
  <si>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</si>
  <si>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</si>
  <si>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</si>
  <si>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</si>
  <si>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</si>
  <si>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</si>
  <si>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</si>
  <si>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</si>
  <si>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</si>
  <si>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</si>
  <si>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</si>
  <si>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</si>
  <si>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</si>
  <si>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</si>
  <si>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</si>
  <si>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</si>
  <si>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</si>
  <si>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</si>
  <si>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</si>
  <si>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</si>
  <si>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</si>
  <si>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</si>
  <si>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</si>
  <si>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</si>
  <si>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</si>
  <si>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</si>
  <si>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</si>
  <si>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</si>
  <si>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</si>
  <si>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</si>
  <si>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</si>
  <si>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</si>
  <si>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</si>
  <si>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</si>
  <si>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</si>
  <si>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</si>
  <si>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</si>
  <si>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</si>
  <si>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</si>
  <si>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</si>
  <si>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</si>
  <si>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</si>
  <si>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</si>
  <si>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</si>
  <si>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</si>
  <si>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</si>
  <si>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</si>
  <si>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</si>
  <si>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</si>
  <si>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</si>
  <si>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</si>
  <si>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</si>
  <si>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</si>
  <si>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</si>
  <si>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</si>
  <si>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</si>
  <si>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</si>
  <si>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</si>
  <si>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</si>
  <si>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</si>
  <si>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</si>
  <si>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</si>
  <si>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</si>
  <si>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</si>
  <si>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</si>
  <si>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</si>
  <si>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</si>
  <si>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</si>
  <si>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</si>
  <si>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</si>
  <si>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</si>
  <si>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</si>
  <si>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</si>
  <si>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</si>
  <si>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</si>
  <si>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</si>
  <si>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</si>
  <si>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</si>
  <si>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</si>
  <si>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</si>
  <si>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</si>
  <si>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</si>
  <si>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</si>
  <si>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</si>
  <si>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</si>
  <si>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</si>
  <si>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</si>
  <si>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</si>
  <si>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</si>
  <si>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</si>
  <si>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</si>
  <si>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</si>
  <si>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</si>
  <si>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</si>
  <si>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</si>
  <si>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</si>
  <si>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</si>
  <si>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</si>
  <si>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</si>
  <si>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</si>
  <si>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</si>
  <si>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</si>
  <si>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</si>
  <si>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</si>
  <si>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</si>
  <si>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</si>
  <si>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</si>
  <si>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</si>
  <si>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</si>
  <si>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</si>
  <si>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</si>
  <si>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</si>
  <si>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</si>
  <si>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</si>
  <si>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</si>
  <si>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</si>
  <si>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</si>
  <si>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</si>
  <si>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</si>
  <si>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</si>
  <si>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</si>
  <si>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</si>
  <si>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</si>
  <si>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</si>
  <si>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</si>
  <si>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</si>
  <si>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</si>
  <si>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</si>
  <si>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</si>
  <si>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</si>
  <si>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</si>
  <si>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</si>
  <si>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</si>
  <si>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</si>
  <si>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</si>
  <si>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</si>
  <si>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</si>
  <si>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</si>
  <si>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</si>
  <si>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</si>
  <si>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</si>
  <si>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</si>
  <si>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</si>
  <si>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</si>
  <si>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</si>
  <si>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</si>
  <si>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</si>
  <si>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</si>
  <si>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</si>
  <si>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</si>
  <si>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</si>
  <si>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</si>
  <si>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</si>
  <si>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</si>
  <si>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</si>
  <si>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</si>
  <si>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</si>
  <si>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</si>
  <si>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</si>
  <si>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</si>
  <si>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</si>
  <si>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</si>
  <si>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</si>
  <si>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</si>
  <si>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</si>
  <si>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</si>
  <si>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</si>
  <si>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</si>
  <si>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</si>
  <si>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</si>
  <si>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</si>
  <si>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</si>
  <si>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</si>
  <si>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</si>
  <si>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</si>
  <si>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</si>
  <si>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</si>
  <si>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</si>
  <si>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</si>
  <si>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</si>
  <si>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</si>
  <si>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</si>
  <si>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</si>
  <si>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</si>
  <si>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</si>
  <si>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</si>
  <si>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</si>
  <si>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</si>
  <si>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</si>
  <si>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</si>
  <si>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</si>
  <si>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</si>
  <si>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</si>
  <si>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</si>
  <si>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</si>
  <si>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</si>
  <si>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</si>
  <si>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</si>
  <si>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</si>
  <si>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</si>
  <si>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</si>
  <si>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</si>
  <si>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</si>
  <si>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</si>
  <si>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</si>
  <si>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</si>
  <si>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</si>
  <si>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</si>
  <si>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</si>
  <si>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</si>
  <si>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</si>
  <si>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</si>
  <si>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</si>
  <si>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</si>
  <si>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</si>
  <si>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</si>
  <si>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</si>
  <si>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</si>
  <si>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</si>
  <si>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</si>
  <si>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</si>
  <si>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</si>
  <si>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</si>
  <si>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</si>
  <si>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</si>
  <si>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</si>
  <si>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2017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</si>
  <si>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</si>
  <si>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</si>
  <si>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</si>
  <si>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</si>
  <si>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</si>
  <si>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</si>
  <si>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</si>
  <si>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</si>
  <si>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</si>
  <si>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</si>
  <si>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</si>
  <si>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</si>
  <si>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</si>
  <si>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</si>
  <si>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</si>
  <si>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</si>
  <si>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</si>
  <si>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</si>
  <si>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</si>
  <si>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</si>
  <si>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</si>
  <si>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</si>
  <si>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</si>
  <si>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</si>
  <si>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</si>
  <si>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</si>
  <si>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</si>
  <si>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</si>
  <si>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</si>
  <si>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</si>
  <si>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</si>
  <si>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</si>
  <si>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</si>
  <si>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</si>
  <si>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</si>
  <si>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</si>
  <si>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</si>
  <si>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</si>
  <si>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</si>
  <si>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</si>
  <si>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</si>
  <si>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</si>
  <si>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</si>
  <si>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</si>
  <si>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</si>
  <si>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</si>
  <si>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</si>
  <si>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</si>
  <si>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</si>
  <si>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</si>
  <si>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</si>
  <si>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</si>
  <si>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</si>
  <si>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</si>
  <si>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</si>
  <si>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</si>
  <si>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</si>
  <si>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</si>
  <si>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</si>
  <si>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</si>
  <si>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</si>
  <si>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</si>
  <si>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</si>
  <si>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</si>
  <si>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</si>
  <si>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</si>
  <si>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</si>
  <si>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</si>
  <si>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</si>
  <si>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</si>
  <si>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</si>
  <si>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</si>
  <si>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</si>
  <si>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</si>
  <si>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</si>
  <si>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</si>
  <si>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</si>
  <si>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</si>
  <si>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</si>
  <si>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</si>
  <si>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</si>
  <si>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</si>
  <si>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</si>
  <si>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</si>
  <si>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</si>
  <si>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</si>
  <si>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</si>
  <si>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</si>
  <si>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</si>
  <si>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</si>
  <si>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</si>
  <si>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</si>
  <si>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</si>
  <si>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</si>
  <si>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</si>
  <si>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</si>
  <si>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</si>
  <si>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</si>
  <si>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</si>
  <si>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</si>
  <si>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</si>
  <si>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</si>
  <si>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</si>
  <si>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</si>
  <si>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</si>
  <si>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</si>
  <si>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</si>
  <si>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</si>
  <si>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</si>
  <si>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</si>
  <si>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</si>
  <si>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</si>
  <si>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</si>
  <si>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</si>
  <si>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</si>
  <si>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</si>
  <si>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</si>
  <si>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</si>
  <si>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</si>
  <si>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</si>
  <si>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</si>
  <si>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</si>
  <si>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</si>
  <si>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</si>
  <si>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</si>
  <si>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</si>
  <si>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</si>
  <si>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</si>
  <si>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</si>
  <si>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</si>
  <si>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</si>
  <si>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</si>
  <si>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</si>
  <si>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2017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</si>
  <si>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</si>
  <si>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</si>
  <si>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</si>
  <si>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</si>
  <si>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</si>
  <si>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</si>
  <si>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</si>
  <si>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</si>
  <si>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</si>
  <si>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</si>
  <si>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</si>
  <si>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</si>
  <si>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</si>
  <si>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</si>
  <si>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</si>
  <si>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</si>
  <si>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</si>
  <si>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</si>
  <si>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</si>
  <si>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</si>
  <si>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</si>
  <si>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</si>
  <si>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</si>
  <si>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</si>
  <si>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</si>
  <si>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</si>
  <si>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</si>
  <si>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</si>
  <si>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</si>
  <si>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</si>
  <si>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</si>
  <si>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</si>
  <si>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</si>
  <si>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</si>
  <si>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</si>
  <si>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</si>
  <si>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</si>
  <si>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</si>
  <si>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</si>
  <si>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</si>
  <si>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</si>
  <si>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</si>
  <si>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</si>
  <si>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</si>
  <si>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</si>
  <si>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</si>
  <si>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</si>
  <si>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</si>
  <si>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</si>
  <si>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</si>
  <si>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</si>
  <si>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</si>
  <si>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</si>
  <si>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</si>
  <si>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</si>
  <si>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</si>
  <si>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</si>
  <si>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</si>
  <si>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</si>
  <si>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</si>
  <si>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</si>
  <si>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</si>
  <si>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</si>
  <si>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</si>
  <si>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</si>
  <si>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</si>
  <si>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</si>
  <si>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</si>
  <si>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</si>
  <si>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</si>
  <si>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</si>
  <si>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</si>
  <si>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</si>
  <si>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</si>
  <si>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</si>
  <si>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</si>
  <si>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</si>
  <si>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</si>
  <si>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</si>
  <si>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</si>
  <si>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</si>
  <si>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</si>
  <si>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</si>
  <si>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</si>
  <si>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</si>
  <si>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</si>
  <si>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</si>
  <si>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</si>
  <si>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</si>
  <si>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</si>
  <si>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</si>
  <si>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</si>
  <si>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</si>
  <si>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</si>
  <si>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</si>
  <si>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</si>
  <si>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</si>
  <si>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</si>
  <si>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</si>
  <si>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</si>
  <si>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</si>
  <si>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</si>
  <si>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</si>
  <si>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</si>
  <si>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</si>
  <si>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</si>
  <si>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</si>
  <si>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</si>
  <si>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</si>
  <si>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</si>
  <si>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</si>
  <si>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</si>
  <si>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</si>
  <si>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</si>
  <si>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</si>
  <si>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</si>
  <si>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</si>
  <si>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</si>
  <si>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</si>
  <si>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</si>
  <si>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</si>
  <si>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</si>
  <si>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</si>
  <si>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</si>
  <si>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</si>
  <si>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</si>
  <si>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</si>
  <si>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</si>
  <si>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</si>
  <si>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</si>
  <si>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</si>
  <si>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</si>
  <si>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</si>
  <si>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</si>
  <si>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</si>
  <si>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</si>
  <si>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</si>
  <si>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</si>
  <si>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</si>
  <si>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</si>
  <si>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</si>
  <si>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</si>
  <si>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</si>
  <si>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</si>
  <si>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</si>
  <si>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</si>
  <si>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</si>
  <si>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</si>
  <si>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</si>
  <si>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</si>
  <si>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</si>
  <si>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</si>
  <si>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</si>
  <si>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</si>
  <si>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</si>
  <si>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</si>
  <si>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</si>
  <si>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</si>
  <si>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</si>
  <si>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</si>
  <si>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</si>
  <si>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</si>
  <si>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</si>
  <si>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</si>
  <si>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</si>
  <si>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</si>
  <si>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</si>
  <si>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</si>
  <si>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</si>
  <si>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</si>
  <si>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</si>
  <si>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</si>
  <si>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</si>
  <si>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</si>
  <si>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</si>
  <si>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</si>
  <si>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</si>
  <si>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</si>
  <si>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</si>
  <si>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</si>
  <si>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</si>
  <si>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</si>
  <si>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</si>
  <si>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</si>
  <si>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</si>
  <si>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</si>
  <si>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</si>
  <si>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</si>
  <si>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</si>
  <si>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</si>
  <si>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</si>
  <si>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</si>
  <si>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</si>
  <si>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</si>
  <si>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</si>
  <si>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</si>
  <si>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</si>
  <si>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</si>
  <si>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</si>
  <si>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</si>
  <si>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</si>
  <si>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</si>
  <si>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</si>
  <si>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</si>
  <si>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</si>
  <si>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</si>
  <si>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</si>
  <si>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</si>
  <si>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</si>
  <si>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</si>
  <si>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</si>
  <si>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</si>
  <si>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</si>
  <si>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</si>
  <si>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</si>
  <si>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</si>
  <si>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2017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</si>
  <si>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</si>
  <si>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</si>
  <si>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</si>
  <si>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</si>
  <si>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</si>
  <si>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2016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</si>
  <si>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</si>
  <si>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</si>
  <si>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</si>
  <si>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</si>
  <si>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</si>
  <si>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2015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</si>
  <si>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</si>
  <si>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</si>
  <si>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</si>
  <si>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</si>
  <si>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</si>
  <si>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2014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</si>
  <si>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</si>
  <si>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</si>
  <si>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</si>
  <si>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</si>
  <si>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</si>
  <si>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2013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</si>
  <si>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</si>
  <si>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</si>
  <si>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</si>
  <si>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</si>
  <si>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</si>
  <si>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</si>
  <si>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</si>
  <si>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</si>
  <si>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</si>
  <si>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</si>
  <si>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</si>
  <si>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</si>
  <si>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</si>
  <si>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</si>
  <si>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</si>
  <si>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</si>
  <si>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</si>
  <si>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</si>
  <si>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</si>
  <si>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</si>
  <si>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</si>
  <si>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</si>
  <si>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</si>
  <si>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</si>
  <si>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</si>
  <si>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</si>
  <si>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</si>
  <si>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</si>
  <si>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</si>
  <si>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</si>
  <si>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</si>
  <si>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</si>
  <si>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</si>
  <si>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</si>
  <si>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</si>
  <si>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</si>
  <si>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</si>
  <si>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</si>
  <si>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</si>
  <si>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</si>
  <si>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</si>
  <si>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</si>
  <si>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</si>
  <si>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</si>
  <si>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</si>
  <si>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</si>
  <si>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</si>
  <si>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</si>
  <si>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</si>
  <si>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</si>
  <si>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</si>
  <si>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</si>
  <si>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</si>
  <si>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</si>
  <si>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</si>
  <si>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</si>
  <si>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</si>
  <si>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</si>
  <si>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</si>
  <si>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</si>
  <si>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</si>
  <si>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</si>
  <si>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</si>
  <si>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</si>
  <si>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</si>
  <si>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</si>
  <si>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</si>
  <si>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</si>
  <si>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</si>
  <si>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</si>
  <si>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</si>
  <si>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</si>
  <si>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</si>
  <si>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</si>
  <si>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</si>
  <si>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</si>
  <si>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</si>
  <si>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</si>
  <si>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</si>
  <si>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</si>
  <si>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</si>
  <si>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</si>
  <si>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</si>
  <si>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</si>
  <si>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</si>
  <si>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</si>
  <si>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</si>
  <si>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</si>
  <si>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</si>
  <si>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</si>
  <si>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</si>
  <si>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</si>
  <si>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</si>
  <si>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</si>
  <si>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</si>
  <si>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</si>
  <si>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</si>
  <si>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</si>
  <si>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</si>
  <si>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</si>
  <si>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</si>
  <si>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</si>
  <si>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</si>
  <si>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</si>
  <si>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</si>
  <si>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</si>
  <si>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</si>
  <si>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</si>
  <si>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</si>
  <si>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</si>
  <si>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</si>
  <si>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</si>
  <si>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</si>
  <si>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</si>
  <si>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</si>
  <si>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</si>
  <si>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</si>
  <si>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</si>
  <si>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</si>
  <si>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</si>
  <si>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</si>
  <si>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</si>
  <si>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</si>
  <si>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</si>
  <si>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</si>
  <si>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</si>
  <si>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</si>
  <si>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</si>
  <si>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</si>
  <si>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</si>
  <si>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</si>
  <si>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</si>
  <si>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</si>
  <si>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</si>
  <si>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</si>
  <si>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</si>
  <si>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</si>
  <si>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</si>
  <si>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</si>
  <si>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</si>
  <si>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</si>
  <si>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</si>
  <si>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</si>
  <si>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</si>
  <si>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</si>
  <si>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</si>
  <si>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</si>
  <si>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</si>
  <si>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</si>
  <si>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</si>
  <si>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</si>
  <si>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</si>
  <si>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</si>
  <si>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</si>
  <si>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</si>
  <si>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</si>
  <si>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</si>
  <si>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</si>
  <si>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</si>
  <si>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</si>
  <si>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</si>
  <si>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</si>
  <si>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</si>
  <si>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</si>
  <si>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</si>
  <si>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</si>
  <si>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</si>
  <si>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</si>
  <si>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</si>
  <si>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</si>
  <si>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</si>
  <si>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</si>
  <si>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</si>
  <si>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</si>
  <si>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</si>
  <si>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</si>
  <si>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</si>
  <si>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</si>
  <si>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</si>
  <si>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</si>
  <si>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</si>
  <si>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</si>
  <si>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</si>
  <si>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</si>
  <si>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</si>
  <si>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</si>
  <si>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</si>
  <si>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</si>
  <si>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</si>
  <si>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</si>
  <si>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</si>
  <si>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</si>
  <si>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</si>
  <si>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</si>
  <si>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</si>
  <si>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</si>
  <si>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</si>
  <si>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</si>
  <si>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</si>
  <si>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</si>
  <si>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</si>
  <si>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</si>
  <si>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</si>
  <si>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</si>
  <si>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</si>
  <si>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</si>
  <si>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</si>
  <si>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</si>
  <si>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</si>
  <si>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</si>
  <si>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</si>
  <si>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</si>
  <si>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</si>
  <si>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</si>
  <si>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</si>
  <si>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</si>
  <si>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</si>
  <si>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</si>
  <si>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</si>
  <si>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</si>
  <si>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</si>
  <si>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</si>
  <si>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</si>
  <si>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</si>
  <si>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</si>
  <si>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</si>
  <si>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</si>
  <si>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</si>
  <si>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</si>
  <si>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</si>
  <si>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</si>
  <si>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</si>
  <si>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</si>
  <si>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</si>
  <si>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</si>
  <si>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</si>
  <si>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</si>
  <si>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</si>
  <si>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</si>
  <si>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</si>
  <si>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</si>
  <si>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</si>
  <si>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</si>
  <si>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</si>
  <si>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</si>
  <si>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</si>
  <si>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</si>
  <si>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</si>
  <si>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</si>
  <si>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</si>
  <si>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</si>
  <si>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</si>
  <si>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</si>
  <si>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</si>
  <si>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</si>
  <si>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</si>
  <si>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</si>
  <si>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</si>
  <si>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</si>
  <si>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</si>
  <si>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</si>
  <si>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</si>
  <si>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</si>
  <si>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</si>
  <si>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</si>
  <si>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</si>
  <si>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</si>
  <si>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</si>
  <si>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</si>
  <si>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</si>
  <si>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</si>
  <si>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</si>
  <si>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</si>
  <si>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</si>
  <si>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</si>
  <si>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</si>
  <si>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</si>
  <si>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</si>
  <si>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</si>
  <si>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</si>
  <si>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</si>
  <si>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</si>
  <si>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</si>
  <si>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</si>
  <si>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</si>
  <si>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</si>
  <si>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</si>
  <si>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</si>
  <si>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</si>
  <si>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</si>
  <si>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</si>
  <si>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</si>
  <si>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</si>
  <si>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</si>
  <si>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</si>
  <si>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</si>
  <si>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</si>
  <si>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</si>
  <si>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</si>
  <si>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</si>
  <si>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</si>
  <si>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</si>
  <si>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</si>
  <si>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</si>
  <si>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</si>
  <si>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</si>
  <si>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</si>
  <si>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</si>
  <si>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</si>
  <si>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</si>
  <si>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</si>
  <si>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</si>
  <si>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</si>
  <si>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</si>
  <si>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</si>
  <si>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</si>
  <si>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</si>
  <si>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</si>
  <si>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</si>
  <si>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</si>
  <si>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</si>
  <si>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</si>
  <si>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</si>
  <si>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</si>
  <si>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</si>
  <si>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</si>
  <si>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</si>
  <si>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</si>
  <si>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</si>
  <si>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</si>
  <si>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</si>
  <si>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</si>
  <si>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</si>
  <si>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</si>
  <si>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</si>
  <si>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</si>
  <si>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</si>
  <si>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</si>
  <si>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</si>
  <si>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</si>
  <si>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</si>
  <si>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</si>
  <si>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</si>
  <si>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</si>
  <si>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</si>
  <si>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</si>
  <si>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</si>
  <si>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</si>
  <si>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</si>
  <si>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</si>
  <si>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</si>
  <si>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</si>
  <si>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</si>
  <si>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</si>
  <si>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</si>
  <si>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</si>
  <si>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</si>
  <si>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</si>
  <si>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</si>
  <si>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</si>
  <si>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</si>
  <si>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</si>
  <si>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</si>
  <si>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</si>
  <si>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</si>
  <si>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</si>
  <si>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</si>
  <si>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</si>
  <si>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</si>
  <si>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</si>
  <si>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</si>
  <si>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</si>
  <si>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</si>
  <si>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</si>
  <si>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</si>
  <si>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</si>
  <si>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</si>
  <si>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</si>
  <si>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</si>
  <si>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</si>
  <si>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</si>
  <si>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</si>
  <si>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</si>
  <si>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</si>
  <si>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</si>
  <si>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</si>
  <si>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</si>
  <si>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</si>
  <si>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</si>
  <si>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</si>
  <si>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</si>
  <si>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</si>
  <si>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</si>
  <si>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</si>
  <si>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</si>
  <si>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</si>
  <si>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</si>
  <si>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</si>
  <si>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</si>
  <si>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</si>
  <si>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</si>
  <si>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</si>
  <si>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</si>
  <si>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</si>
  <si>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</si>
  <si>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</si>
  <si>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</si>
  <si>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</si>
  <si>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</si>
  <si>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</si>
  <si>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</si>
  <si>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</si>
  <si>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</si>
  <si>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</si>
  <si>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</si>
  <si>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</si>
  <si>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</si>
  <si>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</si>
  <si>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</si>
  <si>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</si>
  <si>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</si>
  <si>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</si>
  <si>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</si>
  <si>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</si>
  <si>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</si>
  <si>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</si>
  <si>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</si>
  <si>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</si>
  <si>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</si>
  <si>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</si>
  <si>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</si>
  <si>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</si>
  <si>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</si>
  <si>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</si>
  <si>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</si>
  <si>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</si>
  <si>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</si>
  <si>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</si>
  <si>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</si>
  <si>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</si>
  <si>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</si>
  <si>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</si>
  <si>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</si>
  <si>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</si>
  <si>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</si>
  <si>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</si>
  <si>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</si>
  <si>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</si>
  <si>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</si>
  <si>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</si>
  <si>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</si>
  <si>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</si>
  <si>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</si>
  <si>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</si>
  <si>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</si>
  <si>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</si>
  <si>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</si>
  <si>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</si>
  <si>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</si>
  <si>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</si>
  <si>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</si>
  <si>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</si>
  <si>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</si>
  <si>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</si>
  <si>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</si>
  <si>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</si>
  <si>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</si>
  <si>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</si>
  <si>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</si>
  <si>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</si>
  <si>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</si>
  <si>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</si>
  <si>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</si>
  <si>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</si>
  <si>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</si>
  <si>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</si>
  <si>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</si>
  <si>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</si>
  <si>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</si>
  <si>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</si>
  <si>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</si>
  <si>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</si>
  <si>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</si>
  <si>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</si>
  <si>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</si>
  <si>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</si>
  <si>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</si>
  <si>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</si>
  <si>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</si>
  <si>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</si>
  <si>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</si>
  <si>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</si>
  <si>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</si>
  <si>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</si>
  <si>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</si>
  <si>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</si>
  <si>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</si>
  <si>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</si>
  <si>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</si>
  <si>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</si>
  <si>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</si>
  <si>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</si>
  <si>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</si>
  <si>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</si>
  <si>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</si>
  <si>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</si>
  <si>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</si>
  <si>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</si>
  <si>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</si>
  <si>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</si>
  <si>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</si>
  <si>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</si>
  <si>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</si>
  <si>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</si>
  <si>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</si>
  <si>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</si>
  <si>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</si>
  <si>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</si>
  <si>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</si>
  <si>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</si>
  <si>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</si>
  <si>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</si>
  <si>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</si>
  <si>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</si>
  <si>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</si>
  <si>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</si>
  <si>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</si>
  <si>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</si>
  <si>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</si>
  <si>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</si>
  <si>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</si>
  <si>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</si>
  <si>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</si>
  <si>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</si>
  <si>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</si>
  <si>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</si>
  <si>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</si>
  <si>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</si>
  <si>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</si>
  <si>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</si>
  <si>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</si>
  <si>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</si>
  <si>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</si>
  <si>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</si>
  <si>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</si>
  <si>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</si>
  <si>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</si>
  <si>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</si>
  <si>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</si>
  <si>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</si>
  <si>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</si>
  <si>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</si>
  <si>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</si>
  <si>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</si>
  <si>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</si>
  <si>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</si>
  <si>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</si>
  <si>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</si>
  <si>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</si>
  <si>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</si>
  <si>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</si>
  <si>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</si>
  <si>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</si>
  <si>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</si>
  <si>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</si>
  <si>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</si>
  <si>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</si>
  <si>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</si>
  <si>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</si>
  <si>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</si>
  <si>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</si>
  <si>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</si>
  <si>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</si>
  <si>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</si>
  <si>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</si>
  <si>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</si>
  <si>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</si>
  <si>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</si>
  <si>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</si>
  <si>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</si>
  <si>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</si>
  <si>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</si>
  <si>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</si>
  <si>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</si>
  <si>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</si>
  <si>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</si>
  <si>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</si>
  <si>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</si>
  <si>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</si>
  <si>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</si>
  <si>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</si>
  <si>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</si>
  <si>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</si>
  <si>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</si>
  <si>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</si>
  <si>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</si>
  <si>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</si>
  <si>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</si>
  <si>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</si>
  <si>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</si>
  <si>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</si>
  <si>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</si>
  <si>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</si>
  <si>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</si>
  <si>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</si>
  <si>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</si>
  <si>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</si>
  <si>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</si>
  <si>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</si>
  <si>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</si>
  <si>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</si>
  <si>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</si>
  <si>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</si>
  <si>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</si>
  <si>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</si>
  <si>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</si>
  <si>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</si>
  <si>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</si>
  <si>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</si>
  <si>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</si>
  <si>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</si>
  <si>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</si>
  <si>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</si>
  <si>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</si>
  <si>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</si>
  <si>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</si>
  <si>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</si>
  <si>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</si>
  <si>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</si>
  <si>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</si>
  <si>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</si>
  <si>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</si>
  <si>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</si>
  <si>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</si>
  <si>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</si>
  <si>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</si>
  <si>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</si>
  <si>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</si>
  <si>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</si>
  <si>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</si>
  <si>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</si>
  <si>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</si>
  <si>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</si>
  <si>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</si>
  <si>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</si>
  <si>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</si>
  <si>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</si>
  <si>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</si>
  <si>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</si>
  <si>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</si>
  <si>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</si>
  <si>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</si>
  <si>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</si>
  <si>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</si>
  <si>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</si>
  <si>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</si>
  <si>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</si>
  <si>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</si>
  <si>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</si>
  <si>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</si>
  <si>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</si>
  <si>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</si>
  <si>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</si>
  <si>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</si>
  <si>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</si>
  <si>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</si>
  <si>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</si>
  <si>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</si>
  <si>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</si>
  <si>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</si>
  <si>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</si>
  <si>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</si>
  <si>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</si>
  <si>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</si>
  <si>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</si>
  <si>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</si>
  <si>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</si>
  <si>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</si>
  <si>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</si>
  <si>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</si>
  <si>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</si>
  <si>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</si>
  <si>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</si>
  <si>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</si>
  <si>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</si>
  <si>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</si>
  <si>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</si>
  <si>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</si>
  <si>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</si>
  <si>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</si>
  <si>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</si>
  <si>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</si>
  <si>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</si>
  <si>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</si>
  <si>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</si>
  <si>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</si>
  <si>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</si>
  <si>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</si>
  <si>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</si>
  <si>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</si>
  <si>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</si>
  <si>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</si>
  <si>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</si>
  <si>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</si>
  <si>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</si>
  <si>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</si>
  <si>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</si>
  <si>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</si>
  <si>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</si>
  <si>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</si>
  <si>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</si>
  <si>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</si>
  <si>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</si>
  <si>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</si>
  <si>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</si>
  <si>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</si>
  <si>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</si>
  <si>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</si>
  <si>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</si>
  <si>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</si>
  <si>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</si>
  <si>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</si>
  <si>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</si>
  <si>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</si>
  <si>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</si>
  <si>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</si>
  <si>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</si>
  <si>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</si>
  <si>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</si>
  <si>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</si>
  <si>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</si>
  <si>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</si>
  <si>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</si>
  <si>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</si>
  <si>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</si>
  <si>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</si>
  <si>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</si>
  <si>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</si>
  <si>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</si>
  <si>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</si>
  <si>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</si>
  <si>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</si>
  <si>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</si>
  <si>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</si>
  <si>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</si>
  <si>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</si>
  <si>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</si>
  <si>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</si>
  <si>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</si>
  <si>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</si>
  <si>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</si>
  <si>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</si>
  <si>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</si>
  <si>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</si>
  <si>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</si>
  <si>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</si>
  <si>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</si>
  <si>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</si>
  <si>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</si>
  <si>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</si>
  <si>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</si>
  <si>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</si>
  <si>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</si>
  <si>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</si>
  <si>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</si>
  <si>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</si>
  <si>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</si>
  <si>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</si>
  <si>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</si>
  <si>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</si>
  <si>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</si>
  <si>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</si>
  <si>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</si>
  <si>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</si>
  <si>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</si>
  <si>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</si>
  <si>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</si>
  <si>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</si>
  <si>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</si>
  <si>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</si>
  <si>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</si>
  <si>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</si>
  <si>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</si>
  <si>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</si>
  <si>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</si>
  <si>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</si>
  <si>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</si>
  <si>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</si>
  <si>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</si>
  <si>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</si>
  <si>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</si>
  <si>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</si>
  <si>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</si>
  <si>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</si>
  <si>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</si>
  <si>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</si>
  <si>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</si>
  <si>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</si>
  <si>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</si>
  <si>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</si>
  <si>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</si>
  <si>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</si>
  <si>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</si>
  <si>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</si>
  <si>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</si>
  <si>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</si>
  <si>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</si>
  <si>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</si>
  <si>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</si>
  <si>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</si>
  <si>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</si>
  <si>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</si>
  <si>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</si>
  <si>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</si>
  <si>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</si>
  <si>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</si>
  <si>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</si>
  <si>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</si>
  <si>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</si>
  <si>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</si>
  <si>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</si>
  <si>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</si>
  <si>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</si>
  <si>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</si>
  <si>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</si>
  <si>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</si>
  <si>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</si>
  <si>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</si>
  <si>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</si>
  <si>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</si>
  <si>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</si>
  <si>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</si>
  <si>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</si>
  <si>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</si>
  <si>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</si>
  <si>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</si>
  <si>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</si>
  <si>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</si>
  <si>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</si>
  <si>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</si>
  <si>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</si>
  <si>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</si>
  <si>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</si>
  <si>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</si>
  <si>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</si>
  <si>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</si>
  <si>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</si>
  <si>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</si>
  <si>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</si>
  <si>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</si>
  <si>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</si>
  <si>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</si>
  <si>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</si>
  <si>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</si>
  <si>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</si>
  <si>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</si>
  <si>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</si>
  <si>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</si>
  <si>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</si>
  <si>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</si>
  <si>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</si>
  <si>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</si>
  <si>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</si>
  <si>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</si>
  <si>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</si>
  <si>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</si>
  <si>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</si>
  <si>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</si>
  <si>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</si>
  <si>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</si>
  <si>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</si>
  <si>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</si>
  <si>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</si>
  <si>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</si>
  <si>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</si>
  <si>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</si>
  <si>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</si>
  <si>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</si>
  <si>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</si>
  <si>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</si>
  <si>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</si>
  <si>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</si>
  <si>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</si>
  <si>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</si>
  <si>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</si>
  <si>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</si>
  <si>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</si>
  <si>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</si>
  <si>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</si>
  <si>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</si>
  <si>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</si>
  <si>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</si>
  <si>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</si>
  <si>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</si>
  <si>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</si>
  <si>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</si>
  <si>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</si>
  <si>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</si>
  <si>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</si>
  <si>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</si>
  <si>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</si>
  <si>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</si>
  <si>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</si>
  <si>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</si>
  <si>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</si>
  <si>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</si>
  <si>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</si>
  <si>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</si>
  <si>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</si>
  <si>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</si>
  <si>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</si>
  <si>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</si>
  <si>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</si>
  <si>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</si>
  <si>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</si>
  <si>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</si>
  <si>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</si>
  <si>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</si>
  <si>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</si>
  <si>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</si>
  <si>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</si>
  <si>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</si>
  <si>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</si>
  <si>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</si>
  <si>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</si>
  <si>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</si>
  <si>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</si>
  <si>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</si>
  <si>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</si>
  <si>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</si>
  <si>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</si>
  <si>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</si>
  <si>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</si>
  <si>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</si>
  <si>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</si>
  <si>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</si>
  <si>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</si>
  <si>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</si>
  <si>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</si>
  <si>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</si>
  <si>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</si>
  <si>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</si>
  <si>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</si>
  <si>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</si>
  <si>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</si>
  <si>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</si>
  <si>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</si>
  <si>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</si>
  <si>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</si>
  <si>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</si>
  <si>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</si>
  <si>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</si>
  <si>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</si>
  <si>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</si>
  <si>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</si>
  <si>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</si>
  <si>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</si>
  <si>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</si>
  <si>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</si>
  <si>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</si>
  <si>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</si>
  <si>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</si>
  <si>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</si>
  <si>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</si>
  <si>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</si>
  <si>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</si>
  <si>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</si>
  <si>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</si>
  <si>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</si>
  <si>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</si>
  <si>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</si>
  <si>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</si>
  <si>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</si>
  <si>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</si>
  <si>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</si>
  <si>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</si>
  <si>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</si>
  <si>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</si>
  <si>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</si>
  <si>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</si>
  <si>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</si>
  <si>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</si>
  <si>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</si>
  <si>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</si>
  <si>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</si>
  <si>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</si>
  <si>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</si>
  <si>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</si>
  <si>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</si>
  <si>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</si>
  <si>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</si>
  <si>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</si>
  <si>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</si>
  <si>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</si>
  <si>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</si>
  <si>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</si>
  <si>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</si>
  <si>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</si>
  <si>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</si>
  <si>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2017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</si>
  <si>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</si>
  <si>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</si>
  <si>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</si>
  <si>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</si>
  <si>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</si>
  <si>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</si>
  <si>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</si>
  <si>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</si>
  <si>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</si>
  <si>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</si>
  <si>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</si>
  <si>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</si>
  <si>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</si>
  <si>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</si>
  <si>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</si>
  <si>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</si>
  <si>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</si>
  <si>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</si>
  <si>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</si>
  <si>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</si>
  <si>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</si>
  <si>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</si>
  <si>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</si>
  <si>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</si>
  <si>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</si>
  <si>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</si>
  <si>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</si>
  <si>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</si>
  <si>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</si>
  <si>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</si>
  <si>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</si>
  <si>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</si>
  <si>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</si>
  <si>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</si>
  <si>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</si>
  <si>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</si>
  <si>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</si>
  <si>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</si>
  <si>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</si>
  <si>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</si>
  <si>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</si>
  <si>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</si>
  <si>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</si>
  <si>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</si>
  <si>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</si>
  <si>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</si>
  <si>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</si>
  <si>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</si>
  <si>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</si>
  <si>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</si>
  <si>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</si>
  <si>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</si>
  <si>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</si>
  <si>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</si>
  <si>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</si>
  <si>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</si>
  <si>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</si>
  <si>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</si>
  <si>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</si>
  <si>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</si>
  <si>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</si>
  <si>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</si>
  <si>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</si>
  <si>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</si>
  <si>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</si>
  <si>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</si>
  <si>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</si>
  <si>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</si>
  <si>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</si>
  <si>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</si>
  <si>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</si>
  <si>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</si>
  <si>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</si>
  <si>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</si>
  <si>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</si>
  <si>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</si>
  <si>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</si>
  <si>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</si>
  <si>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</si>
  <si>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</si>
  <si>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</si>
  <si>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</si>
  <si>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</si>
  <si>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</si>
  <si>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</si>
  <si>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</si>
  <si>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</si>
  <si>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</si>
  <si>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</si>
  <si>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</si>
  <si>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</si>
  <si>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</si>
  <si>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</si>
  <si>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</si>
  <si>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</si>
  <si>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</si>
  <si>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</si>
  <si>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</si>
  <si>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</si>
  <si>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</si>
  <si>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</si>
  <si>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</si>
  <si>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</si>
  <si>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</si>
  <si>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</si>
  <si>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</si>
  <si>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</si>
  <si>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</si>
  <si>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</si>
  <si>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</si>
  <si>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</si>
  <si>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</si>
  <si>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</si>
  <si>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</si>
  <si>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</si>
  <si>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</si>
  <si>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</si>
  <si>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</si>
  <si>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</si>
  <si>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</si>
  <si>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</si>
  <si>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</si>
  <si>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</si>
  <si>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</si>
  <si>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</si>
  <si>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</si>
  <si>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</si>
  <si>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</si>
  <si>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</si>
  <si>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</si>
  <si>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</si>
  <si>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</si>
  <si>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</si>
  <si>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</si>
  <si>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</si>
  <si>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</si>
  <si>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</si>
  <si>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</si>
  <si>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</si>
  <si>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</si>
  <si>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</si>
  <si>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</si>
  <si>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</si>
  <si>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</si>
  <si>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</si>
  <si>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</si>
  <si>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</si>
  <si>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</si>
  <si>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</si>
  <si>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</si>
  <si>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</si>
  <si>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</si>
  <si>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</si>
  <si>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</si>
  <si>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</si>
  <si>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</si>
  <si>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</si>
  <si>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</si>
  <si>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</si>
  <si>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</si>
  <si>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</si>
  <si>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</si>
  <si>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</si>
  <si>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</si>
  <si>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</si>
  <si>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</si>
  <si>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</si>
  <si>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</si>
  <si>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</si>
  <si>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</si>
  <si>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</si>
  <si>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</si>
  <si>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</si>
  <si>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</si>
  <si>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</si>
  <si>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</si>
  <si>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</si>
  <si>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</si>
  <si>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</si>
  <si>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</si>
  <si>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</si>
  <si>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</si>
  <si>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</si>
  <si>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</si>
  <si>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</si>
  <si>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</si>
  <si>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</si>
  <si>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</si>
  <si>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</si>
  <si>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</si>
  <si>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</si>
  <si>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</si>
  <si>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</si>
  <si>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</si>
  <si>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</si>
  <si>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</si>
  <si>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</si>
  <si>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</si>
  <si>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</si>
  <si>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</si>
  <si>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</si>
  <si>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</si>
  <si>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</si>
  <si>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</si>
  <si>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</si>
  <si>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</si>
  <si>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</si>
  <si>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</si>
  <si>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</si>
  <si>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</si>
  <si>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</si>
  <si>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</si>
  <si>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</si>
  <si>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</si>
  <si>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</si>
  <si>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</si>
  <si>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</si>
  <si>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</si>
  <si>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</si>
  <si>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</si>
  <si>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</si>
  <si>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</si>
  <si>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</si>
  <si>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</si>
  <si>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</si>
  <si>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</si>
  <si>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</si>
  <si>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</si>
  <si>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</si>
  <si>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</si>
  <si>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</si>
  <si>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</si>
  <si>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</si>
  <si>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</si>
  <si>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</si>
  <si>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</si>
  <si>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</si>
  <si>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</si>
  <si>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</si>
  <si>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</si>
  <si>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</si>
  <si>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</si>
  <si>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</si>
  <si>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</si>
  <si>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</si>
  <si>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</si>
  <si>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</si>
  <si>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</si>
  <si>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</si>
  <si>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</si>
  <si>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</si>
  <si>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</si>
  <si>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</si>
  <si>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</si>
  <si>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</si>
  <si>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</si>
  <si>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</si>
  <si>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</si>
  <si>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</si>
  <si>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</si>
  <si>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</si>
  <si>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</si>
  <si>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</si>
  <si>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</si>
  <si>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</si>
  <si>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</si>
  <si>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</si>
  <si>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</si>
  <si>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2017 SCH 410</t>
  </si>
  <si>
    <t>2017 AAR COST INDEXES</t>
  </si>
  <si>
    <t>2016 SCH 410</t>
  </si>
  <si>
    <t>2016 AAR COST INDEXES</t>
  </si>
  <si>
    <t>2015 SCH 410</t>
  </si>
  <si>
    <t>2015 AAR COST INDEXES</t>
  </si>
  <si>
    <t>2014 SCH 410</t>
  </si>
  <si>
    <t>2014 AAR COST INDEXES</t>
  </si>
  <si>
    <t>2013 SCH 410</t>
  </si>
  <si>
    <t>2013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</si>
  <si>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</si>
  <si>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</si>
  <si>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</si>
  <si>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</si>
  <si>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</si>
  <si>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</si>
  <si>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</si>
  <si>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</si>
  <si>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</si>
  <si>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</si>
  <si>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</si>
  <si>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</si>
  <si>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</si>
  <si>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</si>
  <si>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</si>
  <si>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</si>
  <si>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</si>
  <si>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</si>
  <si>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</si>
  <si>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</si>
  <si>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</si>
  <si>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</si>
  <si>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</si>
  <si>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</si>
  <si>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</si>
  <si>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</si>
  <si>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</si>
  <si>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</si>
  <si>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</si>
  <si>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</si>
  <si>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</si>
  <si>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</si>
  <si>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</si>
  <si>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</si>
  <si>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</si>
  <si>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</si>
  <si>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</si>
  <si>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</si>
  <si>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</si>
  <si>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</si>
  <si>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</si>
  <si>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</si>
  <si>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</si>
  <si>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</si>
  <si>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</si>
  <si>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</si>
  <si>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</si>
  <si>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</si>
  <si>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</si>
  <si>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</si>
  <si>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</si>
  <si>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</si>
  <si>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</si>
  <si>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</si>
  <si>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</si>
  <si>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</si>
  <si>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</si>
  <si>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</si>
  <si>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</si>
  <si>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</si>
  <si>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</si>
  <si>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</si>
  <si>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</si>
  <si>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</si>
  <si>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</si>
  <si>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</si>
  <si>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</si>
  <si>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</si>
  <si>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</si>
  <si>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</si>
  <si>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</si>
  <si>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</si>
  <si>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</si>
  <si>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</si>
  <si>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</si>
  <si>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</si>
  <si>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</si>
  <si>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</si>
  <si>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</si>
  <si>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</si>
  <si>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</si>
  <si>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</si>
  <si>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</si>
  <si>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</si>
  <si>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</si>
  <si>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</si>
  <si>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</si>
  <si>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</si>
  <si>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</si>
  <si>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</si>
  <si>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</si>
  <si>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</si>
  <si>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</si>
  <si>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</si>
  <si>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</si>
  <si>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</si>
  <si>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</si>
  <si>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</si>
  <si>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</si>
  <si>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</si>
  <si>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</si>
  <si>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</si>
  <si>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</si>
  <si>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</si>
  <si>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</si>
  <si>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</si>
  <si>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</si>
  <si>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</si>
  <si>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</si>
  <si>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</si>
  <si>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</si>
  <si>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</si>
  <si>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</si>
  <si>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</si>
  <si>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</si>
  <si>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</si>
  <si>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</si>
  <si>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</si>
  <si>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</si>
  <si>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</si>
  <si>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</si>
  <si>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</si>
  <si>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</si>
  <si>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</si>
  <si>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</si>
  <si>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</si>
  <si>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</si>
  <si>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</si>
  <si>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</si>
  <si>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</si>
  <si>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</si>
  <si>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</si>
  <si>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</si>
  <si>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</si>
  <si>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</si>
  <si>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</si>
  <si>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</si>
  <si>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</si>
  <si>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</si>
  <si>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</si>
  <si>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</si>
  <si>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</si>
  <si>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</si>
  <si>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</si>
  <si>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</si>
  <si>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</si>
  <si>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</si>
  <si>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</si>
  <si>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</si>
  <si>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</si>
  <si>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</si>
  <si>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</si>
  <si>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</si>
  <si>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</si>
  <si>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</si>
  <si>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</si>
  <si>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</si>
  <si>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</si>
  <si>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</si>
  <si>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</si>
  <si>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</si>
  <si>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</si>
  <si>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</si>
  <si>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</si>
  <si>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</si>
  <si>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</si>
  <si>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</si>
  <si>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</si>
  <si>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</si>
  <si>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</si>
  <si>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</si>
  <si>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</si>
  <si>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</si>
  <si>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</si>
  <si>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</si>
  <si>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</si>
  <si>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</si>
  <si>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</si>
  <si>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</si>
  <si>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</si>
  <si>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</si>
  <si>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</si>
  <si>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</si>
  <si>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</si>
  <si>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</si>
  <si>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</si>
  <si>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</si>
  <si>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</si>
  <si>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</si>
  <si>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</si>
  <si>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</si>
  <si>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</si>
  <si>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</si>
  <si>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</si>
  <si>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</si>
  <si>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</si>
  <si>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</si>
  <si>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</si>
  <si>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</si>
  <si>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</si>
  <si>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</si>
  <si>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</si>
  <si>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</si>
  <si>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</si>
  <si>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</si>
  <si>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</si>
  <si>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</si>
  <si>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</si>
  <si>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</si>
  <si>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</si>
  <si>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</si>
  <si>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</si>
  <si>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</si>
  <si>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</si>
  <si>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</si>
  <si>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</si>
  <si>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</si>
  <si>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</si>
  <si>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</si>
  <si>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</si>
  <si>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</si>
  <si>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</si>
  <si>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</si>
  <si>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</si>
  <si>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</si>
  <si>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</si>
  <si>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</si>
  <si>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</si>
  <si>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</si>
  <si>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</si>
  <si>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</si>
  <si>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</si>
  <si>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</si>
  <si>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</si>
  <si>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</si>
  <si>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</si>
  <si>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</si>
  <si>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</si>
  <si>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</si>
  <si>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</si>
  <si>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</si>
  <si>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</si>
  <si>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</si>
  <si>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</si>
  <si>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</si>
  <si>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</si>
  <si>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</si>
  <si>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</si>
  <si>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</si>
  <si>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</si>
  <si>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</si>
  <si>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</si>
  <si>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</si>
  <si>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</si>
  <si>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</si>
  <si>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</si>
  <si>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</si>
  <si>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</si>
  <si>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</si>
  <si>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</si>
  <si>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</si>
  <si>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</si>
  <si>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</si>
  <si>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</si>
  <si>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</si>
  <si>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</si>
  <si>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</si>
  <si>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</si>
  <si>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</si>
  <si>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</si>
  <si>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</si>
  <si>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</si>
  <si>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</si>
  <si>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</si>
  <si>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</si>
  <si>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</si>
  <si>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</si>
  <si>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</si>
  <si>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</si>
  <si>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</si>
  <si>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</si>
  <si>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</si>
  <si>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</si>
  <si>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</si>
  <si>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</si>
  <si>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</si>
  <si>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</si>
  <si>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</si>
  <si>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</si>
  <si>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</si>
  <si>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</si>
  <si>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</si>
  <si>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</si>
  <si>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</si>
  <si>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</si>
  <si>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</si>
  <si>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</si>
  <si>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</si>
  <si>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</si>
  <si>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</si>
  <si>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</si>
  <si>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</si>
  <si>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</si>
  <si>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</si>
  <si>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</si>
  <si>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</si>
  <si>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</si>
  <si>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</si>
  <si>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</si>
  <si>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</si>
  <si>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</si>
  <si>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</si>
  <si>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</si>
  <si>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</si>
  <si>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</si>
  <si>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</si>
  <si>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</si>
  <si>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</si>
  <si>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</si>
  <si>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</si>
  <si>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</si>
  <si>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</si>
  <si>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</si>
  <si>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</si>
  <si>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</si>
  <si>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</si>
  <si>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</si>
  <si>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</si>
  <si>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</si>
  <si>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</si>
  <si>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</si>
  <si>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</si>
  <si>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</si>
  <si>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</si>
  <si>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</si>
  <si>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</si>
  <si>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</si>
  <si>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</si>
  <si>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</si>
  <si>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</si>
  <si>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</si>
  <si>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</si>
  <si>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</si>
  <si>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</si>
  <si>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</si>
  <si>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</si>
  <si>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</si>
  <si>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</si>
  <si>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</si>
  <si>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</si>
  <si>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</si>
  <si>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</si>
  <si>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</si>
  <si>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</si>
  <si>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</si>
  <si>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</si>
  <si>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</si>
  <si>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</si>
  <si>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</si>
  <si>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</si>
  <si>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</si>
  <si>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</si>
  <si>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</si>
  <si>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</si>
  <si>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</si>
  <si>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</si>
  <si>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</si>
  <si>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</si>
  <si>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</si>
  <si>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</si>
  <si>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</si>
  <si>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</si>
  <si>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</si>
  <si>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</si>
  <si>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</si>
  <si>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</si>
  <si>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</si>
  <si>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</si>
  <si>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</si>
  <si>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</si>
  <si>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</si>
  <si>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</si>
  <si>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</si>
  <si>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</si>
  <si>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</si>
  <si>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</si>
  <si>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</si>
  <si>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</si>
  <si>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</si>
  <si>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</si>
  <si>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</si>
  <si>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</si>
  <si>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</si>
  <si>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</si>
  <si>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</si>
  <si>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</si>
  <si>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</si>
  <si>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</si>
  <si>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</si>
  <si>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</si>
  <si>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</si>
  <si>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</si>
  <si>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</si>
  <si>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</si>
  <si>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</si>
  <si>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</si>
  <si>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</si>
  <si>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</si>
  <si>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</si>
  <si>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</si>
  <si>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</si>
  <si>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</si>
  <si>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</si>
  <si>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</si>
  <si>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</si>
  <si>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</si>
  <si>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</si>
  <si>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</si>
  <si>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</si>
  <si>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</si>
  <si>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</si>
  <si>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</si>
  <si>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</si>
  <si>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</si>
  <si>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</si>
  <si>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</si>
  <si>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</si>
  <si>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</si>
  <si>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</si>
  <si>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</si>
  <si>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</si>
  <si>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</si>
  <si>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</si>
  <si>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</si>
  <si>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</si>
  <si>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</si>
  <si>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</si>
  <si>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</si>
  <si>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</si>
  <si>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</si>
  <si>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</si>
  <si>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</si>
  <si>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</si>
  <si>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</si>
  <si>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</si>
  <si>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</si>
  <si>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</si>
  <si>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</si>
  <si>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</si>
  <si>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</si>
  <si>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</si>
  <si>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</si>
  <si>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</si>
  <si>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</si>
  <si>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</si>
  <si>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</si>
  <si>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</si>
  <si>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</si>
  <si>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</si>
  <si>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</si>
  <si>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</si>
  <si>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</si>
  <si>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</si>
  <si>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</si>
  <si>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</si>
  <si>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</si>
  <si>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</si>
  <si>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</si>
  <si>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</si>
  <si>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</si>
  <si>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</si>
  <si>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</si>
  <si>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</si>
  <si>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</si>
  <si>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</si>
  <si>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</si>
  <si>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</si>
  <si>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</si>
  <si>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</si>
  <si>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</si>
  <si>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</si>
  <si>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</si>
  <si>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</si>
  <si>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</si>
  <si>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</si>
  <si>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</si>
  <si>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</si>
  <si>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</si>
  <si>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</si>
  <si>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</si>
  <si>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</si>
  <si>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</si>
  <si>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</si>
  <si>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</si>
  <si>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</si>
  <si>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</si>
  <si>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</si>
  <si>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</si>
  <si>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</si>
  <si>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</si>
  <si>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</si>
  <si>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</si>
  <si>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</si>
  <si>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</si>
  <si>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</si>
  <si>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</si>
  <si>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</si>
  <si>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</si>
  <si>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</si>
  <si>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</si>
  <si>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</si>
  <si>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</si>
  <si>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</si>
  <si>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</si>
  <si>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</si>
  <si>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</si>
  <si>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</si>
  <si>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</si>
  <si>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</si>
  <si>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</si>
  <si>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</si>
  <si>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</si>
  <si>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</si>
  <si>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</si>
  <si>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</si>
  <si>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</si>
  <si>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</si>
  <si>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</si>
  <si>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</si>
  <si>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</si>
  <si>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</si>
  <si>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</si>
  <si>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</si>
  <si>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</si>
  <si>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</si>
  <si>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</si>
  <si>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</si>
  <si>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</si>
  <si>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</si>
  <si>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</si>
  <si>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</si>
  <si>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</si>
  <si>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</si>
  <si>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</si>
  <si>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</si>
  <si>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</si>
  <si>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</si>
  <si>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</si>
  <si>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</si>
  <si>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</si>
  <si>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</si>
  <si>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</si>
  <si>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</si>
  <si>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</si>
  <si>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</si>
  <si>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</si>
  <si>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</si>
  <si>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</si>
  <si>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</si>
  <si>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</si>
  <si>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</si>
  <si>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</si>
  <si>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</si>
  <si>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</si>
  <si>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</si>
  <si>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</si>
  <si>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</si>
  <si>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</si>
  <si>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</si>
  <si>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</si>
  <si>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</si>
  <si>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</si>
  <si>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</si>
  <si>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</si>
  <si>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</si>
  <si>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</si>
  <si>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</si>
  <si>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</si>
  <si>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</si>
  <si>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</si>
  <si>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</si>
  <si>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</si>
  <si>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</si>
  <si>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</si>
  <si>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</si>
  <si>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</si>
  <si>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</si>
  <si>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</si>
  <si>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</si>
  <si>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</si>
  <si>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</si>
  <si>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</si>
  <si>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</si>
  <si>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</si>
  <si>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</si>
  <si>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</si>
  <si>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</si>
  <si>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</si>
  <si>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</si>
  <si>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</si>
  <si>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</si>
  <si>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</si>
  <si>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</si>
  <si>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</si>
  <si>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</si>
  <si>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</si>
  <si>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</si>
  <si>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</si>
  <si>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</si>
  <si>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</si>
  <si>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</si>
  <si>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</si>
  <si>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</si>
  <si>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</si>
  <si>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</si>
  <si>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</si>
  <si>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</si>
  <si>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</si>
  <si>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</si>
  <si>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</si>
  <si>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</si>
  <si>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</si>
  <si>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</si>
  <si>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</si>
  <si>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</si>
  <si>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</si>
  <si>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</si>
  <si>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</si>
  <si>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</si>
  <si>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</si>
  <si>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</si>
  <si>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</si>
  <si>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</si>
  <si>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</si>
  <si>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</si>
  <si>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</si>
  <si>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</si>
  <si>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</si>
  <si>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</si>
  <si>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</si>
  <si>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</si>
  <si>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</si>
  <si>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</si>
  <si>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</si>
  <si>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</si>
  <si>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</si>
  <si>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</si>
  <si>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</si>
  <si>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</si>
  <si>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</si>
  <si>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</si>
  <si>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</si>
  <si>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</si>
  <si>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</si>
  <si>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</si>
  <si>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</si>
  <si>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</si>
  <si>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</si>
  <si>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</si>
  <si>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</si>
  <si>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</si>
  <si>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</si>
  <si>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</si>
  <si>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</si>
  <si>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</si>
  <si>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</si>
  <si>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</si>
  <si>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</si>
  <si>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</si>
  <si>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</si>
  <si>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</si>
  <si>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</si>
  <si>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</si>
  <si>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</si>
  <si>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</si>
  <si>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</si>
  <si>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</si>
  <si>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</si>
  <si>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</si>
  <si>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</si>
  <si>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</si>
  <si>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</si>
  <si>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</si>
  <si>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</si>
  <si>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</si>
  <si>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</si>
  <si>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</si>
  <si>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</si>
  <si>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</si>
  <si>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</si>
  <si>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</si>
  <si>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</si>
  <si>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</si>
  <si>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</si>
  <si>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</si>
  <si>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</si>
  <si>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</si>
  <si>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</si>
  <si>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</si>
  <si>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</si>
  <si>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</si>
  <si>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</si>
  <si>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</si>
  <si>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</si>
  <si>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</si>
  <si>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</si>
  <si>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</si>
  <si>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</si>
  <si>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</si>
  <si>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</si>
  <si>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</si>
  <si>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</si>
  <si>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</si>
  <si>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</si>
  <si>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</si>
  <si>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</si>
  <si>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</si>
  <si>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</si>
  <si>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</si>
  <si>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</si>
  <si>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</si>
  <si>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</si>
  <si>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</si>
  <si>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</si>
  <si>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</si>
  <si>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</si>
  <si>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</si>
  <si>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</si>
  <si>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</si>
  <si>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</si>
  <si>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</si>
  <si>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</si>
  <si>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</si>
  <si>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</si>
  <si>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</si>
  <si>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</si>
  <si>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</si>
  <si>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</si>
  <si>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</si>
  <si>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</si>
  <si>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</si>
  <si>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</si>
  <si>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</si>
  <si>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</si>
  <si>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</si>
  <si>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</si>
  <si>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</si>
  <si>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</si>
  <si>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</si>
  <si>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</si>
  <si>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</si>
  <si>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</si>
  <si>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</si>
  <si>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</si>
  <si>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</si>
  <si>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</si>
  <si>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</si>
  <si>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</si>
  <si>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</si>
  <si>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</si>
  <si>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</si>
  <si>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</si>
  <si>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</si>
  <si>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</si>
  <si>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</si>
  <si>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</si>
  <si>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</si>
  <si>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</si>
  <si>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</si>
  <si>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</si>
  <si>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</si>
  <si>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</si>
  <si>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</si>
  <si>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</si>
  <si>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</si>
  <si>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</si>
  <si>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</si>
  <si>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</si>
  <si>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</si>
  <si>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</si>
  <si>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</si>
  <si>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</si>
  <si>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</si>
  <si>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</si>
  <si>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</si>
  <si>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</si>
  <si>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</si>
  <si>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</si>
  <si>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</si>
  <si>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</si>
  <si>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</si>
  <si>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</si>
  <si>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</si>
  <si>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</si>
  <si>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</si>
  <si>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</si>
  <si>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</si>
  <si>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</si>
  <si>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</si>
  <si>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</si>
  <si>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</si>
  <si>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</si>
  <si>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</si>
  <si>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</si>
  <si>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</si>
  <si>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</si>
  <si>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</si>
  <si>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</si>
  <si>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</si>
  <si>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</si>
  <si>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</si>
  <si>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</si>
  <si>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</si>
  <si>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</si>
  <si>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</si>
  <si>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</si>
  <si>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</si>
  <si>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</si>
  <si>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</si>
  <si>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</si>
  <si>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</si>
  <si>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</si>
  <si>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</si>
  <si>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</si>
  <si>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</si>
  <si>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</si>
  <si>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</si>
  <si>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</si>
  <si>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</si>
  <si>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</si>
  <si>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</si>
  <si>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</si>
  <si>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</si>
  <si>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</si>
  <si>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</si>
  <si>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</si>
  <si>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</si>
  <si>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</si>
  <si>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</si>
  <si>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</si>
  <si>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</si>
  <si>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</si>
  <si>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</si>
  <si>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</si>
  <si>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</si>
  <si>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</si>
  <si>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</si>
  <si>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</si>
  <si>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</si>
  <si>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</si>
  <si>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</si>
  <si>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</si>
  <si>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</si>
  <si>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</si>
  <si>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</si>
  <si>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</si>
  <si>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</si>
  <si>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</si>
  <si>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2017 SCH 210</t>
  </si>
  <si>
    <t>2016 SCH 210</t>
  </si>
  <si>
    <t>2015 SCH 210</t>
  </si>
  <si>
    <t>2014 SCH 210</t>
  </si>
  <si>
    <t>2013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</si>
  <si>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</si>
  <si>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</si>
  <si>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</si>
  <si>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</si>
  <si>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</si>
  <si>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</si>
  <si>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</si>
  <si>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</si>
  <si>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</si>
  <si>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</si>
  <si>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</si>
  <si>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</si>
  <si>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</si>
  <si>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</si>
  <si>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</si>
  <si>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</si>
  <si>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</si>
  <si>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</si>
  <si>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</si>
  <si>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</si>
  <si>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</si>
  <si>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</si>
  <si>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</si>
  <si>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</si>
  <si>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</si>
  <si>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</si>
  <si>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</si>
  <si>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</si>
  <si>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</si>
  <si>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</si>
  <si>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</si>
  <si>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</si>
  <si>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</si>
  <si>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</si>
  <si>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</si>
  <si>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</si>
  <si>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</si>
  <si>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</si>
  <si>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</si>
  <si>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</si>
  <si>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</si>
  <si>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</si>
  <si>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</si>
  <si>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</si>
  <si>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</si>
  <si>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</si>
  <si>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</si>
  <si>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</si>
  <si>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</si>
  <si>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</si>
  <si>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</si>
  <si>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</si>
  <si>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</si>
  <si>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</si>
  <si>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</si>
  <si>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</si>
  <si>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</si>
  <si>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</si>
  <si>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</si>
  <si>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</si>
  <si>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</si>
  <si>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</si>
  <si>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</si>
  <si>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</si>
  <si>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</si>
  <si>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</si>
  <si>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</si>
  <si>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</si>
  <si>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</si>
  <si>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</si>
  <si>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</si>
  <si>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</si>
  <si>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</si>
  <si>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</si>
  <si>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</si>
  <si>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</si>
  <si>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</si>
  <si>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</si>
  <si>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</si>
  <si>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</si>
  <si>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</si>
  <si>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</si>
  <si>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</si>
  <si>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</si>
  <si>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</si>
  <si>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</si>
  <si>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</si>
  <si>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</si>
  <si>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</si>
  <si>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</si>
  <si>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</si>
  <si>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</si>
  <si>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</si>
  <si>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2017 SCH 417</t>
  </si>
  <si>
    <t>2016 SCH 417</t>
  </si>
  <si>
    <t>2015 SCH 417</t>
  </si>
  <si>
    <t>2014 SCH 417</t>
  </si>
  <si>
    <t>2013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</si>
  <si>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</si>
  <si>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</si>
  <si>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</si>
  <si>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</si>
  <si>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</si>
  <si>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</si>
  <si>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</si>
  <si>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</si>
  <si>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</si>
  <si>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</si>
  <si>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</si>
  <si>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</si>
  <si>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</si>
  <si>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</si>
  <si>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</si>
  <si>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</si>
  <si>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</si>
  <si>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</si>
  <si>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</si>
  <si>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</si>
  <si>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</si>
  <si>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</si>
  <si>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</si>
  <si>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</si>
  <si>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</si>
  <si>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</si>
  <si>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</si>
  <si>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</si>
  <si>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</si>
  <si>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</si>
  <si>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</si>
  <si>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</si>
  <si>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</si>
  <si>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</si>
  <si>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</si>
  <si>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</si>
  <si>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</si>
  <si>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</si>
  <si>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</si>
  <si>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</si>
  <si>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</si>
  <si>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</si>
  <si>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</si>
  <si>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</si>
  <si>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</si>
  <si>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</si>
  <si>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</si>
  <si>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</si>
  <si>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</si>
  <si>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</si>
  <si>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</si>
  <si>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</si>
  <si>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</si>
  <si>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</si>
  <si>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</si>
  <si>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</si>
  <si>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</si>
  <si>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</si>
  <si>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</si>
  <si>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</si>
  <si>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</si>
  <si>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</si>
  <si>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</si>
  <si>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</si>
  <si>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</si>
  <si>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</si>
  <si>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</si>
  <si>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</si>
  <si>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</si>
  <si>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</si>
  <si>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</si>
  <si>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</si>
  <si>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</si>
  <si>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</si>
  <si>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</si>
  <si>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</si>
  <si>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</si>
  <si>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</si>
  <si>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</si>
  <si>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</si>
  <si>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</si>
  <si>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</si>
  <si>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</si>
  <si>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</si>
  <si>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</si>
  <si>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</si>
  <si>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</si>
  <si>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</si>
  <si>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</si>
  <si>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</si>
  <si>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</si>
  <si>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</si>
  <si>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</si>
  <si>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</si>
  <si>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</si>
  <si>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</si>
  <si>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</si>
  <si>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</si>
  <si>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</si>
  <si>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</si>
  <si>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</si>
  <si>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</si>
  <si>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</si>
  <si>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</si>
  <si>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</si>
  <si>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</si>
  <si>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</si>
  <si>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</si>
  <si>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</si>
  <si>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</si>
  <si>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</si>
  <si>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</si>
  <si>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</si>
  <si>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</si>
  <si>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</si>
  <si>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</si>
  <si>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</si>
  <si>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</si>
  <si>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</si>
  <si>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</si>
  <si>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</si>
  <si>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</si>
  <si>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</si>
  <si>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</si>
  <si>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</si>
  <si>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</si>
  <si>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</si>
  <si>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</si>
  <si>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</si>
  <si>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</si>
  <si>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</si>
  <si>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</si>
  <si>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</si>
  <si>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</si>
  <si>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</si>
  <si>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</si>
  <si>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</si>
  <si>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</si>
  <si>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</si>
  <si>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</si>
  <si>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</si>
  <si>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</si>
  <si>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</si>
  <si>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</si>
  <si>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</si>
  <si>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</si>
  <si>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</si>
  <si>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</si>
  <si>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</si>
  <si>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</si>
  <si>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</si>
  <si>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</si>
  <si>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</si>
  <si>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</si>
  <si>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</si>
  <si>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</si>
  <si>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</si>
  <si>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</si>
  <si>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</si>
  <si>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</si>
  <si>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</si>
  <si>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</si>
  <si>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</si>
  <si>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</si>
  <si>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</si>
  <si>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</si>
  <si>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</si>
  <si>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</si>
  <si>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</si>
  <si>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</si>
  <si>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</si>
  <si>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</si>
  <si>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</si>
  <si>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</si>
  <si>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</si>
  <si>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2017 SCH 414</t>
  </si>
  <si>
    <t>2016 SCH 414</t>
  </si>
  <si>
    <t>2015 SCH 414</t>
  </si>
  <si>
    <t>2014 SCH 414</t>
  </si>
  <si>
    <t>2013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</si>
  <si>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</si>
  <si>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</si>
  <si>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</si>
  <si>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</si>
  <si>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</si>
  <si>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</si>
  <si>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</si>
  <si>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</si>
  <si>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</si>
  <si>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</si>
  <si>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</si>
  <si>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</si>
  <si>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</si>
  <si>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</si>
  <si>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</si>
  <si>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</si>
  <si>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</si>
  <si>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</si>
  <si>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</si>
  <si>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</si>
  <si>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</si>
  <si>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</si>
  <si>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</si>
  <si>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</si>
  <si>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</si>
  <si>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</si>
  <si>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</si>
  <si>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</si>
  <si>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</si>
  <si>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</si>
  <si>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</si>
  <si>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</si>
  <si>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</si>
  <si>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</si>
  <si>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</si>
  <si>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</si>
  <si>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</si>
  <si>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</si>
  <si>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</si>
  <si>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</si>
  <si>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</si>
  <si>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</si>
  <si>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</si>
  <si>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</si>
  <si>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</si>
  <si>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</si>
  <si>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</si>
  <si>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</si>
  <si>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</si>
  <si>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</si>
  <si>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</si>
  <si>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</si>
  <si>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</si>
  <si>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</si>
  <si>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</si>
  <si>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</si>
  <si>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</si>
  <si>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</si>
  <si>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</si>
  <si>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</si>
  <si>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</si>
  <si>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</si>
  <si>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</si>
  <si>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</si>
  <si>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</si>
  <si>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</si>
  <si>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</si>
  <si>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</si>
  <si>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</si>
  <si>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</si>
  <si>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</si>
  <si>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</si>
  <si>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</si>
  <si>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</si>
  <si>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</si>
  <si>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</si>
  <si>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</si>
  <si>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</si>
  <si>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</si>
  <si>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</si>
  <si>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</si>
  <si>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</si>
  <si>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</si>
  <si>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</si>
  <si>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</si>
  <si>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</si>
  <si>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</si>
  <si>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</si>
  <si>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</si>
  <si>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</si>
  <si>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</si>
  <si>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</si>
  <si>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</si>
  <si>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</si>
  <si>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</si>
  <si>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</si>
  <si>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</si>
  <si>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</si>
  <si>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</si>
  <si>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</si>
  <si>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</si>
  <si>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</si>
  <si>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</si>
  <si>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</si>
  <si>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</si>
  <si>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</si>
  <si>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</si>
  <si>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</si>
  <si>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</si>
  <si>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</si>
  <si>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</si>
  <si>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</si>
  <si>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</si>
  <si>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</si>
  <si>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</si>
  <si>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</si>
  <si>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</si>
  <si>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</si>
  <si>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</si>
  <si>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</si>
  <si>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</si>
  <si>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</si>
  <si>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</si>
  <si>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</si>
  <si>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</si>
  <si>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</si>
  <si>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</si>
  <si>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</si>
  <si>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</si>
  <si>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</si>
  <si>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</si>
  <si>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</si>
  <si>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</si>
  <si>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</si>
  <si>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</si>
  <si>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</si>
  <si>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</si>
  <si>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</si>
  <si>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</si>
  <si>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</si>
  <si>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</si>
  <si>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</si>
  <si>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</si>
  <si>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</si>
  <si>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</si>
  <si>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</si>
  <si>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</si>
  <si>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</si>
  <si>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</si>
  <si>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</si>
  <si>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</si>
  <si>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</si>
  <si>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</si>
  <si>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</si>
  <si>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</si>
  <si>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</si>
  <si>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</si>
  <si>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</si>
  <si>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</si>
  <si>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</si>
  <si>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</si>
  <si>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</si>
  <si>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</si>
  <si>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</si>
  <si>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</si>
  <si>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</si>
  <si>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</si>
  <si>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</si>
  <si>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</si>
  <si>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</si>
  <si>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</si>
  <si>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</si>
  <si>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</si>
  <si>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</si>
  <si>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</si>
  <si>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</si>
  <si>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</si>
  <si>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</si>
  <si>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</si>
  <si>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</si>
  <si>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</si>
  <si>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</si>
  <si>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</si>
  <si>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</si>
  <si>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</si>
  <si>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</si>
  <si>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</si>
  <si>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</si>
  <si>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</si>
  <si>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</si>
  <si>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</si>
  <si>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</si>
  <si>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</si>
  <si>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</si>
  <si>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</si>
  <si>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</si>
  <si>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</si>
  <si>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</si>
  <si>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</si>
  <si>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</si>
  <si>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</si>
  <si>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</si>
  <si>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</si>
  <si>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</si>
  <si>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</si>
  <si>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</si>
  <si>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</si>
  <si>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</si>
  <si>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</si>
  <si>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</si>
  <si>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</si>
  <si>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</si>
  <si>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</si>
  <si>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</si>
  <si>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</si>
  <si>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</si>
  <si>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</si>
  <si>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</si>
  <si>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</si>
  <si>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</si>
  <si>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</si>
  <si>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</si>
  <si>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</si>
  <si>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</si>
  <si>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</si>
  <si>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</si>
  <si>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</si>
  <si>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</si>
  <si>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</si>
  <si>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</si>
  <si>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</si>
  <si>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</si>
  <si>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</si>
  <si>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</si>
  <si>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</si>
  <si>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</si>
  <si>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</si>
  <si>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</si>
  <si>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</si>
  <si>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</si>
  <si>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</si>
  <si>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</si>
  <si>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</si>
  <si>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</si>
  <si>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</si>
  <si>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</si>
  <si>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</si>
  <si>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</si>
  <si>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</si>
  <si>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</si>
  <si>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</si>
  <si>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</si>
  <si>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</si>
  <si>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</si>
  <si>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</si>
  <si>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</si>
  <si>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</si>
  <si>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</si>
  <si>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</si>
  <si>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</si>
  <si>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</si>
  <si>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</si>
  <si>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</si>
  <si>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</si>
  <si>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</si>
  <si>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</si>
  <si>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2017 SCH 415</t>
  </si>
  <si>
    <t>2016 SCH 415</t>
  </si>
  <si>
    <t>2015 SCH 415</t>
  </si>
  <si>
    <t>2014 SCH 415</t>
  </si>
  <si>
    <t>2013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</si>
  <si>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</si>
  <si>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</si>
  <si>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</si>
  <si>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</si>
  <si>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</si>
  <si>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</si>
  <si>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</si>
  <si>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</si>
  <si>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</si>
  <si>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</si>
  <si>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</si>
  <si>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</si>
  <si>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</si>
  <si>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</si>
  <si>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</si>
  <si>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</si>
  <si>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</si>
  <si>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</si>
  <si>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</si>
  <si>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</si>
  <si>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</si>
  <si>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</si>
  <si>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</si>
  <si>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</si>
  <si>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</si>
  <si>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</si>
  <si>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</si>
  <si>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</si>
  <si>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</si>
  <si>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</si>
  <si>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</si>
  <si>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</si>
  <si>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</si>
  <si>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</si>
  <si>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</si>
  <si>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</si>
  <si>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</si>
  <si>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</si>
  <si>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</si>
  <si>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</si>
  <si>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</si>
  <si>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</si>
  <si>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</si>
  <si>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</si>
  <si>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</si>
  <si>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</si>
  <si>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</si>
  <si>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</si>
  <si>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</si>
  <si>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</si>
  <si>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</si>
  <si>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</si>
  <si>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</si>
  <si>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</si>
  <si>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</si>
  <si>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</si>
  <si>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</si>
  <si>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</si>
  <si>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</si>
  <si>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</si>
  <si>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</si>
  <si>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</si>
  <si>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</si>
  <si>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</si>
  <si>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</si>
  <si>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</si>
  <si>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</si>
  <si>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</si>
  <si>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</si>
  <si>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</si>
  <si>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</si>
  <si>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</si>
  <si>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</si>
  <si>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</si>
  <si>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</si>
  <si>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</si>
  <si>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</si>
  <si>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</si>
  <si>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</si>
  <si>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</si>
  <si>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</si>
  <si>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</si>
  <si>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</si>
  <si>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</si>
  <si>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</si>
  <si>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</si>
  <si>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</si>
  <si>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</si>
  <si>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</si>
  <si>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</si>
  <si>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</si>
  <si>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</si>
  <si>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</si>
  <si>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</si>
  <si>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</si>
  <si>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</si>
  <si>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</si>
  <si>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</si>
  <si>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</si>
  <si>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</si>
  <si>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</si>
  <si>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</si>
  <si>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</si>
  <si>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</si>
  <si>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</si>
  <si>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</si>
  <si>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</si>
  <si>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</si>
  <si>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</si>
  <si>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</si>
  <si>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</si>
  <si>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</si>
  <si>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</si>
  <si>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</si>
  <si>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</si>
  <si>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</si>
  <si>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</si>
  <si>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</si>
  <si>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</si>
  <si>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</si>
  <si>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</si>
  <si>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</si>
  <si>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</si>
  <si>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</si>
  <si>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</si>
  <si>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</si>
  <si>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</si>
  <si>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</si>
  <si>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</si>
  <si>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</si>
  <si>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</si>
  <si>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</si>
  <si>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</si>
  <si>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</si>
  <si>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</si>
  <si>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</si>
  <si>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</si>
  <si>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</si>
  <si>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</si>
  <si>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</si>
  <si>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</si>
  <si>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</si>
  <si>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</si>
  <si>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</si>
  <si>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</si>
  <si>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</si>
  <si>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</si>
  <si>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</si>
  <si>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</si>
  <si>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</si>
  <si>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</si>
  <si>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</si>
  <si>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</si>
  <si>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</si>
  <si>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</si>
  <si>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</si>
  <si>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</si>
  <si>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</si>
  <si>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</si>
  <si>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</si>
  <si>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</si>
  <si>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</si>
  <si>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</si>
  <si>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</si>
  <si>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</si>
  <si>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</si>
  <si>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</si>
  <si>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</si>
  <si>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</si>
  <si>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</si>
  <si>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</si>
  <si>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</si>
  <si>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</si>
  <si>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</si>
  <si>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</si>
  <si>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</si>
  <si>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</si>
  <si>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</si>
  <si>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</si>
  <si>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</si>
  <si>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</si>
  <si>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</si>
  <si>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</si>
  <si>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</si>
  <si>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</si>
  <si>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</si>
  <si>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</si>
  <si>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</si>
  <si>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</si>
  <si>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</si>
  <si>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</si>
  <si>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</si>
  <si>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</si>
  <si>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</si>
  <si>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</si>
  <si>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</si>
  <si>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</si>
  <si>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</si>
  <si>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</si>
  <si>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</si>
  <si>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</si>
  <si>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</si>
  <si>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</si>
  <si>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</si>
  <si>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</si>
  <si>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</si>
  <si>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</si>
  <si>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</si>
  <si>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</si>
  <si>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</si>
  <si>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</si>
  <si>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</si>
  <si>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</si>
  <si>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</si>
  <si>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</si>
  <si>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</si>
  <si>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</si>
  <si>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</si>
  <si>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</si>
  <si>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</si>
  <si>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</si>
  <si>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</si>
  <si>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</si>
  <si>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</si>
  <si>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</si>
  <si>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</si>
  <si>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</si>
  <si>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</si>
  <si>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</si>
  <si>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</si>
  <si>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</si>
  <si>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</si>
  <si>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</si>
  <si>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</si>
  <si>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</si>
  <si>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</si>
  <si>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</si>
  <si>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</si>
  <si>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</si>
  <si>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</si>
  <si>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</si>
  <si>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</si>
  <si>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</si>
  <si>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</si>
  <si>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</si>
  <si>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</si>
  <si>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</si>
  <si>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</si>
  <si>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</si>
  <si>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</si>
  <si>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</si>
  <si>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</si>
  <si>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</si>
  <si>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</si>
  <si>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</si>
  <si>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</si>
  <si>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</si>
  <si>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</si>
  <si>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</si>
  <si>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</si>
  <si>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</si>
  <si>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</si>
  <si>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</si>
  <si>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</si>
  <si>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</si>
  <si>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</si>
  <si>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</si>
  <si>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</si>
  <si>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</si>
  <si>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</si>
  <si>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</si>
  <si>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</si>
  <si>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</si>
  <si>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</si>
  <si>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</si>
  <si>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</si>
  <si>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</si>
  <si>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</si>
  <si>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</si>
  <si>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</si>
  <si>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</si>
  <si>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</si>
  <si>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</si>
  <si>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</si>
  <si>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</si>
  <si>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</si>
  <si>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</si>
  <si>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</si>
  <si>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</si>
  <si>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</si>
  <si>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</si>
  <si>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</si>
  <si>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</si>
  <si>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</si>
  <si>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</si>
  <si>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</si>
  <si>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</si>
  <si>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</si>
  <si>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</si>
  <si>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</si>
  <si>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</si>
  <si>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</si>
  <si>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</si>
  <si>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</si>
  <si>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</si>
  <si>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</si>
  <si>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</si>
  <si>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</si>
  <si>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</si>
  <si>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</si>
  <si>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</si>
  <si>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</si>
  <si>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</si>
  <si>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</si>
  <si>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</si>
  <si>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</si>
  <si>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</si>
  <si>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</si>
  <si>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</si>
  <si>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</si>
  <si>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</si>
  <si>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</si>
  <si>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</si>
  <si>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</si>
  <si>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</si>
  <si>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</si>
  <si>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</si>
  <si>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</si>
  <si>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</si>
  <si>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</si>
  <si>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</si>
  <si>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</si>
  <si>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</si>
  <si>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</si>
  <si>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</si>
  <si>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</si>
  <si>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</si>
  <si>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</si>
  <si>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</si>
  <si>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</si>
  <si>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</si>
  <si>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</si>
  <si>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</si>
  <si>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</si>
  <si>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</si>
  <si>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</si>
  <si>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</si>
  <si>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</si>
  <si>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</si>
  <si>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</si>
  <si>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</si>
  <si>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</si>
  <si>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</si>
  <si>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</si>
  <si>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</si>
  <si>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</si>
  <si>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</si>
  <si>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</si>
  <si>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</si>
  <si>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</si>
  <si>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</si>
  <si>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</si>
  <si>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</si>
  <si>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</si>
  <si>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</si>
  <si>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</si>
  <si>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</si>
  <si>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</si>
  <si>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</si>
  <si>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</si>
  <si>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</si>
  <si>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</si>
  <si>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</si>
  <si>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</si>
  <si>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</si>
  <si>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</si>
  <si>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</si>
  <si>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</si>
  <si>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</si>
  <si>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</si>
  <si>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</si>
  <si>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</si>
  <si>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</si>
  <si>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</si>
  <si>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</si>
  <si>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</si>
  <si>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</si>
  <si>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</si>
  <si>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</si>
  <si>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</si>
  <si>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</si>
  <si>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</si>
  <si>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</si>
  <si>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</si>
  <si>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2017 SCH 412</t>
  </si>
  <si>
    <t>2016 SCH 412</t>
  </si>
  <si>
    <t>2015 SCH 412</t>
  </si>
  <si>
    <t>2014 SCH 412</t>
  </si>
  <si>
    <t>2013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</si>
  <si>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</si>
  <si>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</si>
  <si>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</si>
  <si>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</si>
  <si>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</si>
  <si>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</si>
  <si>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</si>
  <si>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</si>
  <si>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</si>
  <si>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</si>
  <si>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</si>
  <si>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</si>
  <si>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</si>
  <si>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</si>
  <si>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</si>
  <si>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</si>
  <si>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</si>
  <si>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</si>
  <si>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</si>
  <si>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</si>
  <si>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</si>
  <si>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</si>
  <si>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</si>
  <si>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</si>
  <si>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</si>
  <si>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</si>
  <si>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</si>
  <si>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</si>
  <si>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</si>
  <si>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</si>
  <si>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</si>
  <si>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</si>
  <si>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</si>
  <si>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</si>
  <si>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</si>
  <si>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</si>
  <si>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</si>
  <si>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</si>
  <si>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</si>
  <si>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</si>
  <si>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</si>
  <si>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</si>
  <si>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</si>
  <si>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</si>
  <si>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</si>
  <si>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</si>
  <si>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</si>
  <si>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</si>
  <si>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</si>
  <si>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</si>
  <si>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</si>
  <si>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</si>
  <si>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</si>
  <si>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</si>
  <si>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</si>
  <si>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</si>
  <si>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</si>
  <si>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</si>
  <si>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</si>
  <si>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</si>
  <si>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</si>
  <si>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</si>
  <si>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</si>
  <si>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</si>
  <si>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</si>
  <si>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</si>
  <si>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</si>
  <si>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</si>
  <si>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</si>
  <si>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</si>
  <si>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</si>
  <si>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</si>
  <si>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</si>
  <si>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</si>
  <si>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</si>
  <si>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</si>
  <si>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</si>
  <si>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</si>
  <si>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</si>
  <si>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</si>
  <si>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</si>
  <si>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</si>
  <si>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</si>
  <si>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</si>
  <si>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</si>
  <si>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</si>
  <si>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</si>
  <si>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</si>
  <si>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</si>
  <si>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</si>
  <si>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</si>
  <si>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</si>
  <si>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</si>
  <si>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</si>
  <si>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</si>
  <si>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</si>
  <si>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</si>
  <si>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</si>
  <si>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</si>
  <si>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</si>
  <si>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</si>
  <si>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</si>
  <si>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</si>
  <si>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</si>
  <si>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</si>
  <si>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</si>
  <si>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</si>
  <si>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</si>
  <si>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</si>
  <si>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</si>
  <si>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</si>
  <si>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</si>
  <si>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</si>
  <si>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</si>
  <si>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</si>
  <si>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</si>
  <si>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</si>
  <si>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</si>
  <si>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</si>
  <si>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</si>
  <si>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</si>
  <si>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</si>
  <si>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2017 SCH 352B COL (B)</t>
  </si>
  <si>
    <t>=SUM(A4L101C2,A4L101C3)</t>
  </si>
  <si>
    <t>2017 SCH 335 COL (G)</t>
  </si>
  <si>
    <t>2017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</si>
  <si>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</si>
  <si>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</si>
  <si>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</si>
  <si>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</si>
  <si>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</si>
  <si>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</si>
  <si>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</si>
  <si>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</si>
  <si>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</si>
  <si>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</si>
  <si>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</si>
  <si>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</si>
  <si>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</si>
  <si>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</si>
  <si>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</si>
  <si>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</si>
  <si>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</si>
  <si>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</si>
  <si>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</si>
  <si>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</si>
  <si>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</si>
  <si>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</si>
  <si>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</si>
  <si>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</si>
  <si>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</si>
  <si>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</si>
  <si>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</si>
  <si>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</si>
  <si>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</si>
  <si>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</si>
  <si>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</si>
  <si>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</si>
  <si>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</si>
  <si>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</si>
  <si>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</si>
  <si>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</si>
  <si>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</si>
  <si>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</si>
  <si>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</si>
  <si>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</si>
  <si>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</si>
  <si>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</si>
  <si>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</si>
  <si>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</si>
  <si>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</si>
  <si>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</si>
  <si>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</si>
  <si>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</si>
  <si>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</si>
  <si>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</si>
  <si>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</si>
  <si>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</si>
  <si>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</si>
  <si>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</si>
  <si>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</si>
  <si>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</si>
  <si>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</si>
  <si>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</si>
  <si>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</si>
  <si>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</si>
  <si>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</si>
  <si>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</si>
  <si>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</si>
  <si>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</si>
  <si>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</si>
  <si>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</si>
  <si>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</si>
  <si>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</si>
  <si>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</si>
  <si>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</si>
  <si>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</si>
  <si>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</si>
  <si>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</si>
  <si>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</si>
  <si>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</si>
  <si>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</si>
  <si>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</si>
  <si>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2017 SCH 245, LINE 28</t>
  </si>
  <si>
    <t>=A4L201C1</t>
  </si>
  <si>
    <t>2017 SCH 200, LINE 49</t>
  </si>
  <si>
    <t>=A4L202C1</t>
  </si>
  <si>
    <t>2017 SCH 510, LINE 27</t>
  </si>
  <si>
    <t>=IF(EMBEDDED_COC="N",A4L205C1,A4L203C1)</t>
  </si>
  <si>
    <t>2017 SCH 510, LINE 28</t>
  </si>
  <si>
    <t>=IF(EMBEDDED_COC="N",A4L205C1,A4L204C1)</t>
  </si>
  <si>
    <t>2017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</si>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</sst>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441D79-3FD1-43AA-94D8-B00CE2B03620}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130500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4</v>
      </c>
    </row>
    <row r="9" spans="1:2" x14ac:dyDescent="0.2">
      <c r="A9" s="1" t="s">
        <v>9</v>
      </c>
      <c r="B9" s="6">
        <v>2017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6F1659-2186-4AB2-B24A-E886EB14EABA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58655.741999999998</v>
      </c>
      <c r="F8" s="16" t="s">
        <v>175</v>
      </c>
      <c r="G8" s="15">
        <v>55080.9</v>
      </c>
      <c r="H8" s="16" t="s">
        <v>176</v>
      </c>
      <c r="I8" s="15">
        <v>63427.989000000001</v>
      </c>
      <c r="J8" s="16" t="s">
        <v>177</v>
      </c>
      <c r="K8" s="15">
        <v>64132.17</v>
      </c>
      <c r="L8" s="16" t="s">
        <v>178</v>
      </c>
      <c r="M8" s="15">
        <v>58749.279000000002</v>
      </c>
      <c r="N8" s="16" t="s">
        <v>179</v>
      </c>
      <c r="O8" s="17">
        <f>IF(RUN_YEARS &gt; 1,(A1L101C1 + A1L101C2) / 2, 0)</f>
        <v>56868.320999999996</v>
      </c>
      <c r="P8" s="16" t="s">
        <v>180</v>
      </c>
      <c r="Q8" s="17">
        <f>IF(RUN_YEARS &gt; 2,(A1L101C1 + A1L101C2 + A1L101C3) / 3, 0)</f>
        <v>59054.877</v>
      </c>
      <c r="R8" s="16" t="s">
        <v>181</v>
      </c>
      <c r="S8" s="17">
        <f>IF(RUN_YEARS &gt; 3,(A1L101C1 + A1L101C2 + A1L101C3 + A1L101C4) / 4, 0)</f>
        <v>60324.200249999994</v>
      </c>
      <c r="T8" s="16" t="s">
        <v>182</v>
      </c>
      <c r="U8" s="17">
        <f>IF(RUN_YEARS &gt; 4,(A1L101C1 + A1L101C2 + A1L101C3 + A1L101C4 + A1L101C5) / 5, 0)</f>
        <v>60009.215999999993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6320.0510000000004</v>
      </c>
      <c r="F9" s="16" t="s">
        <v>175</v>
      </c>
      <c r="G9" s="15">
        <v>6072.9759999999997</v>
      </c>
      <c r="H9" s="16" t="s">
        <v>176</v>
      </c>
      <c r="I9" s="15">
        <v>5664.634</v>
      </c>
      <c r="J9" s="16" t="s">
        <v>177</v>
      </c>
      <c r="K9" s="15">
        <v>5509.3680000000004</v>
      </c>
      <c r="L9" s="16" t="s">
        <v>178</v>
      </c>
      <c r="M9" s="15">
        <v>5618.6009999999997</v>
      </c>
      <c r="N9" s="16" t="s">
        <v>183</v>
      </c>
      <c r="O9" s="17">
        <f>IF(RUN_YEARS &gt; 1,(A1L102C1 + A1L102C2) / 2, 0)</f>
        <v>6196.5135</v>
      </c>
      <c r="P9" s="16" t="s">
        <v>184</v>
      </c>
      <c r="Q9" s="17">
        <f>IF(RUN_YEARS &gt; 2,(A1L102C1 + A1L102C2 + A1L102C3) / 3, 0)</f>
        <v>6019.2203333333337</v>
      </c>
      <c r="R9" s="16" t="s">
        <v>185</v>
      </c>
      <c r="S9" s="17">
        <f>IF(RUN_YEARS &gt; 3,(A1L102C1 + A1L102C2 + A1L102C3 + A1L102C4) / 4, 0)</f>
        <v>5891.7572500000006</v>
      </c>
      <c r="T9" s="16" t="s">
        <v>186</v>
      </c>
      <c r="U9" s="17">
        <f>IF(RUN_YEARS &gt; 4,(A1L102C1 + A1L102C2 + A1L102C3 + A1L102C4 + A1L102C5) / 5, 0)</f>
        <v>5837.1260000000002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99451.051999999996</v>
      </c>
      <c r="F10" s="16" t="s">
        <v>175</v>
      </c>
      <c r="G10" s="15">
        <v>94695.472999999998</v>
      </c>
      <c r="H10" s="16" t="s">
        <v>176</v>
      </c>
      <c r="I10" s="15">
        <v>97351.180999999997</v>
      </c>
      <c r="J10" s="16" t="s">
        <v>177</v>
      </c>
      <c r="K10" s="15">
        <v>101884.262</v>
      </c>
      <c r="L10" s="16" t="s">
        <v>178</v>
      </c>
      <c r="M10" s="15">
        <v>102897.715</v>
      </c>
      <c r="N10" s="16" t="s">
        <v>187</v>
      </c>
      <c r="O10" s="17">
        <f>IF(RUN_YEARS &gt; 1,(A1L103C1 + A1L103C2) / 2, 0)</f>
        <v>97073.262499999997</v>
      </c>
      <c r="P10" s="16" t="s">
        <v>188</v>
      </c>
      <c r="Q10" s="17">
        <f>IF(RUN_YEARS &gt; 2,(A1L103C1 + A1L103C2 + A1L103C3) / 3, 0)</f>
        <v>97165.902000000002</v>
      </c>
      <c r="R10" s="16" t="s">
        <v>189</v>
      </c>
      <c r="S10" s="17">
        <f>IF(RUN_YEARS &gt; 3,(A1L103C1 + A1L103C2 + A1L103C3 + A1L103C4) / 4, 0)</f>
        <v>98345.491999999998</v>
      </c>
      <c r="T10" s="16" t="s">
        <v>190</v>
      </c>
      <c r="U10" s="17">
        <f>IF(RUN_YEARS &gt; 4,(A1L103C1 + A1L103C2 + A1L103C3 + A1L103C4 + A1L103C5) / 5, 0)</f>
        <v>99255.936599999986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164426.845</v>
      </c>
      <c r="F11" s="16" t="s">
        <v>175</v>
      </c>
      <c r="G11" s="15">
        <v>155849.34899999999</v>
      </c>
      <c r="H11" s="16" t="s">
        <v>176</v>
      </c>
      <c r="I11" s="15">
        <v>166443.804</v>
      </c>
      <c r="J11" s="16" t="s">
        <v>177</v>
      </c>
      <c r="K11" s="15">
        <v>171525.8</v>
      </c>
      <c r="L11" s="16" t="s">
        <v>178</v>
      </c>
      <c r="M11" s="15">
        <v>167265.595</v>
      </c>
      <c r="N11" s="16" t="s">
        <v>191</v>
      </c>
      <c r="O11" s="17">
        <f>IF(RUN_YEARS &gt; 1,(A1L104C1 + A1L104C2) / 2, 0)</f>
        <v>160138.09700000001</v>
      </c>
      <c r="P11" s="16" t="s">
        <v>192</v>
      </c>
      <c r="Q11" s="17">
        <f>IF(RUN_YEARS &gt; 2,(A1L104C1 + A1L104C2 + A1L104C3) / 3, 0)</f>
        <v>162239.99933333334</v>
      </c>
      <c r="R11" s="16" t="s">
        <v>193</v>
      </c>
      <c r="S11" s="17">
        <f>IF(RUN_YEARS &gt; 3,(A1L104C1 + A1L104C2 + A1L104C3 + A1L104C4) / 4, 0)</f>
        <v>164561.44949999999</v>
      </c>
      <c r="T11" s="16" t="s">
        <v>194</v>
      </c>
      <c r="U11" s="17">
        <f>IF(RUN_YEARS &gt; 4,(A1L104C1 + A1L104C2 + A1L104C3 + A1L104C4 + A1L104C5) / 5, 0)</f>
        <v>165102.27859999999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200761.94899999999</v>
      </c>
      <c r="F12" s="16" t="s">
        <v>175</v>
      </c>
      <c r="G12" s="15">
        <v>187436.245</v>
      </c>
      <c r="H12" s="16" t="s">
        <v>176</v>
      </c>
      <c r="I12" s="15">
        <v>216055.33799999999</v>
      </c>
      <c r="J12" s="16" t="s">
        <v>177</v>
      </c>
      <c r="K12" s="15">
        <v>203682.69200000001</v>
      </c>
      <c r="L12" s="16" t="s">
        <v>178</v>
      </c>
      <c r="M12" s="15">
        <v>187548.929</v>
      </c>
      <c r="N12" s="16" t="s">
        <v>195</v>
      </c>
      <c r="O12" s="17">
        <f>IF(RUN_YEARS &gt; 1,(A1L105C1 + A1L105C2) / 2, 0)</f>
        <v>194099.09700000001</v>
      </c>
      <c r="P12" s="16" t="s">
        <v>196</v>
      </c>
      <c r="Q12" s="17">
        <f>IF(RUN_YEARS &gt; 2,(A1L105C1 + A1L105C2 + A1L105C3) / 3, 0)</f>
        <v>201417.84400000001</v>
      </c>
      <c r="R12" s="16" t="s">
        <v>197</v>
      </c>
      <c r="S12" s="17">
        <f>IF(RUN_YEARS &gt; 3,(A1L105C1 + A1L105C2 + A1L105C3 + A1L105C4) / 4, 0)</f>
        <v>201984.05600000001</v>
      </c>
      <c r="T12" s="16" t="s">
        <v>198</v>
      </c>
      <c r="U12" s="17">
        <f>IF(RUN_YEARS &gt; 4,(A1L105C1 + A1L105C2 + A1L105C3 + A1L105C4 + A1L105C5) / 5, 0)</f>
        <v>199097.0306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14113.856</v>
      </c>
      <c r="F13" s="16" t="s">
        <v>175</v>
      </c>
      <c r="G13" s="15">
        <v>13564.656000000001</v>
      </c>
      <c r="H13" s="16" t="s">
        <v>176</v>
      </c>
      <c r="I13" s="15">
        <v>12481.561</v>
      </c>
      <c r="J13" s="16" t="s">
        <v>177</v>
      </c>
      <c r="K13" s="15">
        <v>11821.118</v>
      </c>
      <c r="L13" s="16" t="s">
        <v>178</v>
      </c>
      <c r="M13" s="15">
        <v>12222.593000000001</v>
      </c>
      <c r="N13" s="16" t="s">
        <v>199</v>
      </c>
      <c r="O13" s="17">
        <f>IF(RUN_YEARS &gt; 1,(A1L106C1 + A1L106C2) / 2, 0)</f>
        <v>13839.256000000001</v>
      </c>
      <c r="P13" s="16" t="s">
        <v>200</v>
      </c>
      <c r="Q13" s="17">
        <f>IF(RUN_YEARS &gt; 2,(A1L106C1 + A1L106C2 + A1L106C3) / 3, 0)</f>
        <v>13386.691000000001</v>
      </c>
      <c r="R13" s="16" t="s">
        <v>201</v>
      </c>
      <c r="S13" s="17">
        <f>IF(RUN_YEARS &gt; 3,(A1L106C1 + A1L106C2 + A1L106C3 + A1L106C4) / 4, 0)</f>
        <v>12995.297750000002</v>
      </c>
      <c r="T13" s="16" t="s">
        <v>202</v>
      </c>
      <c r="U13" s="17">
        <f>IF(RUN_YEARS &gt; 4,(A1L106C1 + A1L106C2 + A1L106C3 + A1L106C4 + A1L106C5) / 5, 0)</f>
        <v>12840.756800000001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331674.01699999999</v>
      </c>
      <c r="F14" s="16" t="s">
        <v>175</v>
      </c>
      <c r="G14" s="15">
        <v>329384.19300000003</v>
      </c>
      <c r="H14" s="16" t="s">
        <v>176</v>
      </c>
      <c r="I14" s="15">
        <v>320579.71000000002</v>
      </c>
      <c r="J14" s="16" t="s">
        <v>177</v>
      </c>
      <c r="K14" s="15">
        <v>307506.33</v>
      </c>
      <c r="L14" s="16" t="s">
        <v>178</v>
      </c>
      <c r="M14" s="15">
        <v>323046.66800000001</v>
      </c>
      <c r="N14" s="16" t="s">
        <v>203</v>
      </c>
      <c r="O14" s="17">
        <f>IF(RUN_YEARS &gt; 1,(A1L107C1 + A1L107C2) / 2, 0)</f>
        <v>330529.10499999998</v>
      </c>
      <c r="P14" s="16" t="s">
        <v>204</v>
      </c>
      <c r="Q14" s="17">
        <f>IF(RUN_YEARS &gt; 2,(A1L107C1 + A1L107C2 + A1L107C3) / 3, 0)</f>
        <v>327212.63999999996</v>
      </c>
      <c r="R14" s="16" t="s">
        <v>205</v>
      </c>
      <c r="S14" s="17">
        <f>IF(RUN_YEARS &gt; 3,(A1L107C1 + A1L107C2 + A1L107C3 + A1L107C4) / 4, 0)</f>
        <v>322286.0625</v>
      </c>
      <c r="T14" s="16" t="s">
        <v>206</v>
      </c>
      <c r="U14" s="17">
        <f>IF(RUN_YEARS &gt; 4,(A1L107C1 + A1L107C2 + A1L107C3 + A1L107C4 + A1L107C5) / 5, 0)</f>
        <v>322438.18359999999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546549.82200000004</v>
      </c>
      <c r="F15" s="16" t="s">
        <v>175</v>
      </c>
      <c r="G15" s="15">
        <v>530385.09400000004</v>
      </c>
      <c r="H15" s="16" t="s">
        <v>176</v>
      </c>
      <c r="I15" s="15">
        <v>549116.60900000005</v>
      </c>
      <c r="J15" s="16" t="s">
        <v>177</v>
      </c>
      <c r="K15" s="15">
        <v>523010.14</v>
      </c>
      <c r="L15" s="16" t="s">
        <v>178</v>
      </c>
      <c r="M15" s="15">
        <v>522818.19</v>
      </c>
      <c r="N15" s="16" t="s">
        <v>207</v>
      </c>
      <c r="O15" s="17">
        <f>IF(RUN_YEARS &gt; 1,(A1L108C1 + A1L108C2) / 2, 0)</f>
        <v>538467.4580000001</v>
      </c>
      <c r="P15" s="16" t="s">
        <v>208</v>
      </c>
      <c r="Q15" s="17">
        <f>IF(RUN_YEARS &gt; 2,(A1L108C1 + A1L108C2 + A1L108C3) / 3, 0)</f>
        <v>542017.17500000016</v>
      </c>
      <c r="R15" s="16" t="s">
        <v>209</v>
      </c>
      <c r="S15" s="17">
        <f>IF(RUN_YEARS &gt; 3,(A1L108C1 + A1L108C2 + A1L108C3 + A1L108C4) / 4, 0)</f>
        <v>537265.41625000013</v>
      </c>
      <c r="T15" s="16" t="s">
        <v>210</v>
      </c>
      <c r="U15" s="17">
        <f>IF(RUN_YEARS &gt; 4,(A1L108C1 + A1L108C2 + A1L108C3 + A1L108C4 + A1L108C5) / 5, 0)</f>
        <v>534375.97100000014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4120.8900000000003</v>
      </c>
      <c r="F16" s="16" t="s">
        <v>175</v>
      </c>
      <c r="G16" s="15">
        <v>3515.7280000000001</v>
      </c>
      <c r="H16" s="16" t="s">
        <v>176</v>
      </c>
      <c r="I16" s="15">
        <v>3977.7869999999998</v>
      </c>
      <c r="J16" s="16" t="s">
        <v>177</v>
      </c>
      <c r="K16" s="15">
        <v>5354.9920000000002</v>
      </c>
      <c r="L16" s="16" t="s">
        <v>178</v>
      </c>
      <c r="M16" s="15">
        <v>4975.1980000000003</v>
      </c>
      <c r="N16" s="16" t="s">
        <v>211</v>
      </c>
      <c r="O16" s="17">
        <f>IF(RUN_YEARS &gt; 1,(A1L109C1 + A1L109C2) / 2, 0)</f>
        <v>3818.3090000000002</v>
      </c>
      <c r="P16" s="16" t="s">
        <v>212</v>
      </c>
      <c r="Q16" s="17">
        <f>IF(RUN_YEARS &gt; 2,(A1L109C1 + A1L109C2 + A1L109C3) / 3, 0)</f>
        <v>3871.4683333333337</v>
      </c>
      <c r="R16" s="16" t="s">
        <v>213</v>
      </c>
      <c r="S16" s="17">
        <f>IF(RUN_YEARS &gt; 3,(A1L109C1 + A1L109C2 + A1L109C3 + A1L109C4) / 4, 0)</f>
        <v>4242.3492500000002</v>
      </c>
      <c r="T16" s="16" t="s">
        <v>214</v>
      </c>
      <c r="U16" s="17">
        <f>IF(RUN_YEARS &gt; 4,(A1L109C1 + A1L109C2 + A1L109C3 + A1L109C4 + A1L109C5) / 5, 0)</f>
        <v>4388.9189999999999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13921.583000000001</v>
      </c>
      <c r="F17" s="16" t="s">
        <v>175</v>
      </c>
      <c r="G17" s="15">
        <v>13677.664000000001</v>
      </c>
      <c r="H17" s="16" t="s">
        <v>176</v>
      </c>
      <c r="I17" s="15">
        <v>14760.025</v>
      </c>
      <c r="J17" s="16" t="s">
        <v>177</v>
      </c>
      <c r="K17" s="15">
        <v>15079.171</v>
      </c>
      <c r="L17" s="16" t="s">
        <v>178</v>
      </c>
      <c r="M17" s="15">
        <v>14744.441999999999</v>
      </c>
      <c r="N17" s="16" t="s">
        <v>215</v>
      </c>
      <c r="O17" s="17">
        <f>IF(RUN_YEARS &gt; 1,(A1L110C1 + A1L110C2) / 2, 0)</f>
        <v>13799.623500000002</v>
      </c>
      <c r="P17" s="16" t="s">
        <v>216</v>
      </c>
      <c r="Q17" s="17">
        <f>IF(RUN_YEARS &gt; 2,(A1L110C1 + A1L110C2 + A1L110C3) / 3, 0)</f>
        <v>14119.757333333335</v>
      </c>
      <c r="R17" s="16" t="s">
        <v>217</v>
      </c>
      <c r="S17" s="17">
        <f>IF(RUN_YEARS &gt; 3,(A1L110C1 + A1L110C2 + A1L110C3 + A1L110C4) / 4, 0)</f>
        <v>14359.610750000002</v>
      </c>
      <c r="T17" s="16" t="s">
        <v>218</v>
      </c>
      <c r="U17" s="17">
        <f>IF(RUN_YEARS &gt; 4,(A1L110C1 + A1L110C2 + A1L110C3 + A1L110C4 + A1L110C5) / 5, 0)</f>
        <v>14436.577000000001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18042.473000000002</v>
      </c>
      <c r="F18" s="16" t="s">
        <v>220</v>
      </c>
      <c r="G18" s="17">
        <f>(A1L109C2 + A1L110C2)</f>
        <v>17193.392</v>
      </c>
      <c r="H18" s="16" t="s">
        <v>221</v>
      </c>
      <c r="I18" s="17">
        <f>(A1L109C3 + A1L110C3)</f>
        <v>18737.811999999998</v>
      </c>
      <c r="J18" s="16" t="s">
        <v>222</v>
      </c>
      <c r="K18" s="17">
        <f>(A1L109C4 + A1L110C4)</f>
        <v>20434.163</v>
      </c>
      <c r="L18" s="16" t="s">
        <v>223</v>
      </c>
      <c r="M18" s="17">
        <f>(A1L109C5 + A1L110C5)</f>
        <v>19719.64</v>
      </c>
      <c r="N18" s="16" t="s">
        <v>224</v>
      </c>
      <c r="O18" s="17">
        <f>IF(RUN_YEARS &gt; 1,(A1L111C1 + A1L111C2) / 2, 0)</f>
        <v>17617.932500000003</v>
      </c>
      <c r="P18" s="16" t="s">
        <v>225</v>
      </c>
      <c r="Q18" s="17">
        <f>IF(RUN_YEARS &gt; 2,(A1L111C1 + A1L111C2 + A1L111C3) / 3, 0)</f>
        <v>17991.225666666669</v>
      </c>
      <c r="R18" s="16" t="s">
        <v>226</v>
      </c>
      <c r="S18" s="17">
        <f>IF(RUN_YEARS &gt; 3,(A1L111C1 + A1L111C2 + A1L111C3 + A1L111C4) / 4, 0)</f>
        <v>18601.96</v>
      </c>
      <c r="T18" s="16" t="s">
        <v>227</v>
      </c>
      <c r="U18" s="17">
        <f>IF(RUN_YEARS &gt; 4,(A1L111C1 + A1L111C2 + A1L111C3 + A1L111C4 + A1L111C5) / 5, 0)</f>
        <v>18825.495999999999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564592.29500000004</v>
      </c>
      <c r="F19" s="16" t="s">
        <v>175</v>
      </c>
      <c r="G19" s="15">
        <v>547578.48600000003</v>
      </c>
      <c r="H19" s="16" t="s">
        <v>176</v>
      </c>
      <c r="I19" s="15">
        <v>567854.42099999997</v>
      </c>
      <c r="J19" s="16" t="s">
        <v>177</v>
      </c>
      <c r="K19" s="15">
        <v>543444.30299999996</v>
      </c>
      <c r="L19" s="16" t="s">
        <v>178</v>
      </c>
      <c r="M19" s="15">
        <v>542537.82999999996</v>
      </c>
      <c r="N19" s="16" t="s">
        <v>228</v>
      </c>
      <c r="O19" s="17">
        <f>IF(RUN_YEARS &gt; 1,(A1L112C1 + A1L112C2) / 2, 0)</f>
        <v>556085.39049999998</v>
      </c>
      <c r="P19" s="16" t="s">
        <v>229</v>
      </c>
      <c r="Q19" s="17">
        <f>IF(RUN_YEARS &gt; 2,(A1L112C1 + A1L112C2 + A1L112C3) / 3, 0)</f>
        <v>560008.40066666668</v>
      </c>
      <c r="R19" s="16" t="s">
        <v>230</v>
      </c>
      <c r="S19" s="17">
        <f>IF(RUN_YEARS &gt; 3,(A1L112C1 + A1L112C2 + A1L112C3 + A1L112C4) / 4, 0)</f>
        <v>555867.37624999997</v>
      </c>
      <c r="T19" s="16" t="s">
        <v>231</v>
      </c>
      <c r="U19" s="17">
        <f>IF(RUN_YEARS &gt; 4,(A1L112C1 + A1L112C2 + A1L112C3 + A1L112C4 + A1L112C5) / 5, 0)</f>
        <v>553201.46699999995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59</v>
      </c>
      <c r="F20" s="16" t="s">
        <v>175</v>
      </c>
      <c r="G20" s="15">
        <v>69</v>
      </c>
      <c r="H20" s="16" t="s">
        <v>176</v>
      </c>
      <c r="I20" s="15">
        <v>47</v>
      </c>
      <c r="J20" s="16" t="s">
        <v>177</v>
      </c>
      <c r="K20" s="15">
        <v>49</v>
      </c>
      <c r="L20" s="16" t="s">
        <v>178</v>
      </c>
      <c r="M20" s="15">
        <v>63</v>
      </c>
      <c r="N20" s="16" t="s">
        <v>232</v>
      </c>
      <c r="O20" s="17">
        <f>IF(RUN_YEARS &gt; 1,(A1L113C1 + A1L113C2) / 2, 0)</f>
        <v>64</v>
      </c>
      <c r="P20" s="16" t="s">
        <v>233</v>
      </c>
      <c r="Q20" s="17">
        <f>IF(RUN_YEARS &gt; 2,(A1L113C1 + A1L113C2 + A1L113C3) / 3, 0)</f>
        <v>58.333333333333336</v>
      </c>
      <c r="R20" s="16" t="s">
        <v>234</v>
      </c>
      <c r="S20" s="17">
        <f>IF(RUN_YEARS &gt; 3,(A1L113C1 + A1L113C2 + A1L113C3 + A1L113C4) / 4, 0)</f>
        <v>56</v>
      </c>
      <c r="T20" s="16" t="s">
        <v>235</v>
      </c>
      <c r="U20" s="17">
        <f>IF(RUN_YEARS &gt; 4,(A1L113C1 + A1L113C2 + A1L113C3 + A1L113C4 + A1L113C5) / 5, 0)</f>
        <v>57.4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11696453</v>
      </c>
      <c r="F21" s="16" t="s">
        <v>175</v>
      </c>
      <c r="G21" s="15">
        <v>11118942</v>
      </c>
      <c r="H21" s="16" t="s">
        <v>176</v>
      </c>
      <c r="I21" s="15">
        <v>12435793</v>
      </c>
      <c r="J21" s="16" t="s">
        <v>177</v>
      </c>
      <c r="K21" s="15">
        <v>12427183</v>
      </c>
      <c r="L21" s="16" t="s">
        <v>178</v>
      </c>
      <c r="M21" s="15">
        <v>11820676</v>
      </c>
      <c r="N21" s="16" t="s">
        <v>236</v>
      </c>
      <c r="O21" s="17">
        <f>IF(RUN_YEARS &gt; 1,(A1L114C1 + A1L114C2) / 2, 0)</f>
        <v>11407697.5</v>
      </c>
      <c r="P21" s="16" t="s">
        <v>237</v>
      </c>
      <c r="Q21" s="17">
        <f>IF(RUN_YEARS &gt; 2,(A1L114C1 + A1L114C2 + A1L114C3) / 3, 0)</f>
        <v>11750396</v>
      </c>
      <c r="R21" s="16" t="s">
        <v>238</v>
      </c>
      <c r="S21" s="17">
        <f>IF(RUN_YEARS &gt; 3,(A1L114C1 + A1L114C2 + A1L114C3 + A1L114C4) / 4, 0)</f>
        <v>11919592.75</v>
      </c>
      <c r="T21" s="16" t="s">
        <v>239</v>
      </c>
      <c r="U21" s="17">
        <f>IF(RUN_YEARS &gt; 4,(A1L114C1 + A1L114C2 + A1L114C3 + A1L114C4 + A1L114C5) / 5, 0)</f>
        <v>11899809.4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6399985</v>
      </c>
      <c r="F22" s="16" t="s">
        <v>175</v>
      </c>
      <c r="G22" s="15">
        <v>6013147</v>
      </c>
      <c r="H22" s="16" t="s">
        <v>176</v>
      </c>
      <c r="I22" s="15">
        <v>7121952</v>
      </c>
      <c r="J22" s="16" t="s">
        <v>177</v>
      </c>
      <c r="K22" s="15">
        <v>7023751</v>
      </c>
      <c r="L22" s="16" t="s">
        <v>178</v>
      </c>
      <c r="M22" s="15">
        <v>6478762</v>
      </c>
      <c r="N22" s="16" t="s">
        <v>240</v>
      </c>
      <c r="O22" s="17">
        <f>IF(RUN_YEARS &gt; 1,(A1L115C1 + A1L115C2) / 2, 0)</f>
        <v>6206566</v>
      </c>
      <c r="P22" s="16" t="s">
        <v>241</v>
      </c>
      <c r="Q22" s="17">
        <f>IF(RUN_YEARS &gt; 2,(A1L115C1 + A1L115C2 + A1L115C3) / 3, 0)</f>
        <v>6511694.666666667</v>
      </c>
      <c r="R22" s="16" t="s">
        <v>242</v>
      </c>
      <c r="S22" s="17">
        <f>IF(RUN_YEARS &gt; 3,(A1L115C1 + A1L115C2 + A1L115C3 + A1L115C4) / 4, 0)</f>
        <v>6639708.75</v>
      </c>
      <c r="T22" s="16" t="s">
        <v>243</v>
      </c>
      <c r="U22" s="17">
        <f>IF(RUN_YEARS &gt; 4,(A1L115C1 + A1L115C2 + A1L115C3 + A1L115C4 + A1L115C5) / 5, 0)</f>
        <v>6607519.4000000004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154173</v>
      </c>
      <c r="F23" s="16" t="s">
        <v>175</v>
      </c>
      <c r="G23" s="15">
        <v>158684</v>
      </c>
      <c r="H23" s="16" t="s">
        <v>176</v>
      </c>
      <c r="I23" s="15">
        <v>168322</v>
      </c>
      <c r="J23" s="16" t="s">
        <v>177</v>
      </c>
      <c r="K23" s="15">
        <v>177045</v>
      </c>
      <c r="L23" s="16" t="s">
        <v>178</v>
      </c>
      <c r="M23" s="15">
        <v>170096</v>
      </c>
      <c r="N23" s="16" t="s">
        <v>244</v>
      </c>
      <c r="O23" s="17">
        <f>IF(RUN_YEARS &gt; 1,(A1L116C1 + A1L116C2) / 2, 0)</f>
        <v>156428.5</v>
      </c>
      <c r="P23" s="16" t="s">
        <v>245</v>
      </c>
      <c r="Q23" s="17">
        <f>IF(RUN_YEARS &gt; 2,(A1L116C1 + A1L116C2 + A1L116C3) / 3, 0)</f>
        <v>160393</v>
      </c>
      <c r="R23" s="16" t="s">
        <v>246</v>
      </c>
      <c r="S23" s="17">
        <f>IF(RUN_YEARS &gt; 3,(A1L116C1 + A1L116C2 + A1L116C3 + A1L116C4) / 4, 0)</f>
        <v>164556</v>
      </c>
      <c r="T23" s="16" t="s">
        <v>247</v>
      </c>
      <c r="U23" s="17">
        <f>IF(RUN_YEARS &gt; 4,(A1L116C1 + A1L116C2 + A1L116C3 + A1L116C4 + A1L116C5) / 5, 0)</f>
        <v>165664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5142295</v>
      </c>
      <c r="F24" s="16" t="s">
        <v>175</v>
      </c>
      <c r="G24" s="15">
        <v>4947111</v>
      </c>
      <c r="H24" s="16" t="s">
        <v>176</v>
      </c>
      <c r="I24" s="15">
        <v>5145519</v>
      </c>
      <c r="J24" s="16" t="s">
        <v>177</v>
      </c>
      <c r="K24" s="15">
        <v>5226387</v>
      </c>
      <c r="L24" s="16" t="s">
        <v>178</v>
      </c>
      <c r="M24" s="15">
        <v>5171818</v>
      </c>
      <c r="N24" s="16" t="s">
        <v>248</v>
      </c>
      <c r="O24" s="17">
        <f>IF(RUN_YEARS &gt; 1,(A1L117C1 + A1L117C2) / 2, 0)</f>
        <v>5044703</v>
      </c>
      <c r="P24" s="16" t="s">
        <v>249</v>
      </c>
      <c r="Q24" s="17">
        <f>IF(RUN_YEARS &gt; 2,(A1L117C1 + A1L117C2 + A1L117C3) / 3, 0)</f>
        <v>5078308.333333333</v>
      </c>
      <c r="R24" s="16" t="s">
        <v>250</v>
      </c>
      <c r="S24" s="17">
        <f>IF(RUN_YEARS &gt; 3,(A1L117C1 + A1L117C2 + A1L117C3 + A1L117C4) / 4, 0)</f>
        <v>5115328</v>
      </c>
      <c r="T24" s="16" t="s">
        <v>251</v>
      </c>
      <c r="U24" s="17">
        <f>IF(RUN_YEARS &gt; 4,(A1L117C1 + A1L117C2 + A1L117C3 + A1L117C4 + A1L117C5) / 5, 0)</f>
        <v>5126626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113135232</v>
      </c>
      <c r="F25" s="16" t="s">
        <v>175</v>
      </c>
      <c r="G25" s="15">
        <v>109806131</v>
      </c>
      <c r="H25" s="16" t="s">
        <v>176</v>
      </c>
      <c r="I25" s="15">
        <v>113286523</v>
      </c>
      <c r="J25" s="16" t="s">
        <v>177</v>
      </c>
      <c r="K25" s="15">
        <v>107089574</v>
      </c>
      <c r="L25" s="16" t="s">
        <v>178</v>
      </c>
      <c r="M25" s="15">
        <v>107342826</v>
      </c>
      <c r="N25" s="16" t="s">
        <v>252</v>
      </c>
      <c r="O25" s="17">
        <f>IF(RUN_YEARS &gt; 1,(A1L118C1 + A1L118C2) / 2, 0)</f>
        <v>111470681.5</v>
      </c>
      <c r="P25" s="16" t="s">
        <v>253</v>
      </c>
      <c r="Q25" s="17">
        <f>IF(RUN_YEARS &gt; 2,(A1L118C1 + A1L118C2 + A1L118C3) / 3, 0)</f>
        <v>112075962</v>
      </c>
      <c r="R25" s="16" t="s">
        <v>254</v>
      </c>
      <c r="S25" s="17">
        <f>IF(RUN_YEARS &gt; 3,(A1L118C1 + A1L118C2 + A1L118C3 + A1L118C4) / 4, 0)</f>
        <v>110829365</v>
      </c>
      <c r="T25" s="16" t="s">
        <v>255</v>
      </c>
      <c r="U25" s="17">
        <f>IF(RUN_YEARS &gt; 4,(A1L118C1 + A1L118C2 + A1L118C3 + A1L118C4 + A1L118C5) / 5, 0)</f>
        <v>110132057.2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564805861</v>
      </c>
      <c r="F26" s="16" t="s">
        <v>175</v>
      </c>
      <c r="G26" s="15">
        <v>529539300</v>
      </c>
      <c r="H26" s="16" t="s">
        <v>176</v>
      </c>
      <c r="I26" s="15">
        <v>618106508</v>
      </c>
      <c r="J26" s="16" t="s">
        <v>177</v>
      </c>
      <c r="K26" s="15">
        <v>612369094</v>
      </c>
      <c r="L26" s="16" t="s">
        <v>178</v>
      </c>
      <c r="M26" s="15">
        <v>562684953</v>
      </c>
      <c r="N26" s="16" t="s">
        <v>256</v>
      </c>
      <c r="O26" s="17">
        <f>IF(RUN_YEARS &gt; 1,(A1L119C1 + A1L119C2) / 2, 0)</f>
        <v>547172580.5</v>
      </c>
      <c r="P26" s="16" t="s">
        <v>257</v>
      </c>
      <c r="Q26" s="17">
        <f>IF(RUN_YEARS &gt; 2,(A1L119C1 + A1L119C2 + A1L119C3) / 3, 0)</f>
        <v>570817223</v>
      </c>
      <c r="R26" s="16" t="s">
        <v>258</v>
      </c>
      <c r="S26" s="17">
        <f>IF(RUN_YEARS &gt; 3,(A1L119C1 + A1L119C2 + A1L119C3 + A1L119C4) / 4, 0)</f>
        <v>581205190.75</v>
      </c>
      <c r="T26" s="16" t="s">
        <v>259</v>
      </c>
      <c r="U26" s="17">
        <f>IF(RUN_YEARS &gt; 4,(A1L119C1 + A1L119C2 + A1L119C3 + A1L119C4 + A1L119C5) / 5, 0)</f>
        <v>577501143.20000005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13125126</v>
      </c>
      <c r="F27" s="16" t="s">
        <v>175</v>
      </c>
      <c r="G27" s="15">
        <v>12304067</v>
      </c>
      <c r="H27" s="16" t="s">
        <v>176</v>
      </c>
      <c r="I27" s="15">
        <v>11236635</v>
      </c>
      <c r="J27" s="16" t="s">
        <v>177</v>
      </c>
      <c r="K27" s="15">
        <v>11589176</v>
      </c>
      <c r="L27" s="16" t="s">
        <v>178</v>
      </c>
      <c r="M27" s="15">
        <v>11475333</v>
      </c>
      <c r="N27" s="16" t="s">
        <v>260</v>
      </c>
      <c r="O27" s="17">
        <f>IF(RUN_YEARS &gt; 1,(A1L120C1 + A1L120C2) / 2, 0)</f>
        <v>12714596.5</v>
      </c>
      <c r="P27" s="16" t="s">
        <v>261</v>
      </c>
      <c r="Q27" s="17">
        <f>IF(RUN_YEARS &gt; 2,(A1L120C1 + A1L120C2 + A1L120C3) / 3, 0)</f>
        <v>12221942.666666666</v>
      </c>
      <c r="R27" s="16" t="s">
        <v>262</v>
      </c>
      <c r="S27" s="17">
        <f>IF(RUN_YEARS &gt; 3,(A1L120C1 + A1L120C2 + A1L120C3 + A1L120C4) / 4, 0)</f>
        <v>12063751</v>
      </c>
      <c r="T27" s="16" t="s">
        <v>263</v>
      </c>
      <c r="U27" s="17">
        <f>IF(RUN_YEARS &gt; 4,(A1L120C1 + A1L120C2 + A1L120C3 + A1L120C4 + A1L120C5) / 5, 0)</f>
        <v>11946067.4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566605674</v>
      </c>
      <c r="F28" s="16" t="s">
        <v>175</v>
      </c>
      <c r="G28" s="15">
        <v>544127073</v>
      </c>
      <c r="H28" s="16" t="s">
        <v>176</v>
      </c>
      <c r="I28" s="15">
        <v>559499268</v>
      </c>
      <c r="J28" s="16" t="s">
        <v>177</v>
      </c>
      <c r="K28" s="15">
        <v>577230423</v>
      </c>
      <c r="L28" s="16" t="s">
        <v>178</v>
      </c>
      <c r="M28" s="15">
        <v>572779584</v>
      </c>
      <c r="N28" s="16" t="s">
        <v>264</v>
      </c>
      <c r="O28" s="17">
        <f>IF(RUN_YEARS &gt; 1,(A1L121C1 + A1L121C2) / 2, 0)</f>
        <v>555366373.5</v>
      </c>
      <c r="P28" s="16" t="s">
        <v>265</v>
      </c>
      <c r="Q28" s="17">
        <f>IF(RUN_YEARS &gt; 2,(A1L121C1 + A1L121C2 + A1L121C3) / 3, 0)</f>
        <v>556744005</v>
      </c>
      <c r="R28" s="16" t="s">
        <v>266</v>
      </c>
      <c r="S28" s="17">
        <f>IF(RUN_YEARS &gt; 3,(A1L121C1 + A1L121C2 + A1L121C3 + A1L121C4) / 4, 0)</f>
        <v>561865609.5</v>
      </c>
      <c r="T28" s="16" t="s">
        <v>267</v>
      </c>
      <c r="U28" s="17">
        <f>IF(RUN_YEARS &gt; 4,(A1L121C1 + A1L121C2 + A1L121C3 + A1L121C4 + A1L121C5) / 5, 0)</f>
        <v>564048404.39999998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1144536661</v>
      </c>
      <c r="F29" s="16" t="s">
        <v>269</v>
      </c>
      <c r="G29" s="17">
        <f>SUM(A1L119C2:A1L121C2)</f>
        <v>1085970440</v>
      </c>
      <c r="H29" s="16" t="s">
        <v>270</v>
      </c>
      <c r="I29" s="17">
        <f>SUM(A1L119C3:A1L121C3)</f>
        <v>1188842411</v>
      </c>
      <c r="J29" s="16" t="s">
        <v>271</v>
      </c>
      <c r="K29" s="17">
        <f>SUM(A1L119C4:A1L121C4)</f>
        <v>1201188693</v>
      </c>
      <c r="L29" s="16" t="s">
        <v>272</v>
      </c>
      <c r="M29" s="17">
        <f>SUM(A1L119C5:A1L121C5)</f>
        <v>1146939870</v>
      </c>
      <c r="N29" s="16" t="s">
        <v>273</v>
      </c>
      <c r="O29" s="17">
        <f>IF(RUN_YEARS &gt; 1,(A1L122C1 + A1L122C2) / 2, 0)</f>
        <v>1115253550.5</v>
      </c>
      <c r="P29" s="16" t="s">
        <v>274</v>
      </c>
      <c r="Q29" s="17">
        <f>IF(RUN_YEARS &gt; 2,(A1L122C1 + A1L122C2 + A1L122C3) / 3, 0)</f>
        <v>1139783170.6666667</v>
      </c>
      <c r="R29" s="16" t="s">
        <v>275</v>
      </c>
      <c r="S29" s="17">
        <f>IF(RUN_YEARS &gt; 3,(A1L122C1 + A1L122C2 + A1L122C3 + A1L122C4) / 4, 0)</f>
        <v>1155134551.25</v>
      </c>
      <c r="T29" s="16" t="s">
        <v>276</v>
      </c>
      <c r="U29" s="17">
        <f>IF(RUN_YEARS &gt; 4,(A1L122C1 + A1L122C2 + A1L122C3 + A1L122C4 + A1L122C5) / 5, 0)</f>
        <v>1153495615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1270332339</v>
      </c>
      <c r="F30" s="16" t="s">
        <v>175</v>
      </c>
      <c r="G30" s="15">
        <v>1209110898</v>
      </c>
      <c r="H30" s="16" t="s">
        <v>176</v>
      </c>
      <c r="I30" s="15">
        <v>1318389980</v>
      </c>
      <c r="J30" s="16" t="s">
        <v>177</v>
      </c>
      <c r="K30" s="15">
        <v>1326098381</v>
      </c>
      <c r="L30" s="16" t="s">
        <v>178</v>
      </c>
      <c r="M30" s="15">
        <v>1268818177</v>
      </c>
      <c r="N30" s="16" t="s">
        <v>277</v>
      </c>
      <c r="O30" s="17">
        <f>IF(RUN_YEARS &gt; 1,(A1L123C1 + A1L123C2) / 2, 0)</f>
        <v>1239721618.5</v>
      </c>
      <c r="P30" s="16" t="s">
        <v>278</v>
      </c>
      <c r="Q30" s="17">
        <f>IF(RUN_YEARS &gt; 2,(A1L123C1 + A1L123C2 + A1L123C3) / 3, 0)</f>
        <v>1265944405.6666667</v>
      </c>
      <c r="R30" s="16" t="s">
        <v>279</v>
      </c>
      <c r="S30" s="17">
        <f>IF(RUN_YEARS &gt; 3,(A1L123C1 + A1L123C2 + A1L123C3 + A1L123C4) / 4, 0)</f>
        <v>1280982899.5</v>
      </c>
      <c r="T30" s="16" t="s">
        <v>280</v>
      </c>
      <c r="U30" s="17">
        <f>IF(RUN_YEARS &gt; 4,(A1L123C1 + A1L123C2 + A1L123C3 + A1L123C4 + A1L123C5) / 5, 0)</f>
        <v>1278549955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582183</v>
      </c>
      <c r="F31" s="16" t="s">
        <v>175</v>
      </c>
      <c r="G31" s="15">
        <v>556717</v>
      </c>
      <c r="H31" s="16" t="s">
        <v>176</v>
      </c>
      <c r="I31" s="15">
        <v>620278</v>
      </c>
      <c r="J31" s="16" t="s">
        <v>177</v>
      </c>
      <c r="K31" s="15">
        <v>624080</v>
      </c>
      <c r="L31" s="16" t="s">
        <v>178</v>
      </c>
      <c r="M31" s="15">
        <v>605368</v>
      </c>
      <c r="N31" s="16" t="s">
        <v>281</v>
      </c>
      <c r="O31" s="17">
        <f>IF(RUN_YEARS &gt; 1,(A1L124C1 + A1L124C2) / 2, 0)</f>
        <v>569450</v>
      </c>
      <c r="P31" s="16" t="s">
        <v>282</v>
      </c>
      <c r="Q31" s="17">
        <f>IF(RUN_YEARS &gt; 2,(A1L124C1 + A1L124C2 + A1L124C3) / 3, 0)</f>
        <v>586392.66666666663</v>
      </c>
      <c r="R31" s="16" t="s">
        <v>283</v>
      </c>
      <c r="S31" s="17">
        <f>IF(RUN_YEARS &gt; 3,(A1L124C1 + A1L124C2 + A1L124C3 + A1L124C4) / 4, 0)</f>
        <v>595814.5</v>
      </c>
      <c r="T31" s="16" t="s">
        <v>284</v>
      </c>
      <c r="U31" s="17">
        <f>IF(RUN_YEARS &gt; 4,(A1L124C1 + A1L124C2 + A1L124C3 + A1L124C4 + A1L124C5) / 5, 0)</f>
        <v>597725.19999999995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13216.546</v>
      </c>
      <c r="F33" s="16" t="s">
        <v>175</v>
      </c>
      <c r="G33" s="15">
        <v>8768.34</v>
      </c>
      <c r="H33" s="16" t="s">
        <v>176</v>
      </c>
      <c r="I33" s="15">
        <v>9371.4989999999998</v>
      </c>
      <c r="J33" s="16" t="s">
        <v>177</v>
      </c>
      <c r="K33" s="15">
        <v>8506.68</v>
      </c>
      <c r="L33" s="16" t="s">
        <v>178</v>
      </c>
      <c r="M33" s="15">
        <v>7733.8559999999998</v>
      </c>
      <c r="N33" s="16" t="s">
        <v>289</v>
      </c>
      <c r="O33" s="17">
        <f>IF(RUN_YEARS &gt; 1,(A1L126C1 + A1L126C2) / 2, 0)</f>
        <v>10992.442999999999</v>
      </c>
      <c r="P33" s="16" t="s">
        <v>290</v>
      </c>
      <c r="Q33" s="17">
        <f>IF(RUN_YEARS &gt; 2,(A1L126C1 + A1L126C2 + A1L126C3) / 3, 0)</f>
        <v>10452.128333333332</v>
      </c>
      <c r="R33" s="16" t="s">
        <v>291</v>
      </c>
      <c r="S33" s="17">
        <f>IF(RUN_YEARS &gt; 3,(A1L126C1 + A1L126C2 + A1L126C3 + A1L126C4) / 4, 0)</f>
        <v>9965.7662500000006</v>
      </c>
      <c r="T33" s="16" t="s">
        <v>292</v>
      </c>
      <c r="U33" s="17">
        <f>IF(RUN_YEARS &gt; 4,(A1L126C1 + A1L126C2 + A1L126C3 + A1L126C4 + A1L126C5) / 5, 0)</f>
        <v>9519.3842000000004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8881.9599999999991</v>
      </c>
      <c r="F36" s="16" t="s">
        <v>175</v>
      </c>
      <c r="G36" s="15">
        <v>7686.5709999999999</v>
      </c>
      <c r="H36" s="16" t="s">
        <v>176</v>
      </c>
      <c r="I36" s="15">
        <v>9131.19</v>
      </c>
      <c r="J36" s="16" t="s">
        <v>177</v>
      </c>
      <c r="K36" s="15">
        <v>11465.718000000001</v>
      </c>
      <c r="L36" s="16" t="s">
        <v>178</v>
      </c>
      <c r="M36" s="15">
        <v>9542.31</v>
      </c>
      <c r="N36" s="16" t="s">
        <v>301</v>
      </c>
      <c r="O36" s="17">
        <f>IF(RUN_YEARS &gt; 1,(A1L129C1 + A1L129C2) / 2, 0)</f>
        <v>8284.2654999999995</v>
      </c>
      <c r="P36" s="16" t="s">
        <v>302</v>
      </c>
      <c r="Q36" s="17">
        <f>IF(RUN_YEARS &gt; 2,(A1L129C1 + A1L129C2 + A1L129C3) / 3, 0)</f>
        <v>8566.5736666666653</v>
      </c>
      <c r="R36" s="16" t="s">
        <v>303</v>
      </c>
      <c r="S36" s="17">
        <f>IF(RUN_YEARS &gt; 3,(A1L129C1 + A1L129C2 + A1L129C3 + A1L129C4) / 4, 0)</f>
        <v>9291.3597499999996</v>
      </c>
      <c r="T36" s="16" t="s">
        <v>304</v>
      </c>
      <c r="U36" s="17">
        <f>IF(RUN_YEARS &gt; 4,(A1L129C1 + A1L129C2 + A1L129C3 + A1L129C4 + A1L129C5) / 5, 0)</f>
        <v>9341.5497999999989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246.518</v>
      </c>
      <c r="F37" s="16" t="s">
        <v>175</v>
      </c>
      <c r="G37" s="15">
        <v>212.22499999999999</v>
      </c>
      <c r="H37" s="16" t="s">
        <v>176</v>
      </c>
      <c r="I37" s="15">
        <v>243.72800000000001</v>
      </c>
      <c r="J37" s="16" t="s">
        <v>177</v>
      </c>
      <c r="K37" s="15">
        <v>345.75700000000001</v>
      </c>
      <c r="L37" s="16" t="s">
        <v>178</v>
      </c>
      <c r="M37" s="15">
        <v>318.66300000000001</v>
      </c>
      <c r="N37" s="16" t="s">
        <v>305</v>
      </c>
      <c r="O37" s="17">
        <f>IF(RUN_YEARS &gt; 1,(A1L130C1 + A1L130C2) / 2, 0)</f>
        <v>229.3715</v>
      </c>
      <c r="P37" s="16" t="s">
        <v>306</v>
      </c>
      <c r="Q37" s="17">
        <f>IF(RUN_YEARS &gt; 2,(A1L130C1 + A1L130C2 + A1L130C3) / 3, 0)</f>
        <v>234.15700000000001</v>
      </c>
      <c r="R37" s="16" t="s">
        <v>307</v>
      </c>
      <c r="S37" s="17">
        <f>IF(RUN_YEARS &gt; 3,(A1L130C1 + A1L130C2 + A1L130C3 + A1L130C4) / 4, 0)</f>
        <v>262.05700000000002</v>
      </c>
      <c r="T37" s="16" t="s">
        <v>308</v>
      </c>
      <c r="U37" s="17">
        <f>IF(RUN_YEARS &gt; 4,(A1L130C1 + A1L130C2 + A1L130C3 + A1L130C4 + A1L130C5) / 5, 0)</f>
        <v>273.37819999999999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8635.4419999999991</v>
      </c>
      <c r="F38" s="16" t="s">
        <v>310</v>
      </c>
      <c r="G38" s="17">
        <f>(A1L129C2 - A1L130C2)</f>
        <v>7474.3459999999995</v>
      </c>
      <c r="H38" s="16" t="s">
        <v>311</v>
      </c>
      <c r="I38" s="17">
        <f>(A1L129C3 - A1L130C3)</f>
        <v>8887.4620000000014</v>
      </c>
      <c r="J38" s="16" t="s">
        <v>312</v>
      </c>
      <c r="K38" s="17">
        <f>(A1L129C4 - A1L130C4)</f>
        <v>11119.961000000001</v>
      </c>
      <c r="L38" s="16" t="s">
        <v>313</v>
      </c>
      <c r="M38" s="17">
        <f>(A1L129C5 - A1L130C5)</f>
        <v>9223.646999999999</v>
      </c>
      <c r="N38" s="16" t="s">
        <v>314</v>
      </c>
      <c r="O38" s="17">
        <f>IF(RUN_YEARS &gt; 1,(A1L131C1 + A1L131C2) / 2, 0)</f>
        <v>8054.8939999999993</v>
      </c>
      <c r="P38" s="16" t="s">
        <v>315</v>
      </c>
      <c r="Q38" s="17">
        <f>IF(RUN_YEARS &gt; 2,(A1L131C1 + A1L131C2 + A1L131C3) / 3, 0)</f>
        <v>8332.4166666666661</v>
      </c>
      <c r="R38" s="16" t="s">
        <v>316</v>
      </c>
      <c r="S38" s="17">
        <f>IF(RUN_YEARS &gt; 3,(A1L131C1 + A1L131C2 + A1L131C3 + A1L131C4) / 4, 0)</f>
        <v>9029.3027500000007</v>
      </c>
      <c r="T38" s="16" t="s">
        <v>317</v>
      </c>
      <c r="U38" s="17">
        <f>IF(RUN_YEARS &gt; 4,(A1L131C1 + A1L131C2 + A1L131C3 + A1L131C4 + A1L131C5) / 5, 0)</f>
        <v>9068.1715999999997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2320.2640000000001</v>
      </c>
      <c r="F39" s="16" t="s">
        <v>175</v>
      </c>
      <c r="G39" s="15">
        <v>2279.6109999999999</v>
      </c>
      <c r="H39" s="16" t="s">
        <v>176</v>
      </c>
      <c r="I39" s="15">
        <v>2460.0039999999999</v>
      </c>
      <c r="J39" s="16" t="s">
        <v>177</v>
      </c>
      <c r="K39" s="15">
        <v>2513.1950000000002</v>
      </c>
      <c r="L39" s="16" t="s">
        <v>178</v>
      </c>
      <c r="M39" s="15">
        <v>2457.4070000000002</v>
      </c>
      <c r="N39" s="16" t="s">
        <v>318</v>
      </c>
      <c r="O39" s="17">
        <f>IF(RUN_YEARS &gt; 1,(A1L132C1 + A1L132C2) / 2, 0)</f>
        <v>2299.9375</v>
      </c>
      <c r="P39" s="16" t="s">
        <v>319</v>
      </c>
      <c r="Q39" s="17">
        <f>IF(RUN_YEARS &gt; 2,(A1L132C1 + A1L132C2 + A1L132C3) / 3, 0)</f>
        <v>2353.2930000000001</v>
      </c>
      <c r="R39" s="16" t="s">
        <v>320</v>
      </c>
      <c r="S39" s="17">
        <f>IF(RUN_YEARS &gt; 3,(A1L132C1 + A1L132C2 + A1L132C3 + A1L132C4) / 4, 0)</f>
        <v>2393.2685000000001</v>
      </c>
      <c r="T39" s="16" t="s">
        <v>321</v>
      </c>
      <c r="U39" s="17">
        <f>IF(RUN_YEARS &gt; 4,(A1L132C1 + A1L132C2 + A1L132C3 + A1L132C4 + A1L132C5) / 5, 0)</f>
        <v>2406.0962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2566.7820000000002</v>
      </c>
      <c r="F40" s="16" t="s">
        <v>323</v>
      </c>
      <c r="G40" s="17">
        <f>(A1L130C2 + A1L132C2)</f>
        <v>2491.8359999999998</v>
      </c>
      <c r="H40" s="16" t="s">
        <v>324</v>
      </c>
      <c r="I40" s="17">
        <f>(A1L130C3 + A1L132C3)</f>
        <v>2703.732</v>
      </c>
      <c r="J40" s="16" t="s">
        <v>325</v>
      </c>
      <c r="K40" s="17">
        <f>(A1L130C4 + A1L132C4)</f>
        <v>2858.9520000000002</v>
      </c>
      <c r="L40" s="16" t="s">
        <v>326</v>
      </c>
      <c r="M40" s="17">
        <f>(A1L130C5 + A1L132C5)</f>
        <v>2776.07</v>
      </c>
      <c r="N40" s="16" t="s">
        <v>327</v>
      </c>
      <c r="O40" s="17">
        <f>IF(RUN_YEARS &gt; 1,(A1L133C1 + A1L133C2) / 2, 0)</f>
        <v>2529.3090000000002</v>
      </c>
      <c r="P40" s="16" t="s">
        <v>328</v>
      </c>
      <c r="Q40" s="17">
        <f>IF(RUN_YEARS &gt; 2,(A1L133C1 + A1L133C2 + A1L133C3) / 3, 0)</f>
        <v>2587.4500000000003</v>
      </c>
      <c r="R40" s="16" t="s">
        <v>329</v>
      </c>
      <c r="S40" s="17">
        <f>IF(RUN_YEARS &gt; 3,(A1L133C1 + A1L133C2 + A1L133C3 + A1L133C4) / 4, 0)</f>
        <v>2655.3254999999999</v>
      </c>
      <c r="T40" s="16" t="s">
        <v>330</v>
      </c>
      <c r="U40" s="17">
        <f>IF(RUN_YEARS &gt; 4,(A1L133C1 + A1L133C2 + A1L133C3 + A1L133C4 + A1L133C5) / 5, 0)</f>
        <v>2679.4744000000001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3833.3890000000001</v>
      </c>
      <c r="F41" s="16" t="s">
        <v>175</v>
      </c>
      <c r="G41" s="15">
        <v>3604.6640000000002</v>
      </c>
      <c r="H41" s="16" t="s">
        <v>176</v>
      </c>
      <c r="I41" s="15">
        <v>3883.9929999999999</v>
      </c>
      <c r="J41" s="16" t="s">
        <v>177</v>
      </c>
      <c r="K41" s="15">
        <v>4382.9570000000003</v>
      </c>
      <c r="L41" s="16" t="s">
        <v>178</v>
      </c>
      <c r="M41" s="15">
        <v>4501.6670000000004</v>
      </c>
      <c r="N41" s="16" t="s">
        <v>331</v>
      </c>
      <c r="O41" s="17">
        <f>IF(RUN_YEARS &gt; 1,(A1L134C1 + A1L134C2) / 2, 0)</f>
        <v>3719.0264999999999</v>
      </c>
      <c r="P41" s="16" t="s">
        <v>332</v>
      </c>
      <c r="Q41" s="17">
        <f>IF(RUN_YEARS &gt; 2,(A1L134C1 + A1L134C2 + A1L134C3) / 3, 0)</f>
        <v>3774.0153333333333</v>
      </c>
      <c r="R41" s="16" t="s">
        <v>333</v>
      </c>
      <c r="S41" s="17">
        <f>IF(RUN_YEARS &gt; 3,(A1L134C1 + A1L134C2 + A1L134C3 + A1L134C4) / 4, 0)</f>
        <v>3926.2507500000002</v>
      </c>
      <c r="T41" s="16" t="s">
        <v>334</v>
      </c>
      <c r="U41" s="17">
        <f>IF(RUN_YEARS &gt; 4,(A1L134C1 + A1L134C2 + A1L134C3 + A1L134C4 + A1L134C5) / 5, 0)</f>
        <v>4041.3340000000003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2337.5569999999998</v>
      </c>
      <c r="F42" s="16" t="s">
        <v>175</v>
      </c>
      <c r="G42" s="15">
        <v>2308.6030000000001</v>
      </c>
      <c r="H42" s="16" t="s">
        <v>176</v>
      </c>
      <c r="I42" s="15">
        <v>2356.3690000000001</v>
      </c>
      <c r="J42" s="16" t="s">
        <v>177</v>
      </c>
      <c r="K42" s="15">
        <v>2421.4259999999999</v>
      </c>
      <c r="L42" s="16" t="s">
        <v>178</v>
      </c>
      <c r="M42" s="15">
        <v>2581.7600000000002</v>
      </c>
      <c r="N42" s="16" t="s">
        <v>335</v>
      </c>
      <c r="O42" s="17">
        <f>IF(RUN_YEARS &gt; 1,(A1L135C1 + A1L135C2) / 2, 0)</f>
        <v>2323.08</v>
      </c>
      <c r="P42" s="16" t="s">
        <v>336</v>
      </c>
      <c r="Q42" s="17">
        <f>IF(RUN_YEARS &gt; 2,(A1L135C1 + A1L135C2 + A1L135C3) / 3, 0)</f>
        <v>2334.1763333333333</v>
      </c>
      <c r="R42" s="16" t="s">
        <v>337</v>
      </c>
      <c r="S42" s="17">
        <f>IF(RUN_YEARS &gt; 3,(A1L135C1 + A1L135C2 + A1L135C3 + A1L135C4) / 4, 0)</f>
        <v>2355.98875</v>
      </c>
      <c r="T42" s="16" t="s">
        <v>338</v>
      </c>
      <c r="U42" s="17">
        <f>IF(RUN_YEARS &gt; 4,(A1L135C1 + A1L135C2 + A1L135C3 + A1L135C4 + A1L135C5) / 5, 0)</f>
        <v>2401.143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5334.5140000000001</v>
      </c>
      <c r="F43" s="16" t="s">
        <v>175</v>
      </c>
      <c r="G43" s="15">
        <v>5076.0659999999998</v>
      </c>
      <c r="H43" s="16" t="s">
        <v>176</v>
      </c>
      <c r="I43" s="15">
        <v>5006.2370000000001</v>
      </c>
      <c r="J43" s="16" t="s">
        <v>177</v>
      </c>
      <c r="K43" s="15">
        <v>5761.1949999999997</v>
      </c>
      <c r="L43" s="16" t="s">
        <v>178</v>
      </c>
      <c r="M43" s="15">
        <v>6315.0429999999997</v>
      </c>
      <c r="N43" s="16" t="s">
        <v>339</v>
      </c>
      <c r="O43" s="17">
        <f>IF(RUN_YEARS &gt; 1,(A1L136C1 + A1L136C2) / 2, 0)</f>
        <v>5205.29</v>
      </c>
      <c r="P43" s="16" t="s">
        <v>340</v>
      </c>
      <c r="Q43" s="17">
        <f>IF(RUN_YEARS &gt; 2,(A1L136C1 + A1L136C2 + A1L136C3) / 3, 0)</f>
        <v>5138.9389999999994</v>
      </c>
      <c r="R43" s="16" t="s">
        <v>341</v>
      </c>
      <c r="S43" s="17">
        <f>IF(RUN_YEARS &gt; 3,(A1L136C1 + A1L136C2 + A1L136C3 + A1L136C4) / 4, 0)</f>
        <v>5294.5029999999997</v>
      </c>
      <c r="T43" s="16" t="s">
        <v>342</v>
      </c>
      <c r="U43" s="17">
        <f>IF(RUN_YEARS &gt; 4,(A1L136C1 + A1L136C2 + A1L136C3 + A1L136C4 + A1L136C5) / 5, 0)</f>
        <v>5498.6109999999999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11505.46</v>
      </c>
      <c r="F44" s="16" t="s">
        <v>344</v>
      </c>
      <c r="G44" s="17">
        <f>(A1L134C2 + A1L135C2 + A1L136C2)</f>
        <v>10989.332999999999</v>
      </c>
      <c r="H44" s="16" t="s">
        <v>345</v>
      </c>
      <c r="I44" s="17">
        <f>(A1L134C3 + A1L135C3 + A1L136C3)</f>
        <v>11246.599</v>
      </c>
      <c r="J44" s="16" t="s">
        <v>346</v>
      </c>
      <c r="K44" s="17">
        <f>(A1L134C4 + A1L135C4 + A1L136C4)</f>
        <v>12565.578</v>
      </c>
      <c r="L44" s="16" t="s">
        <v>347</v>
      </c>
      <c r="M44" s="17">
        <f>(A1L134C5 + A1L135C5 + A1L136C5)</f>
        <v>13398.470000000001</v>
      </c>
      <c r="N44" s="16" t="s">
        <v>348</v>
      </c>
      <c r="O44" s="17">
        <f>IF(RUN_YEARS &gt; 1,(A1L137C1 + A1L137C2) / 2, 0)</f>
        <v>11247.396499999999</v>
      </c>
      <c r="P44" s="16" t="s">
        <v>349</v>
      </c>
      <c r="Q44" s="17">
        <f>IF(RUN_YEARS &gt; 2,(A1L137C1 + A1L137C2 + A1L137C3) / 3, 0)</f>
        <v>11247.130666666666</v>
      </c>
      <c r="R44" s="16" t="s">
        <v>350</v>
      </c>
      <c r="S44" s="17">
        <f>IF(RUN_YEARS &gt; 3,(A1L137C1 + A1L137C2 + A1L137C3 + A1L137C4) / 4, 0)</f>
        <v>11576.7425</v>
      </c>
      <c r="T44" s="16" t="s">
        <v>351</v>
      </c>
      <c r="U44" s="17">
        <f>IF(RUN_YEARS &gt; 4,(A1L137C1 + A1L137C2 + A1L137C3 + A1L137C4 + A1L137C5) / 5, 0)</f>
        <v>11941.088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8064.6090000000004</v>
      </c>
      <c r="F45" s="16" t="s">
        <v>175</v>
      </c>
      <c r="G45" s="15">
        <v>7667.348</v>
      </c>
      <c r="H45" s="16" t="s">
        <v>176</v>
      </c>
      <c r="I45" s="15">
        <v>7596.7389999999996</v>
      </c>
      <c r="J45" s="16" t="s">
        <v>177</v>
      </c>
      <c r="K45" s="15">
        <v>7532.6660000000002</v>
      </c>
      <c r="L45" s="16" t="s">
        <v>178</v>
      </c>
      <c r="M45" s="15">
        <v>7654.2430000000004</v>
      </c>
      <c r="N45" s="16" t="s">
        <v>352</v>
      </c>
      <c r="O45" s="17">
        <f>IF(RUN_YEARS &gt; 1,(A1L138C1 + A1L138C2) / 2, 0)</f>
        <v>7865.9785000000002</v>
      </c>
      <c r="P45" s="16" t="s">
        <v>353</v>
      </c>
      <c r="Q45" s="17">
        <f>IF(RUN_YEARS &gt; 2,(A1L138C1 + A1L138C2 + A1L138C3) / 3, 0)</f>
        <v>7776.232</v>
      </c>
      <c r="R45" s="16" t="s">
        <v>354</v>
      </c>
      <c r="S45" s="17">
        <f>IF(RUN_YEARS &gt; 3,(A1L138C1 + A1L138C2 + A1L138C3 + A1L138C4) / 4, 0)</f>
        <v>7715.3405000000002</v>
      </c>
      <c r="T45" s="16" t="s">
        <v>355</v>
      </c>
      <c r="U45" s="17">
        <f>IF(RUN_YEARS &gt; 4,(A1L138C1 + A1L138C2 + A1L138C3 + A1L138C4 + A1L138C5) / 5, 0)</f>
        <v>7703.121000000001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2637.7869999999998</v>
      </c>
      <c r="F46" s="16" t="s">
        <v>175</v>
      </c>
      <c r="G46" s="15">
        <v>2515.7579999999998</v>
      </c>
      <c r="H46" s="16" t="s">
        <v>176</v>
      </c>
      <c r="I46" s="15">
        <v>2221.2469999999998</v>
      </c>
      <c r="J46" s="16" t="s">
        <v>177</v>
      </c>
      <c r="K46" s="15">
        <v>2152.5569999999998</v>
      </c>
      <c r="L46" s="16" t="s">
        <v>178</v>
      </c>
      <c r="M46" s="15">
        <v>2038.931</v>
      </c>
      <c r="N46" s="16" t="s">
        <v>356</v>
      </c>
      <c r="O46" s="17">
        <f>IF(RUN_YEARS &gt; 1,(A1L139C1 + A1L139C2) / 2, 0)</f>
        <v>2576.7725</v>
      </c>
      <c r="P46" s="16" t="s">
        <v>357</v>
      </c>
      <c r="Q46" s="17">
        <f>IF(RUN_YEARS &gt; 2,(A1L139C1 + A1L139C2 + A1L139C3) / 3, 0)</f>
        <v>2458.2639999999997</v>
      </c>
      <c r="R46" s="16" t="s">
        <v>358</v>
      </c>
      <c r="S46" s="17">
        <f>IF(RUN_YEARS &gt; 3,(A1L139C1 + A1L139C2 + A1L139C3 + A1L139C4) / 4, 0)</f>
        <v>2381.8372499999996</v>
      </c>
      <c r="T46" s="16" t="s">
        <v>359</v>
      </c>
      <c r="U46" s="17">
        <f>IF(RUN_YEARS &gt; 4,(A1L139C1 + A1L139C2 + A1L139C3 + A1L139C4 + A1L139C5) / 5, 0)</f>
        <v>2313.2559999999999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7692.3180000000002</v>
      </c>
      <c r="F47" s="16" t="s">
        <v>361</v>
      </c>
      <c r="G47" s="15">
        <v>7331.2190000000001</v>
      </c>
      <c r="H47" s="16" t="s">
        <v>362</v>
      </c>
      <c r="I47" s="15">
        <v>7627.652</v>
      </c>
      <c r="J47" s="16" t="s">
        <v>363</v>
      </c>
      <c r="K47" s="15">
        <v>7420.6149999999998</v>
      </c>
      <c r="L47" s="16" t="s">
        <v>364</v>
      </c>
      <c r="M47" s="15">
        <v>7375.6319999999996</v>
      </c>
      <c r="N47" s="16" t="s">
        <v>365</v>
      </c>
      <c r="O47" s="17">
        <f>IF(RUN_YEARS &gt; 1,(A1L140C1 + A1L140C2) / 2, 0)</f>
        <v>7511.7685000000001</v>
      </c>
      <c r="P47" s="16" t="s">
        <v>366</v>
      </c>
      <c r="Q47" s="17">
        <f>IF(RUN_YEARS &gt; 2,(A1L140C1 + A1L140C2 + A1L140C3) / 3, 0)</f>
        <v>7550.3963333333331</v>
      </c>
      <c r="R47" s="16" t="s">
        <v>367</v>
      </c>
      <c r="S47" s="17">
        <f>IF(RUN_YEARS &gt; 3,(A1L140C1 + A1L140C2 + A1L140C3 + A1L140C4) / 4, 0)</f>
        <v>7517.9509999999991</v>
      </c>
      <c r="T47" s="16" t="s">
        <v>368</v>
      </c>
      <c r="U47" s="17">
        <f>IF(RUN_YEARS &gt; 4,(A1L140C1 + A1L140C2 + A1L140C3 + A1L140C4 + A1L140C5) / 5, 0)</f>
        <v>7489.4871999999987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1546.508</v>
      </c>
      <c r="F48" s="16" t="s">
        <v>370</v>
      </c>
      <c r="G48" s="15">
        <v>1528.2</v>
      </c>
      <c r="H48" s="16" t="s">
        <v>371</v>
      </c>
      <c r="I48" s="15">
        <v>1756.684</v>
      </c>
      <c r="J48" s="16" t="s">
        <v>372</v>
      </c>
      <c r="K48" s="15">
        <v>1901.1590000000001</v>
      </c>
      <c r="L48" s="16" t="s">
        <v>373</v>
      </c>
      <c r="M48" s="15">
        <v>1793.6949999999999</v>
      </c>
      <c r="N48" s="16" t="s">
        <v>374</v>
      </c>
      <c r="O48" s="17">
        <f>IF(RUN_YEARS &gt; 1,(A1L141C1 + A1L141C2) / 2, 0)</f>
        <v>1537.354</v>
      </c>
      <c r="P48" s="16" t="s">
        <v>375</v>
      </c>
      <c r="Q48" s="17">
        <f>IF(RUN_YEARS &gt; 2,(A1L141C1 + A1L141C2 + A1L141C3) / 3, 0)</f>
        <v>1610.4639999999999</v>
      </c>
      <c r="R48" s="16" t="s">
        <v>376</v>
      </c>
      <c r="S48" s="17">
        <f>IF(RUN_YEARS &gt; 3,(A1L141C1 + A1L141C2 + A1L141C3 + A1L141C4) / 4, 0)</f>
        <v>1683.1377499999999</v>
      </c>
      <c r="T48" s="16" t="s">
        <v>377</v>
      </c>
      <c r="U48" s="17">
        <f>IF(RUN_YEARS &gt; 4,(A1L141C1 + A1L141C2 + A1L141C3 + A1L141C4 + A1L141C5) / 5, 0)</f>
        <v>1705.2491999999997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956.84400000000005</v>
      </c>
      <c r="F49" s="16" t="s">
        <v>379</v>
      </c>
      <c r="G49" s="15">
        <v>822.23599999999999</v>
      </c>
      <c r="H49" s="16" t="s">
        <v>380</v>
      </c>
      <c r="I49" s="15">
        <v>821.69799999999998</v>
      </c>
      <c r="J49" s="16" t="s">
        <v>381</v>
      </c>
      <c r="K49" s="15">
        <v>897.87</v>
      </c>
      <c r="L49" s="16" t="s">
        <v>382</v>
      </c>
      <c r="M49" s="15">
        <v>866.92499999999995</v>
      </c>
      <c r="N49" s="16" t="s">
        <v>383</v>
      </c>
      <c r="O49" s="17">
        <f>IF(RUN_YEARS &gt; 1,(A1L142C1 + A1L142C2) / 2, 0)</f>
        <v>889.54</v>
      </c>
      <c r="P49" s="16" t="s">
        <v>384</v>
      </c>
      <c r="Q49" s="17">
        <f>IF(RUN_YEARS &gt; 2,(A1L142C1 + A1L142C2 + A1L142C3) / 3, 0)</f>
        <v>866.92599999999993</v>
      </c>
      <c r="R49" s="16" t="s">
        <v>385</v>
      </c>
      <c r="S49" s="17">
        <f>IF(RUN_YEARS &gt; 3,(A1L142C1 + A1L142C2 + A1L142C3 + A1L142C4) / 4, 0)</f>
        <v>874.66199999999992</v>
      </c>
      <c r="T49" s="16" t="s">
        <v>386</v>
      </c>
      <c r="U49" s="17">
        <f>IF(RUN_YEARS &gt; 4,(A1L142C1 + A1L142C2 + A1L142C3 + A1L142C4 + A1L142C5) / 5, 0)</f>
        <v>873.11459999999988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81.096999999999994</v>
      </c>
      <c r="F50" s="16" t="s">
        <v>388</v>
      </c>
      <c r="G50" s="15">
        <v>76.215000000000003</v>
      </c>
      <c r="H50" s="16" t="s">
        <v>389</v>
      </c>
      <c r="I50" s="15">
        <v>62.451999999999998</v>
      </c>
      <c r="J50" s="16" t="s">
        <v>390</v>
      </c>
      <c r="K50" s="15">
        <v>55.854999999999997</v>
      </c>
      <c r="L50" s="16" t="s">
        <v>391</v>
      </c>
      <c r="M50" s="15">
        <v>56.517000000000003</v>
      </c>
      <c r="N50" s="16" t="s">
        <v>392</v>
      </c>
      <c r="O50" s="17">
        <f>IF(RUN_YEARS &gt; 1,(A1L143C1 + A1L143C2) / 2, 0)</f>
        <v>78.656000000000006</v>
      </c>
      <c r="P50" s="16" t="s">
        <v>393</v>
      </c>
      <c r="Q50" s="17">
        <f>IF(RUN_YEARS &gt; 2,(A1L143C1 + A1L143C2 + A1L143C3) / 3, 0)</f>
        <v>73.254666666666665</v>
      </c>
      <c r="R50" s="16" t="s">
        <v>394</v>
      </c>
      <c r="S50" s="17">
        <f>IF(RUN_YEARS &gt; 3,(A1L143C1 + A1L143C2 + A1L143C3 + A1L143C4) / 4, 0)</f>
        <v>68.904750000000007</v>
      </c>
      <c r="T50" s="16" t="s">
        <v>395</v>
      </c>
      <c r="U50" s="17">
        <f>IF(RUN_YEARS &gt; 4,(A1L143C1 + A1L143C2 + A1L143C3 + A1L143C4 + A1L143C5) / 5, 0)</f>
        <v>66.427199999999999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17887.988000000001</v>
      </c>
      <c r="F51" s="16" t="s">
        <v>397</v>
      </c>
      <c r="G51" s="15">
        <f>(2 * A1L140C2) + A1L141C2 + A1L142C2</f>
        <v>17012.874</v>
      </c>
      <c r="H51" s="16" t="s">
        <v>398</v>
      </c>
      <c r="I51" s="15">
        <f>(2 * A1L140C3) + A1L141C3 + A1L142C3</f>
        <v>17833.686000000002</v>
      </c>
      <c r="J51" s="16" t="s">
        <v>399</v>
      </c>
      <c r="K51" s="15">
        <f>(2 * A1L140C4) + A1L141C4 + A1L142C4</f>
        <v>17640.258999999998</v>
      </c>
      <c r="L51" s="16" t="s">
        <v>400</v>
      </c>
      <c r="M51" s="15">
        <f>(2 * A1L140C5) + A1L141C5 + A1L142C5</f>
        <v>17411.883999999998</v>
      </c>
      <c r="N51" s="16" t="s">
        <v>401</v>
      </c>
      <c r="O51" s="17">
        <f>IF(RUN_YEARS &gt; 1,(A1L144C1 + A1L144C2) / 2, 0)</f>
        <v>17450.431</v>
      </c>
      <c r="P51" s="16" t="s">
        <v>402</v>
      </c>
      <c r="Q51" s="17">
        <f>IF(RUN_YEARS &gt; 2,(A1L144C1 + A1L144C2 + A1L144C3) / 3, 0)</f>
        <v>17578.182666666668</v>
      </c>
      <c r="R51" s="16" t="s">
        <v>403</v>
      </c>
      <c r="S51" s="17">
        <f>IF(RUN_YEARS &gt; 3,(A1L144C1 + A1L144C2 + A1L144C3 + A1L144C4) / 4, 0)</f>
        <v>17593.70175</v>
      </c>
      <c r="T51" s="16" t="s">
        <v>404</v>
      </c>
      <c r="U51" s="17">
        <f>IF(RUN_YEARS &gt; 4,(A1L144C1 + A1L144C2 + A1L144C3 + A1L144C4 + A1L144C5) / 5, 0)</f>
        <v>17557.338199999998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10276.767000000002</v>
      </c>
      <c r="F52" s="16" t="s">
        <v>406</v>
      </c>
      <c r="G52" s="15">
        <f>SUM(A1L140C2:A1L143C2)</f>
        <v>9757.8700000000008</v>
      </c>
      <c r="H52" s="16" t="s">
        <v>407</v>
      </c>
      <c r="I52" s="15">
        <f>SUM(A1L140C3:A1L143C3)</f>
        <v>10268.485999999999</v>
      </c>
      <c r="J52" s="16" t="s">
        <v>408</v>
      </c>
      <c r="K52" s="15">
        <f>SUM(A1L140C4:A1L143C4)</f>
        <v>10275.499</v>
      </c>
      <c r="L52" s="16" t="s">
        <v>409</v>
      </c>
      <c r="M52" s="15">
        <f>SUM(A1L140C5:A1L143C5)</f>
        <v>10092.768999999998</v>
      </c>
      <c r="N52" s="16" t="s">
        <v>410</v>
      </c>
      <c r="O52" s="17">
        <f>IF(RUN_YEARS &gt; 1,(A1L145C1 + A1L145C2) / 2, 0)</f>
        <v>10017.318500000001</v>
      </c>
      <c r="P52" s="16" t="s">
        <v>411</v>
      </c>
      <c r="Q52" s="17">
        <f>IF(RUN_YEARS &gt; 2,(A1L145C1 + A1L145C2 + A1L145C3) / 3, 0)</f>
        <v>10101.040999999999</v>
      </c>
      <c r="R52" s="16" t="s">
        <v>412</v>
      </c>
      <c r="S52" s="17">
        <f>IF(RUN_YEARS &gt; 3,(A1L145C1 + A1L145C2 + A1L145C3 + A1L145C4) / 4, 0)</f>
        <v>10144.655500000001</v>
      </c>
      <c r="T52" s="16" t="s">
        <v>413</v>
      </c>
      <c r="U52" s="17">
        <f>IF(RUN_YEARS &gt; 4,(A1L145C1 + A1L145C2 + A1L145C3 + A1L145C4 + A1L145C5) / 5, 0)</f>
        <v>10134.278200000001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2665.5460000000003</v>
      </c>
      <c r="F53" s="16" t="s">
        <v>415</v>
      </c>
      <c r="G53" s="15">
        <f>(2 * A1L143C2) + A1L141C2 + A1L142C2</f>
        <v>2502.866</v>
      </c>
      <c r="H53" s="16" t="s">
        <v>416</v>
      </c>
      <c r="I53" s="15">
        <f>(2 * A1L143C3) + A1L141C3 + A1L142C3</f>
        <v>2703.2860000000001</v>
      </c>
      <c r="J53" s="16" t="s">
        <v>417</v>
      </c>
      <c r="K53" s="15">
        <f>(2 * A1L143C4) + A1L141C4 + A1L142C4</f>
        <v>2910.739</v>
      </c>
      <c r="L53" s="16" t="s">
        <v>418</v>
      </c>
      <c r="M53" s="15">
        <f>(2 * A1L143C5) + A1L141C5 + A1L142C5</f>
        <v>2773.654</v>
      </c>
      <c r="N53" s="16" t="s">
        <v>419</v>
      </c>
      <c r="O53" s="17">
        <f>IF(RUN_YEARS &gt; 1,(A1L146C1 + A1L146C2) / 2, 0)</f>
        <v>2584.2060000000001</v>
      </c>
      <c r="P53" s="16" t="s">
        <v>420</v>
      </c>
      <c r="Q53" s="17">
        <f>IF(RUN_YEARS &gt; 2,(A1L146C1 + A1L146C2 + A1L146C3) / 3, 0)</f>
        <v>2623.8993333333333</v>
      </c>
      <c r="R53" s="16" t="s">
        <v>421</v>
      </c>
      <c r="S53" s="17">
        <f>IF(RUN_YEARS &gt; 3,(A1L146C1 + A1L146C2 + A1L146C3 + A1L146C4) / 4, 0)</f>
        <v>2695.60925</v>
      </c>
      <c r="T53" s="16" t="s">
        <v>422</v>
      </c>
      <c r="U53" s="17">
        <f>IF(RUN_YEARS &gt; 4,(A1L146C1 + A1L146C2 + A1L146C3 + A1L146C4 + A1L146C5) / 5, 0)</f>
        <v>2711.2182000000003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32.401000000000003</v>
      </c>
      <c r="F54" s="16" t="s">
        <v>424</v>
      </c>
      <c r="G54" s="15">
        <v>32.375</v>
      </c>
      <c r="H54" s="16" t="s">
        <v>425</v>
      </c>
      <c r="I54" s="15">
        <v>31.859000000000002</v>
      </c>
      <c r="J54" s="16" t="s">
        <v>426</v>
      </c>
      <c r="K54" s="15">
        <v>32.643000000000001</v>
      </c>
      <c r="L54" s="16" t="s">
        <v>427</v>
      </c>
      <c r="M54" s="15">
        <v>32.594999999999999</v>
      </c>
      <c r="N54" s="16" t="s">
        <v>428</v>
      </c>
      <c r="O54" s="17">
        <f>IF(RUN_YEARS &gt; 1,(A1L147C1 + A1L147C2) / 2, 0)</f>
        <v>32.388000000000005</v>
      </c>
      <c r="P54" s="16" t="s">
        <v>429</v>
      </c>
      <c r="Q54" s="17">
        <f>IF(RUN_YEARS &gt; 2,(A1L147C1 + A1L147C2 + A1L147C3) / 3, 0)</f>
        <v>32.211666666666673</v>
      </c>
      <c r="R54" s="16" t="s">
        <v>430</v>
      </c>
      <c r="S54" s="17">
        <f>IF(RUN_YEARS &gt; 3,(A1L147C1 + A1L147C2 + A1L147C3 + A1L147C4) / 4, 0)</f>
        <v>32.319500000000005</v>
      </c>
      <c r="T54" s="16" t="s">
        <v>431</v>
      </c>
      <c r="U54" s="17">
        <f>IF(RUN_YEARS &gt; 4,(A1L147C1 + A1L147C2 + A1L147C3 + A1L147C4 + A1L147C5) / 5, 0)</f>
        <v>32.374600000000001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5.3609999999999998</v>
      </c>
      <c r="F55" s="16" t="s">
        <v>433</v>
      </c>
      <c r="G55" s="15">
        <v>5.35</v>
      </c>
      <c r="H55" s="16" t="s">
        <v>434</v>
      </c>
      <c r="I55" s="15">
        <v>5.327</v>
      </c>
      <c r="J55" s="16" t="s">
        <v>435</v>
      </c>
      <c r="K55" s="15">
        <v>5.0839999999999996</v>
      </c>
      <c r="L55" s="16" t="s">
        <v>436</v>
      </c>
      <c r="M55" s="15">
        <v>5.0010000000000003</v>
      </c>
      <c r="N55" s="16" t="s">
        <v>437</v>
      </c>
      <c r="O55" s="17">
        <f>IF(RUN_YEARS &gt; 1,(A1L148C1 + A1L148C2) / 2, 0)</f>
        <v>5.3554999999999993</v>
      </c>
      <c r="P55" s="16" t="s">
        <v>438</v>
      </c>
      <c r="Q55" s="17">
        <f>IF(RUN_YEARS &gt; 2,(A1L148C1 + A1L148C2 + A1L148C3) / 3, 0)</f>
        <v>5.3459999999999992</v>
      </c>
      <c r="R55" s="16" t="s">
        <v>439</v>
      </c>
      <c r="S55" s="17">
        <f>IF(RUN_YEARS &gt; 3,(A1L148C1 + A1L148C2 + A1L148C3 + A1L148C4) / 4, 0)</f>
        <v>5.2804999999999991</v>
      </c>
      <c r="T55" s="16" t="s">
        <v>440</v>
      </c>
      <c r="U55" s="17">
        <f>IF(RUN_YEARS &gt; 4,(A1L148C1 + A1L148C2 + A1L148C3 + A1L148C4 + A1L148C5) / 5, 0)</f>
        <v>5.2245999999999997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0.54800000000000004</v>
      </c>
      <c r="F56" s="16" t="s">
        <v>442</v>
      </c>
      <c r="G56" s="15">
        <v>0.52500000000000002</v>
      </c>
      <c r="H56" s="16" t="s">
        <v>443</v>
      </c>
      <c r="I56" s="15">
        <v>0.432</v>
      </c>
      <c r="J56" s="16" t="s">
        <v>444</v>
      </c>
      <c r="K56" s="15">
        <v>0.39200000000000002</v>
      </c>
      <c r="L56" s="16" t="s">
        <v>445</v>
      </c>
      <c r="M56" s="15">
        <v>0.377</v>
      </c>
      <c r="N56" s="16" t="s">
        <v>446</v>
      </c>
      <c r="O56" s="17">
        <f>IF(RUN_YEARS &gt; 1,(A1L149C1 + A1L149C2) / 2, 0)</f>
        <v>0.53649999999999998</v>
      </c>
      <c r="P56" s="16" t="s">
        <v>447</v>
      </c>
      <c r="Q56" s="17">
        <f>IF(RUN_YEARS &gt; 2,(A1L149C1 + A1L149C2 + A1L149C3) / 3, 0)</f>
        <v>0.50166666666666659</v>
      </c>
      <c r="R56" s="16" t="s">
        <v>448</v>
      </c>
      <c r="S56" s="17">
        <f>IF(RUN_YEARS &gt; 3,(A1L149C1 + A1L149C2 + A1L149C3 + A1L149C4) / 4, 0)</f>
        <v>0.47424999999999995</v>
      </c>
      <c r="T56" s="16" t="s">
        <v>449</v>
      </c>
      <c r="U56" s="17">
        <f>IF(RUN_YEARS &gt; 4,(A1L149C1 + A1L149C2 + A1L149C3 + A1L149C4 + A1L149C5) / 5, 0)</f>
        <v>0.45479999999999998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2.2959999999999998</v>
      </c>
      <c r="F57" s="16" t="s">
        <v>451</v>
      </c>
      <c r="G57" s="15">
        <v>2.2749999999999999</v>
      </c>
      <c r="H57" s="16" t="s">
        <v>452</v>
      </c>
      <c r="I57" s="15">
        <v>2.2749999999999999</v>
      </c>
      <c r="J57" s="16" t="s">
        <v>453</v>
      </c>
      <c r="K57" s="15">
        <v>3.4569999999999999</v>
      </c>
      <c r="L57" s="16" t="s">
        <v>454</v>
      </c>
      <c r="M57" s="15">
        <v>3.4329999999999998</v>
      </c>
      <c r="N57" s="16" t="s">
        <v>455</v>
      </c>
      <c r="O57" s="17">
        <f>IF(RUN_YEARS &gt; 1,(A1L150C1 + A1L150C2) / 2, 0)</f>
        <v>2.2854999999999999</v>
      </c>
      <c r="P57" s="16" t="s">
        <v>456</v>
      </c>
      <c r="Q57" s="17">
        <f>IF(RUN_YEARS &gt; 2,(A1L150C1 + A1L150C2 + A1L150C3) / 3, 0)</f>
        <v>2.282</v>
      </c>
      <c r="R57" s="16" t="s">
        <v>457</v>
      </c>
      <c r="S57" s="17">
        <f>IF(RUN_YEARS &gt; 3,(A1L150C1 + A1L150C2 + A1L150C3 + A1L150C4) / 4, 0)</f>
        <v>2.5757500000000002</v>
      </c>
      <c r="T57" s="16" t="s">
        <v>458</v>
      </c>
      <c r="U57" s="17">
        <f>IF(RUN_YEARS &gt; 4,(A1L150C1 + A1L150C2 + A1L150C3 + A1L150C4 + A1L150C5) / 5, 0)</f>
        <v>2.7472000000000003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40.606000000000002</v>
      </c>
      <c r="F58" s="16" t="s">
        <v>460</v>
      </c>
      <c r="G58" s="15">
        <f>SUM(A1L147C2:A1L150C2)</f>
        <v>40.524999999999999</v>
      </c>
      <c r="H58" s="16" t="s">
        <v>461</v>
      </c>
      <c r="I58" s="15">
        <f>SUM(A1L147C3:A1L150C3)</f>
        <v>39.893000000000001</v>
      </c>
      <c r="J58" s="16" t="s">
        <v>462</v>
      </c>
      <c r="K58" s="15">
        <f>SUM(A1L147C4:A1L150C4)</f>
        <v>41.576000000000008</v>
      </c>
      <c r="L58" s="16" t="s">
        <v>463</v>
      </c>
      <c r="M58" s="15">
        <f>SUM(A1L147C5:A1L150C5)</f>
        <v>41.405999999999999</v>
      </c>
      <c r="N58" s="16" t="s">
        <v>464</v>
      </c>
      <c r="O58" s="17">
        <f>IF(RUN_YEARS &gt; 1,(A1L151C1 + A1L151C2) / 2, 0)</f>
        <v>40.5655</v>
      </c>
      <c r="P58" s="16" t="s">
        <v>465</v>
      </c>
      <c r="Q58" s="17">
        <f>IF(RUN_YEARS &gt; 2,(A1L151C1 + A1L151C2 + A1L151C3) / 3, 0)</f>
        <v>40.341333333333331</v>
      </c>
      <c r="R58" s="16" t="s">
        <v>466</v>
      </c>
      <c r="S58" s="17">
        <f>IF(RUN_YEARS &gt; 3,(A1L151C1 + A1L151C2 + A1L151C3 + A1L151C4) / 4, 0)</f>
        <v>40.650000000000006</v>
      </c>
      <c r="T58" s="16" t="s">
        <v>467</v>
      </c>
      <c r="U58" s="17">
        <f>IF(RUN_YEARS &gt; 4,(A1L151C1 + A1L151C2 + A1L151C3 + A1L151C4 + A1L151C5) / 5, 0)</f>
        <v>40.801200000000009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4.6849999999999996</v>
      </c>
      <c r="F59" s="16" t="s">
        <v>469</v>
      </c>
      <c r="G59" s="15">
        <v>4.7530000000000001</v>
      </c>
      <c r="H59" s="16" t="s">
        <v>470</v>
      </c>
      <c r="I59" s="15">
        <v>4.9980000000000002</v>
      </c>
      <c r="J59" s="16" t="s">
        <v>471</v>
      </c>
      <c r="K59" s="15">
        <v>6.2770000000000001</v>
      </c>
      <c r="L59" s="16" t="s">
        <v>472</v>
      </c>
      <c r="M59" s="15">
        <v>6.2480000000000002</v>
      </c>
      <c r="N59" s="16" t="s">
        <v>473</v>
      </c>
      <c r="O59" s="17">
        <f>IF(RUN_YEARS &gt; 1,(A1L152C1 + A1L152C2) / 2, 0)</f>
        <v>4.7189999999999994</v>
      </c>
      <c r="P59" s="16" t="s">
        <v>474</v>
      </c>
      <c r="Q59" s="17">
        <f>IF(RUN_YEARS &gt; 2,(A1L152C1 + A1L152C2 + A1L152C3) / 3, 0)</f>
        <v>4.8120000000000003</v>
      </c>
      <c r="R59" s="16" t="s">
        <v>475</v>
      </c>
      <c r="S59" s="17">
        <f>IF(RUN_YEARS &gt; 3,(A1L152C1 + A1L152C2 + A1L152C3 + A1L152C4) / 4, 0)</f>
        <v>5.1782500000000002</v>
      </c>
      <c r="T59" s="16" t="s">
        <v>476</v>
      </c>
      <c r="U59" s="17">
        <f>IF(RUN_YEARS &gt; 4,(A1L152C1 + A1L152C2 + A1L152C3 + A1L152C4 + A1L152C5) / 5, 0)</f>
        <v>5.3922000000000008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8.0649999999999995</v>
      </c>
      <c r="F60" s="16" t="s">
        <v>478</v>
      </c>
      <c r="G60" s="15">
        <v>7.8369999999999997</v>
      </c>
      <c r="H60" s="16" t="s">
        <v>479</v>
      </c>
      <c r="I60" s="15">
        <v>7.6230000000000002</v>
      </c>
      <c r="J60" s="16" t="s">
        <v>480</v>
      </c>
      <c r="K60" s="15">
        <v>3.419</v>
      </c>
      <c r="L60" s="16" t="s">
        <v>481</v>
      </c>
      <c r="M60" s="15">
        <v>3.28</v>
      </c>
      <c r="N60" s="16" t="s">
        <v>482</v>
      </c>
      <c r="O60" s="17">
        <f>IF(RUN_YEARS &gt; 1,(A1L153C1 + A1L153C2) / 2, 0)</f>
        <v>7.9509999999999996</v>
      </c>
      <c r="P60" s="16" t="s">
        <v>483</v>
      </c>
      <c r="Q60" s="17">
        <f>IF(RUN_YEARS &gt; 2,(A1L153C1 + A1L153C2 + A1L153C3) / 3, 0)</f>
        <v>7.8416666666666659</v>
      </c>
      <c r="R60" s="16" t="s">
        <v>484</v>
      </c>
      <c r="S60" s="17">
        <f>IF(RUN_YEARS &gt; 3,(A1L153C1 + A1L153C2 + A1L153C3 + A1L153C4) / 4, 0)</f>
        <v>6.7359999999999998</v>
      </c>
      <c r="T60" s="16" t="s">
        <v>485</v>
      </c>
      <c r="U60" s="17">
        <f>IF(RUN_YEARS &gt; 4,(A1L153C1 + A1L153C2 + A1L153C3 + A1L153C4 + A1L153C5) / 5, 0)</f>
        <v>6.0448000000000004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12.75</v>
      </c>
      <c r="F61" s="16" t="s">
        <v>487</v>
      </c>
      <c r="G61" s="15">
        <f>A1L152C2 + A1L153C2</f>
        <v>12.59</v>
      </c>
      <c r="H61" s="16" t="s">
        <v>488</v>
      </c>
      <c r="I61" s="15">
        <f>A1L152C3 + A1L153C3</f>
        <v>12.621</v>
      </c>
      <c r="J61" s="16" t="s">
        <v>489</v>
      </c>
      <c r="K61" s="15">
        <f>A1L152C4 + A1L153C4</f>
        <v>9.6959999999999997</v>
      </c>
      <c r="L61" s="16" t="s">
        <v>490</v>
      </c>
      <c r="M61" s="15">
        <f>A1L152C5 + A1L153C5</f>
        <v>9.5280000000000005</v>
      </c>
      <c r="N61" s="16" t="s">
        <v>491</v>
      </c>
      <c r="O61" s="17">
        <f>IF(RUN_YEARS &gt; 1,(A1L154C1 + A1L154C2) / 2, 0)</f>
        <v>12.67</v>
      </c>
      <c r="P61" s="16" t="s">
        <v>492</v>
      </c>
      <c r="Q61" s="17">
        <f>IF(RUN_YEARS &gt; 2,(A1L154C1 + A1L154C2 + A1L154C3) / 3, 0)</f>
        <v>12.653666666666666</v>
      </c>
      <c r="R61" s="16" t="s">
        <v>493</v>
      </c>
      <c r="S61" s="17">
        <f>IF(RUN_YEARS &gt; 3,(A1L154C1 + A1L154C2 + A1L154C3 + A1L154C4) / 4, 0)</f>
        <v>11.914249999999999</v>
      </c>
      <c r="T61" s="16" t="s">
        <v>494</v>
      </c>
      <c r="U61" s="17">
        <f>IF(RUN_YEARS &gt; 4,(A1L154C1 + A1L154C2 + A1L154C3 + A1L154C4 + A1L154C5) / 5, 0)</f>
        <v>11.436999999999999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48.670999999999999</v>
      </c>
      <c r="F62" s="16" t="s">
        <v>496</v>
      </c>
      <c r="G62" s="15">
        <f>A1L151C2 + A1L153C2</f>
        <v>48.361999999999995</v>
      </c>
      <c r="H62" s="16" t="s">
        <v>497</v>
      </c>
      <c r="I62" s="15">
        <f>A1L151C3 + A1L153C3</f>
        <v>47.515999999999998</v>
      </c>
      <c r="J62" s="16" t="s">
        <v>498</v>
      </c>
      <c r="K62" s="15">
        <f>A1L151C4 + A1L153C4</f>
        <v>44.995000000000005</v>
      </c>
      <c r="L62" s="16" t="s">
        <v>499</v>
      </c>
      <c r="M62" s="15">
        <f>A1L151C5 + A1L153C5</f>
        <v>44.686</v>
      </c>
      <c r="N62" s="16" t="s">
        <v>500</v>
      </c>
      <c r="O62" s="17">
        <f>IF(RUN_YEARS &gt; 1,(A1L155C1 + A1L155C2) / 2, 0)</f>
        <v>48.516499999999994</v>
      </c>
      <c r="P62" s="16" t="s">
        <v>501</v>
      </c>
      <c r="Q62" s="17">
        <f>IF(RUN_YEARS &gt; 2,(A1L155C1 + A1L155C2 + A1L155C3) / 3, 0)</f>
        <v>48.182999999999993</v>
      </c>
      <c r="R62" s="16" t="s">
        <v>502</v>
      </c>
      <c r="S62" s="17">
        <f>IF(RUN_YEARS &gt; 3,(A1L155C1 + A1L155C2 + A1L155C3 + A1L155C4) / 4, 0)</f>
        <v>47.385999999999996</v>
      </c>
      <c r="T62" s="16" t="s">
        <v>503</v>
      </c>
      <c r="U62" s="17">
        <f>IF(RUN_YEARS &gt; 4,(A1L155C1 + A1L155C2 + A1L155C3 + A1L155C4 + A1L155C5) / 5, 0)</f>
        <v>46.845999999999997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53.356000000000002</v>
      </c>
      <c r="F63" s="16" t="s">
        <v>505</v>
      </c>
      <c r="G63" s="15">
        <v>53.115000000000002</v>
      </c>
      <c r="H63" s="16" t="s">
        <v>506</v>
      </c>
      <c r="I63" s="15">
        <v>52.514000000000003</v>
      </c>
      <c r="J63" s="16" t="s">
        <v>507</v>
      </c>
      <c r="K63" s="15">
        <v>51.271999999999998</v>
      </c>
      <c r="L63" s="16" t="s">
        <v>508</v>
      </c>
      <c r="M63" s="15">
        <v>50.933999999999997</v>
      </c>
      <c r="N63" s="16" t="s">
        <v>509</v>
      </c>
      <c r="O63" s="17">
        <f>IF(RUN_YEARS &gt; 1,(A1L156C1 + A1L156C2) / 2, 0)</f>
        <v>53.235500000000002</v>
      </c>
      <c r="P63" s="16" t="s">
        <v>510</v>
      </c>
      <c r="Q63" s="17">
        <f>IF(RUN_YEARS &gt; 2,(A1L156C1 + A1L156C2 + A1L156C3) / 3, 0)</f>
        <v>52.995000000000005</v>
      </c>
      <c r="R63" s="16" t="s">
        <v>511</v>
      </c>
      <c r="S63" s="17">
        <f>IF(RUN_YEARS &gt; 3,(A1L156C1 + A1L156C2 + A1L156C3 + A1L156C4) / 4, 0)</f>
        <v>52.564250000000001</v>
      </c>
      <c r="T63" s="16" t="s">
        <v>512</v>
      </c>
      <c r="U63" s="17">
        <f>IF(RUN_YEARS &gt; 4,(A1L156C1 + A1L156C2 + A1L156C3 + A1L156C4 + A1L156C5) / 5, 0)</f>
        <v>52.238200000000006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149.01</v>
      </c>
      <c r="F66" s="16" t="s">
        <v>175</v>
      </c>
      <c r="G66" s="15">
        <v>145.19200000000001</v>
      </c>
      <c r="H66" s="16" t="s">
        <v>176</v>
      </c>
      <c r="I66" s="15">
        <v>170.703</v>
      </c>
      <c r="J66" s="16" t="s">
        <v>177</v>
      </c>
      <c r="K66" s="15">
        <v>170.51499999999999</v>
      </c>
      <c r="L66" s="16" t="s">
        <v>178</v>
      </c>
      <c r="M66" s="15">
        <v>171.57900000000001</v>
      </c>
      <c r="N66" s="16" t="s">
        <v>523</v>
      </c>
      <c r="O66" s="17">
        <f>IF(RUN_YEARS &gt; 1,(A1L159C1 + A1L159C2) / 2, 0)</f>
        <v>147.101</v>
      </c>
      <c r="P66" s="16" t="s">
        <v>524</v>
      </c>
      <c r="Q66" s="17">
        <f>IF(RUN_YEARS &gt; 2,(A1L159C1 + A1L159C2 + A1L159C3) / 3, 0)</f>
        <v>154.96833333333333</v>
      </c>
      <c r="R66" s="16" t="s">
        <v>525</v>
      </c>
      <c r="S66" s="17">
        <f>IF(RUN_YEARS &gt; 3,(A1L159C1 + A1L159C2 + A1L159C3 + A1L159C4) / 4, 0)</f>
        <v>158.85499999999999</v>
      </c>
      <c r="T66" s="16" t="s">
        <v>526</v>
      </c>
      <c r="U66" s="17">
        <f>IF(RUN_YEARS &gt; 4,(A1L159C1 + A1L159C2 + A1L159C3 + A1L159C4 + A1L159C5) / 5, 0)</f>
        <v>161.3998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8064.6090000000004</v>
      </c>
      <c r="F67" s="16" t="s">
        <v>175</v>
      </c>
      <c r="G67" s="15">
        <v>7667.348</v>
      </c>
      <c r="H67" s="16" t="s">
        <v>176</v>
      </c>
      <c r="I67" s="15">
        <v>7596.7389999999996</v>
      </c>
      <c r="J67" s="16" t="s">
        <v>177</v>
      </c>
      <c r="K67" s="15">
        <v>7532.6660000000002</v>
      </c>
      <c r="L67" s="16" t="s">
        <v>178</v>
      </c>
      <c r="M67" s="15">
        <v>7654.2430000000004</v>
      </c>
      <c r="N67" s="16" t="s">
        <v>527</v>
      </c>
      <c r="O67" s="17">
        <f>IF(RUN_YEARS &gt; 1,(A1L160C1 + A1L160C2) / 2, 0)</f>
        <v>7865.9785000000002</v>
      </c>
      <c r="P67" s="16" t="s">
        <v>528</v>
      </c>
      <c r="Q67" s="17">
        <f>IF(RUN_YEARS &gt; 2,(A1L160C1 + A1L160C2 + A1L160C3) / 3, 0)</f>
        <v>7776.232</v>
      </c>
      <c r="R67" s="16" t="s">
        <v>529</v>
      </c>
      <c r="S67" s="17">
        <f>IF(RUN_YEARS &gt; 3,(A1L160C1 + A1L160C2 + A1L160C3 + A1L160C4) / 4, 0)</f>
        <v>7715.3405000000002</v>
      </c>
      <c r="T67" s="16" t="s">
        <v>530</v>
      </c>
      <c r="U67" s="17">
        <f>IF(RUN_YEARS &gt; 4,(A1L160C1 + A1L160C2 + A1L160C3 + A1L160C4 + A1L160C5) / 5, 0)</f>
        <v>7703.121000000001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9796F6-651A-447D-921E-C1FF45CD2360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2</v>
      </c>
      <c r="Z8" s="16" t="s">
        <v>633</v>
      </c>
      <c r="AA8" s="17">
        <f>(A1L201C10 + A1L201C11)</f>
        <v>2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0.5</v>
      </c>
      <c r="AX8" s="16" t="s">
        <v>643</v>
      </c>
      <c r="AY8" s="17">
        <f>(A1L201C22 + A1L201C23)</f>
        <v>0.5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0.4</v>
      </c>
      <c r="BD8" s="16" t="s">
        <v>646</v>
      </c>
      <c r="BE8" s="17">
        <f>(A1L201C25 + A1L201C26)</f>
        <v>0.4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8011</v>
      </c>
      <c r="F9" s="16" t="s">
        <v>174</v>
      </c>
      <c r="G9" s="15">
        <v>6744</v>
      </c>
      <c r="H9" s="16" t="s">
        <v>647</v>
      </c>
      <c r="I9" s="17">
        <f>(A1L202C1 + A1L202C2)</f>
        <v>14755</v>
      </c>
      <c r="J9" s="16" t="s">
        <v>175</v>
      </c>
      <c r="K9" s="15">
        <v>8929</v>
      </c>
      <c r="L9" s="16" t="s">
        <v>175</v>
      </c>
      <c r="M9" s="15">
        <v>7477</v>
      </c>
      <c r="N9" s="16" t="s">
        <v>648</v>
      </c>
      <c r="O9" s="17">
        <f>(A1L202C4 + A1L202C5)</f>
        <v>16406</v>
      </c>
      <c r="P9" s="16" t="s">
        <v>176</v>
      </c>
      <c r="Q9" s="15">
        <v>8049</v>
      </c>
      <c r="R9" s="16" t="s">
        <v>176</v>
      </c>
      <c r="S9" s="15">
        <v>6386</v>
      </c>
      <c r="T9" s="16" t="s">
        <v>649</v>
      </c>
      <c r="U9" s="17">
        <f>(A1L202C7 + A1L202C8)</f>
        <v>14435</v>
      </c>
      <c r="V9" s="16" t="s">
        <v>177</v>
      </c>
      <c r="W9" s="15">
        <v>8418</v>
      </c>
      <c r="X9" s="16" t="s">
        <v>177</v>
      </c>
      <c r="Y9" s="15">
        <v>6021</v>
      </c>
      <c r="Z9" s="16" t="s">
        <v>650</v>
      </c>
      <c r="AA9" s="17">
        <f>(A1L202C10 + A1L202C11)</f>
        <v>14439</v>
      </c>
      <c r="AB9" s="16" t="s">
        <v>178</v>
      </c>
      <c r="AC9" s="15">
        <v>8048</v>
      </c>
      <c r="AD9" s="16" t="s">
        <v>178</v>
      </c>
      <c r="AE9" s="15">
        <v>6036</v>
      </c>
      <c r="AF9" s="16" t="s">
        <v>651</v>
      </c>
      <c r="AG9" s="17">
        <f>(A1L202C13 + A1L202C14)</f>
        <v>14084</v>
      </c>
      <c r="AH9" s="16" t="s">
        <v>652</v>
      </c>
      <c r="AI9" s="17">
        <f>IF(RUN_YEARS &gt; 1,(A1L202C1 + A1L202C4) / 2, 0)</f>
        <v>8470</v>
      </c>
      <c r="AJ9" s="16" t="s">
        <v>653</v>
      </c>
      <c r="AK9" s="17">
        <f>IF(RUN_YEARS &gt; 1,(A1L202C2 + A1L202C5) / 2, 0)</f>
        <v>7110.5</v>
      </c>
      <c r="AL9" s="16" t="s">
        <v>654</v>
      </c>
      <c r="AM9" s="17">
        <f>(A1L202C16 + A1L202C17)</f>
        <v>15580.5</v>
      </c>
      <c r="AN9" s="16" t="s">
        <v>655</v>
      </c>
      <c r="AO9" s="17">
        <f>IF(RUN_YEARS &gt; 2,(A1L202C1 + A1L202C4 + A1L202C7) / 3, 0)</f>
        <v>8329.6666666666661</v>
      </c>
      <c r="AP9" s="16" t="s">
        <v>656</v>
      </c>
      <c r="AQ9" s="17">
        <f>IF(RUN_YEARS &gt; 2,(A1L202C2 + A1L202C5 + A1L202C8) / 3, 0)</f>
        <v>6869</v>
      </c>
      <c r="AR9" s="16" t="s">
        <v>657</v>
      </c>
      <c r="AS9" s="17">
        <f>(A1L202C19 + A1L202C20)</f>
        <v>15198.666666666666</v>
      </c>
      <c r="AT9" s="16" t="s">
        <v>658</v>
      </c>
      <c r="AU9" s="17">
        <f>IF(RUN_YEARS &gt; 3,(A1L202C1 + A1L202C4 + A1L202C7 + A1L202C10) / 4, 0)</f>
        <v>8351.75</v>
      </c>
      <c r="AV9" s="16" t="s">
        <v>659</v>
      </c>
      <c r="AW9" s="17">
        <f>IF(RUN_YEARS &gt; 3,(A1L202C2 + A1L202C5 + A1L202C8 + A1L202C11) / 4, 0)</f>
        <v>6657</v>
      </c>
      <c r="AX9" s="16" t="s">
        <v>660</v>
      </c>
      <c r="AY9" s="17">
        <f>(A1L202C22 + A1L202C23)</f>
        <v>15008.75</v>
      </c>
      <c r="AZ9" s="16" t="s">
        <v>661</v>
      </c>
      <c r="BA9" s="17">
        <f>IF(RUN_YEARS &gt; 4,(A1L202C1 + A1L202C4 + A1L202C7 + A1L202C10 + A1L202C13) / 5, 0)</f>
        <v>8291</v>
      </c>
      <c r="BB9" s="16" t="s">
        <v>662</v>
      </c>
      <c r="BC9" s="17">
        <f>IF(RUN_YEARS &gt; 4,(A1L202C2 + A1L202C5 + A1L202C8 + A1L202C11 + A1L202C14) / 5, 0)</f>
        <v>6532.8</v>
      </c>
      <c r="BD9" s="16" t="s">
        <v>663</v>
      </c>
      <c r="BE9" s="17">
        <f>(A1L202C25 + A1L202C26)</f>
        <v>14823.8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112510</v>
      </c>
      <c r="F10" s="16" t="s">
        <v>174</v>
      </c>
      <c r="G10" s="15">
        <v>91967</v>
      </c>
      <c r="H10" s="16" t="s">
        <v>664</v>
      </c>
      <c r="I10" s="17">
        <f>(A1L203C1 + A1L203C2)</f>
        <v>204477</v>
      </c>
      <c r="J10" s="16" t="s">
        <v>175</v>
      </c>
      <c r="K10" s="15">
        <v>124539</v>
      </c>
      <c r="L10" s="16" t="s">
        <v>175</v>
      </c>
      <c r="M10" s="15">
        <v>101161</v>
      </c>
      <c r="N10" s="16" t="s">
        <v>665</v>
      </c>
      <c r="O10" s="17">
        <f>(A1L203C4 + A1L203C5)</f>
        <v>225700</v>
      </c>
      <c r="P10" s="16" t="s">
        <v>176</v>
      </c>
      <c r="Q10" s="15">
        <v>134557</v>
      </c>
      <c r="R10" s="16" t="s">
        <v>176</v>
      </c>
      <c r="S10" s="15">
        <v>104400</v>
      </c>
      <c r="T10" s="16" t="s">
        <v>666</v>
      </c>
      <c r="U10" s="17">
        <f>(A1L203C7 + A1L203C8)</f>
        <v>238957</v>
      </c>
      <c r="V10" s="16" t="s">
        <v>177</v>
      </c>
      <c r="W10" s="15">
        <v>137098</v>
      </c>
      <c r="X10" s="16" t="s">
        <v>177</v>
      </c>
      <c r="Y10" s="15">
        <v>101897</v>
      </c>
      <c r="Z10" s="16" t="s">
        <v>667</v>
      </c>
      <c r="AA10" s="17">
        <f>(A1L203C10 + A1L203C11)</f>
        <v>238995</v>
      </c>
      <c r="AB10" s="16" t="s">
        <v>178</v>
      </c>
      <c r="AC10" s="15">
        <v>144260</v>
      </c>
      <c r="AD10" s="16" t="s">
        <v>178</v>
      </c>
      <c r="AE10" s="15">
        <v>113678</v>
      </c>
      <c r="AF10" s="16" t="s">
        <v>668</v>
      </c>
      <c r="AG10" s="17">
        <f>(A1L203C13 + A1L203C14)</f>
        <v>257938</v>
      </c>
      <c r="AH10" s="16" t="s">
        <v>669</v>
      </c>
      <c r="AI10" s="17">
        <f>IF(RUN_YEARS &gt; 1,(A1L203C1 + A1L203C4) / 2, 0)</f>
        <v>118524.5</v>
      </c>
      <c r="AJ10" s="16" t="s">
        <v>670</v>
      </c>
      <c r="AK10" s="17">
        <f>IF(RUN_YEARS &gt; 1,(A1L203C2 + A1L203C5) / 2, 0)</f>
        <v>96564</v>
      </c>
      <c r="AL10" s="16" t="s">
        <v>671</v>
      </c>
      <c r="AM10" s="17">
        <f>(A1L203C16 + A1L203C17)</f>
        <v>215088.5</v>
      </c>
      <c r="AN10" s="16" t="s">
        <v>672</v>
      </c>
      <c r="AO10" s="17">
        <f>IF(RUN_YEARS &gt; 2,(A1L203C1 + A1L203C4 + A1L203C7) / 3, 0)</f>
        <v>123868.66666666667</v>
      </c>
      <c r="AP10" s="16" t="s">
        <v>673</v>
      </c>
      <c r="AQ10" s="17">
        <f>IF(RUN_YEARS &gt; 2,(A1L203C2 + A1L203C5 + A1L203C8) / 3, 0)</f>
        <v>99176</v>
      </c>
      <c r="AR10" s="16" t="s">
        <v>674</v>
      </c>
      <c r="AS10" s="17">
        <f>(A1L203C19 + A1L203C20)</f>
        <v>223044.66666666669</v>
      </c>
      <c r="AT10" s="16" t="s">
        <v>675</v>
      </c>
      <c r="AU10" s="17">
        <f>IF(RUN_YEARS &gt; 3,(A1L203C1 + A1L203C4 + A1L203C7 + A1L203C10) / 4, 0)</f>
        <v>127176</v>
      </c>
      <c r="AV10" s="16" t="s">
        <v>676</v>
      </c>
      <c r="AW10" s="17">
        <f>IF(RUN_YEARS &gt; 3,(A1L203C2 + A1L203C5 + A1L203C8 + A1L203C11) / 4, 0)</f>
        <v>99856.25</v>
      </c>
      <c r="AX10" s="16" t="s">
        <v>677</v>
      </c>
      <c r="AY10" s="17">
        <f>(A1L203C22 + A1L203C23)</f>
        <v>227032.25</v>
      </c>
      <c r="AZ10" s="16" t="s">
        <v>678</v>
      </c>
      <c r="BA10" s="17">
        <f>IF(RUN_YEARS &gt; 4,(A1L203C1 + A1L203C4 + A1L203C7 + A1L203C10 + A1L203C13) / 5, 0)</f>
        <v>130592.8</v>
      </c>
      <c r="BB10" s="16" t="s">
        <v>679</v>
      </c>
      <c r="BC10" s="17">
        <f>IF(RUN_YEARS &gt; 4,(A1L203C2 + A1L203C5 + A1L203C8 + A1L203C11 + A1L203C14) / 5, 0)</f>
        <v>102620.6</v>
      </c>
      <c r="BD10" s="16" t="s">
        <v>680</v>
      </c>
      <c r="BE10" s="17">
        <f>(A1L203C25 + A1L203C26)</f>
        <v>233213.40000000002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275988</v>
      </c>
      <c r="F11" s="16" t="s">
        <v>174</v>
      </c>
      <c r="G11" s="15">
        <v>252312</v>
      </c>
      <c r="H11" s="16" t="s">
        <v>681</v>
      </c>
      <c r="I11" s="17">
        <f>(A1L204C1 + A1L204C2)</f>
        <v>528300</v>
      </c>
      <c r="J11" s="16" t="s">
        <v>175</v>
      </c>
      <c r="K11" s="15">
        <v>250277</v>
      </c>
      <c r="L11" s="16" t="s">
        <v>175</v>
      </c>
      <c r="M11" s="15">
        <v>243393</v>
      </c>
      <c r="N11" s="16" t="s">
        <v>682</v>
      </c>
      <c r="O11" s="17">
        <f>(A1L204C4 + A1L204C5)</f>
        <v>493670</v>
      </c>
      <c r="P11" s="16" t="s">
        <v>176</v>
      </c>
      <c r="Q11" s="15">
        <v>301688</v>
      </c>
      <c r="R11" s="16" t="s">
        <v>176</v>
      </c>
      <c r="S11" s="15">
        <v>290561</v>
      </c>
      <c r="T11" s="16" t="s">
        <v>683</v>
      </c>
      <c r="U11" s="17">
        <f>(A1L204C7 + A1L204C8)</f>
        <v>592249</v>
      </c>
      <c r="V11" s="16" t="s">
        <v>177</v>
      </c>
      <c r="W11" s="15">
        <v>256420</v>
      </c>
      <c r="X11" s="16" t="s">
        <v>177</v>
      </c>
      <c r="Y11" s="15">
        <v>234966</v>
      </c>
      <c r="Z11" s="16" t="s">
        <v>684</v>
      </c>
      <c r="AA11" s="17">
        <f>(A1L204C10 + A1L204C11)</f>
        <v>491386</v>
      </c>
      <c r="AB11" s="16" t="s">
        <v>178</v>
      </c>
      <c r="AC11" s="15">
        <v>285305</v>
      </c>
      <c r="AD11" s="16" t="s">
        <v>178</v>
      </c>
      <c r="AE11" s="15">
        <v>243900</v>
      </c>
      <c r="AF11" s="16" t="s">
        <v>685</v>
      </c>
      <c r="AG11" s="17">
        <f>(A1L204C13 + A1L204C14)</f>
        <v>529205</v>
      </c>
      <c r="AH11" s="16" t="s">
        <v>686</v>
      </c>
      <c r="AI11" s="17">
        <f>IF(RUN_YEARS &gt; 1,(A1L204C1 + A1L204C4) / 2, 0)</f>
        <v>263132.5</v>
      </c>
      <c r="AJ11" s="16" t="s">
        <v>687</v>
      </c>
      <c r="AK11" s="17">
        <f>IF(RUN_YEARS &gt; 1,(A1L204C2 + A1L204C5) / 2, 0)</f>
        <v>247852.5</v>
      </c>
      <c r="AL11" s="16" t="s">
        <v>688</v>
      </c>
      <c r="AM11" s="17">
        <f>(A1L204C16 + A1L204C17)</f>
        <v>510985</v>
      </c>
      <c r="AN11" s="16" t="s">
        <v>689</v>
      </c>
      <c r="AO11" s="17">
        <f>IF(RUN_YEARS &gt; 2,(A1L204C1 + A1L204C4 + A1L204C7) / 3, 0)</f>
        <v>275984.33333333331</v>
      </c>
      <c r="AP11" s="16" t="s">
        <v>690</v>
      </c>
      <c r="AQ11" s="17">
        <f>IF(RUN_YEARS &gt; 2,(A1L204C2 + A1L204C5 + A1L204C8) / 3, 0)</f>
        <v>262088.66666666666</v>
      </c>
      <c r="AR11" s="16" t="s">
        <v>691</v>
      </c>
      <c r="AS11" s="17">
        <f>(A1L204C19 + A1L204C20)</f>
        <v>538073</v>
      </c>
      <c r="AT11" s="16" t="s">
        <v>692</v>
      </c>
      <c r="AU11" s="17">
        <f>IF(RUN_YEARS &gt; 3,(A1L204C1 + A1L204C4 + A1L204C7 + A1L204C10) / 4, 0)</f>
        <v>271093.25</v>
      </c>
      <c r="AV11" s="16" t="s">
        <v>693</v>
      </c>
      <c r="AW11" s="17">
        <f>IF(RUN_YEARS &gt; 3,(A1L204C2 + A1L204C5 + A1L204C8 + A1L204C11) / 4, 0)</f>
        <v>255308</v>
      </c>
      <c r="AX11" s="16" t="s">
        <v>694</v>
      </c>
      <c r="AY11" s="17">
        <f>(A1L204C22 + A1L204C23)</f>
        <v>526401.25</v>
      </c>
      <c r="AZ11" s="16" t="s">
        <v>695</v>
      </c>
      <c r="BA11" s="17">
        <f>IF(RUN_YEARS &gt; 4,(A1L204C1 + A1L204C4 + A1L204C7 + A1L204C10 + A1L204C13) / 5, 0)</f>
        <v>273935.59999999998</v>
      </c>
      <c r="BB11" s="16" t="s">
        <v>696</v>
      </c>
      <c r="BC11" s="17">
        <f>IF(RUN_YEARS &gt; 4,(A1L204C2 + A1L204C5 + A1L204C8 + A1L204C11 + A1L204C14) / 5, 0)</f>
        <v>253026.4</v>
      </c>
      <c r="BD11" s="16" t="s">
        <v>697</v>
      </c>
      <c r="BE11" s="17">
        <f>(A1L204C25 + A1L204C26)</f>
        <v>526962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57600</v>
      </c>
      <c r="F12" s="16" t="s">
        <v>174</v>
      </c>
      <c r="G12" s="15">
        <v>55826</v>
      </c>
      <c r="H12" s="16" t="s">
        <v>698</v>
      </c>
      <c r="I12" s="17">
        <f>(A1L205C1 + A1L205C2)</f>
        <v>113426</v>
      </c>
      <c r="J12" s="16" t="s">
        <v>175</v>
      </c>
      <c r="K12" s="15">
        <v>42696</v>
      </c>
      <c r="L12" s="16" t="s">
        <v>175</v>
      </c>
      <c r="M12" s="15">
        <v>42389</v>
      </c>
      <c r="N12" s="16" t="s">
        <v>699</v>
      </c>
      <c r="O12" s="17">
        <f>(A1L205C4 + A1L205C5)</f>
        <v>85085</v>
      </c>
      <c r="P12" s="16" t="s">
        <v>176</v>
      </c>
      <c r="Q12" s="15">
        <v>40731</v>
      </c>
      <c r="R12" s="16" t="s">
        <v>176</v>
      </c>
      <c r="S12" s="15">
        <v>44704</v>
      </c>
      <c r="T12" s="16" t="s">
        <v>700</v>
      </c>
      <c r="U12" s="17">
        <f>(A1L205C7 + A1L205C8)</f>
        <v>85435</v>
      </c>
      <c r="V12" s="16" t="s">
        <v>177</v>
      </c>
      <c r="W12" s="15">
        <v>57910</v>
      </c>
      <c r="X12" s="16" t="s">
        <v>177</v>
      </c>
      <c r="Y12" s="15">
        <v>54042</v>
      </c>
      <c r="Z12" s="16" t="s">
        <v>701</v>
      </c>
      <c r="AA12" s="17">
        <f>(A1L205C10 + A1L205C11)</f>
        <v>111952</v>
      </c>
      <c r="AB12" s="16" t="s">
        <v>178</v>
      </c>
      <c r="AC12" s="15">
        <v>64774</v>
      </c>
      <c r="AD12" s="16" t="s">
        <v>178</v>
      </c>
      <c r="AE12" s="15">
        <v>64467</v>
      </c>
      <c r="AF12" s="16" t="s">
        <v>702</v>
      </c>
      <c r="AG12" s="17">
        <f>(A1L205C13 + A1L205C14)</f>
        <v>129241</v>
      </c>
      <c r="AH12" s="16" t="s">
        <v>703</v>
      </c>
      <c r="AI12" s="17">
        <f>IF(RUN_YEARS &gt; 1,(A1L205C1 + A1L205C4) / 2, 0)</f>
        <v>50148</v>
      </c>
      <c r="AJ12" s="16" t="s">
        <v>704</v>
      </c>
      <c r="AK12" s="17">
        <f>IF(RUN_YEARS &gt; 1,(A1L205C2 + A1L205C5) / 2, 0)</f>
        <v>49107.5</v>
      </c>
      <c r="AL12" s="16" t="s">
        <v>705</v>
      </c>
      <c r="AM12" s="17">
        <f>(A1L205C16 + A1L205C17)</f>
        <v>99255.5</v>
      </c>
      <c r="AN12" s="16" t="s">
        <v>706</v>
      </c>
      <c r="AO12" s="17">
        <f>IF(RUN_YEARS &gt; 2,(A1L205C1 + A1L205C4 + A1L205C7) / 3, 0)</f>
        <v>47009</v>
      </c>
      <c r="AP12" s="16" t="s">
        <v>707</v>
      </c>
      <c r="AQ12" s="17">
        <f>IF(RUN_YEARS &gt; 2,(A1L205C2 + A1L205C5 + A1L205C8) / 3, 0)</f>
        <v>47639.666666666664</v>
      </c>
      <c r="AR12" s="16" t="s">
        <v>708</v>
      </c>
      <c r="AS12" s="17">
        <f>(A1L205C19 + A1L205C20)</f>
        <v>94648.666666666657</v>
      </c>
      <c r="AT12" s="16" t="s">
        <v>709</v>
      </c>
      <c r="AU12" s="17">
        <f>IF(RUN_YEARS &gt; 3,(A1L205C1 + A1L205C4 + A1L205C7 + A1L205C10) / 4, 0)</f>
        <v>49734.25</v>
      </c>
      <c r="AV12" s="16" t="s">
        <v>710</v>
      </c>
      <c r="AW12" s="17">
        <f>IF(RUN_YEARS &gt; 3,(A1L205C2 + A1L205C5 + A1L205C8 + A1L205C11) / 4, 0)</f>
        <v>49240.25</v>
      </c>
      <c r="AX12" s="16" t="s">
        <v>711</v>
      </c>
      <c r="AY12" s="17">
        <f>(A1L205C22 + A1L205C23)</f>
        <v>98974.5</v>
      </c>
      <c r="AZ12" s="16" t="s">
        <v>712</v>
      </c>
      <c r="BA12" s="17">
        <f>IF(RUN_YEARS &gt; 4,(A1L205C1 + A1L205C4 + A1L205C7 + A1L205C10 + A1L205C13) / 5, 0)</f>
        <v>52742.2</v>
      </c>
      <c r="BB12" s="16" t="s">
        <v>713</v>
      </c>
      <c r="BC12" s="17">
        <f>IF(RUN_YEARS &gt; 4,(A1L205C2 + A1L205C5 + A1L205C8 + A1L205C11 + A1L205C14) / 5, 0)</f>
        <v>52285.599999999999</v>
      </c>
      <c r="BD12" s="16" t="s">
        <v>714</v>
      </c>
      <c r="BE12" s="17">
        <f>(A1L205C25 + A1L205C26)</f>
        <v>105027.79999999999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783534</v>
      </c>
      <c r="F13" s="16" t="s">
        <v>174</v>
      </c>
      <c r="G13" s="15">
        <v>796562</v>
      </c>
      <c r="H13" s="16" t="s">
        <v>715</v>
      </c>
      <c r="I13" s="17">
        <f>(A1L206C1 + A1L206C2)</f>
        <v>1580096</v>
      </c>
      <c r="J13" s="16" t="s">
        <v>175</v>
      </c>
      <c r="K13" s="15">
        <v>783889</v>
      </c>
      <c r="L13" s="16" t="s">
        <v>175</v>
      </c>
      <c r="M13" s="15">
        <v>766179</v>
      </c>
      <c r="N13" s="16" t="s">
        <v>716</v>
      </c>
      <c r="O13" s="17">
        <f>(A1L206C4 + A1L206C5)</f>
        <v>1550068</v>
      </c>
      <c r="P13" s="16" t="s">
        <v>176</v>
      </c>
      <c r="Q13" s="15">
        <v>728958</v>
      </c>
      <c r="R13" s="16" t="s">
        <v>176</v>
      </c>
      <c r="S13" s="15">
        <v>738739</v>
      </c>
      <c r="T13" s="16" t="s">
        <v>717</v>
      </c>
      <c r="U13" s="17">
        <f>(A1L206C7 + A1L206C8)</f>
        <v>1467697</v>
      </c>
      <c r="V13" s="16" t="s">
        <v>177</v>
      </c>
      <c r="W13" s="15">
        <v>684179</v>
      </c>
      <c r="X13" s="16" t="s">
        <v>177</v>
      </c>
      <c r="Y13" s="15">
        <v>662023</v>
      </c>
      <c r="Z13" s="16" t="s">
        <v>718</v>
      </c>
      <c r="AA13" s="17">
        <f>(A1L206C10 + A1L206C11)</f>
        <v>1346202</v>
      </c>
      <c r="AB13" s="16" t="s">
        <v>178</v>
      </c>
      <c r="AC13" s="15">
        <v>603148</v>
      </c>
      <c r="AD13" s="16" t="s">
        <v>178</v>
      </c>
      <c r="AE13" s="15">
        <v>610769</v>
      </c>
      <c r="AF13" s="16" t="s">
        <v>719</v>
      </c>
      <c r="AG13" s="17">
        <f>(A1L206C13 + A1L206C14)</f>
        <v>1213917</v>
      </c>
      <c r="AH13" s="16" t="s">
        <v>720</v>
      </c>
      <c r="AI13" s="17">
        <f>IF(RUN_YEARS &gt; 1,(A1L206C1 + A1L206C4) / 2, 0)</f>
        <v>783711.5</v>
      </c>
      <c r="AJ13" s="16" t="s">
        <v>721</v>
      </c>
      <c r="AK13" s="17">
        <f>IF(RUN_YEARS &gt; 1,(A1L206C2 + A1L206C5) / 2, 0)</f>
        <v>781370.5</v>
      </c>
      <c r="AL13" s="16" t="s">
        <v>722</v>
      </c>
      <c r="AM13" s="17">
        <f>(A1L206C16 + A1L206C17)</f>
        <v>1565082</v>
      </c>
      <c r="AN13" s="16" t="s">
        <v>723</v>
      </c>
      <c r="AO13" s="17">
        <f>IF(RUN_YEARS &gt; 2,(A1L206C1 + A1L206C4 + A1L206C7) / 3, 0)</f>
        <v>765460.33333333337</v>
      </c>
      <c r="AP13" s="16" t="s">
        <v>724</v>
      </c>
      <c r="AQ13" s="17">
        <f>IF(RUN_YEARS &gt; 2,(A1L206C2 + A1L206C5 + A1L206C8) / 3, 0)</f>
        <v>767160</v>
      </c>
      <c r="AR13" s="16" t="s">
        <v>725</v>
      </c>
      <c r="AS13" s="17">
        <f>(A1L206C19 + A1L206C20)</f>
        <v>1532620.3333333335</v>
      </c>
      <c r="AT13" s="16" t="s">
        <v>726</v>
      </c>
      <c r="AU13" s="17">
        <f>IF(RUN_YEARS &gt; 3,(A1L206C1 + A1L206C4 + A1L206C7 + A1L206C10) / 4, 0)</f>
        <v>745140</v>
      </c>
      <c r="AV13" s="16" t="s">
        <v>727</v>
      </c>
      <c r="AW13" s="17">
        <f>IF(RUN_YEARS &gt; 3,(A1L206C2 + A1L206C5 + A1L206C8 + A1L206C11) / 4, 0)</f>
        <v>740875.75</v>
      </c>
      <c r="AX13" s="16" t="s">
        <v>728</v>
      </c>
      <c r="AY13" s="17">
        <f>(A1L206C22 + A1L206C23)</f>
        <v>1486015.75</v>
      </c>
      <c r="AZ13" s="16" t="s">
        <v>729</v>
      </c>
      <c r="BA13" s="17">
        <f>IF(RUN_YEARS &gt; 4,(A1L206C1 + A1L206C4 + A1L206C7 + A1L206C10 + A1L206C13) / 5, 0)</f>
        <v>716741.6</v>
      </c>
      <c r="BB13" s="16" t="s">
        <v>730</v>
      </c>
      <c r="BC13" s="17">
        <f>IF(RUN_YEARS &gt; 4,(A1L206C2 + A1L206C5 + A1L206C8 + A1L206C11 + A1L206C14) / 5, 0)</f>
        <v>714854.40000000002</v>
      </c>
      <c r="BD13" s="16" t="s">
        <v>731</v>
      </c>
      <c r="BE13" s="17">
        <f>(A1L206C25 + A1L206C26)</f>
        <v>1431596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17945</v>
      </c>
      <c r="F14" s="16" t="s">
        <v>174</v>
      </c>
      <c r="G14" s="15">
        <v>22156</v>
      </c>
      <c r="H14" s="16" t="s">
        <v>732</v>
      </c>
      <c r="I14" s="17">
        <f>(A1L207C1 + A1L207C2)</f>
        <v>40101</v>
      </c>
      <c r="J14" s="16" t="s">
        <v>175</v>
      </c>
      <c r="K14" s="15">
        <v>17233</v>
      </c>
      <c r="L14" s="16" t="s">
        <v>175</v>
      </c>
      <c r="M14" s="15">
        <v>23709</v>
      </c>
      <c r="N14" s="16" t="s">
        <v>733</v>
      </c>
      <c r="O14" s="17">
        <f>(A1L207C4 + A1L207C5)</f>
        <v>40942</v>
      </c>
      <c r="P14" s="16" t="s">
        <v>176</v>
      </c>
      <c r="Q14" s="15">
        <v>20373</v>
      </c>
      <c r="R14" s="16" t="s">
        <v>176</v>
      </c>
      <c r="S14" s="15">
        <v>28209</v>
      </c>
      <c r="T14" s="16" t="s">
        <v>734</v>
      </c>
      <c r="U14" s="17">
        <f>(A1L207C7 + A1L207C8)</f>
        <v>48582</v>
      </c>
      <c r="V14" s="16" t="s">
        <v>177</v>
      </c>
      <c r="W14" s="15">
        <v>44032</v>
      </c>
      <c r="X14" s="16" t="s">
        <v>177</v>
      </c>
      <c r="Y14" s="15">
        <v>56820</v>
      </c>
      <c r="Z14" s="16" t="s">
        <v>735</v>
      </c>
      <c r="AA14" s="17">
        <f>(A1L207C10 + A1L207C11)</f>
        <v>100852</v>
      </c>
      <c r="AB14" s="16" t="s">
        <v>178</v>
      </c>
      <c r="AC14" s="15">
        <v>48200</v>
      </c>
      <c r="AD14" s="16" t="s">
        <v>178</v>
      </c>
      <c r="AE14" s="15">
        <v>64536</v>
      </c>
      <c r="AF14" s="16" t="s">
        <v>736</v>
      </c>
      <c r="AG14" s="17">
        <f>(A1L207C13 + A1L207C14)</f>
        <v>112736</v>
      </c>
      <c r="AH14" s="16" t="s">
        <v>737</v>
      </c>
      <c r="AI14" s="17">
        <f>IF(RUN_YEARS &gt; 1,(A1L207C1 + A1L207C4) / 2, 0)</f>
        <v>17589</v>
      </c>
      <c r="AJ14" s="16" t="s">
        <v>738</v>
      </c>
      <c r="AK14" s="17">
        <f>IF(RUN_YEARS &gt; 1,(A1L207C2 + A1L207C5) / 2, 0)</f>
        <v>22932.5</v>
      </c>
      <c r="AL14" s="16" t="s">
        <v>739</v>
      </c>
      <c r="AM14" s="17">
        <f>(A1L207C16 + A1L207C17)</f>
        <v>40521.5</v>
      </c>
      <c r="AN14" s="16" t="s">
        <v>740</v>
      </c>
      <c r="AO14" s="17">
        <f>IF(RUN_YEARS &gt; 2,(A1L207C1 + A1L207C4 + A1L207C7) / 3, 0)</f>
        <v>18517</v>
      </c>
      <c r="AP14" s="16" t="s">
        <v>741</v>
      </c>
      <c r="AQ14" s="17">
        <f>IF(RUN_YEARS &gt; 2,(A1L207C2 + A1L207C5 + A1L207C8) / 3, 0)</f>
        <v>24691.333333333332</v>
      </c>
      <c r="AR14" s="16" t="s">
        <v>742</v>
      </c>
      <c r="AS14" s="17">
        <f>(A1L207C19 + A1L207C20)</f>
        <v>43208.333333333328</v>
      </c>
      <c r="AT14" s="16" t="s">
        <v>743</v>
      </c>
      <c r="AU14" s="17">
        <f>IF(RUN_YEARS &gt; 3,(A1L207C1 + A1L207C4 + A1L207C7 + A1L207C10) / 4, 0)</f>
        <v>24895.75</v>
      </c>
      <c r="AV14" s="16" t="s">
        <v>744</v>
      </c>
      <c r="AW14" s="17">
        <f>IF(RUN_YEARS &gt; 3,(A1L207C2 + A1L207C5 + A1L207C8 + A1L207C11) / 4, 0)</f>
        <v>32723.5</v>
      </c>
      <c r="AX14" s="16" t="s">
        <v>745</v>
      </c>
      <c r="AY14" s="17">
        <f>(A1L207C22 + A1L207C23)</f>
        <v>57619.25</v>
      </c>
      <c r="AZ14" s="16" t="s">
        <v>746</v>
      </c>
      <c r="BA14" s="17">
        <f>IF(RUN_YEARS &gt; 4,(A1L207C1 + A1L207C4 + A1L207C7 + A1L207C10 + A1L207C13) / 5, 0)</f>
        <v>29556.6</v>
      </c>
      <c r="BB14" s="16" t="s">
        <v>747</v>
      </c>
      <c r="BC14" s="17">
        <f>IF(RUN_YEARS &gt; 4,(A1L207C2 + A1L207C5 + A1L207C8 + A1L207C11 + A1L207C14) / 5, 0)</f>
        <v>39086</v>
      </c>
      <c r="BD14" s="16" t="s">
        <v>748</v>
      </c>
      <c r="BE14" s="17">
        <f>(A1L207C25 + A1L207C26)</f>
        <v>68642.600000000006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132505</v>
      </c>
      <c r="F15" s="16" t="s">
        <v>174</v>
      </c>
      <c r="G15" s="15">
        <v>133118</v>
      </c>
      <c r="H15" s="16" t="s">
        <v>749</v>
      </c>
      <c r="I15" s="17">
        <f>(A1L208C1 + A1L208C2)</f>
        <v>265623</v>
      </c>
      <c r="J15" s="16" t="s">
        <v>175</v>
      </c>
      <c r="K15" s="15">
        <v>105587</v>
      </c>
      <c r="L15" s="16" t="s">
        <v>175</v>
      </c>
      <c r="M15" s="15">
        <v>106956</v>
      </c>
      <c r="N15" s="16" t="s">
        <v>750</v>
      </c>
      <c r="O15" s="17">
        <f>(A1L208C4 + A1L208C5)</f>
        <v>212543</v>
      </c>
      <c r="P15" s="16" t="s">
        <v>176</v>
      </c>
      <c r="Q15" s="15">
        <v>135597</v>
      </c>
      <c r="R15" s="16" t="s">
        <v>176</v>
      </c>
      <c r="S15" s="15">
        <v>137807</v>
      </c>
      <c r="T15" s="16" t="s">
        <v>751</v>
      </c>
      <c r="U15" s="17">
        <f>(A1L208C7 + A1L208C8)</f>
        <v>273404</v>
      </c>
      <c r="V15" s="16" t="s">
        <v>177</v>
      </c>
      <c r="W15" s="15">
        <v>150843</v>
      </c>
      <c r="X15" s="16" t="s">
        <v>177</v>
      </c>
      <c r="Y15" s="15">
        <v>153870</v>
      </c>
      <c r="Z15" s="16" t="s">
        <v>752</v>
      </c>
      <c r="AA15" s="17">
        <f>(A1L208C10 + A1L208C11)</f>
        <v>304713</v>
      </c>
      <c r="AB15" s="16" t="s">
        <v>178</v>
      </c>
      <c r="AC15" s="15">
        <v>120946</v>
      </c>
      <c r="AD15" s="16" t="s">
        <v>178</v>
      </c>
      <c r="AE15" s="15">
        <v>136528</v>
      </c>
      <c r="AF15" s="16" t="s">
        <v>753</v>
      </c>
      <c r="AG15" s="17">
        <f>(A1L208C13 + A1L208C14)</f>
        <v>257474</v>
      </c>
      <c r="AH15" s="16" t="s">
        <v>754</v>
      </c>
      <c r="AI15" s="17">
        <f>IF(RUN_YEARS &gt; 1,(A1L208C1 + A1L208C4) / 2, 0)</f>
        <v>119046</v>
      </c>
      <c r="AJ15" s="16" t="s">
        <v>755</v>
      </c>
      <c r="AK15" s="17">
        <f>IF(RUN_YEARS &gt; 1,(A1L208C2 + A1L208C5) / 2, 0)</f>
        <v>120037</v>
      </c>
      <c r="AL15" s="16" t="s">
        <v>756</v>
      </c>
      <c r="AM15" s="17">
        <f>(A1L208C16 + A1L208C17)</f>
        <v>239083</v>
      </c>
      <c r="AN15" s="16" t="s">
        <v>757</v>
      </c>
      <c r="AO15" s="17">
        <f>IF(RUN_YEARS &gt; 2,(A1L208C1 + A1L208C4 + A1L208C7) / 3, 0)</f>
        <v>124563</v>
      </c>
      <c r="AP15" s="16" t="s">
        <v>758</v>
      </c>
      <c r="AQ15" s="17">
        <f>IF(RUN_YEARS &gt; 2,(A1L208C2 + A1L208C5 + A1L208C8) / 3, 0)</f>
        <v>125960.33333333333</v>
      </c>
      <c r="AR15" s="16" t="s">
        <v>759</v>
      </c>
      <c r="AS15" s="17">
        <f>(A1L208C19 + A1L208C20)</f>
        <v>250523.33333333331</v>
      </c>
      <c r="AT15" s="16" t="s">
        <v>760</v>
      </c>
      <c r="AU15" s="17">
        <f>IF(RUN_YEARS &gt; 3,(A1L208C1 + A1L208C4 + A1L208C7 + A1L208C10) / 4, 0)</f>
        <v>131133</v>
      </c>
      <c r="AV15" s="16" t="s">
        <v>761</v>
      </c>
      <c r="AW15" s="17">
        <f>IF(RUN_YEARS &gt; 3,(A1L208C2 + A1L208C5 + A1L208C8 + A1L208C11) / 4, 0)</f>
        <v>132937.75</v>
      </c>
      <c r="AX15" s="16" t="s">
        <v>762</v>
      </c>
      <c r="AY15" s="17">
        <f>(A1L208C22 + A1L208C23)</f>
        <v>264070.75</v>
      </c>
      <c r="AZ15" s="16" t="s">
        <v>763</v>
      </c>
      <c r="BA15" s="17">
        <f>IF(RUN_YEARS &gt; 4,(A1L208C1 + A1L208C4 + A1L208C7 + A1L208C10 + A1L208C13) / 5, 0)</f>
        <v>129095.6</v>
      </c>
      <c r="BB15" s="16" t="s">
        <v>764</v>
      </c>
      <c r="BC15" s="17">
        <f>IF(RUN_YEARS &gt; 4,(A1L208C2 + A1L208C5 + A1L208C8 + A1L208C11 + A1L208C14) / 5, 0)</f>
        <v>133655.79999999999</v>
      </c>
      <c r="BD15" s="16" t="s">
        <v>765</v>
      </c>
      <c r="BE15" s="17">
        <f>(A1L208C25 + A1L208C26)</f>
        <v>262751.40000000002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11621</v>
      </c>
      <c r="F16" s="16" t="s">
        <v>174</v>
      </c>
      <c r="G16" s="15">
        <v>6298</v>
      </c>
      <c r="H16" s="16" t="s">
        <v>766</v>
      </c>
      <c r="I16" s="17">
        <f>(A1L209C1 + A1L209C2)</f>
        <v>17919</v>
      </c>
      <c r="J16" s="16" t="s">
        <v>175</v>
      </c>
      <c r="K16" s="15">
        <v>12039</v>
      </c>
      <c r="L16" s="16" t="s">
        <v>175</v>
      </c>
      <c r="M16" s="15">
        <v>6943</v>
      </c>
      <c r="N16" s="16" t="s">
        <v>767</v>
      </c>
      <c r="O16" s="17">
        <f>(A1L209C4 + A1L209C5)</f>
        <v>18982</v>
      </c>
      <c r="P16" s="16" t="s">
        <v>176</v>
      </c>
      <c r="Q16" s="15">
        <v>15626</v>
      </c>
      <c r="R16" s="16" t="s">
        <v>176</v>
      </c>
      <c r="S16" s="15">
        <v>10043</v>
      </c>
      <c r="T16" s="16" t="s">
        <v>768</v>
      </c>
      <c r="U16" s="17">
        <f>(A1L209C7 + A1L209C8)</f>
        <v>25669</v>
      </c>
      <c r="V16" s="16" t="s">
        <v>177</v>
      </c>
      <c r="W16" s="15">
        <v>17102</v>
      </c>
      <c r="X16" s="16" t="s">
        <v>177</v>
      </c>
      <c r="Y16" s="15">
        <v>10463</v>
      </c>
      <c r="Z16" s="16" t="s">
        <v>769</v>
      </c>
      <c r="AA16" s="17">
        <f>(A1L209C10 + A1L209C11)</f>
        <v>27565</v>
      </c>
      <c r="AB16" s="16" t="s">
        <v>178</v>
      </c>
      <c r="AC16" s="15">
        <v>16060</v>
      </c>
      <c r="AD16" s="16" t="s">
        <v>178</v>
      </c>
      <c r="AE16" s="15">
        <v>10210</v>
      </c>
      <c r="AF16" s="16" t="s">
        <v>770</v>
      </c>
      <c r="AG16" s="17">
        <f>(A1L209C13 + A1L209C14)</f>
        <v>26270</v>
      </c>
      <c r="AH16" s="16" t="s">
        <v>771</v>
      </c>
      <c r="AI16" s="17">
        <f>IF(RUN_YEARS &gt; 1,(A1L209C1 + A1L209C4) / 2, 0)</f>
        <v>11830</v>
      </c>
      <c r="AJ16" s="16" t="s">
        <v>772</v>
      </c>
      <c r="AK16" s="17">
        <f>IF(RUN_YEARS &gt; 1,(A1L209C2 + A1L209C5) / 2, 0)</f>
        <v>6620.5</v>
      </c>
      <c r="AL16" s="16" t="s">
        <v>773</v>
      </c>
      <c r="AM16" s="17">
        <f>(A1L209C16 + A1L209C17)</f>
        <v>18450.5</v>
      </c>
      <c r="AN16" s="16" t="s">
        <v>774</v>
      </c>
      <c r="AO16" s="17">
        <f>IF(RUN_YEARS &gt; 2,(A1L209C1 + A1L209C4 + A1L209C7) / 3, 0)</f>
        <v>13095.333333333334</v>
      </c>
      <c r="AP16" s="16" t="s">
        <v>775</v>
      </c>
      <c r="AQ16" s="17">
        <f>IF(RUN_YEARS &gt; 2,(A1L209C2 + A1L209C5 + A1L209C8) / 3, 0)</f>
        <v>7761.333333333333</v>
      </c>
      <c r="AR16" s="16" t="s">
        <v>776</v>
      </c>
      <c r="AS16" s="17">
        <f>(A1L209C19 + A1L209C20)</f>
        <v>20856.666666666668</v>
      </c>
      <c r="AT16" s="16" t="s">
        <v>777</v>
      </c>
      <c r="AU16" s="17">
        <f>IF(RUN_YEARS &gt; 3,(A1L209C1 + A1L209C4 + A1L209C7 + A1L209C10) / 4, 0)</f>
        <v>14097</v>
      </c>
      <c r="AV16" s="16" t="s">
        <v>778</v>
      </c>
      <c r="AW16" s="17">
        <f>IF(RUN_YEARS &gt; 3,(A1L209C2 + A1L209C5 + A1L209C8 + A1L209C11) / 4, 0)</f>
        <v>8436.75</v>
      </c>
      <c r="AX16" s="16" t="s">
        <v>779</v>
      </c>
      <c r="AY16" s="17">
        <f>(A1L209C22 + A1L209C23)</f>
        <v>22533.75</v>
      </c>
      <c r="AZ16" s="16" t="s">
        <v>780</v>
      </c>
      <c r="BA16" s="17">
        <f>IF(RUN_YEARS &gt; 4,(A1L209C1 + A1L209C4 + A1L209C7 + A1L209C10 + A1L209C13) / 5, 0)</f>
        <v>14489.6</v>
      </c>
      <c r="BB16" s="16" t="s">
        <v>781</v>
      </c>
      <c r="BC16" s="17">
        <f>IF(RUN_YEARS &gt; 4,(A1L209C2 + A1L209C5 + A1L209C8 + A1L209C11 + A1L209C14) / 5, 0)</f>
        <v>8791.4</v>
      </c>
      <c r="BD16" s="16" t="s">
        <v>782</v>
      </c>
      <c r="BE16" s="17">
        <f>(A1L209C25 + A1L209C26)</f>
        <v>23281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25230</v>
      </c>
      <c r="F17" s="16" t="s">
        <v>174</v>
      </c>
      <c r="G17" s="15">
        <v>19304</v>
      </c>
      <c r="H17" s="16" t="s">
        <v>783</v>
      </c>
      <c r="I17" s="17">
        <f>(A1L210C1 + A1L210C2)</f>
        <v>44534</v>
      </c>
      <c r="J17" s="16" t="s">
        <v>175</v>
      </c>
      <c r="K17" s="15">
        <v>27415</v>
      </c>
      <c r="L17" s="16" t="s">
        <v>175</v>
      </c>
      <c r="M17" s="15">
        <v>20470</v>
      </c>
      <c r="N17" s="16" t="s">
        <v>784</v>
      </c>
      <c r="O17" s="17">
        <f>(A1L210C4 + A1L210C5)</f>
        <v>47885</v>
      </c>
      <c r="P17" s="16" t="s">
        <v>176</v>
      </c>
      <c r="Q17" s="15">
        <v>31433</v>
      </c>
      <c r="R17" s="16" t="s">
        <v>176</v>
      </c>
      <c r="S17" s="15">
        <v>24074</v>
      </c>
      <c r="T17" s="16" t="s">
        <v>785</v>
      </c>
      <c r="U17" s="17">
        <f>(A1L210C7 + A1L210C8)</f>
        <v>55507</v>
      </c>
      <c r="V17" s="16" t="s">
        <v>177</v>
      </c>
      <c r="W17" s="15">
        <v>29915</v>
      </c>
      <c r="X17" s="16" t="s">
        <v>177</v>
      </c>
      <c r="Y17" s="15">
        <v>22215</v>
      </c>
      <c r="Z17" s="16" t="s">
        <v>786</v>
      </c>
      <c r="AA17" s="17">
        <f>(A1L210C10 + A1L210C11)</f>
        <v>52130</v>
      </c>
      <c r="AB17" s="16" t="s">
        <v>178</v>
      </c>
      <c r="AC17" s="15">
        <v>31126</v>
      </c>
      <c r="AD17" s="16" t="s">
        <v>178</v>
      </c>
      <c r="AE17" s="15">
        <v>23331</v>
      </c>
      <c r="AF17" s="16" t="s">
        <v>787</v>
      </c>
      <c r="AG17" s="17">
        <f>(A1L210C13 + A1L210C14)</f>
        <v>54457</v>
      </c>
      <c r="AH17" s="16" t="s">
        <v>788</v>
      </c>
      <c r="AI17" s="17">
        <f>IF(RUN_YEARS &gt; 1,(A1L210C1 + A1L210C4) / 2, 0)</f>
        <v>26322.5</v>
      </c>
      <c r="AJ17" s="16" t="s">
        <v>789</v>
      </c>
      <c r="AK17" s="17">
        <f>IF(RUN_YEARS &gt; 1,(A1L210C2 + A1L210C5) / 2, 0)</f>
        <v>19887</v>
      </c>
      <c r="AL17" s="16" t="s">
        <v>790</v>
      </c>
      <c r="AM17" s="17">
        <f>(A1L210C16 + A1L210C17)</f>
        <v>46209.5</v>
      </c>
      <c r="AN17" s="16" t="s">
        <v>791</v>
      </c>
      <c r="AO17" s="17">
        <f>IF(RUN_YEARS &gt; 2,(A1L210C1 + A1L210C4 + A1L210C7) / 3, 0)</f>
        <v>28026</v>
      </c>
      <c r="AP17" s="16" t="s">
        <v>792</v>
      </c>
      <c r="AQ17" s="17">
        <f>IF(RUN_YEARS &gt; 2,(A1L210C2 + A1L210C5 + A1L210C8) / 3, 0)</f>
        <v>21282.666666666668</v>
      </c>
      <c r="AR17" s="16" t="s">
        <v>793</v>
      </c>
      <c r="AS17" s="17">
        <f>(A1L210C19 + A1L210C20)</f>
        <v>49308.666666666672</v>
      </c>
      <c r="AT17" s="16" t="s">
        <v>794</v>
      </c>
      <c r="AU17" s="17">
        <f>IF(RUN_YEARS &gt; 3,(A1L210C1 + A1L210C4 + A1L210C7 + A1L210C10) / 4, 0)</f>
        <v>28498.25</v>
      </c>
      <c r="AV17" s="16" t="s">
        <v>795</v>
      </c>
      <c r="AW17" s="17">
        <f>IF(RUN_YEARS &gt; 3,(A1L210C2 + A1L210C5 + A1L210C8 + A1L210C11) / 4, 0)</f>
        <v>21515.75</v>
      </c>
      <c r="AX17" s="16" t="s">
        <v>796</v>
      </c>
      <c r="AY17" s="17">
        <f>(A1L210C22 + A1L210C23)</f>
        <v>50014</v>
      </c>
      <c r="AZ17" s="16" t="s">
        <v>797</v>
      </c>
      <c r="BA17" s="17">
        <f>IF(RUN_YEARS &gt; 4,(A1L210C1 + A1L210C4 + A1L210C7 + A1L210C10 + A1L210C13) / 5, 0)</f>
        <v>29023.8</v>
      </c>
      <c r="BB17" s="16" t="s">
        <v>798</v>
      </c>
      <c r="BC17" s="17">
        <f>IF(RUN_YEARS &gt; 4,(A1L210C2 + A1L210C5 + A1L210C8 + A1L210C11 + A1L210C14) / 5, 0)</f>
        <v>21878.799999999999</v>
      </c>
      <c r="BD17" s="16" t="s">
        <v>799</v>
      </c>
      <c r="BE17" s="17">
        <f>(A1L210C25 + A1L210C26)</f>
        <v>50902.6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585318</v>
      </c>
      <c r="F18" s="16" t="s">
        <v>174</v>
      </c>
      <c r="G18" s="15">
        <v>79369</v>
      </c>
      <c r="H18" s="16" t="s">
        <v>800</v>
      </c>
      <c r="I18" s="17">
        <f>(A1L211C1 + A1L211C2)</f>
        <v>664687</v>
      </c>
      <c r="J18" s="16" t="s">
        <v>175</v>
      </c>
      <c r="K18" s="15">
        <v>619184</v>
      </c>
      <c r="L18" s="16" t="s">
        <v>175</v>
      </c>
      <c r="M18" s="15">
        <v>79176</v>
      </c>
      <c r="N18" s="16" t="s">
        <v>801</v>
      </c>
      <c r="O18" s="17">
        <f>(A1L211C4 + A1L211C5)</f>
        <v>698360</v>
      </c>
      <c r="P18" s="16" t="s">
        <v>176</v>
      </c>
      <c r="Q18" s="15">
        <v>545885</v>
      </c>
      <c r="R18" s="16" t="s">
        <v>176</v>
      </c>
      <c r="S18" s="15">
        <v>79472</v>
      </c>
      <c r="T18" s="16" t="s">
        <v>802</v>
      </c>
      <c r="U18" s="17">
        <f>(A1L211C7 + A1L211C8)</f>
        <v>625357</v>
      </c>
      <c r="V18" s="16" t="s">
        <v>177</v>
      </c>
      <c r="W18" s="15">
        <v>549351</v>
      </c>
      <c r="X18" s="16" t="s">
        <v>177</v>
      </c>
      <c r="Y18" s="15">
        <v>53146</v>
      </c>
      <c r="Z18" s="16" t="s">
        <v>803</v>
      </c>
      <c r="AA18" s="17">
        <f>(A1L211C10 + A1L211C11)</f>
        <v>602497</v>
      </c>
      <c r="AB18" s="16" t="s">
        <v>178</v>
      </c>
      <c r="AC18" s="15">
        <v>631927</v>
      </c>
      <c r="AD18" s="16" t="s">
        <v>178</v>
      </c>
      <c r="AE18" s="15">
        <v>65088</v>
      </c>
      <c r="AF18" s="16" t="s">
        <v>804</v>
      </c>
      <c r="AG18" s="17">
        <f>(A1L211C13 + A1L211C14)</f>
        <v>697015</v>
      </c>
      <c r="AH18" s="16" t="s">
        <v>805</v>
      </c>
      <c r="AI18" s="17">
        <f>IF(RUN_YEARS &gt; 1,(A1L211C1 + A1L211C4) / 2, 0)</f>
        <v>602251</v>
      </c>
      <c r="AJ18" s="16" t="s">
        <v>806</v>
      </c>
      <c r="AK18" s="17">
        <f>IF(RUN_YEARS &gt; 1,(A1L211C2 + A1L211C5) / 2, 0)</f>
        <v>79272.5</v>
      </c>
      <c r="AL18" s="16" t="s">
        <v>807</v>
      </c>
      <c r="AM18" s="17">
        <f>(A1L211C16 + A1L211C17)</f>
        <v>681523.5</v>
      </c>
      <c r="AN18" s="16" t="s">
        <v>808</v>
      </c>
      <c r="AO18" s="17">
        <f>IF(RUN_YEARS &gt; 2,(A1L211C1 + A1L211C4 + A1L211C7) / 3, 0)</f>
        <v>583462.33333333337</v>
      </c>
      <c r="AP18" s="16" t="s">
        <v>809</v>
      </c>
      <c r="AQ18" s="17">
        <f>IF(RUN_YEARS &gt; 2,(A1L211C2 + A1L211C5 + A1L211C8) / 3, 0)</f>
        <v>79339</v>
      </c>
      <c r="AR18" s="16" t="s">
        <v>810</v>
      </c>
      <c r="AS18" s="17">
        <f>(A1L211C19 + A1L211C20)</f>
        <v>662801.33333333337</v>
      </c>
      <c r="AT18" s="16" t="s">
        <v>811</v>
      </c>
      <c r="AU18" s="17">
        <f>IF(RUN_YEARS &gt; 3,(A1L211C1 + A1L211C4 + A1L211C7 + A1L211C10) / 4, 0)</f>
        <v>574934.5</v>
      </c>
      <c r="AV18" s="16" t="s">
        <v>812</v>
      </c>
      <c r="AW18" s="17">
        <f>IF(RUN_YEARS &gt; 3,(A1L211C2 + A1L211C5 + A1L211C8 + A1L211C11) / 4, 0)</f>
        <v>72790.75</v>
      </c>
      <c r="AX18" s="16" t="s">
        <v>813</v>
      </c>
      <c r="AY18" s="17">
        <f>(A1L211C22 + A1L211C23)</f>
        <v>647725.25</v>
      </c>
      <c r="AZ18" s="16" t="s">
        <v>814</v>
      </c>
      <c r="BA18" s="17">
        <f>IF(RUN_YEARS &gt; 4,(A1L211C1 + A1L211C4 + A1L211C7 + A1L211C10 + A1L211C13) / 5, 0)</f>
        <v>586333</v>
      </c>
      <c r="BB18" s="16" t="s">
        <v>815</v>
      </c>
      <c r="BC18" s="17">
        <f>IF(RUN_YEARS &gt; 4,(A1L211C2 + A1L211C5 + A1L211C8 + A1L211C11 + A1L211C14) / 5, 0)</f>
        <v>71250.2</v>
      </c>
      <c r="BD18" s="16" t="s">
        <v>816</v>
      </c>
      <c r="BE18" s="17">
        <f>(A1L211C25 + A1L211C26)</f>
        <v>657583.19999999995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54276</v>
      </c>
      <c r="F19" s="16" t="s">
        <v>174</v>
      </c>
      <c r="G19" s="15">
        <v>18218</v>
      </c>
      <c r="H19" s="16" t="s">
        <v>817</v>
      </c>
      <c r="I19" s="17">
        <f>(A1L212C1 + A1L212C2)</f>
        <v>72494</v>
      </c>
      <c r="J19" s="16" t="s">
        <v>175</v>
      </c>
      <c r="K19" s="15">
        <v>49477</v>
      </c>
      <c r="L19" s="16" t="s">
        <v>175</v>
      </c>
      <c r="M19" s="15">
        <v>16106</v>
      </c>
      <c r="N19" s="16" t="s">
        <v>818</v>
      </c>
      <c r="O19" s="17">
        <f>(A1L212C4 + A1L212C5)</f>
        <v>65583</v>
      </c>
      <c r="P19" s="16" t="s">
        <v>176</v>
      </c>
      <c r="Q19" s="15">
        <v>51649</v>
      </c>
      <c r="R19" s="16" t="s">
        <v>176</v>
      </c>
      <c r="S19" s="15">
        <v>18034</v>
      </c>
      <c r="T19" s="16" t="s">
        <v>819</v>
      </c>
      <c r="U19" s="17">
        <f>(A1L212C7 + A1L212C8)</f>
        <v>69683</v>
      </c>
      <c r="V19" s="16" t="s">
        <v>177</v>
      </c>
      <c r="W19" s="15">
        <v>58694</v>
      </c>
      <c r="X19" s="16" t="s">
        <v>177</v>
      </c>
      <c r="Y19" s="15">
        <v>21257</v>
      </c>
      <c r="Z19" s="16" t="s">
        <v>820</v>
      </c>
      <c r="AA19" s="17">
        <f>(A1L212C10 + A1L212C11)</f>
        <v>79951</v>
      </c>
      <c r="AB19" s="16" t="s">
        <v>178</v>
      </c>
      <c r="AC19" s="15">
        <v>62082</v>
      </c>
      <c r="AD19" s="16" t="s">
        <v>178</v>
      </c>
      <c r="AE19" s="15">
        <v>21929</v>
      </c>
      <c r="AF19" s="16" t="s">
        <v>821</v>
      </c>
      <c r="AG19" s="17">
        <f>(A1L212C13 + A1L212C14)</f>
        <v>84011</v>
      </c>
      <c r="AH19" s="16" t="s">
        <v>822</v>
      </c>
      <c r="AI19" s="17">
        <f>IF(RUN_YEARS &gt; 1,(A1L212C1 + A1L212C4) / 2, 0)</f>
        <v>51876.5</v>
      </c>
      <c r="AJ19" s="16" t="s">
        <v>823</v>
      </c>
      <c r="AK19" s="17">
        <f>IF(RUN_YEARS &gt; 1,(A1L212C2 + A1L212C5) / 2, 0)</f>
        <v>17162</v>
      </c>
      <c r="AL19" s="16" t="s">
        <v>824</v>
      </c>
      <c r="AM19" s="17">
        <f>(A1L212C16 + A1L212C17)</f>
        <v>69038.5</v>
      </c>
      <c r="AN19" s="16" t="s">
        <v>825</v>
      </c>
      <c r="AO19" s="17">
        <f>IF(RUN_YEARS &gt; 2,(A1L212C1 + A1L212C4 + A1L212C7) / 3, 0)</f>
        <v>51800.666666666664</v>
      </c>
      <c r="AP19" s="16" t="s">
        <v>826</v>
      </c>
      <c r="AQ19" s="17">
        <f>IF(RUN_YEARS &gt; 2,(A1L212C2 + A1L212C5 + A1L212C8) / 3, 0)</f>
        <v>17452.666666666668</v>
      </c>
      <c r="AR19" s="16" t="s">
        <v>827</v>
      </c>
      <c r="AS19" s="17">
        <f>(A1L212C19 + A1L212C20)</f>
        <v>69253.333333333328</v>
      </c>
      <c r="AT19" s="16" t="s">
        <v>828</v>
      </c>
      <c r="AU19" s="17">
        <f>IF(RUN_YEARS &gt; 3,(A1L212C1 + A1L212C4 + A1L212C7 + A1L212C10) / 4, 0)</f>
        <v>53524</v>
      </c>
      <c r="AV19" s="16" t="s">
        <v>829</v>
      </c>
      <c r="AW19" s="17">
        <f>IF(RUN_YEARS &gt; 3,(A1L212C2 + A1L212C5 + A1L212C8 + A1L212C11) / 4, 0)</f>
        <v>18403.75</v>
      </c>
      <c r="AX19" s="16" t="s">
        <v>830</v>
      </c>
      <c r="AY19" s="17">
        <f>(A1L212C22 + A1L212C23)</f>
        <v>71927.75</v>
      </c>
      <c r="AZ19" s="16" t="s">
        <v>831</v>
      </c>
      <c r="BA19" s="17">
        <f>IF(RUN_YEARS &gt; 4,(A1L212C1 + A1L212C4 + A1L212C7 + A1L212C10 + A1L212C13) / 5, 0)</f>
        <v>55235.6</v>
      </c>
      <c r="BB19" s="16" t="s">
        <v>832</v>
      </c>
      <c r="BC19" s="17">
        <f>IF(RUN_YEARS &gt; 4,(A1L212C2 + A1L212C5 + A1L212C8 + A1L212C11 + A1L212C14) / 5, 0)</f>
        <v>19108.8</v>
      </c>
      <c r="BD19" s="16" t="s">
        <v>833</v>
      </c>
      <c r="BE19" s="17">
        <f>(A1L212C25 + A1L212C26)</f>
        <v>74344.399999999994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149</v>
      </c>
      <c r="F20" s="16" t="s">
        <v>174</v>
      </c>
      <c r="G20" s="15">
        <v>383</v>
      </c>
      <c r="H20" s="16" t="s">
        <v>834</v>
      </c>
      <c r="I20" s="17">
        <f>(A1L213C1 + A1L213C2)</f>
        <v>532</v>
      </c>
      <c r="J20" s="16" t="s">
        <v>175</v>
      </c>
      <c r="K20" s="15">
        <v>245</v>
      </c>
      <c r="L20" s="16" t="s">
        <v>175</v>
      </c>
      <c r="M20" s="15">
        <v>601</v>
      </c>
      <c r="N20" s="16" t="s">
        <v>835</v>
      </c>
      <c r="O20" s="17">
        <f>(A1L213C4 + A1L213C5)</f>
        <v>846</v>
      </c>
      <c r="P20" s="16" t="s">
        <v>176</v>
      </c>
      <c r="Q20" s="15">
        <v>202</v>
      </c>
      <c r="R20" s="16" t="s">
        <v>176</v>
      </c>
      <c r="S20" s="15">
        <v>531</v>
      </c>
      <c r="T20" s="16" t="s">
        <v>836</v>
      </c>
      <c r="U20" s="17">
        <f>(A1L213C7 + A1L213C8)</f>
        <v>733</v>
      </c>
      <c r="V20" s="16" t="s">
        <v>177</v>
      </c>
      <c r="W20" s="15">
        <v>262</v>
      </c>
      <c r="X20" s="16" t="s">
        <v>177</v>
      </c>
      <c r="Y20" s="15">
        <v>640</v>
      </c>
      <c r="Z20" s="16" t="s">
        <v>837</v>
      </c>
      <c r="AA20" s="17">
        <f>(A1L213C10 + A1L213C11)</f>
        <v>902</v>
      </c>
      <c r="AB20" s="16" t="s">
        <v>178</v>
      </c>
      <c r="AC20" s="15">
        <v>337</v>
      </c>
      <c r="AD20" s="16" t="s">
        <v>178</v>
      </c>
      <c r="AE20" s="15">
        <v>762</v>
      </c>
      <c r="AF20" s="16" t="s">
        <v>838</v>
      </c>
      <c r="AG20" s="17">
        <f>(A1L213C13 + A1L213C14)</f>
        <v>1099</v>
      </c>
      <c r="AH20" s="16" t="s">
        <v>839</v>
      </c>
      <c r="AI20" s="17">
        <f>IF(RUN_YEARS &gt; 1,(A1L213C1 + A1L213C4) / 2, 0)</f>
        <v>197</v>
      </c>
      <c r="AJ20" s="16" t="s">
        <v>840</v>
      </c>
      <c r="AK20" s="17">
        <f>IF(RUN_YEARS &gt; 1,(A1L213C2 + A1L213C5) / 2, 0)</f>
        <v>492</v>
      </c>
      <c r="AL20" s="16" t="s">
        <v>841</v>
      </c>
      <c r="AM20" s="17">
        <f>(A1L213C16 + A1L213C17)</f>
        <v>689</v>
      </c>
      <c r="AN20" s="16" t="s">
        <v>842</v>
      </c>
      <c r="AO20" s="17">
        <f>IF(RUN_YEARS &gt; 2,(A1L213C1 + A1L213C4 + A1L213C7) / 3, 0)</f>
        <v>198.66666666666666</v>
      </c>
      <c r="AP20" s="16" t="s">
        <v>843</v>
      </c>
      <c r="AQ20" s="17">
        <f>IF(RUN_YEARS &gt; 2,(A1L213C2 + A1L213C5 + A1L213C8) / 3, 0)</f>
        <v>505</v>
      </c>
      <c r="AR20" s="16" t="s">
        <v>844</v>
      </c>
      <c r="AS20" s="17">
        <f>(A1L213C19 + A1L213C20)</f>
        <v>703.66666666666663</v>
      </c>
      <c r="AT20" s="16" t="s">
        <v>845</v>
      </c>
      <c r="AU20" s="17">
        <f>IF(RUN_YEARS &gt; 3,(A1L213C1 + A1L213C4 + A1L213C7 + A1L213C10) / 4, 0)</f>
        <v>214.5</v>
      </c>
      <c r="AV20" s="16" t="s">
        <v>846</v>
      </c>
      <c r="AW20" s="17">
        <f>IF(RUN_YEARS &gt; 3,(A1L213C2 + A1L213C5 + A1L213C8 + A1L213C11) / 4, 0)</f>
        <v>538.75</v>
      </c>
      <c r="AX20" s="16" t="s">
        <v>847</v>
      </c>
      <c r="AY20" s="17">
        <f>(A1L213C22 + A1L213C23)</f>
        <v>753.25</v>
      </c>
      <c r="AZ20" s="16" t="s">
        <v>848</v>
      </c>
      <c r="BA20" s="17">
        <f>IF(RUN_YEARS &gt; 4,(A1L213C1 + A1L213C4 + A1L213C7 + A1L213C10 + A1L213C13) / 5, 0)</f>
        <v>239</v>
      </c>
      <c r="BB20" s="16" t="s">
        <v>849</v>
      </c>
      <c r="BC20" s="17">
        <f>IF(RUN_YEARS &gt; 4,(A1L213C2 + A1L213C5 + A1L213C8 + A1L213C11 + A1L213C14) / 5, 0)</f>
        <v>583.4</v>
      </c>
      <c r="BD20" s="16" t="s">
        <v>850</v>
      </c>
      <c r="BE20" s="17">
        <f>(A1L213C25 + A1L213C26)</f>
        <v>822.4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80520</v>
      </c>
      <c r="F21" s="16" t="s">
        <v>174</v>
      </c>
      <c r="G21" s="15">
        <v>74930</v>
      </c>
      <c r="H21" s="16" t="s">
        <v>851</v>
      </c>
      <c r="I21" s="17">
        <f>(A1L214C1 + A1L214C2)</f>
        <v>155450</v>
      </c>
      <c r="J21" s="16" t="s">
        <v>175</v>
      </c>
      <c r="K21" s="15">
        <v>85101</v>
      </c>
      <c r="L21" s="16" t="s">
        <v>175</v>
      </c>
      <c r="M21" s="15">
        <v>78256</v>
      </c>
      <c r="N21" s="16" t="s">
        <v>852</v>
      </c>
      <c r="O21" s="17">
        <f>(A1L214C4 + A1L214C5)</f>
        <v>163357</v>
      </c>
      <c r="P21" s="16" t="s">
        <v>176</v>
      </c>
      <c r="Q21" s="15">
        <v>81610</v>
      </c>
      <c r="R21" s="16" t="s">
        <v>176</v>
      </c>
      <c r="S21" s="15">
        <v>76865</v>
      </c>
      <c r="T21" s="16" t="s">
        <v>853</v>
      </c>
      <c r="U21" s="17">
        <f>(A1L214C7 + A1L214C8)</f>
        <v>158475</v>
      </c>
      <c r="V21" s="16" t="s">
        <v>177</v>
      </c>
      <c r="W21" s="15">
        <v>77019</v>
      </c>
      <c r="X21" s="16" t="s">
        <v>177</v>
      </c>
      <c r="Y21" s="15">
        <v>75187</v>
      </c>
      <c r="Z21" s="16" t="s">
        <v>854</v>
      </c>
      <c r="AA21" s="17">
        <f>(A1L214C10 + A1L214C11)</f>
        <v>152206</v>
      </c>
      <c r="AB21" s="16" t="s">
        <v>178</v>
      </c>
      <c r="AC21" s="15">
        <v>80004</v>
      </c>
      <c r="AD21" s="16" t="s">
        <v>178</v>
      </c>
      <c r="AE21" s="15">
        <v>74946</v>
      </c>
      <c r="AF21" s="16" t="s">
        <v>855</v>
      </c>
      <c r="AG21" s="17">
        <f>(A1L214C13 + A1L214C14)</f>
        <v>154950</v>
      </c>
      <c r="AH21" s="16" t="s">
        <v>856</v>
      </c>
      <c r="AI21" s="17">
        <f>IF(RUN_YEARS &gt; 1,(A1L214C1 + A1L214C4) / 2, 0)</f>
        <v>82810.5</v>
      </c>
      <c r="AJ21" s="16" t="s">
        <v>857</v>
      </c>
      <c r="AK21" s="17">
        <f>IF(RUN_YEARS &gt; 1,(A1L214C2 + A1L214C5) / 2, 0)</f>
        <v>76593</v>
      </c>
      <c r="AL21" s="16" t="s">
        <v>858</v>
      </c>
      <c r="AM21" s="17">
        <f>(A1L214C16 + A1L214C17)</f>
        <v>159403.5</v>
      </c>
      <c r="AN21" s="16" t="s">
        <v>859</v>
      </c>
      <c r="AO21" s="17">
        <f>IF(RUN_YEARS &gt; 2,(A1L214C1 + A1L214C4 + A1L214C7) / 3, 0)</f>
        <v>82410.333333333328</v>
      </c>
      <c r="AP21" s="16" t="s">
        <v>860</v>
      </c>
      <c r="AQ21" s="17">
        <f>IF(RUN_YEARS &gt; 2,(A1L214C2 + A1L214C5 + A1L214C8) / 3, 0)</f>
        <v>76683.666666666672</v>
      </c>
      <c r="AR21" s="16" t="s">
        <v>861</v>
      </c>
      <c r="AS21" s="17">
        <f>(A1L214C19 + A1L214C20)</f>
        <v>159094</v>
      </c>
      <c r="AT21" s="16" t="s">
        <v>862</v>
      </c>
      <c r="AU21" s="17">
        <f>IF(RUN_YEARS &gt; 3,(A1L214C1 + A1L214C4 + A1L214C7 + A1L214C10) / 4, 0)</f>
        <v>81062.5</v>
      </c>
      <c r="AV21" s="16" t="s">
        <v>863</v>
      </c>
      <c r="AW21" s="17">
        <f>IF(RUN_YEARS &gt; 3,(A1L214C2 + A1L214C5 + A1L214C8 + A1L214C11) / 4, 0)</f>
        <v>76309.5</v>
      </c>
      <c r="AX21" s="16" t="s">
        <v>864</v>
      </c>
      <c r="AY21" s="17">
        <f>(A1L214C22 + A1L214C23)</f>
        <v>157372</v>
      </c>
      <c r="AZ21" s="16" t="s">
        <v>865</v>
      </c>
      <c r="BA21" s="17">
        <f>IF(RUN_YEARS &gt; 4,(A1L214C1 + A1L214C4 + A1L214C7 + A1L214C10 + A1L214C13) / 5, 0)</f>
        <v>80850.8</v>
      </c>
      <c r="BB21" s="16" t="s">
        <v>866</v>
      </c>
      <c r="BC21" s="17">
        <f>IF(RUN_YEARS &gt; 4,(A1L214C2 + A1L214C5 + A1L214C8 + A1L214C11 + A1L214C14) / 5, 0)</f>
        <v>76036.800000000003</v>
      </c>
      <c r="BD21" s="16" t="s">
        <v>867</v>
      </c>
      <c r="BE21" s="17">
        <f>(A1L214C25 + A1L214C26)</f>
        <v>156887.6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580</v>
      </c>
      <c r="F22" s="16" t="s">
        <v>174</v>
      </c>
      <c r="G22" s="15">
        <v>794</v>
      </c>
      <c r="H22" s="16" t="s">
        <v>868</v>
      </c>
      <c r="I22" s="17">
        <f>(A1L215C1 + A1L215C2)</f>
        <v>1374</v>
      </c>
      <c r="J22" s="16" t="s">
        <v>175</v>
      </c>
      <c r="K22" s="15">
        <v>260</v>
      </c>
      <c r="L22" s="16" t="s">
        <v>175</v>
      </c>
      <c r="M22" s="15">
        <v>867</v>
      </c>
      <c r="N22" s="16" t="s">
        <v>869</v>
      </c>
      <c r="O22" s="17">
        <f>(A1L215C4 + A1L215C5)</f>
        <v>1127</v>
      </c>
      <c r="P22" s="16" t="s">
        <v>176</v>
      </c>
      <c r="Q22" s="15">
        <v>307</v>
      </c>
      <c r="R22" s="16" t="s">
        <v>176</v>
      </c>
      <c r="S22" s="15">
        <v>892</v>
      </c>
      <c r="T22" s="16" t="s">
        <v>870</v>
      </c>
      <c r="U22" s="17">
        <f>(A1L215C7 + A1L215C8)</f>
        <v>1199</v>
      </c>
      <c r="V22" s="16" t="s">
        <v>177</v>
      </c>
      <c r="W22" s="15">
        <v>17653</v>
      </c>
      <c r="X22" s="16" t="s">
        <v>177</v>
      </c>
      <c r="Y22" s="15">
        <v>26223</v>
      </c>
      <c r="Z22" s="16" t="s">
        <v>871</v>
      </c>
      <c r="AA22" s="17">
        <f>(A1L215C10 + A1L215C11)</f>
        <v>43876</v>
      </c>
      <c r="AB22" s="16" t="s">
        <v>178</v>
      </c>
      <c r="AC22" s="15">
        <v>19673</v>
      </c>
      <c r="AD22" s="16" t="s">
        <v>178</v>
      </c>
      <c r="AE22" s="15">
        <v>27705</v>
      </c>
      <c r="AF22" s="16" t="s">
        <v>872</v>
      </c>
      <c r="AG22" s="17">
        <f>(A1L215C13 + A1L215C14)</f>
        <v>47378</v>
      </c>
      <c r="AH22" s="16" t="s">
        <v>873</v>
      </c>
      <c r="AI22" s="17">
        <f>IF(RUN_YEARS &gt; 1,(A1L215C1 + A1L215C4) / 2, 0)</f>
        <v>420</v>
      </c>
      <c r="AJ22" s="16" t="s">
        <v>874</v>
      </c>
      <c r="AK22" s="17">
        <f>IF(RUN_YEARS &gt; 1,(A1L215C2 + A1L215C5) / 2, 0)</f>
        <v>830.5</v>
      </c>
      <c r="AL22" s="16" t="s">
        <v>875</v>
      </c>
      <c r="AM22" s="17">
        <f>(A1L215C16 + A1L215C17)</f>
        <v>1250.5</v>
      </c>
      <c r="AN22" s="16" t="s">
        <v>876</v>
      </c>
      <c r="AO22" s="17">
        <f>IF(RUN_YEARS &gt; 2,(A1L215C1 + A1L215C4 + A1L215C7) / 3, 0)</f>
        <v>382.33333333333331</v>
      </c>
      <c r="AP22" s="16" t="s">
        <v>877</v>
      </c>
      <c r="AQ22" s="17">
        <f>IF(RUN_YEARS &gt; 2,(A1L215C2 + A1L215C5 + A1L215C8) / 3, 0)</f>
        <v>851</v>
      </c>
      <c r="AR22" s="16" t="s">
        <v>878</v>
      </c>
      <c r="AS22" s="17">
        <f>(A1L215C19 + A1L215C20)</f>
        <v>1233.3333333333333</v>
      </c>
      <c r="AT22" s="16" t="s">
        <v>879</v>
      </c>
      <c r="AU22" s="17">
        <f>IF(RUN_YEARS &gt; 3,(A1L215C1 + A1L215C4 + A1L215C7 + A1L215C10) / 4, 0)</f>
        <v>4700</v>
      </c>
      <c r="AV22" s="16" t="s">
        <v>880</v>
      </c>
      <c r="AW22" s="17">
        <f>IF(RUN_YEARS &gt; 3,(A1L215C2 + A1L215C5 + A1L215C8 + A1L215C11) / 4, 0)</f>
        <v>7194</v>
      </c>
      <c r="AX22" s="16" t="s">
        <v>881</v>
      </c>
      <c r="AY22" s="17">
        <f>(A1L215C22 + A1L215C23)</f>
        <v>11894</v>
      </c>
      <c r="AZ22" s="16" t="s">
        <v>882</v>
      </c>
      <c r="BA22" s="17">
        <f>IF(RUN_YEARS &gt; 4,(A1L215C1 + A1L215C4 + A1L215C7 + A1L215C10 + A1L215C13) / 5, 0)</f>
        <v>7694.6</v>
      </c>
      <c r="BB22" s="16" t="s">
        <v>883</v>
      </c>
      <c r="BC22" s="17">
        <f>IF(RUN_YEARS &gt; 4,(A1L215C2 + A1L215C5 + A1L215C8 + A1L215C11 + A1L215C14) / 5, 0)</f>
        <v>11296.2</v>
      </c>
      <c r="BD22" s="16" t="s">
        <v>884</v>
      </c>
      <c r="BE22" s="17">
        <f>(A1L215C25 + A1L215C26)</f>
        <v>18990.800000000003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2145787</v>
      </c>
      <c r="F23" s="16" t="s">
        <v>174</v>
      </c>
      <c r="G23" s="15">
        <v>1557981</v>
      </c>
      <c r="H23" s="16" t="s">
        <v>885</v>
      </c>
      <c r="I23" s="17">
        <f>(A1L216C1 + A1L216C2)</f>
        <v>3703768</v>
      </c>
      <c r="J23" s="16" t="s">
        <v>175</v>
      </c>
      <c r="K23" s="15">
        <v>2126871</v>
      </c>
      <c r="L23" s="16" t="s">
        <v>175</v>
      </c>
      <c r="M23" s="15">
        <v>1493683</v>
      </c>
      <c r="N23" s="16" t="s">
        <v>886</v>
      </c>
      <c r="O23" s="17">
        <f>(A1L216C4 + A1L216C5)</f>
        <v>3620554</v>
      </c>
      <c r="P23" s="16" t="s">
        <v>176</v>
      </c>
      <c r="Q23" s="15">
        <v>2096665</v>
      </c>
      <c r="R23" s="16" t="s">
        <v>176</v>
      </c>
      <c r="S23" s="15">
        <v>1560717</v>
      </c>
      <c r="T23" s="16" t="s">
        <v>887</v>
      </c>
      <c r="U23" s="17">
        <f>(A1L216C7 + A1L216C8)</f>
        <v>3657382</v>
      </c>
      <c r="V23" s="16" t="s">
        <v>177</v>
      </c>
      <c r="W23" s="15">
        <v>2088896</v>
      </c>
      <c r="X23" s="16" t="s">
        <v>177</v>
      </c>
      <c r="Y23" s="15">
        <v>1478772</v>
      </c>
      <c r="Z23" s="16" t="s">
        <v>888</v>
      </c>
      <c r="AA23" s="17">
        <f>(A1L216C10 + A1L216C11)</f>
        <v>3567668</v>
      </c>
      <c r="AB23" s="16" t="s">
        <v>178</v>
      </c>
      <c r="AC23" s="15">
        <v>2115890</v>
      </c>
      <c r="AD23" s="16" t="s">
        <v>178</v>
      </c>
      <c r="AE23" s="15">
        <v>1463885</v>
      </c>
      <c r="AF23" s="16" t="s">
        <v>889</v>
      </c>
      <c r="AG23" s="17">
        <f>(A1L216C13 + A1L216C14)</f>
        <v>3579775</v>
      </c>
      <c r="AH23" s="16" t="s">
        <v>890</v>
      </c>
      <c r="AI23" s="17">
        <f>IF(RUN_YEARS &gt; 1,(A1L216C1 + A1L216C4) / 2, 0)</f>
        <v>2136329</v>
      </c>
      <c r="AJ23" s="16" t="s">
        <v>891</v>
      </c>
      <c r="AK23" s="17">
        <f>IF(RUN_YEARS &gt; 1,(A1L216C2 + A1L216C5) / 2, 0)</f>
        <v>1525832</v>
      </c>
      <c r="AL23" s="16" t="s">
        <v>892</v>
      </c>
      <c r="AM23" s="17">
        <f>(A1L216C16 + A1L216C17)</f>
        <v>3662161</v>
      </c>
      <c r="AN23" s="16" t="s">
        <v>893</v>
      </c>
      <c r="AO23" s="17">
        <f>IF(RUN_YEARS &gt; 2,(A1L216C1 + A1L216C4 + A1L216C7) / 3, 0)</f>
        <v>2123107.6666666665</v>
      </c>
      <c r="AP23" s="16" t="s">
        <v>894</v>
      </c>
      <c r="AQ23" s="17">
        <f>IF(RUN_YEARS &gt; 2,(A1L216C2 + A1L216C5 + A1L216C8) / 3, 0)</f>
        <v>1537460.3333333333</v>
      </c>
      <c r="AR23" s="16" t="s">
        <v>895</v>
      </c>
      <c r="AS23" s="17">
        <f>(A1L216C19 + A1L216C20)</f>
        <v>3660568</v>
      </c>
      <c r="AT23" s="16" t="s">
        <v>896</v>
      </c>
      <c r="AU23" s="17">
        <f>IF(RUN_YEARS &gt; 3,(A1L216C1 + A1L216C4 + A1L216C7 + A1L216C10) / 4, 0)</f>
        <v>2114554.75</v>
      </c>
      <c r="AV23" s="16" t="s">
        <v>897</v>
      </c>
      <c r="AW23" s="17">
        <f>IF(RUN_YEARS &gt; 3,(A1L216C2 + A1L216C5 + A1L216C8 + A1L216C11) / 4, 0)</f>
        <v>1522788.25</v>
      </c>
      <c r="AX23" s="16" t="s">
        <v>898</v>
      </c>
      <c r="AY23" s="17">
        <f>(A1L216C22 + A1L216C23)</f>
        <v>3637343</v>
      </c>
      <c r="AZ23" s="16" t="s">
        <v>899</v>
      </c>
      <c r="BA23" s="17">
        <f>IF(RUN_YEARS &gt; 4,(A1L216C1 + A1L216C4 + A1L216C7 + A1L216C10 + A1L216C13) / 5, 0)</f>
        <v>2114821.7999999998</v>
      </c>
      <c r="BB23" s="16" t="s">
        <v>900</v>
      </c>
      <c r="BC23" s="17">
        <f>IF(RUN_YEARS &gt; 4,(A1L216C2 + A1L216C5 + A1L216C8 + A1L216C11 + A1L216C14) / 5, 0)</f>
        <v>1511007.6</v>
      </c>
      <c r="BD23" s="16" t="s">
        <v>901</v>
      </c>
      <c r="BE23" s="17">
        <f>(A1L216C25 + A1L216C26)</f>
        <v>3625829.4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8E5E95-8615-4893-8A83-78B5B6C2C048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4620</v>
      </c>
      <c r="F9" s="16" t="s">
        <v>174</v>
      </c>
      <c r="G9" s="15">
        <v>2477</v>
      </c>
      <c r="H9" s="16" t="s">
        <v>969</v>
      </c>
      <c r="I9" s="17">
        <f>(A1L218C1 + A1L218C2)</f>
        <v>7097</v>
      </c>
      <c r="J9" s="16" t="s">
        <v>175</v>
      </c>
      <c r="K9" s="15">
        <v>5270</v>
      </c>
      <c r="L9" s="16" t="s">
        <v>175</v>
      </c>
      <c r="M9" s="15">
        <v>5335</v>
      </c>
      <c r="N9" s="16" t="s">
        <v>970</v>
      </c>
      <c r="O9" s="17">
        <f>(A1L218C4 + A1L218C5)</f>
        <v>10605</v>
      </c>
      <c r="P9" s="16" t="s">
        <v>176</v>
      </c>
      <c r="Q9" s="15">
        <v>7625</v>
      </c>
      <c r="R9" s="16" t="s">
        <v>176</v>
      </c>
      <c r="S9" s="15">
        <v>7452</v>
      </c>
      <c r="T9" s="16" t="s">
        <v>971</v>
      </c>
      <c r="U9" s="17">
        <f>(A1L218C7 + A1L218C8)</f>
        <v>15077</v>
      </c>
      <c r="V9" s="16" t="s">
        <v>177</v>
      </c>
      <c r="W9" s="15">
        <v>9617</v>
      </c>
      <c r="X9" s="16" t="s">
        <v>177</v>
      </c>
      <c r="Y9" s="15">
        <v>7442</v>
      </c>
      <c r="Z9" s="16" t="s">
        <v>972</v>
      </c>
      <c r="AA9" s="17">
        <f>(A1L218C10 + A1L218C11)</f>
        <v>17059</v>
      </c>
      <c r="AB9" s="16" t="s">
        <v>178</v>
      </c>
      <c r="AC9" s="15">
        <v>8059</v>
      </c>
      <c r="AD9" s="16" t="s">
        <v>178</v>
      </c>
      <c r="AE9" s="15">
        <v>6056</v>
      </c>
      <c r="AF9" s="16" t="s">
        <v>973</v>
      </c>
      <c r="AG9" s="17">
        <f>(A1L218C13 + A1L218C14)</f>
        <v>14115</v>
      </c>
      <c r="AH9" s="16" t="s">
        <v>974</v>
      </c>
      <c r="AI9" s="17">
        <f>IF(RUN_YEARS &gt; 1,(A1L218C1 + A1L218C4) / 2, 0)</f>
        <v>4945</v>
      </c>
      <c r="AJ9" s="16" t="s">
        <v>975</v>
      </c>
      <c r="AK9" s="17">
        <f>IF(RUN_YEARS &gt; 1,(A1L218C2 + A1L218C5) / 2, 0)</f>
        <v>3906</v>
      </c>
      <c r="AL9" s="16" t="s">
        <v>976</v>
      </c>
      <c r="AM9" s="17">
        <f>(A1L218C16 + A1L218C17)</f>
        <v>8851</v>
      </c>
      <c r="AN9" s="16" t="s">
        <v>977</v>
      </c>
      <c r="AO9" s="17">
        <f>IF(RUN_YEARS &gt; 2,(A1L218C1 + A1L218C4 + A1L218C7) / 3, 0)</f>
        <v>5838.333333333333</v>
      </c>
      <c r="AP9" s="16" t="s">
        <v>978</v>
      </c>
      <c r="AQ9" s="17">
        <f>IF(RUN_YEARS &gt; 2,(A1L218C2 + A1L218C5 + A1L218C8) / 3, 0)</f>
        <v>5088</v>
      </c>
      <c r="AR9" s="16" t="s">
        <v>979</v>
      </c>
      <c r="AS9" s="17">
        <f>(A1L218C19 + A1L218C20)</f>
        <v>10926.333333333332</v>
      </c>
      <c r="AT9" s="16" t="s">
        <v>980</v>
      </c>
      <c r="AU9" s="17">
        <f>IF(RUN_YEARS &gt; 3,(A1L218C1 + A1L218C4 + A1L218C7 + A1L218C10) / 4, 0)</f>
        <v>6783</v>
      </c>
      <c r="AV9" s="16" t="s">
        <v>981</v>
      </c>
      <c r="AW9" s="17">
        <f>IF(RUN_YEARS &gt; 3,(A1L218C2 + A1L218C5 + A1L218C8 + A1L218C11) / 4, 0)</f>
        <v>5676.5</v>
      </c>
      <c r="AX9" s="16" t="s">
        <v>982</v>
      </c>
      <c r="AY9" s="17">
        <f>(A1L218C22 + A1L218C23)</f>
        <v>12459.5</v>
      </c>
      <c r="AZ9" s="16" t="s">
        <v>983</v>
      </c>
      <c r="BA9" s="17">
        <f>IF(RUN_YEARS &gt; 4,(A1L218C1 + A1L218C4 + A1L218C7 + A1L218C10 + A1L218C13) / 5, 0)</f>
        <v>7038.2</v>
      </c>
      <c r="BB9" s="16" t="s">
        <v>984</v>
      </c>
      <c r="BC9" s="17">
        <f>IF(RUN_YEARS &gt; 4,(A1L218C2 + A1L218C5 + A1L218C8 + A1L218C11 + A1L218C14) / 5, 0)</f>
        <v>5752.4</v>
      </c>
      <c r="BD9" s="16" t="s">
        <v>985</v>
      </c>
      <c r="BE9" s="17">
        <f>(A1L218C25 + A1L218C26)</f>
        <v>12790.599999999999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42774</v>
      </c>
      <c r="F10" s="16" t="s">
        <v>174</v>
      </c>
      <c r="G10" s="15">
        <v>20917</v>
      </c>
      <c r="H10" s="16" t="s">
        <v>986</v>
      </c>
      <c r="I10" s="17">
        <f>(A1L219C1 + A1L219C2)</f>
        <v>63691</v>
      </c>
      <c r="J10" s="16" t="s">
        <v>175</v>
      </c>
      <c r="K10" s="15">
        <v>36317</v>
      </c>
      <c r="L10" s="16" t="s">
        <v>175</v>
      </c>
      <c r="M10" s="15">
        <v>18793</v>
      </c>
      <c r="N10" s="16" t="s">
        <v>987</v>
      </c>
      <c r="O10" s="17">
        <f>(A1L219C4 + A1L219C5)</f>
        <v>55110</v>
      </c>
      <c r="P10" s="16" t="s">
        <v>176</v>
      </c>
      <c r="Q10" s="15">
        <v>31180</v>
      </c>
      <c r="R10" s="16" t="s">
        <v>176</v>
      </c>
      <c r="S10" s="15">
        <v>13906</v>
      </c>
      <c r="T10" s="16" t="s">
        <v>988</v>
      </c>
      <c r="U10" s="17">
        <f>(A1L219C7 + A1L219C8)</f>
        <v>45086</v>
      </c>
      <c r="V10" s="16" t="s">
        <v>177</v>
      </c>
      <c r="W10" s="15">
        <v>30851</v>
      </c>
      <c r="X10" s="16" t="s">
        <v>177</v>
      </c>
      <c r="Y10" s="15">
        <v>12928</v>
      </c>
      <c r="Z10" s="16" t="s">
        <v>989</v>
      </c>
      <c r="AA10" s="17">
        <f>(A1L219C10 + A1L219C11)</f>
        <v>43779</v>
      </c>
      <c r="AB10" s="16" t="s">
        <v>178</v>
      </c>
      <c r="AC10" s="15">
        <v>32819</v>
      </c>
      <c r="AD10" s="16" t="s">
        <v>178</v>
      </c>
      <c r="AE10" s="15">
        <v>14452</v>
      </c>
      <c r="AF10" s="16" t="s">
        <v>990</v>
      </c>
      <c r="AG10" s="17">
        <f>(A1L219C13 + A1L219C14)</f>
        <v>47271</v>
      </c>
      <c r="AH10" s="16" t="s">
        <v>991</v>
      </c>
      <c r="AI10" s="17">
        <f>IF(RUN_YEARS &gt; 1,(A1L219C1 + A1L219C4) / 2, 0)</f>
        <v>39545.5</v>
      </c>
      <c r="AJ10" s="16" t="s">
        <v>992</v>
      </c>
      <c r="AK10" s="17">
        <f>IF(RUN_YEARS &gt; 1,(A1L219C2 + A1L219C5) / 2, 0)</f>
        <v>19855</v>
      </c>
      <c r="AL10" s="16" t="s">
        <v>993</v>
      </c>
      <c r="AM10" s="17">
        <f>(A1L219C16 + A1L219C17)</f>
        <v>59400.5</v>
      </c>
      <c r="AN10" s="16" t="s">
        <v>994</v>
      </c>
      <c r="AO10" s="17">
        <f>IF(RUN_YEARS &gt; 2,(A1L219C1 + A1L219C4 + A1L219C7) / 3, 0)</f>
        <v>36757</v>
      </c>
      <c r="AP10" s="16" t="s">
        <v>995</v>
      </c>
      <c r="AQ10" s="17">
        <f>IF(RUN_YEARS &gt; 2,(A1L219C2 + A1L219C5 + A1L219C8) / 3, 0)</f>
        <v>17872</v>
      </c>
      <c r="AR10" s="16" t="s">
        <v>996</v>
      </c>
      <c r="AS10" s="17">
        <f>(A1L219C19 + A1L219C20)</f>
        <v>54629</v>
      </c>
      <c r="AT10" s="16" t="s">
        <v>997</v>
      </c>
      <c r="AU10" s="17">
        <f>IF(RUN_YEARS &gt; 3,(A1L219C1 + A1L219C4 + A1L219C7 + A1L219C10) / 4, 0)</f>
        <v>35280.5</v>
      </c>
      <c r="AV10" s="16" t="s">
        <v>998</v>
      </c>
      <c r="AW10" s="17">
        <f>IF(RUN_YEARS &gt; 3,(A1L219C2 + A1L219C5 + A1L219C8 + A1L219C11) / 4, 0)</f>
        <v>16636</v>
      </c>
      <c r="AX10" s="16" t="s">
        <v>999</v>
      </c>
      <c r="AY10" s="17">
        <f>(A1L219C22 + A1L219C23)</f>
        <v>51916.5</v>
      </c>
      <c r="AZ10" s="16" t="s">
        <v>1000</v>
      </c>
      <c r="BA10" s="17">
        <f>IF(RUN_YEARS &gt; 4,(A1L219C1 + A1L219C4 + A1L219C7 + A1L219C10 + A1L219C13) / 5, 0)</f>
        <v>34788.199999999997</v>
      </c>
      <c r="BB10" s="16" t="s">
        <v>1001</v>
      </c>
      <c r="BC10" s="17">
        <f>IF(RUN_YEARS &gt; 4,(A1L219C2 + A1L219C5 + A1L219C8 + A1L219C11 + A1L219C14) / 5, 0)</f>
        <v>16199.2</v>
      </c>
      <c r="BD10" s="16" t="s">
        <v>1002</v>
      </c>
      <c r="BE10" s="17">
        <f>(A1L219C25 + A1L219C26)</f>
        <v>50987.399999999994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859380</v>
      </c>
      <c r="F11" s="16" t="s">
        <v>174</v>
      </c>
      <c r="G11" s="15">
        <v>875843</v>
      </c>
      <c r="H11" s="16" t="s">
        <v>1003</v>
      </c>
      <c r="I11" s="17">
        <f>(A1L220C1 + A1L220C2)</f>
        <v>1735223</v>
      </c>
      <c r="J11" s="16" t="s">
        <v>175</v>
      </c>
      <c r="K11" s="15">
        <v>806221</v>
      </c>
      <c r="L11" s="16" t="s">
        <v>175</v>
      </c>
      <c r="M11" s="15">
        <v>825504</v>
      </c>
      <c r="N11" s="16" t="s">
        <v>1004</v>
      </c>
      <c r="O11" s="17">
        <f>(A1L220C4 + A1L220C5)</f>
        <v>1631725</v>
      </c>
      <c r="P11" s="16" t="s">
        <v>176</v>
      </c>
      <c r="Q11" s="15">
        <v>1153006</v>
      </c>
      <c r="R11" s="16" t="s">
        <v>176</v>
      </c>
      <c r="S11" s="15">
        <v>1160165</v>
      </c>
      <c r="T11" s="16" t="s">
        <v>1005</v>
      </c>
      <c r="U11" s="17">
        <f>(A1L220C7 + A1L220C8)</f>
        <v>2313171</v>
      </c>
      <c r="V11" s="16" t="s">
        <v>177</v>
      </c>
      <c r="W11" s="15">
        <v>1122757</v>
      </c>
      <c r="X11" s="16" t="s">
        <v>177</v>
      </c>
      <c r="Y11" s="15">
        <v>1137102</v>
      </c>
      <c r="Z11" s="16" t="s">
        <v>1006</v>
      </c>
      <c r="AA11" s="17">
        <f>(A1L220C10 + A1L220C11)</f>
        <v>2259859</v>
      </c>
      <c r="AB11" s="16" t="s">
        <v>178</v>
      </c>
      <c r="AC11" s="15">
        <v>1072274</v>
      </c>
      <c r="AD11" s="16" t="s">
        <v>178</v>
      </c>
      <c r="AE11" s="15">
        <v>1084676</v>
      </c>
      <c r="AF11" s="16" t="s">
        <v>1007</v>
      </c>
      <c r="AG11" s="17">
        <f>(A1L220C13 + A1L220C14)</f>
        <v>2156950</v>
      </c>
      <c r="AH11" s="16" t="s">
        <v>1008</v>
      </c>
      <c r="AI11" s="17">
        <f>IF(RUN_YEARS &gt; 1,(A1L220C1 + A1L220C4) / 2, 0)</f>
        <v>832800.5</v>
      </c>
      <c r="AJ11" s="16" t="s">
        <v>1009</v>
      </c>
      <c r="AK11" s="17">
        <f>IF(RUN_YEARS &gt; 1,(A1L220C2 + A1L220C5) / 2, 0)</f>
        <v>850673.5</v>
      </c>
      <c r="AL11" s="16" t="s">
        <v>1010</v>
      </c>
      <c r="AM11" s="17">
        <f>(A1L220C16 + A1L220C17)</f>
        <v>1683474</v>
      </c>
      <c r="AN11" s="16" t="s">
        <v>1011</v>
      </c>
      <c r="AO11" s="17">
        <f>IF(RUN_YEARS &gt; 2,(A1L220C1 + A1L220C4 + A1L220C7) / 3, 0)</f>
        <v>939535.66666666663</v>
      </c>
      <c r="AP11" s="16" t="s">
        <v>1012</v>
      </c>
      <c r="AQ11" s="17">
        <f>IF(RUN_YEARS &gt; 2,(A1L220C2 + A1L220C5 + A1L220C8) / 3, 0)</f>
        <v>953837.33333333337</v>
      </c>
      <c r="AR11" s="16" t="s">
        <v>1013</v>
      </c>
      <c r="AS11" s="17">
        <f>(A1L220C19 + A1L220C20)</f>
        <v>1893373</v>
      </c>
      <c r="AT11" s="16" t="s">
        <v>1014</v>
      </c>
      <c r="AU11" s="17">
        <f>IF(RUN_YEARS &gt; 3,(A1L220C1 + A1L220C4 + A1L220C7 + A1L220C10) / 4, 0)</f>
        <v>985341</v>
      </c>
      <c r="AV11" s="16" t="s">
        <v>1015</v>
      </c>
      <c r="AW11" s="17">
        <f>IF(RUN_YEARS &gt; 3,(A1L220C2 + A1L220C5 + A1L220C8 + A1L220C11) / 4, 0)</f>
        <v>999653.5</v>
      </c>
      <c r="AX11" s="16" t="s">
        <v>1016</v>
      </c>
      <c r="AY11" s="17">
        <f>(A1L220C22 + A1L220C23)</f>
        <v>1984994.5</v>
      </c>
      <c r="AZ11" s="16" t="s">
        <v>1017</v>
      </c>
      <c r="BA11" s="17">
        <f>IF(RUN_YEARS &gt; 4,(A1L220C1 + A1L220C4 + A1L220C7 + A1L220C10 + A1L220C13) / 5, 0)</f>
        <v>1002727.6</v>
      </c>
      <c r="BB11" s="16" t="s">
        <v>1018</v>
      </c>
      <c r="BC11" s="17">
        <f>IF(RUN_YEARS &gt; 4,(A1L220C2 + A1L220C5 + A1L220C8 + A1L220C11 + A1L220C14) / 5, 0)</f>
        <v>1016658</v>
      </c>
      <c r="BD11" s="16" t="s">
        <v>1019</v>
      </c>
      <c r="BE11" s="17">
        <f>(A1L220C25 + A1L220C26)</f>
        <v>2019385.6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13829</v>
      </c>
      <c r="F12" s="16" t="s">
        <v>174</v>
      </c>
      <c r="G12" s="15">
        <v>14410</v>
      </c>
      <c r="H12" s="16" t="s">
        <v>1020</v>
      </c>
      <c r="I12" s="17">
        <f>(A1L221C1 + A1L221C2)</f>
        <v>28239</v>
      </c>
      <c r="J12" s="16" t="s">
        <v>175</v>
      </c>
      <c r="K12" s="15">
        <v>11804</v>
      </c>
      <c r="L12" s="16" t="s">
        <v>175</v>
      </c>
      <c r="M12" s="15">
        <v>12458</v>
      </c>
      <c r="N12" s="16" t="s">
        <v>1021</v>
      </c>
      <c r="O12" s="17">
        <f>(A1L221C4 + A1L221C5)</f>
        <v>24262</v>
      </c>
      <c r="P12" s="16" t="s">
        <v>176</v>
      </c>
      <c r="Q12" s="15">
        <v>14121</v>
      </c>
      <c r="R12" s="16" t="s">
        <v>176</v>
      </c>
      <c r="S12" s="15">
        <v>15480</v>
      </c>
      <c r="T12" s="16" t="s">
        <v>1022</v>
      </c>
      <c r="U12" s="17">
        <f>(A1L221C7 + A1L221C8)</f>
        <v>29601</v>
      </c>
      <c r="V12" s="16" t="s">
        <v>177</v>
      </c>
      <c r="W12" s="15">
        <v>15159</v>
      </c>
      <c r="X12" s="16" t="s">
        <v>177</v>
      </c>
      <c r="Y12" s="15">
        <v>16924</v>
      </c>
      <c r="Z12" s="16" t="s">
        <v>1023</v>
      </c>
      <c r="AA12" s="17">
        <f>(A1L221C10 + A1L221C11)</f>
        <v>32083</v>
      </c>
      <c r="AB12" s="16" t="s">
        <v>178</v>
      </c>
      <c r="AC12" s="15">
        <v>19608</v>
      </c>
      <c r="AD12" s="16" t="s">
        <v>178</v>
      </c>
      <c r="AE12" s="15">
        <v>20802</v>
      </c>
      <c r="AF12" s="16" t="s">
        <v>1024</v>
      </c>
      <c r="AG12" s="17">
        <f>(A1L221C13 + A1L221C14)</f>
        <v>40410</v>
      </c>
      <c r="AH12" s="16" t="s">
        <v>1025</v>
      </c>
      <c r="AI12" s="17">
        <f>IF(RUN_YEARS &gt; 1,(A1L221C1 + A1L221C4) / 2, 0)</f>
        <v>12816.5</v>
      </c>
      <c r="AJ12" s="16" t="s">
        <v>1026</v>
      </c>
      <c r="AK12" s="17">
        <f>IF(RUN_YEARS &gt; 1,(A1L221C2 + A1L221C5) / 2, 0)</f>
        <v>13434</v>
      </c>
      <c r="AL12" s="16" t="s">
        <v>1027</v>
      </c>
      <c r="AM12" s="17">
        <f>(A1L221C16 + A1L221C17)</f>
        <v>26250.5</v>
      </c>
      <c r="AN12" s="16" t="s">
        <v>1028</v>
      </c>
      <c r="AO12" s="17">
        <f>IF(RUN_YEARS &gt; 2,(A1L221C1 + A1L221C4 + A1L221C7) / 3, 0)</f>
        <v>13251.333333333334</v>
      </c>
      <c r="AP12" s="16" t="s">
        <v>1029</v>
      </c>
      <c r="AQ12" s="17">
        <f>IF(RUN_YEARS &gt; 2,(A1L221C2 + A1L221C5 + A1L221C8) / 3, 0)</f>
        <v>14116</v>
      </c>
      <c r="AR12" s="16" t="s">
        <v>1030</v>
      </c>
      <c r="AS12" s="17">
        <f>(A1L221C19 + A1L221C20)</f>
        <v>27367.333333333336</v>
      </c>
      <c r="AT12" s="16" t="s">
        <v>1031</v>
      </c>
      <c r="AU12" s="17">
        <f>IF(RUN_YEARS &gt; 3,(A1L221C1 + A1L221C4 + A1L221C7 + A1L221C10) / 4, 0)</f>
        <v>13728.25</v>
      </c>
      <c r="AV12" s="16" t="s">
        <v>1032</v>
      </c>
      <c r="AW12" s="17">
        <f>IF(RUN_YEARS &gt; 3,(A1L221C2 + A1L221C5 + A1L221C8 + A1L221C11) / 4, 0)</f>
        <v>14818</v>
      </c>
      <c r="AX12" s="16" t="s">
        <v>1033</v>
      </c>
      <c r="AY12" s="17">
        <f>(A1L221C22 + A1L221C23)</f>
        <v>28546.25</v>
      </c>
      <c r="AZ12" s="16" t="s">
        <v>1034</v>
      </c>
      <c r="BA12" s="17">
        <f>IF(RUN_YEARS &gt; 4,(A1L221C1 + A1L221C4 + A1L221C7 + A1L221C10 + A1L221C13) / 5, 0)</f>
        <v>14904.2</v>
      </c>
      <c r="BB12" s="16" t="s">
        <v>1035</v>
      </c>
      <c r="BC12" s="17">
        <f>IF(RUN_YEARS &gt; 4,(A1L221C2 + A1L221C5 + A1L221C8 + A1L221C11 + A1L221C14) / 5, 0)</f>
        <v>16014.8</v>
      </c>
      <c r="BD12" s="16" t="s">
        <v>1036</v>
      </c>
      <c r="BE12" s="17">
        <f>(A1L221C25 + A1L221C26)</f>
        <v>30919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593267</v>
      </c>
      <c r="F13" s="16" t="s">
        <v>174</v>
      </c>
      <c r="G13" s="15">
        <v>622953</v>
      </c>
      <c r="H13" s="16" t="s">
        <v>1037</v>
      </c>
      <c r="I13" s="17">
        <f>(A1L222C1 + A1L222C2)</f>
        <v>1216220</v>
      </c>
      <c r="J13" s="16" t="s">
        <v>175</v>
      </c>
      <c r="K13" s="15">
        <v>486600</v>
      </c>
      <c r="L13" s="16" t="s">
        <v>175</v>
      </c>
      <c r="M13" s="15">
        <v>517777</v>
      </c>
      <c r="N13" s="16" t="s">
        <v>1038</v>
      </c>
      <c r="O13" s="17">
        <f>(A1L222C4 + A1L222C5)</f>
        <v>1004377</v>
      </c>
      <c r="P13" s="16" t="s">
        <v>176</v>
      </c>
      <c r="Q13" s="15">
        <v>489168</v>
      </c>
      <c r="R13" s="16" t="s">
        <v>176</v>
      </c>
      <c r="S13" s="15">
        <v>523492</v>
      </c>
      <c r="T13" s="16" t="s">
        <v>1039</v>
      </c>
      <c r="U13" s="17">
        <f>(A1L222C7 + A1L222C8)</f>
        <v>1012660</v>
      </c>
      <c r="V13" s="16" t="s">
        <v>177</v>
      </c>
      <c r="W13" s="15">
        <v>514764</v>
      </c>
      <c r="X13" s="16" t="s">
        <v>177</v>
      </c>
      <c r="Y13" s="15">
        <v>526897</v>
      </c>
      <c r="Z13" s="16" t="s">
        <v>1040</v>
      </c>
      <c r="AA13" s="17">
        <f>(A1L222C10 + A1L222C11)</f>
        <v>1041661</v>
      </c>
      <c r="AB13" s="16" t="s">
        <v>178</v>
      </c>
      <c r="AC13" s="15">
        <v>442159</v>
      </c>
      <c r="AD13" s="16" t="s">
        <v>178</v>
      </c>
      <c r="AE13" s="15">
        <v>452195</v>
      </c>
      <c r="AF13" s="16" t="s">
        <v>1041</v>
      </c>
      <c r="AG13" s="17">
        <f>(A1L222C13 + A1L222C14)</f>
        <v>894354</v>
      </c>
      <c r="AH13" s="16" t="s">
        <v>1042</v>
      </c>
      <c r="AI13" s="17">
        <f>IF(RUN_YEARS &gt; 1,(A1L222C1 + A1L222C4) / 2, 0)</f>
        <v>539933.5</v>
      </c>
      <c r="AJ13" s="16" t="s">
        <v>1043</v>
      </c>
      <c r="AK13" s="17">
        <f>IF(RUN_YEARS &gt; 1,(A1L222C2 + A1L222C5) / 2, 0)</f>
        <v>570365</v>
      </c>
      <c r="AL13" s="16" t="s">
        <v>1044</v>
      </c>
      <c r="AM13" s="17">
        <f>(A1L222C16 + A1L222C17)</f>
        <v>1110298.5</v>
      </c>
      <c r="AN13" s="16" t="s">
        <v>1045</v>
      </c>
      <c r="AO13" s="17">
        <f>IF(RUN_YEARS &gt; 2,(A1L222C1 + A1L222C4 + A1L222C7) / 3, 0)</f>
        <v>523011.66666666669</v>
      </c>
      <c r="AP13" s="16" t="s">
        <v>1046</v>
      </c>
      <c r="AQ13" s="17">
        <f>IF(RUN_YEARS &gt; 2,(A1L222C2 + A1L222C5 + A1L222C8) / 3, 0)</f>
        <v>554740.66666666663</v>
      </c>
      <c r="AR13" s="16" t="s">
        <v>1047</v>
      </c>
      <c r="AS13" s="17">
        <f>(A1L222C19 + A1L222C20)</f>
        <v>1077752.3333333333</v>
      </c>
      <c r="AT13" s="16" t="s">
        <v>1048</v>
      </c>
      <c r="AU13" s="17">
        <f>IF(RUN_YEARS &gt; 3,(A1L222C1 + A1L222C4 + A1L222C7 + A1L222C10) / 4, 0)</f>
        <v>520949.75</v>
      </c>
      <c r="AV13" s="16" t="s">
        <v>1049</v>
      </c>
      <c r="AW13" s="17">
        <f>IF(RUN_YEARS &gt; 3,(A1L222C2 + A1L222C5 + A1L222C8 + A1L222C11) / 4, 0)</f>
        <v>547779.75</v>
      </c>
      <c r="AX13" s="16" t="s">
        <v>1050</v>
      </c>
      <c r="AY13" s="17">
        <f>(A1L222C22 + A1L222C23)</f>
        <v>1068729.5</v>
      </c>
      <c r="AZ13" s="16" t="s">
        <v>1051</v>
      </c>
      <c r="BA13" s="17">
        <f>IF(RUN_YEARS &gt; 4,(A1L222C1 + A1L222C4 + A1L222C7 + A1L222C10 + A1L222C13) / 5, 0)</f>
        <v>505191.6</v>
      </c>
      <c r="BB13" s="16" t="s">
        <v>1052</v>
      </c>
      <c r="BC13" s="17">
        <f>IF(RUN_YEARS &gt; 4,(A1L222C2 + A1L222C5 + A1L222C8 + A1L222C11 + A1L222C14) / 5, 0)</f>
        <v>528662.80000000005</v>
      </c>
      <c r="BD13" s="16" t="s">
        <v>1053</v>
      </c>
      <c r="BE13" s="17">
        <f>(A1L222C25 + A1L222C26)</f>
        <v>1033854.4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56409</v>
      </c>
      <c r="F14" s="16" t="s">
        <v>174</v>
      </c>
      <c r="G14" s="15">
        <v>56538</v>
      </c>
      <c r="H14" s="16" t="s">
        <v>1054</v>
      </c>
      <c r="I14" s="17">
        <f>(A1L223C1 + A1L223C2)</f>
        <v>112947</v>
      </c>
      <c r="J14" s="16" t="s">
        <v>175</v>
      </c>
      <c r="K14" s="15">
        <v>58472</v>
      </c>
      <c r="L14" s="16" t="s">
        <v>175</v>
      </c>
      <c r="M14" s="15">
        <v>58552</v>
      </c>
      <c r="N14" s="16" t="s">
        <v>1055</v>
      </c>
      <c r="O14" s="17">
        <f>(A1L223C4 + A1L223C5)</f>
        <v>117024</v>
      </c>
      <c r="P14" s="16" t="s">
        <v>176</v>
      </c>
      <c r="Q14" s="15">
        <v>61794</v>
      </c>
      <c r="R14" s="16" t="s">
        <v>176</v>
      </c>
      <c r="S14" s="15">
        <v>62126</v>
      </c>
      <c r="T14" s="16" t="s">
        <v>1056</v>
      </c>
      <c r="U14" s="17">
        <f>(A1L223C7 + A1L223C8)</f>
        <v>123920</v>
      </c>
      <c r="V14" s="16" t="s">
        <v>177</v>
      </c>
      <c r="W14" s="15">
        <v>67729</v>
      </c>
      <c r="X14" s="16" t="s">
        <v>177</v>
      </c>
      <c r="Y14" s="15">
        <v>66808</v>
      </c>
      <c r="Z14" s="16" t="s">
        <v>1057</v>
      </c>
      <c r="AA14" s="17">
        <f>(A1L223C10 + A1L223C11)</f>
        <v>134537</v>
      </c>
      <c r="AB14" s="16" t="s">
        <v>178</v>
      </c>
      <c r="AC14" s="15">
        <v>67304</v>
      </c>
      <c r="AD14" s="16" t="s">
        <v>178</v>
      </c>
      <c r="AE14" s="15">
        <v>67616</v>
      </c>
      <c r="AF14" s="16" t="s">
        <v>1058</v>
      </c>
      <c r="AG14" s="17">
        <f>(A1L223C13 + A1L223C14)</f>
        <v>134920</v>
      </c>
      <c r="AH14" s="16" t="s">
        <v>1059</v>
      </c>
      <c r="AI14" s="17">
        <f>IF(RUN_YEARS &gt; 1,(A1L223C1 + A1L223C4) / 2, 0)</f>
        <v>57440.5</v>
      </c>
      <c r="AJ14" s="16" t="s">
        <v>1060</v>
      </c>
      <c r="AK14" s="17">
        <f>IF(RUN_YEARS &gt; 1,(A1L223C2 + A1L223C5) / 2, 0)</f>
        <v>57545</v>
      </c>
      <c r="AL14" s="16" t="s">
        <v>1061</v>
      </c>
      <c r="AM14" s="17">
        <f>(A1L223C16 + A1L223C17)</f>
        <v>114985.5</v>
      </c>
      <c r="AN14" s="16" t="s">
        <v>1062</v>
      </c>
      <c r="AO14" s="17">
        <f>IF(RUN_YEARS &gt; 2,(A1L223C1 + A1L223C4 + A1L223C7) / 3, 0)</f>
        <v>58891.666666666664</v>
      </c>
      <c r="AP14" s="16" t="s">
        <v>1063</v>
      </c>
      <c r="AQ14" s="17">
        <f>IF(RUN_YEARS &gt; 2,(A1L223C2 + A1L223C5 + A1L223C8) / 3, 0)</f>
        <v>59072</v>
      </c>
      <c r="AR14" s="16" t="s">
        <v>1064</v>
      </c>
      <c r="AS14" s="17">
        <f>(A1L223C19 + A1L223C20)</f>
        <v>117963.66666666666</v>
      </c>
      <c r="AT14" s="16" t="s">
        <v>1065</v>
      </c>
      <c r="AU14" s="17">
        <f>IF(RUN_YEARS &gt; 3,(A1L223C1 + A1L223C4 + A1L223C7 + A1L223C10) / 4, 0)</f>
        <v>61101</v>
      </c>
      <c r="AV14" s="16" t="s">
        <v>1066</v>
      </c>
      <c r="AW14" s="17">
        <f>IF(RUN_YEARS &gt; 3,(A1L223C2 + A1L223C5 + A1L223C8 + A1L223C11) / 4, 0)</f>
        <v>61006</v>
      </c>
      <c r="AX14" s="16" t="s">
        <v>1067</v>
      </c>
      <c r="AY14" s="17">
        <f>(A1L223C22 + A1L223C23)</f>
        <v>122107</v>
      </c>
      <c r="AZ14" s="16" t="s">
        <v>1068</v>
      </c>
      <c r="BA14" s="17">
        <f>IF(RUN_YEARS &gt; 4,(A1L223C1 + A1L223C4 + A1L223C7 + A1L223C10 + A1L223C13) / 5, 0)</f>
        <v>62341.599999999999</v>
      </c>
      <c r="BB14" s="16" t="s">
        <v>1069</v>
      </c>
      <c r="BC14" s="17">
        <f>IF(RUN_YEARS &gt; 4,(A1L223C2 + A1L223C5 + A1L223C8 + A1L223C11 + A1L223C14) / 5, 0)</f>
        <v>62328</v>
      </c>
      <c r="BD14" s="16" t="s">
        <v>1070</v>
      </c>
      <c r="BE14" s="17">
        <f>(A1L223C25 + A1L223C26)</f>
        <v>124669.6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657063</v>
      </c>
      <c r="F15" s="16" t="s">
        <v>174</v>
      </c>
      <c r="G15" s="15">
        <v>663519</v>
      </c>
      <c r="H15" s="16" t="s">
        <v>1071</v>
      </c>
      <c r="I15" s="17">
        <f>(A1L224C1 + A1L224C2)</f>
        <v>1320582</v>
      </c>
      <c r="J15" s="16" t="s">
        <v>175</v>
      </c>
      <c r="K15" s="15">
        <v>593688</v>
      </c>
      <c r="L15" s="16" t="s">
        <v>175</v>
      </c>
      <c r="M15" s="15">
        <v>600349</v>
      </c>
      <c r="N15" s="16" t="s">
        <v>1072</v>
      </c>
      <c r="O15" s="17">
        <f>(A1L224C4 + A1L224C5)</f>
        <v>1194037</v>
      </c>
      <c r="P15" s="16" t="s">
        <v>176</v>
      </c>
      <c r="Q15" s="15">
        <v>705734</v>
      </c>
      <c r="R15" s="16" t="s">
        <v>176</v>
      </c>
      <c r="S15" s="15">
        <v>705875</v>
      </c>
      <c r="T15" s="16" t="s">
        <v>1073</v>
      </c>
      <c r="U15" s="17">
        <f>(A1L224C7 + A1L224C8)</f>
        <v>1411609</v>
      </c>
      <c r="V15" s="16" t="s">
        <v>177</v>
      </c>
      <c r="W15" s="15">
        <v>709711</v>
      </c>
      <c r="X15" s="16" t="s">
        <v>177</v>
      </c>
      <c r="Y15" s="15">
        <v>721370</v>
      </c>
      <c r="Z15" s="16" t="s">
        <v>1074</v>
      </c>
      <c r="AA15" s="17">
        <f>(A1L224C10 + A1L224C11)</f>
        <v>1431081</v>
      </c>
      <c r="AB15" s="16" t="s">
        <v>178</v>
      </c>
      <c r="AC15" s="15">
        <v>684708</v>
      </c>
      <c r="AD15" s="16" t="s">
        <v>178</v>
      </c>
      <c r="AE15" s="15">
        <v>697763</v>
      </c>
      <c r="AF15" s="16" t="s">
        <v>1075</v>
      </c>
      <c r="AG15" s="17">
        <f>(A1L224C13 + A1L224C14)</f>
        <v>1382471</v>
      </c>
      <c r="AH15" s="16" t="s">
        <v>1076</v>
      </c>
      <c r="AI15" s="17">
        <f>IF(RUN_YEARS &gt; 1,(A1L224C1 + A1L224C4) / 2, 0)</f>
        <v>625375.5</v>
      </c>
      <c r="AJ15" s="16" t="s">
        <v>1077</v>
      </c>
      <c r="AK15" s="17">
        <f>IF(RUN_YEARS &gt; 1,(A1L224C2 + A1L224C5) / 2, 0)</f>
        <v>631934</v>
      </c>
      <c r="AL15" s="16" t="s">
        <v>1078</v>
      </c>
      <c r="AM15" s="17">
        <f>(A1L224C16 + A1L224C17)</f>
        <v>1257309.5</v>
      </c>
      <c r="AN15" s="16" t="s">
        <v>1079</v>
      </c>
      <c r="AO15" s="17">
        <f>IF(RUN_YEARS &gt; 2,(A1L224C1 + A1L224C4 + A1L224C7) / 3, 0)</f>
        <v>652161.66666666663</v>
      </c>
      <c r="AP15" s="16" t="s">
        <v>1080</v>
      </c>
      <c r="AQ15" s="17">
        <f>IF(RUN_YEARS &gt; 2,(A1L224C2 + A1L224C5 + A1L224C8) / 3, 0)</f>
        <v>656581</v>
      </c>
      <c r="AR15" s="16" t="s">
        <v>1081</v>
      </c>
      <c r="AS15" s="17">
        <f>(A1L224C19 + A1L224C20)</f>
        <v>1308742.6666666665</v>
      </c>
      <c r="AT15" s="16" t="s">
        <v>1082</v>
      </c>
      <c r="AU15" s="17">
        <f>IF(RUN_YEARS &gt; 3,(A1L224C1 + A1L224C4 + A1L224C7 + A1L224C10) / 4, 0)</f>
        <v>666549</v>
      </c>
      <c r="AV15" s="16" t="s">
        <v>1083</v>
      </c>
      <c r="AW15" s="17">
        <f>IF(RUN_YEARS &gt; 3,(A1L224C2 + A1L224C5 + A1L224C8 + A1L224C11) / 4, 0)</f>
        <v>672778.25</v>
      </c>
      <c r="AX15" s="16" t="s">
        <v>1084</v>
      </c>
      <c r="AY15" s="17">
        <f>(A1L224C22 + A1L224C23)</f>
        <v>1339327.25</v>
      </c>
      <c r="AZ15" s="16" t="s">
        <v>1085</v>
      </c>
      <c r="BA15" s="17">
        <f>IF(RUN_YEARS &gt; 4,(A1L224C1 + A1L224C4 + A1L224C7 + A1L224C10 + A1L224C13) / 5, 0)</f>
        <v>670180.80000000005</v>
      </c>
      <c r="BB15" s="16" t="s">
        <v>1086</v>
      </c>
      <c r="BC15" s="17">
        <f>IF(RUN_YEARS &gt; 4,(A1L224C2 + A1L224C5 + A1L224C8 + A1L224C11 + A1L224C14) / 5, 0)</f>
        <v>677775.2</v>
      </c>
      <c r="BD15" s="16" t="s">
        <v>1087</v>
      </c>
      <c r="BE15" s="17">
        <f>(A1L224C25 + A1L224C26)</f>
        <v>1347956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4831</v>
      </c>
      <c r="F16" s="16" t="s">
        <v>174</v>
      </c>
      <c r="G16" s="15">
        <v>5355</v>
      </c>
      <c r="H16" s="16" t="s">
        <v>1088</v>
      </c>
      <c r="I16" s="17">
        <f>(A1L225C1 + A1L225C2)</f>
        <v>10186</v>
      </c>
      <c r="J16" s="16" t="s">
        <v>175</v>
      </c>
      <c r="K16" s="15">
        <v>5128</v>
      </c>
      <c r="L16" s="16" t="s">
        <v>175</v>
      </c>
      <c r="M16" s="15">
        <v>5526</v>
      </c>
      <c r="N16" s="16" t="s">
        <v>1089</v>
      </c>
      <c r="O16" s="17">
        <f>(A1L225C4 + A1L225C5)</f>
        <v>10654</v>
      </c>
      <c r="P16" s="16" t="s">
        <v>176</v>
      </c>
      <c r="Q16" s="15">
        <v>5689</v>
      </c>
      <c r="R16" s="16" t="s">
        <v>176</v>
      </c>
      <c r="S16" s="15">
        <v>5922</v>
      </c>
      <c r="T16" s="16" t="s">
        <v>1090</v>
      </c>
      <c r="U16" s="17">
        <f>(A1L225C7 + A1L225C8)</f>
        <v>11611</v>
      </c>
      <c r="V16" s="16" t="s">
        <v>177</v>
      </c>
      <c r="W16" s="15">
        <v>5027</v>
      </c>
      <c r="X16" s="16" t="s">
        <v>177</v>
      </c>
      <c r="Y16" s="15">
        <v>5294</v>
      </c>
      <c r="Z16" s="16" t="s">
        <v>1091</v>
      </c>
      <c r="AA16" s="17">
        <f>(A1L225C10 + A1L225C11)</f>
        <v>10321</v>
      </c>
      <c r="AB16" s="16" t="s">
        <v>178</v>
      </c>
      <c r="AC16" s="15">
        <v>4858</v>
      </c>
      <c r="AD16" s="16" t="s">
        <v>178</v>
      </c>
      <c r="AE16" s="15">
        <v>5022</v>
      </c>
      <c r="AF16" s="16" t="s">
        <v>1092</v>
      </c>
      <c r="AG16" s="17">
        <f>(A1L225C13 + A1L225C14)</f>
        <v>9880</v>
      </c>
      <c r="AH16" s="16" t="s">
        <v>1093</v>
      </c>
      <c r="AI16" s="17">
        <f>IF(RUN_YEARS &gt; 1,(A1L225C1 + A1L225C4) / 2, 0)</f>
        <v>4979.5</v>
      </c>
      <c r="AJ16" s="16" t="s">
        <v>1094</v>
      </c>
      <c r="AK16" s="17">
        <f>IF(RUN_YEARS &gt; 1,(A1L225C2 + A1L225C5) / 2, 0)</f>
        <v>5440.5</v>
      </c>
      <c r="AL16" s="16" t="s">
        <v>1095</v>
      </c>
      <c r="AM16" s="17">
        <f>(A1L225C16 + A1L225C17)</f>
        <v>10420</v>
      </c>
      <c r="AN16" s="16" t="s">
        <v>1096</v>
      </c>
      <c r="AO16" s="17">
        <f>IF(RUN_YEARS &gt; 2,(A1L225C1 + A1L225C4 + A1L225C7) / 3, 0)</f>
        <v>5216</v>
      </c>
      <c r="AP16" s="16" t="s">
        <v>1097</v>
      </c>
      <c r="AQ16" s="17">
        <f>IF(RUN_YEARS &gt; 2,(A1L225C2 + A1L225C5 + A1L225C8) / 3, 0)</f>
        <v>5601</v>
      </c>
      <c r="AR16" s="16" t="s">
        <v>1098</v>
      </c>
      <c r="AS16" s="17">
        <f>(A1L225C19 + A1L225C20)</f>
        <v>10817</v>
      </c>
      <c r="AT16" s="16" t="s">
        <v>1099</v>
      </c>
      <c r="AU16" s="17">
        <f>IF(RUN_YEARS &gt; 3,(A1L225C1 + A1L225C4 + A1L225C7 + A1L225C10) / 4, 0)</f>
        <v>5168.75</v>
      </c>
      <c r="AV16" s="16" t="s">
        <v>1100</v>
      </c>
      <c r="AW16" s="17">
        <f>IF(RUN_YEARS &gt; 3,(A1L225C2 + A1L225C5 + A1L225C8 + A1L225C11) / 4, 0)</f>
        <v>5524.25</v>
      </c>
      <c r="AX16" s="16" t="s">
        <v>1101</v>
      </c>
      <c r="AY16" s="17">
        <f>(A1L225C22 + A1L225C23)</f>
        <v>10693</v>
      </c>
      <c r="AZ16" s="16" t="s">
        <v>1102</v>
      </c>
      <c r="BA16" s="17">
        <f>IF(RUN_YEARS &gt; 4,(A1L225C1 + A1L225C4 + A1L225C7 + A1L225C10 + A1L225C13) / 5, 0)</f>
        <v>5106.6000000000004</v>
      </c>
      <c r="BB16" s="16" t="s">
        <v>1103</v>
      </c>
      <c r="BC16" s="17">
        <f>IF(RUN_YEARS &gt; 4,(A1L225C2 + A1L225C5 + A1L225C8 + A1L225C11 + A1L225C14) / 5, 0)</f>
        <v>5423.8</v>
      </c>
      <c r="BD16" s="16" t="s">
        <v>1104</v>
      </c>
      <c r="BE16" s="17">
        <f>(A1L225C25 + A1L225C26)</f>
        <v>10530.400000000001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439</v>
      </c>
      <c r="F17" s="16" t="s">
        <v>174</v>
      </c>
      <c r="G17" s="15">
        <v>441</v>
      </c>
      <c r="H17" s="16" t="s">
        <v>1105</v>
      </c>
      <c r="I17" s="17">
        <f>(A1L226C1 + A1L226C2)</f>
        <v>880</v>
      </c>
      <c r="J17" s="16" t="s">
        <v>175</v>
      </c>
      <c r="K17" s="15">
        <v>452</v>
      </c>
      <c r="L17" s="16" t="s">
        <v>175</v>
      </c>
      <c r="M17" s="15">
        <v>458</v>
      </c>
      <c r="N17" s="16" t="s">
        <v>1106</v>
      </c>
      <c r="O17" s="17">
        <f>(A1L226C4 + A1L226C5)</f>
        <v>910</v>
      </c>
      <c r="P17" s="16" t="s">
        <v>176</v>
      </c>
      <c r="Q17" s="15">
        <v>379</v>
      </c>
      <c r="R17" s="16" t="s">
        <v>176</v>
      </c>
      <c r="S17" s="15">
        <v>370</v>
      </c>
      <c r="T17" s="16" t="s">
        <v>1107</v>
      </c>
      <c r="U17" s="17">
        <f>(A1L226C7 + A1L226C8)</f>
        <v>749</v>
      </c>
      <c r="V17" s="16" t="s">
        <v>177</v>
      </c>
      <c r="W17" s="15">
        <v>416</v>
      </c>
      <c r="X17" s="16" t="s">
        <v>177</v>
      </c>
      <c r="Y17" s="15">
        <v>449</v>
      </c>
      <c r="Z17" s="16" t="s">
        <v>1108</v>
      </c>
      <c r="AA17" s="17">
        <f>(A1L226C10 + A1L226C11)</f>
        <v>865</v>
      </c>
      <c r="AB17" s="16" t="s">
        <v>178</v>
      </c>
      <c r="AC17" s="15">
        <v>553</v>
      </c>
      <c r="AD17" s="16" t="s">
        <v>178</v>
      </c>
      <c r="AE17" s="15">
        <v>570</v>
      </c>
      <c r="AF17" s="16" t="s">
        <v>1109</v>
      </c>
      <c r="AG17" s="17">
        <f>(A1L226C13 + A1L226C14)</f>
        <v>1123</v>
      </c>
      <c r="AH17" s="16" t="s">
        <v>1110</v>
      </c>
      <c r="AI17" s="17">
        <f>IF(RUN_YEARS &gt; 1,(A1L226C1 + A1L226C4) / 2, 0)</f>
        <v>445.5</v>
      </c>
      <c r="AJ17" s="16" t="s">
        <v>1111</v>
      </c>
      <c r="AK17" s="17">
        <f>IF(RUN_YEARS &gt; 1,(A1L226C2 + A1L226C5) / 2, 0)</f>
        <v>449.5</v>
      </c>
      <c r="AL17" s="16" t="s">
        <v>1112</v>
      </c>
      <c r="AM17" s="17">
        <f>(A1L226C16 + A1L226C17)</f>
        <v>895</v>
      </c>
      <c r="AN17" s="16" t="s">
        <v>1113</v>
      </c>
      <c r="AO17" s="17">
        <f>IF(RUN_YEARS &gt; 2,(A1L226C1 + A1L226C4 + A1L226C7) / 3, 0)</f>
        <v>423.33333333333331</v>
      </c>
      <c r="AP17" s="16" t="s">
        <v>1114</v>
      </c>
      <c r="AQ17" s="17">
        <f>IF(RUN_YEARS &gt; 2,(A1L226C2 + A1L226C5 + A1L226C8) / 3, 0)</f>
        <v>423</v>
      </c>
      <c r="AR17" s="16" t="s">
        <v>1115</v>
      </c>
      <c r="AS17" s="17">
        <f>(A1L226C19 + A1L226C20)</f>
        <v>846.33333333333326</v>
      </c>
      <c r="AT17" s="16" t="s">
        <v>1116</v>
      </c>
      <c r="AU17" s="17">
        <f>IF(RUN_YEARS &gt; 3,(A1L226C1 + A1L226C4 + A1L226C7 + A1L226C10) / 4, 0)</f>
        <v>421.5</v>
      </c>
      <c r="AV17" s="16" t="s">
        <v>1117</v>
      </c>
      <c r="AW17" s="17">
        <f>IF(RUN_YEARS &gt; 3,(A1L226C2 + A1L226C5 + A1L226C8 + A1L226C11) / 4, 0)</f>
        <v>429.5</v>
      </c>
      <c r="AX17" s="16" t="s">
        <v>1118</v>
      </c>
      <c r="AY17" s="17">
        <f>(A1L226C22 + A1L226C23)</f>
        <v>851</v>
      </c>
      <c r="AZ17" s="16" t="s">
        <v>1119</v>
      </c>
      <c r="BA17" s="17">
        <f>IF(RUN_YEARS &gt; 4,(A1L226C1 + A1L226C4 + A1L226C7 + A1L226C10 + A1L226C13) / 5, 0)</f>
        <v>447.8</v>
      </c>
      <c r="BB17" s="16" t="s">
        <v>1120</v>
      </c>
      <c r="BC17" s="17">
        <f>IF(RUN_YEARS &gt; 4,(A1L226C2 + A1L226C5 + A1L226C8 + A1L226C11 + A1L226C14) / 5, 0)</f>
        <v>457.6</v>
      </c>
      <c r="BD17" s="16" t="s">
        <v>1121</v>
      </c>
      <c r="BE17" s="17">
        <f>(A1L226C25 + A1L226C26)</f>
        <v>905.40000000000009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1228626</v>
      </c>
      <c r="F18" s="16" t="s">
        <v>174</v>
      </c>
      <c r="G18" s="15">
        <v>125265</v>
      </c>
      <c r="H18" s="16" t="s">
        <v>1122</v>
      </c>
      <c r="I18" s="17">
        <f>(A1L227C1 + A1L227C2)</f>
        <v>1353891</v>
      </c>
      <c r="J18" s="16" t="s">
        <v>175</v>
      </c>
      <c r="K18" s="15">
        <v>1130212</v>
      </c>
      <c r="L18" s="16" t="s">
        <v>175</v>
      </c>
      <c r="M18" s="15">
        <v>102744</v>
      </c>
      <c r="N18" s="16" t="s">
        <v>1123</v>
      </c>
      <c r="O18" s="17">
        <f>(A1L227C4 + A1L227C5)</f>
        <v>1232956</v>
      </c>
      <c r="P18" s="16" t="s">
        <v>176</v>
      </c>
      <c r="Q18" s="15">
        <v>1149503</v>
      </c>
      <c r="R18" s="16" t="s">
        <v>176</v>
      </c>
      <c r="S18" s="15">
        <v>130439</v>
      </c>
      <c r="T18" s="16" t="s">
        <v>1124</v>
      </c>
      <c r="U18" s="17">
        <f>(A1L227C7 + A1L227C8)</f>
        <v>1279942</v>
      </c>
      <c r="V18" s="16" t="s">
        <v>177</v>
      </c>
      <c r="W18" s="15">
        <v>1146897</v>
      </c>
      <c r="X18" s="16" t="s">
        <v>177</v>
      </c>
      <c r="Y18" s="15">
        <v>109109</v>
      </c>
      <c r="Z18" s="16" t="s">
        <v>1125</v>
      </c>
      <c r="AA18" s="17">
        <f>(A1L227C10 + A1L227C11)</f>
        <v>1256006</v>
      </c>
      <c r="AB18" s="16" t="s">
        <v>178</v>
      </c>
      <c r="AC18" s="15">
        <v>1017846</v>
      </c>
      <c r="AD18" s="16" t="s">
        <v>178</v>
      </c>
      <c r="AE18" s="15">
        <v>100669</v>
      </c>
      <c r="AF18" s="16" t="s">
        <v>1126</v>
      </c>
      <c r="AG18" s="17">
        <f>(A1L227C13 + A1L227C14)</f>
        <v>1118515</v>
      </c>
      <c r="AH18" s="16" t="s">
        <v>1127</v>
      </c>
      <c r="AI18" s="17">
        <f>IF(RUN_YEARS &gt; 1,(A1L227C1 + A1L227C4) / 2, 0)</f>
        <v>1179419</v>
      </c>
      <c r="AJ18" s="16" t="s">
        <v>1128</v>
      </c>
      <c r="AK18" s="17">
        <f>IF(RUN_YEARS &gt; 1,(A1L227C2 + A1L227C5) / 2, 0)</f>
        <v>114004.5</v>
      </c>
      <c r="AL18" s="16" t="s">
        <v>1129</v>
      </c>
      <c r="AM18" s="17">
        <f>(A1L227C16 + A1L227C17)</f>
        <v>1293423.5</v>
      </c>
      <c r="AN18" s="16" t="s">
        <v>1130</v>
      </c>
      <c r="AO18" s="17">
        <f>IF(RUN_YEARS &gt; 2,(A1L227C1 + A1L227C4 + A1L227C7) / 3, 0)</f>
        <v>1169447</v>
      </c>
      <c r="AP18" s="16" t="s">
        <v>1131</v>
      </c>
      <c r="AQ18" s="17">
        <f>IF(RUN_YEARS &gt; 2,(A1L227C2 + A1L227C5 + A1L227C8) / 3, 0)</f>
        <v>119482.66666666667</v>
      </c>
      <c r="AR18" s="16" t="s">
        <v>1132</v>
      </c>
      <c r="AS18" s="17">
        <f>(A1L227C19 + A1L227C20)</f>
        <v>1288929.6666666667</v>
      </c>
      <c r="AT18" s="16" t="s">
        <v>1133</v>
      </c>
      <c r="AU18" s="17">
        <f>IF(RUN_YEARS &gt; 3,(A1L227C1 + A1L227C4 + A1L227C7 + A1L227C10) / 4, 0)</f>
        <v>1163809.5</v>
      </c>
      <c r="AV18" s="16" t="s">
        <v>1134</v>
      </c>
      <c r="AW18" s="17">
        <f>IF(RUN_YEARS &gt; 3,(A1L227C2 + A1L227C5 + A1L227C8 + A1L227C11) / 4, 0)</f>
        <v>116889.25</v>
      </c>
      <c r="AX18" s="16" t="s">
        <v>1135</v>
      </c>
      <c r="AY18" s="17">
        <f>(A1L227C22 + A1L227C23)</f>
        <v>1280698.75</v>
      </c>
      <c r="AZ18" s="16" t="s">
        <v>1136</v>
      </c>
      <c r="BA18" s="17">
        <f>IF(RUN_YEARS &gt; 4,(A1L227C1 + A1L227C4 + A1L227C7 + A1L227C10 + A1L227C13) / 5, 0)</f>
        <v>1134616.8</v>
      </c>
      <c r="BB18" s="16" t="s">
        <v>1137</v>
      </c>
      <c r="BC18" s="17">
        <f>IF(RUN_YEARS &gt; 4,(A1L227C2 + A1L227C5 + A1L227C8 + A1L227C11 + A1L227C14) / 5, 0)</f>
        <v>113645.2</v>
      </c>
      <c r="BD18" s="16" t="s">
        <v>1138</v>
      </c>
      <c r="BE18" s="17">
        <f>(A1L227C25 + A1L227C26)</f>
        <v>1248262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355146</v>
      </c>
      <c r="F19" s="16" t="s">
        <v>174</v>
      </c>
      <c r="G19" s="15">
        <v>105678</v>
      </c>
      <c r="H19" s="16" t="s">
        <v>1139</v>
      </c>
      <c r="I19" s="17">
        <f>(A1L228C1 + A1L228C2)</f>
        <v>460824</v>
      </c>
      <c r="J19" s="16" t="s">
        <v>175</v>
      </c>
      <c r="K19" s="15">
        <v>322878</v>
      </c>
      <c r="L19" s="16" t="s">
        <v>175</v>
      </c>
      <c r="M19" s="15">
        <v>96049</v>
      </c>
      <c r="N19" s="16" t="s">
        <v>1140</v>
      </c>
      <c r="O19" s="17">
        <f>(A1L228C4 + A1L228C5)</f>
        <v>418927</v>
      </c>
      <c r="P19" s="16" t="s">
        <v>176</v>
      </c>
      <c r="Q19" s="15">
        <v>288820</v>
      </c>
      <c r="R19" s="16" t="s">
        <v>176</v>
      </c>
      <c r="S19" s="15">
        <v>89114</v>
      </c>
      <c r="T19" s="16" t="s">
        <v>1141</v>
      </c>
      <c r="U19" s="17">
        <f>(A1L228C7 + A1L228C8)</f>
        <v>377934</v>
      </c>
      <c r="V19" s="16" t="s">
        <v>177</v>
      </c>
      <c r="W19" s="15">
        <v>267771</v>
      </c>
      <c r="X19" s="16" t="s">
        <v>177</v>
      </c>
      <c r="Y19" s="15">
        <v>90111</v>
      </c>
      <c r="Z19" s="16" t="s">
        <v>1142</v>
      </c>
      <c r="AA19" s="17">
        <f>(A1L228C10 + A1L228C11)</f>
        <v>357882</v>
      </c>
      <c r="AB19" s="16" t="s">
        <v>178</v>
      </c>
      <c r="AC19" s="15">
        <v>241841</v>
      </c>
      <c r="AD19" s="16" t="s">
        <v>178</v>
      </c>
      <c r="AE19" s="15">
        <v>79016</v>
      </c>
      <c r="AF19" s="16" t="s">
        <v>1143</v>
      </c>
      <c r="AG19" s="17">
        <f>(A1L228C13 + A1L228C14)</f>
        <v>320857</v>
      </c>
      <c r="AH19" s="16" t="s">
        <v>1144</v>
      </c>
      <c r="AI19" s="17">
        <f>IF(RUN_YEARS &gt; 1,(A1L228C1 + A1L228C4) / 2, 0)</f>
        <v>339012</v>
      </c>
      <c r="AJ19" s="16" t="s">
        <v>1145</v>
      </c>
      <c r="AK19" s="17">
        <f>IF(RUN_YEARS &gt; 1,(A1L228C2 + A1L228C5) / 2, 0)</f>
        <v>100863.5</v>
      </c>
      <c r="AL19" s="16" t="s">
        <v>1146</v>
      </c>
      <c r="AM19" s="17">
        <f>(A1L228C16 + A1L228C17)</f>
        <v>439875.5</v>
      </c>
      <c r="AN19" s="16" t="s">
        <v>1147</v>
      </c>
      <c r="AO19" s="17">
        <f>IF(RUN_YEARS &gt; 2,(A1L228C1 + A1L228C4 + A1L228C7) / 3, 0)</f>
        <v>322281.33333333331</v>
      </c>
      <c r="AP19" s="16" t="s">
        <v>1148</v>
      </c>
      <c r="AQ19" s="17">
        <f>IF(RUN_YEARS &gt; 2,(A1L228C2 + A1L228C5 + A1L228C8) / 3, 0)</f>
        <v>96947</v>
      </c>
      <c r="AR19" s="16" t="s">
        <v>1149</v>
      </c>
      <c r="AS19" s="17">
        <f>(A1L228C19 + A1L228C20)</f>
        <v>419228.33333333331</v>
      </c>
      <c r="AT19" s="16" t="s">
        <v>1150</v>
      </c>
      <c r="AU19" s="17">
        <f>IF(RUN_YEARS &gt; 3,(A1L228C1 + A1L228C4 + A1L228C7 + A1L228C10) / 4, 0)</f>
        <v>308653.75</v>
      </c>
      <c r="AV19" s="16" t="s">
        <v>1151</v>
      </c>
      <c r="AW19" s="17">
        <f>IF(RUN_YEARS &gt; 3,(A1L228C2 + A1L228C5 + A1L228C8 + A1L228C11) / 4, 0)</f>
        <v>95238</v>
      </c>
      <c r="AX19" s="16" t="s">
        <v>1152</v>
      </c>
      <c r="AY19" s="17">
        <f>(A1L228C22 + A1L228C23)</f>
        <v>403891.75</v>
      </c>
      <c r="AZ19" s="16" t="s">
        <v>1153</v>
      </c>
      <c r="BA19" s="17">
        <f>IF(RUN_YEARS &gt; 4,(A1L228C1 + A1L228C4 + A1L228C7 + A1L228C10 + A1L228C13) / 5, 0)</f>
        <v>295291.2</v>
      </c>
      <c r="BB19" s="16" t="s">
        <v>1154</v>
      </c>
      <c r="BC19" s="17">
        <f>IF(RUN_YEARS &gt; 4,(A1L228C2 + A1L228C5 + A1L228C8 + A1L228C11 + A1L228C14) / 5, 0)</f>
        <v>91993.600000000006</v>
      </c>
      <c r="BD19" s="16" t="s">
        <v>1155</v>
      </c>
      <c r="BE19" s="17">
        <f>(A1L228C25 + A1L228C26)</f>
        <v>387284.80000000005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445</v>
      </c>
      <c r="F20" s="16" t="s">
        <v>174</v>
      </c>
      <c r="G20" s="15">
        <v>732</v>
      </c>
      <c r="H20" s="16" t="s">
        <v>1156</v>
      </c>
      <c r="I20" s="17">
        <f>(A1L229C1 + A1L229C2)</f>
        <v>1177</v>
      </c>
      <c r="J20" s="16" t="s">
        <v>175</v>
      </c>
      <c r="K20" s="15">
        <v>400</v>
      </c>
      <c r="L20" s="16" t="s">
        <v>175</v>
      </c>
      <c r="M20" s="15">
        <v>948</v>
      </c>
      <c r="N20" s="16" t="s">
        <v>1157</v>
      </c>
      <c r="O20" s="17">
        <f>(A1L229C4 + A1L229C5)</f>
        <v>1348</v>
      </c>
      <c r="P20" s="16" t="s">
        <v>176</v>
      </c>
      <c r="Q20" s="15">
        <v>290</v>
      </c>
      <c r="R20" s="16" t="s">
        <v>176</v>
      </c>
      <c r="S20" s="15">
        <v>519</v>
      </c>
      <c r="T20" s="16" t="s">
        <v>1158</v>
      </c>
      <c r="U20" s="17">
        <f>(A1L229C7 + A1L229C8)</f>
        <v>809</v>
      </c>
      <c r="V20" s="16" t="s">
        <v>177</v>
      </c>
      <c r="W20" s="15">
        <v>454</v>
      </c>
      <c r="X20" s="16" t="s">
        <v>177</v>
      </c>
      <c r="Y20" s="15">
        <v>568</v>
      </c>
      <c r="Z20" s="16" t="s">
        <v>1159</v>
      </c>
      <c r="AA20" s="17">
        <f>(A1L229C10 + A1L229C11)</f>
        <v>1022</v>
      </c>
      <c r="AB20" s="16" t="s">
        <v>178</v>
      </c>
      <c r="AC20" s="15">
        <v>270</v>
      </c>
      <c r="AD20" s="16" t="s">
        <v>178</v>
      </c>
      <c r="AE20" s="15">
        <v>403</v>
      </c>
      <c r="AF20" s="16" t="s">
        <v>1160</v>
      </c>
      <c r="AG20" s="17">
        <f>(A1L229C13 + A1L229C14)</f>
        <v>673</v>
      </c>
      <c r="AH20" s="16" t="s">
        <v>1161</v>
      </c>
      <c r="AI20" s="17">
        <f>IF(RUN_YEARS &gt; 1,(A1L229C1 + A1L229C4) / 2, 0)</f>
        <v>422.5</v>
      </c>
      <c r="AJ20" s="16" t="s">
        <v>1162</v>
      </c>
      <c r="AK20" s="17">
        <f>IF(RUN_YEARS &gt; 1,(A1L229C2 + A1L229C5) / 2, 0)</f>
        <v>840</v>
      </c>
      <c r="AL20" s="16" t="s">
        <v>1163</v>
      </c>
      <c r="AM20" s="17">
        <f>(A1L229C16 + A1L229C17)</f>
        <v>1262.5</v>
      </c>
      <c r="AN20" s="16" t="s">
        <v>1164</v>
      </c>
      <c r="AO20" s="17">
        <f>IF(RUN_YEARS &gt; 2,(A1L229C1 + A1L229C4 + A1L229C7) / 3, 0)</f>
        <v>378.33333333333331</v>
      </c>
      <c r="AP20" s="16" t="s">
        <v>1165</v>
      </c>
      <c r="AQ20" s="17">
        <f>IF(RUN_YEARS &gt; 2,(A1L229C2 + A1L229C5 + A1L229C8) / 3, 0)</f>
        <v>733</v>
      </c>
      <c r="AR20" s="16" t="s">
        <v>1166</v>
      </c>
      <c r="AS20" s="17">
        <f>(A1L229C19 + A1L229C20)</f>
        <v>1111.3333333333333</v>
      </c>
      <c r="AT20" s="16" t="s">
        <v>1167</v>
      </c>
      <c r="AU20" s="17">
        <f>IF(RUN_YEARS &gt; 3,(A1L229C1 + A1L229C4 + A1L229C7 + A1L229C10) / 4, 0)</f>
        <v>397.25</v>
      </c>
      <c r="AV20" s="16" t="s">
        <v>1168</v>
      </c>
      <c r="AW20" s="17">
        <f>IF(RUN_YEARS &gt; 3,(A1L229C2 + A1L229C5 + A1L229C8 + A1L229C11) / 4, 0)</f>
        <v>691.75</v>
      </c>
      <c r="AX20" s="16" t="s">
        <v>1169</v>
      </c>
      <c r="AY20" s="17">
        <f>(A1L229C22 + A1L229C23)</f>
        <v>1089</v>
      </c>
      <c r="AZ20" s="16" t="s">
        <v>1170</v>
      </c>
      <c r="BA20" s="17">
        <f>IF(RUN_YEARS &gt; 4,(A1L229C1 + A1L229C4 + A1L229C7 + A1L229C10 + A1L229C13) / 5, 0)</f>
        <v>371.8</v>
      </c>
      <c r="BB20" s="16" t="s">
        <v>1171</v>
      </c>
      <c r="BC20" s="17">
        <f>IF(RUN_YEARS &gt; 4,(A1L229C2 + A1L229C5 + A1L229C8 + A1L229C11 + A1L229C14) / 5, 0)</f>
        <v>634</v>
      </c>
      <c r="BD20" s="16" t="s">
        <v>1172</v>
      </c>
      <c r="BE20" s="17">
        <f>(A1L229C25 + A1L229C26)</f>
        <v>1005.8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62976</v>
      </c>
      <c r="F21" s="16" t="s">
        <v>174</v>
      </c>
      <c r="G21" s="15">
        <v>55234</v>
      </c>
      <c r="H21" s="16" t="s">
        <v>1173</v>
      </c>
      <c r="I21" s="17">
        <f>(A1L230C1 + A1L230C2)</f>
        <v>118210</v>
      </c>
      <c r="J21" s="16" t="s">
        <v>175</v>
      </c>
      <c r="K21" s="15">
        <v>58867</v>
      </c>
      <c r="L21" s="16" t="s">
        <v>175</v>
      </c>
      <c r="M21" s="15">
        <v>57344</v>
      </c>
      <c r="N21" s="16" t="s">
        <v>1174</v>
      </c>
      <c r="O21" s="17">
        <f>(A1L230C4 + A1L230C5)</f>
        <v>116211</v>
      </c>
      <c r="P21" s="16" t="s">
        <v>176</v>
      </c>
      <c r="Q21" s="15">
        <v>66586</v>
      </c>
      <c r="R21" s="16" t="s">
        <v>176</v>
      </c>
      <c r="S21" s="15">
        <v>66688</v>
      </c>
      <c r="T21" s="16" t="s">
        <v>1175</v>
      </c>
      <c r="U21" s="17">
        <f>(A1L230C7 + A1L230C8)</f>
        <v>133274</v>
      </c>
      <c r="V21" s="16" t="s">
        <v>177</v>
      </c>
      <c r="W21" s="15">
        <v>76559</v>
      </c>
      <c r="X21" s="16" t="s">
        <v>177</v>
      </c>
      <c r="Y21" s="15">
        <v>69268</v>
      </c>
      <c r="Z21" s="16" t="s">
        <v>1176</v>
      </c>
      <c r="AA21" s="17">
        <f>(A1L230C10 + A1L230C11)</f>
        <v>145827</v>
      </c>
      <c r="AB21" s="16" t="s">
        <v>178</v>
      </c>
      <c r="AC21" s="15">
        <v>68445</v>
      </c>
      <c r="AD21" s="16" t="s">
        <v>178</v>
      </c>
      <c r="AE21" s="15">
        <v>66896</v>
      </c>
      <c r="AF21" s="16" t="s">
        <v>1177</v>
      </c>
      <c r="AG21" s="17">
        <f>(A1L230C13 + A1L230C14)</f>
        <v>135341</v>
      </c>
      <c r="AH21" s="16" t="s">
        <v>1178</v>
      </c>
      <c r="AI21" s="17">
        <f>IF(RUN_YEARS &gt; 1,(A1L230C1 + A1L230C4) / 2, 0)</f>
        <v>60921.5</v>
      </c>
      <c r="AJ21" s="16" t="s">
        <v>1179</v>
      </c>
      <c r="AK21" s="17">
        <f>IF(RUN_YEARS &gt; 1,(A1L230C2 + A1L230C5) / 2, 0)</f>
        <v>56289</v>
      </c>
      <c r="AL21" s="16" t="s">
        <v>1180</v>
      </c>
      <c r="AM21" s="17">
        <f>(A1L230C16 + A1L230C17)</f>
        <v>117210.5</v>
      </c>
      <c r="AN21" s="16" t="s">
        <v>1181</v>
      </c>
      <c r="AO21" s="17">
        <f>IF(RUN_YEARS &gt; 2,(A1L230C1 + A1L230C4 + A1L230C7) / 3, 0)</f>
        <v>62809.666666666664</v>
      </c>
      <c r="AP21" s="16" t="s">
        <v>1182</v>
      </c>
      <c r="AQ21" s="17">
        <f>IF(RUN_YEARS &gt; 2,(A1L230C2 + A1L230C5 + A1L230C8) / 3, 0)</f>
        <v>59755.333333333336</v>
      </c>
      <c r="AR21" s="16" t="s">
        <v>1183</v>
      </c>
      <c r="AS21" s="17">
        <f>(A1L230C19 + A1L230C20)</f>
        <v>122565</v>
      </c>
      <c r="AT21" s="16" t="s">
        <v>1184</v>
      </c>
      <c r="AU21" s="17">
        <f>IF(RUN_YEARS &gt; 3,(A1L230C1 + A1L230C4 + A1L230C7 + A1L230C10) / 4, 0)</f>
        <v>66247</v>
      </c>
      <c r="AV21" s="16" t="s">
        <v>1185</v>
      </c>
      <c r="AW21" s="17">
        <f>IF(RUN_YEARS &gt; 3,(A1L230C2 + A1L230C5 + A1L230C8 + A1L230C11) / 4, 0)</f>
        <v>62133.5</v>
      </c>
      <c r="AX21" s="16" t="s">
        <v>1186</v>
      </c>
      <c r="AY21" s="17">
        <f>(A1L230C22 + A1L230C23)</f>
        <v>128380.5</v>
      </c>
      <c r="AZ21" s="16" t="s">
        <v>1187</v>
      </c>
      <c r="BA21" s="17">
        <f>IF(RUN_YEARS &gt; 4,(A1L230C1 + A1L230C4 + A1L230C7 + A1L230C10 + A1L230C13) / 5, 0)</f>
        <v>66686.600000000006</v>
      </c>
      <c r="BB21" s="16" t="s">
        <v>1188</v>
      </c>
      <c r="BC21" s="17">
        <f>IF(RUN_YEARS &gt; 4,(A1L230C2 + A1L230C5 + A1L230C8 + A1L230C11 + A1L230C14) / 5, 0)</f>
        <v>63086</v>
      </c>
      <c r="BD21" s="16" t="s">
        <v>1189</v>
      </c>
      <c r="BE21" s="17">
        <f>(A1L230C25 + A1L230C26)</f>
        <v>129772.6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139457</v>
      </c>
      <c r="F22" s="16" t="s">
        <v>174</v>
      </c>
      <c r="G22" s="15">
        <v>146727</v>
      </c>
      <c r="H22" s="16" t="s">
        <v>1190</v>
      </c>
      <c r="I22" s="17">
        <f>(A1L231C1 + A1L231C2)</f>
        <v>286184</v>
      </c>
      <c r="J22" s="16" t="s">
        <v>175</v>
      </c>
      <c r="K22" s="15">
        <v>136636</v>
      </c>
      <c r="L22" s="16" t="s">
        <v>175</v>
      </c>
      <c r="M22" s="15">
        <v>144662</v>
      </c>
      <c r="N22" s="16" t="s">
        <v>1191</v>
      </c>
      <c r="O22" s="17">
        <f>(A1L231C4 + A1L231C5)</f>
        <v>281298</v>
      </c>
      <c r="P22" s="16" t="s">
        <v>176</v>
      </c>
      <c r="Q22" s="15">
        <v>145100</v>
      </c>
      <c r="R22" s="16" t="s">
        <v>176</v>
      </c>
      <c r="S22" s="15">
        <v>152824</v>
      </c>
      <c r="T22" s="16" t="s">
        <v>1192</v>
      </c>
      <c r="U22" s="17">
        <f>(A1L231C7 + A1L231C8)</f>
        <v>297924</v>
      </c>
      <c r="V22" s="16" t="s">
        <v>177</v>
      </c>
      <c r="W22" s="15">
        <v>150894</v>
      </c>
      <c r="X22" s="16" t="s">
        <v>177</v>
      </c>
      <c r="Y22" s="15">
        <v>156574</v>
      </c>
      <c r="Z22" s="16" t="s">
        <v>1193</v>
      </c>
      <c r="AA22" s="17">
        <f>(A1L231C10 + A1L231C11)</f>
        <v>307468</v>
      </c>
      <c r="AB22" s="16" t="s">
        <v>178</v>
      </c>
      <c r="AC22" s="15">
        <v>155103</v>
      </c>
      <c r="AD22" s="16" t="s">
        <v>178</v>
      </c>
      <c r="AE22" s="15">
        <v>164161</v>
      </c>
      <c r="AF22" s="16" t="s">
        <v>1194</v>
      </c>
      <c r="AG22" s="17">
        <f>(A1L231C13 + A1L231C14)</f>
        <v>319264</v>
      </c>
      <c r="AH22" s="16" t="s">
        <v>1195</v>
      </c>
      <c r="AI22" s="17">
        <f>IF(RUN_YEARS &gt; 1,(A1L231C1 + A1L231C4) / 2, 0)</f>
        <v>138046.5</v>
      </c>
      <c r="AJ22" s="16" t="s">
        <v>1196</v>
      </c>
      <c r="AK22" s="17">
        <f>IF(RUN_YEARS &gt; 1,(A1L231C2 + A1L231C5) / 2, 0)</f>
        <v>145694.5</v>
      </c>
      <c r="AL22" s="16" t="s">
        <v>1197</v>
      </c>
      <c r="AM22" s="17">
        <f>(A1L231C16 + A1L231C17)</f>
        <v>283741</v>
      </c>
      <c r="AN22" s="16" t="s">
        <v>1198</v>
      </c>
      <c r="AO22" s="17">
        <f>IF(RUN_YEARS &gt; 2,(A1L231C1 + A1L231C4 + A1L231C7) / 3, 0)</f>
        <v>140397.66666666666</v>
      </c>
      <c r="AP22" s="16" t="s">
        <v>1199</v>
      </c>
      <c r="AQ22" s="17">
        <f>IF(RUN_YEARS &gt; 2,(A1L231C2 + A1L231C5 + A1L231C8) / 3, 0)</f>
        <v>148071</v>
      </c>
      <c r="AR22" s="16" t="s">
        <v>1200</v>
      </c>
      <c r="AS22" s="17">
        <f>(A1L231C19 + A1L231C20)</f>
        <v>288468.66666666663</v>
      </c>
      <c r="AT22" s="16" t="s">
        <v>1201</v>
      </c>
      <c r="AU22" s="17">
        <f>IF(RUN_YEARS &gt; 3,(A1L231C1 + A1L231C4 + A1L231C7 + A1L231C10) / 4, 0)</f>
        <v>143021.75</v>
      </c>
      <c r="AV22" s="16" t="s">
        <v>1202</v>
      </c>
      <c r="AW22" s="17">
        <f>IF(RUN_YEARS &gt; 3,(A1L231C2 + A1L231C5 + A1L231C8 + A1L231C11) / 4, 0)</f>
        <v>150196.75</v>
      </c>
      <c r="AX22" s="16" t="s">
        <v>1203</v>
      </c>
      <c r="AY22" s="17">
        <f>(A1L231C22 + A1L231C23)</f>
        <v>293218.5</v>
      </c>
      <c r="AZ22" s="16" t="s">
        <v>1204</v>
      </c>
      <c r="BA22" s="17">
        <f>IF(RUN_YEARS &gt; 4,(A1L231C1 + A1L231C4 + A1L231C7 + A1L231C10 + A1L231C13) / 5, 0)</f>
        <v>145438</v>
      </c>
      <c r="BB22" s="16" t="s">
        <v>1205</v>
      </c>
      <c r="BC22" s="17">
        <f>IF(RUN_YEARS &gt; 4,(A1L231C2 + A1L231C5 + A1L231C8 + A1L231C11 + A1L231C14) / 5, 0)</f>
        <v>152989.6</v>
      </c>
      <c r="BD22" s="16" t="s">
        <v>1206</v>
      </c>
      <c r="BE22" s="17">
        <f>(A1L231C25 + A1L231C26)</f>
        <v>298427.59999999998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573742</v>
      </c>
      <c r="F23" s="16" t="s">
        <v>174</v>
      </c>
      <c r="G23" s="15">
        <v>612428</v>
      </c>
      <c r="H23" s="16" t="s">
        <v>1207</v>
      </c>
      <c r="I23" s="17">
        <f>(A1L232C1 + A1L232C2)</f>
        <v>1186170</v>
      </c>
      <c r="J23" s="16" t="s">
        <v>175</v>
      </c>
      <c r="K23" s="15">
        <v>629538</v>
      </c>
      <c r="L23" s="16" t="s">
        <v>175</v>
      </c>
      <c r="M23" s="15">
        <v>666347</v>
      </c>
      <c r="N23" s="16" t="s">
        <v>1208</v>
      </c>
      <c r="O23" s="17">
        <f>(A1L232C4 + A1L232C5)</f>
        <v>1295885</v>
      </c>
      <c r="P23" s="16" t="s">
        <v>176</v>
      </c>
      <c r="Q23" s="15">
        <v>760918</v>
      </c>
      <c r="R23" s="16" t="s">
        <v>176</v>
      </c>
      <c r="S23" s="15">
        <v>816207</v>
      </c>
      <c r="T23" s="16" t="s">
        <v>1209</v>
      </c>
      <c r="U23" s="17">
        <f>(A1L232C7 + A1L232C8)</f>
        <v>1577125</v>
      </c>
      <c r="V23" s="16" t="s">
        <v>177</v>
      </c>
      <c r="W23" s="15">
        <v>843209</v>
      </c>
      <c r="X23" s="16" t="s">
        <v>177</v>
      </c>
      <c r="Y23" s="15">
        <v>891074</v>
      </c>
      <c r="Z23" s="16" t="s">
        <v>1210</v>
      </c>
      <c r="AA23" s="17">
        <f>(A1L232C10 + A1L232C11)</f>
        <v>1734283</v>
      </c>
      <c r="AB23" s="16" t="s">
        <v>178</v>
      </c>
      <c r="AC23" s="15">
        <v>760569</v>
      </c>
      <c r="AD23" s="16" t="s">
        <v>178</v>
      </c>
      <c r="AE23" s="15">
        <v>815580</v>
      </c>
      <c r="AF23" s="16" t="s">
        <v>1211</v>
      </c>
      <c r="AG23" s="17">
        <f>(A1L232C13 + A1L232C14)</f>
        <v>1576149</v>
      </c>
      <c r="AH23" s="16" t="s">
        <v>1212</v>
      </c>
      <c r="AI23" s="17">
        <f>IF(RUN_YEARS &gt; 1,(A1L232C1 + A1L232C4) / 2, 0)</f>
        <v>601640</v>
      </c>
      <c r="AJ23" s="16" t="s">
        <v>1213</v>
      </c>
      <c r="AK23" s="17">
        <f>IF(RUN_YEARS &gt; 1,(A1L232C2 + A1L232C5) / 2, 0)</f>
        <v>639387.5</v>
      </c>
      <c r="AL23" s="16" t="s">
        <v>1214</v>
      </c>
      <c r="AM23" s="17">
        <f>(A1L232C16 + A1L232C17)</f>
        <v>1241027.5</v>
      </c>
      <c r="AN23" s="16" t="s">
        <v>1215</v>
      </c>
      <c r="AO23" s="17">
        <f>IF(RUN_YEARS &gt; 2,(A1L232C1 + A1L232C4 + A1L232C7) / 3, 0)</f>
        <v>654732.66666666663</v>
      </c>
      <c r="AP23" s="16" t="s">
        <v>1216</v>
      </c>
      <c r="AQ23" s="17">
        <f>IF(RUN_YEARS &gt; 2,(A1L232C2 + A1L232C5 + A1L232C8) / 3, 0)</f>
        <v>698327.33333333337</v>
      </c>
      <c r="AR23" s="16" t="s">
        <v>1217</v>
      </c>
      <c r="AS23" s="17">
        <f>(A1L232C19 + A1L232C20)</f>
        <v>1353060</v>
      </c>
      <c r="AT23" s="16" t="s">
        <v>1218</v>
      </c>
      <c r="AU23" s="17">
        <f>IF(RUN_YEARS &gt; 3,(A1L232C1 + A1L232C4 + A1L232C7 + A1L232C10) / 4, 0)</f>
        <v>701851.75</v>
      </c>
      <c r="AV23" s="16" t="s">
        <v>1219</v>
      </c>
      <c r="AW23" s="17">
        <f>IF(RUN_YEARS &gt; 3,(A1L232C2 + A1L232C5 + A1L232C8 + A1L232C11) / 4, 0)</f>
        <v>746514</v>
      </c>
      <c r="AX23" s="16" t="s">
        <v>1220</v>
      </c>
      <c r="AY23" s="17">
        <f>(A1L232C22 + A1L232C23)</f>
        <v>1448365.75</v>
      </c>
      <c r="AZ23" s="16" t="s">
        <v>1221</v>
      </c>
      <c r="BA23" s="17">
        <f>IF(RUN_YEARS &gt; 4,(A1L232C1 + A1L232C4 + A1L232C7 + A1L232C10 + A1L232C13) / 5, 0)</f>
        <v>713595.2</v>
      </c>
      <c r="BB23" s="16" t="s">
        <v>1222</v>
      </c>
      <c r="BC23" s="17">
        <f>IF(RUN_YEARS &gt; 4,(A1L232C2 + A1L232C5 + A1L232C8 + A1L232C11 + A1L232C14) / 5, 0)</f>
        <v>760327.2</v>
      </c>
      <c r="BD23" s="16" t="s">
        <v>1223</v>
      </c>
      <c r="BE23" s="17">
        <f>(A1L232C25 + A1L232C26)</f>
        <v>1473922.4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662</v>
      </c>
      <c r="F24" s="16" t="s">
        <v>174</v>
      </c>
      <c r="G24" s="15">
        <v>569</v>
      </c>
      <c r="H24" s="16" t="s">
        <v>1224</v>
      </c>
      <c r="I24" s="17">
        <f>(A1L233C1 + A1L233C2)</f>
        <v>1231</v>
      </c>
      <c r="J24" s="16" t="s">
        <v>175</v>
      </c>
      <c r="K24" s="15">
        <v>716</v>
      </c>
      <c r="L24" s="16" t="s">
        <v>175</v>
      </c>
      <c r="M24" s="15">
        <v>857</v>
      </c>
      <c r="N24" s="16" t="s">
        <v>1225</v>
      </c>
      <c r="O24" s="17">
        <f>(A1L233C4 + A1L233C5)</f>
        <v>1573</v>
      </c>
      <c r="P24" s="16" t="s">
        <v>176</v>
      </c>
      <c r="Q24" s="15">
        <v>12927</v>
      </c>
      <c r="R24" s="16" t="s">
        <v>176</v>
      </c>
      <c r="S24" s="15">
        <v>3829</v>
      </c>
      <c r="T24" s="16" t="s">
        <v>1226</v>
      </c>
      <c r="U24" s="17">
        <f>(A1L233C7 + A1L233C8)</f>
        <v>16756</v>
      </c>
      <c r="V24" s="16" t="s">
        <v>177</v>
      </c>
      <c r="W24" s="15">
        <v>2616</v>
      </c>
      <c r="X24" s="16" t="s">
        <v>177</v>
      </c>
      <c r="Y24" s="15">
        <v>9606</v>
      </c>
      <c r="Z24" s="16" t="s">
        <v>1227</v>
      </c>
      <c r="AA24" s="17">
        <f>(A1L233C10 + A1L233C11)</f>
        <v>12222</v>
      </c>
      <c r="AB24" s="16" t="s">
        <v>178</v>
      </c>
      <c r="AC24" s="15">
        <v>3059</v>
      </c>
      <c r="AD24" s="16" t="s">
        <v>178</v>
      </c>
      <c r="AE24" s="15">
        <v>7984</v>
      </c>
      <c r="AF24" s="16" t="s">
        <v>1228</v>
      </c>
      <c r="AG24" s="17">
        <f>(A1L233C13 + A1L233C14)</f>
        <v>11043</v>
      </c>
      <c r="AH24" s="16" t="s">
        <v>1229</v>
      </c>
      <c r="AI24" s="17">
        <f>IF(RUN_YEARS &gt; 1,(A1L233C1 + A1L233C4) / 2, 0)</f>
        <v>689</v>
      </c>
      <c r="AJ24" s="16" t="s">
        <v>1230</v>
      </c>
      <c r="AK24" s="17">
        <f>IF(RUN_YEARS &gt; 1,(A1L233C2 + A1L233C5) / 2, 0)</f>
        <v>713</v>
      </c>
      <c r="AL24" s="16" t="s">
        <v>1231</v>
      </c>
      <c r="AM24" s="17">
        <f>(A1L233C16 + A1L233C17)</f>
        <v>1402</v>
      </c>
      <c r="AN24" s="16" t="s">
        <v>1232</v>
      </c>
      <c r="AO24" s="17">
        <f>IF(RUN_YEARS &gt; 2,(A1L233C1 + A1L233C4 + A1L233C7) / 3, 0)</f>
        <v>4768.333333333333</v>
      </c>
      <c r="AP24" s="16" t="s">
        <v>1233</v>
      </c>
      <c r="AQ24" s="17">
        <f>IF(RUN_YEARS &gt; 2,(A1L233C2 + A1L233C5 + A1L233C8) / 3, 0)</f>
        <v>1751.6666666666667</v>
      </c>
      <c r="AR24" s="16" t="s">
        <v>1234</v>
      </c>
      <c r="AS24" s="17">
        <f>(A1L233C19 + A1L233C20)</f>
        <v>6520</v>
      </c>
      <c r="AT24" s="16" t="s">
        <v>1235</v>
      </c>
      <c r="AU24" s="17">
        <f>IF(RUN_YEARS &gt; 3,(A1L233C1 + A1L233C4 + A1L233C7 + A1L233C10) / 4, 0)</f>
        <v>4230.25</v>
      </c>
      <c r="AV24" s="16" t="s">
        <v>1236</v>
      </c>
      <c r="AW24" s="17">
        <f>IF(RUN_YEARS &gt; 3,(A1L233C2 + A1L233C5 + A1L233C8 + A1L233C11) / 4, 0)</f>
        <v>3715.25</v>
      </c>
      <c r="AX24" s="16" t="s">
        <v>1237</v>
      </c>
      <c r="AY24" s="17">
        <f>(A1L233C22 + A1L233C23)</f>
        <v>7945.5</v>
      </c>
      <c r="AZ24" s="16" t="s">
        <v>1238</v>
      </c>
      <c r="BA24" s="17">
        <f>IF(RUN_YEARS &gt; 4,(A1L233C1 + A1L233C4 + A1L233C7 + A1L233C10 + A1L233C13) / 5, 0)</f>
        <v>3996</v>
      </c>
      <c r="BB24" s="16" t="s">
        <v>1239</v>
      </c>
      <c r="BC24" s="17">
        <f>IF(RUN_YEARS &gt; 4,(A1L233C2 + A1L233C5 + A1L233C8 + A1L233C11 + A1L233C14) / 5, 0)</f>
        <v>4569</v>
      </c>
      <c r="BD24" s="16" t="s">
        <v>1240</v>
      </c>
      <c r="BE24" s="17">
        <f>(A1L233C25 + A1L233C26)</f>
        <v>8565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713861</v>
      </c>
      <c r="F25" s="16" t="s">
        <v>1242</v>
      </c>
      <c r="G25" s="17">
        <f>(A1L231C2 + A1L232C2 + A1L233C2)</f>
        <v>759724</v>
      </c>
      <c r="H25" s="16" t="s">
        <v>1243</v>
      </c>
      <c r="I25" s="17">
        <f>(A1L234C1 + A1L234C2)</f>
        <v>1473585</v>
      </c>
      <c r="J25" s="16" t="s">
        <v>1244</v>
      </c>
      <c r="K25" s="17">
        <f>(A1L231C4 + A1L232C4 + A1L233C4)</f>
        <v>766890</v>
      </c>
      <c r="L25" s="16" t="s">
        <v>1245</v>
      </c>
      <c r="M25" s="17">
        <f>(A1L231C5 + A1L232C5 + A1L233C5)</f>
        <v>811866</v>
      </c>
      <c r="N25" s="16" t="s">
        <v>1246</v>
      </c>
      <c r="O25" s="17">
        <f>(A1L234C4 + A1L234C5)</f>
        <v>1578756</v>
      </c>
      <c r="P25" s="16" t="s">
        <v>1247</v>
      </c>
      <c r="Q25" s="17">
        <f>(A1L231C7 + A1L232C7 + A1L233C7)</f>
        <v>918945</v>
      </c>
      <c r="R25" s="16" t="s">
        <v>1248</v>
      </c>
      <c r="S25" s="17">
        <f>(A1L231C8 + A1L232C8 + A1L233C8)</f>
        <v>972860</v>
      </c>
      <c r="T25" s="16" t="s">
        <v>1249</v>
      </c>
      <c r="U25" s="17">
        <f>(A1L234C7 + A1L234C8)</f>
        <v>1891805</v>
      </c>
      <c r="V25" s="16" t="s">
        <v>1250</v>
      </c>
      <c r="W25" s="17">
        <f>(A1L231C10 + A1L232C10 + A1L233C10)</f>
        <v>996719</v>
      </c>
      <c r="X25" s="16" t="s">
        <v>1251</v>
      </c>
      <c r="Y25" s="17">
        <f>(A1L231C11 + A1L232C11 + A1L233C11)</f>
        <v>1057254</v>
      </c>
      <c r="Z25" s="16" t="s">
        <v>1252</v>
      </c>
      <c r="AA25" s="17">
        <f>(A1L234C10 + A1L234C11)</f>
        <v>2053973</v>
      </c>
      <c r="AB25" s="16" t="s">
        <v>1253</v>
      </c>
      <c r="AC25" s="17">
        <f>(A1L231C13 + A1L232C13 + A1L233C13)</f>
        <v>918731</v>
      </c>
      <c r="AD25" s="16" t="s">
        <v>1254</v>
      </c>
      <c r="AE25" s="17">
        <f>(A1L231C14 + A1L232C14 + A1L233C14)</f>
        <v>987725</v>
      </c>
      <c r="AF25" s="16" t="s">
        <v>1255</v>
      </c>
      <c r="AG25" s="17">
        <f>(A1L234C13 + A1L234C14)</f>
        <v>1906456</v>
      </c>
      <c r="AH25" s="16" t="s">
        <v>1256</v>
      </c>
      <c r="AI25" s="17">
        <f>IF(RUN_YEARS &gt; 1,(A1L234C1 + A1L234C4) / 2, 0)</f>
        <v>740375.5</v>
      </c>
      <c r="AJ25" s="16" t="s">
        <v>1257</v>
      </c>
      <c r="AK25" s="17">
        <f>IF(RUN_YEARS &gt; 1,(A1L234C2 + A1L234C5) / 2, 0)</f>
        <v>785795</v>
      </c>
      <c r="AL25" s="16" t="s">
        <v>1258</v>
      </c>
      <c r="AM25" s="17">
        <f>(A1L234C16 + A1L234C17)</f>
        <v>1526170.5</v>
      </c>
      <c r="AN25" s="16" t="s">
        <v>1259</v>
      </c>
      <c r="AO25" s="17">
        <f>IF(RUN_YEARS &gt; 2,(A1L234C1 + A1L234C4 + A1L234C7) / 3, 0)</f>
        <v>799898.66666666663</v>
      </c>
      <c r="AP25" s="16" t="s">
        <v>1260</v>
      </c>
      <c r="AQ25" s="17">
        <f>IF(RUN_YEARS &gt; 2,(A1L234C2 + A1L234C5 + A1L234C8) / 3, 0)</f>
        <v>848150</v>
      </c>
      <c r="AR25" s="16" t="s">
        <v>1261</v>
      </c>
      <c r="AS25" s="17">
        <f>(A1L234C19 + A1L234C20)</f>
        <v>1648048.6666666665</v>
      </c>
      <c r="AT25" s="16" t="s">
        <v>1262</v>
      </c>
      <c r="AU25" s="17">
        <f>IF(RUN_YEARS &gt; 3,(A1L234C1 + A1L234C4 + A1L234C7 + A1L234C10) / 4, 0)</f>
        <v>849103.75</v>
      </c>
      <c r="AV25" s="16" t="s">
        <v>1263</v>
      </c>
      <c r="AW25" s="17">
        <f>IF(RUN_YEARS &gt; 3,(A1L234C2 + A1L234C5 + A1L234C8 + A1L234C11) / 4, 0)</f>
        <v>900426</v>
      </c>
      <c r="AX25" s="16" t="s">
        <v>1264</v>
      </c>
      <c r="AY25" s="17">
        <f>(A1L234C22 + A1L234C23)</f>
        <v>1749529.75</v>
      </c>
      <c r="AZ25" s="16" t="s">
        <v>1265</v>
      </c>
      <c r="BA25" s="17">
        <f>IF(RUN_YEARS &gt; 4,(A1L234C1 + A1L234C4 + A1L234C7 + A1L234C10 + A1L234C13) / 5, 0)</f>
        <v>863029.2</v>
      </c>
      <c r="BB25" s="16" t="s">
        <v>1266</v>
      </c>
      <c r="BC25" s="17">
        <f>IF(RUN_YEARS &gt; 4,(A1L234C2 + A1L234C5 + A1L234C8 + A1L234C11 + A1L234C14) / 5, 0)</f>
        <v>917885.8</v>
      </c>
      <c r="BD25" s="16" t="s">
        <v>1267</v>
      </c>
      <c r="BE25" s="17">
        <f>(A1L234C25 + A1L234C26)</f>
        <v>1780915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4593666</v>
      </c>
      <c r="F26" s="16" t="s">
        <v>174</v>
      </c>
      <c r="G26" s="15">
        <v>3309086</v>
      </c>
      <c r="H26" s="16" t="s">
        <v>1268</v>
      </c>
      <c r="I26" s="17">
        <f>(A1L235C1 + A1L235C2)</f>
        <v>7902752</v>
      </c>
      <c r="J26" s="16" t="s">
        <v>175</v>
      </c>
      <c r="K26" s="15">
        <v>4283199</v>
      </c>
      <c r="L26" s="16" t="s">
        <v>175</v>
      </c>
      <c r="M26" s="15">
        <v>3113703</v>
      </c>
      <c r="N26" s="16" t="s">
        <v>1269</v>
      </c>
      <c r="O26" s="17">
        <f>(A1L235C4 + A1L235C5)</f>
        <v>7396902</v>
      </c>
      <c r="P26" s="16" t="s">
        <v>176</v>
      </c>
      <c r="Q26" s="15">
        <v>4892840</v>
      </c>
      <c r="R26" s="16" t="s">
        <v>176</v>
      </c>
      <c r="S26" s="15">
        <v>3754408</v>
      </c>
      <c r="T26" s="16" t="s">
        <v>1270</v>
      </c>
      <c r="U26" s="17">
        <f>(A1L235C7 + A1L235C8)</f>
        <v>8647248</v>
      </c>
      <c r="V26" s="16" t="s">
        <v>177</v>
      </c>
      <c r="W26" s="15">
        <v>4964431</v>
      </c>
      <c r="X26" s="16" t="s">
        <v>177</v>
      </c>
      <c r="Y26" s="15">
        <v>3821524</v>
      </c>
      <c r="Z26" s="16" t="s">
        <v>1271</v>
      </c>
      <c r="AA26" s="17">
        <f>(A1L235C10 + A1L235C11)</f>
        <v>8785955</v>
      </c>
      <c r="AB26" s="16" t="s">
        <v>178</v>
      </c>
      <c r="AC26" s="15">
        <v>4579475</v>
      </c>
      <c r="AD26" s="16" t="s">
        <v>178</v>
      </c>
      <c r="AE26" s="15">
        <v>3583861</v>
      </c>
      <c r="AF26" s="16" t="s">
        <v>1272</v>
      </c>
      <c r="AG26" s="17">
        <f>(A1L235C13 + A1L235C14)</f>
        <v>8163336</v>
      </c>
      <c r="AH26" s="16" t="s">
        <v>1273</v>
      </c>
      <c r="AI26" s="17">
        <f>IF(RUN_YEARS &gt; 1,(A1L235C1 + A1L235C4) / 2, 0)</f>
        <v>4438432.5</v>
      </c>
      <c r="AJ26" s="16" t="s">
        <v>1274</v>
      </c>
      <c r="AK26" s="17">
        <f>IF(RUN_YEARS &gt; 1,(A1L235C2 + A1L235C5) / 2, 0)</f>
        <v>3211394.5</v>
      </c>
      <c r="AL26" s="16" t="s">
        <v>1275</v>
      </c>
      <c r="AM26" s="17">
        <f>(A1L235C16 + A1L235C17)</f>
        <v>7649827</v>
      </c>
      <c r="AN26" s="16" t="s">
        <v>1276</v>
      </c>
      <c r="AO26" s="17">
        <f>IF(RUN_YEARS &gt; 2,(A1L235C1 + A1L235C4 + A1L235C7) / 3, 0)</f>
        <v>4589901.666666667</v>
      </c>
      <c r="AP26" s="16" t="s">
        <v>1277</v>
      </c>
      <c r="AQ26" s="17">
        <f>IF(RUN_YEARS &gt; 2,(A1L235C2 + A1L235C5 + A1L235C8) / 3, 0)</f>
        <v>3392399</v>
      </c>
      <c r="AR26" s="16" t="s">
        <v>1278</v>
      </c>
      <c r="AS26" s="17">
        <f>(A1L235C19 + A1L235C20)</f>
        <v>7982300.666666667</v>
      </c>
      <c r="AT26" s="16" t="s">
        <v>1279</v>
      </c>
      <c r="AU26" s="17">
        <f>IF(RUN_YEARS &gt; 3,(A1L235C1 + A1L235C4 + A1L235C7 + A1L235C10) / 4, 0)</f>
        <v>4683534</v>
      </c>
      <c r="AV26" s="16" t="s">
        <v>1280</v>
      </c>
      <c r="AW26" s="17">
        <f>IF(RUN_YEARS &gt; 3,(A1L235C2 + A1L235C5 + A1L235C8 + A1L235C11) / 4, 0)</f>
        <v>3499680.25</v>
      </c>
      <c r="AX26" s="16" t="s">
        <v>1281</v>
      </c>
      <c r="AY26" s="17">
        <f>(A1L235C22 + A1L235C23)</f>
        <v>8183214.25</v>
      </c>
      <c r="AZ26" s="16" t="s">
        <v>1282</v>
      </c>
      <c r="BA26" s="17">
        <f>IF(RUN_YEARS &gt; 4,(A1L235C1 + A1L235C4 + A1L235C7 + A1L235C10 + A1L235C13) / 5, 0)</f>
        <v>4662722.2</v>
      </c>
      <c r="BB26" s="16" t="s">
        <v>1283</v>
      </c>
      <c r="BC26" s="17">
        <f>IF(RUN_YEARS &gt; 4,(A1L235C2 + A1L235C5 + A1L235C8 + A1L235C11 + A1L235C14) / 5, 0)</f>
        <v>3516516.4</v>
      </c>
      <c r="BD26" s="16" t="s">
        <v>1284</v>
      </c>
      <c r="BE26" s="17">
        <f>(A1L235C25 + A1L235C26)</f>
        <v>8179238.5999999996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7184C7-471F-445A-AD60-1E233F9588CA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2</v>
      </c>
      <c r="Z8" s="16" t="s">
        <v>1326</v>
      </c>
      <c r="AA8" s="17">
        <f>(A1L236C10 + A1L236C11)</f>
        <v>2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0.5</v>
      </c>
      <c r="AX8" s="16" t="s">
        <v>1338</v>
      </c>
      <c r="AY8" s="17">
        <f>(A1L236C22 + A1L236C23)</f>
        <v>0.5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0.4</v>
      </c>
      <c r="BD8" s="16" t="s">
        <v>1341</v>
      </c>
      <c r="BE8" s="17">
        <f>(A1L236C25 + A1L236C26)</f>
        <v>0.4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12631</v>
      </c>
      <c r="F9" s="16" t="s">
        <v>1343</v>
      </c>
      <c r="G9" s="17">
        <f>(A1L202C2 + A1L218C2)</f>
        <v>9221</v>
      </c>
      <c r="H9" s="16" t="s">
        <v>1344</v>
      </c>
      <c r="I9" s="17">
        <f>(A1L237C1 + A1L237C2)</f>
        <v>21852</v>
      </c>
      <c r="J9" s="16" t="s">
        <v>1345</v>
      </c>
      <c r="K9" s="17">
        <f>(A1L202C4 + A1L218C4)</f>
        <v>14199</v>
      </c>
      <c r="L9" s="16" t="s">
        <v>1346</v>
      </c>
      <c r="M9" s="17">
        <f>(A1L202C5 + A1L218C5)</f>
        <v>12812</v>
      </c>
      <c r="N9" s="16" t="s">
        <v>1347</v>
      </c>
      <c r="O9" s="17">
        <f>(A1L237C4 + A1L237C5)</f>
        <v>27011</v>
      </c>
      <c r="P9" s="16" t="s">
        <v>1348</v>
      </c>
      <c r="Q9" s="17">
        <f>(A1L202C7 + A1L218C7)</f>
        <v>15674</v>
      </c>
      <c r="R9" s="16" t="s">
        <v>1349</v>
      </c>
      <c r="S9" s="17">
        <f>(A1L202C8 + A1L218C8)</f>
        <v>13838</v>
      </c>
      <c r="T9" s="16" t="s">
        <v>1350</v>
      </c>
      <c r="U9" s="17">
        <f>(A1L237C7 + A1L237C8)</f>
        <v>29512</v>
      </c>
      <c r="V9" s="16" t="s">
        <v>1351</v>
      </c>
      <c r="W9" s="17">
        <f>(A1L202C10 + A1L218C10)</f>
        <v>18035</v>
      </c>
      <c r="X9" s="16" t="s">
        <v>1352</v>
      </c>
      <c r="Y9" s="17">
        <f>(A1L202C11 + A1L218C11)</f>
        <v>13463</v>
      </c>
      <c r="Z9" s="16" t="s">
        <v>1353</v>
      </c>
      <c r="AA9" s="17">
        <f>(A1L237C10 + A1L237C11)</f>
        <v>31498</v>
      </c>
      <c r="AB9" s="16" t="s">
        <v>1354</v>
      </c>
      <c r="AC9" s="17">
        <f>(A1L202C13 + A1L218C13)</f>
        <v>16107</v>
      </c>
      <c r="AD9" s="16" t="s">
        <v>1355</v>
      </c>
      <c r="AE9" s="17">
        <f>(A1L202C14 + A1L218C14)</f>
        <v>12092</v>
      </c>
      <c r="AF9" s="16" t="s">
        <v>1356</v>
      </c>
      <c r="AG9" s="17">
        <f>(A1L237C13 + A1L237C14)</f>
        <v>28199</v>
      </c>
      <c r="AH9" s="16" t="s">
        <v>1357</v>
      </c>
      <c r="AI9" s="17">
        <f>IF(RUN_YEARS &gt; 1,(A1L237C1 + A1L237C4) / 2, 0)</f>
        <v>13415</v>
      </c>
      <c r="AJ9" s="16" t="s">
        <v>1358</v>
      </c>
      <c r="AK9" s="17">
        <f>IF(RUN_YEARS &gt; 1,(A1L237C2 + A1L237C5) / 2, 0)</f>
        <v>11016.5</v>
      </c>
      <c r="AL9" s="16" t="s">
        <v>1359</v>
      </c>
      <c r="AM9" s="17">
        <f>(A1L237C16 + A1L237C17)</f>
        <v>24431.5</v>
      </c>
      <c r="AN9" s="16" t="s">
        <v>1360</v>
      </c>
      <c r="AO9" s="17">
        <f>IF(RUN_YEARS &gt; 2,(A1L237C1 + A1L237C4 + A1L237C7) / 3, 0)</f>
        <v>14168</v>
      </c>
      <c r="AP9" s="16" t="s">
        <v>1361</v>
      </c>
      <c r="AQ9" s="17">
        <f>IF(RUN_YEARS &gt; 2,(A1L237C2 + A1L237C5 + A1L237C8) / 3, 0)</f>
        <v>11957</v>
      </c>
      <c r="AR9" s="16" t="s">
        <v>1362</v>
      </c>
      <c r="AS9" s="17">
        <f>(A1L237C19 + A1L237C20)</f>
        <v>26125</v>
      </c>
      <c r="AT9" s="16" t="s">
        <v>1363</v>
      </c>
      <c r="AU9" s="17">
        <f>IF(RUN_YEARS &gt; 3,(A1L237C1 + A1L237C4 + A1L237C7 + A1L237C10) / 4, 0)</f>
        <v>15134.75</v>
      </c>
      <c r="AV9" s="16" t="s">
        <v>1364</v>
      </c>
      <c r="AW9" s="17">
        <f>IF(RUN_YEARS &gt; 3,(A1L237C2 + A1L237C5 + A1L237C8 + A1L237C11) / 4, 0)</f>
        <v>12333.5</v>
      </c>
      <c r="AX9" s="16" t="s">
        <v>1365</v>
      </c>
      <c r="AY9" s="17">
        <f>(A1L237C22 + A1L237C23)</f>
        <v>27468.25</v>
      </c>
      <c r="AZ9" s="16" t="s">
        <v>1366</v>
      </c>
      <c r="BA9" s="17">
        <f>IF(RUN_YEARS &gt; 4,(A1L237C1 + A1L237C4 + A1L237C7 + A1L237C10 + A1L237C13) / 5, 0)</f>
        <v>15329.2</v>
      </c>
      <c r="BB9" s="16" t="s">
        <v>1367</v>
      </c>
      <c r="BC9" s="17">
        <f>IF(RUN_YEARS &gt; 4,(A1L237C2 + A1L237C5 + A1L237C8 + A1L237C11 + A1L237C14) / 5, 0)</f>
        <v>12285.2</v>
      </c>
      <c r="BD9" s="16" t="s">
        <v>1368</v>
      </c>
      <c r="BE9" s="17">
        <f>(A1L237C25 + A1L237C26)</f>
        <v>27614.400000000001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155284</v>
      </c>
      <c r="F10" s="16" t="s">
        <v>1370</v>
      </c>
      <c r="G10" s="17">
        <f>(A1L203C2 + A1L219C2)</f>
        <v>112884</v>
      </c>
      <c r="H10" s="16" t="s">
        <v>1371</v>
      </c>
      <c r="I10" s="17">
        <f>(A1L238C1 + A1L238C2)</f>
        <v>268168</v>
      </c>
      <c r="J10" s="16" t="s">
        <v>1372</v>
      </c>
      <c r="K10" s="17">
        <f>(A1L203C4 + A1L219C4)</f>
        <v>160856</v>
      </c>
      <c r="L10" s="16" t="s">
        <v>1373</v>
      </c>
      <c r="M10" s="17">
        <f>(A1L203C5 + A1L219C5)</f>
        <v>119954</v>
      </c>
      <c r="N10" s="16" t="s">
        <v>1374</v>
      </c>
      <c r="O10" s="17">
        <f>(A1L238C4 + A1L238C5)</f>
        <v>280810</v>
      </c>
      <c r="P10" s="16" t="s">
        <v>1375</v>
      </c>
      <c r="Q10" s="17">
        <f>(A1L203C7 + A1L219C7)</f>
        <v>165737</v>
      </c>
      <c r="R10" s="16" t="s">
        <v>1376</v>
      </c>
      <c r="S10" s="17">
        <f>(A1L203C8 + A1L219C8)</f>
        <v>118306</v>
      </c>
      <c r="T10" s="16" t="s">
        <v>1377</v>
      </c>
      <c r="U10" s="17">
        <f>(A1L238C7 + A1L238C8)</f>
        <v>284043</v>
      </c>
      <c r="V10" s="16" t="s">
        <v>1378</v>
      </c>
      <c r="W10" s="17">
        <f>(A1L203C10 + A1L219C10)</f>
        <v>167949</v>
      </c>
      <c r="X10" s="16" t="s">
        <v>1379</v>
      </c>
      <c r="Y10" s="17">
        <f>(A1L203C11 + A1L219C11)</f>
        <v>114825</v>
      </c>
      <c r="Z10" s="16" t="s">
        <v>1380</v>
      </c>
      <c r="AA10" s="17">
        <f>(A1L238C10 + A1L238C11)</f>
        <v>282774</v>
      </c>
      <c r="AB10" s="16" t="s">
        <v>1381</v>
      </c>
      <c r="AC10" s="17">
        <f>(A1L203C13 + A1L219C13)</f>
        <v>177079</v>
      </c>
      <c r="AD10" s="16" t="s">
        <v>1382</v>
      </c>
      <c r="AE10" s="17">
        <f>(A1L203C14 + A1L219C14)</f>
        <v>128130</v>
      </c>
      <c r="AF10" s="16" t="s">
        <v>1383</v>
      </c>
      <c r="AG10" s="17">
        <f>(A1L238C13 + A1L238C14)</f>
        <v>305209</v>
      </c>
      <c r="AH10" s="16" t="s">
        <v>1384</v>
      </c>
      <c r="AI10" s="17">
        <f>IF(RUN_YEARS &gt; 1,(A1L238C1 + A1L238C4) / 2, 0)</f>
        <v>158070</v>
      </c>
      <c r="AJ10" s="16" t="s">
        <v>1385</v>
      </c>
      <c r="AK10" s="17">
        <f>IF(RUN_YEARS &gt; 1,(A1L238C2 + A1L238C5) / 2, 0)</f>
        <v>116419</v>
      </c>
      <c r="AL10" s="16" t="s">
        <v>1386</v>
      </c>
      <c r="AM10" s="17">
        <f>(A1L238C16 + A1L238C17)</f>
        <v>274489</v>
      </c>
      <c r="AN10" s="16" t="s">
        <v>1387</v>
      </c>
      <c r="AO10" s="17">
        <f>IF(RUN_YEARS &gt; 2,(A1L238C1 + A1L238C4 + A1L238C7) / 3, 0)</f>
        <v>160625.66666666666</v>
      </c>
      <c r="AP10" s="16" t="s">
        <v>1388</v>
      </c>
      <c r="AQ10" s="17">
        <f>IF(RUN_YEARS &gt; 2,(A1L238C2 + A1L238C5 + A1L238C8) / 3, 0)</f>
        <v>117048</v>
      </c>
      <c r="AR10" s="16" t="s">
        <v>1389</v>
      </c>
      <c r="AS10" s="17">
        <f>(A1L238C19 + A1L238C20)</f>
        <v>277673.66666666663</v>
      </c>
      <c r="AT10" s="16" t="s">
        <v>1390</v>
      </c>
      <c r="AU10" s="17">
        <f>IF(RUN_YEARS &gt; 3,(A1L238C1 + A1L238C4 + A1L238C7 + A1L238C10) / 4, 0)</f>
        <v>162456.5</v>
      </c>
      <c r="AV10" s="16" t="s">
        <v>1391</v>
      </c>
      <c r="AW10" s="17">
        <f>IF(RUN_YEARS &gt; 3,(A1L238C2 + A1L238C5 + A1L238C8 + A1L238C11) / 4, 0)</f>
        <v>116492.25</v>
      </c>
      <c r="AX10" s="16" t="s">
        <v>1392</v>
      </c>
      <c r="AY10" s="17">
        <f>(A1L238C22 + A1L238C23)</f>
        <v>278948.75</v>
      </c>
      <c r="AZ10" s="16" t="s">
        <v>1393</v>
      </c>
      <c r="BA10" s="17">
        <f>IF(RUN_YEARS &gt; 4,(A1L238C1 + A1L238C4 + A1L238C7 + A1L238C10 + A1L238C13) / 5, 0)</f>
        <v>165381</v>
      </c>
      <c r="BB10" s="16" t="s">
        <v>1394</v>
      </c>
      <c r="BC10" s="17">
        <f>IF(RUN_YEARS &gt; 4,(A1L238C2 + A1L238C5 + A1L238C8 + A1L238C11 + A1L238C14) / 5, 0)</f>
        <v>118819.8</v>
      </c>
      <c r="BD10" s="16" t="s">
        <v>1395</v>
      </c>
      <c r="BE10" s="17">
        <f>(A1L238C25 + A1L238C26)</f>
        <v>284200.8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1135368</v>
      </c>
      <c r="F11" s="16" t="s">
        <v>1397</v>
      </c>
      <c r="G11" s="17">
        <f>(A1L204C2 + A1L220C2)</f>
        <v>1128155</v>
      </c>
      <c r="H11" s="16" t="s">
        <v>1398</v>
      </c>
      <c r="I11" s="17">
        <f>(A1L239C1 + A1L239C2)</f>
        <v>2263523</v>
      </c>
      <c r="J11" s="16" t="s">
        <v>1399</v>
      </c>
      <c r="K11" s="17">
        <f>(A1L204C4 + A1L220C4)</f>
        <v>1056498</v>
      </c>
      <c r="L11" s="16" t="s">
        <v>1400</v>
      </c>
      <c r="M11" s="17">
        <f>(A1L204C5 + A1L220C5)</f>
        <v>1068897</v>
      </c>
      <c r="N11" s="16" t="s">
        <v>1401</v>
      </c>
      <c r="O11" s="17">
        <f>(A1L239C4 + A1L239C5)</f>
        <v>2125395</v>
      </c>
      <c r="P11" s="16" t="s">
        <v>1402</v>
      </c>
      <c r="Q11" s="17">
        <f>(A1L204C7 + A1L220C7)</f>
        <v>1454694</v>
      </c>
      <c r="R11" s="16" t="s">
        <v>1403</v>
      </c>
      <c r="S11" s="17">
        <f>(A1L204C8 + A1L220C8)</f>
        <v>1450726</v>
      </c>
      <c r="T11" s="16" t="s">
        <v>1404</v>
      </c>
      <c r="U11" s="17">
        <f>(A1L239C7 + A1L239C8)</f>
        <v>2905420</v>
      </c>
      <c r="V11" s="16" t="s">
        <v>1405</v>
      </c>
      <c r="W11" s="17">
        <f>(A1L204C10 + A1L220C10)</f>
        <v>1379177</v>
      </c>
      <c r="X11" s="16" t="s">
        <v>1406</v>
      </c>
      <c r="Y11" s="17">
        <f>(A1L204C11 + A1L220C11)</f>
        <v>1372068</v>
      </c>
      <c r="Z11" s="16" t="s">
        <v>1407</v>
      </c>
      <c r="AA11" s="17">
        <f>(A1L239C10 + A1L239C11)</f>
        <v>2751245</v>
      </c>
      <c r="AB11" s="16" t="s">
        <v>1408</v>
      </c>
      <c r="AC11" s="17">
        <f>(A1L204C13 + A1L220C13)</f>
        <v>1357579</v>
      </c>
      <c r="AD11" s="16" t="s">
        <v>1409</v>
      </c>
      <c r="AE11" s="17">
        <f>(A1L204C14 + A1L220C14)</f>
        <v>1328576</v>
      </c>
      <c r="AF11" s="16" t="s">
        <v>1410</v>
      </c>
      <c r="AG11" s="17">
        <f>(A1L239C13 + A1L239C14)</f>
        <v>2686155</v>
      </c>
      <c r="AH11" s="16" t="s">
        <v>1411</v>
      </c>
      <c r="AI11" s="17">
        <f>IF(RUN_YEARS &gt; 1,(A1L239C1 + A1L239C4) / 2, 0)</f>
        <v>1095933</v>
      </c>
      <c r="AJ11" s="16" t="s">
        <v>1412</v>
      </c>
      <c r="AK11" s="17">
        <f>IF(RUN_YEARS &gt; 1,(A1L239C2 + A1L239C5) / 2, 0)</f>
        <v>1098526</v>
      </c>
      <c r="AL11" s="16" t="s">
        <v>1413</v>
      </c>
      <c r="AM11" s="17">
        <f>(A1L239C16 + A1L239C17)</f>
        <v>2194459</v>
      </c>
      <c r="AN11" s="16" t="s">
        <v>1414</v>
      </c>
      <c r="AO11" s="17">
        <f>IF(RUN_YEARS &gt; 2,(A1L239C1 + A1L239C4 + A1L239C7) / 3, 0)</f>
        <v>1215520</v>
      </c>
      <c r="AP11" s="16" t="s">
        <v>1415</v>
      </c>
      <c r="AQ11" s="17">
        <f>IF(RUN_YEARS &gt; 2,(A1L239C2 + A1L239C5 + A1L239C8) / 3, 0)</f>
        <v>1215926</v>
      </c>
      <c r="AR11" s="16" t="s">
        <v>1416</v>
      </c>
      <c r="AS11" s="17">
        <f>(A1L239C19 + A1L239C20)</f>
        <v>2431446</v>
      </c>
      <c r="AT11" s="16" t="s">
        <v>1417</v>
      </c>
      <c r="AU11" s="17">
        <f>IF(RUN_YEARS &gt; 3,(A1L239C1 + A1L239C4 + A1L239C7 + A1L239C10) / 4, 0)</f>
        <v>1256434.25</v>
      </c>
      <c r="AV11" s="16" t="s">
        <v>1418</v>
      </c>
      <c r="AW11" s="17">
        <f>IF(RUN_YEARS &gt; 3,(A1L239C2 + A1L239C5 + A1L239C8 + A1L239C11) / 4, 0)</f>
        <v>1254961.5</v>
      </c>
      <c r="AX11" s="16" t="s">
        <v>1419</v>
      </c>
      <c r="AY11" s="17">
        <f>(A1L239C22 + A1L239C23)</f>
        <v>2511395.75</v>
      </c>
      <c r="AZ11" s="16" t="s">
        <v>1420</v>
      </c>
      <c r="BA11" s="17">
        <f>IF(RUN_YEARS &gt; 4,(A1L239C1 + A1L239C4 + A1L239C7 + A1L239C10 + A1L239C13) / 5, 0)</f>
        <v>1276663.2</v>
      </c>
      <c r="BB11" s="16" t="s">
        <v>1421</v>
      </c>
      <c r="BC11" s="17">
        <f>IF(RUN_YEARS &gt; 4,(A1L239C2 + A1L239C5 + A1L239C8 + A1L239C11 + A1L239C14) / 5, 0)</f>
        <v>1269684.3999999999</v>
      </c>
      <c r="BD11" s="16" t="s">
        <v>1422</v>
      </c>
      <c r="BE11" s="17">
        <f>(A1L239C25 + A1L239C26)</f>
        <v>2546347.5999999996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71429</v>
      </c>
      <c r="F12" s="16" t="s">
        <v>1424</v>
      </c>
      <c r="G12" s="17">
        <f>(A1L205C2 + A1L221C2)</f>
        <v>70236</v>
      </c>
      <c r="H12" s="16" t="s">
        <v>1425</v>
      </c>
      <c r="I12" s="17">
        <f>(A1L240C1 + A1L240C2)</f>
        <v>141665</v>
      </c>
      <c r="J12" s="16" t="s">
        <v>1426</v>
      </c>
      <c r="K12" s="17">
        <f>(A1L205C4 + A1L221C4)</f>
        <v>54500</v>
      </c>
      <c r="L12" s="16" t="s">
        <v>1427</v>
      </c>
      <c r="M12" s="17">
        <f>(A1L205C5 + A1L221C5)</f>
        <v>54847</v>
      </c>
      <c r="N12" s="16" t="s">
        <v>1428</v>
      </c>
      <c r="O12" s="17">
        <f>(A1L240C4 + A1L240C5)</f>
        <v>109347</v>
      </c>
      <c r="P12" s="16" t="s">
        <v>1429</v>
      </c>
      <c r="Q12" s="17">
        <f>(A1L205C7 + A1L221C7)</f>
        <v>54852</v>
      </c>
      <c r="R12" s="16" t="s">
        <v>1430</v>
      </c>
      <c r="S12" s="17">
        <f>(A1L205C8 + A1L221C8)</f>
        <v>60184</v>
      </c>
      <c r="T12" s="16" t="s">
        <v>1431</v>
      </c>
      <c r="U12" s="17">
        <f>(A1L240C7 + A1L240C8)</f>
        <v>115036</v>
      </c>
      <c r="V12" s="16" t="s">
        <v>1432</v>
      </c>
      <c r="W12" s="17">
        <f>(A1L205C10 + A1L221C10)</f>
        <v>73069</v>
      </c>
      <c r="X12" s="16" t="s">
        <v>1433</v>
      </c>
      <c r="Y12" s="17">
        <f>(A1L205C11 + A1L221C11)</f>
        <v>70966</v>
      </c>
      <c r="Z12" s="16" t="s">
        <v>1434</v>
      </c>
      <c r="AA12" s="17">
        <f>(A1L240C10 + A1L240C11)</f>
        <v>144035</v>
      </c>
      <c r="AB12" s="16" t="s">
        <v>1435</v>
      </c>
      <c r="AC12" s="17">
        <f>(A1L205C13 + A1L221C13)</f>
        <v>84382</v>
      </c>
      <c r="AD12" s="16" t="s">
        <v>1436</v>
      </c>
      <c r="AE12" s="17">
        <f>(A1L205C14 + A1L221C14)</f>
        <v>85269</v>
      </c>
      <c r="AF12" s="16" t="s">
        <v>1437</v>
      </c>
      <c r="AG12" s="17">
        <f>(A1L240C13 + A1L240C14)</f>
        <v>169651</v>
      </c>
      <c r="AH12" s="16" t="s">
        <v>1438</v>
      </c>
      <c r="AI12" s="17">
        <f>IF(RUN_YEARS &gt; 1,(A1L240C1 + A1L240C4) / 2, 0)</f>
        <v>62964.5</v>
      </c>
      <c r="AJ12" s="16" t="s">
        <v>1439</v>
      </c>
      <c r="AK12" s="17">
        <f>IF(RUN_YEARS &gt; 1,(A1L240C2 + A1L240C5) / 2, 0)</f>
        <v>62541.5</v>
      </c>
      <c r="AL12" s="16" t="s">
        <v>1440</v>
      </c>
      <c r="AM12" s="17">
        <f>(A1L240C16 + A1L240C17)</f>
        <v>125506</v>
      </c>
      <c r="AN12" s="16" t="s">
        <v>1441</v>
      </c>
      <c r="AO12" s="17">
        <f>IF(RUN_YEARS &gt; 2,(A1L240C1 + A1L240C4 + A1L240C7) / 3, 0)</f>
        <v>60260.333333333336</v>
      </c>
      <c r="AP12" s="16" t="s">
        <v>1442</v>
      </c>
      <c r="AQ12" s="17">
        <f>IF(RUN_YEARS &gt; 2,(A1L240C2 + A1L240C5 + A1L240C8) / 3, 0)</f>
        <v>61755.666666666664</v>
      </c>
      <c r="AR12" s="16" t="s">
        <v>1443</v>
      </c>
      <c r="AS12" s="17">
        <f>(A1L240C19 + A1L240C20)</f>
        <v>122016</v>
      </c>
      <c r="AT12" s="16" t="s">
        <v>1444</v>
      </c>
      <c r="AU12" s="17">
        <f>IF(RUN_YEARS &gt; 3,(A1L240C1 + A1L240C4 + A1L240C7 + A1L240C10) / 4, 0)</f>
        <v>63462.5</v>
      </c>
      <c r="AV12" s="16" t="s">
        <v>1445</v>
      </c>
      <c r="AW12" s="17">
        <f>IF(RUN_YEARS &gt; 3,(A1L240C2 + A1L240C5 + A1L240C8 + A1L240C11) / 4, 0)</f>
        <v>64058.25</v>
      </c>
      <c r="AX12" s="16" t="s">
        <v>1446</v>
      </c>
      <c r="AY12" s="17">
        <f>(A1L240C22 + A1L240C23)</f>
        <v>127520.75</v>
      </c>
      <c r="AZ12" s="16" t="s">
        <v>1447</v>
      </c>
      <c r="BA12" s="17">
        <f>IF(RUN_YEARS &gt; 4,(A1L240C1 + A1L240C4 + A1L240C7 + A1L240C10 + A1L240C13) / 5, 0)</f>
        <v>67646.399999999994</v>
      </c>
      <c r="BB12" s="16" t="s">
        <v>1448</v>
      </c>
      <c r="BC12" s="17">
        <f>IF(RUN_YEARS &gt; 4,(A1L240C2 + A1L240C5 + A1L240C8 + A1L240C11 + A1L240C14) / 5, 0)</f>
        <v>68300.399999999994</v>
      </c>
      <c r="BD12" s="16" t="s">
        <v>1449</v>
      </c>
      <c r="BE12" s="17">
        <f>(A1L240C25 + A1L240C26)</f>
        <v>135946.79999999999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1376801</v>
      </c>
      <c r="F13" s="16" t="s">
        <v>1451</v>
      </c>
      <c r="G13" s="17">
        <f>(A1L206C2 + A1L222C2)</f>
        <v>1419515</v>
      </c>
      <c r="H13" s="16" t="s">
        <v>1452</v>
      </c>
      <c r="I13" s="17">
        <f>(A1L241C1 + A1L241C2)</f>
        <v>2796316</v>
      </c>
      <c r="J13" s="16" t="s">
        <v>1453</v>
      </c>
      <c r="K13" s="17">
        <f>(A1L206C4 + A1L222C4)</f>
        <v>1270489</v>
      </c>
      <c r="L13" s="16" t="s">
        <v>1454</v>
      </c>
      <c r="M13" s="17">
        <f>(A1L206C5 + A1L222C5)</f>
        <v>1283956</v>
      </c>
      <c r="N13" s="16" t="s">
        <v>1455</v>
      </c>
      <c r="O13" s="17">
        <f>(A1L241C4 + A1L241C5)</f>
        <v>2554445</v>
      </c>
      <c r="P13" s="16" t="s">
        <v>1456</v>
      </c>
      <c r="Q13" s="17">
        <f>(A1L206C7 + A1L222C7)</f>
        <v>1218126</v>
      </c>
      <c r="R13" s="16" t="s">
        <v>1457</v>
      </c>
      <c r="S13" s="17">
        <f>(A1L206C8 + A1L222C8)</f>
        <v>1262231</v>
      </c>
      <c r="T13" s="16" t="s">
        <v>1458</v>
      </c>
      <c r="U13" s="17">
        <f>(A1L241C7 + A1L241C8)</f>
        <v>2480357</v>
      </c>
      <c r="V13" s="16" t="s">
        <v>1459</v>
      </c>
      <c r="W13" s="17">
        <f>(A1L206C10 + A1L222C10)</f>
        <v>1198943</v>
      </c>
      <c r="X13" s="16" t="s">
        <v>1460</v>
      </c>
      <c r="Y13" s="17">
        <f>(A1L206C11 + A1L222C11)</f>
        <v>1188920</v>
      </c>
      <c r="Z13" s="16" t="s">
        <v>1461</v>
      </c>
      <c r="AA13" s="17">
        <f>(A1L241C10 + A1L241C11)</f>
        <v>2387863</v>
      </c>
      <c r="AB13" s="16" t="s">
        <v>1462</v>
      </c>
      <c r="AC13" s="17">
        <f>(A1L206C13 + A1L222C13)</f>
        <v>1045307</v>
      </c>
      <c r="AD13" s="16" t="s">
        <v>1463</v>
      </c>
      <c r="AE13" s="17">
        <f>(A1L206C14 + A1L222C14)</f>
        <v>1062964</v>
      </c>
      <c r="AF13" s="16" t="s">
        <v>1464</v>
      </c>
      <c r="AG13" s="17">
        <f>(A1L241C13 + A1L241C14)</f>
        <v>2108271</v>
      </c>
      <c r="AH13" s="16" t="s">
        <v>1465</v>
      </c>
      <c r="AI13" s="17">
        <f>IF(RUN_YEARS &gt; 1,(A1L241C1 + A1L241C4) / 2, 0)</f>
        <v>1323645</v>
      </c>
      <c r="AJ13" s="16" t="s">
        <v>1466</v>
      </c>
      <c r="AK13" s="17">
        <f>IF(RUN_YEARS &gt; 1,(A1L241C2 + A1L241C5) / 2, 0)</f>
        <v>1351735.5</v>
      </c>
      <c r="AL13" s="16" t="s">
        <v>1467</v>
      </c>
      <c r="AM13" s="17">
        <f>(A1L241C16 + A1L241C17)</f>
        <v>2675380.5</v>
      </c>
      <c r="AN13" s="16" t="s">
        <v>1468</v>
      </c>
      <c r="AO13" s="17">
        <f>IF(RUN_YEARS &gt; 2,(A1L241C1 + A1L241C4 + A1L241C7) / 3, 0)</f>
        <v>1288472</v>
      </c>
      <c r="AP13" s="16" t="s">
        <v>1469</v>
      </c>
      <c r="AQ13" s="17">
        <f>IF(RUN_YEARS &gt; 2,(A1L241C2 + A1L241C5 + A1L241C8) / 3, 0)</f>
        <v>1321900.6666666667</v>
      </c>
      <c r="AR13" s="16" t="s">
        <v>1470</v>
      </c>
      <c r="AS13" s="17">
        <f>(A1L241C19 + A1L241C20)</f>
        <v>2610372.666666667</v>
      </c>
      <c r="AT13" s="16" t="s">
        <v>1471</v>
      </c>
      <c r="AU13" s="17">
        <f>IF(RUN_YEARS &gt; 3,(A1L241C1 + A1L241C4 + A1L241C7 + A1L241C10) / 4, 0)</f>
        <v>1266089.75</v>
      </c>
      <c r="AV13" s="16" t="s">
        <v>1472</v>
      </c>
      <c r="AW13" s="17">
        <f>IF(RUN_YEARS &gt; 3,(A1L241C2 + A1L241C5 + A1L241C8 + A1L241C11) / 4, 0)</f>
        <v>1288655.5</v>
      </c>
      <c r="AX13" s="16" t="s">
        <v>1473</v>
      </c>
      <c r="AY13" s="17">
        <f>(A1L241C22 + A1L241C23)</f>
        <v>2554745.25</v>
      </c>
      <c r="AZ13" s="16" t="s">
        <v>1474</v>
      </c>
      <c r="BA13" s="17">
        <f>IF(RUN_YEARS &gt; 4,(A1L241C1 + A1L241C4 + A1L241C7 + A1L241C10 + A1L241C13) / 5, 0)</f>
        <v>1221933.2</v>
      </c>
      <c r="BB13" s="16" t="s">
        <v>1475</v>
      </c>
      <c r="BC13" s="17">
        <f>IF(RUN_YEARS &gt; 4,(A1L241C2 + A1L241C5 + A1L241C8 + A1L241C11 + A1L241C14) / 5, 0)</f>
        <v>1243517.2</v>
      </c>
      <c r="BD13" s="16" t="s">
        <v>1476</v>
      </c>
      <c r="BE13" s="17">
        <f>(A1L241C25 + A1L241C26)</f>
        <v>2465450.4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74354</v>
      </c>
      <c r="F14" s="16" t="s">
        <v>1478</v>
      </c>
      <c r="G14" s="17">
        <f>(A1L207C2 + A1L223C2)</f>
        <v>78694</v>
      </c>
      <c r="H14" s="16" t="s">
        <v>1479</v>
      </c>
      <c r="I14" s="17">
        <f>(A1L242C1 + A1L242C2)</f>
        <v>153048</v>
      </c>
      <c r="J14" s="16" t="s">
        <v>1480</v>
      </c>
      <c r="K14" s="17">
        <f>(A1L207C4 + A1L223C4)</f>
        <v>75705</v>
      </c>
      <c r="L14" s="16" t="s">
        <v>1481</v>
      </c>
      <c r="M14" s="17">
        <f>(A1L207C5 + A1L223C5)</f>
        <v>82261</v>
      </c>
      <c r="N14" s="16" t="s">
        <v>1482</v>
      </c>
      <c r="O14" s="17">
        <f>(A1L242C4 + A1L242C5)</f>
        <v>157966</v>
      </c>
      <c r="P14" s="16" t="s">
        <v>1483</v>
      </c>
      <c r="Q14" s="17">
        <f>(A1L207C7 + A1L223C7)</f>
        <v>82167</v>
      </c>
      <c r="R14" s="16" t="s">
        <v>1484</v>
      </c>
      <c r="S14" s="17">
        <f>(A1L207C8 + A1L223C8)</f>
        <v>90335</v>
      </c>
      <c r="T14" s="16" t="s">
        <v>1485</v>
      </c>
      <c r="U14" s="17">
        <f>(A1L242C7 + A1L242C8)</f>
        <v>172502</v>
      </c>
      <c r="V14" s="16" t="s">
        <v>1486</v>
      </c>
      <c r="W14" s="17">
        <f>(A1L207C10 + A1L223C10)</f>
        <v>111761</v>
      </c>
      <c r="X14" s="16" t="s">
        <v>1487</v>
      </c>
      <c r="Y14" s="17">
        <f>(A1L207C11 + A1L223C11)</f>
        <v>123628</v>
      </c>
      <c r="Z14" s="16" t="s">
        <v>1488</v>
      </c>
      <c r="AA14" s="17">
        <f>(A1L242C10 + A1L242C11)</f>
        <v>235389</v>
      </c>
      <c r="AB14" s="16" t="s">
        <v>1489</v>
      </c>
      <c r="AC14" s="17">
        <f>(A1L207C13 + A1L223C13)</f>
        <v>115504</v>
      </c>
      <c r="AD14" s="16" t="s">
        <v>1490</v>
      </c>
      <c r="AE14" s="17">
        <f>(A1L207C14 + A1L223C14)</f>
        <v>132152</v>
      </c>
      <c r="AF14" s="16" t="s">
        <v>1491</v>
      </c>
      <c r="AG14" s="17">
        <f>(A1L242C13 + A1L242C14)</f>
        <v>247656</v>
      </c>
      <c r="AH14" s="16" t="s">
        <v>1492</v>
      </c>
      <c r="AI14" s="17">
        <f>IF(RUN_YEARS &gt; 1,(A1L242C1 + A1L242C4) / 2, 0)</f>
        <v>75029.5</v>
      </c>
      <c r="AJ14" s="16" t="s">
        <v>1493</v>
      </c>
      <c r="AK14" s="17">
        <f>IF(RUN_YEARS &gt; 1,(A1L242C2 + A1L242C5) / 2, 0)</f>
        <v>80477.5</v>
      </c>
      <c r="AL14" s="16" t="s">
        <v>1494</v>
      </c>
      <c r="AM14" s="17">
        <f>(A1L242C16 + A1L242C17)</f>
        <v>155507</v>
      </c>
      <c r="AN14" s="16" t="s">
        <v>1495</v>
      </c>
      <c r="AO14" s="17">
        <f>IF(RUN_YEARS &gt; 2,(A1L242C1 + A1L242C4 + A1L242C7) / 3, 0)</f>
        <v>77408.666666666672</v>
      </c>
      <c r="AP14" s="16" t="s">
        <v>1496</v>
      </c>
      <c r="AQ14" s="17">
        <f>IF(RUN_YEARS &gt; 2,(A1L242C2 + A1L242C5 + A1L242C8) / 3, 0)</f>
        <v>83763.333333333328</v>
      </c>
      <c r="AR14" s="16" t="s">
        <v>1497</v>
      </c>
      <c r="AS14" s="17">
        <f>(A1L242C19 + A1L242C20)</f>
        <v>161172</v>
      </c>
      <c r="AT14" s="16" t="s">
        <v>1498</v>
      </c>
      <c r="AU14" s="17">
        <f>IF(RUN_YEARS &gt; 3,(A1L242C1 + A1L242C4 + A1L242C7 + A1L242C10) / 4, 0)</f>
        <v>85996.75</v>
      </c>
      <c r="AV14" s="16" t="s">
        <v>1499</v>
      </c>
      <c r="AW14" s="17">
        <f>IF(RUN_YEARS &gt; 3,(A1L242C2 + A1L242C5 + A1L242C8 + A1L242C11) / 4, 0)</f>
        <v>93729.5</v>
      </c>
      <c r="AX14" s="16" t="s">
        <v>1500</v>
      </c>
      <c r="AY14" s="17">
        <f>(A1L242C22 + A1L242C23)</f>
        <v>179726.25</v>
      </c>
      <c r="AZ14" s="16" t="s">
        <v>1501</v>
      </c>
      <c r="BA14" s="17">
        <f>IF(RUN_YEARS &gt; 4,(A1L242C1 + A1L242C4 + A1L242C7 + A1L242C10 + A1L242C13) / 5, 0)</f>
        <v>91898.2</v>
      </c>
      <c r="BB14" s="16" t="s">
        <v>1502</v>
      </c>
      <c r="BC14" s="17">
        <f>IF(RUN_YEARS &gt; 4,(A1L242C2 + A1L242C5 + A1L242C8 + A1L242C11 + A1L242C14) / 5, 0)</f>
        <v>101414</v>
      </c>
      <c r="BD14" s="16" t="s">
        <v>1503</v>
      </c>
      <c r="BE14" s="17">
        <f>(A1L242C25 + A1L242C26)</f>
        <v>193312.2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789568</v>
      </c>
      <c r="F15" s="16" t="s">
        <v>1505</v>
      </c>
      <c r="G15" s="17">
        <f>(A1L208C2 + A1L224C2)</f>
        <v>796637</v>
      </c>
      <c r="H15" s="16" t="s">
        <v>1506</v>
      </c>
      <c r="I15" s="17">
        <f>(A1L243C1 + A1L243C2)</f>
        <v>1586205</v>
      </c>
      <c r="J15" s="16" t="s">
        <v>1507</v>
      </c>
      <c r="K15" s="17">
        <f>(A1L208C4 + A1L224C4)</f>
        <v>699275</v>
      </c>
      <c r="L15" s="16" t="s">
        <v>1508</v>
      </c>
      <c r="M15" s="17">
        <f>(A1L208C5 + A1L224C5)</f>
        <v>707305</v>
      </c>
      <c r="N15" s="16" t="s">
        <v>1509</v>
      </c>
      <c r="O15" s="17">
        <f>(A1L243C4 + A1L243C5)</f>
        <v>1406580</v>
      </c>
      <c r="P15" s="16" t="s">
        <v>1510</v>
      </c>
      <c r="Q15" s="17">
        <f>(A1L208C7 + A1L224C7)</f>
        <v>841331</v>
      </c>
      <c r="R15" s="16" t="s">
        <v>1511</v>
      </c>
      <c r="S15" s="17">
        <f>(A1L208C8 + A1L224C8)</f>
        <v>843682</v>
      </c>
      <c r="T15" s="16" t="s">
        <v>1512</v>
      </c>
      <c r="U15" s="17">
        <f>(A1L243C7 + A1L243C8)</f>
        <v>1685013</v>
      </c>
      <c r="V15" s="16" t="s">
        <v>1513</v>
      </c>
      <c r="W15" s="17">
        <f>(A1L208C10 + A1L224C10)</f>
        <v>860554</v>
      </c>
      <c r="X15" s="16" t="s">
        <v>1514</v>
      </c>
      <c r="Y15" s="17">
        <f>(A1L208C11 + A1L224C11)</f>
        <v>875240</v>
      </c>
      <c r="Z15" s="16" t="s">
        <v>1515</v>
      </c>
      <c r="AA15" s="17">
        <f>(A1L243C10 + A1L243C11)</f>
        <v>1735794</v>
      </c>
      <c r="AB15" s="16" t="s">
        <v>1516</v>
      </c>
      <c r="AC15" s="17">
        <f>(A1L208C13 + A1L224C13)</f>
        <v>805654</v>
      </c>
      <c r="AD15" s="16" t="s">
        <v>1517</v>
      </c>
      <c r="AE15" s="17">
        <f>(A1L208C14 + A1L224C14)</f>
        <v>834291</v>
      </c>
      <c r="AF15" s="16" t="s">
        <v>1518</v>
      </c>
      <c r="AG15" s="17">
        <f>(A1L243C13 + A1L243C14)</f>
        <v>1639945</v>
      </c>
      <c r="AH15" s="16" t="s">
        <v>1519</v>
      </c>
      <c r="AI15" s="17">
        <f>IF(RUN_YEARS &gt; 1,(A1L243C1 + A1L243C4) / 2, 0)</f>
        <v>744421.5</v>
      </c>
      <c r="AJ15" s="16" t="s">
        <v>1520</v>
      </c>
      <c r="AK15" s="17">
        <f>IF(RUN_YEARS &gt; 1,(A1L243C2 + A1L243C5) / 2, 0)</f>
        <v>751971</v>
      </c>
      <c r="AL15" s="16" t="s">
        <v>1521</v>
      </c>
      <c r="AM15" s="17">
        <f>(A1L243C16 + A1L243C17)</f>
        <v>1496392.5</v>
      </c>
      <c r="AN15" s="16" t="s">
        <v>1522</v>
      </c>
      <c r="AO15" s="17">
        <f>IF(RUN_YEARS &gt; 2,(A1L243C1 + A1L243C4 + A1L243C7) / 3, 0)</f>
        <v>776724.66666666663</v>
      </c>
      <c r="AP15" s="16" t="s">
        <v>1523</v>
      </c>
      <c r="AQ15" s="17">
        <f>IF(RUN_YEARS &gt; 2,(A1L243C2 + A1L243C5 + A1L243C8) / 3, 0)</f>
        <v>782541.33333333337</v>
      </c>
      <c r="AR15" s="16" t="s">
        <v>1524</v>
      </c>
      <c r="AS15" s="17">
        <f>(A1L243C19 + A1L243C20)</f>
        <v>1559266</v>
      </c>
      <c r="AT15" s="16" t="s">
        <v>1525</v>
      </c>
      <c r="AU15" s="17">
        <f>IF(RUN_YEARS &gt; 3,(A1L243C1 + A1L243C4 + A1L243C7 + A1L243C10) / 4, 0)</f>
        <v>797682</v>
      </c>
      <c r="AV15" s="16" t="s">
        <v>1526</v>
      </c>
      <c r="AW15" s="17">
        <f>IF(RUN_YEARS &gt; 3,(A1L243C2 + A1L243C5 + A1L243C8 + A1L243C11) / 4, 0)</f>
        <v>805716</v>
      </c>
      <c r="AX15" s="16" t="s">
        <v>1527</v>
      </c>
      <c r="AY15" s="17">
        <f>(A1L243C22 + A1L243C23)</f>
        <v>1603398</v>
      </c>
      <c r="AZ15" s="16" t="s">
        <v>1528</v>
      </c>
      <c r="BA15" s="17">
        <f>IF(RUN_YEARS &gt; 4,(A1L243C1 + A1L243C4 + A1L243C7 + A1L243C10 + A1L243C13) / 5, 0)</f>
        <v>799276.4</v>
      </c>
      <c r="BB15" s="16" t="s">
        <v>1529</v>
      </c>
      <c r="BC15" s="17">
        <f>IF(RUN_YEARS &gt; 4,(A1L243C2 + A1L243C5 + A1L243C8 + A1L243C11 + A1L243C14) / 5, 0)</f>
        <v>811431</v>
      </c>
      <c r="BD15" s="16" t="s">
        <v>1530</v>
      </c>
      <c r="BE15" s="17">
        <f>(A1L243C25 + A1L243C26)</f>
        <v>1610707.4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16452</v>
      </c>
      <c r="F16" s="16" t="s">
        <v>1532</v>
      </c>
      <c r="G16" s="17">
        <f>(A1L209C2 + A1L225C2)</f>
        <v>11653</v>
      </c>
      <c r="H16" s="16" t="s">
        <v>1533</v>
      </c>
      <c r="I16" s="17">
        <f>(A1L244C1 + A1L244C2)</f>
        <v>28105</v>
      </c>
      <c r="J16" s="16" t="s">
        <v>1534</v>
      </c>
      <c r="K16" s="17">
        <f>(A1L209C4 + A1L225C4)</f>
        <v>17167</v>
      </c>
      <c r="L16" s="16" t="s">
        <v>1535</v>
      </c>
      <c r="M16" s="17">
        <f>(A1L209C5 + A1L225C5)</f>
        <v>12469</v>
      </c>
      <c r="N16" s="16" t="s">
        <v>1536</v>
      </c>
      <c r="O16" s="17">
        <f>(A1L244C4 + A1L244C5)</f>
        <v>29636</v>
      </c>
      <c r="P16" s="16" t="s">
        <v>1537</v>
      </c>
      <c r="Q16" s="17">
        <f>(A1L209C7 + A1L225C7)</f>
        <v>21315</v>
      </c>
      <c r="R16" s="16" t="s">
        <v>1538</v>
      </c>
      <c r="S16" s="17">
        <f>(A1L209C8 + A1L225C8)</f>
        <v>15965</v>
      </c>
      <c r="T16" s="16" t="s">
        <v>1539</v>
      </c>
      <c r="U16" s="17">
        <f>(A1L244C7 + A1L244C8)</f>
        <v>37280</v>
      </c>
      <c r="V16" s="16" t="s">
        <v>1540</v>
      </c>
      <c r="W16" s="17">
        <f>(A1L209C10 + A1L225C10)</f>
        <v>22129</v>
      </c>
      <c r="X16" s="16" t="s">
        <v>1541</v>
      </c>
      <c r="Y16" s="17">
        <f>(A1L209C11 + A1L225C11)</f>
        <v>15757</v>
      </c>
      <c r="Z16" s="16" t="s">
        <v>1542</v>
      </c>
      <c r="AA16" s="17">
        <f>(A1L244C10 + A1L244C11)</f>
        <v>37886</v>
      </c>
      <c r="AB16" s="16" t="s">
        <v>1543</v>
      </c>
      <c r="AC16" s="17">
        <f>(A1L209C13 + A1L225C13)</f>
        <v>20918</v>
      </c>
      <c r="AD16" s="16" t="s">
        <v>1544</v>
      </c>
      <c r="AE16" s="17">
        <f>(A1L209C14 + A1L225C14)</f>
        <v>15232</v>
      </c>
      <c r="AF16" s="16" t="s">
        <v>1545</v>
      </c>
      <c r="AG16" s="17">
        <f>(A1L244C13 + A1L244C14)</f>
        <v>36150</v>
      </c>
      <c r="AH16" s="16" t="s">
        <v>1546</v>
      </c>
      <c r="AI16" s="17">
        <f>IF(RUN_YEARS &gt; 1,(A1L244C1 + A1L244C4) / 2, 0)</f>
        <v>16809.5</v>
      </c>
      <c r="AJ16" s="16" t="s">
        <v>1547</v>
      </c>
      <c r="AK16" s="17">
        <f>IF(RUN_YEARS &gt; 1,(A1L244C2 + A1L244C5) / 2, 0)</f>
        <v>12061</v>
      </c>
      <c r="AL16" s="16" t="s">
        <v>1548</v>
      </c>
      <c r="AM16" s="17">
        <f>(A1L244C16 + A1L244C17)</f>
        <v>28870.5</v>
      </c>
      <c r="AN16" s="16" t="s">
        <v>1549</v>
      </c>
      <c r="AO16" s="17">
        <f>IF(RUN_YEARS &gt; 2,(A1L244C1 + A1L244C4 + A1L244C7) / 3, 0)</f>
        <v>18311.333333333332</v>
      </c>
      <c r="AP16" s="16" t="s">
        <v>1550</v>
      </c>
      <c r="AQ16" s="17">
        <f>IF(RUN_YEARS &gt; 2,(A1L244C2 + A1L244C5 + A1L244C8) / 3, 0)</f>
        <v>13362.333333333334</v>
      </c>
      <c r="AR16" s="16" t="s">
        <v>1551</v>
      </c>
      <c r="AS16" s="17">
        <f>(A1L244C19 + A1L244C20)</f>
        <v>31673.666666666664</v>
      </c>
      <c r="AT16" s="16" t="s">
        <v>1552</v>
      </c>
      <c r="AU16" s="17">
        <f>IF(RUN_YEARS &gt; 3,(A1L244C1 + A1L244C4 + A1L244C7 + A1L244C10) / 4, 0)</f>
        <v>19265.75</v>
      </c>
      <c r="AV16" s="16" t="s">
        <v>1553</v>
      </c>
      <c r="AW16" s="17">
        <f>IF(RUN_YEARS &gt; 3,(A1L244C2 + A1L244C5 + A1L244C8 + A1L244C11) / 4, 0)</f>
        <v>13961</v>
      </c>
      <c r="AX16" s="16" t="s">
        <v>1554</v>
      </c>
      <c r="AY16" s="17">
        <f>(A1L244C22 + A1L244C23)</f>
        <v>33226.75</v>
      </c>
      <c r="AZ16" s="16" t="s">
        <v>1555</v>
      </c>
      <c r="BA16" s="17">
        <f>IF(RUN_YEARS &gt; 4,(A1L244C1 + A1L244C4 + A1L244C7 + A1L244C10 + A1L244C13) / 5, 0)</f>
        <v>19596.2</v>
      </c>
      <c r="BB16" s="16" t="s">
        <v>1556</v>
      </c>
      <c r="BC16" s="17">
        <f>IF(RUN_YEARS &gt; 4,(A1L244C2 + A1L244C5 + A1L244C8 + A1L244C11 + A1L244C14) / 5, 0)</f>
        <v>14215.2</v>
      </c>
      <c r="BD16" s="16" t="s">
        <v>1557</v>
      </c>
      <c r="BE16" s="17">
        <f>(A1L244C25 + A1L244C26)</f>
        <v>33811.4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25669</v>
      </c>
      <c r="F17" s="16" t="s">
        <v>1559</v>
      </c>
      <c r="G17" s="17">
        <f>(A1L210C2 + A1L226C2)</f>
        <v>19745</v>
      </c>
      <c r="H17" s="16" t="s">
        <v>1560</v>
      </c>
      <c r="I17" s="17">
        <f>(A1L245C1 + A1L245C2)</f>
        <v>45414</v>
      </c>
      <c r="J17" s="16" t="s">
        <v>1561</v>
      </c>
      <c r="K17" s="17">
        <f>(A1L210C4 + A1L226C4)</f>
        <v>27867</v>
      </c>
      <c r="L17" s="16" t="s">
        <v>1562</v>
      </c>
      <c r="M17" s="17">
        <f>(A1L210C5 + A1L226C5)</f>
        <v>20928</v>
      </c>
      <c r="N17" s="16" t="s">
        <v>1563</v>
      </c>
      <c r="O17" s="17">
        <f>(A1L245C4 + A1L245C5)</f>
        <v>48795</v>
      </c>
      <c r="P17" s="16" t="s">
        <v>1564</v>
      </c>
      <c r="Q17" s="17">
        <f>(A1L210C7 + A1L226C7)</f>
        <v>31812</v>
      </c>
      <c r="R17" s="16" t="s">
        <v>1565</v>
      </c>
      <c r="S17" s="17">
        <f>(A1L210C8 + A1L226C8)</f>
        <v>24444</v>
      </c>
      <c r="T17" s="16" t="s">
        <v>1566</v>
      </c>
      <c r="U17" s="17">
        <f>(A1L245C7 + A1L245C8)</f>
        <v>56256</v>
      </c>
      <c r="V17" s="16" t="s">
        <v>1567</v>
      </c>
      <c r="W17" s="17">
        <f>(A1L210C10 + A1L226C10)</f>
        <v>30331</v>
      </c>
      <c r="X17" s="16" t="s">
        <v>1568</v>
      </c>
      <c r="Y17" s="17">
        <f>(A1L210C11 + A1L226C11)</f>
        <v>22664</v>
      </c>
      <c r="Z17" s="16" t="s">
        <v>1569</v>
      </c>
      <c r="AA17" s="17">
        <f>(A1L245C10 + A1L245C11)</f>
        <v>52995</v>
      </c>
      <c r="AB17" s="16" t="s">
        <v>1570</v>
      </c>
      <c r="AC17" s="17">
        <f>(A1L210C13 + A1L226C13)</f>
        <v>31679</v>
      </c>
      <c r="AD17" s="16" t="s">
        <v>1571</v>
      </c>
      <c r="AE17" s="17">
        <f>(A1L210C14 + A1L226C14)</f>
        <v>23901</v>
      </c>
      <c r="AF17" s="16" t="s">
        <v>1572</v>
      </c>
      <c r="AG17" s="17">
        <f>(A1L245C13 + A1L245C14)</f>
        <v>55580</v>
      </c>
      <c r="AH17" s="16" t="s">
        <v>1573</v>
      </c>
      <c r="AI17" s="17">
        <f>IF(RUN_YEARS &gt; 1,(A1L245C1 + A1L245C4) / 2, 0)</f>
        <v>26768</v>
      </c>
      <c r="AJ17" s="16" t="s">
        <v>1574</v>
      </c>
      <c r="AK17" s="17">
        <f>IF(RUN_YEARS &gt; 1,(A1L245C2 + A1L245C5) / 2, 0)</f>
        <v>20336.5</v>
      </c>
      <c r="AL17" s="16" t="s">
        <v>1575</v>
      </c>
      <c r="AM17" s="17">
        <f>(A1L245C16 + A1L245C17)</f>
        <v>47104.5</v>
      </c>
      <c r="AN17" s="16" t="s">
        <v>1576</v>
      </c>
      <c r="AO17" s="17">
        <f>IF(RUN_YEARS &gt; 2,(A1L245C1 + A1L245C4 + A1L245C7) / 3, 0)</f>
        <v>28449.333333333332</v>
      </c>
      <c r="AP17" s="16" t="s">
        <v>1577</v>
      </c>
      <c r="AQ17" s="17">
        <f>IF(RUN_YEARS &gt; 2,(A1L245C2 + A1L245C5 + A1L245C8) / 3, 0)</f>
        <v>21705.666666666668</v>
      </c>
      <c r="AR17" s="16" t="s">
        <v>1578</v>
      </c>
      <c r="AS17" s="17">
        <f>(A1L245C19 + A1L245C20)</f>
        <v>50155</v>
      </c>
      <c r="AT17" s="16" t="s">
        <v>1579</v>
      </c>
      <c r="AU17" s="17">
        <f>IF(RUN_YEARS &gt; 3,(A1L245C1 + A1L245C4 + A1L245C7 + A1L245C10) / 4, 0)</f>
        <v>28919.75</v>
      </c>
      <c r="AV17" s="16" t="s">
        <v>1580</v>
      </c>
      <c r="AW17" s="17">
        <f>IF(RUN_YEARS &gt; 3,(A1L245C2 + A1L245C5 + A1L245C8 + A1L245C11) / 4, 0)</f>
        <v>21945.25</v>
      </c>
      <c r="AX17" s="16" t="s">
        <v>1581</v>
      </c>
      <c r="AY17" s="17">
        <f>(A1L245C22 + A1L245C23)</f>
        <v>50865</v>
      </c>
      <c r="AZ17" s="16" t="s">
        <v>1582</v>
      </c>
      <c r="BA17" s="17">
        <f>IF(RUN_YEARS &gt; 4,(A1L245C1 + A1L245C4 + A1L245C7 + A1L245C10 + A1L245C13) / 5, 0)</f>
        <v>29471.599999999999</v>
      </c>
      <c r="BB17" s="16" t="s">
        <v>1583</v>
      </c>
      <c r="BC17" s="17">
        <f>IF(RUN_YEARS &gt; 4,(A1L245C2 + A1L245C5 + A1L245C8 + A1L245C11 + A1L245C14) / 5, 0)</f>
        <v>22336.400000000001</v>
      </c>
      <c r="BD17" s="16" t="s">
        <v>1584</v>
      </c>
      <c r="BE17" s="17">
        <f>(A1L245C25 + A1L245C26)</f>
        <v>51808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1813944</v>
      </c>
      <c r="F18" s="16" t="s">
        <v>1586</v>
      </c>
      <c r="G18" s="17">
        <f>(A1L211C2 + A1L227C2)</f>
        <v>204634</v>
      </c>
      <c r="H18" s="16" t="s">
        <v>1587</v>
      </c>
      <c r="I18" s="17">
        <f>(A1L246C1 + A1L246C2)</f>
        <v>2018578</v>
      </c>
      <c r="J18" s="16" t="s">
        <v>1588</v>
      </c>
      <c r="K18" s="17">
        <f>(A1L211C4 + A1L227C4)</f>
        <v>1749396</v>
      </c>
      <c r="L18" s="16" t="s">
        <v>1589</v>
      </c>
      <c r="M18" s="17">
        <f>(A1L211C5 + A1L227C5)</f>
        <v>181920</v>
      </c>
      <c r="N18" s="16" t="s">
        <v>1590</v>
      </c>
      <c r="O18" s="17">
        <f>(A1L246C4 + A1L246C5)</f>
        <v>1931316</v>
      </c>
      <c r="P18" s="16" t="s">
        <v>1591</v>
      </c>
      <c r="Q18" s="17">
        <f>(A1L211C7 + A1L227C7)</f>
        <v>1695388</v>
      </c>
      <c r="R18" s="16" t="s">
        <v>1592</v>
      </c>
      <c r="S18" s="17">
        <f>(A1L211C8 + A1L227C8)</f>
        <v>209911</v>
      </c>
      <c r="T18" s="16" t="s">
        <v>1593</v>
      </c>
      <c r="U18" s="17">
        <f>(A1L246C7 + A1L246C8)</f>
        <v>1905299</v>
      </c>
      <c r="V18" s="16" t="s">
        <v>1594</v>
      </c>
      <c r="W18" s="17">
        <f>(A1L211C10 + A1L227C10)</f>
        <v>1696248</v>
      </c>
      <c r="X18" s="16" t="s">
        <v>1595</v>
      </c>
      <c r="Y18" s="17">
        <f>(A1L211C11 + A1L227C11)</f>
        <v>162255</v>
      </c>
      <c r="Z18" s="16" t="s">
        <v>1596</v>
      </c>
      <c r="AA18" s="17">
        <f>(A1L246C10 + A1L246C11)</f>
        <v>1858503</v>
      </c>
      <c r="AB18" s="16" t="s">
        <v>1597</v>
      </c>
      <c r="AC18" s="17">
        <f>(A1L211C13 + A1L227C13)</f>
        <v>1649773</v>
      </c>
      <c r="AD18" s="16" t="s">
        <v>1598</v>
      </c>
      <c r="AE18" s="17">
        <f>(A1L211C14 + A1L227C14)</f>
        <v>165757</v>
      </c>
      <c r="AF18" s="16" t="s">
        <v>1599</v>
      </c>
      <c r="AG18" s="17">
        <f>(A1L246C13 + A1L246C14)</f>
        <v>1815530</v>
      </c>
      <c r="AH18" s="16" t="s">
        <v>1600</v>
      </c>
      <c r="AI18" s="17">
        <f>IF(RUN_YEARS &gt; 1,(A1L246C1 + A1L246C4) / 2, 0)</f>
        <v>1781670</v>
      </c>
      <c r="AJ18" s="16" t="s">
        <v>1601</v>
      </c>
      <c r="AK18" s="17">
        <f>IF(RUN_YEARS &gt; 1,(A1L246C2 + A1L246C5) / 2, 0)</f>
        <v>193277</v>
      </c>
      <c r="AL18" s="16" t="s">
        <v>1602</v>
      </c>
      <c r="AM18" s="17">
        <f>(A1L246C16 + A1L246C17)</f>
        <v>1974947</v>
      </c>
      <c r="AN18" s="16" t="s">
        <v>1603</v>
      </c>
      <c r="AO18" s="17">
        <f>IF(RUN_YEARS &gt; 2,(A1L246C1 + A1L246C4 + A1L246C7) / 3, 0)</f>
        <v>1752909.3333333333</v>
      </c>
      <c r="AP18" s="16" t="s">
        <v>1604</v>
      </c>
      <c r="AQ18" s="17">
        <f>IF(RUN_YEARS &gt; 2,(A1L246C2 + A1L246C5 + A1L246C8) / 3, 0)</f>
        <v>198821.66666666666</v>
      </c>
      <c r="AR18" s="16" t="s">
        <v>1605</v>
      </c>
      <c r="AS18" s="17">
        <f>(A1L246C19 + A1L246C20)</f>
        <v>1951731</v>
      </c>
      <c r="AT18" s="16" t="s">
        <v>1606</v>
      </c>
      <c r="AU18" s="17">
        <f>IF(RUN_YEARS &gt; 3,(A1L246C1 + A1L246C4 + A1L246C7 + A1L246C10) / 4, 0)</f>
        <v>1738744</v>
      </c>
      <c r="AV18" s="16" t="s">
        <v>1607</v>
      </c>
      <c r="AW18" s="17">
        <f>IF(RUN_YEARS &gt; 3,(A1L246C2 + A1L246C5 + A1L246C8 + A1L246C11) / 4, 0)</f>
        <v>189680</v>
      </c>
      <c r="AX18" s="16" t="s">
        <v>1608</v>
      </c>
      <c r="AY18" s="17">
        <f>(A1L246C22 + A1L246C23)</f>
        <v>1928424</v>
      </c>
      <c r="AZ18" s="16" t="s">
        <v>1609</v>
      </c>
      <c r="BA18" s="17">
        <f>IF(RUN_YEARS &gt; 4,(A1L246C1 + A1L246C4 + A1L246C7 + A1L246C10 + A1L246C13) / 5, 0)</f>
        <v>1720949.8</v>
      </c>
      <c r="BB18" s="16" t="s">
        <v>1610</v>
      </c>
      <c r="BC18" s="17">
        <f>IF(RUN_YEARS &gt; 4,(A1L246C2 + A1L246C5 + A1L246C8 + A1L246C11 + A1L246C14) / 5, 0)</f>
        <v>184895.4</v>
      </c>
      <c r="BD18" s="16" t="s">
        <v>1611</v>
      </c>
      <c r="BE18" s="17">
        <f>(A1L246C25 + A1L246C26)</f>
        <v>1905845.2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409422</v>
      </c>
      <c r="F19" s="16" t="s">
        <v>1613</v>
      </c>
      <c r="G19" s="17">
        <f>(A1L212C2 + A1L228C2)</f>
        <v>123896</v>
      </c>
      <c r="H19" s="16" t="s">
        <v>1614</v>
      </c>
      <c r="I19" s="17">
        <f>(A1L247C1 + A1L247C2)</f>
        <v>533318</v>
      </c>
      <c r="J19" s="16" t="s">
        <v>1615</v>
      </c>
      <c r="K19" s="17">
        <f>(A1L212C4 + A1L228C4)</f>
        <v>372355</v>
      </c>
      <c r="L19" s="16" t="s">
        <v>1616</v>
      </c>
      <c r="M19" s="17">
        <f>(A1L212C5 + A1L228C5)</f>
        <v>112155</v>
      </c>
      <c r="N19" s="16" t="s">
        <v>1617</v>
      </c>
      <c r="O19" s="17">
        <f>(A1L247C4 + A1L247C5)</f>
        <v>484510</v>
      </c>
      <c r="P19" s="16" t="s">
        <v>1618</v>
      </c>
      <c r="Q19" s="17">
        <f>(A1L212C7 + A1L228C7)</f>
        <v>340469</v>
      </c>
      <c r="R19" s="16" t="s">
        <v>1619</v>
      </c>
      <c r="S19" s="17">
        <f>(A1L212C8 + A1L228C8)</f>
        <v>107148</v>
      </c>
      <c r="T19" s="16" t="s">
        <v>1620</v>
      </c>
      <c r="U19" s="17">
        <f>(A1L247C7 + A1L247C8)</f>
        <v>447617</v>
      </c>
      <c r="V19" s="16" t="s">
        <v>1621</v>
      </c>
      <c r="W19" s="17">
        <f>(A1L212C10 + A1L228C10)</f>
        <v>326465</v>
      </c>
      <c r="X19" s="16" t="s">
        <v>1622</v>
      </c>
      <c r="Y19" s="17">
        <f>(A1L212C11 + A1L228C11)</f>
        <v>111368</v>
      </c>
      <c r="Z19" s="16" t="s">
        <v>1623</v>
      </c>
      <c r="AA19" s="17">
        <f>(A1L247C10 + A1L247C11)</f>
        <v>437833</v>
      </c>
      <c r="AB19" s="16" t="s">
        <v>1624</v>
      </c>
      <c r="AC19" s="17">
        <f>(A1L212C13 + A1L228C13)</f>
        <v>303923</v>
      </c>
      <c r="AD19" s="16" t="s">
        <v>1625</v>
      </c>
      <c r="AE19" s="17">
        <f>(A1L212C14 + A1L228C14)</f>
        <v>100945</v>
      </c>
      <c r="AF19" s="16" t="s">
        <v>1626</v>
      </c>
      <c r="AG19" s="17">
        <f>(A1L247C13 + A1L247C14)</f>
        <v>404868</v>
      </c>
      <c r="AH19" s="16" t="s">
        <v>1627</v>
      </c>
      <c r="AI19" s="17">
        <f>IF(RUN_YEARS &gt; 1,(A1L247C1 + A1L247C4) / 2, 0)</f>
        <v>390888.5</v>
      </c>
      <c r="AJ19" s="16" t="s">
        <v>1628</v>
      </c>
      <c r="AK19" s="17">
        <f>IF(RUN_YEARS &gt; 1,(A1L247C2 + A1L247C5) / 2, 0)</f>
        <v>118025.5</v>
      </c>
      <c r="AL19" s="16" t="s">
        <v>1629</v>
      </c>
      <c r="AM19" s="17">
        <f>(A1L247C16 + A1L247C17)</f>
        <v>508914</v>
      </c>
      <c r="AN19" s="16" t="s">
        <v>1630</v>
      </c>
      <c r="AO19" s="17">
        <f>IF(RUN_YEARS &gt; 2,(A1L247C1 + A1L247C4 + A1L247C7) / 3, 0)</f>
        <v>374082</v>
      </c>
      <c r="AP19" s="16" t="s">
        <v>1631</v>
      </c>
      <c r="AQ19" s="17">
        <f>IF(RUN_YEARS &gt; 2,(A1L247C2 + A1L247C5 + A1L247C8) / 3, 0)</f>
        <v>114399.66666666667</v>
      </c>
      <c r="AR19" s="16" t="s">
        <v>1632</v>
      </c>
      <c r="AS19" s="17">
        <f>(A1L247C19 + A1L247C20)</f>
        <v>488481.66666666669</v>
      </c>
      <c r="AT19" s="16" t="s">
        <v>1633</v>
      </c>
      <c r="AU19" s="17">
        <f>IF(RUN_YEARS &gt; 3,(A1L247C1 + A1L247C4 + A1L247C7 + A1L247C10) / 4, 0)</f>
        <v>362177.75</v>
      </c>
      <c r="AV19" s="16" t="s">
        <v>1634</v>
      </c>
      <c r="AW19" s="17">
        <f>IF(RUN_YEARS &gt; 3,(A1L247C2 + A1L247C5 + A1L247C8 + A1L247C11) / 4, 0)</f>
        <v>113641.75</v>
      </c>
      <c r="AX19" s="16" t="s">
        <v>1635</v>
      </c>
      <c r="AY19" s="17">
        <f>(A1L247C22 + A1L247C23)</f>
        <v>475819.5</v>
      </c>
      <c r="AZ19" s="16" t="s">
        <v>1636</v>
      </c>
      <c r="BA19" s="17">
        <f>IF(RUN_YEARS &gt; 4,(A1L247C1 + A1L247C4 + A1L247C7 + A1L247C10 + A1L247C13) / 5, 0)</f>
        <v>350526.8</v>
      </c>
      <c r="BB19" s="16" t="s">
        <v>1637</v>
      </c>
      <c r="BC19" s="17">
        <f>IF(RUN_YEARS &gt; 4,(A1L247C2 + A1L247C5 + A1L247C8 + A1L247C11 + A1L247C14) / 5, 0)</f>
        <v>111102.39999999999</v>
      </c>
      <c r="BD19" s="16" t="s">
        <v>1638</v>
      </c>
      <c r="BE19" s="17">
        <f>(A1L247C25 + A1L247C26)</f>
        <v>461629.19999999995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594</v>
      </c>
      <c r="F20" s="16" t="s">
        <v>1640</v>
      </c>
      <c r="G20" s="17">
        <f>(A1L213C2 + A1L229C2)</f>
        <v>1115</v>
      </c>
      <c r="H20" s="16" t="s">
        <v>1641</v>
      </c>
      <c r="I20" s="17">
        <f>(A1L248C1 + A1L248C2)</f>
        <v>1709</v>
      </c>
      <c r="J20" s="16" t="s">
        <v>1642</v>
      </c>
      <c r="K20" s="17">
        <f>(A1L213C4 + A1L229C4)</f>
        <v>645</v>
      </c>
      <c r="L20" s="16" t="s">
        <v>1643</v>
      </c>
      <c r="M20" s="17">
        <f>(A1L213C5 + A1L229C5)</f>
        <v>1549</v>
      </c>
      <c r="N20" s="16" t="s">
        <v>1644</v>
      </c>
      <c r="O20" s="17">
        <f>(A1L248C4 + A1L248C5)</f>
        <v>2194</v>
      </c>
      <c r="P20" s="16" t="s">
        <v>1645</v>
      </c>
      <c r="Q20" s="17">
        <f>(A1L213C7 + A1L229C7)</f>
        <v>492</v>
      </c>
      <c r="R20" s="16" t="s">
        <v>1646</v>
      </c>
      <c r="S20" s="17">
        <f>(A1L213C8 + A1L229C8)</f>
        <v>1050</v>
      </c>
      <c r="T20" s="16" t="s">
        <v>1647</v>
      </c>
      <c r="U20" s="17">
        <f>(A1L248C7 + A1L248C8)</f>
        <v>1542</v>
      </c>
      <c r="V20" s="16" t="s">
        <v>1648</v>
      </c>
      <c r="W20" s="17">
        <f>(A1L213C10 + A1L229C10)</f>
        <v>716</v>
      </c>
      <c r="X20" s="16" t="s">
        <v>1649</v>
      </c>
      <c r="Y20" s="17">
        <f>(A1L213C11 + A1L229C11)</f>
        <v>1208</v>
      </c>
      <c r="Z20" s="16" t="s">
        <v>1650</v>
      </c>
      <c r="AA20" s="17">
        <f>(A1L248C10 + A1L248C11)</f>
        <v>1924</v>
      </c>
      <c r="AB20" s="16" t="s">
        <v>1651</v>
      </c>
      <c r="AC20" s="17">
        <f>(A1L213C13 + A1L229C13)</f>
        <v>607</v>
      </c>
      <c r="AD20" s="16" t="s">
        <v>1652</v>
      </c>
      <c r="AE20" s="17">
        <f>(A1L213C14 + A1L229C14)</f>
        <v>1165</v>
      </c>
      <c r="AF20" s="16" t="s">
        <v>1653</v>
      </c>
      <c r="AG20" s="17">
        <f>(A1L248C13 + A1L248C14)</f>
        <v>1772</v>
      </c>
      <c r="AH20" s="16" t="s">
        <v>1654</v>
      </c>
      <c r="AI20" s="17">
        <f>IF(RUN_YEARS &gt; 1,(A1L248C1 + A1L248C4) / 2, 0)</f>
        <v>619.5</v>
      </c>
      <c r="AJ20" s="16" t="s">
        <v>1655</v>
      </c>
      <c r="AK20" s="17">
        <f>IF(RUN_YEARS &gt; 1,(A1L248C2 + A1L248C5) / 2, 0)</f>
        <v>1332</v>
      </c>
      <c r="AL20" s="16" t="s">
        <v>1656</v>
      </c>
      <c r="AM20" s="17">
        <f>(A1L248C16 + A1L248C17)</f>
        <v>1951.5</v>
      </c>
      <c r="AN20" s="16" t="s">
        <v>1657</v>
      </c>
      <c r="AO20" s="17">
        <f>IF(RUN_YEARS &gt; 2,(A1L248C1 + A1L248C4 + A1L248C7) / 3, 0)</f>
        <v>577</v>
      </c>
      <c r="AP20" s="16" t="s">
        <v>1658</v>
      </c>
      <c r="AQ20" s="17">
        <f>IF(RUN_YEARS &gt; 2,(A1L248C2 + A1L248C5 + A1L248C8) / 3, 0)</f>
        <v>1238</v>
      </c>
      <c r="AR20" s="16" t="s">
        <v>1659</v>
      </c>
      <c r="AS20" s="17">
        <f>(A1L248C19 + A1L248C20)</f>
        <v>1815</v>
      </c>
      <c r="AT20" s="16" t="s">
        <v>1660</v>
      </c>
      <c r="AU20" s="17">
        <f>IF(RUN_YEARS &gt; 3,(A1L248C1 + A1L248C4 + A1L248C7 + A1L248C10) / 4, 0)</f>
        <v>611.75</v>
      </c>
      <c r="AV20" s="16" t="s">
        <v>1661</v>
      </c>
      <c r="AW20" s="17">
        <f>IF(RUN_YEARS &gt; 3,(A1L248C2 + A1L248C5 + A1L248C8 + A1L248C11) / 4, 0)</f>
        <v>1230.5</v>
      </c>
      <c r="AX20" s="16" t="s">
        <v>1662</v>
      </c>
      <c r="AY20" s="17">
        <f>(A1L248C22 + A1L248C23)</f>
        <v>1842.25</v>
      </c>
      <c r="AZ20" s="16" t="s">
        <v>1663</v>
      </c>
      <c r="BA20" s="17">
        <f>IF(RUN_YEARS &gt; 4,(A1L248C1 + A1L248C4 + A1L248C7 + A1L248C10 + A1L248C13) / 5, 0)</f>
        <v>610.79999999999995</v>
      </c>
      <c r="BB20" s="16" t="s">
        <v>1664</v>
      </c>
      <c r="BC20" s="17">
        <f>IF(RUN_YEARS &gt; 4,(A1L248C2 + A1L248C5 + A1L248C8 + A1L248C11 + A1L248C14) / 5, 0)</f>
        <v>1217.4000000000001</v>
      </c>
      <c r="BD20" s="16" t="s">
        <v>1665</v>
      </c>
      <c r="BE20" s="17">
        <f>(A1L248C25 + A1L248C26)</f>
        <v>1828.2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143496</v>
      </c>
      <c r="F21" s="16" t="s">
        <v>1667</v>
      </c>
      <c r="G21" s="17">
        <f>(A1L214C2 + A1L230C2)</f>
        <v>130164</v>
      </c>
      <c r="H21" s="16" t="s">
        <v>1668</v>
      </c>
      <c r="I21" s="17">
        <f>(A1L249C1 + A1L249C2)</f>
        <v>273660</v>
      </c>
      <c r="J21" s="16" t="s">
        <v>1669</v>
      </c>
      <c r="K21" s="17">
        <f>(A1L214C4 + A1L230C4)</f>
        <v>143968</v>
      </c>
      <c r="L21" s="16" t="s">
        <v>1670</v>
      </c>
      <c r="M21" s="17">
        <f>(A1L214C5 + A1L230C5)</f>
        <v>135600</v>
      </c>
      <c r="N21" s="16" t="s">
        <v>1671</v>
      </c>
      <c r="O21" s="17">
        <f>(A1L249C4 + A1L249C5)</f>
        <v>279568</v>
      </c>
      <c r="P21" s="16" t="s">
        <v>1672</v>
      </c>
      <c r="Q21" s="17">
        <f>(A1L214C7 + A1L230C7)</f>
        <v>148196</v>
      </c>
      <c r="R21" s="16" t="s">
        <v>1673</v>
      </c>
      <c r="S21" s="17">
        <f>(A1L214C8 + A1L230C8)</f>
        <v>143553</v>
      </c>
      <c r="T21" s="16" t="s">
        <v>1674</v>
      </c>
      <c r="U21" s="17">
        <f>(A1L249C7 + A1L249C8)</f>
        <v>291749</v>
      </c>
      <c r="V21" s="16" t="s">
        <v>1675</v>
      </c>
      <c r="W21" s="17">
        <f>(A1L214C10 + A1L230C10)</f>
        <v>153578</v>
      </c>
      <c r="X21" s="16" t="s">
        <v>1676</v>
      </c>
      <c r="Y21" s="17">
        <f>(A1L214C11 + A1L230C11)</f>
        <v>144455</v>
      </c>
      <c r="Z21" s="16" t="s">
        <v>1677</v>
      </c>
      <c r="AA21" s="17">
        <f>(A1L249C10 + A1L249C11)</f>
        <v>298033</v>
      </c>
      <c r="AB21" s="16" t="s">
        <v>1678</v>
      </c>
      <c r="AC21" s="17">
        <f>(A1L214C13 + A1L230C13)</f>
        <v>148449</v>
      </c>
      <c r="AD21" s="16" t="s">
        <v>1679</v>
      </c>
      <c r="AE21" s="17">
        <f>(A1L214C14 + A1L230C14)</f>
        <v>141842</v>
      </c>
      <c r="AF21" s="16" t="s">
        <v>1680</v>
      </c>
      <c r="AG21" s="17">
        <f>(A1L249C13 + A1L249C14)</f>
        <v>290291</v>
      </c>
      <c r="AH21" s="16" t="s">
        <v>1681</v>
      </c>
      <c r="AI21" s="17">
        <f>IF(RUN_YEARS &gt; 1,(A1L249C1 + A1L249C4) / 2, 0)</f>
        <v>143732</v>
      </c>
      <c r="AJ21" s="16" t="s">
        <v>1682</v>
      </c>
      <c r="AK21" s="17">
        <f>IF(RUN_YEARS &gt; 1,(A1L249C2 + A1L249C5) / 2, 0)</f>
        <v>132882</v>
      </c>
      <c r="AL21" s="16" t="s">
        <v>1683</v>
      </c>
      <c r="AM21" s="17">
        <f>(A1L249C16 + A1L249C17)</f>
        <v>276614</v>
      </c>
      <c r="AN21" s="16" t="s">
        <v>1684</v>
      </c>
      <c r="AO21" s="17">
        <f>IF(RUN_YEARS &gt; 2,(A1L249C1 + A1L249C4 + A1L249C7) / 3, 0)</f>
        <v>145220</v>
      </c>
      <c r="AP21" s="16" t="s">
        <v>1685</v>
      </c>
      <c r="AQ21" s="17">
        <f>IF(RUN_YEARS &gt; 2,(A1L249C2 + A1L249C5 + A1L249C8) / 3, 0)</f>
        <v>136439</v>
      </c>
      <c r="AR21" s="16" t="s">
        <v>1686</v>
      </c>
      <c r="AS21" s="17">
        <f>(A1L249C19 + A1L249C20)</f>
        <v>281659</v>
      </c>
      <c r="AT21" s="16" t="s">
        <v>1687</v>
      </c>
      <c r="AU21" s="17">
        <f>IF(RUN_YEARS &gt; 3,(A1L249C1 + A1L249C4 + A1L249C7 + A1L249C10) / 4, 0)</f>
        <v>147309.5</v>
      </c>
      <c r="AV21" s="16" t="s">
        <v>1688</v>
      </c>
      <c r="AW21" s="17">
        <f>IF(RUN_YEARS &gt; 3,(A1L249C2 + A1L249C5 + A1L249C8 + A1L249C11) / 4, 0)</f>
        <v>138443</v>
      </c>
      <c r="AX21" s="16" t="s">
        <v>1689</v>
      </c>
      <c r="AY21" s="17">
        <f>(A1L249C22 + A1L249C23)</f>
        <v>285752.5</v>
      </c>
      <c r="AZ21" s="16" t="s">
        <v>1690</v>
      </c>
      <c r="BA21" s="17">
        <f>IF(RUN_YEARS &gt; 4,(A1L249C1 + A1L249C4 + A1L249C7 + A1L249C10 + A1L249C13) / 5, 0)</f>
        <v>147537.4</v>
      </c>
      <c r="BB21" s="16" t="s">
        <v>1691</v>
      </c>
      <c r="BC21" s="17">
        <f>IF(RUN_YEARS &gt; 4,(A1L249C2 + A1L249C5 + A1L249C8 + A1L249C11 + A1L249C14) / 5, 0)</f>
        <v>139122.79999999999</v>
      </c>
      <c r="BD21" s="16" t="s">
        <v>1692</v>
      </c>
      <c r="BE21" s="17">
        <f>(A1L249C25 + A1L249C26)</f>
        <v>286660.19999999995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139457</v>
      </c>
      <c r="F22" s="16" t="s">
        <v>1694</v>
      </c>
      <c r="G22" s="17">
        <f>(A1L231C2)</f>
        <v>146727</v>
      </c>
      <c r="H22" s="16" t="s">
        <v>1695</v>
      </c>
      <c r="I22" s="17">
        <f>(A1L250C1 + A1L250C2)</f>
        <v>286184</v>
      </c>
      <c r="J22" s="16" t="s">
        <v>1696</v>
      </c>
      <c r="K22" s="17">
        <f>(A1L231C4)</f>
        <v>136636</v>
      </c>
      <c r="L22" s="16" t="s">
        <v>1697</v>
      </c>
      <c r="M22" s="17">
        <f>(A1L231C5)</f>
        <v>144662</v>
      </c>
      <c r="N22" s="16" t="s">
        <v>1698</v>
      </c>
      <c r="O22" s="17">
        <f>(A1L250C4 + A1L250C5)</f>
        <v>281298</v>
      </c>
      <c r="P22" s="16" t="s">
        <v>1699</v>
      </c>
      <c r="Q22" s="17">
        <f>(A1L231C7)</f>
        <v>145100</v>
      </c>
      <c r="R22" s="16" t="s">
        <v>1700</v>
      </c>
      <c r="S22" s="17">
        <f>(A1L231C8)</f>
        <v>152824</v>
      </c>
      <c r="T22" s="16" t="s">
        <v>1701</v>
      </c>
      <c r="U22" s="17">
        <f>(A1L250C7 + A1L250C8)</f>
        <v>297924</v>
      </c>
      <c r="V22" s="16" t="s">
        <v>1702</v>
      </c>
      <c r="W22" s="17">
        <f>(A1L231C10)</f>
        <v>150894</v>
      </c>
      <c r="X22" s="16" t="s">
        <v>1703</v>
      </c>
      <c r="Y22" s="17">
        <f>(A1L231C11)</f>
        <v>156574</v>
      </c>
      <c r="Z22" s="16" t="s">
        <v>1704</v>
      </c>
      <c r="AA22" s="17">
        <f>(A1L250C10 + A1L250C11)</f>
        <v>307468</v>
      </c>
      <c r="AB22" s="16" t="s">
        <v>1705</v>
      </c>
      <c r="AC22" s="17">
        <f>(A1L231C13)</f>
        <v>155103</v>
      </c>
      <c r="AD22" s="16" t="s">
        <v>1706</v>
      </c>
      <c r="AE22" s="17">
        <f>(A1L231C14)</f>
        <v>164161</v>
      </c>
      <c r="AF22" s="16" t="s">
        <v>1707</v>
      </c>
      <c r="AG22" s="17">
        <f>(A1L250C13 + A1L250C14)</f>
        <v>319264</v>
      </c>
      <c r="AH22" s="16" t="s">
        <v>1708</v>
      </c>
      <c r="AI22" s="17">
        <f>IF(RUN_YEARS &gt; 1,(A1L250C1 + A1L250C4) / 2, 0)</f>
        <v>138046.5</v>
      </c>
      <c r="AJ22" s="16" t="s">
        <v>1709</v>
      </c>
      <c r="AK22" s="17">
        <f>IF(RUN_YEARS &gt; 1,(A1L250C2 + A1L250C5) / 2, 0)</f>
        <v>145694.5</v>
      </c>
      <c r="AL22" s="16" t="s">
        <v>1710</v>
      </c>
      <c r="AM22" s="17">
        <f>(A1L250C16 + A1L250C17)</f>
        <v>283741</v>
      </c>
      <c r="AN22" s="16" t="s">
        <v>1711</v>
      </c>
      <c r="AO22" s="17">
        <f>IF(RUN_YEARS &gt; 2,(A1L250C1 + A1L250C4 + A1L250C7) / 3, 0)</f>
        <v>140397.66666666666</v>
      </c>
      <c r="AP22" s="16" t="s">
        <v>1712</v>
      </c>
      <c r="AQ22" s="17">
        <f>IF(RUN_YEARS &gt; 2,(A1L250C2 + A1L250C5 + A1L250C8) / 3, 0)</f>
        <v>148071</v>
      </c>
      <c r="AR22" s="16" t="s">
        <v>1713</v>
      </c>
      <c r="AS22" s="17">
        <f>(A1L250C19 + A1L250C20)</f>
        <v>288468.66666666663</v>
      </c>
      <c r="AT22" s="16" t="s">
        <v>1714</v>
      </c>
      <c r="AU22" s="17">
        <f>IF(RUN_YEARS &gt; 3,(A1L250C1 + A1L250C4 + A1L250C7 + A1L250C10) / 4, 0)</f>
        <v>143021.75</v>
      </c>
      <c r="AV22" s="16" t="s">
        <v>1715</v>
      </c>
      <c r="AW22" s="17">
        <f>IF(RUN_YEARS &gt; 3,(A1L250C2 + A1L250C5 + A1L250C8 + A1L250C11) / 4, 0)</f>
        <v>150196.75</v>
      </c>
      <c r="AX22" s="16" t="s">
        <v>1716</v>
      </c>
      <c r="AY22" s="17">
        <f>(A1L250C22 + A1L250C23)</f>
        <v>293218.5</v>
      </c>
      <c r="AZ22" s="16" t="s">
        <v>1717</v>
      </c>
      <c r="BA22" s="17">
        <f>IF(RUN_YEARS &gt; 4,(A1L250C1 + A1L250C4 + A1L250C7 + A1L250C10 + A1L250C13) / 5, 0)</f>
        <v>145438</v>
      </c>
      <c r="BB22" s="16" t="s">
        <v>1718</v>
      </c>
      <c r="BC22" s="17">
        <f>IF(RUN_YEARS &gt; 4,(A1L250C2 + A1L250C5 + A1L250C8 + A1L250C11 + A1L250C14) / 5, 0)</f>
        <v>152989.6</v>
      </c>
      <c r="BD22" s="16" t="s">
        <v>1719</v>
      </c>
      <c r="BE22" s="17">
        <f>(A1L250C25 + A1L250C26)</f>
        <v>298427.59999999998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573742</v>
      </c>
      <c r="F23" s="16" t="s">
        <v>1721</v>
      </c>
      <c r="G23" s="17">
        <f>(A1L232C2)</f>
        <v>612428</v>
      </c>
      <c r="H23" s="16" t="s">
        <v>1722</v>
      </c>
      <c r="I23" s="17">
        <f>(A1L251C1 + A1L251C2)</f>
        <v>1186170</v>
      </c>
      <c r="J23" s="16" t="s">
        <v>1723</v>
      </c>
      <c r="K23" s="17">
        <f>(A1L232C4)</f>
        <v>629538</v>
      </c>
      <c r="L23" s="16" t="s">
        <v>1724</v>
      </c>
      <c r="M23" s="17">
        <f>(A1L232C5)</f>
        <v>666347</v>
      </c>
      <c r="N23" s="16" t="s">
        <v>1725</v>
      </c>
      <c r="O23" s="17">
        <f>(A1L251C4 + A1L251C5)</f>
        <v>1295885</v>
      </c>
      <c r="P23" s="16" t="s">
        <v>1726</v>
      </c>
      <c r="Q23" s="17">
        <f>(A1L232C7)</f>
        <v>760918</v>
      </c>
      <c r="R23" s="16" t="s">
        <v>1727</v>
      </c>
      <c r="S23" s="17">
        <f>(A1L232C8)</f>
        <v>816207</v>
      </c>
      <c r="T23" s="16" t="s">
        <v>1728</v>
      </c>
      <c r="U23" s="17">
        <f>(A1L251C7 + A1L251C8)</f>
        <v>1577125</v>
      </c>
      <c r="V23" s="16" t="s">
        <v>1729</v>
      </c>
      <c r="W23" s="17">
        <f>(A1L232C10)</f>
        <v>843209</v>
      </c>
      <c r="X23" s="16" t="s">
        <v>1730</v>
      </c>
      <c r="Y23" s="17">
        <f>(A1L232C11)</f>
        <v>891074</v>
      </c>
      <c r="Z23" s="16" t="s">
        <v>1731</v>
      </c>
      <c r="AA23" s="17">
        <f>(A1L251C10 + A1L251C11)</f>
        <v>1734283</v>
      </c>
      <c r="AB23" s="16" t="s">
        <v>1732</v>
      </c>
      <c r="AC23" s="17">
        <f>(A1L232C13)</f>
        <v>760569</v>
      </c>
      <c r="AD23" s="16" t="s">
        <v>1733</v>
      </c>
      <c r="AE23" s="17">
        <f>(A1L232C14)</f>
        <v>815580</v>
      </c>
      <c r="AF23" s="16" t="s">
        <v>1734</v>
      </c>
      <c r="AG23" s="17">
        <f>(A1L251C13 + A1L251C14)</f>
        <v>1576149</v>
      </c>
      <c r="AH23" s="16" t="s">
        <v>1735</v>
      </c>
      <c r="AI23" s="17">
        <f>IF(RUN_YEARS &gt; 1,(A1L251C1 + A1L251C4) / 2, 0)</f>
        <v>601640</v>
      </c>
      <c r="AJ23" s="16" t="s">
        <v>1736</v>
      </c>
      <c r="AK23" s="17">
        <f>IF(RUN_YEARS &gt; 1,(A1L251C2 + A1L251C5) / 2, 0)</f>
        <v>639387.5</v>
      </c>
      <c r="AL23" s="16" t="s">
        <v>1737</v>
      </c>
      <c r="AM23" s="17">
        <f>(A1L251C16 + A1L251C17)</f>
        <v>1241027.5</v>
      </c>
      <c r="AN23" s="16" t="s">
        <v>1738</v>
      </c>
      <c r="AO23" s="17">
        <f>IF(RUN_YEARS &gt; 2,(A1L251C1 + A1L251C4 + A1L251C7) / 3, 0)</f>
        <v>654732.66666666663</v>
      </c>
      <c r="AP23" s="16" t="s">
        <v>1739</v>
      </c>
      <c r="AQ23" s="17">
        <f>IF(RUN_YEARS &gt; 2,(A1L251C2 + A1L251C5 + A1L251C8) / 3, 0)</f>
        <v>698327.33333333337</v>
      </c>
      <c r="AR23" s="16" t="s">
        <v>1740</v>
      </c>
      <c r="AS23" s="17">
        <f>(A1L251C19 + A1L251C20)</f>
        <v>1353060</v>
      </c>
      <c r="AT23" s="16" t="s">
        <v>1741</v>
      </c>
      <c r="AU23" s="17">
        <f>IF(RUN_YEARS &gt; 3,(A1L251C1 + A1L251C4 + A1L251C7 + A1L251C10) / 4, 0)</f>
        <v>701851.75</v>
      </c>
      <c r="AV23" s="16" t="s">
        <v>1742</v>
      </c>
      <c r="AW23" s="17">
        <f>IF(RUN_YEARS &gt; 3,(A1L251C2 + A1L251C5 + A1L251C8 + A1L251C11) / 4, 0)</f>
        <v>746514</v>
      </c>
      <c r="AX23" s="16" t="s">
        <v>1743</v>
      </c>
      <c r="AY23" s="17">
        <f>(A1L251C22 + A1L251C23)</f>
        <v>1448365.75</v>
      </c>
      <c r="AZ23" s="16" t="s">
        <v>1744</v>
      </c>
      <c r="BA23" s="17">
        <f>IF(RUN_YEARS &gt; 4,(A1L251C1 + A1L251C4 + A1L251C7 + A1L251C10 + A1L251C13) / 5, 0)</f>
        <v>713595.2</v>
      </c>
      <c r="BB23" s="16" t="s">
        <v>1745</v>
      </c>
      <c r="BC23" s="17">
        <f>IF(RUN_YEARS &gt; 4,(A1L251C2 + A1L251C5 + A1L251C8 + A1L251C11 + A1L251C14) / 5, 0)</f>
        <v>760327.2</v>
      </c>
      <c r="BD23" s="16" t="s">
        <v>1746</v>
      </c>
      <c r="BE23" s="17">
        <f>(A1L251C25 + A1L251C26)</f>
        <v>1473922.4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1242</v>
      </c>
      <c r="F24" s="16" t="s">
        <v>1748</v>
      </c>
      <c r="G24" s="17">
        <f>(A1L215C2 + A1L233C2)</f>
        <v>1363</v>
      </c>
      <c r="H24" s="16" t="s">
        <v>1749</v>
      </c>
      <c r="I24" s="17">
        <f>(A1L252C1 + A1L252C2)</f>
        <v>2605</v>
      </c>
      <c r="J24" s="16" t="s">
        <v>1750</v>
      </c>
      <c r="K24" s="17">
        <f>(A1L215C4 + A1L233C4)</f>
        <v>976</v>
      </c>
      <c r="L24" s="16" t="s">
        <v>1751</v>
      </c>
      <c r="M24" s="17">
        <f>(A1L215C5 + A1L233C5)</f>
        <v>1724</v>
      </c>
      <c r="N24" s="16" t="s">
        <v>1752</v>
      </c>
      <c r="O24" s="17">
        <f>(A1L252C4 + A1L252C5)</f>
        <v>2700</v>
      </c>
      <c r="P24" s="16" t="s">
        <v>1753</v>
      </c>
      <c r="Q24" s="17">
        <f>(A1L215C7 + A1L233C7)</f>
        <v>13234</v>
      </c>
      <c r="R24" s="16" t="s">
        <v>1754</v>
      </c>
      <c r="S24" s="17">
        <f>(A1L215C8 + A1L233C8)</f>
        <v>4721</v>
      </c>
      <c r="T24" s="16" t="s">
        <v>1755</v>
      </c>
      <c r="U24" s="17">
        <f>(A1L252C7 + A1L252C8)</f>
        <v>17955</v>
      </c>
      <c r="V24" s="16" t="s">
        <v>1756</v>
      </c>
      <c r="W24" s="17">
        <f>(A1L215C10 + A1L233C10)</f>
        <v>20269</v>
      </c>
      <c r="X24" s="16" t="s">
        <v>1757</v>
      </c>
      <c r="Y24" s="17">
        <f>(A1L215C11 + A1L233C11)</f>
        <v>35829</v>
      </c>
      <c r="Z24" s="16" t="s">
        <v>1758</v>
      </c>
      <c r="AA24" s="17">
        <f>(A1L252C10 + A1L252C11)</f>
        <v>56098</v>
      </c>
      <c r="AB24" s="16" t="s">
        <v>1759</v>
      </c>
      <c r="AC24" s="17">
        <f>(A1L215C13 + A1L233C13)</f>
        <v>22732</v>
      </c>
      <c r="AD24" s="16" t="s">
        <v>1760</v>
      </c>
      <c r="AE24" s="17">
        <f>(A1L215C14 + A1L233C14)</f>
        <v>35689</v>
      </c>
      <c r="AF24" s="16" t="s">
        <v>1761</v>
      </c>
      <c r="AG24" s="17">
        <f>(A1L252C13 + A1L252C14)</f>
        <v>58421</v>
      </c>
      <c r="AH24" s="16" t="s">
        <v>1762</v>
      </c>
      <c r="AI24" s="17">
        <f>IF(RUN_YEARS &gt; 1,(A1L252C1 + A1L252C4) / 2, 0)</f>
        <v>1109</v>
      </c>
      <c r="AJ24" s="16" t="s">
        <v>1763</v>
      </c>
      <c r="AK24" s="17">
        <f>IF(RUN_YEARS &gt; 1,(A1L252C2 + A1L252C5) / 2, 0)</f>
        <v>1543.5</v>
      </c>
      <c r="AL24" s="16" t="s">
        <v>1764</v>
      </c>
      <c r="AM24" s="17">
        <f>(A1L252C16 + A1L252C17)</f>
        <v>2652.5</v>
      </c>
      <c r="AN24" s="16" t="s">
        <v>1765</v>
      </c>
      <c r="AO24" s="17">
        <f>IF(RUN_YEARS &gt; 2,(A1L252C1 + A1L252C4 + A1L252C7) / 3, 0)</f>
        <v>5150.666666666667</v>
      </c>
      <c r="AP24" s="16" t="s">
        <v>1766</v>
      </c>
      <c r="AQ24" s="17">
        <f>IF(RUN_YEARS &gt; 2,(A1L252C2 + A1L252C5 + A1L252C8) / 3, 0)</f>
        <v>2602.6666666666665</v>
      </c>
      <c r="AR24" s="16" t="s">
        <v>1767</v>
      </c>
      <c r="AS24" s="17">
        <f>(A1L252C19 + A1L252C20)</f>
        <v>7753.3333333333339</v>
      </c>
      <c r="AT24" s="16" t="s">
        <v>1768</v>
      </c>
      <c r="AU24" s="17">
        <f>IF(RUN_YEARS &gt; 3,(A1L252C1 + A1L252C4 + A1L252C7 + A1L252C10) / 4, 0)</f>
        <v>8930.25</v>
      </c>
      <c r="AV24" s="16" t="s">
        <v>1769</v>
      </c>
      <c r="AW24" s="17">
        <f>IF(RUN_YEARS &gt; 3,(A1L252C2 + A1L252C5 + A1L252C8 + A1L252C11) / 4, 0)</f>
        <v>10909.25</v>
      </c>
      <c r="AX24" s="16" t="s">
        <v>1770</v>
      </c>
      <c r="AY24" s="17">
        <f>(A1L252C22 + A1L252C23)</f>
        <v>19839.5</v>
      </c>
      <c r="AZ24" s="16" t="s">
        <v>1771</v>
      </c>
      <c r="BA24" s="17">
        <f>IF(RUN_YEARS &gt; 4,(A1L252C1 + A1L252C4 + A1L252C7 + A1L252C10 + A1L252C13) / 5, 0)</f>
        <v>11690.6</v>
      </c>
      <c r="BB24" s="16" t="s">
        <v>1772</v>
      </c>
      <c r="BC24" s="17">
        <f>IF(RUN_YEARS &gt; 4,(A1L252C2 + A1L252C5 + A1L252C8 + A1L252C11 + A1L252C14) / 5, 0)</f>
        <v>15865.2</v>
      </c>
      <c r="BD24" s="16" t="s">
        <v>1773</v>
      </c>
      <c r="BE24" s="17">
        <f>(A1L252C25 + A1L252C26)</f>
        <v>27555.800000000003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714441</v>
      </c>
      <c r="F25" s="16" t="s">
        <v>1775</v>
      </c>
      <c r="G25" s="17">
        <f>(A1L215C2 + A1L234C2)</f>
        <v>760518</v>
      </c>
      <c r="H25" s="16" t="s">
        <v>1776</v>
      </c>
      <c r="I25" s="17">
        <f>(A1L253C1 + A1L253C2)</f>
        <v>1474959</v>
      </c>
      <c r="J25" s="16" t="s">
        <v>1777</v>
      </c>
      <c r="K25" s="17">
        <f>(A1L215C4 + A1L234C4)</f>
        <v>767150</v>
      </c>
      <c r="L25" s="16" t="s">
        <v>1778</v>
      </c>
      <c r="M25" s="17">
        <f>(A1L215C5 + A1L234C5)</f>
        <v>812733</v>
      </c>
      <c r="N25" s="16" t="s">
        <v>1779</v>
      </c>
      <c r="O25" s="17">
        <f>(A1L253C4 + A1L253C5)</f>
        <v>1579883</v>
      </c>
      <c r="P25" s="16" t="s">
        <v>1780</v>
      </c>
      <c r="Q25" s="17">
        <f>(A1L215C7 + A1L234C7)</f>
        <v>919252</v>
      </c>
      <c r="R25" s="16" t="s">
        <v>1781</v>
      </c>
      <c r="S25" s="17">
        <f>(A1L215C8 + A1L234C8)</f>
        <v>973752</v>
      </c>
      <c r="T25" s="16" t="s">
        <v>1782</v>
      </c>
      <c r="U25" s="17">
        <f>(A1L253C7 + A1L253C8)</f>
        <v>1893004</v>
      </c>
      <c r="V25" s="16" t="s">
        <v>1783</v>
      </c>
      <c r="W25" s="17">
        <f>(A1L215C10 + A1L234C10)</f>
        <v>1014372</v>
      </c>
      <c r="X25" s="16" t="s">
        <v>1784</v>
      </c>
      <c r="Y25" s="17">
        <f>(A1L215C11 + A1L234C11)</f>
        <v>1083477</v>
      </c>
      <c r="Z25" s="16" t="s">
        <v>1785</v>
      </c>
      <c r="AA25" s="17">
        <f>(A1L253C10 + A1L253C11)</f>
        <v>2097849</v>
      </c>
      <c r="AB25" s="16" t="s">
        <v>1786</v>
      </c>
      <c r="AC25" s="17">
        <f>(A1L215C13 + A1L234C13)</f>
        <v>938404</v>
      </c>
      <c r="AD25" s="16" t="s">
        <v>1787</v>
      </c>
      <c r="AE25" s="17">
        <f>(A1L215C14 + A1L234C14)</f>
        <v>1015430</v>
      </c>
      <c r="AF25" s="16" t="s">
        <v>1788</v>
      </c>
      <c r="AG25" s="17">
        <f>(A1L253C13 + A1L253C14)</f>
        <v>1953834</v>
      </c>
      <c r="AH25" s="16" t="s">
        <v>1789</v>
      </c>
      <c r="AI25" s="17">
        <f>IF(RUN_YEARS &gt; 1,(A1L253C1 + A1L253C4) / 2, 0)</f>
        <v>740795.5</v>
      </c>
      <c r="AJ25" s="16" t="s">
        <v>1790</v>
      </c>
      <c r="AK25" s="17">
        <f>IF(RUN_YEARS &gt; 1,(A1L253C2 + A1L253C5) / 2, 0)</f>
        <v>786625.5</v>
      </c>
      <c r="AL25" s="16" t="s">
        <v>1791</v>
      </c>
      <c r="AM25" s="17">
        <f>(A1L253C16 + A1L253C17)</f>
        <v>1527421</v>
      </c>
      <c r="AN25" s="16" t="s">
        <v>1792</v>
      </c>
      <c r="AO25" s="17">
        <f>IF(RUN_YEARS &gt; 2,(A1L253C1 + A1L253C4 + A1L253C7) / 3, 0)</f>
        <v>800281</v>
      </c>
      <c r="AP25" s="16" t="s">
        <v>1793</v>
      </c>
      <c r="AQ25" s="17">
        <f>IF(RUN_YEARS &gt; 2,(A1L253C2 + A1L253C5 + A1L253C8) / 3, 0)</f>
        <v>849001</v>
      </c>
      <c r="AR25" s="16" t="s">
        <v>1794</v>
      </c>
      <c r="AS25" s="17">
        <f>(A1L253C19 + A1L253C20)</f>
        <v>1649282</v>
      </c>
      <c r="AT25" s="16" t="s">
        <v>1795</v>
      </c>
      <c r="AU25" s="17">
        <f>IF(RUN_YEARS &gt; 3,(A1L253C1 + A1L253C4 + A1L253C7 + A1L253C10) / 4, 0)</f>
        <v>853803.75</v>
      </c>
      <c r="AV25" s="16" t="s">
        <v>1796</v>
      </c>
      <c r="AW25" s="17">
        <f>IF(RUN_YEARS &gt; 3,(A1L253C2 + A1L253C5 + A1L253C8 + A1L253C11) / 4, 0)</f>
        <v>907620</v>
      </c>
      <c r="AX25" s="16" t="s">
        <v>1797</v>
      </c>
      <c r="AY25" s="17">
        <f>(A1L253C22 + A1L253C23)</f>
        <v>1761423.75</v>
      </c>
      <c r="AZ25" s="16" t="s">
        <v>1798</v>
      </c>
      <c r="BA25" s="17">
        <f>IF(RUN_YEARS &gt; 4,(A1L253C1 + A1L253C4 + A1L253C7 + A1L253C10 + A1L253C13) / 5, 0)</f>
        <v>870723.8</v>
      </c>
      <c r="BB25" s="16" t="s">
        <v>1799</v>
      </c>
      <c r="BC25" s="17">
        <f>IF(RUN_YEARS &gt; 4,(A1L253C2 + A1L253C5 + A1L253C8 + A1L253C11 + A1L253C14) / 5, 0)</f>
        <v>929182</v>
      </c>
      <c r="BD25" s="16" t="s">
        <v>1800</v>
      </c>
      <c r="BE25" s="17">
        <f>(A1L253C25 + A1L253C26)</f>
        <v>1799905.8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6739453</v>
      </c>
      <c r="F26" s="16" t="s">
        <v>1802</v>
      </c>
      <c r="G26" s="17">
        <f>(A1L216C2 + A1L235C2)</f>
        <v>4867067</v>
      </c>
      <c r="H26" s="16" t="s">
        <v>1803</v>
      </c>
      <c r="I26" s="17">
        <f>(A1L254C1 + A1L254C2)</f>
        <v>11606520</v>
      </c>
      <c r="J26" s="16" t="s">
        <v>1804</v>
      </c>
      <c r="K26" s="17">
        <f>(A1L216C4 + A1L235C4)</f>
        <v>6410070</v>
      </c>
      <c r="L26" s="16" t="s">
        <v>1805</v>
      </c>
      <c r="M26" s="17">
        <f>(A1L216C5 + A1L235C5)</f>
        <v>4607386</v>
      </c>
      <c r="N26" s="16" t="s">
        <v>1806</v>
      </c>
      <c r="O26" s="17">
        <f>(A1L254C4 + A1L254C5)</f>
        <v>11017456</v>
      </c>
      <c r="P26" s="16" t="s">
        <v>1807</v>
      </c>
      <c r="Q26" s="17">
        <f>(A1L216C7 + A1L235C7)</f>
        <v>6989505</v>
      </c>
      <c r="R26" s="16" t="s">
        <v>1808</v>
      </c>
      <c r="S26" s="17">
        <f>(A1L216C8 + A1L235C8)</f>
        <v>5315125</v>
      </c>
      <c r="T26" s="16" t="s">
        <v>1809</v>
      </c>
      <c r="U26" s="17">
        <f>(A1L254C7 + A1L254C8)</f>
        <v>12304630</v>
      </c>
      <c r="V26" s="16" t="s">
        <v>1810</v>
      </c>
      <c r="W26" s="17">
        <f>(A1L216C10 + A1L235C10)</f>
        <v>7053327</v>
      </c>
      <c r="X26" s="16" t="s">
        <v>1811</v>
      </c>
      <c r="Y26" s="17">
        <f>(A1L216C11 + A1L235C11)</f>
        <v>5300296</v>
      </c>
      <c r="Z26" s="16" t="s">
        <v>1812</v>
      </c>
      <c r="AA26" s="17">
        <f>(A1L254C10 + A1L254C11)</f>
        <v>12353623</v>
      </c>
      <c r="AB26" s="16" t="s">
        <v>1813</v>
      </c>
      <c r="AC26" s="17">
        <f>(A1L216C13 + A1L235C13)</f>
        <v>6695365</v>
      </c>
      <c r="AD26" s="16" t="s">
        <v>1814</v>
      </c>
      <c r="AE26" s="17">
        <f>(A1L216C14 + A1L235C14)</f>
        <v>5047746</v>
      </c>
      <c r="AF26" s="16" t="s">
        <v>1815</v>
      </c>
      <c r="AG26" s="17">
        <f>(A1L254C13 + A1L254C14)</f>
        <v>11743111</v>
      </c>
      <c r="AH26" s="16" t="s">
        <v>1816</v>
      </c>
      <c r="AI26" s="17">
        <f>IF(RUN_YEARS &gt; 1,(A1L254C1 + A1L254C4) / 2, 0)</f>
        <v>6574761.5</v>
      </c>
      <c r="AJ26" s="16" t="s">
        <v>1817</v>
      </c>
      <c r="AK26" s="17">
        <f>IF(RUN_YEARS &gt; 1,(A1L254C2 + A1L254C5) / 2, 0)</f>
        <v>4737226.5</v>
      </c>
      <c r="AL26" s="16" t="s">
        <v>1818</v>
      </c>
      <c r="AM26" s="17">
        <f>(A1L254C16 + A1L254C17)</f>
        <v>11311988</v>
      </c>
      <c r="AN26" s="16" t="s">
        <v>1819</v>
      </c>
      <c r="AO26" s="17">
        <f>IF(RUN_YEARS &gt; 2,(A1L254C1 + A1L254C4 + A1L254C7) / 3, 0)</f>
        <v>6713009.333333333</v>
      </c>
      <c r="AP26" s="16" t="s">
        <v>1820</v>
      </c>
      <c r="AQ26" s="17">
        <f>IF(RUN_YEARS &gt; 2,(A1L254C2 + A1L254C5 + A1L254C8) / 3, 0)</f>
        <v>4929859.333333333</v>
      </c>
      <c r="AR26" s="16" t="s">
        <v>1821</v>
      </c>
      <c r="AS26" s="17">
        <f>(A1L254C19 + A1L254C20)</f>
        <v>11642868.666666666</v>
      </c>
      <c r="AT26" s="16" t="s">
        <v>1822</v>
      </c>
      <c r="AU26" s="17">
        <f>IF(RUN_YEARS &gt; 3,(A1L254C1 + A1L254C4 + A1L254C7 + A1L254C10) / 4, 0)</f>
        <v>6798088.75</v>
      </c>
      <c r="AV26" s="16" t="s">
        <v>1823</v>
      </c>
      <c r="AW26" s="17">
        <f>IF(RUN_YEARS &gt; 3,(A1L254C2 + A1L254C5 + A1L254C8 + A1L254C11) / 4, 0)</f>
        <v>5022468.5</v>
      </c>
      <c r="AX26" s="16" t="s">
        <v>1824</v>
      </c>
      <c r="AY26" s="17">
        <f>(A1L254C22 + A1L254C23)</f>
        <v>11820557.25</v>
      </c>
      <c r="AZ26" s="16" t="s">
        <v>1825</v>
      </c>
      <c r="BA26" s="17">
        <f>IF(RUN_YEARS &gt; 4,(A1L254C1 + A1L254C4 + A1L254C7 + A1L254C10 + A1L254C13) / 5, 0)</f>
        <v>6777544</v>
      </c>
      <c r="BB26" s="16" t="s">
        <v>1826</v>
      </c>
      <c r="BC26" s="17">
        <f>IF(RUN_YEARS &gt; 4,(A1L254C2 + A1L254C5 + A1L254C8 + A1L254C11 + A1L254C14) / 5, 0)</f>
        <v>5027524</v>
      </c>
      <c r="BD26" s="16" t="s">
        <v>1827</v>
      </c>
      <c r="BE26" s="17">
        <f>(A1L254C25 + A1L254C26)</f>
        <v>11805068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94867-DABB-4B4A-8F81-24265A62313C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1E-3</v>
      </c>
      <c r="H8" s="16" t="s">
        <v>1876</v>
      </c>
      <c r="I8" s="17">
        <f>(A1L301C1 + A1L301C2)</f>
        <v>1E-3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1E-3</v>
      </c>
      <c r="X8" s="16" t="s">
        <v>1875</v>
      </c>
      <c r="Y8" s="15">
        <v>0</v>
      </c>
      <c r="Z8" s="16" t="s">
        <v>1879</v>
      </c>
      <c r="AA8" s="17">
        <f>(A1L301C10 + A1L301C11)</f>
        <v>1E-3</v>
      </c>
      <c r="AB8" s="16" t="s">
        <v>1875</v>
      </c>
      <c r="AC8" s="15">
        <v>0</v>
      </c>
      <c r="AD8" s="16" t="s">
        <v>1875</v>
      </c>
      <c r="AE8" s="15">
        <v>1E-3</v>
      </c>
      <c r="AF8" s="16" t="s">
        <v>1880</v>
      </c>
      <c r="AG8" s="17">
        <f>(A1L301C13 + A1L301C14)</f>
        <v>1E-3</v>
      </c>
      <c r="AH8" s="16" t="s">
        <v>1881</v>
      </c>
      <c r="AI8" s="17">
        <f>IF(RUN_YEARS &gt; 1,(A1L301C3 + A1L301C6) / 2, 0 )</f>
        <v>5.0000000000000001E-4</v>
      </c>
      <c r="AJ8" s="16" t="s">
        <v>1882</v>
      </c>
      <c r="AK8" s="17">
        <f>IF(RUN_YEARS &gt; 2,(A1L301C3 + A1L301C6 + A1L301C9) / 3, 0 )</f>
        <v>3.3333333333333332E-4</v>
      </c>
      <c r="AL8" s="16" t="s">
        <v>1883</v>
      </c>
      <c r="AM8" s="17">
        <f>IF(RUN_YEARS &gt; 3,(A1L301C3 + A1L301C6 + A1L301C9 + A1L301C12) / 4, 0 )</f>
        <v>5.0000000000000001E-4</v>
      </c>
      <c r="AN8" s="16" t="s">
        <v>1884</v>
      </c>
      <c r="AO8" s="17">
        <f>IF(RUN_YEARS &gt; 4,(A1L301C3 + A1L301C6 + A1L301C9 + A1L301C12 + A1L301C15) / 5, 0 )</f>
        <v>6.0000000000000006E-4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0.65500000000000003</v>
      </c>
      <c r="F9" s="16" t="s">
        <v>1885</v>
      </c>
      <c r="G9" s="15">
        <v>0.84199999999999997</v>
      </c>
      <c r="H9" s="16" t="s">
        <v>1886</v>
      </c>
      <c r="I9" s="17">
        <f>(A1L302C1 + A1L302C2)</f>
        <v>1.4969999999999999</v>
      </c>
      <c r="J9" s="16" t="s">
        <v>1885</v>
      </c>
      <c r="K9" s="15">
        <v>0.64500000000000002</v>
      </c>
      <c r="L9" s="16" t="s">
        <v>1885</v>
      </c>
      <c r="M9" s="15">
        <v>0.9</v>
      </c>
      <c r="N9" s="16" t="s">
        <v>1887</v>
      </c>
      <c r="O9" s="17">
        <f>(A1L302C4 + A1L302C5)</f>
        <v>1.5449999999999999</v>
      </c>
      <c r="P9" s="16" t="s">
        <v>1885</v>
      </c>
      <c r="Q9" s="15">
        <v>0.79100000000000004</v>
      </c>
      <c r="R9" s="16" t="s">
        <v>1885</v>
      </c>
      <c r="S9" s="15">
        <v>1.1180000000000001</v>
      </c>
      <c r="T9" s="16" t="s">
        <v>1888</v>
      </c>
      <c r="U9" s="17">
        <f>(A1L302C7 + A1L302C8)</f>
        <v>1.9090000000000003</v>
      </c>
      <c r="V9" s="16" t="s">
        <v>1885</v>
      </c>
      <c r="W9" s="15">
        <v>0.84499999999999997</v>
      </c>
      <c r="X9" s="16" t="s">
        <v>1885</v>
      </c>
      <c r="Y9" s="15">
        <v>1.2809999999999999</v>
      </c>
      <c r="Z9" s="16" t="s">
        <v>1889</v>
      </c>
      <c r="AA9" s="17">
        <f>(A1L302C10 + A1L302C11)</f>
        <v>2.1259999999999999</v>
      </c>
      <c r="AB9" s="16" t="s">
        <v>1885</v>
      </c>
      <c r="AC9" s="15">
        <v>0.76500000000000001</v>
      </c>
      <c r="AD9" s="16" t="s">
        <v>1885</v>
      </c>
      <c r="AE9" s="15">
        <v>1.2809999999999999</v>
      </c>
      <c r="AF9" s="16" t="s">
        <v>1890</v>
      </c>
      <c r="AG9" s="17">
        <f>(A1L302C13 + A1L302C14)</f>
        <v>2.0459999999999998</v>
      </c>
      <c r="AH9" s="16" t="s">
        <v>1891</v>
      </c>
      <c r="AI9" s="17">
        <f>IF(RUN_YEARS &gt; 1,(A1L302C3 + A1L302C6) / 2, 0 )</f>
        <v>1.5209999999999999</v>
      </c>
      <c r="AJ9" s="16" t="s">
        <v>1892</v>
      </c>
      <c r="AK9" s="17">
        <f>IF(RUN_YEARS &gt; 2,(A1L302C3 + A1L302C6 + A1L302C9) / 3, 0 )</f>
        <v>1.6503333333333334</v>
      </c>
      <c r="AL9" s="16" t="s">
        <v>1893</v>
      </c>
      <c r="AM9" s="17">
        <f>IF(RUN_YEARS &gt; 3,(A1L302C3 + A1L302C6 + A1L302C9 + A1L302C12) / 4, 0 )</f>
        <v>1.76925</v>
      </c>
      <c r="AN9" s="16" t="s">
        <v>1894</v>
      </c>
      <c r="AO9" s="17">
        <f>IF(RUN_YEARS &gt; 4,(A1L302C3 + A1L302C6 + A1L302C9 + A1L302C12 + A1L302C15) / 5, 0 )</f>
        <v>1.8245999999999998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4.4420000000000002</v>
      </c>
      <c r="F10" s="16" t="s">
        <v>1895</v>
      </c>
      <c r="G10" s="15">
        <v>3.9209999999999998</v>
      </c>
      <c r="H10" s="16" t="s">
        <v>1896</v>
      </c>
      <c r="I10" s="17">
        <f>(A1L303C1 + A1L303C2)</f>
        <v>8.3629999999999995</v>
      </c>
      <c r="J10" s="16" t="s">
        <v>1895</v>
      </c>
      <c r="K10" s="15">
        <v>3.9430000000000001</v>
      </c>
      <c r="L10" s="16" t="s">
        <v>1895</v>
      </c>
      <c r="M10" s="15">
        <v>3.7269999999999999</v>
      </c>
      <c r="N10" s="16" t="s">
        <v>1897</v>
      </c>
      <c r="O10" s="17">
        <f>(A1L303C4 + A1L303C5)</f>
        <v>7.67</v>
      </c>
      <c r="P10" s="16" t="s">
        <v>1895</v>
      </c>
      <c r="Q10" s="15">
        <v>3.629</v>
      </c>
      <c r="R10" s="16" t="s">
        <v>1895</v>
      </c>
      <c r="S10" s="15">
        <v>3.5640000000000001</v>
      </c>
      <c r="T10" s="16" t="s">
        <v>1898</v>
      </c>
      <c r="U10" s="17">
        <f>(A1L303C7 + A1L303C8)</f>
        <v>7.1929999999999996</v>
      </c>
      <c r="V10" s="16" t="s">
        <v>1895</v>
      </c>
      <c r="W10" s="15">
        <v>4.0640000000000001</v>
      </c>
      <c r="X10" s="16" t="s">
        <v>1895</v>
      </c>
      <c r="Y10" s="15">
        <v>3.7789999999999999</v>
      </c>
      <c r="Z10" s="16" t="s">
        <v>1899</v>
      </c>
      <c r="AA10" s="17">
        <f>(A1L303C10 + A1L303C11)</f>
        <v>7.843</v>
      </c>
      <c r="AB10" s="16" t="s">
        <v>1895</v>
      </c>
      <c r="AC10" s="15">
        <v>4.0529999999999999</v>
      </c>
      <c r="AD10" s="16" t="s">
        <v>1895</v>
      </c>
      <c r="AE10" s="15">
        <v>3.7360000000000002</v>
      </c>
      <c r="AF10" s="16" t="s">
        <v>1900</v>
      </c>
      <c r="AG10" s="17">
        <f>(A1L303C13 + A1L303C14)</f>
        <v>7.7889999999999997</v>
      </c>
      <c r="AH10" s="16" t="s">
        <v>1901</v>
      </c>
      <c r="AI10" s="17">
        <f>IF(RUN_YEARS &gt; 1,(A1L303C3 + A1L303C6) / 2, 0 )</f>
        <v>8.0165000000000006</v>
      </c>
      <c r="AJ10" s="16" t="s">
        <v>1902</v>
      </c>
      <c r="AK10" s="17">
        <f>IF(RUN_YEARS &gt; 2,(A1L303C3 + A1L303C6 + A1L303C9) / 3, 0 )</f>
        <v>7.742</v>
      </c>
      <c r="AL10" s="16" t="s">
        <v>1903</v>
      </c>
      <c r="AM10" s="17">
        <f>IF(RUN_YEARS &gt; 3,(A1L303C3 + A1L303C6 + A1L303C9 + A1L303C12) / 4, 0 )</f>
        <v>7.7672499999999998</v>
      </c>
      <c r="AN10" s="16" t="s">
        <v>1904</v>
      </c>
      <c r="AO10" s="17">
        <f>IF(RUN_YEARS &gt; 4,(A1L303C3 + A1L303C6 + A1L303C9 + A1L303C12 + A1L303C15) / 5, 0 )</f>
        <v>7.7715999999999994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5.0970000000000004</v>
      </c>
      <c r="F11" s="16" t="s">
        <v>1906</v>
      </c>
      <c r="G11" s="17">
        <f>(A1L302C2 + A1L303C2)</f>
        <v>4.7629999999999999</v>
      </c>
      <c r="H11" s="16" t="s">
        <v>1907</v>
      </c>
      <c r="I11" s="17">
        <f>(A1L304C1 + A1L304C2)</f>
        <v>9.86</v>
      </c>
      <c r="J11" s="16" t="s">
        <v>1908</v>
      </c>
      <c r="K11" s="17">
        <f>(A1L302C4 + A1L303C4)</f>
        <v>4.5880000000000001</v>
      </c>
      <c r="L11" s="16" t="s">
        <v>1909</v>
      </c>
      <c r="M11" s="17">
        <f>(A1L302C5 + A1L303C5)</f>
        <v>4.6269999999999998</v>
      </c>
      <c r="N11" s="16" t="s">
        <v>1910</v>
      </c>
      <c r="O11" s="17">
        <f>(A1L304C4 + A1L304C5)</f>
        <v>9.2149999999999999</v>
      </c>
      <c r="P11" s="16" t="s">
        <v>1911</v>
      </c>
      <c r="Q11" s="17">
        <f>(A1L302C7 + A1L303C7)</f>
        <v>4.42</v>
      </c>
      <c r="R11" s="16" t="s">
        <v>1912</v>
      </c>
      <c r="S11" s="17">
        <f>(A1L302C8 + A1L303C8)</f>
        <v>4.6820000000000004</v>
      </c>
      <c r="T11" s="16" t="s">
        <v>1913</v>
      </c>
      <c r="U11" s="17">
        <f>(A1L304C7 + A1L304C8)</f>
        <v>9.1020000000000003</v>
      </c>
      <c r="V11" s="16" t="s">
        <v>1914</v>
      </c>
      <c r="W11" s="17">
        <f>(A1L302C10 + A1L303C10)</f>
        <v>4.9089999999999998</v>
      </c>
      <c r="X11" s="16" t="s">
        <v>1915</v>
      </c>
      <c r="Y11" s="17">
        <f>(A1L302C11 + A1L303C11)</f>
        <v>5.0599999999999996</v>
      </c>
      <c r="Z11" s="16" t="s">
        <v>1916</v>
      </c>
      <c r="AA11" s="17">
        <f>(A1L304C10 + A1L304C11)</f>
        <v>9.9689999999999994</v>
      </c>
      <c r="AB11" s="16" t="s">
        <v>1917</v>
      </c>
      <c r="AC11" s="17">
        <f>(A1L302C13 + A1L303C13)</f>
        <v>4.8179999999999996</v>
      </c>
      <c r="AD11" s="16" t="s">
        <v>1918</v>
      </c>
      <c r="AE11" s="17">
        <f>(A1L302C14 + A1L303C14)</f>
        <v>5.0170000000000003</v>
      </c>
      <c r="AF11" s="16" t="s">
        <v>1919</v>
      </c>
      <c r="AG11" s="17">
        <f>(A1L304C13 + A1L304C14)</f>
        <v>9.8350000000000009</v>
      </c>
      <c r="AH11" s="16" t="s">
        <v>1920</v>
      </c>
      <c r="AI11" s="17">
        <f>IF(RUN_YEARS &gt; 1,(A1L304C3 + A1L304C6) / 2, 0 )</f>
        <v>9.5374999999999996</v>
      </c>
      <c r="AJ11" s="16" t="s">
        <v>1921</v>
      </c>
      <c r="AK11" s="17">
        <f>IF(RUN_YEARS &gt; 2,(A1L304C3 + A1L304C6 + A1L304C9) / 3, 0 )</f>
        <v>9.3923333333333332</v>
      </c>
      <c r="AL11" s="16" t="s">
        <v>1922</v>
      </c>
      <c r="AM11" s="17">
        <f>IF(RUN_YEARS &gt; 3,(A1L304C3 + A1L304C6 + A1L304C9 + A1L304C12) / 4, 0 )</f>
        <v>9.5365000000000002</v>
      </c>
      <c r="AN11" s="16" t="s">
        <v>1923</v>
      </c>
      <c r="AO11" s="17">
        <f>IF(RUN_YEARS &gt; 4,(A1L304C3 + A1L304C6 + A1L304C9 + A1L304C12 + A1L304C15) / 5, 0 )</f>
        <v>9.5961999999999996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130.232</v>
      </c>
      <c r="F12" s="16" t="s">
        <v>1924</v>
      </c>
      <c r="G12" s="15">
        <v>82.433999999999997</v>
      </c>
      <c r="H12" s="16" t="s">
        <v>1925</v>
      </c>
      <c r="I12" s="17">
        <f>(A1L305C1 + A1L305C2)</f>
        <v>212.666</v>
      </c>
      <c r="J12" s="16" t="s">
        <v>1924</v>
      </c>
      <c r="K12" s="15">
        <v>124.304</v>
      </c>
      <c r="L12" s="16" t="s">
        <v>1924</v>
      </c>
      <c r="M12" s="15">
        <v>84.662000000000006</v>
      </c>
      <c r="N12" s="16" t="s">
        <v>1926</v>
      </c>
      <c r="O12" s="17">
        <f>(A1L305C4 + A1L305C5)</f>
        <v>208.96600000000001</v>
      </c>
      <c r="P12" s="16" t="s">
        <v>1924</v>
      </c>
      <c r="Q12" s="15">
        <v>130.923</v>
      </c>
      <c r="R12" s="16" t="s">
        <v>1924</v>
      </c>
      <c r="S12" s="15">
        <v>90.638999999999996</v>
      </c>
      <c r="T12" s="16" t="s">
        <v>1927</v>
      </c>
      <c r="U12" s="17">
        <f>(A1L305C7 + A1L305C8)</f>
        <v>221.56200000000001</v>
      </c>
      <c r="V12" s="16" t="s">
        <v>1924</v>
      </c>
      <c r="W12" s="15">
        <v>141.05600000000001</v>
      </c>
      <c r="X12" s="16" t="s">
        <v>1924</v>
      </c>
      <c r="Y12" s="15">
        <v>97.421999999999997</v>
      </c>
      <c r="Z12" s="16" t="s">
        <v>1928</v>
      </c>
      <c r="AA12" s="17">
        <f>(A1L305C10 + A1L305C11)</f>
        <v>238.47800000000001</v>
      </c>
      <c r="AB12" s="16" t="s">
        <v>1924</v>
      </c>
      <c r="AC12" s="15">
        <v>136.65100000000001</v>
      </c>
      <c r="AD12" s="16" t="s">
        <v>1924</v>
      </c>
      <c r="AE12" s="15">
        <v>100.226</v>
      </c>
      <c r="AF12" s="16" t="s">
        <v>1929</v>
      </c>
      <c r="AG12" s="17">
        <f>(A1L305C13 + A1L305C14)</f>
        <v>236.87700000000001</v>
      </c>
      <c r="AH12" s="16" t="s">
        <v>1930</v>
      </c>
      <c r="AI12" s="17">
        <f>IF(RUN_YEARS &gt; 1,(A1L305C3 + A1L305C6) / 2, 0 )</f>
        <v>210.816</v>
      </c>
      <c r="AJ12" s="16" t="s">
        <v>1931</v>
      </c>
      <c r="AK12" s="17">
        <f>IF(RUN_YEARS &gt; 2,(A1L305C3 + A1L305C6 + A1L305C9) / 3, 0 )</f>
        <v>214.398</v>
      </c>
      <c r="AL12" s="16" t="s">
        <v>1932</v>
      </c>
      <c r="AM12" s="17">
        <f>IF(RUN_YEARS &gt; 3,(A1L305C3 + A1L305C6 + A1L305C9 + A1L305C12) / 4, 0 )</f>
        <v>220.41800000000001</v>
      </c>
      <c r="AN12" s="16" t="s">
        <v>1933</v>
      </c>
      <c r="AO12" s="17">
        <f>IF(RUN_YEARS &gt; 4,(A1L305C3 + A1L305C6 + A1L305C9 + A1L305C12 + A1L305C15) / 5, 0 )</f>
        <v>223.7098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245.297</v>
      </c>
      <c r="F13" s="16" t="s">
        <v>1934</v>
      </c>
      <c r="G13" s="15">
        <v>245.697</v>
      </c>
      <c r="H13" s="16" t="s">
        <v>1935</v>
      </c>
      <c r="I13" s="17">
        <f>(A1L306C1 + A1L306C2)</f>
        <v>490.99400000000003</v>
      </c>
      <c r="J13" s="16" t="s">
        <v>1934</v>
      </c>
      <c r="K13" s="15">
        <v>221.64500000000001</v>
      </c>
      <c r="L13" s="16" t="s">
        <v>1934</v>
      </c>
      <c r="M13" s="15">
        <v>218.89500000000001</v>
      </c>
      <c r="N13" s="16" t="s">
        <v>1936</v>
      </c>
      <c r="O13" s="17">
        <f>(A1L306C4 + A1L306C5)</f>
        <v>440.54</v>
      </c>
      <c r="P13" s="16" t="s">
        <v>1934</v>
      </c>
      <c r="Q13" s="15">
        <v>257.98599999999999</v>
      </c>
      <c r="R13" s="16" t="s">
        <v>1934</v>
      </c>
      <c r="S13" s="15">
        <v>253.35</v>
      </c>
      <c r="T13" s="16" t="s">
        <v>1937</v>
      </c>
      <c r="U13" s="17">
        <f>(A1L306C7 + A1L306C8)</f>
        <v>511.33600000000001</v>
      </c>
      <c r="V13" s="16" t="s">
        <v>1934</v>
      </c>
      <c r="W13" s="15">
        <v>234.68700000000001</v>
      </c>
      <c r="X13" s="16" t="s">
        <v>1934</v>
      </c>
      <c r="Y13" s="15">
        <v>233.66200000000001</v>
      </c>
      <c r="Z13" s="16" t="s">
        <v>1938</v>
      </c>
      <c r="AA13" s="17">
        <f>(A1L306C10 + A1L306C11)</f>
        <v>468.34900000000005</v>
      </c>
      <c r="AB13" s="16" t="s">
        <v>1934</v>
      </c>
      <c r="AC13" s="15">
        <v>255.39</v>
      </c>
      <c r="AD13" s="16" t="s">
        <v>1934</v>
      </c>
      <c r="AE13" s="15">
        <v>258.93599999999998</v>
      </c>
      <c r="AF13" s="16" t="s">
        <v>1939</v>
      </c>
      <c r="AG13" s="17">
        <f>(A1L306C13 + A1L306C14)</f>
        <v>514.32600000000002</v>
      </c>
      <c r="AH13" s="16" t="s">
        <v>1940</v>
      </c>
      <c r="AI13" s="17">
        <f>IF(RUN_YEARS &gt; 1,(A1L306C3 + A1L306C6) / 2, 0 )</f>
        <v>465.76700000000005</v>
      </c>
      <c r="AJ13" s="16" t="s">
        <v>1941</v>
      </c>
      <c r="AK13" s="17">
        <f>IF(RUN_YEARS &gt; 2,(A1L306C3 + A1L306C6 + A1L306C9) / 3, 0 )</f>
        <v>480.95666666666671</v>
      </c>
      <c r="AL13" s="16" t="s">
        <v>1942</v>
      </c>
      <c r="AM13" s="17">
        <f>IF(RUN_YEARS &gt; 3,(A1L306C3 + A1L306C6 + A1L306C9 + A1L306C12) / 4, 0 )</f>
        <v>477.80475000000001</v>
      </c>
      <c r="AN13" s="16" t="s">
        <v>1943</v>
      </c>
      <c r="AO13" s="17">
        <f>IF(RUN_YEARS &gt; 4,(A1L306C3 + A1L306C6 + A1L306C9 + A1L306C12 + A1L306C15) / 5, 0 )</f>
        <v>485.10900000000004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14.513999999999999</v>
      </c>
      <c r="F14" s="16" t="s">
        <v>1944</v>
      </c>
      <c r="G14" s="15">
        <v>10.224</v>
      </c>
      <c r="H14" s="16" t="s">
        <v>1945</v>
      </c>
      <c r="I14" s="17">
        <f>(A1L307C1 + A1L307C2)</f>
        <v>24.738</v>
      </c>
      <c r="J14" s="16" t="s">
        <v>1944</v>
      </c>
      <c r="K14" s="15">
        <v>12.113</v>
      </c>
      <c r="L14" s="16" t="s">
        <v>1944</v>
      </c>
      <c r="M14" s="15">
        <v>9.0869999999999997</v>
      </c>
      <c r="N14" s="16" t="s">
        <v>1946</v>
      </c>
      <c r="O14" s="17">
        <f>(A1L307C4 + A1L307C5)</f>
        <v>21.2</v>
      </c>
      <c r="P14" s="16" t="s">
        <v>1944</v>
      </c>
      <c r="Q14" s="15">
        <v>13.653</v>
      </c>
      <c r="R14" s="16" t="s">
        <v>1944</v>
      </c>
      <c r="S14" s="15">
        <v>10.475</v>
      </c>
      <c r="T14" s="16" t="s">
        <v>1947</v>
      </c>
      <c r="U14" s="17">
        <f>(A1L307C7 + A1L307C8)</f>
        <v>24.128</v>
      </c>
      <c r="V14" s="16" t="s">
        <v>1944</v>
      </c>
      <c r="W14" s="15">
        <v>12.163</v>
      </c>
      <c r="X14" s="16" t="s">
        <v>1944</v>
      </c>
      <c r="Y14" s="15">
        <v>9.3800000000000008</v>
      </c>
      <c r="Z14" s="16" t="s">
        <v>1948</v>
      </c>
      <c r="AA14" s="17">
        <f>(A1L307C10 + A1L307C11)</f>
        <v>21.542999999999999</v>
      </c>
      <c r="AB14" s="16" t="s">
        <v>1944</v>
      </c>
      <c r="AC14" s="15">
        <v>9.1059999999999999</v>
      </c>
      <c r="AD14" s="16" t="s">
        <v>1944</v>
      </c>
      <c r="AE14" s="15">
        <v>7.3869999999999996</v>
      </c>
      <c r="AF14" s="16" t="s">
        <v>1949</v>
      </c>
      <c r="AG14" s="17">
        <f>(A1L307C13 + A1L307C14)</f>
        <v>16.492999999999999</v>
      </c>
      <c r="AH14" s="16" t="s">
        <v>1950</v>
      </c>
      <c r="AI14" s="17">
        <f>IF(RUN_YEARS &gt; 1,(A1L307C3 + A1L307C6) / 2, 0 )</f>
        <v>22.969000000000001</v>
      </c>
      <c r="AJ14" s="16" t="s">
        <v>1951</v>
      </c>
      <c r="AK14" s="17">
        <f>IF(RUN_YEARS &gt; 2,(A1L307C3 + A1L307C6 + A1L307C9) / 3, 0 )</f>
        <v>23.355333333333334</v>
      </c>
      <c r="AL14" s="16" t="s">
        <v>1952</v>
      </c>
      <c r="AM14" s="17">
        <f>IF(RUN_YEARS &gt; 3,(A1L307C3 + A1L307C6 + A1L307C9 + A1L307C12) / 4, 0 )</f>
        <v>22.902250000000002</v>
      </c>
      <c r="AN14" s="16" t="s">
        <v>1953</v>
      </c>
      <c r="AO14" s="17">
        <f>IF(RUN_YEARS &gt; 4,(A1L307C3 + A1L307C6 + A1L307C9 + A1L307C12 + A1L307C15) / 5, 0 )</f>
        <v>21.6204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259.81099999999998</v>
      </c>
      <c r="F15" s="16" t="s">
        <v>1955</v>
      </c>
      <c r="G15" s="17">
        <f>(A1L306C2 + A1L307C2)</f>
        <v>255.92099999999999</v>
      </c>
      <c r="H15" s="16" t="s">
        <v>1956</v>
      </c>
      <c r="I15" s="17">
        <f>(A1L308C1 + A1L308C2)</f>
        <v>515.73199999999997</v>
      </c>
      <c r="J15" s="16" t="s">
        <v>1957</v>
      </c>
      <c r="K15" s="17">
        <f>(A1L306C4 + A1L307C4)</f>
        <v>233.75800000000001</v>
      </c>
      <c r="L15" s="16" t="s">
        <v>1958</v>
      </c>
      <c r="M15" s="17">
        <f>(A1L306C5 + A1L307C5)</f>
        <v>227.982</v>
      </c>
      <c r="N15" s="16" t="s">
        <v>1959</v>
      </c>
      <c r="O15" s="17">
        <f>(A1L308C4 + A1L308C5)</f>
        <v>461.74</v>
      </c>
      <c r="P15" s="16" t="s">
        <v>1960</v>
      </c>
      <c r="Q15" s="17">
        <f>(A1L306C7 + A1L307C7)</f>
        <v>271.63900000000001</v>
      </c>
      <c r="R15" s="16" t="s">
        <v>1961</v>
      </c>
      <c r="S15" s="17">
        <f>(A1L306C8 + A1L307C8)</f>
        <v>263.82499999999999</v>
      </c>
      <c r="T15" s="16" t="s">
        <v>1962</v>
      </c>
      <c r="U15" s="17">
        <f>(A1L308C7 + A1L308C8)</f>
        <v>535.46399999999994</v>
      </c>
      <c r="V15" s="16" t="s">
        <v>1963</v>
      </c>
      <c r="W15" s="17">
        <f>(A1L306C10 + A1L307C10)</f>
        <v>246.85000000000002</v>
      </c>
      <c r="X15" s="16" t="s">
        <v>1964</v>
      </c>
      <c r="Y15" s="17">
        <f>(A1L306C11 + A1L307C11)</f>
        <v>243.042</v>
      </c>
      <c r="Z15" s="16" t="s">
        <v>1965</v>
      </c>
      <c r="AA15" s="17">
        <f>(A1L308C10 + A1L308C11)</f>
        <v>489.89200000000005</v>
      </c>
      <c r="AB15" s="16" t="s">
        <v>1966</v>
      </c>
      <c r="AC15" s="17">
        <f>(A1L306C13 + A1L307C13)</f>
        <v>264.49599999999998</v>
      </c>
      <c r="AD15" s="16" t="s">
        <v>1967</v>
      </c>
      <c r="AE15" s="17">
        <f>(A1L306C14 + A1L307C14)</f>
        <v>266.32299999999998</v>
      </c>
      <c r="AF15" s="16" t="s">
        <v>1968</v>
      </c>
      <c r="AG15" s="17">
        <f>(A1L308C13 + A1L308C14)</f>
        <v>530.81899999999996</v>
      </c>
      <c r="AH15" s="16" t="s">
        <v>1969</v>
      </c>
      <c r="AI15" s="17">
        <f>IF(RUN_YEARS &gt; 1,(A1L308C3 + A1L308C6) / 2, 0 )</f>
        <v>488.73599999999999</v>
      </c>
      <c r="AJ15" s="16" t="s">
        <v>1970</v>
      </c>
      <c r="AK15" s="17">
        <f>IF(RUN_YEARS &gt; 2,(A1L308C3 + A1L308C6 + A1L308C9) / 3, 0 )</f>
        <v>504.31199999999995</v>
      </c>
      <c r="AL15" s="16" t="s">
        <v>1971</v>
      </c>
      <c r="AM15" s="17">
        <f>IF(RUN_YEARS &gt; 3,(A1L308C3 + A1L308C6 + A1L308C9 + A1L308C12) / 4, 0 )</f>
        <v>500.70699999999999</v>
      </c>
      <c r="AN15" s="16" t="s">
        <v>1972</v>
      </c>
      <c r="AO15" s="17">
        <f>IF(RUN_YEARS &gt; 4,(A1L308C3 + A1L308C6 + A1L308C9 + A1L308C12 + A1L308C15) / 5, 0 )</f>
        <v>506.7294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52.887999999999998</v>
      </c>
      <c r="F16" s="16" t="s">
        <v>1973</v>
      </c>
      <c r="G16" s="15">
        <v>53.539000000000001</v>
      </c>
      <c r="H16" s="16" t="s">
        <v>1974</v>
      </c>
      <c r="I16" s="17">
        <f>(A1L309C1 + A1L309C2)</f>
        <v>106.42699999999999</v>
      </c>
      <c r="J16" s="16" t="s">
        <v>1973</v>
      </c>
      <c r="K16" s="15">
        <v>38.914999999999999</v>
      </c>
      <c r="L16" s="16" t="s">
        <v>1973</v>
      </c>
      <c r="M16" s="15">
        <v>44.582999999999998</v>
      </c>
      <c r="N16" s="16" t="s">
        <v>1975</v>
      </c>
      <c r="O16" s="17">
        <f>(A1L309C4 + A1L309C5)</f>
        <v>83.49799999999999</v>
      </c>
      <c r="P16" s="16" t="s">
        <v>1973</v>
      </c>
      <c r="Q16" s="15">
        <v>43.677</v>
      </c>
      <c r="R16" s="16" t="s">
        <v>1973</v>
      </c>
      <c r="S16" s="15">
        <v>46.037999999999997</v>
      </c>
      <c r="T16" s="16" t="s">
        <v>1976</v>
      </c>
      <c r="U16" s="17">
        <f>(A1L309C7 + A1L309C8)</f>
        <v>89.715000000000003</v>
      </c>
      <c r="V16" s="16" t="s">
        <v>1973</v>
      </c>
      <c r="W16" s="15">
        <v>59.34</v>
      </c>
      <c r="X16" s="16" t="s">
        <v>1973</v>
      </c>
      <c r="Y16" s="15">
        <v>64.822999999999993</v>
      </c>
      <c r="Z16" s="16" t="s">
        <v>1977</v>
      </c>
      <c r="AA16" s="17">
        <f>(A1L309C10 + A1L309C11)</f>
        <v>124.163</v>
      </c>
      <c r="AB16" s="16" t="s">
        <v>1973</v>
      </c>
      <c r="AC16" s="15">
        <v>67.77</v>
      </c>
      <c r="AD16" s="16" t="s">
        <v>1973</v>
      </c>
      <c r="AE16" s="15">
        <v>69.843000000000004</v>
      </c>
      <c r="AF16" s="16" t="s">
        <v>1978</v>
      </c>
      <c r="AG16" s="17">
        <f>(A1L309C13 + A1L309C14)</f>
        <v>137.613</v>
      </c>
      <c r="AH16" s="16" t="s">
        <v>1979</v>
      </c>
      <c r="AI16" s="17">
        <f>IF(RUN_YEARS &gt; 1,(A1L309C3 + A1L309C6) / 2, 0 )</f>
        <v>94.962499999999991</v>
      </c>
      <c r="AJ16" s="16" t="s">
        <v>1980</v>
      </c>
      <c r="AK16" s="17">
        <f>IF(RUN_YEARS &gt; 2,(A1L309C3 + A1L309C6 + A1L309C9) / 3, 0 )</f>
        <v>93.213333333333324</v>
      </c>
      <c r="AL16" s="16" t="s">
        <v>1981</v>
      </c>
      <c r="AM16" s="17">
        <f>IF(RUN_YEARS &gt; 3,(A1L309C3 + A1L309C6 + A1L309C9 + A1L309C12) / 4, 0 )</f>
        <v>100.95075</v>
      </c>
      <c r="AN16" s="16" t="s">
        <v>1982</v>
      </c>
      <c r="AO16" s="17">
        <f>IF(RUN_YEARS &gt; 4,(A1L309C3 + A1L309C6 + A1L309C9 + A1L309C12 + A1L309C15) / 5, 0 )</f>
        <v>108.28319999999999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8.0280000000000005</v>
      </c>
      <c r="F17" s="16" t="s">
        <v>1983</v>
      </c>
      <c r="G17" s="15">
        <v>6.1829999999999998</v>
      </c>
      <c r="H17" s="16" t="s">
        <v>1984</v>
      </c>
      <c r="I17" s="17">
        <f>(A1L310C1 + A1L310C2)</f>
        <v>14.211</v>
      </c>
      <c r="J17" s="16" t="s">
        <v>1983</v>
      </c>
      <c r="K17" s="15">
        <v>4.5519999999999996</v>
      </c>
      <c r="L17" s="16" t="s">
        <v>1983</v>
      </c>
      <c r="M17" s="15">
        <v>4.2089999999999996</v>
      </c>
      <c r="N17" s="16" t="s">
        <v>1985</v>
      </c>
      <c r="O17" s="17">
        <f>(A1L310C4 + A1L310C5)</f>
        <v>8.7609999999999992</v>
      </c>
      <c r="P17" s="16" t="s">
        <v>1983</v>
      </c>
      <c r="Q17" s="15">
        <v>10.257999999999999</v>
      </c>
      <c r="R17" s="16" t="s">
        <v>1983</v>
      </c>
      <c r="S17" s="15">
        <v>7.1509999999999998</v>
      </c>
      <c r="T17" s="16" t="s">
        <v>1986</v>
      </c>
      <c r="U17" s="17">
        <f>(A1L310C7 + A1L310C8)</f>
        <v>17.408999999999999</v>
      </c>
      <c r="V17" s="16" t="s">
        <v>1983</v>
      </c>
      <c r="W17" s="15">
        <v>27.183</v>
      </c>
      <c r="X17" s="16" t="s">
        <v>1983</v>
      </c>
      <c r="Y17" s="15">
        <v>13.534000000000001</v>
      </c>
      <c r="Z17" s="16" t="s">
        <v>1987</v>
      </c>
      <c r="AA17" s="17">
        <f>(A1L310C10 + A1L310C11)</f>
        <v>40.716999999999999</v>
      </c>
      <c r="AB17" s="16" t="s">
        <v>1983</v>
      </c>
      <c r="AC17" s="15">
        <v>29.228000000000002</v>
      </c>
      <c r="AD17" s="16" t="s">
        <v>1983</v>
      </c>
      <c r="AE17" s="15">
        <v>16.696000000000002</v>
      </c>
      <c r="AF17" s="16" t="s">
        <v>1988</v>
      </c>
      <c r="AG17" s="17">
        <f>(A1L310C13 + A1L310C14)</f>
        <v>45.924000000000007</v>
      </c>
      <c r="AH17" s="16" t="s">
        <v>1989</v>
      </c>
      <c r="AI17" s="17">
        <f>IF(RUN_YEARS &gt; 1,(A1L310C3 + A1L310C6) / 2, 0 )</f>
        <v>11.486000000000001</v>
      </c>
      <c r="AJ17" s="16" t="s">
        <v>1990</v>
      </c>
      <c r="AK17" s="17">
        <f>IF(RUN_YEARS &gt; 2,(A1L310C3 + A1L310C6 + A1L310C9) / 3, 0 )</f>
        <v>13.460333333333333</v>
      </c>
      <c r="AL17" s="16" t="s">
        <v>1991</v>
      </c>
      <c r="AM17" s="17">
        <f>IF(RUN_YEARS &gt; 3,(A1L310C3 + A1L310C6 + A1L310C9 + A1L310C12) / 4, 0 )</f>
        <v>20.2745</v>
      </c>
      <c r="AN17" s="16" t="s">
        <v>1992</v>
      </c>
      <c r="AO17" s="17">
        <f>IF(RUN_YEARS &gt; 4,(A1L310C3 + A1L310C6 + A1L310C9 + A1L310C12 + A1L310C15) / 5, 0 )</f>
        <v>25.404400000000003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730.02200000000005</v>
      </c>
      <c r="F18" s="16" t="s">
        <v>1993</v>
      </c>
      <c r="G18" s="15">
        <v>572.57000000000005</v>
      </c>
      <c r="H18" s="16" t="s">
        <v>1994</v>
      </c>
      <c r="I18" s="17">
        <f>(A1L311C1 + A1L311C2)</f>
        <v>1302.5920000000001</v>
      </c>
      <c r="J18" s="16" t="s">
        <v>1993</v>
      </c>
      <c r="K18" s="15">
        <v>748.55700000000002</v>
      </c>
      <c r="L18" s="16" t="s">
        <v>1993</v>
      </c>
      <c r="M18" s="15">
        <v>594.51700000000005</v>
      </c>
      <c r="N18" s="16" t="s">
        <v>1995</v>
      </c>
      <c r="O18" s="17">
        <f>(A1L311C4 + A1L311C5)</f>
        <v>1343.0740000000001</v>
      </c>
      <c r="P18" s="16" t="s">
        <v>1993</v>
      </c>
      <c r="Q18" s="15">
        <v>685.27499999999998</v>
      </c>
      <c r="R18" s="16" t="s">
        <v>1993</v>
      </c>
      <c r="S18" s="15">
        <v>537.74199999999996</v>
      </c>
      <c r="T18" s="16" t="s">
        <v>1996</v>
      </c>
      <c r="U18" s="17">
        <f>(A1L311C7 + A1L311C8)</f>
        <v>1223.0169999999998</v>
      </c>
      <c r="V18" s="16" t="s">
        <v>1993</v>
      </c>
      <c r="W18" s="15">
        <v>632.90700000000004</v>
      </c>
      <c r="X18" s="16" t="s">
        <v>1993</v>
      </c>
      <c r="Y18" s="15">
        <v>503.37400000000002</v>
      </c>
      <c r="Z18" s="16" t="s">
        <v>1997</v>
      </c>
      <c r="AA18" s="17">
        <f>(A1L311C10 + A1L311C11)</f>
        <v>1136.2809999999999</v>
      </c>
      <c r="AB18" s="16" t="s">
        <v>1993</v>
      </c>
      <c r="AC18" s="15">
        <v>632.93399999999997</v>
      </c>
      <c r="AD18" s="16" t="s">
        <v>1993</v>
      </c>
      <c r="AE18" s="15">
        <v>494.09500000000003</v>
      </c>
      <c r="AF18" s="16" t="s">
        <v>1998</v>
      </c>
      <c r="AG18" s="17">
        <f>(A1L311C13 + A1L311C14)</f>
        <v>1127.029</v>
      </c>
      <c r="AH18" s="16" t="s">
        <v>1999</v>
      </c>
      <c r="AI18" s="17">
        <f>IF(RUN_YEARS &gt; 1,(A1L311C3 + A1L311C6) / 2, 0 )</f>
        <v>1322.8330000000001</v>
      </c>
      <c r="AJ18" s="16" t="s">
        <v>2000</v>
      </c>
      <c r="AK18" s="17">
        <f>IF(RUN_YEARS &gt; 2,(A1L311C3 + A1L311C6 + A1L311C9) / 3, 0 )</f>
        <v>1289.5609999999999</v>
      </c>
      <c r="AL18" s="16" t="s">
        <v>2001</v>
      </c>
      <c r="AM18" s="17">
        <f>IF(RUN_YEARS &gt; 3,(A1L311C3 + A1L311C6 + A1L311C9 + A1L311C12) / 4, 0 )</f>
        <v>1251.241</v>
      </c>
      <c r="AN18" s="16" t="s">
        <v>2002</v>
      </c>
      <c r="AO18" s="17">
        <f>IF(RUN_YEARS &gt; 4,(A1L311C3 + A1L311C6 + A1L311C9 + A1L311C12 + A1L311C15) / 5, 0 )</f>
        <v>1226.3986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738.05000000000007</v>
      </c>
      <c r="F19" s="16" t="s">
        <v>2004</v>
      </c>
      <c r="G19" s="17">
        <f>(A1L310C2 + A1L311C2)</f>
        <v>578.75300000000004</v>
      </c>
      <c r="H19" s="16" t="s">
        <v>2005</v>
      </c>
      <c r="I19" s="17">
        <f>(A1L312C1 + A1L312C2)</f>
        <v>1316.8030000000001</v>
      </c>
      <c r="J19" s="16" t="s">
        <v>2006</v>
      </c>
      <c r="K19" s="17">
        <f>(A1L310C4 + A1L311C4)</f>
        <v>753.10900000000004</v>
      </c>
      <c r="L19" s="16" t="s">
        <v>2007</v>
      </c>
      <c r="M19" s="17">
        <f>(A1L310C5 + A1L311C5)</f>
        <v>598.726</v>
      </c>
      <c r="N19" s="16" t="s">
        <v>2008</v>
      </c>
      <c r="O19" s="17">
        <f>(A1L312C4 + A1L312C5)</f>
        <v>1351.835</v>
      </c>
      <c r="P19" s="16" t="s">
        <v>2009</v>
      </c>
      <c r="Q19" s="17">
        <f>(A1L310C7 + A1L311C7)</f>
        <v>695.53300000000002</v>
      </c>
      <c r="R19" s="16" t="s">
        <v>2010</v>
      </c>
      <c r="S19" s="17">
        <f>(A1L310C8 + A1L311C8)</f>
        <v>544.89299999999992</v>
      </c>
      <c r="T19" s="16" t="s">
        <v>2011</v>
      </c>
      <c r="U19" s="17">
        <f>(A1L312C7 + A1L312C8)</f>
        <v>1240.4259999999999</v>
      </c>
      <c r="V19" s="16" t="s">
        <v>2012</v>
      </c>
      <c r="W19" s="17">
        <f>(A1L310C10 + A1L311C10)</f>
        <v>660.09</v>
      </c>
      <c r="X19" s="16" t="s">
        <v>2013</v>
      </c>
      <c r="Y19" s="17">
        <f>(A1L310C11 + A1L311C11)</f>
        <v>516.90800000000002</v>
      </c>
      <c r="Z19" s="16" t="s">
        <v>2014</v>
      </c>
      <c r="AA19" s="17">
        <f>(A1L312C10 + A1L312C11)</f>
        <v>1176.998</v>
      </c>
      <c r="AB19" s="16" t="s">
        <v>2015</v>
      </c>
      <c r="AC19" s="17">
        <f>(A1L310C13 + A1L311C13)</f>
        <v>662.16199999999992</v>
      </c>
      <c r="AD19" s="16" t="s">
        <v>2016</v>
      </c>
      <c r="AE19" s="17">
        <f>(A1L310C14 + A1L311C14)</f>
        <v>510.79100000000005</v>
      </c>
      <c r="AF19" s="16" t="s">
        <v>2017</v>
      </c>
      <c r="AG19" s="17">
        <f>(A1L312C13 + A1L312C14)</f>
        <v>1172.953</v>
      </c>
      <c r="AH19" s="16" t="s">
        <v>2018</v>
      </c>
      <c r="AI19" s="17">
        <f>IF(RUN_YEARS &gt; 1,(A1L312C3 + A1L312C6) / 2, 0 )</f>
        <v>1334.319</v>
      </c>
      <c r="AJ19" s="16" t="s">
        <v>2019</v>
      </c>
      <c r="AK19" s="17">
        <f>IF(RUN_YEARS &gt; 2,(A1L312C3 + A1L312C6 + A1L312C9) / 3, 0 )</f>
        <v>1303.0213333333334</v>
      </c>
      <c r="AL19" s="16" t="s">
        <v>2020</v>
      </c>
      <c r="AM19" s="17">
        <f>IF(RUN_YEARS &gt; 3,(A1L312C3 + A1L312C6 + A1L312C9 + A1L312C12) / 4, 0 )</f>
        <v>1271.5155</v>
      </c>
      <c r="AN19" s="16" t="s">
        <v>2021</v>
      </c>
      <c r="AO19" s="17">
        <f>IF(RUN_YEARS &gt; 4,(A1L312C3 + A1L312C6 + A1L312C9 + A1L312C12 + A1L312C15) / 5, 0 )</f>
        <v>1251.8029999999999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47.353000000000002</v>
      </c>
      <c r="F20" s="16" t="s">
        <v>2022</v>
      </c>
      <c r="G20" s="15">
        <v>36.151000000000003</v>
      </c>
      <c r="H20" s="16" t="s">
        <v>2023</v>
      </c>
      <c r="I20" s="17">
        <f>(A1L313C1 + A1L313C2)</f>
        <v>83.504000000000005</v>
      </c>
      <c r="J20" s="16" t="s">
        <v>2022</v>
      </c>
      <c r="K20" s="15">
        <v>49.27</v>
      </c>
      <c r="L20" s="16" t="s">
        <v>2022</v>
      </c>
      <c r="M20" s="15">
        <v>38.68</v>
      </c>
      <c r="N20" s="16" t="s">
        <v>2024</v>
      </c>
      <c r="O20" s="17">
        <f>(A1L313C4 + A1L313C5)</f>
        <v>87.95</v>
      </c>
      <c r="P20" s="16" t="s">
        <v>2022</v>
      </c>
      <c r="Q20" s="15">
        <v>40.692999999999998</v>
      </c>
      <c r="R20" s="16" t="s">
        <v>2022</v>
      </c>
      <c r="S20" s="15">
        <v>38.642000000000003</v>
      </c>
      <c r="T20" s="16" t="s">
        <v>2025</v>
      </c>
      <c r="U20" s="17">
        <f>(A1L313C7 + A1L313C8)</f>
        <v>79.335000000000008</v>
      </c>
      <c r="V20" s="16" t="s">
        <v>2022</v>
      </c>
      <c r="W20" s="15">
        <v>61.475000000000001</v>
      </c>
      <c r="X20" s="16" t="s">
        <v>2022</v>
      </c>
      <c r="Y20" s="15">
        <v>60.002000000000002</v>
      </c>
      <c r="Z20" s="16" t="s">
        <v>2026</v>
      </c>
      <c r="AA20" s="17">
        <f>(A1L313C10 + A1L313C11)</f>
        <v>121.477</v>
      </c>
      <c r="AB20" s="16" t="s">
        <v>2022</v>
      </c>
      <c r="AC20" s="15">
        <v>66.831999999999994</v>
      </c>
      <c r="AD20" s="16" t="s">
        <v>2022</v>
      </c>
      <c r="AE20" s="15">
        <v>64.415000000000006</v>
      </c>
      <c r="AF20" s="16" t="s">
        <v>2027</v>
      </c>
      <c r="AG20" s="17">
        <f>(A1L313C13 + A1L313C14)</f>
        <v>131.24700000000001</v>
      </c>
      <c r="AH20" s="16" t="s">
        <v>2028</v>
      </c>
      <c r="AI20" s="17">
        <f>IF(RUN_YEARS &gt; 1,(A1L313C3 + A1L313C6) / 2, 0 )</f>
        <v>85.727000000000004</v>
      </c>
      <c r="AJ20" s="16" t="s">
        <v>2029</v>
      </c>
      <c r="AK20" s="17">
        <f>IF(RUN_YEARS &gt; 2,(A1L313C3 + A1L313C6 + A1L313C9) / 3, 0 )</f>
        <v>83.596333333333334</v>
      </c>
      <c r="AL20" s="16" t="s">
        <v>2030</v>
      </c>
      <c r="AM20" s="17">
        <f>IF(RUN_YEARS &gt; 3,(A1L313C3 + A1L313C6 + A1L313C9 + A1L313C12) / 4, 0 )</f>
        <v>93.066500000000005</v>
      </c>
      <c r="AN20" s="16" t="s">
        <v>2031</v>
      </c>
      <c r="AO20" s="17">
        <f>IF(RUN_YEARS &gt; 4,(A1L313C3 + A1L313C6 + A1L313C9 + A1L313C12 + A1L313C15) / 5, 0 )</f>
        <v>100.7026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151.505</v>
      </c>
      <c r="F21" s="16" t="s">
        <v>2032</v>
      </c>
      <c r="G21" s="15">
        <v>124.09099999999999</v>
      </c>
      <c r="H21" s="16" t="s">
        <v>2033</v>
      </c>
      <c r="I21" s="17">
        <f>(A1L314C1 + A1L314C2)</f>
        <v>275.596</v>
      </c>
      <c r="J21" s="16" t="s">
        <v>2032</v>
      </c>
      <c r="K21" s="15">
        <v>125.369</v>
      </c>
      <c r="L21" s="16" t="s">
        <v>2032</v>
      </c>
      <c r="M21" s="15">
        <v>102.803</v>
      </c>
      <c r="N21" s="16" t="s">
        <v>2034</v>
      </c>
      <c r="O21" s="17">
        <f>(A1L314C4 + A1L314C5)</f>
        <v>228.172</v>
      </c>
      <c r="P21" s="16" t="s">
        <v>2032</v>
      </c>
      <c r="Q21" s="15">
        <v>144.804</v>
      </c>
      <c r="R21" s="16" t="s">
        <v>2032</v>
      </c>
      <c r="S21" s="15">
        <v>118.396</v>
      </c>
      <c r="T21" s="16" t="s">
        <v>2035</v>
      </c>
      <c r="U21" s="17">
        <f>(A1L314C7 + A1L314C8)</f>
        <v>263.2</v>
      </c>
      <c r="V21" s="16" t="s">
        <v>2032</v>
      </c>
      <c r="W21" s="15">
        <v>159.697</v>
      </c>
      <c r="X21" s="16" t="s">
        <v>2032</v>
      </c>
      <c r="Y21" s="15">
        <v>130.577</v>
      </c>
      <c r="Z21" s="16" t="s">
        <v>2036</v>
      </c>
      <c r="AA21" s="17">
        <f>(A1L314C10 + A1L314C11)</f>
        <v>290.274</v>
      </c>
      <c r="AB21" s="16" t="s">
        <v>2032</v>
      </c>
      <c r="AC21" s="15">
        <v>137.60599999999999</v>
      </c>
      <c r="AD21" s="16" t="s">
        <v>2032</v>
      </c>
      <c r="AE21" s="15">
        <v>131.76300000000001</v>
      </c>
      <c r="AF21" s="16" t="s">
        <v>2037</v>
      </c>
      <c r="AG21" s="17">
        <f>(A1L314C13 + A1L314C14)</f>
        <v>269.36900000000003</v>
      </c>
      <c r="AH21" s="16" t="s">
        <v>2038</v>
      </c>
      <c r="AI21" s="17">
        <f>IF(RUN_YEARS &gt; 1,(A1L314C3 + A1L314C6) / 2, 0 )</f>
        <v>251.88400000000001</v>
      </c>
      <c r="AJ21" s="16" t="s">
        <v>2039</v>
      </c>
      <c r="AK21" s="17">
        <f>IF(RUN_YEARS &gt; 2,(A1L314C3 + A1L314C6 + A1L314C9) / 3, 0 )</f>
        <v>255.65600000000003</v>
      </c>
      <c r="AL21" s="16" t="s">
        <v>2040</v>
      </c>
      <c r="AM21" s="17">
        <f>IF(RUN_YEARS &gt; 3,(A1L314C3 + A1L314C6 + A1L314C9 + A1L314C12) / 4, 0 )</f>
        <v>264.31050000000005</v>
      </c>
      <c r="AN21" s="16" t="s">
        <v>2041</v>
      </c>
      <c r="AO21" s="17">
        <f>IF(RUN_YEARS &gt; 4,(A1L314C3 + A1L314C6 + A1L314C9 + A1L314C12 + A1L314C15) / 5, 0 )</f>
        <v>265.32220000000007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29.018000000000001</v>
      </c>
      <c r="F22" s="16" t="s">
        <v>2042</v>
      </c>
      <c r="G22" s="15">
        <v>0</v>
      </c>
      <c r="H22" s="16" t="s">
        <v>2043</v>
      </c>
      <c r="I22" s="17">
        <f>(A1L315C1 + A1L315C2)</f>
        <v>29.018000000000001</v>
      </c>
      <c r="J22" s="16" t="s">
        <v>2042</v>
      </c>
      <c r="K22" s="15">
        <v>31.925999999999998</v>
      </c>
      <c r="L22" s="16" t="s">
        <v>2042</v>
      </c>
      <c r="M22" s="15">
        <v>0</v>
      </c>
      <c r="N22" s="16" t="s">
        <v>2044</v>
      </c>
      <c r="O22" s="17">
        <f>(A1L315C4 + A1L315C5)</f>
        <v>31.925999999999998</v>
      </c>
      <c r="P22" s="16" t="s">
        <v>2042</v>
      </c>
      <c r="Q22" s="15">
        <v>35.834000000000003</v>
      </c>
      <c r="R22" s="16" t="s">
        <v>2042</v>
      </c>
      <c r="S22" s="15">
        <v>0</v>
      </c>
      <c r="T22" s="16" t="s">
        <v>2045</v>
      </c>
      <c r="U22" s="17">
        <f>(A1L315C7 + A1L315C8)</f>
        <v>35.834000000000003</v>
      </c>
      <c r="V22" s="16" t="s">
        <v>2042</v>
      </c>
      <c r="W22" s="15">
        <v>37.341999999999999</v>
      </c>
      <c r="X22" s="16" t="s">
        <v>2042</v>
      </c>
      <c r="Y22" s="15">
        <v>0</v>
      </c>
      <c r="Z22" s="16" t="s">
        <v>2046</v>
      </c>
      <c r="AA22" s="17">
        <f>(A1L315C10 + A1L315C11)</f>
        <v>37.341999999999999</v>
      </c>
      <c r="AB22" s="16" t="s">
        <v>2042</v>
      </c>
      <c r="AC22" s="15">
        <v>36.863</v>
      </c>
      <c r="AD22" s="16" t="s">
        <v>2042</v>
      </c>
      <c r="AE22" s="15">
        <v>0</v>
      </c>
      <c r="AF22" s="16" t="s">
        <v>2047</v>
      </c>
      <c r="AG22" s="17">
        <f>(A1L315C13 + A1L315C14)</f>
        <v>36.863</v>
      </c>
      <c r="AH22" s="16" t="s">
        <v>2048</v>
      </c>
      <c r="AI22" s="17">
        <f>IF(RUN_YEARS &gt; 1,(A1L315C3 + A1L315C6) / 2, 0 )</f>
        <v>30.472000000000001</v>
      </c>
      <c r="AJ22" s="16" t="s">
        <v>2049</v>
      </c>
      <c r="AK22" s="17">
        <f>IF(RUN_YEARS &gt; 2,(A1L315C3 + A1L315C6 + A1L315C9) / 3, 0 )</f>
        <v>32.259333333333338</v>
      </c>
      <c r="AL22" s="16" t="s">
        <v>2050</v>
      </c>
      <c r="AM22" s="17">
        <f>IF(RUN_YEARS &gt; 3,(A1L315C3 + A1L315C6 + A1L315C9 + A1L315C12) / 4, 0 )</f>
        <v>33.53</v>
      </c>
      <c r="AN22" s="16" t="s">
        <v>2051</v>
      </c>
      <c r="AO22" s="17">
        <f>IF(RUN_YEARS &gt; 4,(A1L315C3 + A1L315C6 + A1L315C9 + A1L315C12 + A1L315C15) / 5, 0 )</f>
        <v>34.196600000000004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13.183999999999999</v>
      </c>
      <c r="F23" s="16" t="s">
        <v>2052</v>
      </c>
      <c r="G23" s="15">
        <v>0</v>
      </c>
      <c r="H23" s="16" t="s">
        <v>2053</v>
      </c>
      <c r="I23" s="17">
        <f>(A1L316C1 + A1L316C2)</f>
        <v>13.183999999999999</v>
      </c>
      <c r="J23" s="16" t="s">
        <v>2052</v>
      </c>
      <c r="K23" s="15">
        <v>13.455</v>
      </c>
      <c r="L23" s="16" t="s">
        <v>2052</v>
      </c>
      <c r="M23" s="15">
        <v>0</v>
      </c>
      <c r="N23" s="16" t="s">
        <v>2054</v>
      </c>
      <c r="O23" s="17">
        <f>(A1L316C4 + A1L316C5)</f>
        <v>13.455</v>
      </c>
      <c r="P23" s="16" t="s">
        <v>2052</v>
      </c>
      <c r="Q23" s="15">
        <v>17.289000000000001</v>
      </c>
      <c r="R23" s="16" t="s">
        <v>2052</v>
      </c>
      <c r="S23" s="15">
        <v>0</v>
      </c>
      <c r="T23" s="16" t="s">
        <v>2055</v>
      </c>
      <c r="U23" s="17">
        <f>(A1L316C7 + A1L316C8)</f>
        <v>17.289000000000001</v>
      </c>
      <c r="V23" s="16" t="s">
        <v>2052</v>
      </c>
      <c r="W23" s="15">
        <v>19.899999999999999</v>
      </c>
      <c r="X23" s="16" t="s">
        <v>2052</v>
      </c>
      <c r="Y23" s="15">
        <v>0</v>
      </c>
      <c r="Z23" s="16" t="s">
        <v>2056</v>
      </c>
      <c r="AA23" s="17">
        <f>(A1L316C10 + A1L316C11)</f>
        <v>19.899999999999999</v>
      </c>
      <c r="AB23" s="16" t="s">
        <v>2052</v>
      </c>
      <c r="AC23" s="15">
        <v>19.187999999999999</v>
      </c>
      <c r="AD23" s="16" t="s">
        <v>2052</v>
      </c>
      <c r="AE23" s="15">
        <v>0</v>
      </c>
      <c r="AF23" s="16" t="s">
        <v>2057</v>
      </c>
      <c r="AG23" s="17">
        <f>(A1L316C13 + A1L316C14)</f>
        <v>19.187999999999999</v>
      </c>
      <c r="AH23" s="16" t="s">
        <v>2058</v>
      </c>
      <c r="AI23" s="17">
        <f>IF(RUN_YEARS &gt; 1,(A1L316C3 + A1L316C6) / 2, 0 )</f>
        <v>13.3195</v>
      </c>
      <c r="AJ23" s="16" t="s">
        <v>2059</v>
      </c>
      <c r="AK23" s="17">
        <f>IF(RUN_YEARS &gt; 2,(A1L316C3 + A1L316C6 + A1L316C9) / 3, 0 )</f>
        <v>14.642666666666665</v>
      </c>
      <c r="AL23" s="16" t="s">
        <v>2060</v>
      </c>
      <c r="AM23" s="17">
        <f>IF(RUN_YEARS &gt; 3,(A1L316C3 + A1L316C6 + A1L316C9 + A1L316C12) / 4, 0 )</f>
        <v>15.956999999999999</v>
      </c>
      <c r="AN23" s="16" t="s">
        <v>2061</v>
      </c>
      <c r="AO23" s="17">
        <f>IF(RUN_YEARS &gt; 4,(A1L316C3 + A1L316C6 + A1L316C9 + A1L316C12 + A1L316C15) / 5, 0 )</f>
        <v>16.603199999999998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83.99</v>
      </c>
      <c r="F24" s="16" t="s">
        <v>2062</v>
      </c>
      <c r="G24" s="15">
        <v>89.57</v>
      </c>
      <c r="H24" s="16" t="s">
        <v>2063</v>
      </c>
      <c r="I24" s="17">
        <f>(A1L317C1 + A1L317C2)</f>
        <v>173.56</v>
      </c>
      <c r="J24" s="16" t="s">
        <v>2062</v>
      </c>
      <c r="K24" s="15">
        <v>94.424999999999997</v>
      </c>
      <c r="L24" s="16" t="s">
        <v>2062</v>
      </c>
      <c r="M24" s="15">
        <v>94.125</v>
      </c>
      <c r="N24" s="16" t="s">
        <v>2064</v>
      </c>
      <c r="O24" s="17">
        <f>(A1L317C4 + A1L317C5)</f>
        <v>188.55</v>
      </c>
      <c r="P24" s="16" t="s">
        <v>2062</v>
      </c>
      <c r="Q24" s="15">
        <v>86.98</v>
      </c>
      <c r="R24" s="16" t="s">
        <v>2062</v>
      </c>
      <c r="S24" s="15">
        <v>85.834999999999994</v>
      </c>
      <c r="T24" s="16" t="s">
        <v>2065</v>
      </c>
      <c r="U24" s="17">
        <f>(A1L317C7 + A1L317C8)</f>
        <v>172.815</v>
      </c>
      <c r="V24" s="16" t="s">
        <v>2062</v>
      </c>
      <c r="W24" s="15">
        <v>84.659000000000006</v>
      </c>
      <c r="X24" s="16" t="s">
        <v>2062</v>
      </c>
      <c r="Y24" s="15">
        <v>81.018000000000001</v>
      </c>
      <c r="Z24" s="16" t="s">
        <v>2066</v>
      </c>
      <c r="AA24" s="17">
        <f>(A1L317C10 + A1L317C11)</f>
        <v>165.67700000000002</v>
      </c>
      <c r="AB24" s="16" t="s">
        <v>2062</v>
      </c>
      <c r="AC24" s="15">
        <v>97.251000000000005</v>
      </c>
      <c r="AD24" s="16" t="s">
        <v>2062</v>
      </c>
      <c r="AE24" s="15">
        <v>90.93</v>
      </c>
      <c r="AF24" s="16" t="s">
        <v>2067</v>
      </c>
      <c r="AG24" s="17">
        <f>(A1L317C13 + A1L317C14)</f>
        <v>188.18100000000001</v>
      </c>
      <c r="AH24" s="16" t="s">
        <v>2068</v>
      </c>
      <c r="AI24" s="17">
        <f>IF(RUN_YEARS &gt; 1,(A1L317C3 + A1L317C6) / 2, 0 )</f>
        <v>181.05500000000001</v>
      </c>
      <c r="AJ24" s="16" t="s">
        <v>2069</v>
      </c>
      <c r="AK24" s="17">
        <f>IF(RUN_YEARS &gt; 2,(A1L317C3 + A1L317C6 + A1L317C9) / 3, 0 )</f>
        <v>178.30833333333331</v>
      </c>
      <c r="AL24" s="16" t="s">
        <v>2070</v>
      </c>
      <c r="AM24" s="17">
        <f>IF(RUN_YEARS &gt; 3,(A1L317C3 + A1L317C6 + A1L317C9 + A1L317C12) / 4, 0 )</f>
        <v>175.15049999999999</v>
      </c>
      <c r="AN24" s="16" t="s">
        <v>2071</v>
      </c>
      <c r="AO24" s="17">
        <f>IF(RUN_YEARS &gt; 4,(A1L317C3 + A1L317C6 + A1L317C9 + A1L317C12 + A1L317C15) / 5, 0 )</f>
        <v>177.75659999999999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12.519</v>
      </c>
      <c r="F25" s="16" t="s">
        <v>2072</v>
      </c>
      <c r="G25" s="15">
        <v>23.169</v>
      </c>
      <c r="H25" s="16" t="s">
        <v>2073</v>
      </c>
      <c r="I25" s="17">
        <f>(A1L318C1 + A1L318C2)</f>
        <v>35.688000000000002</v>
      </c>
      <c r="J25" s="16" t="s">
        <v>2072</v>
      </c>
      <c r="K25" s="15">
        <v>12.696</v>
      </c>
      <c r="L25" s="16" t="s">
        <v>2072</v>
      </c>
      <c r="M25" s="15">
        <v>22.786000000000001</v>
      </c>
      <c r="N25" s="16" t="s">
        <v>2074</v>
      </c>
      <c r="O25" s="17">
        <f>(A1L318C4 + A1L318C5)</f>
        <v>35.481999999999999</v>
      </c>
      <c r="P25" s="16" t="s">
        <v>2072</v>
      </c>
      <c r="Q25" s="15">
        <v>13.202999999999999</v>
      </c>
      <c r="R25" s="16" t="s">
        <v>2072</v>
      </c>
      <c r="S25" s="15">
        <v>23.867000000000001</v>
      </c>
      <c r="T25" s="16" t="s">
        <v>2075</v>
      </c>
      <c r="U25" s="17">
        <f>(A1L318C7 + A1L318C8)</f>
        <v>37.07</v>
      </c>
      <c r="V25" s="16" t="s">
        <v>2072</v>
      </c>
      <c r="W25" s="15">
        <v>17.132000000000001</v>
      </c>
      <c r="X25" s="16" t="s">
        <v>2072</v>
      </c>
      <c r="Y25" s="15">
        <v>28.283000000000001</v>
      </c>
      <c r="Z25" s="16" t="s">
        <v>2076</v>
      </c>
      <c r="AA25" s="17">
        <f>(A1L318C10 + A1L318C11)</f>
        <v>45.415000000000006</v>
      </c>
      <c r="AB25" s="16" t="s">
        <v>2072</v>
      </c>
      <c r="AC25" s="15">
        <v>19.489999999999998</v>
      </c>
      <c r="AD25" s="16" t="s">
        <v>2072</v>
      </c>
      <c r="AE25" s="15">
        <v>30.55</v>
      </c>
      <c r="AF25" s="16" t="s">
        <v>2077</v>
      </c>
      <c r="AG25" s="17">
        <f>(A1L318C13 + A1L318C14)</f>
        <v>50.04</v>
      </c>
      <c r="AH25" s="16" t="s">
        <v>2078</v>
      </c>
      <c r="AI25" s="17">
        <f>IF(RUN_YEARS &gt; 1,(A1L318C3 + A1L318C6) / 2, 0 )</f>
        <v>35.585000000000001</v>
      </c>
      <c r="AJ25" s="16" t="s">
        <v>2079</v>
      </c>
      <c r="AK25" s="17">
        <f>IF(RUN_YEARS &gt; 2,(A1L318C3 + A1L318C6 + A1L318C9) / 3, 0 )</f>
        <v>36.080000000000005</v>
      </c>
      <c r="AL25" s="16" t="s">
        <v>2080</v>
      </c>
      <c r="AM25" s="17">
        <f>IF(RUN_YEARS &gt; 3,(A1L318C3 + A1L318C6 + A1L318C9 + A1L318C12) / 4, 0 )</f>
        <v>38.413750000000007</v>
      </c>
      <c r="AN25" s="16" t="s">
        <v>2081</v>
      </c>
      <c r="AO25" s="17">
        <f>IF(RUN_YEARS &gt; 4,(A1L318C3 + A1L318C6 + A1L318C9 + A1L318C12 + A1L318C15) / 5, 0 )</f>
        <v>40.739000000000004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0.11799999999999999</v>
      </c>
      <c r="F26" s="16" t="s">
        <v>2082</v>
      </c>
      <c r="G26" s="15">
        <v>0.216</v>
      </c>
      <c r="H26" s="16" t="s">
        <v>2083</v>
      </c>
      <c r="I26" s="17">
        <f>(A1L319C1 + A1L319C2)</f>
        <v>0.33399999999999996</v>
      </c>
      <c r="J26" s="16" t="s">
        <v>2082</v>
      </c>
      <c r="K26" s="15">
        <v>0.22900000000000001</v>
      </c>
      <c r="L26" s="16" t="s">
        <v>2082</v>
      </c>
      <c r="M26" s="15">
        <v>0.35</v>
      </c>
      <c r="N26" s="16" t="s">
        <v>2084</v>
      </c>
      <c r="O26" s="17">
        <f>(A1L319C4 + A1L319C5)</f>
        <v>0.57899999999999996</v>
      </c>
      <c r="P26" s="16" t="s">
        <v>2082</v>
      </c>
      <c r="Q26" s="15">
        <v>0.16400000000000001</v>
      </c>
      <c r="R26" s="16" t="s">
        <v>2082</v>
      </c>
      <c r="S26" s="15">
        <v>0.30399999999999999</v>
      </c>
      <c r="T26" s="16" t="s">
        <v>2085</v>
      </c>
      <c r="U26" s="17">
        <f>(A1L319C7 + A1L319C8)</f>
        <v>0.46799999999999997</v>
      </c>
      <c r="V26" s="16" t="s">
        <v>2082</v>
      </c>
      <c r="W26" s="15">
        <v>0.38500000000000001</v>
      </c>
      <c r="X26" s="16" t="s">
        <v>2082</v>
      </c>
      <c r="Y26" s="15">
        <v>0.53</v>
      </c>
      <c r="Z26" s="16" t="s">
        <v>2086</v>
      </c>
      <c r="AA26" s="17">
        <f>(A1L319C10 + A1L319C11)</f>
        <v>0.91500000000000004</v>
      </c>
      <c r="AB26" s="16" t="s">
        <v>2082</v>
      </c>
      <c r="AC26" s="15">
        <v>0.61</v>
      </c>
      <c r="AD26" s="16" t="s">
        <v>2082</v>
      </c>
      <c r="AE26" s="15">
        <v>0.73599999999999999</v>
      </c>
      <c r="AF26" s="16" t="s">
        <v>2087</v>
      </c>
      <c r="AG26" s="17">
        <f>(A1L319C13 + A1L319C14)</f>
        <v>1.3460000000000001</v>
      </c>
      <c r="AH26" s="16" t="s">
        <v>2088</v>
      </c>
      <c r="AI26" s="17">
        <f>IF(RUN_YEARS &gt; 1,(A1L319C3 + A1L319C6) / 2, 0 )</f>
        <v>0.45649999999999996</v>
      </c>
      <c r="AJ26" s="16" t="s">
        <v>2089</v>
      </c>
      <c r="AK26" s="17">
        <f>IF(RUN_YEARS &gt; 2,(A1L319C3 + A1L319C6 + A1L319C9) / 3, 0 )</f>
        <v>0.46033333333333326</v>
      </c>
      <c r="AL26" s="16" t="s">
        <v>2090</v>
      </c>
      <c r="AM26" s="17">
        <f>IF(RUN_YEARS &gt; 3,(A1L319C3 + A1L319C6 + A1L319C9 + A1L319C12) / 4, 0 )</f>
        <v>0.57399999999999995</v>
      </c>
      <c r="AN26" s="16" t="s">
        <v>2091</v>
      </c>
      <c r="AO26" s="17">
        <f>IF(RUN_YEARS &gt; 4,(A1L319C3 + A1L319C6 + A1L319C9 + A1L319C12 + A1L319C15) / 5, 0 )</f>
        <v>0.72839999999999994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65.103999999999999</v>
      </c>
      <c r="F27" s="16" t="s">
        <v>2092</v>
      </c>
      <c r="G27" s="15">
        <v>58.771999999999998</v>
      </c>
      <c r="H27" s="16" t="s">
        <v>2093</v>
      </c>
      <c r="I27" s="17">
        <f>(A1L320C1 + A1L320C2)</f>
        <v>123.876</v>
      </c>
      <c r="J27" s="16" t="s">
        <v>2092</v>
      </c>
      <c r="K27" s="15">
        <v>66.826999999999998</v>
      </c>
      <c r="L27" s="16" t="s">
        <v>2092</v>
      </c>
      <c r="M27" s="15">
        <v>59.5</v>
      </c>
      <c r="N27" s="16" t="s">
        <v>2094</v>
      </c>
      <c r="O27" s="17">
        <f>(A1L320C4 + A1L320C5)</f>
        <v>126.327</v>
      </c>
      <c r="P27" s="16" t="s">
        <v>2092</v>
      </c>
      <c r="Q27" s="15">
        <v>69.313000000000002</v>
      </c>
      <c r="R27" s="16" t="s">
        <v>2092</v>
      </c>
      <c r="S27" s="15">
        <v>62.634</v>
      </c>
      <c r="T27" s="16" t="s">
        <v>2095</v>
      </c>
      <c r="U27" s="17">
        <f>(A1L320C7 + A1L320C8)</f>
        <v>131.947</v>
      </c>
      <c r="V27" s="16" t="s">
        <v>2092</v>
      </c>
      <c r="W27" s="15">
        <v>72.575000000000003</v>
      </c>
      <c r="X27" s="16" t="s">
        <v>2092</v>
      </c>
      <c r="Y27" s="15">
        <v>62.726999999999997</v>
      </c>
      <c r="Z27" s="16" t="s">
        <v>2096</v>
      </c>
      <c r="AA27" s="17">
        <f>(A1L320C10 + A1L320C11)</f>
        <v>135.30199999999999</v>
      </c>
      <c r="AB27" s="16" t="s">
        <v>2092</v>
      </c>
      <c r="AC27" s="15">
        <v>75.114999999999995</v>
      </c>
      <c r="AD27" s="16" t="s">
        <v>2092</v>
      </c>
      <c r="AE27" s="15">
        <v>61.841000000000001</v>
      </c>
      <c r="AF27" s="16" t="s">
        <v>2097</v>
      </c>
      <c r="AG27" s="17">
        <f>(A1L320C13 + A1L320C14)</f>
        <v>136.95599999999999</v>
      </c>
      <c r="AH27" s="16" t="s">
        <v>2098</v>
      </c>
      <c r="AI27" s="17">
        <f>IF(RUN_YEARS &gt; 1,(A1L320C3 + A1L320C6) / 2, 0 )</f>
        <v>125.1015</v>
      </c>
      <c r="AJ27" s="16" t="s">
        <v>2099</v>
      </c>
      <c r="AK27" s="17">
        <f>IF(RUN_YEARS &gt; 2,(A1L320C3 + A1L320C6 + A1L320C9) / 3, 0 )</f>
        <v>127.38333333333333</v>
      </c>
      <c r="AL27" s="16" t="s">
        <v>2100</v>
      </c>
      <c r="AM27" s="17">
        <f>IF(RUN_YEARS &gt; 3,(A1L320C3 + A1L320C6 + A1L320C9 + A1L320C12) / 4, 0 )</f>
        <v>129.363</v>
      </c>
      <c r="AN27" s="16" t="s">
        <v>2101</v>
      </c>
      <c r="AO27" s="17">
        <f>IF(RUN_YEARS &gt; 4,(A1L320C3 + A1L320C6 + A1L320C9 + A1L320C12 + A1L320C15) / 5, 0 )</f>
        <v>130.88159999999999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3.4220000000000002</v>
      </c>
      <c r="F28" s="16" t="s">
        <v>2102</v>
      </c>
      <c r="G28" s="15">
        <v>3.1160000000000001</v>
      </c>
      <c r="H28" s="16" t="s">
        <v>2103</v>
      </c>
      <c r="I28" s="17">
        <f>(A1L321C1 + A1L321C2)</f>
        <v>6.5380000000000003</v>
      </c>
      <c r="J28" s="16" t="s">
        <v>2102</v>
      </c>
      <c r="K28" s="15">
        <v>3.6680000000000001</v>
      </c>
      <c r="L28" s="16" t="s">
        <v>2102</v>
      </c>
      <c r="M28" s="15">
        <v>3.4340000000000002</v>
      </c>
      <c r="N28" s="16" t="s">
        <v>2104</v>
      </c>
      <c r="O28" s="17">
        <f>(A1L321C4 + A1L321C5)</f>
        <v>7.1020000000000003</v>
      </c>
      <c r="P28" s="16" t="s">
        <v>2102</v>
      </c>
      <c r="Q28" s="15">
        <v>4.2</v>
      </c>
      <c r="R28" s="16" t="s">
        <v>2102</v>
      </c>
      <c r="S28" s="15">
        <v>3.6539999999999999</v>
      </c>
      <c r="T28" s="16" t="s">
        <v>2105</v>
      </c>
      <c r="U28" s="17">
        <f>(A1L321C7 + A1L321C8)</f>
        <v>7.8540000000000001</v>
      </c>
      <c r="V28" s="16" t="s">
        <v>2102</v>
      </c>
      <c r="W28" s="15">
        <v>5.6989999999999998</v>
      </c>
      <c r="X28" s="16" t="s">
        <v>2102</v>
      </c>
      <c r="Y28" s="15">
        <v>4.4059999999999997</v>
      </c>
      <c r="Z28" s="16" t="s">
        <v>2106</v>
      </c>
      <c r="AA28" s="17">
        <f>(A1L321C10 + A1L321C11)</f>
        <v>10.105</v>
      </c>
      <c r="AB28" s="16" t="s">
        <v>2102</v>
      </c>
      <c r="AC28" s="15">
        <v>6.5659999999999998</v>
      </c>
      <c r="AD28" s="16" t="s">
        <v>2102</v>
      </c>
      <c r="AE28" s="15">
        <v>4.8360000000000003</v>
      </c>
      <c r="AF28" s="16" t="s">
        <v>2107</v>
      </c>
      <c r="AG28" s="17">
        <f>(A1L321C13 + A1L321C14)</f>
        <v>11.402000000000001</v>
      </c>
      <c r="AH28" s="16" t="s">
        <v>2108</v>
      </c>
      <c r="AI28" s="17">
        <f>IF(RUN_YEARS &gt; 1,(A1L321C3 + A1L321C6) / 2, 0 )</f>
        <v>6.82</v>
      </c>
      <c r="AJ28" s="16" t="s">
        <v>2109</v>
      </c>
      <c r="AK28" s="17">
        <f>IF(RUN_YEARS &gt; 2,(A1L321C3 + A1L321C6 + A1L321C9) / 3, 0 )</f>
        <v>7.1646666666666663</v>
      </c>
      <c r="AL28" s="16" t="s">
        <v>2110</v>
      </c>
      <c r="AM28" s="17">
        <f>IF(RUN_YEARS &gt; 3,(A1L321C3 + A1L321C6 + A1L321C9 + A1L321C12) / 4, 0 )</f>
        <v>7.89975</v>
      </c>
      <c r="AN28" s="16" t="s">
        <v>2111</v>
      </c>
      <c r="AO28" s="17">
        <f>IF(RUN_YEARS &gt; 4,(A1L321C3 + A1L321C6 + A1L321C9 + A1L321C12 + A1L321C15) / 5, 0 )</f>
        <v>8.600200000000001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291.423</v>
      </c>
      <c r="F29" s="16" t="s">
        <v>2112</v>
      </c>
      <c r="G29" s="15">
        <v>223.66200000000001</v>
      </c>
      <c r="H29" s="16" t="s">
        <v>2113</v>
      </c>
      <c r="I29" s="17">
        <f>(A1L322C1 + A1L322C2)</f>
        <v>515.08500000000004</v>
      </c>
      <c r="J29" s="16" t="s">
        <v>2112</v>
      </c>
      <c r="K29" s="15">
        <v>252.142</v>
      </c>
      <c r="L29" s="16" t="s">
        <v>2112</v>
      </c>
      <c r="M29" s="15">
        <v>189.81800000000001</v>
      </c>
      <c r="N29" s="16" t="s">
        <v>2114</v>
      </c>
      <c r="O29" s="17">
        <f>(A1L322C4 + A1L322C5)</f>
        <v>441.96000000000004</v>
      </c>
      <c r="P29" s="16" t="s">
        <v>2112</v>
      </c>
      <c r="Q29" s="15">
        <v>278.55500000000001</v>
      </c>
      <c r="R29" s="16" t="s">
        <v>2112</v>
      </c>
      <c r="S29" s="15">
        <v>218.17500000000001</v>
      </c>
      <c r="T29" s="16" t="s">
        <v>2115</v>
      </c>
      <c r="U29" s="17">
        <f>(A1L322C7 + A1L322C8)</f>
        <v>496.73</v>
      </c>
      <c r="V29" s="16" t="s">
        <v>2112</v>
      </c>
      <c r="W29" s="15">
        <v>284.96699999999998</v>
      </c>
      <c r="X29" s="16" t="s">
        <v>2112</v>
      </c>
      <c r="Y29" s="15">
        <v>222.12799999999999</v>
      </c>
      <c r="Z29" s="16" t="s">
        <v>2116</v>
      </c>
      <c r="AA29" s="17">
        <f>(A1L322C10 + A1L322C11)</f>
        <v>507.09499999999997</v>
      </c>
      <c r="AB29" s="16" t="s">
        <v>2112</v>
      </c>
      <c r="AC29" s="15">
        <v>303.21300000000002</v>
      </c>
      <c r="AD29" s="16" t="s">
        <v>2112</v>
      </c>
      <c r="AE29" s="15">
        <v>234.49</v>
      </c>
      <c r="AF29" s="16" t="s">
        <v>2117</v>
      </c>
      <c r="AG29" s="17">
        <f>(A1L322C13 + A1L322C14)</f>
        <v>537.70299999999997</v>
      </c>
      <c r="AH29" s="16" t="s">
        <v>2118</v>
      </c>
      <c r="AI29" s="17">
        <f>IF(RUN_YEARS &gt; 1,(A1L322C3 + A1L322C6) / 2, 0 )</f>
        <v>478.52250000000004</v>
      </c>
      <c r="AJ29" s="16" t="s">
        <v>2119</v>
      </c>
      <c r="AK29" s="17">
        <f>IF(RUN_YEARS &gt; 2,(A1L322C3 + A1L322C6 + A1L322C9) / 3, 0 )</f>
        <v>484.5916666666667</v>
      </c>
      <c r="AL29" s="16" t="s">
        <v>2120</v>
      </c>
      <c r="AM29" s="17">
        <f>IF(RUN_YEARS &gt; 3,(A1L322C3 + A1L322C6 + A1L322C9 + A1L322C12) / 4, 0 )</f>
        <v>490.21750000000003</v>
      </c>
      <c r="AN29" s="16" t="s">
        <v>2121</v>
      </c>
      <c r="AO29" s="17">
        <f>IF(RUN_YEARS &gt; 4,(A1L322C3 + A1L322C6 + A1L322C9 + A1L322C12 + A1L322C15) / 5, 0 )</f>
        <v>499.71460000000008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294.84500000000003</v>
      </c>
      <c r="F30" s="16" t="s">
        <v>2123</v>
      </c>
      <c r="G30" s="17">
        <f>(A1L321C2 + A1L322C2)</f>
        <v>226.77800000000002</v>
      </c>
      <c r="H30" s="16" t="s">
        <v>2124</v>
      </c>
      <c r="I30" s="17">
        <f>(A1L323C1 + A1L323C2)</f>
        <v>521.62300000000005</v>
      </c>
      <c r="J30" s="16" t="s">
        <v>2125</v>
      </c>
      <c r="K30" s="17">
        <f>(A1L321C4 + A1L322C4)</f>
        <v>255.81</v>
      </c>
      <c r="L30" s="16" t="s">
        <v>2126</v>
      </c>
      <c r="M30" s="17">
        <f>(A1L321C5 + A1L322C5)</f>
        <v>193.25200000000001</v>
      </c>
      <c r="N30" s="16" t="s">
        <v>2127</v>
      </c>
      <c r="O30" s="17">
        <f>(A1L323C4 + A1L323C5)</f>
        <v>449.06200000000001</v>
      </c>
      <c r="P30" s="16" t="s">
        <v>2128</v>
      </c>
      <c r="Q30" s="17">
        <f>(A1L321C7 + A1L322C7)</f>
        <v>282.755</v>
      </c>
      <c r="R30" s="16" t="s">
        <v>2129</v>
      </c>
      <c r="S30" s="17">
        <f>(A1L321C8 + A1L322C8)</f>
        <v>221.82900000000001</v>
      </c>
      <c r="T30" s="16" t="s">
        <v>2130</v>
      </c>
      <c r="U30" s="17">
        <f>(A1L323C7 + A1L323C8)</f>
        <v>504.584</v>
      </c>
      <c r="V30" s="16" t="s">
        <v>2131</v>
      </c>
      <c r="W30" s="17">
        <f>(A1L321C10 + A1L322C10)</f>
        <v>290.666</v>
      </c>
      <c r="X30" s="16" t="s">
        <v>2132</v>
      </c>
      <c r="Y30" s="17">
        <f>(A1L321C11 + A1L322C11)</f>
        <v>226.53399999999999</v>
      </c>
      <c r="Z30" s="16" t="s">
        <v>2133</v>
      </c>
      <c r="AA30" s="17">
        <f>(A1L323C10 + A1L323C11)</f>
        <v>517.20000000000005</v>
      </c>
      <c r="AB30" s="16" t="s">
        <v>2134</v>
      </c>
      <c r="AC30" s="17">
        <f>(A1L321C13 + A1L322C13)</f>
        <v>309.779</v>
      </c>
      <c r="AD30" s="16" t="s">
        <v>2135</v>
      </c>
      <c r="AE30" s="17">
        <f>(A1L321C14 + A1L322C14)</f>
        <v>239.32600000000002</v>
      </c>
      <c r="AF30" s="16" t="s">
        <v>2136</v>
      </c>
      <c r="AG30" s="17">
        <f>(A1L323C13 + A1L323C14)</f>
        <v>549.10500000000002</v>
      </c>
      <c r="AH30" s="16" t="s">
        <v>2137</v>
      </c>
      <c r="AI30" s="17">
        <f>IF(RUN_YEARS &gt; 1,(A1L323C3 + A1L323C6) / 2, 0 )</f>
        <v>485.34250000000003</v>
      </c>
      <c r="AJ30" s="16" t="s">
        <v>2138</v>
      </c>
      <c r="AK30" s="17">
        <f>IF(RUN_YEARS &gt; 2,(A1L323C3 + A1L323C6 + A1L323C9) / 3, 0 )</f>
        <v>491.75633333333332</v>
      </c>
      <c r="AL30" s="16" t="s">
        <v>2139</v>
      </c>
      <c r="AM30" s="17">
        <f>IF(RUN_YEARS &gt; 3,(A1L323C3 + A1L323C6 + A1L323C9 + A1L323C12) / 4, 0 )</f>
        <v>498.11725000000001</v>
      </c>
      <c r="AN30" s="16" t="s">
        <v>2140</v>
      </c>
      <c r="AO30" s="17">
        <f>IF(RUN_YEARS &gt; 4,(A1L323C3 + A1L323C6 + A1L323C9 + A1L323C12 + A1L323C15) / 5, 0 )</f>
        <v>508.31479999999999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1883.7139999999999</v>
      </c>
      <c r="F31" s="16" t="s">
        <v>2142</v>
      </c>
      <c r="G31" s="17">
        <f>(A1L301C2 + A1L304C2 + A1L305C2 + A1L308C2 + A1L309C2 + SUM(A1L312C2:A1L322C2))</f>
        <v>1534.1579999999999</v>
      </c>
      <c r="H31" s="16" t="s">
        <v>2143</v>
      </c>
      <c r="I31" s="17">
        <f>(A1L324C1 + A1L324C2)</f>
        <v>3417.8719999999998</v>
      </c>
      <c r="J31" s="16" t="s">
        <v>2144</v>
      </c>
      <c r="K31" s="17">
        <f>(A1L301C4 + A1L304C4 + A1L305C4 + A1L308C4 + A1L309C4 + SUM(A1L312C4:A1L322C4))</f>
        <v>1804.681</v>
      </c>
      <c r="L31" s="16" t="s">
        <v>2145</v>
      </c>
      <c r="M31" s="17">
        <f>(A1L301C5 + A1L304C5 + A1L305C5 + A1L308C5 + A1L309C5 + SUM(A1L312C5:A1L322C5))</f>
        <v>1472.076</v>
      </c>
      <c r="N31" s="16" t="s">
        <v>2146</v>
      </c>
      <c r="O31" s="17">
        <f>(A1L324C4 + A1L324C5)</f>
        <v>3276.7570000000001</v>
      </c>
      <c r="P31" s="16" t="s">
        <v>2147</v>
      </c>
      <c r="Q31" s="17">
        <f>(A1L301C7 + A1L304C7 + A1L305C7 + A1L308C7 + A1L309C7 + SUM(A1L312C7:A1L322C7))</f>
        <v>1837.2270000000003</v>
      </c>
      <c r="R31" s="16" t="s">
        <v>2148</v>
      </c>
      <c r="S31" s="17">
        <f>(A1L301C8 + A1L304C8 + A1L305C8 + A1L308C8 + A1L309C8 + SUM(A1L312C8:A1L322C8))</f>
        <v>1501.5839999999998</v>
      </c>
      <c r="T31" s="16" t="s">
        <v>2149</v>
      </c>
      <c r="U31" s="17">
        <f>(A1L324C7 + A1L324C8)</f>
        <v>3338.8110000000001</v>
      </c>
      <c r="V31" s="16" t="s">
        <v>2150</v>
      </c>
      <c r="W31" s="17">
        <f>(A1L301C10 + A1L304C10 + A1L305C10 + A1L308C10 + A1L309C10 + SUM(A1L312C10:A1L322C10))</f>
        <v>1856.0770000000002</v>
      </c>
      <c r="X31" s="16" t="s">
        <v>2151</v>
      </c>
      <c r="Y31" s="17">
        <f>(A1L301C11 + A1L304C11 + A1L305C11 + A1L308C11 + A1L309C11 + SUM(A1L312C11:A1L322C11))</f>
        <v>1516.9259999999999</v>
      </c>
      <c r="Z31" s="16" t="s">
        <v>2152</v>
      </c>
      <c r="AA31" s="17">
        <f>(A1L324C10 + A1L324C11)</f>
        <v>3373.0030000000002</v>
      </c>
      <c r="AB31" s="16" t="s">
        <v>2153</v>
      </c>
      <c r="AC31" s="17">
        <f>(A1L301C13 + A1L304C13 + A1L305C13 + A1L308C13 + A1L309C13 + SUM(A1L312C13:A1L322C13))</f>
        <v>1898.6309999999999</v>
      </c>
      <c r="AD31" s="16" t="s">
        <v>2154</v>
      </c>
      <c r="AE31" s="17">
        <f>(A1L301C14 + A1L304C14 + A1L305C14 + A1L308C14 + A1L309C14 + SUM(A1L312C14:A1L322C14))</f>
        <v>1571.7620000000002</v>
      </c>
      <c r="AF31" s="16" t="s">
        <v>2155</v>
      </c>
      <c r="AG31" s="17">
        <f>(A1L324C13 + A1L324C14)</f>
        <v>3470.393</v>
      </c>
      <c r="AH31" s="16" t="s">
        <v>2156</v>
      </c>
      <c r="AI31" s="17">
        <f>IF(RUN_YEARS &gt; 1,(A1L324C3 + A1L324C6) / 2, 0 )</f>
        <v>3347.3145</v>
      </c>
      <c r="AJ31" s="16" t="s">
        <v>2157</v>
      </c>
      <c r="AK31" s="17">
        <f>IF(RUN_YEARS &gt; 2,(A1L324C3 + A1L324C6 + A1L324C9) / 3, 0 )</f>
        <v>3344.48</v>
      </c>
      <c r="AL31" s="16" t="s">
        <v>2158</v>
      </c>
      <c r="AM31" s="17">
        <f>IF(RUN_YEARS &gt; 3,(A1L324C3 + A1L324C6 + A1L324C9 + A1L324C12) / 4, 0 )</f>
        <v>3351.6107500000003</v>
      </c>
      <c r="AN31" s="16" t="s">
        <v>2159</v>
      </c>
      <c r="AO31" s="17">
        <f>IF(RUN_YEARS &gt; 4,(A1L324C3 + A1L324C6 + A1L324C9 + A1L324C12 + A1L324C15) / 5, 0 )</f>
        <v>3375.3672000000006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6FA562-C0BC-42AB-A3E2-549DFD7FDA3F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1E-3</v>
      </c>
      <c r="H8" s="16" t="s">
        <v>2186</v>
      </c>
      <c r="I8" s="17">
        <f>(A1L341C1 + A1L341C2)</f>
        <v>1E-3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1E-3</v>
      </c>
      <c r="X8" s="16" t="s">
        <v>2185</v>
      </c>
      <c r="Y8" s="15">
        <v>0</v>
      </c>
      <c r="Z8" s="16" t="s">
        <v>2189</v>
      </c>
      <c r="AA8" s="17">
        <f>(A1L341C10 + A1L341C11)</f>
        <v>1E-3</v>
      </c>
      <c r="AB8" s="16" t="s">
        <v>2185</v>
      </c>
      <c r="AC8" s="15">
        <v>0</v>
      </c>
      <c r="AD8" s="16" t="s">
        <v>2185</v>
      </c>
      <c r="AE8" s="15">
        <v>1E-3</v>
      </c>
      <c r="AF8" s="16" t="s">
        <v>2190</v>
      </c>
      <c r="AG8" s="17">
        <f>(A1L341C13 + A1L341C14)</f>
        <v>1E-3</v>
      </c>
      <c r="AH8" s="16" t="s">
        <v>2191</v>
      </c>
      <c r="AI8" s="17">
        <f>IF(RUN_YEARS &gt; 1,(A1L341C3 + A1L341C6) / 2, 0 )</f>
        <v>5.0000000000000001E-4</v>
      </c>
      <c r="AJ8" s="16" t="s">
        <v>2192</v>
      </c>
      <c r="AK8" s="17">
        <f>IF(RUN_YEARS &gt; 2,(A1L341C3 + A1L341C6 + A1L341C9) / 3, 0 )</f>
        <v>3.3333333333333332E-4</v>
      </c>
      <c r="AL8" s="16" t="s">
        <v>2193</v>
      </c>
      <c r="AM8" s="17">
        <f>IF(RUN_YEARS &gt; 3,(A1L341C3 + A1L341C6 + A1L341C9 + A1L341C12) / 4, 0 )</f>
        <v>5.0000000000000001E-4</v>
      </c>
      <c r="AN8" s="16" t="s">
        <v>2194</v>
      </c>
      <c r="AO8" s="17">
        <f>IF(RUN_YEARS &gt; 4,(A1L341C3 + A1L341C6 + A1L341C9 + A1L341C12 + A1L341C15) / 5, 0 )</f>
        <v>6.0000000000000006E-4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2.149</v>
      </c>
      <c r="F9" s="16" t="s">
        <v>1885</v>
      </c>
      <c r="G9" s="15">
        <v>3.0150000000000001</v>
      </c>
      <c r="H9" s="16" t="s">
        <v>2195</v>
      </c>
      <c r="I9" s="17">
        <f>(A1L342C1 + A1L342C2)</f>
        <v>5.1639999999999997</v>
      </c>
      <c r="J9" s="16" t="s">
        <v>1885</v>
      </c>
      <c r="K9" s="15">
        <v>2.387</v>
      </c>
      <c r="L9" s="16" t="s">
        <v>1885</v>
      </c>
      <c r="M9" s="15">
        <v>2.7469999999999999</v>
      </c>
      <c r="N9" s="16" t="s">
        <v>2196</v>
      </c>
      <c r="O9" s="17">
        <f>(A1L342C4 + A1L342C5)</f>
        <v>5.1340000000000003</v>
      </c>
      <c r="P9" s="16" t="s">
        <v>1885</v>
      </c>
      <c r="Q9" s="15">
        <v>3.194</v>
      </c>
      <c r="R9" s="16" t="s">
        <v>1885</v>
      </c>
      <c r="S9" s="15">
        <v>4.407</v>
      </c>
      <c r="T9" s="16" t="s">
        <v>2197</v>
      </c>
      <c r="U9" s="17">
        <f>(A1L342C7 + A1L342C8)</f>
        <v>7.601</v>
      </c>
      <c r="V9" s="16" t="s">
        <v>1885</v>
      </c>
      <c r="W9" s="15">
        <v>4.6189999999999998</v>
      </c>
      <c r="X9" s="16" t="s">
        <v>1885</v>
      </c>
      <c r="Y9" s="15">
        <v>5.2539999999999996</v>
      </c>
      <c r="Z9" s="16" t="s">
        <v>2198</v>
      </c>
      <c r="AA9" s="17">
        <f>(A1L342C10 + A1L342C11)</f>
        <v>9.8729999999999993</v>
      </c>
      <c r="AB9" s="16" t="s">
        <v>1885</v>
      </c>
      <c r="AC9" s="15">
        <v>3.3069999999999999</v>
      </c>
      <c r="AD9" s="16" t="s">
        <v>1885</v>
      </c>
      <c r="AE9" s="15">
        <v>4.1079999999999997</v>
      </c>
      <c r="AF9" s="16" t="s">
        <v>2199</v>
      </c>
      <c r="AG9" s="17">
        <f>(A1L342C13 + A1L342C14)</f>
        <v>7.4149999999999991</v>
      </c>
      <c r="AH9" s="16" t="s">
        <v>2200</v>
      </c>
      <c r="AI9" s="17">
        <f>IF(RUN_YEARS &gt; 1,(A1L342C3 + A1L342C6) / 2, 0 )</f>
        <v>5.149</v>
      </c>
      <c r="AJ9" s="16" t="s">
        <v>2201</v>
      </c>
      <c r="AK9" s="17">
        <f>IF(RUN_YEARS &gt; 2,(A1L342C3 + A1L342C6 + A1L342C9) / 3, 0 )</f>
        <v>5.9663333333333339</v>
      </c>
      <c r="AL9" s="16" t="s">
        <v>2202</v>
      </c>
      <c r="AM9" s="17">
        <f>IF(RUN_YEARS &gt; 3,(A1L342C3 + A1L342C6 + A1L342C9 + A1L342C12) / 4, 0 )</f>
        <v>6.9429999999999996</v>
      </c>
      <c r="AN9" s="16" t="s">
        <v>2203</v>
      </c>
      <c r="AO9" s="17">
        <f>IF(RUN_YEARS &gt; 4,(A1L342C3 + A1L342C6 + A1L342C9 + A1L342C12 + A1L342C15) / 5, 0 )</f>
        <v>7.0373999999999999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4.5439999999999996</v>
      </c>
      <c r="F10" s="16" t="s">
        <v>1895</v>
      </c>
      <c r="G10" s="15">
        <v>3.9529999999999998</v>
      </c>
      <c r="H10" s="16" t="s">
        <v>2204</v>
      </c>
      <c r="I10" s="17">
        <f>(A1L343C1 + A1L343C2)</f>
        <v>8.4969999999999999</v>
      </c>
      <c r="J10" s="16" t="s">
        <v>1895</v>
      </c>
      <c r="K10" s="15">
        <v>4.0579999999999998</v>
      </c>
      <c r="L10" s="16" t="s">
        <v>1895</v>
      </c>
      <c r="M10" s="15">
        <v>3.7679999999999998</v>
      </c>
      <c r="N10" s="16" t="s">
        <v>2205</v>
      </c>
      <c r="O10" s="17">
        <f>(A1L343C4 + A1L343C5)</f>
        <v>7.8259999999999996</v>
      </c>
      <c r="P10" s="16" t="s">
        <v>1895</v>
      </c>
      <c r="Q10" s="15">
        <v>3.74</v>
      </c>
      <c r="R10" s="16" t="s">
        <v>1895</v>
      </c>
      <c r="S10" s="15">
        <v>3.601</v>
      </c>
      <c r="T10" s="16" t="s">
        <v>2206</v>
      </c>
      <c r="U10" s="17">
        <f>(A1L343C7 + A1L343C8)</f>
        <v>7.3410000000000002</v>
      </c>
      <c r="V10" s="16" t="s">
        <v>1895</v>
      </c>
      <c r="W10" s="15">
        <v>4.0650000000000004</v>
      </c>
      <c r="X10" s="16" t="s">
        <v>1895</v>
      </c>
      <c r="Y10" s="15">
        <v>3.7810000000000001</v>
      </c>
      <c r="Z10" s="16" t="s">
        <v>2207</v>
      </c>
      <c r="AA10" s="17">
        <f>(A1L343C10 + A1L343C11)</f>
        <v>7.8460000000000001</v>
      </c>
      <c r="AB10" s="16" t="s">
        <v>1895</v>
      </c>
      <c r="AC10" s="15">
        <v>4.0529999999999999</v>
      </c>
      <c r="AD10" s="16" t="s">
        <v>1895</v>
      </c>
      <c r="AE10" s="15">
        <v>3.7389999999999999</v>
      </c>
      <c r="AF10" s="16" t="s">
        <v>2208</v>
      </c>
      <c r="AG10" s="17">
        <f>(A1L343C13 + A1L343C14)</f>
        <v>7.7919999999999998</v>
      </c>
      <c r="AH10" s="16" t="s">
        <v>2209</v>
      </c>
      <c r="AI10" s="17">
        <f>IF(RUN_YEARS &gt; 1,(A1L343C3 + A1L343C6) / 2, 0 )</f>
        <v>8.1615000000000002</v>
      </c>
      <c r="AJ10" s="16" t="s">
        <v>2210</v>
      </c>
      <c r="AK10" s="17">
        <f>IF(RUN_YEARS &gt; 2,(A1L343C3 + A1L343C6 + A1L343C9) / 3, 0 )</f>
        <v>7.8880000000000008</v>
      </c>
      <c r="AL10" s="16" t="s">
        <v>2211</v>
      </c>
      <c r="AM10" s="17">
        <f>IF(RUN_YEARS &gt; 3,(A1L343C3 + A1L343C6 + A1L343C9 + A1L343C12) / 4, 0 )</f>
        <v>7.8775000000000004</v>
      </c>
      <c r="AN10" s="16" t="s">
        <v>2212</v>
      </c>
      <c r="AO10" s="17">
        <f>IF(RUN_YEARS &gt; 4,(A1L343C3 + A1L343C6 + A1L343C9 + A1L343C12 + A1L343C15) / 5, 0 )</f>
        <v>7.8604000000000003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6.6929999999999996</v>
      </c>
      <c r="F11" s="16" t="s">
        <v>2214</v>
      </c>
      <c r="G11" s="17">
        <f>(A1L342C2 + A1L343C2)</f>
        <v>6.968</v>
      </c>
      <c r="H11" s="16" t="s">
        <v>2215</v>
      </c>
      <c r="I11" s="17">
        <f>(A1L344C1 + A1L344C2)</f>
        <v>13.661</v>
      </c>
      <c r="J11" s="16" t="s">
        <v>2216</v>
      </c>
      <c r="K11" s="17">
        <f>(A1L342C4 + A1L343C4)</f>
        <v>6.4450000000000003</v>
      </c>
      <c r="L11" s="16" t="s">
        <v>2217</v>
      </c>
      <c r="M11" s="17">
        <f>(A1L342C5 + A1L343C5)</f>
        <v>6.5149999999999997</v>
      </c>
      <c r="N11" s="16" t="s">
        <v>2218</v>
      </c>
      <c r="O11" s="17">
        <f>(A1L344C4 + A1L344C5)</f>
        <v>12.96</v>
      </c>
      <c r="P11" s="16" t="s">
        <v>2219</v>
      </c>
      <c r="Q11" s="17">
        <f>(A1L342C7 + A1L343C7)</f>
        <v>6.9340000000000002</v>
      </c>
      <c r="R11" s="16" t="s">
        <v>2220</v>
      </c>
      <c r="S11" s="17">
        <f>(A1L342C8 + A1L343C8)</f>
        <v>8.0079999999999991</v>
      </c>
      <c r="T11" s="16" t="s">
        <v>2221</v>
      </c>
      <c r="U11" s="17">
        <f>(A1L344C7 + A1L344C8)</f>
        <v>14.942</v>
      </c>
      <c r="V11" s="16" t="s">
        <v>2222</v>
      </c>
      <c r="W11" s="17">
        <f>(A1L342C10 + A1L343C10)</f>
        <v>8.6840000000000011</v>
      </c>
      <c r="X11" s="16" t="s">
        <v>2223</v>
      </c>
      <c r="Y11" s="17">
        <f>(A1L342C11 + A1L343C11)</f>
        <v>9.0350000000000001</v>
      </c>
      <c r="Z11" s="16" t="s">
        <v>2224</v>
      </c>
      <c r="AA11" s="17">
        <f>(A1L344C10 + A1L344C11)</f>
        <v>17.719000000000001</v>
      </c>
      <c r="AB11" s="16" t="s">
        <v>2225</v>
      </c>
      <c r="AC11" s="17">
        <f>(A1L342C13 + A1L343C13)</f>
        <v>7.3599999999999994</v>
      </c>
      <c r="AD11" s="16" t="s">
        <v>2226</v>
      </c>
      <c r="AE11" s="17">
        <f>(A1L342C14 + A1L343C14)</f>
        <v>7.8469999999999995</v>
      </c>
      <c r="AF11" s="16" t="s">
        <v>2227</v>
      </c>
      <c r="AG11" s="17">
        <f>(A1L344C13 + A1L344C14)</f>
        <v>15.206999999999999</v>
      </c>
      <c r="AH11" s="16" t="s">
        <v>2228</v>
      </c>
      <c r="AI11" s="17">
        <f>IF(RUN_YEARS &gt; 1,(A1L344C3 + A1L344C6) / 2, 0 )</f>
        <v>13.310500000000001</v>
      </c>
      <c r="AJ11" s="16" t="s">
        <v>2229</v>
      </c>
      <c r="AK11" s="17">
        <f>IF(RUN_YEARS &gt; 2,(A1L344C3 + A1L344C6 + A1L344C9) / 3, 0 )</f>
        <v>13.854333333333335</v>
      </c>
      <c r="AL11" s="16" t="s">
        <v>2230</v>
      </c>
      <c r="AM11" s="17">
        <f>IF(RUN_YEARS &gt; 3,(A1L344C3 + A1L344C6 + A1L344C9 + A1L344C12) / 4, 0 )</f>
        <v>14.820500000000001</v>
      </c>
      <c r="AN11" s="16" t="s">
        <v>2231</v>
      </c>
      <c r="AO11" s="17">
        <f>IF(RUN_YEARS &gt; 4,(A1L344C3 + A1L344C6 + A1L344C9 + A1L344C12 + A1L344C15) / 5, 0 )</f>
        <v>14.8978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212.01900000000001</v>
      </c>
      <c r="F12" s="16" t="s">
        <v>1924</v>
      </c>
      <c r="G12" s="15">
        <v>137.393</v>
      </c>
      <c r="H12" s="16" t="s">
        <v>2232</v>
      </c>
      <c r="I12" s="17">
        <f>(A1L345C1 + A1L345C2)</f>
        <v>349.41200000000003</v>
      </c>
      <c r="J12" s="16" t="s">
        <v>1924</v>
      </c>
      <c r="K12" s="15">
        <v>172.291</v>
      </c>
      <c r="L12" s="16" t="s">
        <v>1924</v>
      </c>
      <c r="M12" s="15">
        <v>122.193</v>
      </c>
      <c r="N12" s="16" t="s">
        <v>2233</v>
      </c>
      <c r="O12" s="17">
        <f>(A1L345C4 + A1L345C5)</f>
        <v>294.48399999999998</v>
      </c>
      <c r="P12" s="16" t="s">
        <v>1924</v>
      </c>
      <c r="Q12" s="15">
        <v>173.34299999999999</v>
      </c>
      <c r="R12" s="16" t="s">
        <v>1924</v>
      </c>
      <c r="S12" s="15">
        <v>125.462</v>
      </c>
      <c r="T12" s="16" t="s">
        <v>2234</v>
      </c>
      <c r="U12" s="17">
        <f>(A1L345C7 + A1L345C8)</f>
        <v>298.80500000000001</v>
      </c>
      <c r="V12" s="16" t="s">
        <v>1924</v>
      </c>
      <c r="W12" s="15">
        <v>188.364</v>
      </c>
      <c r="X12" s="16" t="s">
        <v>1924</v>
      </c>
      <c r="Y12" s="15">
        <v>133.779</v>
      </c>
      <c r="Z12" s="16" t="s">
        <v>2235</v>
      </c>
      <c r="AA12" s="17">
        <f>(A1L345C10 + A1L345C11)</f>
        <v>322.14300000000003</v>
      </c>
      <c r="AB12" s="16" t="s">
        <v>1924</v>
      </c>
      <c r="AC12" s="15">
        <v>185.00899999999999</v>
      </c>
      <c r="AD12" s="16" t="s">
        <v>1924</v>
      </c>
      <c r="AE12" s="15">
        <v>137.27000000000001</v>
      </c>
      <c r="AF12" s="16" t="s">
        <v>2236</v>
      </c>
      <c r="AG12" s="17">
        <f>(A1L345C13 + A1L345C14)</f>
        <v>322.279</v>
      </c>
      <c r="AH12" s="16" t="s">
        <v>2237</v>
      </c>
      <c r="AI12" s="17">
        <f>IF(RUN_YEARS &gt; 1,(A1L345C3 + A1L345C6) / 2, 0 )</f>
        <v>321.94799999999998</v>
      </c>
      <c r="AJ12" s="16" t="s">
        <v>2238</v>
      </c>
      <c r="AK12" s="17">
        <f>IF(RUN_YEARS &gt; 2,(A1L345C3 + A1L345C6 + A1L345C9) / 3, 0 )</f>
        <v>314.23366666666669</v>
      </c>
      <c r="AL12" s="16" t="s">
        <v>2239</v>
      </c>
      <c r="AM12" s="17">
        <f>IF(RUN_YEARS &gt; 3,(A1L345C3 + A1L345C6 + A1L345C9 + A1L345C12) / 4, 0 )</f>
        <v>316.21100000000001</v>
      </c>
      <c r="AN12" s="16" t="s">
        <v>2240</v>
      </c>
      <c r="AO12" s="17">
        <f>IF(RUN_YEARS &gt; 4,(A1L345C3 + A1L345C6 + A1L345C9 + A1L345C12 + A1L345C15) / 5, 0 )</f>
        <v>317.4246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1083.028</v>
      </c>
      <c r="F13" s="16" t="s">
        <v>1934</v>
      </c>
      <c r="G13" s="15">
        <v>877.38599999999997</v>
      </c>
      <c r="H13" s="16" t="s">
        <v>2241</v>
      </c>
      <c r="I13" s="17">
        <f>(A1L346C1 + A1L346C2)</f>
        <v>1960.414</v>
      </c>
      <c r="J13" s="16" t="s">
        <v>1934</v>
      </c>
      <c r="K13" s="15">
        <v>1067.461</v>
      </c>
      <c r="L13" s="16" t="s">
        <v>1934</v>
      </c>
      <c r="M13" s="15">
        <v>814.07299999999998</v>
      </c>
      <c r="N13" s="16" t="s">
        <v>2242</v>
      </c>
      <c r="O13" s="17">
        <f>(A1L346C4 + A1L346C5)</f>
        <v>1881.5340000000001</v>
      </c>
      <c r="P13" s="16" t="s">
        <v>1934</v>
      </c>
      <c r="Q13" s="15">
        <v>1397.915</v>
      </c>
      <c r="R13" s="16" t="s">
        <v>1934</v>
      </c>
      <c r="S13" s="15">
        <v>1067.884</v>
      </c>
      <c r="T13" s="16" t="s">
        <v>2243</v>
      </c>
      <c r="U13" s="17">
        <f>(A1L346C7 + A1L346C8)</f>
        <v>2465.799</v>
      </c>
      <c r="V13" s="16" t="s">
        <v>1934</v>
      </c>
      <c r="W13" s="15">
        <v>1353.922</v>
      </c>
      <c r="X13" s="16" t="s">
        <v>1934</v>
      </c>
      <c r="Y13" s="15">
        <v>1022.3680000000001</v>
      </c>
      <c r="Z13" s="16" t="s">
        <v>2244</v>
      </c>
      <c r="AA13" s="17">
        <f>(A1L346C10 + A1L346C11)</f>
        <v>2376.29</v>
      </c>
      <c r="AB13" s="16" t="s">
        <v>1934</v>
      </c>
      <c r="AC13" s="15">
        <v>1325.692</v>
      </c>
      <c r="AD13" s="16" t="s">
        <v>1934</v>
      </c>
      <c r="AE13" s="15">
        <v>979.58500000000004</v>
      </c>
      <c r="AF13" s="16" t="s">
        <v>2245</v>
      </c>
      <c r="AG13" s="17">
        <f>(A1L346C13 + A1L346C14)</f>
        <v>2305.277</v>
      </c>
      <c r="AH13" s="16" t="s">
        <v>2246</v>
      </c>
      <c r="AI13" s="17">
        <f>IF(RUN_YEARS &gt; 1,(A1L346C3 + A1L346C6) / 2, 0 )</f>
        <v>1920.9740000000002</v>
      </c>
      <c r="AJ13" s="16" t="s">
        <v>2247</v>
      </c>
      <c r="AK13" s="17">
        <f>IF(RUN_YEARS &gt; 2,(A1L346C3 + A1L346C6 + A1L346C9) / 3, 0 )</f>
        <v>2102.5823333333333</v>
      </c>
      <c r="AL13" s="16" t="s">
        <v>2248</v>
      </c>
      <c r="AM13" s="17">
        <f>IF(RUN_YEARS &gt; 3,(A1L346C3 + A1L346C6 + A1L346C9 + A1L346C12) / 4, 0 )</f>
        <v>2171.0092500000001</v>
      </c>
      <c r="AN13" s="16" t="s">
        <v>2249</v>
      </c>
      <c r="AO13" s="17">
        <f>IF(RUN_YEARS &gt; 4,(A1L346C3 + A1L346C6 + A1L346C9 + A1L346C12 + A1L346C15) / 5, 0 )</f>
        <v>2197.8627999999999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94.278999999999996</v>
      </c>
      <c r="F14" s="16" t="s">
        <v>1944</v>
      </c>
      <c r="G14" s="15">
        <v>55.814999999999998</v>
      </c>
      <c r="H14" s="16" t="s">
        <v>2250</v>
      </c>
      <c r="I14" s="17">
        <f>(A1L347C1 + A1L347C2)</f>
        <v>150.09399999999999</v>
      </c>
      <c r="J14" s="16" t="s">
        <v>1944</v>
      </c>
      <c r="K14" s="15">
        <v>46.936</v>
      </c>
      <c r="L14" s="16" t="s">
        <v>1944</v>
      </c>
      <c r="M14" s="15">
        <v>20.765999999999998</v>
      </c>
      <c r="N14" s="16" t="s">
        <v>2251</v>
      </c>
      <c r="O14" s="17">
        <f>(A1L347C4 + A1L347C5)</f>
        <v>67.701999999999998</v>
      </c>
      <c r="P14" s="16" t="s">
        <v>1944</v>
      </c>
      <c r="Q14" s="15">
        <v>24.268999999999998</v>
      </c>
      <c r="R14" s="16" t="s">
        <v>1944</v>
      </c>
      <c r="S14" s="15">
        <v>15.585000000000001</v>
      </c>
      <c r="T14" s="16" t="s">
        <v>2252</v>
      </c>
      <c r="U14" s="17">
        <f>(A1L347C7 + A1L347C8)</f>
        <v>39.853999999999999</v>
      </c>
      <c r="V14" s="16" t="s">
        <v>1944</v>
      </c>
      <c r="W14" s="15">
        <v>21.373999999999999</v>
      </c>
      <c r="X14" s="16" t="s">
        <v>1944</v>
      </c>
      <c r="Y14" s="15">
        <v>17.321999999999999</v>
      </c>
      <c r="Z14" s="16" t="s">
        <v>2253</v>
      </c>
      <c r="AA14" s="17">
        <f>(A1L347C10 + A1L347C11)</f>
        <v>38.695999999999998</v>
      </c>
      <c r="AB14" s="16" t="s">
        <v>1944</v>
      </c>
      <c r="AC14" s="15">
        <v>19.149000000000001</v>
      </c>
      <c r="AD14" s="16" t="s">
        <v>1944</v>
      </c>
      <c r="AE14" s="15">
        <v>15.615</v>
      </c>
      <c r="AF14" s="16" t="s">
        <v>2254</v>
      </c>
      <c r="AG14" s="17">
        <f>(A1L347C13 + A1L347C14)</f>
        <v>34.764000000000003</v>
      </c>
      <c r="AH14" s="16" t="s">
        <v>2255</v>
      </c>
      <c r="AI14" s="17">
        <f>IF(RUN_YEARS &gt; 1,(A1L347C3 + A1L347C6) / 2, 0 )</f>
        <v>108.898</v>
      </c>
      <c r="AJ14" s="16" t="s">
        <v>2256</v>
      </c>
      <c r="AK14" s="17">
        <f>IF(RUN_YEARS &gt; 2,(A1L347C3 + A1L347C6 + A1L347C9) / 3, 0 )</f>
        <v>85.883333333333326</v>
      </c>
      <c r="AL14" s="16" t="s">
        <v>2257</v>
      </c>
      <c r="AM14" s="17">
        <f>IF(RUN_YEARS &gt; 3,(A1L347C3 + A1L347C6 + A1L347C9 + A1L347C12) / 4, 0 )</f>
        <v>74.086500000000001</v>
      </c>
      <c r="AN14" s="16" t="s">
        <v>2258</v>
      </c>
      <c r="AO14" s="17">
        <f>IF(RUN_YEARS &gt; 4,(A1L347C3 + A1L347C6 + A1L347C9 + A1L347C12 + A1L347C15) / 5, 0 )</f>
        <v>66.222000000000008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1177.307</v>
      </c>
      <c r="F15" s="16" t="s">
        <v>2260</v>
      </c>
      <c r="G15" s="17">
        <f>(A1L346C2 + A1L347C2)</f>
        <v>933.20100000000002</v>
      </c>
      <c r="H15" s="16" t="s">
        <v>2261</v>
      </c>
      <c r="I15" s="17">
        <f>(A1L348C1 + A1L348C2)</f>
        <v>2110.5079999999998</v>
      </c>
      <c r="J15" s="16" t="s">
        <v>2262</v>
      </c>
      <c r="K15" s="17">
        <f>(A1L346C4 + A1L347C4)</f>
        <v>1114.3969999999999</v>
      </c>
      <c r="L15" s="16" t="s">
        <v>2263</v>
      </c>
      <c r="M15" s="17">
        <f>(A1L346C5 + A1L347C5)</f>
        <v>834.83899999999994</v>
      </c>
      <c r="N15" s="16" t="s">
        <v>2264</v>
      </c>
      <c r="O15" s="17">
        <f>(A1L348C4 + A1L348C5)</f>
        <v>1949.2359999999999</v>
      </c>
      <c r="P15" s="16" t="s">
        <v>2265</v>
      </c>
      <c r="Q15" s="17">
        <f>(A1L346C7 + A1L347C7)</f>
        <v>1422.184</v>
      </c>
      <c r="R15" s="16" t="s">
        <v>2266</v>
      </c>
      <c r="S15" s="17">
        <f>(A1L346C8 + A1L347C8)</f>
        <v>1083.4690000000001</v>
      </c>
      <c r="T15" s="16" t="s">
        <v>2267</v>
      </c>
      <c r="U15" s="17">
        <f>(A1L348C7 + A1L348C8)</f>
        <v>2505.6530000000002</v>
      </c>
      <c r="V15" s="16" t="s">
        <v>2268</v>
      </c>
      <c r="W15" s="17">
        <f>(A1L346C10 + A1L347C10)</f>
        <v>1375.296</v>
      </c>
      <c r="X15" s="16" t="s">
        <v>2269</v>
      </c>
      <c r="Y15" s="17">
        <f>(A1L346C11 + A1L347C11)</f>
        <v>1039.69</v>
      </c>
      <c r="Z15" s="16" t="s">
        <v>2270</v>
      </c>
      <c r="AA15" s="17">
        <f>(A1L348C10 + A1L348C11)</f>
        <v>2414.9859999999999</v>
      </c>
      <c r="AB15" s="16" t="s">
        <v>2271</v>
      </c>
      <c r="AC15" s="17">
        <f>(A1L346C13 + A1L347C13)</f>
        <v>1344.8409999999999</v>
      </c>
      <c r="AD15" s="16" t="s">
        <v>2272</v>
      </c>
      <c r="AE15" s="17">
        <f>(A1L346C14 + A1L347C14)</f>
        <v>995.2</v>
      </c>
      <c r="AF15" s="16" t="s">
        <v>2273</v>
      </c>
      <c r="AG15" s="17">
        <f>(A1L348C13 + A1L348C14)</f>
        <v>2340.0410000000002</v>
      </c>
      <c r="AH15" s="16" t="s">
        <v>2274</v>
      </c>
      <c r="AI15" s="17">
        <f>IF(RUN_YEARS &gt; 1,(A1L348C3 + A1L348C6) / 2, 0 )</f>
        <v>2029.8719999999998</v>
      </c>
      <c r="AJ15" s="16" t="s">
        <v>2275</v>
      </c>
      <c r="AK15" s="17">
        <f>IF(RUN_YEARS &gt; 2,(A1L348C3 + A1L348C6 + A1L348C9) / 3, 0 )</f>
        <v>2188.4656666666665</v>
      </c>
      <c r="AL15" s="16" t="s">
        <v>2276</v>
      </c>
      <c r="AM15" s="17">
        <f>IF(RUN_YEARS &gt; 3,(A1L348C3 + A1L348C6 + A1L348C9 + A1L348C12) / 4, 0 )</f>
        <v>2245.09575</v>
      </c>
      <c r="AN15" s="16" t="s">
        <v>2277</v>
      </c>
      <c r="AO15" s="17">
        <f>IF(RUN_YEARS &gt; 4,(A1L348C3 + A1L348C6 + A1L348C9 + A1L348C12 + A1L348C15) / 5, 0 )</f>
        <v>2264.0847999999996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65.096999999999994</v>
      </c>
      <c r="F16" s="16" t="s">
        <v>1973</v>
      </c>
      <c r="G16" s="15">
        <v>65.17</v>
      </c>
      <c r="H16" s="16" t="s">
        <v>2278</v>
      </c>
      <c r="I16" s="17">
        <f>(A1L349C1 + A1L349C2)</f>
        <v>130.267</v>
      </c>
      <c r="J16" s="16" t="s">
        <v>1973</v>
      </c>
      <c r="K16" s="15">
        <v>50.457999999999998</v>
      </c>
      <c r="L16" s="16" t="s">
        <v>1973</v>
      </c>
      <c r="M16" s="15">
        <v>54.877000000000002</v>
      </c>
      <c r="N16" s="16" t="s">
        <v>2279</v>
      </c>
      <c r="O16" s="17">
        <f>(A1L349C4 + A1L349C5)</f>
        <v>105.33500000000001</v>
      </c>
      <c r="P16" s="16" t="s">
        <v>1973</v>
      </c>
      <c r="Q16" s="15">
        <v>58.588000000000001</v>
      </c>
      <c r="R16" s="16" t="s">
        <v>1973</v>
      </c>
      <c r="S16" s="15">
        <v>61.296999999999997</v>
      </c>
      <c r="T16" s="16" t="s">
        <v>2280</v>
      </c>
      <c r="U16" s="17">
        <f>(A1L349C7 + A1L349C8)</f>
        <v>119.88499999999999</v>
      </c>
      <c r="V16" s="16" t="s">
        <v>1973</v>
      </c>
      <c r="W16" s="15">
        <v>75.123000000000005</v>
      </c>
      <c r="X16" s="16" t="s">
        <v>1973</v>
      </c>
      <c r="Y16" s="15">
        <v>81.132000000000005</v>
      </c>
      <c r="Z16" s="16" t="s">
        <v>2281</v>
      </c>
      <c r="AA16" s="17">
        <f>(A1L349C10 + A1L349C11)</f>
        <v>156.255</v>
      </c>
      <c r="AB16" s="16" t="s">
        <v>1973</v>
      </c>
      <c r="AC16" s="15">
        <v>85.933999999999997</v>
      </c>
      <c r="AD16" s="16" t="s">
        <v>1973</v>
      </c>
      <c r="AE16" s="15">
        <v>88.296000000000006</v>
      </c>
      <c r="AF16" s="16" t="s">
        <v>2282</v>
      </c>
      <c r="AG16" s="17">
        <f>(A1L349C13 + A1L349C14)</f>
        <v>174.23000000000002</v>
      </c>
      <c r="AH16" s="16" t="s">
        <v>2283</v>
      </c>
      <c r="AI16" s="17">
        <f>IF(RUN_YEARS &gt; 1,(A1L349C3 + A1L349C6) / 2, 0 )</f>
        <v>117.801</v>
      </c>
      <c r="AJ16" s="16" t="s">
        <v>2284</v>
      </c>
      <c r="AK16" s="17">
        <f>IF(RUN_YEARS &gt; 2,(A1L349C3 + A1L349C6 + A1L349C9) / 3, 0 )</f>
        <v>118.49566666666665</v>
      </c>
      <c r="AL16" s="16" t="s">
        <v>2285</v>
      </c>
      <c r="AM16" s="17">
        <f>IF(RUN_YEARS &gt; 3,(A1L349C3 + A1L349C6 + A1L349C9 + A1L349C12) / 4, 0 )</f>
        <v>127.93549999999999</v>
      </c>
      <c r="AN16" s="16" t="s">
        <v>2286</v>
      </c>
      <c r="AO16" s="17">
        <f>IF(RUN_YEARS &gt; 4,(A1L349C3 + A1L349C6 + A1L349C9 + A1L349C12 + A1L349C15) / 5, 0 )</f>
        <v>137.1944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209.18199999999999</v>
      </c>
      <c r="F17" s="16" t="s">
        <v>1983</v>
      </c>
      <c r="G17" s="15">
        <v>184.64699999999999</v>
      </c>
      <c r="H17" s="16" t="s">
        <v>2287</v>
      </c>
      <c r="I17" s="17">
        <f>(A1L350C1 + A1L350C2)</f>
        <v>393.82899999999995</v>
      </c>
      <c r="J17" s="16" t="s">
        <v>1983</v>
      </c>
      <c r="K17" s="15">
        <v>154.72200000000001</v>
      </c>
      <c r="L17" s="16" t="s">
        <v>1983</v>
      </c>
      <c r="M17" s="15">
        <v>125.77</v>
      </c>
      <c r="N17" s="16" t="s">
        <v>2288</v>
      </c>
      <c r="O17" s="17">
        <f>(A1L350C4 + A1L350C5)</f>
        <v>280.49200000000002</v>
      </c>
      <c r="P17" s="16" t="s">
        <v>1983</v>
      </c>
      <c r="Q17" s="15">
        <v>159.375</v>
      </c>
      <c r="R17" s="16" t="s">
        <v>1983</v>
      </c>
      <c r="S17" s="15">
        <v>119.67100000000001</v>
      </c>
      <c r="T17" s="16" t="s">
        <v>2289</v>
      </c>
      <c r="U17" s="17">
        <f>(A1L350C7 + A1L350C8)</f>
        <v>279.04599999999999</v>
      </c>
      <c r="V17" s="16" t="s">
        <v>1983</v>
      </c>
      <c r="W17" s="15">
        <v>179.66</v>
      </c>
      <c r="X17" s="16" t="s">
        <v>1983</v>
      </c>
      <c r="Y17" s="15">
        <v>127.575</v>
      </c>
      <c r="Z17" s="16" t="s">
        <v>2290</v>
      </c>
      <c r="AA17" s="17">
        <f>(A1L350C10 + A1L350C11)</f>
        <v>307.23500000000001</v>
      </c>
      <c r="AB17" s="16" t="s">
        <v>1983</v>
      </c>
      <c r="AC17" s="15">
        <v>154.697</v>
      </c>
      <c r="AD17" s="16" t="s">
        <v>1983</v>
      </c>
      <c r="AE17" s="15">
        <v>102.76600000000001</v>
      </c>
      <c r="AF17" s="16" t="s">
        <v>2291</v>
      </c>
      <c r="AG17" s="17">
        <f>(A1L350C13 + A1L350C14)</f>
        <v>257.46300000000002</v>
      </c>
      <c r="AH17" s="16" t="s">
        <v>2292</v>
      </c>
      <c r="AI17" s="17">
        <f>IF(RUN_YEARS &gt; 1,(A1L350C3 + A1L350C6) / 2, 0 )</f>
        <v>337.16049999999996</v>
      </c>
      <c r="AJ17" s="16" t="s">
        <v>2293</v>
      </c>
      <c r="AK17" s="17">
        <f>IF(RUN_YEARS &gt; 2,(A1L350C3 + A1L350C6 + A1L350C9) / 3, 0 )</f>
        <v>317.78899999999999</v>
      </c>
      <c r="AL17" s="16" t="s">
        <v>2294</v>
      </c>
      <c r="AM17" s="17">
        <f>IF(RUN_YEARS &gt; 3,(A1L350C3 + A1L350C6 + A1L350C9 + A1L350C12) / 4, 0 )</f>
        <v>315.15049999999997</v>
      </c>
      <c r="AN17" s="16" t="s">
        <v>2295</v>
      </c>
      <c r="AO17" s="17">
        <f>IF(RUN_YEARS &gt; 4,(A1L350C3 + A1L350C6 + A1L350C9 + A1L350C12 + A1L350C15) / 5, 0 )</f>
        <v>303.61299999999994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991.95600000000002</v>
      </c>
      <c r="F18" s="16" t="s">
        <v>1993</v>
      </c>
      <c r="G18" s="15">
        <v>726.50599999999997</v>
      </c>
      <c r="H18" s="16" t="s">
        <v>2296</v>
      </c>
      <c r="I18" s="17">
        <f>(A1L351C1 + A1L351C2)</f>
        <v>1718.462</v>
      </c>
      <c r="J18" s="16" t="s">
        <v>1993</v>
      </c>
      <c r="K18" s="15">
        <v>1002.702</v>
      </c>
      <c r="L18" s="16" t="s">
        <v>1993</v>
      </c>
      <c r="M18" s="15">
        <v>743.303</v>
      </c>
      <c r="N18" s="16" t="s">
        <v>2297</v>
      </c>
      <c r="O18" s="17">
        <f>(A1L351C4 + A1L351C5)</f>
        <v>1746.0050000000001</v>
      </c>
      <c r="P18" s="16" t="s">
        <v>1993</v>
      </c>
      <c r="Q18" s="15">
        <v>929.10799999999995</v>
      </c>
      <c r="R18" s="16" t="s">
        <v>1993</v>
      </c>
      <c r="S18" s="15">
        <v>688.40599999999995</v>
      </c>
      <c r="T18" s="16" t="s">
        <v>2298</v>
      </c>
      <c r="U18" s="17">
        <f>(A1L351C7 + A1L351C8)</f>
        <v>1617.5139999999999</v>
      </c>
      <c r="V18" s="16" t="s">
        <v>1993</v>
      </c>
      <c r="W18" s="15">
        <v>879.452</v>
      </c>
      <c r="X18" s="16" t="s">
        <v>1993</v>
      </c>
      <c r="Y18" s="15">
        <v>657.98599999999999</v>
      </c>
      <c r="Z18" s="16" t="s">
        <v>2299</v>
      </c>
      <c r="AA18" s="17">
        <f>(A1L351C10 + A1L351C11)</f>
        <v>1537.4380000000001</v>
      </c>
      <c r="AB18" s="16" t="s">
        <v>1993</v>
      </c>
      <c r="AC18" s="15">
        <v>856.25</v>
      </c>
      <c r="AD18" s="16" t="s">
        <v>1993</v>
      </c>
      <c r="AE18" s="15">
        <v>639.48199999999997</v>
      </c>
      <c r="AF18" s="16" t="s">
        <v>2300</v>
      </c>
      <c r="AG18" s="17">
        <f>(A1L351C13 + A1L351C14)</f>
        <v>1495.732</v>
      </c>
      <c r="AH18" s="16" t="s">
        <v>2301</v>
      </c>
      <c r="AI18" s="17">
        <f>IF(RUN_YEARS &gt; 1,(A1L351C3 + A1L351C6) / 2, 0 )</f>
        <v>1732.2335</v>
      </c>
      <c r="AJ18" s="16" t="s">
        <v>2302</v>
      </c>
      <c r="AK18" s="17">
        <f>IF(RUN_YEARS &gt; 2,(A1L351C3 + A1L351C6 + A1L351C9) / 3, 0 )</f>
        <v>1693.9936666666665</v>
      </c>
      <c r="AL18" s="16" t="s">
        <v>2303</v>
      </c>
      <c r="AM18" s="17">
        <f>IF(RUN_YEARS &gt; 3,(A1L351C3 + A1L351C6 + A1L351C9 + A1L351C12) / 4, 0 )</f>
        <v>1654.85475</v>
      </c>
      <c r="AN18" s="16" t="s">
        <v>2304</v>
      </c>
      <c r="AO18" s="17">
        <f>IF(RUN_YEARS &gt; 4,(A1L351C3 + A1L351C6 + A1L351C9 + A1L351C12 + A1L351C15) / 5, 0 )</f>
        <v>1623.0301999999999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1201.1379999999999</v>
      </c>
      <c r="F19" s="16" t="s">
        <v>2306</v>
      </c>
      <c r="G19" s="17">
        <f>(A1L350C2 + A1L351C2)</f>
        <v>911.15300000000002</v>
      </c>
      <c r="H19" s="16" t="s">
        <v>2307</v>
      </c>
      <c r="I19" s="17">
        <f>(A1L352C1 + A1L352C2)</f>
        <v>2112.2910000000002</v>
      </c>
      <c r="J19" s="16" t="s">
        <v>2308</v>
      </c>
      <c r="K19" s="17">
        <f>(A1L350C4 + A1L351C4)</f>
        <v>1157.424</v>
      </c>
      <c r="L19" s="16" t="s">
        <v>2309</v>
      </c>
      <c r="M19" s="17">
        <f>(A1L350C5 + A1L351C5)</f>
        <v>869.07299999999998</v>
      </c>
      <c r="N19" s="16" t="s">
        <v>2310</v>
      </c>
      <c r="O19" s="17">
        <f>(A1L352C4 + A1L352C5)</f>
        <v>2026.4969999999998</v>
      </c>
      <c r="P19" s="16" t="s">
        <v>2311</v>
      </c>
      <c r="Q19" s="17">
        <f>(A1L350C7 + A1L351C7)</f>
        <v>1088.4829999999999</v>
      </c>
      <c r="R19" s="16" t="s">
        <v>2312</v>
      </c>
      <c r="S19" s="17">
        <f>(A1L350C8 + A1L351C8)</f>
        <v>808.077</v>
      </c>
      <c r="T19" s="16" t="s">
        <v>2313</v>
      </c>
      <c r="U19" s="17">
        <f>(A1L352C7 + A1L352C8)</f>
        <v>1896.56</v>
      </c>
      <c r="V19" s="16" t="s">
        <v>2314</v>
      </c>
      <c r="W19" s="17">
        <f>(A1L350C10 + A1L351C10)</f>
        <v>1059.1120000000001</v>
      </c>
      <c r="X19" s="16" t="s">
        <v>2315</v>
      </c>
      <c r="Y19" s="17">
        <f>(A1L350C11 + A1L351C11)</f>
        <v>785.56100000000004</v>
      </c>
      <c r="Z19" s="16" t="s">
        <v>2316</v>
      </c>
      <c r="AA19" s="17">
        <f>(A1L352C10 + A1L352C11)</f>
        <v>1844.6730000000002</v>
      </c>
      <c r="AB19" s="16" t="s">
        <v>2317</v>
      </c>
      <c r="AC19" s="17">
        <f>(A1L350C13 + A1L351C13)</f>
        <v>1010.947</v>
      </c>
      <c r="AD19" s="16" t="s">
        <v>2318</v>
      </c>
      <c r="AE19" s="17">
        <f>(A1L350C14 + A1L351C14)</f>
        <v>742.24799999999993</v>
      </c>
      <c r="AF19" s="16" t="s">
        <v>2319</v>
      </c>
      <c r="AG19" s="17">
        <f>(A1L352C13 + A1L352C14)</f>
        <v>1753.1949999999999</v>
      </c>
      <c r="AH19" s="16" t="s">
        <v>2320</v>
      </c>
      <c r="AI19" s="17">
        <f>IF(RUN_YEARS &gt; 1,(A1L352C3 + A1L352C6) / 2, 0 )</f>
        <v>2069.3940000000002</v>
      </c>
      <c r="AJ19" s="16" t="s">
        <v>2321</v>
      </c>
      <c r="AK19" s="17">
        <f>IF(RUN_YEARS &gt; 2,(A1L352C3 + A1L352C6 + A1L352C9) / 3, 0 )</f>
        <v>2011.7826666666667</v>
      </c>
      <c r="AL19" s="16" t="s">
        <v>2322</v>
      </c>
      <c r="AM19" s="17">
        <f>IF(RUN_YEARS &gt; 3,(A1L352C3 + A1L352C6 + A1L352C9 + A1L352C12) / 4, 0 )</f>
        <v>1970.0052500000002</v>
      </c>
      <c r="AN19" s="16" t="s">
        <v>2323</v>
      </c>
      <c r="AO19" s="17">
        <f>IF(RUN_YEARS &gt; 4,(A1L352C3 + A1L352C6 + A1L352C9 + A1L352C12 + A1L352C15) / 5, 0 )</f>
        <v>1926.6432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131.995</v>
      </c>
      <c r="F20" s="16" t="s">
        <v>2022</v>
      </c>
      <c r="G20" s="15">
        <v>109.131</v>
      </c>
      <c r="H20" s="16" t="s">
        <v>2324</v>
      </c>
      <c r="I20" s="17">
        <f>(A1L353C1 + A1L353C2)</f>
        <v>241.126</v>
      </c>
      <c r="J20" s="16" t="s">
        <v>2022</v>
      </c>
      <c r="K20" s="15">
        <v>146.76599999999999</v>
      </c>
      <c r="L20" s="16" t="s">
        <v>2022</v>
      </c>
      <c r="M20" s="15">
        <v>126.547</v>
      </c>
      <c r="N20" s="16" t="s">
        <v>2325</v>
      </c>
      <c r="O20" s="17">
        <f>(A1L353C4 + A1L353C5)</f>
        <v>273.31299999999999</v>
      </c>
      <c r="P20" s="16" t="s">
        <v>2022</v>
      </c>
      <c r="Q20" s="15">
        <v>142.53</v>
      </c>
      <c r="R20" s="16" t="s">
        <v>2022</v>
      </c>
      <c r="S20" s="15">
        <v>129.88800000000001</v>
      </c>
      <c r="T20" s="16" t="s">
        <v>2326</v>
      </c>
      <c r="U20" s="17">
        <f>(A1L353C7 + A1L353C8)</f>
        <v>272.41800000000001</v>
      </c>
      <c r="V20" s="16" t="s">
        <v>2022</v>
      </c>
      <c r="W20" s="15">
        <v>176.316</v>
      </c>
      <c r="X20" s="16" t="s">
        <v>2022</v>
      </c>
      <c r="Y20" s="15">
        <v>165.43799999999999</v>
      </c>
      <c r="Z20" s="16" t="s">
        <v>2327</v>
      </c>
      <c r="AA20" s="17">
        <f>(A1L353C10 + A1L353C11)</f>
        <v>341.75400000000002</v>
      </c>
      <c r="AB20" s="16" t="s">
        <v>2022</v>
      </c>
      <c r="AC20" s="15">
        <v>173.68</v>
      </c>
      <c r="AD20" s="16" t="s">
        <v>2022</v>
      </c>
      <c r="AE20" s="15">
        <v>159.02199999999999</v>
      </c>
      <c r="AF20" s="16" t="s">
        <v>2328</v>
      </c>
      <c r="AG20" s="17">
        <f>(A1L353C13 + A1L353C14)</f>
        <v>332.702</v>
      </c>
      <c r="AH20" s="16" t="s">
        <v>2329</v>
      </c>
      <c r="AI20" s="17">
        <f>IF(RUN_YEARS &gt; 1,(A1L353C3 + A1L353C6) / 2, 0 )</f>
        <v>257.21949999999998</v>
      </c>
      <c r="AJ20" s="16" t="s">
        <v>2330</v>
      </c>
      <c r="AK20" s="17">
        <f>IF(RUN_YEARS &gt; 2,(A1L353C3 + A1L353C6 + A1L353C9) / 3, 0 )</f>
        <v>262.28566666666666</v>
      </c>
      <c r="AL20" s="16" t="s">
        <v>2331</v>
      </c>
      <c r="AM20" s="17">
        <f>IF(RUN_YEARS &gt; 3,(A1L353C3 + A1L353C6 + A1L353C9 + A1L353C12) / 4, 0 )</f>
        <v>282.15274999999997</v>
      </c>
      <c r="AN20" s="16" t="s">
        <v>2332</v>
      </c>
      <c r="AO20" s="17">
        <f>IF(RUN_YEARS &gt; 4,(A1L353C3 + A1L353C6 + A1L353C9 + A1L353C12 + A1L353C15) / 5, 0 )</f>
        <v>292.26259999999996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770.77700000000004</v>
      </c>
      <c r="F21" s="16" t="s">
        <v>2032</v>
      </c>
      <c r="G21" s="15">
        <v>551.11400000000003</v>
      </c>
      <c r="H21" s="16" t="s">
        <v>2333</v>
      </c>
      <c r="I21" s="17">
        <f>(A1L354C1 + A1L354C2)</f>
        <v>1321.8910000000001</v>
      </c>
      <c r="J21" s="16" t="s">
        <v>2032</v>
      </c>
      <c r="K21" s="15">
        <v>700.1</v>
      </c>
      <c r="L21" s="16" t="s">
        <v>2032</v>
      </c>
      <c r="M21" s="15">
        <v>499.80799999999999</v>
      </c>
      <c r="N21" s="16" t="s">
        <v>2334</v>
      </c>
      <c r="O21" s="17">
        <f>(A1L354C4 + A1L354C5)</f>
        <v>1199.9079999999999</v>
      </c>
      <c r="P21" s="16" t="s">
        <v>2032</v>
      </c>
      <c r="Q21" s="15">
        <v>823.51800000000003</v>
      </c>
      <c r="R21" s="16" t="s">
        <v>2032</v>
      </c>
      <c r="S21" s="15">
        <v>602.78800000000001</v>
      </c>
      <c r="T21" s="16" t="s">
        <v>2335</v>
      </c>
      <c r="U21" s="17">
        <f>(A1L354C7 + A1L354C8)</f>
        <v>1426.306</v>
      </c>
      <c r="V21" s="16" t="s">
        <v>2032</v>
      </c>
      <c r="W21" s="15">
        <v>857.29200000000003</v>
      </c>
      <c r="X21" s="16" t="s">
        <v>2032</v>
      </c>
      <c r="Y21" s="15">
        <v>603.80799999999999</v>
      </c>
      <c r="Z21" s="16" t="s">
        <v>2336</v>
      </c>
      <c r="AA21" s="17">
        <f>(A1L354C10 + A1L354C11)</f>
        <v>1461.1</v>
      </c>
      <c r="AB21" s="16" t="s">
        <v>2032</v>
      </c>
      <c r="AC21" s="15">
        <v>793.56399999999996</v>
      </c>
      <c r="AD21" s="16" t="s">
        <v>2032</v>
      </c>
      <c r="AE21" s="15">
        <v>572.58900000000006</v>
      </c>
      <c r="AF21" s="16" t="s">
        <v>2337</v>
      </c>
      <c r="AG21" s="17">
        <f>(A1L354C13 + A1L354C14)</f>
        <v>1366.153</v>
      </c>
      <c r="AH21" s="16" t="s">
        <v>2338</v>
      </c>
      <c r="AI21" s="17">
        <f>IF(RUN_YEARS &gt; 1,(A1L354C3 + A1L354C6) / 2, 0 )</f>
        <v>1260.8995</v>
      </c>
      <c r="AJ21" s="16" t="s">
        <v>2339</v>
      </c>
      <c r="AK21" s="17">
        <f>IF(RUN_YEARS &gt; 2,(A1L354C3 + A1L354C6 + A1L354C9) / 3, 0 )</f>
        <v>1316.0350000000001</v>
      </c>
      <c r="AL21" s="16" t="s">
        <v>2340</v>
      </c>
      <c r="AM21" s="17">
        <f>IF(RUN_YEARS &gt; 3,(A1L354C3 + A1L354C6 + A1L354C9 + A1L354C12) / 4, 0 )</f>
        <v>1352.30125</v>
      </c>
      <c r="AN21" s="16" t="s">
        <v>2341</v>
      </c>
      <c r="AO21" s="17">
        <f>IF(RUN_YEARS &gt; 4,(A1L354C3 + A1L354C6 + A1L354C9 + A1L354C12 + A1L354C15) / 5, 0 )</f>
        <v>1355.0716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29.462</v>
      </c>
      <c r="F22" s="16" t="s">
        <v>2042</v>
      </c>
      <c r="G22" s="15">
        <v>9.1999999999999998E-2</v>
      </c>
      <c r="H22" s="16" t="s">
        <v>2342</v>
      </c>
      <c r="I22" s="17">
        <f>(A1L355C1 + A1L355C2)</f>
        <v>29.553999999999998</v>
      </c>
      <c r="J22" s="16" t="s">
        <v>2042</v>
      </c>
      <c r="K22" s="15">
        <v>32.432000000000002</v>
      </c>
      <c r="L22" s="16" t="s">
        <v>2042</v>
      </c>
      <c r="M22" s="15">
        <v>9.6000000000000002E-2</v>
      </c>
      <c r="N22" s="16" t="s">
        <v>2343</v>
      </c>
      <c r="O22" s="17">
        <f>(A1L355C4 + A1L355C5)</f>
        <v>32.527999999999999</v>
      </c>
      <c r="P22" s="16" t="s">
        <v>2042</v>
      </c>
      <c r="Q22" s="15">
        <v>36.256999999999998</v>
      </c>
      <c r="R22" s="16" t="s">
        <v>2042</v>
      </c>
      <c r="S22" s="15">
        <v>0.05</v>
      </c>
      <c r="T22" s="16" t="s">
        <v>2344</v>
      </c>
      <c r="U22" s="17">
        <f>(A1L355C7 + A1L355C8)</f>
        <v>36.306999999999995</v>
      </c>
      <c r="V22" s="16" t="s">
        <v>2042</v>
      </c>
      <c r="W22" s="15">
        <v>37.774999999999999</v>
      </c>
      <c r="X22" s="16" t="s">
        <v>2042</v>
      </c>
      <c r="Y22" s="15">
        <v>7.0999999999999994E-2</v>
      </c>
      <c r="Z22" s="16" t="s">
        <v>2345</v>
      </c>
      <c r="AA22" s="17">
        <f>(A1L355C10 + A1L355C11)</f>
        <v>37.845999999999997</v>
      </c>
      <c r="AB22" s="16" t="s">
        <v>2042</v>
      </c>
      <c r="AC22" s="15">
        <v>37.414999999999999</v>
      </c>
      <c r="AD22" s="16" t="s">
        <v>2042</v>
      </c>
      <c r="AE22" s="15">
        <v>0.13</v>
      </c>
      <c r="AF22" s="16" t="s">
        <v>2346</v>
      </c>
      <c r="AG22" s="17">
        <f>(A1L355C13 + A1L355C14)</f>
        <v>37.545000000000002</v>
      </c>
      <c r="AH22" s="16" t="s">
        <v>2347</v>
      </c>
      <c r="AI22" s="17">
        <f>IF(RUN_YEARS &gt; 1,(A1L355C3 + A1L355C6) / 2, 0 )</f>
        <v>31.040999999999997</v>
      </c>
      <c r="AJ22" s="16" t="s">
        <v>2348</v>
      </c>
      <c r="AK22" s="17">
        <f>IF(RUN_YEARS &gt; 2,(A1L355C3 + A1L355C6 + A1L355C9) / 3, 0 )</f>
        <v>32.79633333333333</v>
      </c>
      <c r="AL22" s="16" t="s">
        <v>2349</v>
      </c>
      <c r="AM22" s="17">
        <f>IF(RUN_YEARS &gt; 3,(A1L355C3 + A1L355C6 + A1L355C9 + A1L355C12) / 4, 0 )</f>
        <v>34.058749999999996</v>
      </c>
      <c r="AN22" s="16" t="s">
        <v>2350</v>
      </c>
      <c r="AO22" s="17">
        <f>IF(RUN_YEARS &gt; 4,(A1L355C3 + A1L355C6 + A1L355C9 + A1L355C12 + A1L355C15) / 5, 0 )</f>
        <v>34.755999999999993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15.795999999999999</v>
      </c>
      <c r="F23" s="16" t="s">
        <v>2052</v>
      </c>
      <c r="G23" s="15">
        <v>1.0429999999999999</v>
      </c>
      <c r="H23" s="16" t="s">
        <v>2351</v>
      </c>
      <c r="I23" s="17">
        <f>(A1L356C1 + A1L356C2)</f>
        <v>16.838999999999999</v>
      </c>
      <c r="J23" s="16" t="s">
        <v>2052</v>
      </c>
      <c r="K23" s="15">
        <v>16.042000000000002</v>
      </c>
      <c r="L23" s="16" t="s">
        <v>2052</v>
      </c>
      <c r="M23" s="15">
        <v>1.0229999999999999</v>
      </c>
      <c r="N23" s="16" t="s">
        <v>2352</v>
      </c>
      <c r="O23" s="17">
        <f>(A1L356C4 + A1L356C5)</f>
        <v>17.065000000000001</v>
      </c>
      <c r="P23" s="16" t="s">
        <v>2052</v>
      </c>
      <c r="Q23" s="15">
        <v>20.059999999999999</v>
      </c>
      <c r="R23" s="16" t="s">
        <v>2052</v>
      </c>
      <c r="S23" s="15">
        <v>1.036</v>
      </c>
      <c r="T23" s="16" t="s">
        <v>2353</v>
      </c>
      <c r="U23" s="17">
        <f>(A1L356C7 + A1L356C8)</f>
        <v>21.096</v>
      </c>
      <c r="V23" s="16" t="s">
        <v>2052</v>
      </c>
      <c r="W23" s="15">
        <v>22.234000000000002</v>
      </c>
      <c r="X23" s="16" t="s">
        <v>2052</v>
      </c>
      <c r="Y23" s="15">
        <v>1.075</v>
      </c>
      <c r="Z23" s="16" t="s">
        <v>2354</v>
      </c>
      <c r="AA23" s="17">
        <f>(A1L356C10 + A1L356C11)</f>
        <v>23.309000000000001</v>
      </c>
      <c r="AB23" s="16" t="s">
        <v>2052</v>
      </c>
      <c r="AC23" s="15">
        <v>21.675999999999998</v>
      </c>
      <c r="AD23" s="16" t="s">
        <v>2052</v>
      </c>
      <c r="AE23" s="15">
        <v>1.163</v>
      </c>
      <c r="AF23" s="16" t="s">
        <v>2355</v>
      </c>
      <c r="AG23" s="17">
        <f>(A1L356C13 + A1L356C14)</f>
        <v>22.838999999999999</v>
      </c>
      <c r="AH23" s="16" t="s">
        <v>2356</v>
      </c>
      <c r="AI23" s="17">
        <f>IF(RUN_YEARS &gt; 1,(A1L356C3 + A1L356C6) / 2, 0 )</f>
        <v>16.951999999999998</v>
      </c>
      <c r="AJ23" s="16" t="s">
        <v>2357</v>
      </c>
      <c r="AK23" s="17">
        <f>IF(RUN_YEARS &gt; 2,(A1L356C3 + A1L356C6 + A1L356C9) / 3, 0 )</f>
        <v>18.333333333333332</v>
      </c>
      <c r="AL23" s="16" t="s">
        <v>2358</v>
      </c>
      <c r="AM23" s="17">
        <f>IF(RUN_YEARS &gt; 3,(A1L356C3 + A1L356C6 + A1L356C9 + A1L356C12) / 4, 0 )</f>
        <v>19.577249999999999</v>
      </c>
      <c r="AN23" s="16" t="s">
        <v>2359</v>
      </c>
      <c r="AO23" s="17">
        <f>IF(RUN_YEARS &gt; 4,(A1L356C3 + A1L356C6 + A1L356C9 + A1L356C12 + A1L356C15) / 5, 0 )</f>
        <v>20.229599999999998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225.07900000000001</v>
      </c>
      <c r="F24" s="16" t="s">
        <v>2062</v>
      </c>
      <c r="G24" s="15">
        <v>173.59700000000001</v>
      </c>
      <c r="H24" s="16" t="s">
        <v>2360</v>
      </c>
      <c r="I24" s="17">
        <f>(A1L357C1 + A1L357C2)</f>
        <v>398.67600000000004</v>
      </c>
      <c r="J24" s="16" t="s">
        <v>2062</v>
      </c>
      <c r="K24" s="15">
        <v>249.864</v>
      </c>
      <c r="L24" s="16" t="s">
        <v>2062</v>
      </c>
      <c r="M24" s="15">
        <v>186.45099999999999</v>
      </c>
      <c r="N24" s="16" t="s">
        <v>2361</v>
      </c>
      <c r="O24" s="17">
        <f>(A1L357C4 + A1L357C5)</f>
        <v>436.315</v>
      </c>
      <c r="P24" s="16" t="s">
        <v>2062</v>
      </c>
      <c r="Q24" s="15">
        <v>279.07900000000001</v>
      </c>
      <c r="R24" s="16" t="s">
        <v>2062</v>
      </c>
      <c r="S24" s="15">
        <v>207.87200000000001</v>
      </c>
      <c r="T24" s="16" t="s">
        <v>2362</v>
      </c>
      <c r="U24" s="17">
        <f>(A1L357C7 + A1L357C8)</f>
        <v>486.95100000000002</v>
      </c>
      <c r="V24" s="16" t="s">
        <v>2062</v>
      </c>
      <c r="W24" s="15">
        <v>293.89100000000002</v>
      </c>
      <c r="X24" s="16" t="s">
        <v>2062</v>
      </c>
      <c r="Y24" s="15">
        <v>217.44900000000001</v>
      </c>
      <c r="Z24" s="16" t="s">
        <v>2363</v>
      </c>
      <c r="AA24" s="17">
        <f>(A1L357C10 + A1L357C11)</f>
        <v>511.34000000000003</v>
      </c>
      <c r="AB24" s="16" t="s">
        <v>2062</v>
      </c>
      <c r="AC24" s="15">
        <v>293.7</v>
      </c>
      <c r="AD24" s="16" t="s">
        <v>2062</v>
      </c>
      <c r="AE24" s="15">
        <v>225.101</v>
      </c>
      <c r="AF24" s="16" t="s">
        <v>2364</v>
      </c>
      <c r="AG24" s="17">
        <f>(A1L357C13 + A1L357C14)</f>
        <v>518.80099999999993</v>
      </c>
      <c r="AH24" s="16" t="s">
        <v>2365</v>
      </c>
      <c r="AI24" s="17">
        <f>IF(RUN_YEARS &gt; 1,(A1L357C3 + A1L357C6) / 2, 0 )</f>
        <v>417.49549999999999</v>
      </c>
      <c r="AJ24" s="16" t="s">
        <v>2366</v>
      </c>
      <c r="AK24" s="17">
        <f>IF(RUN_YEARS &gt; 2,(A1L357C3 + A1L357C6 + A1L357C9) / 3, 0 )</f>
        <v>440.64733333333334</v>
      </c>
      <c r="AL24" s="16" t="s">
        <v>2367</v>
      </c>
      <c r="AM24" s="17">
        <f>IF(RUN_YEARS &gt; 3,(A1L357C3 + A1L357C6 + A1L357C9 + A1L357C12) / 4, 0 )</f>
        <v>458.32050000000004</v>
      </c>
      <c r="AN24" s="16" t="s">
        <v>2368</v>
      </c>
      <c r="AO24" s="17">
        <f>IF(RUN_YEARS &gt; 4,(A1L357C3 + A1L357C6 + A1L357C9 + A1L357C12 + A1L357C15) / 5, 0 )</f>
        <v>470.41660000000002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123.61499999999999</v>
      </c>
      <c r="F25" s="16" t="s">
        <v>2072</v>
      </c>
      <c r="G25" s="15">
        <v>176.005</v>
      </c>
      <c r="H25" s="16" t="s">
        <v>2369</v>
      </c>
      <c r="I25" s="17">
        <f>(A1L358C1 + A1L358C2)</f>
        <v>299.62</v>
      </c>
      <c r="J25" s="16" t="s">
        <v>2072</v>
      </c>
      <c r="K25" s="15">
        <v>129.87700000000001</v>
      </c>
      <c r="L25" s="16" t="s">
        <v>2072</v>
      </c>
      <c r="M25" s="15">
        <v>173.79599999999999</v>
      </c>
      <c r="N25" s="16" t="s">
        <v>2370</v>
      </c>
      <c r="O25" s="17">
        <f>(A1L358C4 + A1L358C5)</f>
        <v>303.673</v>
      </c>
      <c r="P25" s="16" t="s">
        <v>2072</v>
      </c>
      <c r="Q25" s="15">
        <v>110.791</v>
      </c>
      <c r="R25" s="16" t="s">
        <v>2072</v>
      </c>
      <c r="S25" s="15">
        <v>150.79499999999999</v>
      </c>
      <c r="T25" s="16" t="s">
        <v>2371</v>
      </c>
      <c r="U25" s="17">
        <f>(A1L358C7 + A1L358C8)</f>
        <v>261.58600000000001</v>
      </c>
      <c r="V25" s="16" t="s">
        <v>2072</v>
      </c>
      <c r="W25" s="15">
        <v>110.744</v>
      </c>
      <c r="X25" s="16" t="s">
        <v>2072</v>
      </c>
      <c r="Y25" s="15">
        <v>151.63200000000001</v>
      </c>
      <c r="Z25" s="16" t="s">
        <v>2372</v>
      </c>
      <c r="AA25" s="17">
        <f>(A1L358C10 + A1L358C11)</f>
        <v>262.37599999999998</v>
      </c>
      <c r="AB25" s="16" t="s">
        <v>2072</v>
      </c>
      <c r="AC25" s="15">
        <v>95.393000000000001</v>
      </c>
      <c r="AD25" s="16" t="s">
        <v>2072</v>
      </c>
      <c r="AE25" s="15">
        <v>142.761</v>
      </c>
      <c r="AF25" s="16" t="s">
        <v>2373</v>
      </c>
      <c r="AG25" s="17">
        <f>(A1L358C13 + A1L358C14)</f>
        <v>238.154</v>
      </c>
      <c r="AH25" s="16" t="s">
        <v>2374</v>
      </c>
      <c r="AI25" s="17">
        <f>IF(RUN_YEARS &gt; 1,(A1L358C3 + A1L358C6) / 2, 0 )</f>
        <v>301.6465</v>
      </c>
      <c r="AJ25" s="16" t="s">
        <v>2375</v>
      </c>
      <c r="AK25" s="17">
        <f>IF(RUN_YEARS &gt; 2,(A1L358C3 + A1L358C6 + A1L358C9) / 3, 0 )</f>
        <v>288.29300000000001</v>
      </c>
      <c r="AL25" s="16" t="s">
        <v>2376</v>
      </c>
      <c r="AM25" s="17">
        <f>IF(RUN_YEARS &gt; 3,(A1L358C3 + A1L358C6 + A1L358C9 + A1L358C12) / 4, 0 )</f>
        <v>281.81375000000003</v>
      </c>
      <c r="AN25" s="16" t="s">
        <v>2377</v>
      </c>
      <c r="AO25" s="17">
        <f>IF(RUN_YEARS &gt; 4,(A1L358C3 + A1L358C6 + A1L358C9 + A1L358C12 + A1L358C15) / 5, 0 )</f>
        <v>273.08180000000004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0.57999999999999996</v>
      </c>
      <c r="F26" s="16" t="s">
        <v>2082</v>
      </c>
      <c r="G26" s="15">
        <v>0.82299999999999995</v>
      </c>
      <c r="H26" s="16" t="s">
        <v>2378</v>
      </c>
      <c r="I26" s="17">
        <f>(A1L359C1 + A1L359C2)</f>
        <v>1.403</v>
      </c>
      <c r="J26" s="16" t="s">
        <v>2082</v>
      </c>
      <c r="K26" s="15">
        <v>0.98899999999999999</v>
      </c>
      <c r="L26" s="16" t="s">
        <v>2082</v>
      </c>
      <c r="M26" s="15">
        <v>1.1180000000000001</v>
      </c>
      <c r="N26" s="16" t="s">
        <v>2379</v>
      </c>
      <c r="O26" s="17">
        <f>(A1L359C4 + A1L359C5)</f>
        <v>2.1070000000000002</v>
      </c>
      <c r="P26" s="16" t="s">
        <v>2082</v>
      </c>
      <c r="Q26" s="15">
        <v>0.66700000000000004</v>
      </c>
      <c r="R26" s="16" t="s">
        <v>2082</v>
      </c>
      <c r="S26" s="15">
        <v>0.66100000000000003</v>
      </c>
      <c r="T26" s="16" t="s">
        <v>2380</v>
      </c>
      <c r="U26" s="17">
        <f>(A1L359C7 + A1L359C8)</f>
        <v>1.3280000000000001</v>
      </c>
      <c r="V26" s="16" t="s">
        <v>2082</v>
      </c>
      <c r="W26" s="15">
        <v>0.83699999999999997</v>
      </c>
      <c r="X26" s="16" t="s">
        <v>2082</v>
      </c>
      <c r="Y26" s="15">
        <v>0.89700000000000002</v>
      </c>
      <c r="Z26" s="16" t="s">
        <v>2381</v>
      </c>
      <c r="AA26" s="17">
        <f>(A1L359C10 + A1L359C11)</f>
        <v>1.734</v>
      </c>
      <c r="AB26" s="16" t="s">
        <v>2082</v>
      </c>
      <c r="AC26" s="15">
        <v>0.96099999999999997</v>
      </c>
      <c r="AD26" s="16" t="s">
        <v>2082</v>
      </c>
      <c r="AE26" s="15">
        <v>0.92600000000000005</v>
      </c>
      <c r="AF26" s="16" t="s">
        <v>2382</v>
      </c>
      <c r="AG26" s="17">
        <f>(A1L359C13 + A1L359C14)</f>
        <v>1.887</v>
      </c>
      <c r="AH26" s="16" t="s">
        <v>2383</v>
      </c>
      <c r="AI26" s="17">
        <f>IF(RUN_YEARS &gt; 1,(A1L359C3 + A1L359C6) / 2, 0 )</f>
        <v>1.7550000000000001</v>
      </c>
      <c r="AJ26" s="16" t="s">
        <v>2384</v>
      </c>
      <c r="AK26" s="17">
        <f>IF(RUN_YEARS &gt; 2,(A1L359C3 + A1L359C6 + A1L359C9) / 3, 0 )</f>
        <v>1.6126666666666667</v>
      </c>
      <c r="AL26" s="16" t="s">
        <v>2385</v>
      </c>
      <c r="AM26" s="17">
        <f>IF(RUN_YEARS &gt; 3,(A1L359C3 + A1L359C6 + A1L359C9 + A1L359C12) / 4, 0 )</f>
        <v>1.643</v>
      </c>
      <c r="AN26" s="16" t="s">
        <v>2386</v>
      </c>
      <c r="AO26" s="17">
        <f>IF(RUN_YEARS &gt; 4,(A1L359C3 + A1L359C6 + A1L359C9 + A1L359C12 + A1L359C15) / 5, 0 )</f>
        <v>1.6918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120.44499999999999</v>
      </c>
      <c r="F27" s="16" t="s">
        <v>2092</v>
      </c>
      <c r="G27" s="15">
        <v>103.21</v>
      </c>
      <c r="H27" s="16" t="s">
        <v>2387</v>
      </c>
      <c r="I27" s="17">
        <f>(A1L360C1 + A1L360C2)</f>
        <v>223.65499999999997</v>
      </c>
      <c r="J27" s="16" t="s">
        <v>2092</v>
      </c>
      <c r="K27" s="15">
        <v>118.736</v>
      </c>
      <c r="L27" s="16" t="s">
        <v>2092</v>
      </c>
      <c r="M27" s="15">
        <v>102.033</v>
      </c>
      <c r="N27" s="16" t="s">
        <v>2388</v>
      </c>
      <c r="O27" s="17">
        <f>(A1L360C4 + A1L360C5)</f>
        <v>220.76900000000001</v>
      </c>
      <c r="P27" s="16" t="s">
        <v>2092</v>
      </c>
      <c r="Q27" s="15">
        <v>131.709</v>
      </c>
      <c r="R27" s="16" t="s">
        <v>2092</v>
      </c>
      <c r="S27" s="15">
        <v>112.05500000000001</v>
      </c>
      <c r="T27" s="16" t="s">
        <v>2389</v>
      </c>
      <c r="U27" s="17">
        <f>(A1L360C7 + A1L360C8)</f>
        <v>243.76400000000001</v>
      </c>
      <c r="V27" s="16" t="s">
        <v>2092</v>
      </c>
      <c r="W27" s="15">
        <v>142.256</v>
      </c>
      <c r="X27" s="16" t="s">
        <v>2092</v>
      </c>
      <c r="Y27" s="15">
        <v>118.41200000000001</v>
      </c>
      <c r="Z27" s="16" t="s">
        <v>2390</v>
      </c>
      <c r="AA27" s="17">
        <f>(A1L360C10 + A1L360C11)</f>
        <v>260.66800000000001</v>
      </c>
      <c r="AB27" s="16" t="s">
        <v>2092</v>
      </c>
      <c r="AC27" s="15">
        <v>142.303</v>
      </c>
      <c r="AD27" s="16" t="s">
        <v>2092</v>
      </c>
      <c r="AE27" s="15">
        <v>113.48399999999999</v>
      </c>
      <c r="AF27" s="16" t="s">
        <v>2391</v>
      </c>
      <c r="AG27" s="17">
        <f>(A1L360C13 + A1L360C14)</f>
        <v>255.78699999999998</v>
      </c>
      <c r="AH27" s="16" t="s">
        <v>2392</v>
      </c>
      <c r="AI27" s="17">
        <f>IF(RUN_YEARS &gt; 1,(A1L360C3 + A1L360C6) / 2, 0 )</f>
        <v>222.21199999999999</v>
      </c>
      <c r="AJ27" s="16" t="s">
        <v>2393</v>
      </c>
      <c r="AK27" s="17">
        <f>IF(RUN_YEARS &gt; 2,(A1L360C3 + A1L360C6 + A1L360C9) / 3, 0 )</f>
        <v>229.39599999999999</v>
      </c>
      <c r="AL27" s="16" t="s">
        <v>2394</v>
      </c>
      <c r="AM27" s="17">
        <f>IF(RUN_YEARS &gt; 3,(A1L360C3 + A1L360C6 + A1L360C9 + A1L360C12) / 4, 0 )</f>
        <v>237.214</v>
      </c>
      <c r="AN27" s="16" t="s">
        <v>2395</v>
      </c>
      <c r="AO27" s="17">
        <f>IF(RUN_YEARS &gt; 4,(A1L360C3 + A1L360C6 + A1L360C9 + A1L360C12 + A1L360C15) / 5, 0 )</f>
        <v>240.92860000000002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428.99599999999998</v>
      </c>
      <c r="F28" s="16" t="s">
        <v>2102</v>
      </c>
      <c r="G28" s="15">
        <v>308.08</v>
      </c>
      <c r="H28" s="16" t="s">
        <v>2396</v>
      </c>
      <c r="I28" s="17">
        <f>(A1L361C1 + A1L361C2)</f>
        <v>737.07600000000002</v>
      </c>
      <c r="J28" s="16" t="s">
        <v>2102</v>
      </c>
      <c r="K28" s="15">
        <v>505.572</v>
      </c>
      <c r="L28" s="16" t="s">
        <v>2102</v>
      </c>
      <c r="M28" s="15">
        <v>303.685</v>
      </c>
      <c r="N28" s="16" t="s">
        <v>2397</v>
      </c>
      <c r="O28" s="17">
        <f>(A1L361C4 + A1L361C5)</f>
        <v>809.25700000000006</v>
      </c>
      <c r="P28" s="16" t="s">
        <v>2102</v>
      </c>
      <c r="Q28" s="15">
        <v>608.62099999999998</v>
      </c>
      <c r="R28" s="16" t="s">
        <v>2102</v>
      </c>
      <c r="S28" s="15">
        <v>314.04300000000001</v>
      </c>
      <c r="T28" s="16" t="s">
        <v>2398</v>
      </c>
      <c r="U28" s="17">
        <f>(A1L361C7 + A1L361C8)</f>
        <v>922.66399999999999</v>
      </c>
      <c r="V28" s="16" t="s">
        <v>2102</v>
      </c>
      <c r="W28" s="15">
        <v>697.01599999999996</v>
      </c>
      <c r="X28" s="16" t="s">
        <v>2102</v>
      </c>
      <c r="Y28" s="15">
        <v>304.3</v>
      </c>
      <c r="Z28" s="16" t="s">
        <v>2399</v>
      </c>
      <c r="AA28" s="17">
        <f>(A1L361C10 + A1L361C11)</f>
        <v>1001.316</v>
      </c>
      <c r="AB28" s="16" t="s">
        <v>2102</v>
      </c>
      <c r="AC28" s="15">
        <v>659.899</v>
      </c>
      <c r="AD28" s="16" t="s">
        <v>2102</v>
      </c>
      <c r="AE28" s="15">
        <v>298.36</v>
      </c>
      <c r="AF28" s="16" t="s">
        <v>2400</v>
      </c>
      <c r="AG28" s="17">
        <f>(A1L361C13 + A1L361C14)</f>
        <v>958.25900000000001</v>
      </c>
      <c r="AH28" s="16" t="s">
        <v>2401</v>
      </c>
      <c r="AI28" s="17">
        <f>IF(RUN_YEARS &gt; 1,(A1L361C3 + A1L361C6) / 2, 0 )</f>
        <v>773.16650000000004</v>
      </c>
      <c r="AJ28" s="16" t="s">
        <v>2402</v>
      </c>
      <c r="AK28" s="17">
        <f>IF(RUN_YEARS &gt; 2,(A1L361C3 + A1L361C6 + A1L361C9) / 3, 0 )</f>
        <v>822.99900000000014</v>
      </c>
      <c r="AL28" s="16" t="s">
        <v>2403</v>
      </c>
      <c r="AM28" s="17">
        <f>IF(RUN_YEARS &gt; 3,(A1L361C3 + A1L361C6 + A1L361C9 + A1L361C12) / 4, 0 )</f>
        <v>867.57825000000003</v>
      </c>
      <c r="AN28" s="16" t="s">
        <v>2404</v>
      </c>
      <c r="AO28" s="17">
        <f>IF(RUN_YEARS &gt; 4,(A1L361C3 + A1L361C6 + A1L361C9 + A1L361C12 + A1L361C15) / 5, 0 )</f>
        <v>885.71440000000007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866.98400000000004</v>
      </c>
      <c r="F29" s="16" t="s">
        <v>2112</v>
      </c>
      <c r="G29" s="15">
        <v>604.11199999999997</v>
      </c>
      <c r="H29" s="16" t="s">
        <v>2405</v>
      </c>
      <c r="I29" s="17">
        <f>(A1L362C1 + A1L362C2)</f>
        <v>1471.096</v>
      </c>
      <c r="J29" s="16" t="s">
        <v>2112</v>
      </c>
      <c r="K29" s="15">
        <v>803.76300000000003</v>
      </c>
      <c r="L29" s="16" t="s">
        <v>2112</v>
      </c>
      <c r="M29" s="15">
        <v>549.61800000000005</v>
      </c>
      <c r="N29" s="16" t="s">
        <v>2406</v>
      </c>
      <c r="O29" s="17">
        <f>(A1L362C4 + A1L362C5)</f>
        <v>1353.3810000000001</v>
      </c>
      <c r="P29" s="16" t="s">
        <v>2112</v>
      </c>
      <c r="Q29" s="15">
        <v>826.36500000000001</v>
      </c>
      <c r="R29" s="16" t="s">
        <v>2112</v>
      </c>
      <c r="S29" s="15">
        <v>543.35799999999995</v>
      </c>
      <c r="T29" s="16" t="s">
        <v>2407</v>
      </c>
      <c r="U29" s="17">
        <f>(A1L362C7 + A1L362C8)</f>
        <v>1369.723</v>
      </c>
      <c r="V29" s="16" t="s">
        <v>2112</v>
      </c>
      <c r="W29" s="15">
        <v>808.827</v>
      </c>
      <c r="X29" s="16" t="s">
        <v>2112</v>
      </c>
      <c r="Y29" s="15">
        <v>526.86099999999999</v>
      </c>
      <c r="Z29" s="16" t="s">
        <v>2408</v>
      </c>
      <c r="AA29" s="17">
        <f>(A1L362C10 + A1L362C11)</f>
        <v>1335.6880000000001</v>
      </c>
      <c r="AB29" s="16" t="s">
        <v>2112</v>
      </c>
      <c r="AC29" s="15">
        <v>734.95299999999997</v>
      </c>
      <c r="AD29" s="16" t="s">
        <v>2112</v>
      </c>
      <c r="AE29" s="15">
        <v>499.37400000000002</v>
      </c>
      <c r="AF29" s="16" t="s">
        <v>2409</v>
      </c>
      <c r="AG29" s="17">
        <f>(A1L362C13 + A1L362C14)</f>
        <v>1234.327</v>
      </c>
      <c r="AH29" s="16" t="s">
        <v>2410</v>
      </c>
      <c r="AI29" s="17">
        <f>IF(RUN_YEARS &gt; 1,(A1L362C3 + A1L362C6) / 2, 0 )</f>
        <v>1412.2384999999999</v>
      </c>
      <c r="AJ29" s="16" t="s">
        <v>2411</v>
      </c>
      <c r="AK29" s="17">
        <f>IF(RUN_YEARS &gt; 2,(A1L362C3 + A1L362C6 + A1L362C9) / 3, 0 )</f>
        <v>1398.0666666666666</v>
      </c>
      <c r="AL29" s="16" t="s">
        <v>2412</v>
      </c>
      <c r="AM29" s="17">
        <f>IF(RUN_YEARS &gt; 3,(A1L362C3 + A1L362C6 + A1L362C9 + A1L362C12) / 4, 0 )</f>
        <v>1382.472</v>
      </c>
      <c r="AN29" s="16" t="s">
        <v>2413</v>
      </c>
      <c r="AO29" s="17">
        <f>IF(RUN_YEARS &gt; 4,(A1L362C3 + A1L362C6 + A1L362C9 + A1L362C12 + A1L362C15) / 5, 0 )</f>
        <v>1352.8430000000001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1295.98</v>
      </c>
      <c r="F30" s="16" t="s">
        <v>2415</v>
      </c>
      <c r="G30" s="17">
        <f>(A1L361C2 + A1L362C2)</f>
        <v>912.19200000000001</v>
      </c>
      <c r="H30" s="16" t="s">
        <v>2416</v>
      </c>
      <c r="I30" s="17">
        <f>(A1L363C1 + A1L363C2)</f>
        <v>2208.172</v>
      </c>
      <c r="J30" s="16" t="s">
        <v>2417</v>
      </c>
      <c r="K30" s="17">
        <f>(A1L361C4 + A1L362C4)</f>
        <v>1309.335</v>
      </c>
      <c r="L30" s="16" t="s">
        <v>2418</v>
      </c>
      <c r="M30" s="17">
        <f>(A1L361C5 + A1L362C5)</f>
        <v>853.30300000000011</v>
      </c>
      <c r="N30" s="16" t="s">
        <v>2419</v>
      </c>
      <c r="O30" s="17">
        <f>(A1L363C4 + A1L363C5)</f>
        <v>2162.6379999999999</v>
      </c>
      <c r="P30" s="16" t="s">
        <v>2420</v>
      </c>
      <c r="Q30" s="17">
        <f>(A1L361C7 + A1L362C7)</f>
        <v>1434.9859999999999</v>
      </c>
      <c r="R30" s="16" t="s">
        <v>2421</v>
      </c>
      <c r="S30" s="17">
        <f>(A1L361C8 + A1L362C8)</f>
        <v>857.40099999999995</v>
      </c>
      <c r="T30" s="16" t="s">
        <v>2422</v>
      </c>
      <c r="U30" s="17">
        <f>(A1L363C7 + A1L363C8)</f>
        <v>2292.3869999999997</v>
      </c>
      <c r="V30" s="16" t="s">
        <v>2423</v>
      </c>
      <c r="W30" s="17">
        <f>(A1L361C10 + A1L362C10)</f>
        <v>1505.8429999999998</v>
      </c>
      <c r="X30" s="16" t="s">
        <v>2424</v>
      </c>
      <c r="Y30" s="17">
        <f>(A1L361C11 + A1L362C11)</f>
        <v>831.16100000000006</v>
      </c>
      <c r="Z30" s="16" t="s">
        <v>2425</v>
      </c>
      <c r="AA30" s="17">
        <f>(A1L363C10 + A1L363C11)</f>
        <v>2337.0039999999999</v>
      </c>
      <c r="AB30" s="16" t="s">
        <v>2426</v>
      </c>
      <c r="AC30" s="17">
        <f>(A1L361C13 + A1L362C13)</f>
        <v>1394.8519999999999</v>
      </c>
      <c r="AD30" s="16" t="s">
        <v>2427</v>
      </c>
      <c r="AE30" s="17">
        <f>(A1L361C14 + A1L362C14)</f>
        <v>797.73400000000004</v>
      </c>
      <c r="AF30" s="16" t="s">
        <v>2428</v>
      </c>
      <c r="AG30" s="17">
        <f>(A1L363C13 + A1L363C14)</f>
        <v>2192.5859999999998</v>
      </c>
      <c r="AH30" s="16" t="s">
        <v>2429</v>
      </c>
      <c r="AI30" s="17">
        <f>IF(RUN_YEARS &gt; 1,(A1L363C3 + A1L363C6) / 2, 0 )</f>
        <v>2185.4049999999997</v>
      </c>
      <c r="AJ30" s="16" t="s">
        <v>2430</v>
      </c>
      <c r="AK30" s="17">
        <f>IF(RUN_YEARS &gt; 2,(A1L363C3 + A1L363C6 + A1L363C9) / 3, 0 )</f>
        <v>2221.0656666666664</v>
      </c>
      <c r="AL30" s="16" t="s">
        <v>2431</v>
      </c>
      <c r="AM30" s="17">
        <f>IF(RUN_YEARS &gt; 3,(A1L363C3 + A1L363C6 + A1L363C9 + A1L363C12) / 4, 0 )</f>
        <v>2250.0502499999998</v>
      </c>
      <c r="AN30" s="16" t="s">
        <v>2432</v>
      </c>
      <c r="AO30" s="17">
        <f>IF(RUN_YEARS &gt; 4,(A1L363C3 + A1L363C6 + A1L363C9 + A1L363C12 + A1L363C15) / 5, 0 )</f>
        <v>2238.5573999999997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5375.9830000000002</v>
      </c>
      <c r="F31" s="16" t="s">
        <v>2434</v>
      </c>
      <c r="G31" s="17">
        <f>(A1L341C2 + A1L344C2 + A1L345C2 + A1L348C2 + A1L349C2 + SUM(A1L352C2:A1L362C2))</f>
        <v>4081.0930000000008</v>
      </c>
      <c r="H31" s="16" t="s">
        <v>2435</v>
      </c>
      <c r="I31" s="17">
        <f>(A1L364C1 + A1L364C2)</f>
        <v>9457.0760000000009</v>
      </c>
      <c r="J31" s="16" t="s">
        <v>2436</v>
      </c>
      <c r="K31" s="17">
        <f>(A1L341C4 + A1L344C4 + A1L345C4 + A1L348C4 + A1L349C4 + SUM(A1L352C4:A1L362C4))</f>
        <v>5205.1559999999999</v>
      </c>
      <c r="L31" s="16" t="s">
        <v>2437</v>
      </c>
      <c r="M31" s="17">
        <f>(A1L341C5 + A1L344C5 + A1L345C5 + A1L348C5 + A1L349C5 + SUM(A1L352C5:A1L362C5))</f>
        <v>3831.6719999999996</v>
      </c>
      <c r="N31" s="16" t="s">
        <v>2438</v>
      </c>
      <c r="O31" s="17">
        <f>(A1L364C4 + A1L364C5)</f>
        <v>9036.8279999999995</v>
      </c>
      <c r="P31" s="16" t="s">
        <v>2439</v>
      </c>
      <c r="Q31" s="17">
        <f>(A1L341C7 + A1L344C7 + A1L345C7 + A1L348C7 + A1L349C7 + SUM(A1L352C7:A1L362C7))</f>
        <v>5729.1289999999999</v>
      </c>
      <c r="R31" s="16" t="s">
        <v>2440</v>
      </c>
      <c r="S31" s="17">
        <f>(A1L341C8 + A1L344C8 + A1L345C8 + A1L348C8 + A1L349C8 + SUM(A1L352C8:A1L362C8))</f>
        <v>4148.8590000000004</v>
      </c>
      <c r="T31" s="16" t="s">
        <v>2441</v>
      </c>
      <c r="U31" s="17">
        <f>(A1L364C7 + A1L364C8)</f>
        <v>9877.9880000000012</v>
      </c>
      <c r="V31" s="16" t="s">
        <v>2442</v>
      </c>
      <c r="W31" s="17">
        <f>(A1L341C10 + A1L344C10 + A1L345C10 + A1L348C10 + A1L349C10 + SUM(A1L352C10:A1L362C10))</f>
        <v>5853.768</v>
      </c>
      <c r="X31" s="16" t="s">
        <v>2443</v>
      </c>
      <c r="Y31" s="17">
        <f>(A1L341C11 + A1L344C11 + A1L345C11 + A1L348C11 + A1L349C11 + SUM(A1L352C11:A1L362C11))</f>
        <v>4139.1400000000003</v>
      </c>
      <c r="Z31" s="16" t="s">
        <v>2444</v>
      </c>
      <c r="AA31" s="17">
        <f>(A1L364C10 + A1L364C11)</f>
        <v>9992.9079999999994</v>
      </c>
      <c r="AB31" s="16" t="s">
        <v>2445</v>
      </c>
      <c r="AC31" s="17">
        <f>(A1L341C13 + A1L344C13 + A1L345C13 + A1L348C13 + A1L349C13 + SUM(A1L352C13:A1L362C13))</f>
        <v>5587.6349999999984</v>
      </c>
      <c r="AD31" s="16" t="s">
        <v>2446</v>
      </c>
      <c r="AE31" s="17">
        <f>(A1L341C14 + A1L344C14 + A1L345C14 + A1L348C14 + A1L349C14 + SUM(A1L352C14:A1L362C14))</f>
        <v>3983.7720000000004</v>
      </c>
      <c r="AF31" s="16" t="s">
        <v>2447</v>
      </c>
      <c r="AG31" s="17">
        <f>(A1L364C13 + A1L364C14)</f>
        <v>9571.4069999999992</v>
      </c>
      <c r="AH31" s="16" t="s">
        <v>2448</v>
      </c>
      <c r="AI31" s="17">
        <f>IF(RUN_YEARS &gt; 1,(A1L364C3 + A1L364C6) / 2, 0 )</f>
        <v>9246.9520000000011</v>
      </c>
      <c r="AJ31" s="16" t="s">
        <v>2449</v>
      </c>
      <c r="AK31" s="17">
        <f>IF(RUN_YEARS &gt; 2,(A1L364C3 + A1L364C6 + A1L364C9) / 3, 0 )</f>
        <v>9457.2973333333339</v>
      </c>
      <c r="AL31" s="16" t="s">
        <v>2450</v>
      </c>
      <c r="AM31" s="17">
        <f>IF(RUN_YEARS &gt; 3,(A1L364C3 + A1L364C6 + A1L364C9 + A1L364C12) / 4, 0 )</f>
        <v>9591.2000000000007</v>
      </c>
      <c r="AN31" s="16" t="s">
        <v>2451</v>
      </c>
      <c r="AO31" s="17">
        <f>IF(RUN_YEARS &gt; 4,(A1L364C3 + A1L364C6 + A1L364C9 + A1L364C12 + A1L364C15) / 5, 0 )</f>
        <v>9587.2414000000008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70169C-856B-4608-B807-519F8037BACD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134280020</v>
      </c>
      <c r="F8" s="16" t="s">
        <v>2609</v>
      </c>
      <c r="G8" s="15">
        <v>5725752</v>
      </c>
      <c r="H8" s="16" t="s">
        <v>2610</v>
      </c>
      <c r="I8" s="1">
        <f>IF(A1L401C1=0,0,A1L401C2 / A1L401C1)</f>
        <v>4.2640386857255456E-2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105848386</v>
      </c>
      <c r="F9" s="16" t="s">
        <v>2609</v>
      </c>
      <c r="G9" s="15">
        <v>3365350</v>
      </c>
      <c r="H9" s="16" t="s">
        <v>2611</v>
      </c>
      <c r="I9" s="1">
        <f>IF(A1L402C1=0,0,A1L402C2 / A1L402C1)</f>
        <v>3.17940606104282E-2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258283</v>
      </c>
      <c r="F10" s="16" t="s">
        <v>2609</v>
      </c>
      <c r="G10" s="15">
        <v>403659</v>
      </c>
      <c r="H10" s="16" t="s">
        <v>2612</v>
      </c>
      <c r="I10" s="1">
        <f>IF(A1L403C1=0,0,A1L403C2 / A1L403C1)</f>
        <v>1.562855472485607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451541</v>
      </c>
      <c r="F11" s="16" t="s">
        <v>2609</v>
      </c>
      <c r="G11" s="15">
        <v>195499</v>
      </c>
      <c r="H11" s="16" t="s">
        <v>2613</v>
      </c>
      <c r="I11" s="1">
        <f>IF(A1L404C1=0,0,A1L404C2 / A1L404C1)</f>
        <v>0.4329595762068118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2155096</v>
      </c>
      <c r="F12" s="16" t="s">
        <v>2609</v>
      </c>
      <c r="G12" s="15">
        <v>839576</v>
      </c>
      <c r="H12" s="16" t="s">
        <v>2614</v>
      </c>
      <c r="I12" s="1">
        <f>IF(A1L405C1=0,0,A1L405C2 / A1L405C1)</f>
        <v>0.38957707684483661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25566714</v>
      </c>
      <c r="F13" s="16" t="s">
        <v>2616</v>
      </c>
      <c r="G13" s="17">
        <f>(A1L401C2 - SUM(A1L402C2:A1L405C2))</f>
        <v>921668</v>
      </c>
      <c r="H13" s="16" t="s">
        <v>2617</v>
      </c>
      <c r="I13" s="1">
        <f>IF(A1L406C1=0,0,A1L406C2 / A1L406C1)</f>
        <v>3.6049529086921377E-2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20763058</v>
      </c>
      <c r="F14" s="16" t="s">
        <v>2609</v>
      </c>
      <c r="G14" s="15">
        <v>0</v>
      </c>
      <c r="H14" s="16" t="s">
        <v>2618</v>
      </c>
      <c r="I14" s="1">
        <f>IF(A1L407C1=0,0,A1L407C2 / A1L407C1)</f>
        <v>0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513675618</v>
      </c>
      <c r="F15" s="16" t="s">
        <v>2609</v>
      </c>
      <c r="G15" s="15">
        <v>2495858</v>
      </c>
      <c r="H15" s="16" t="s">
        <v>2619</v>
      </c>
      <c r="I15" s="1">
        <f>IF(A1L408C1=0,0,A1L408C2 / A1L408C1)</f>
        <v>4.858821233753789E-3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156944109</v>
      </c>
      <c r="F16" s="16" t="s">
        <v>2609</v>
      </c>
      <c r="G16" s="15">
        <v>464027</v>
      </c>
      <c r="H16" s="16" t="s">
        <v>2620</v>
      </c>
      <c r="I16" s="1">
        <f>IF(A1L409C1=0,0,A1L409C2 / A1L409C1)</f>
        <v>2.9566385317463554E-3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86479653</v>
      </c>
      <c r="F17" s="16" t="s">
        <v>2609</v>
      </c>
      <c r="G17" s="15">
        <v>9559364</v>
      </c>
      <c r="H17" s="16" t="s">
        <v>2621</v>
      </c>
      <c r="I17" s="1">
        <f>IF(A1L410C1=0,0,A1L410C2 / A1L410C1)</f>
        <v>0.11053888016872593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56903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734133</v>
      </c>
      <c r="F19" s="16" t="s">
        <v>2609</v>
      </c>
      <c r="G19" s="15">
        <v>720676</v>
      </c>
      <c r="H19" s="16" t="s">
        <v>2623</v>
      </c>
      <c r="I19" s="1">
        <f>IF(A1L412C1=0,0,A1L412C2 / A1L412C1)</f>
        <v>0.98166953399452139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5679102</v>
      </c>
      <c r="F20" s="16" t="s">
        <v>2609</v>
      </c>
      <c r="G20" s="15">
        <v>3403299</v>
      </c>
      <c r="H20" s="16" t="s">
        <v>2624</v>
      </c>
      <c r="I20" s="1">
        <f>IF(A1L413C1=0,0,A1L413C2 / A1L413C1)</f>
        <v>0.59926710243978709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27571429</v>
      </c>
      <c r="F21" s="16" t="s">
        <v>2609</v>
      </c>
      <c r="G21" s="15">
        <v>614180</v>
      </c>
      <c r="H21" s="16" t="s">
        <v>2625</v>
      </c>
      <c r="I21" s="1">
        <f>IF(A1L414C1=0,0,A1L414C2 / A1L414C1)</f>
        <v>2.227595820296438E-2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7183089</v>
      </c>
      <c r="F22" s="16" t="s">
        <v>2609</v>
      </c>
      <c r="G22" s="15">
        <v>148395</v>
      </c>
      <c r="H22" s="16" t="s">
        <v>2626</v>
      </c>
      <c r="I22" s="1">
        <f>IF(A1L415C1=0,0,A1L415C2 / A1L415C1)</f>
        <v>2.0658939350466074E-2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5230067</v>
      </c>
      <c r="F23" s="16" t="s">
        <v>2609</v>
      </c>
      <c r="G23" s="15">
        <v>33064</v>
      </c>
      <c r="H23" s="16" t="s">
        <v>2627</v>
      </c>
      <c r="I23" s="1">
        <f>IF(A1L416C1=0,0,A1L416C2 / A1L416C1)</f>
        <v>6.3219075396166056E-3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203116</v>
      </c>
      <c r="F24" s="16" t="s">
        <v>2609</v>
      </c>
      <c r="G24" s="15">
        <v>3914</v>
      </c>
      <c r="H24" s="16" t="s">
        <v>2628</v>
      </c>
      <c r="I24" s="1">
        <f>IF(A1L417C1=0,0,A1L417C2 / A1L417C1)</f>
        <v>1.9269776876267748E-2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1839160</v>
      </c>
      <c r="F25" s="16" t="s">
        <v>2609</v>
      </c>
      <c r="G25" s="15">
        <v>374335</v>
      </c>
      <c r="H25" s="16" t="s">
        <v>2629</v>
      </c>
      <c r="I25" s="1">
        <f>IF(A1L418C1=0,0,A1L418C2 / A1L418C1)</f>
        <v>0.20353585332434374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10115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12345820</v>
      </c>
      <c r="F27" s="16" t="s">
        <v>2609</v>
      </c>
      <c r="G27" s="15">
        <v>53715</v>
      </c>
      <c r="H27" s="16" t="s">
        <v>2631</v>
      </c>
      <c r="I27" s="1">
        <f>IF(A1L420C1=0,0,A1L420C2 / A1L420C1)</f>
        <v>4.3508653131181241E-3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4010235</v>
      </c>
      <c r="F28" s="16" t="s">
        <v>2609</v>
      </c>
      <c r="G28" s="15">
        <v>176045</v>
      </c>
      <c r="H28" s="16" t="s">
        <v>2632</v>
      </c>
      <c r="I28" s="1">
        <f>IF(A1L421C1=0,0,A1L421C2 / A1L421C1)</f>
        <v>4.389892362916388E-2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722309</v>
      </c>
      <c r="F29" s="16" t="s">
        <v>2609</v>
      </c>
      <c r="G29" s="15">
        <v>1426099</v>
      </c>
      <c r="H29" s="16" t="s">
        <v>2633</v>
      </c>
      <c r="I29" s="1">
        <f>IF(A1L422C1=0,0,A1L422C2 / A1L422C1)</f>
        <v>1.974361388270117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2363137</v>
      </c>
      <c r="F30" s="16" t="s">
        <v>2609</v>
      </c>
      <c r="G30" s="15">
        <v>248504</v>
      </c>
      <c r="H30" s="16" t="s">
        <v>2634</v>
      </c>
      <c r="I30" s="1">
        <f>IF(A1L423C1=0,0,A1L423C2 / A1L423C1)</f>
        <v>0.10515852445287768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1197376</v>
      </c>
      <c r="F31" s="16" t="s">
        <v>2609</v>
      </c>
      <c r="G31" s="15">
        <v>25930</v>
      </c>
      <c r="H31" s="16" t="s">
        <v>2635</v>
      </c>
      <c r="I31" s="1">
        <f>IF(A1L424C1=0,0,A1L424C2 / A1L424C1)</f>
        <v>2.1655687102464054E-2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28414614</v>
      </c>
      <c r="F32" s="16" t="s">
        <v>2609</v>
      </c>
      <c r="G32" s="15">
        <v>1657214</v>
      </c>
      <c r="H32" s="16" t="s">
        <v>2636</v>
      </c>
      <c r="I32" s="1">
        <f>IF(A1L425C1=0,0,A1L425C2 / A1L425C1)</f>
        <v>5.8322594141169755E-2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15730415</v>
      </c>
      <c r="F33" s="16" t="s">
        <v>2638</v>
      </c>
      <c r="G33" s="17">
        <f>(A1L410C2 - (SUM(A1L411C2:A1L414C2) + SUM(A1L421C2:A1L425C2)))</f>
        <v>1287417</v>
      </c>
      <c r="H33" s="16" t="s">
        <v>2639</v>
      </c>
      <c r="I33" s="1">
        <f>IF(A1L426C1=0,0,A1L426C2 / A1L426C1)</f>
        <v>8.1842532444312499E-2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991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22361136</v>
      </c>
      <c r="F35" s="16" t="s">
        <v>2609</v>
      </c>
      <c r="G35" s="15">
        <v>941545</v>
      </c>
      <c r="H35" s="16" t="s">
        <v>2641</v>
      </c>
      <c r="I35" s="1">
        <f>IF(A1L428C1=0,0,A1L428C2 / A1L428C1)</f>
        <v>4.2106313382289699E-2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9872792</v>
      </c>
      <c r="F36" s="16" t="s">
        <v>2609</v>
      </c>
      <c r="G36" s="15">
        <v>655376</v>
      </c>
      <c r="H36" s="16" t="s">
        <v>2642</v>
      </c>
      <c r="I36" s="1">
        <f>IF(A1L429C1=0,0,A1L429C2 / A1L429C1)</f>
        <v>6.638203255978653E-2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2202962</v>
      </c>
      <c r="F37" s="16" t="s">
        <v>2609</v>
      </c>
      <c r="G37" s="15">
        <v>65613</v>
      </c>
      <c r="H37" s="16" t="s">
        <v>2643</v>
      </c>
      <c r="I37" s="1">
        <f>IF(A1L430C1=0,0,A1L430C2 / A1L430C1)</f>
        <v>2.9783990826895788E-2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10285382</v>
      </c>
      <c r="F38" s="16" t="s">
        <v>2645</v>
      </c>
      <c r="G38" s="17">
        <f>(A1L428C2 - A1L429C2 - A1L430C2)</f>
        <v>220556</v>
      </c>
      <c r="H38" s="16" t="s">
        <v>2646</v>
      </c>
      <c r="I38" s="1">
        <f>IF(A1L431C1=0,0,A1L431C2 / A1L431C1)</f>
        <v>2.14436371930571E-2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1077982</v>
      </c>
      <c r="F39" s="16" t="s">
        <v>2609</v>
      </c>
      <c r="G39" s="15">
        <v>441904</v>
      </c>
      <c r="H39" s="16" t="s">
        <v>2647</v>
      </c>
      <c r="I39" s="1">
        <f>IF(A1L432C1=0,0,A1L432C2 / A1L432C1)</f>
        <v>0.4099363440205866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27594473</v>
      </c>
      <c r="F40" s="16" t="s">
        <v>2609</v>
      </c>
      <c r="G40" s="15">
        <v>4749930</v>
      </c>
      <c r="H40" s="16" t="s">
        <v>2648</v>
      </c>
      <c r="I40" s="1">
        <f>IF(A1L433C1=0,0,A1L433C2 / A1L433C1)</f>
        <v>0.17213338337717121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289727</v>
      </c>
      <c r="F41" s="16" t="s">
        <v>2609</v>
      </c>
      <c r="G41" s="15">
        <v>59313</v>
      </c>
      <c r="H41" s="16" t="s">
        <v>2649</v>
      </c>
      <c r="I41" s="1">
        <f>IF(A1L434C1=0,0,A1L434C2 / A1L434C1)</f>
        <v>0.20472030566705898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1917504</v>
      </c>
      <c r="F42" s="16" t="s">
        <v>2609</v>
      </c>
      <c r="G42" s="15">
        <v>2142308</v>
      </c>
      <c r="H42" s="16" t="s">
        <v>2650</v>
      </c>
      <c r="I42" s="1">
        <f>IF(A1L435C1=0,0,A1L435C2 / A1L435C1)</f>
        <v>1.1172378258402591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15255889</v>
      </c>
      <c r="F43" s="16" t="s">
        <v>2609</v>
      </c>
      <c r="G43" s="15">
        <v>2192336</v>
      </c>
      <c r="H43" s="16" t="s">
        <v>2651</v>
      </c>
      <c r="I43" s="1">
        <f>IF(A1L436C1=0,0,A1L436C2 / A1L436C1)</f>
        <v>0.14370424430854209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1347094</v>
      </c>
      <c r="F44" s="16" t="s">
        <v>2609</v>
      </c>
      <c r="G44" s="15">
        <v>12460</v>
      </c>
      <c r="H44" s="16" t="s">
        <v>2652</v>
      </c>
      <c r="I44" s="1">
        <f>IF(A1L437C1=0,0,A1L437C2 / A1L437C1)</f>
        <v>9.2495401211793692E-3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260118</v>
      </c>
      <c r="F45" s="16" t="s">
        <v>2609</v>
      </c>
      <c r="G45" s="15">
        <v>3616</v>
      </c>
      <c r="H45" s="16" t="s">
        <v>2653</v>
      </c>
      <c r="I45" s="1">
        <f>IF(A1L438C1=0,0,A1L438C2 / A1L438C1)</f>
        <v>1.3901383218385502E-2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8784259</v>
      </c>
      <c r="F46" s="16" t="s">
        <v>2655</v>
      </c>
      <c r="G46" s="17">
        <f>(A1L433C2 - SUM(A1L434C2:A1L437C2))</f>
        <v>343513</v>
      </c>
      <c r="H46" s="16" t="s">
        <v>2656</v>
      </c>
      <c r="I46" s="1">
        <f>IF(A1L439C1=0,0,A1L439C2 / A1L439C1)</f>
        <v>3.910551817745811E-2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158076116</v>
      </c>
      <c r="F47" s="16" t="s">
        <v>2609</v>
      </c>
      <c r="G47" s="15">
        <v>5936648</v>
      </c>
      <c r="H47" s="16" t="s">
        <v>2657</v>
      </c>
      <c r="I47" s="1">
        <f>IF(A1L440C1=0,0,A1L440C2 / A1L440C1)</f>
        <v>3.7555629213460687E-2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87609972</v>
      </c>
      <c r="F48" s="16" t="s">
        <v>2609</v>
      </c>
      <c r="G48" s="15">
        <v>1102268</v>
      </c>
      <c r="H48" s="16" t="s">
        <v>2658</v>
      </c>
      <c r="I48" s="1">
        <f>IF(A1L441C1=0,0,A1L441C2 / A1L441C1)</f>
        <v>1.2581535809645049E-2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26034689</v>
      </c>
      <c r="F49" s="16" t="s">
        <v>2609</v>
      </c>
      <c r="G49" s="15">
        <v>287866</v>
      </c>
      <c r="H49" s="16" t="s">
        <v>2659</v>
      </c>
      <c r="I49" s="1">
        <f>IF(A1L442C1=0,0,A1L442C2 / A1L442C1)</f>
        <v>1.1057017043683526E-2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44338888</v>
      </c>
      <c r="F50" s="16" t="s">
        <v>2609</v>
      </c>
      <c r="G50" s="15">
        <v>4742309</v>
      </c>
      <c r="H50" s="16" t="s">
        <v>2660</v>
      </c>
      <c r="I50" s="1">
        <f>IF(A1L443C1=0,0,A1L443C2 / A1L443C1)</f>
        <v>0.10695597507993435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8873102</v>
      </c>
      <c r="F51" s="16" t="s">
        <v>2609</v>
      </c>
      <c r="G51" s="15">
        <v>83976</v>
      </c>
      <c r="H51" s="16" t="s">
        <v>2661</v>
      </c>
      <c r="I51" s="1">
        <f>IF(A1L444C1=0,0,A1L444C2 / A1L444C1)</f>
        <v>9.4641084932867905E-3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17254154</v>
      </c>
      <c r="F52" s="16" t="s">
        <v>2663</v>
      </c>
      <c r="G52" s="17">
        <f>(A1L440C2 - (A1L441C2 + A1L443C2 + A1L444C2))</f>
        <v>8095</v>
      </c>
      <c r="H52" s="16" t="s">
        <v>2664</v>
      </c>
      <c r="I52" s="1">
        <f>IF(A1L445C1=0,0,A1L445C2 / A1L445C1)</f>
        <v>4.6916238257755207E-4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50455890</v>
      </c>
      <c r="F53" s="16" t="s">
        <v>2609</v>
      </c>
      <c r="G53" s="15">
        <v>680197</v>
      </c>
      <c r="H53" s="16" t="s">
        <v>2665</v>
      </c>
      <c r="I53" s="1">
        <f>IF(A1L446C1=0,0,A1L446C2 / A1L446C1)</f>
        <v>1.3481022730943801E-2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2885505</v>
      </c>
      <c r="F54" s="16" t="s">
        <v>2609</v>
      </c>
      <c r="G54" s="15">
        <v>44568</v>
      </c>
      <c r="H54" s="16" t="s">
        <v>2666</v>
      </c>
      <c r="I54" s="1">
        <f>IF(A1L447C1=0,0,A1L447C2 / A1L447C1)</f>
        <v>1.544547661501193E-2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1122751</v>
      </c>
      <c r="F55" s="16" t="s">
        <v>2609</v>
      </c>
      <c r="G55" s="15">
        <v>42774</v>
      </c>
      <c r="H55" s="16" t="s">
        <v>2667</v>
      </c>
      <c r="I55" s="1">
        <f>IF(A1L448C1=0,0,A1L448C2 / A1L448C1)</f>
        <v>3.8097494457809432E-2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1762754</v>
      </c>
      <c r="F56" s="16" t="s">
        <v>2669</v>
      </c>
      <c r="G56" s="17">
        <f>(A1L447C2 - A1L448C2)</f>
        <v>1794</v>
      </c>
      <c r="H56" s="16" t="s">
        <v>2670</v>
      </c>
      <c r="I56" s="1">
        <f>IF(A1L449C1=0,0,A1L449C2 / A1L449C1)</f>
        <v>1.0177256724420991E-3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39540005</v>
      </c>
      <c r="F57" s="16" t="s">
        <v>2609</v>
      </c>
      <c r="G57" s="15">
        <v>283672</v>
      </c>
      <c r="H57" s="16" t="s">
        <v>2671</v>
      </c>
      <c r="I57" s="1">
        <f>IF(A1L450C1=0,0,A1L450C2 / A1L450C1)</f>
        <v>7.174303594549368E-3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44683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10113011</v>
      </c>
      <c r="F59" s="16" t="s">
        <v>2609</v>
      </c>
      <c r="G59" s="15">
        <v>77166</v>
      </c>
      <c r="H59" s="16" t="s">
        <v>2673</v>
      </c>
      <c r="I59" s="1">
        <f>IF(A1L452C1=0,0,A1L452C2 / A1L452C1)</f>
        <v>7.6303684431867028E-3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29382311</v>
      </c>
      <c r="F60" s="16" t="s">
        <v>2675</v>
      </c>
      <c r="G60" s="17">
        <f>(A1L450C2 - SUM(A1L451C2 + A1L452C2))</f>
        <v>206506</v>
      </c>
      <c r="H60" s="16" t="s">
        <v>2676</v>
      </c>
      <c r="I60" s="1">
        <f>IF(A1L453C1=0,0,A1L453C2 / A1L453C1)</f>
        <v>7.0282422645380075E-3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42462364</v>
      </c>
      <c r="F61" s="16" t="s">
        <v>2609</v>
      </c>
      <c r="G61" s="15">
        <v>2483544</v>
      </c>
      <c r="H61" s="16" t="s">
        <v>2677</v>
      </c>
      <c r="I61" s="1">
        <f>IF(A1L454C1=0,0,A1L454C2 / A1L454C1)</f>
        <v>5.8488123741768122E-2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38435953</v>
      </c>
      <c r="F62" s="16" t="s">
        <v>2609</v>
      </c>
      <c r="G62" s="15">
        <v>2324010</v>
      </c>
      <c r="H62" s="16" t="s">
        <v>2678</v>
      </c>
      <c r="I62" s="1">
        <f>IF(A1L455C1=0,0,A1L455C2 / A1L455C1)</f>
        <v>6.0464482303847128E-2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375975</v>
      </c>
      <c r="F63" s="16" t="s">
        <v>2609</v>
      </c>
      <c r="G63" s="15">
        <v>23236</v>
      </c>
      <c r="H63" s="16" t="s">
        <v>2679</v>
      </c>
      <c r="I63" s="1">
        <f>IF(A1L456C1=0,0,A1L456C2 / A1L456C1)</f>
        <v>6.180198151472837E-2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3650436</v>
      </c>
      <c r="F64" s="16" t="s">
        <v>2681</v>
      </c>
      <c r="G64" s="17">
        <f>(A1L454C2 - A1L455C2 - A1L456C2)</f>
        <v>136298</v>
      </c>
      <c r="H64" s="16" t="s">
        <v>2682</v>
      </c>
      <c r="I64" s="1">
        <f>IF(A1L457C1=0,0,A1L457C2 / A1L457C1)</f>
        <v>3.7337457772167487E-2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768788</v>
      </c>
      <c r="F65" s="16" t="s">
        <v>2609</v>
      </c>
      <c r="G65" s="15">
        <v>100602</v>
      </c>
      <c r="H65" s="16" t="s">
        <v>2683</v>
      </c>
      <c r="I65" s="1">
        <f>IF(A1L458C1=0,0,A1L458C2 / A1L458C1)</f>
        <v>0.13085792181979947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179311</v>
      </c>
      <c r="F66" s="16" t="s">
        <v>2609</v>
      </c>
      <c r="G66" s="15">
        <v>64628</v>
      </c>
      <c r="H66" s="16" t="s">
        <v>2684</v>
      </c>
      <c r="I66" s="1">
        <f>IF(A1L459C1=0,0,A1L459C2 / A1L459C1)</f>
        <v>0.36042406768129115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589477</v>
      </c>
      <c r="F67" s="16" t="s">
        <v>2686</v>
      </c>
      <c r="G67" s="17">
        <f>(A1L458C2 - A1L459C2)</f>
        <v>35974</v>
      </c>
      <c r="H67" s="16" t="s">
        <v>2687</v>
      </c>
      <c r="I67" s="1">
        <f>IF(A1L460C1=0,0,A1L460C2 / A1L460C1)</f>
        <v>6.1026978151819324E-2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1596535</v>
      </c>
      <c r="F68" s="16" t="s">
        <v>2609</v>
      </c>
      <c r="G68" s="15">
        <v>177393</v>
      </c>
      <c r="H68" s="16" t="s">
        <v>2688</v>
      </c>
      <c r="I68" s="1">
        <f>IF(A1L461C1=0,0,A1L461C2 / A1L461C1)</f>
        <v>0.11111125030143404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744254</v>
      </c>
      <c r="F69" s="16" t="s">
        <v>2609</v>
      </c>
      <c r="G69" s="15">
        <v>84658</v>
      </c>
      <c r="H69" s="16" t="s">
        <v>2689</v>
      </c>
      <c r="I69" s="1">
        <f>IF(A1L462C1=0,0,A1L462C2 / A1L462C1)</f>
        <v>0.1137488008126258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122975</v>
      </c>
      <c r="F70" s="16" t="s">
        <v>2609</v>
      </c>
      <c r="G70" s="15">
        <v>76215</v>
      </c>
      <c r="H70" s="16" t="s">
        <v>2690</v>
      </c>
      <c r="I70" s="1">
        <f>IF(A1L463C1=0,0,A1L463C2 / A1L463C1)</f>
        <v>0.61976011384427732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120263</v>
      </c>
      <c r="F71" s="16" t="s">
        <v>2609</v>
      </c>
      <c r="G71" s="15">
        <v>14899</v>
      </c>
      <c r="H71" s="16" t="s">
        <v>2691</v>
      </c>
      <c r="I71" s="1">
        <f>IF(A1L464C1=0,0,A1L464C2 / A1L464C1)</f>
        <v>0.12388681473104779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609043</v>
      </c>
      <c r="F72" s="16" t="s">
        <v>2693</v>
      </c>
      <c r="G72" s="17">
        <f>(A1L461C2 - SUM(A1L462C2:A1L464C2))</f>
        <v>1621</v>
      </c>
      <c r="H72" s="16" t="s">
        <v>2694</v>
      </c>
      <c r="I72" s="1">
        <f>IF(A1L465C1=0,0,A1L465C2 / A1L465C1)</f>
        <v>2.6615526325727413E-3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1668160</v>
      </c>
      <c r="F73" s="16" t="s">
        <v>2609</v>
      </c>
      <c r="G73" s="15">
        <v>185079</v>
      </c>
      <c r="H73" s="16" t="s">
        <v>2695</v>
      </c>
      <c r="I73" s="1">
        <f>IF(A1L466C1=0,0,A1L466C2 / A1L466C1)</f>
        <v>0.11094799060042203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57178</v>
      </c>
      <c r="F74" s="16" t="s">
        <v>2609</v>
      </c>
      <c r="G74" s="15">
        <v>25000</v>
      </c>
      <c r="H74" s="16" t="s">
        <v>2696</v>
      </c>
      <c r="I74" s="1">
        <f>IF(A1L467C1=0,0,A1L467C2 / A1L467C1)</f>
        <v>0.43723110287173389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1279614</v>
      </c>
      <c r="F75" s="16" t="s">
        <v>2609</v>
      </c>
      <c r="G75" s="15">
        <v>93969</v>
      </c>
      <c r="H75" s="16" t="s">
        <v>2697</v>
      </c>
      <c r="I75" s="1">
        <f>IF(A1L468C1=0,0,A1L468C2 / A1L468C1)</f>
        <v>7.3435426620840349E-2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32471</v>
      </c>
      <c r="F76" s="16" t="s">
        <v>2609</v>
      </c>
      <c r="G76" s="15">
        <v>5510</v>
      </c>
      <c r="H76" s="16" t="s">
        <v>2698</v>
      </c>
      <c r="I76" s="1">
        <f>IF(A1L469C1=0,0,A1L469C2 / A1L469C1)</f>
        <v>0.16968987712112346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298897</v>
      </c>
      <c r="F77" s="16" t="s">
        <v>2700</v>
      </c>
      <c r="G77" s="17">
        <f>(A1L466C2 - SUM(A1L467C2:A1L469C2))</f>
        <v>60600</v>
      </c>
      <c r="H77" s="16" t="s">
        <v>2701</v>
      </c>
      <c r="I77" s="1">
        <f>IF(A1L470C1=0,0,A1L470C2 / A1L470C1)</f>
        <v>0.20274542735457365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23372047</v>
      </c>
      <c r="F78" s="16" t="s">
        <v>2609</v>
      </c>
      <c r="G78" s="15">
        <v>60032706</v>
      </c>
      <c r="H78" s="16" t="s">
        <v>2702</v>
      </c>
      <c r="I78" s="1">
        <f>IF(A1L471C1=0,0,A1L471C2 / A1L471C1)</f>
        <v>2.5685685982062245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9853206</v>
      </c>
      <c r="F79" s="16" t="s">
        <v>2609</v>
      </c>
      <c r="G79" s="15">
        <v>47003821</v>
      </c>
      <c r="H79" s="16" t="s">
        <v>2703</v>
      </c>
      <c r="I79" s="1">
        <f>IF(A1L472C1=0,0,A1L472C2 / A1L472C1)</f>
        <v>4.7704088395188329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3763190</v>
      </c>
      <c r="F80" s="16" t="s">
        <v>2609</v>
      </c>
      <c r="G80" s="15">
        <v>11361296</v>
      </c>
      <c r="H80" s="16" t="s">
        <v>2704</v>
      </c>
      <c r="I80" s="1">
        <f>IF(A1L473C1=0,0,A1L473C2 / A1L473C1)</f>
        <v>3.0190598933351755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5380686</v>
      </c>
      <c r="F81" s="16" t="s">
        <v>2609</v>
      </c>
      <c r="G81" s="15">
        <v>1146082</v>
      </c>
      <c r="H81" s="16" t="s">
        <v>2705</v>
      </c>
      <c r="I81" s="1">
        <f>IF(A1L474C1=0,0,A1L474C2 / A1L474C1)</f>
        <v>0.21299923467007739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4374965</v>
      </c>
      <c r="F82" s="16" t="s">
        <v>2707</v>
      </c>
      <c r="G82" s="17">
        <f>(A1L471C2 - SUM(A1L472C2:A1L474C2))</f>
        <v>521507</v>
      </c>
      <c r="H82" s="16" t="s">
        <v>2708</v>
      </c>
      <c r="I82" s="1">
        <f>IF(A1L475C1=0,0,A1L475C2 / A1L475C1)</f>
        <v>0.11920255362042896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4894879</v>
      </c>
      <c r="F83" s="16" t="s">
        <v>2609</v>
      </c>
      <c r="G83" s="15">
        <v>59335</v>
      </c>
      <c r="H83" s="16" t="s">
        <v>2709</v>
      </c>
      <c r="I83" s="1">
        <f>IF(A1L476C1=0,0,A1L476C2 / A1L476C1)</f>
        <v>1.2121852245990146E-2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28099</v>
      </c>
      <c r="F84" s="16" t="s">
        <v>2609</v>
      </c>
      <c r="G84" s="15">
        <v>1117</v>
      </c>
      <c r="H84" s="16" t="s">
        <v>2710</v>
      </c>
      <c r="I84" s="1">
        <f>IF(A1L477C1=0,0,A1L477C2 / A1L477C1)</f>
        <v>3.9752304352468057E-2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121726677</v>
      </c>
      <c r="F85" s="16" t="s">
        <v>2609</v>
      </c>
      <c r="G85" s="15">
        <v>4044976</v>
      </c>
      <c r="H85" s="16" t="s">
        <v>2711</v>
      </c>
      <c r="I85" s="1">
        <f>IF(A1L478C1=0,0,A1L478C2 / A1L478C1)</f>
        <v>3.3229987868641155E-2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121318647</v>
      </c>
      <c r="F86" s="16" t="s">
        <v>2609</v>
      </c>
      <c r="G86" s="15">
        <v>3983860</v>
      </c>
      <c r="H86" s="16" t="s">
        <v>2712</v>
      </c>
      <c r="I86" s="1">
        <f>IF(A1L479C1=0,0,A1L479C2 / A1L479C1)</f>
        <v>3.2837985738499047E-2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408030</v>
      </c>
      <c r="F87" s="16" t="s">
        <v>2714</v>
      </c>
      <c r="G87" s="17">
        <f>(A1L478C2 - A1L479C2)</f>
        <v>61116</v>
      </c>
      <c r="H87" s="16" t="s">
        <v>2715</v>
      </c>
      <c r="I87" s="1">
        <f>IF(A1L480C1=0,0,A1L480C2 / A1L480C1)</f>
        <v>0.14978310418351592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65292853</v>
      </c>
      <c r="F88" s="16" t="s">
        <v>2609</v>
      </c>
      <c r="G88" s="15">
        <v>422482</v>
      </c>
      <c r="H88" s="16" t="s">
        <v>2716</v>
      </c>
      <c r="I88" s="1">
        <f>IF(A1L481C1=0,0,A1L481C2 / A1L481C1)</f>
        <v>6.4705703700832307E-3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869600</v>
      </c>
      <c r="F89" s="16" t="s">
        <v>2609</v>
      </c>
      <c r="G89" s="15">
        <v>325425</v>
      </c>
      <c r="H89" s="16" t="s">
        <v>2717</v>
      </c>
      <c r="I89" s="1">
        <f>IF(A1L482C1=0,0,A1L482C2 / A1L482C1)</f>
        <v>0.37422378104875803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185E85-3BB6-42DA-9754-2B8FFE8283E6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27.5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33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36.700000000000003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28.8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26.2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48.3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53.4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32.200000000000003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35.299999999999997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38.6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34.799999999999997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3D941D-74C1-4D00-8F3E-8E5171511F36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4F57D3-4598-479D-AA4E-5924849904DC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0.14901318135946873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0.14711600168202033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0.15158313317841302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0.16500545711942213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0.15929660454893912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0.14808837672834557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0.14927022793482556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0.1532144450499168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0.15442079938973896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4.6970000000000001</v>
      </c>
      <c r="F9" s="16" t="s">
        <v>2959</v>
      </c>
      <c r="G9" s="6">
        <v>4.79</v>
      </c>
      <c r="H9" s="16" t="s">
        <v>2959</v>
      </c>
      <c r="I9" s="6">
        <v>9.0269999999999992</v>
      </c>
      <c r="J9" s="16" t="s">
        <v>2959</v>
      </c>
      <c r="K9" s="6">
        <v>0</v>
      </c>
      <c r="L9" s="16" t="s">
        <v>3025</v>
      </c>
      <c r="M9" s="1">
        <f>(A1L542C1 * 2 + A1L542C2 + A1L542C3)</f>
        <v>23.210999999999999</v>
      </c>
      <c r="N9" s="16" t="s">
        <v>3026</v>
      </c>
      <c r="O9" s="1">
        <f>(A1L542C4 * 2 + A1L542C2 + A1L542C3)</f>
        <v>13.817</v>
      </c>
      <c r="P9" s="16" t="s">
        <v>3027</v>
      </c>
      <c r="Q9" s="1">
        <f>(A1L542C1 + A1L542C2 + A1L542C3 + A1L542C4)</f>
        <v>18.513999999999999</v>
      </c>
      <c r="R9" s="16" t="s">
        <v>3028</v>
      </c>
      <c r="S9" s="18">
        <f>IF(A1L542C5 &lt;&gt; 0,A1L542C6 / A1L542C5,0)</f>
        <v>0.5952781009004352</v>
      </c>
      <c r="T9" s="16" t="s">
        <v>3029</v>
      </c>
      <c r="U9" s="18">
        <f>IF(A1L542C8 = 0,A1L556C8, A1L542C8)</f>
        <v>0.5952781009004352</v>
      </c>
      <c r="V9" s="16" t="s">
        <v>2965</v>
      </c>
      <c r="W9" s="6">
        <v>4.6230000000000002</v>
      </c>
      <c r="X9" s="16" t="s">
        <v>2965</v>
      </c>
      <c r="Y9" s="6">
        <v>4.6769999999999996</v>
      </c>
      <c r="Z9" s="16" t="s">
        <v>2965</v>
      </c>
      <c r="AA9" s="6">
        <v>10.151999999999999</v>
      </c>
      <c r="AB9" s="16" t="s">
        <v>2965</v>
      </c>
      <c r="AC9" s="6">
        <v>2.4089999999999998</v>
      </c>
      <c r="AD9" s="16" t="s">
        <v>3030</v>
      </c>
      <c r="AE9" s="1">
        <f>(A1L542C10 * 2 + A1L542C11 + A1L542C12)</f>
        <v>24.074999999999999</v>
      </c>
      <c r="AF9" s="16" t="s">
        <v>3031</v>
      </c>
      <c r="AG9" s="1">
        <f>(A1L542C13 * 2 + A1L542C11 + A1L542C12)</f>
        <v>19.646999999999998</v>
      </c>
      <c r="AH9" s="16" t="s">
        <v>3032</v>
      </c>
      <c r="AI9" s="1">
        <f>(A1L542C10 + A1L542C11 + A1L542C12 + A1L542C13)</f>
        <v>21.860999999999997</v>
      </c>
      <c r="AJ9" s="16" t="s">
        <v>3033</v>
      </c>
      <c r="AK9" s="18">
        <f>IF(A1L542C14 &lt;&gt; 0,A1L542C15 / A1L542C14,0)</f>
        <v>0.8160747663551402</v>
      </c>
      <c r="AL9" s="16" t="s">
        <v>3034</v>
      </c>
      <c r="AM9" s="18">
        <f>IF(A1L542C17 = 0,A1L556C17, A1L542C17)</f>
        <v>0.8160747663551402</v>
      </c>
      <c r="AN9" s="16" t="s">
        <v>2971</v>
      </c>
      <c r="AO9" s="6">
        <v>4.2489999999999997</v>
      </c>
      <c r="AP9" s="16" t="s">
        <v>2971</v>
      </c>
      <c r="AQ9" s="6">
        <v>3.7839999999999998</v>
      </c>
      <c r="AR9" s="16" t="s">
        <v>2971</v>
      </c>
      <c r="AS9" s="6">
        <v>10.369</v>
      </c>
      <c r="AT9" s="16" t="s">
        <v>2971</v>
      </c>
      <c r="AU9" s="6">
        <v>0</v>
      </c>
      <c r="AV9" s="16" t="s">
        <v>3035</v>
      </c>
      <c r="AW9" s="1">
        <f>(A1L542C19 * 2 + A1L542C20 + A1L542C21)</f>
        <v>22.651</v>
      </c>
      <c r="AX9" s="16" t="s">
        <v>3036</v>
      </c>
      <c r="AY9" s="1">
        <f>(A1L542C22 * 2 + A1L542C20 + A1L542C21)</f>
        <v>14.152999999999999</v>
      </c>
      <c r="AZ9" s="16" t="s">
        <v>3037</v>
      </c>
      <c r="BA9" s="1">
        <f>(A1L542C19 + A1L542C20 + A1L542C21 + A1L542C22)</f>
        <v>18.402000000000001</v>
      </c>
      <c r="BB9" s="16" t="s">
        <v>3038</v>
      </c>
      <c r="BC9" s="18">
        <f>IF(A1L542C23 &lt;&gt; 0,A1L542C24 / A1L542C23,0)</f>
        <v>0.6248289258752372</v>
      </c>
      <c r="BD9" s="16" t="s">
        <v>3039</v>
      </c>
      <c r="BE9" s="18">
        <f>IF(A1L542C26 = 0,A1L556C26, A1L542C26)</f>
        <v>0.6248289258752372</v>
      </c>
      <c r="BF9" s="16" t="s">
        <v>2977</v>
      </c>
      <c r="BG9" s="6">
        <v>6.3650000000000002</v>
      </c>
      <c r="BH9" s="16" t="s">
        <v>2977</v>
      </c>
      <c r="BI9" s="6">
        <v>3.556</v>
      </c>
      <c r="BJ9" s="16" t="s">
        <v>2977</v>
      </c>
      <c r="BK9" s="6">
        <v>15.382999999999999</v>
      </c>
      <c r="BL9" s="16" t="s">
        <v>2977</v>
      </c>
      <c r="BM9" s="6">
        <v>1.2210000000000001</v>
      </c>
      <c r="BN9" s="16" t="s">
        <v>3040</v>
      </c>
      <c r="BO9" s="1">
        <f>(A1L542C28 * 2 + A1L542C29 + A1L542C30)</f>
        <v>31.669</v>
      </c>
      <c r="BP9" s="16" t="s">
        <v>3041</v>
      </c>
      <c r="BQ9" s="1">
        <f>(A1L542C31 * 2 + A1L542C29 + A1L542C30)</f>
        <v>21.381</v>
      </c>
      <c r="BR9" s="16" t="s">
        <v>3042</v>
      </c>
      <c r="BS9" s="1">
        <f>(A1L542C28 + A1L542C29 + A1L542C30 + A1L542C31)</f>
        <v>26.524999999999999</v>
      </c>
      <c r="BT9" s="16" t="s">
        <v>3043</v>
      </c>
      <c r="BU9" s="18">
        <f>IF(A1L542C32 &lt;&gt; 0,A1L542C33 / A1L542C32,0)</f>
        <v>0.67513972654646504</v>
      </c>
      <c r="BV9" s="16" t="s">
        <v>3044</v>
      </c>
      <c r="BW9" s="18">
        <f>IF(A1L542C35 = 0,A1L556C35, A1L542C35)</f>
        <v>0.67513972654646504</v>
      </c>
      <c r="BX9" s="16" t="s">
        <v>2983</v>
      </c>
      <c r="BY9" s="6">
        <v>5.8970000000000002</v>
      </c>
      <c r="BZ9" s="16" t="s">
        <v>2983</v>
      </c>
      <c r="CA9" s="6">
        <v>2.9140000000000001</v>
      </c>
      <c r="CB9" s="16" t="s">
        <v>2983</v>
      </c>
      <c r="CC9" s="6">
        <v>12.318</v>
      </c>
      <c r="CD9" s="16" t="s">
        <v>2983</v>
      </c>
      <c r="CE9" s="6">
        <v>0.71099999999999997</v>
      </c>
      <c r="CF9" s="16" t="s">
        <v>3045</v>
      </c>
      <c r="CG9" s="1">
        <f>(A1L542C37 * 2 + A1L542C38 + A1L542C39)</f>
        <v>27.026</v>
      </c>
      <c r="CH9" s="16" t="s">
        <v>3046</v>
      </c>
      <c r="CI9" s="1">
        <f>(A1L542C40 * 2 + A1L542C38 + A1L542C39)</f>
        <v>16.654</v>
      </c>
      <c r="CJ9" s="16" t="s">
        <v>3047</v>
      </c>
      <c r="CK9" s="1">
        <f>(A1L542C37 + A1L542C38 + A1L542C39 + A1L542C40)</f>
        <v>21.839999999999996</v>
      </c>
      <c r="CL9" s="16" t="s">
        <v>3048</v>
      </c>
      <c r="CM9" s="18">
        <f>IF(A1L542C41 &lt;&gt; 0,A1L542C42 / A1L542C41,0)</f>
        <v>0.61622141641382377</v>
      </c>
      <c r="CN9" s="16" t="s">
        <v>3049</v>
      </c>
      <c r="CO9" s="18">
        <f>IF(A1L542C44 = 0,A1L556C44, A1L542C44)</f>
        <v>0.61622141641382377</v>
      </c>
      <c r="CP9" s="16" t="s">
        <v>3050</v>
      </c>
      <c r="CQ9" s="18">
        <f>IF(RUN_YEARS &gt; 1,(A1L542C1 + A1L542C10) / 2, 0)</f>
        <v>4.66</v>
      </c>
      <c r="CR9" s="16" t="s">
        <v>3051</v>
      </c>
      <c r="CS9" s="18">
        <f>IF(RUN_YEARS &gt; 1,(A1L542C2 + A1L542C11) / 2, 0)</f>
        <v>4.7334999999999994</v>
      </c>
      <c r="CT9" s="16" t="s">
        <v>3052</v>
      </c>
      <c r="CU9" s="18">
        <f>IF(RUN_YEARS &gt; 1,(A1L542C3 + A1L542C12) / 2, 0)</f>
        <v>9.5894999999999992</v>
      </c>
      <c r="CV9" s="16" t="s">
        <v>3053</v>
      </c>
      <c r="CW9" s="18">
        <f>IF(RUN_YEARS &gt; 1,(A1L542C4 + A1L542C13) / 2, 0)</f>
        <v>1.2044999999999999</v>
      </c>
      <c r="CX9" s="16" t="s">
        <v>3054</v>
      </c>
      <c r="CY9" s="18">
        <f>IF(RUN_YEARS &gt; 1,(A1L542C5 + A1L542C14) / 2, 0)</f>
        <v>23.643000000000001</v>
      </c>
      <c r="CZ9" s="16" t="s">
        <v>3055</v>
      </c>
      <c r="DA9" s="18">
        <f>IF(RUN_YEARS &gt; 1,(A1L542C6 + A1L542C15) / 2, 0)</f>
        <v>16.731999999999999</v>
      </c>
      <c r="DB9" s="16" t="s">
        <v>3056</v>
      </c>
      <c r="DC9" s="18">
        <f>IF(RUN_YEARS &gt; 1,(A1L542C7 + A1L542C16) / 2, 0)</f>
        <v>20.1875</v>
      </c>
      <c r="DD9" s="16" t="s">
        <v>3057</v>
      </c>
      <c r="DE9" s="18">
        <f>IF(A1L542C50 &lt;&gt; 0,A1L542C51 / A1L542C50,0)</f>
        <v>0.70769360910205981</v>
      </c>
      <c r="DF9" s="16" t="s">
        <v>3058</v>
      </c>
      <c r="DG9" s="18">
        <f>IF(A1L542C53 = 0,A1L556C53, A1L542C53)</f>
        <v>0.70769360910205981</v>
      </c>
      <c r="DH9" s="16" t="s">
        <v>3059</v>
      </c>
      <c r="DI9" s="18">
        <f>IF(RUN_YEARS &gt; 2,(A1L542C1 + A1L542C10 + A1L542C19) / 3, 0)</f>
        <v>4.5229999999999997</v>
      </c>
      <c r="DJ9" s="16" t="s">
        <v>3060</v>
      </c>
      <c r="DK9" s="18">
        <f>IF(RUN_YEARS &gt; 2,(A1L542C2 + A1L542C11 + A1L542C20) / 3, 0)</f>
        <v>4.4169999999999989</v>
      </c>
      <c r="DL9" s="16" t="s">
        <v>3061</v>
      </c>
      <c r="DM9" s="18">
        <f>IF(RUN_YEARS &gt; 2,(A1L542C3 + A1L542C12 + A1L542C21) / 3, 0)</f>
        <v>9.8493333333333322</v>
      </c>
      <c r="DN9" s="16" t="s">
        <v>3062</v>
      </c>
      <c r="DO9" s="18">
        <f>IF(RUN_YEARS &gt; 2,(A1L542C4 + A1L542C13 + A1L542C22) / 3, 0)</f>
        <v>0.80299999999999994</v>
      </c>
      <c r="DP9" s="16" t="s">
        <v>3063</v>
      </c>
      <c r="DQ9" s="18">
        <f>IF(RUN_YEARS &gt; 2,(A1L542C5 + A1L542C14 + A1L542C23) / 3, 0)</f>
        <v>23.312333333333331</v>
      </c>
      <c r="DR9" s="16" t="s">
        <v>3064</v>
      </c>
      <c r="DS9" s="18">
        <f>IF(RUN_YEARS &gt; 2,(A1L542C6 + A1L542C15 + A1L542C24) / 3, 0)</f>
        <v>15.872333333333332</v>
      </c>
      <c r="DT9" s="16" t="s">
        <v>3065</v>
      </c>
      <c r="DU9" s="18">
        <f>IF(RUN_YEARS &gt; 2,(A1L542C7 + A1L542C16 + A1L542C25) / 3, 0)</f>
        <v>19.592333333333332</v>
      </c>
      <c r="DV9" s="16" t="s">
        <v>3066</v>
      </c>
      <c r="DW9" s="18">
        <f>IF(A1L542C59 &lt;&gt; 0,A1L542C60 / A1L542C59,0)</f>
        <v>0.68085562720734372</v>
      </c>
      <c r="DX9" s="16" t="s">
        <v>3067</v>
      </c>
      <c r="DY9" s="18">
        <f>IF(A1L542C62 = 0,A1L556C62, A1L542C62)</f>
        <v>0.68085562720734372</v>
      </c>
      <c r="DZ9" s="16" t="s">
        <v>3068</v>
      </c>
      <c r="EA9" s="18">
        <f>IF(RUN_YEARS &gt; 3,(A1L542C1 + A1L542C10 + A1L542C19 + A1L542C28) / 4, 0)</f>
        <v>4.9834999999999994</v>
      </c>
      <c r="EB9" s="16" t="s">
        <v>3069</v>
      </c>
      <c r="EC9" s="18">
        <f>IF(RUN_YEARS &gt; 3,(A1L542C2 + A1L542C11 + A1L542C20 + A1L542C29) / 4, 0)</f>
        <v>4.2017499999999997</v>
      </c>
      <c r="ED9" s="16" t="s">
        <v>3070</v>
      </c>
      <c r="EE9" s="18">
        <f>IF(RUN_YEARS &gt; 3,(A1L542C3 + A1L542C12 + A1L542C21 + A1L542C30) / 4, 0)</f>
        <v>11.232749999999999</v>
      </c>
      <c r="EF9" s="16" t="s">
        <v>3071</v>
      </c>
      <c r="EG9" s="18">
        <f>IF(RUN_YEARS &gt; 3,(A1L542C4 + A1L542C13 + A1L542C22 + A1L542C31) / 4, 0)</f>
        <v>0.90749999999999997</v>
      </c>
      <c r="EH9" s="16" t="s">
        <v>3072</v>
      </c>
      <c r="EI9" s="18">
        <f>IF(RUN_YEARS &gt; 3,(A1L542C5 + A1L542C14 + A1L542C23 + A1L542C32) / 4, 0)</f>
        <v>25.401499999999999</v>
      </c>
      <c r="EJ9" s="16" t="s">
        <v>3073</v>
      </c>
      <c r="EK9" s="18">
        <f>IF(RUN_YEARS &gt; 3,(A1L542C6 + A1L542C15 + A1L542C24 + A1L542C33) / 4, 0)</f>
        <v>17.249499999999998</v>
      </c>
      <c r="EL9" s="16" t="s">
        <v>3074</v>
      </c>
      <c r="EM9" s="18">
        <f>IF(RUN_YEARS &gt; 3,(A1L542C7 + A1L542C16 + A1L542C25 + A1L542C34) / 4, 0)</f>
        <v>21.325499999999998</v>
      </c>
      <c r="EN9" s="16" t="s">
        <v>3075</v>
      </c>
      <c r="EO9" s="18">
        <f>IF(A1L542C68 &lt;&gt; 0,A1L542C69 / A1L542C68,0)</f>
        <v>0.67907407042891166</v>
      </c>
      <c r="EP9" s="16" t="s">
        <v>3076</v>
      </c>
      <c r="EQ9" s="18">
        <f>IF(A1L542C71 = 0,A1L556C71, A1L542C71)</f>
        <v>0.67907407042891166</v>
      </c>
      <c r="ER9" s="16" t="s">
        <v>3077</v>
      </c>
      <c r="ES9" s="18">
        <f>IF(RUN_YEARS &gt; 4,(A1L542C1 + A1L542C10 + A1L542C19 + A1L542C28 + A1L542C37) / 5, 0)</f>
        <v>5.166199999999999</v>
      </c>
      <c r="ET9" s="16" t="s">
        <v>3078</v>
      </c>
      <c r="EU9" s="18">
        <f>IF(RUN_YEARS &gt; 4,(A1L542C2 + A1L542C11 + A1L542C20 + A1L542C29 + A1L542C38) / 5, 0)</f>
        <v>3.9441999999999999</v>
      </c>
      <c r="EV9" s="16" t="s">
        <v>3079</v>
      </c>
      <c r="EW9" s="18">
        <f>IF(RUN_YEARS &gt; 4,(A1L542C3 + A1L542C12 + A1L542C21 + A1L542C30 + A1L542C39) / 5, 0)</f>
        <v>11.4498</v>
      </c>
      <c r="EX9" s="16" t="s">
        <v>3080</v>
      </c>
      <c r="EY9" s="18">
        <f>IF(RUN_YEARS &gt; 4,(A1L542C4 + A1L542C13 + A1L542C22 + A1L542C31 + A1L542C40) / 5, 0)</f>
        <v>0.86820000000000008</v>
      </c>
      <c r="EZ9" s="16" t="s">
        <v>3081</v>
      </c>
      <c r="FA9" s="18">
        <f>IF(RUN_YEARS &gt; 4,(A1L542C5 + A1L542C14 + A1L542C23 + A1L542C32 + A1L542C41) / 5, 0)</f>
        <v>25.726400000000002</v>
      </c>
      <c r="FB9" s="16" t="s">
        <v>3082</v>
      </c>
      <c r="FC9" s="18">
        <f>IF(RUN_YEARS &gt; 4,(A1L542C6 + A1L542C15 + A1L542C24 + A1L542C33 + A1L542C42) / 5, 0)</f>
        <v>17.130399999999998</v>
      </c>
      <c r="FD9" s="16" t="s">
        <v>3083</v>
      </c>
      <c r="FE9" s="18">
        <f>IF(RUN_YEARS &gt; 4,(A1L542C7 + A1L542C16 + A1L542C25 + A1L542C34 + A1L542C43) / 5, 0)</f>
        <v>21.4284</v>
      </c>
      <c r="FF9" s="16" t="s">
        <v>3084</v>
      </c>
      <c r="FG9" s="18">
        <f>IF(A1L542C77 &lt;&gt; 0,A1L542C78 / A1L542C77,0)</f>
        <v>0.6658685241619503</v>
      </c>
      <c r="FH9" s="16" t="s">
        <v>3085</v>
      </c>
      <c r="FI9" s="18">
        <f>IF(A1L542C80 = 0,A1L556C80, A1L542C80)</f>
        <v>0.6658685241619503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62.802</v>
      </c>
      <c r="F10" s="16" t="s">
        <v>2959</v>
      </c>
      <c r="G10" s="6">
        <v>64.611000000000004</v>
      </c>
      <c r="H10" s="16" t="s">
        <v>2959</v>
      </c>
      <c r="I10" s="6">
        <v>84.436000000000007</v>
      </c>
      <c r="J10" s="16" t="s">
        <v>2959</v>
      </c>
      <c r="K10" s="6">
        <v>8.3249999999999993</v>
      </c>
      <c r="L10" s="16" t="s">
        <v>3086</v>
      </c>
      <c r="M10" s="1">
        <f>(A1L543C1 * 2 + A1L543C2 + A1L543C3)</f>
        <v>274.65100000000001</v>
      </c>
      <c r="N10" s="16" t="s">
        <v>3087</v>
      </c>
      <c r="O10" s="1">
        <f>(A1L543C4 * 2 + A1L543C2 + A1L543C3)</f>
        <v>165.697</v>
      </c>
      <c r="P10" s="16" t="s">
        <v>3088</v>
      </c>
      <c r="Q10" s="1">
        <f>(A1L543C1 + A1L543C2 + A1L543C3 + A1L543C4)</f>
        <v>220.17400000000001</v>
      </c>
      <c r="R10" s="16" t="s">
        <v>3089</v>
      </c>
      <c r="S10" s="18">
        <f>IF(A1L543C5 &lt;&gt; 0,A1L543C6 / A1L543C5,0)</f>
        <v>0.6033001882388922</v>
      </c>
      <c r="T10" s="16" t="s">
        <v>3090</v>
      </c>
      <c r="U10" s="18">
        <f>IF(A1L543C8 = 0,A1L556C8, A1L543C8)</f>
        <v>0.6033001882388922</v>
      </c>
      <c r="V10" s="16" t="s">
        <v>2965</v>
      </c>
      <c r="W10" s="6">
        <v>63.072000000000003</v>
      </c>
      <c r="X10" s="16" t="s">
        <v>2965</v>
      </c>
      <c r="Y10" s="6">
        <v>48.982999999999997</v>
      </c>
      <c r="Z10" s="16" t="s">
        <v>2965</v>
      </c>
      <c r="AA10" s="6">
        <v>104.057</v>
      </c>
      <c r="AB10" s="16" t="s">
        <v>2965</v>
      </c>
      <c r="AC10" s="6">
        <v>9.3160000000000007</v>
      </c>
      <c r="AD10" s="16" t="s">
        <v>3091</v>
      </c>
      <c r="AE10" s="1">
        <f>(A1L543C10 * 2 + A1L543C11 + A1L543C12)</f>
        <v>279.18400000000003</v>
      </c>
      <c r="AF10" s="16" t="s">
        <v>3092</v>
      </c>
      <c r="AG10" s="1">
        <f>(A1L543C13 * 2 + A1L543C11 + A1L543C12)</f>
        <v>171.672</v>
      </c>
      <c r="AH10" s="16" t="s">
        <v>3093</v>
      </c>
      <c r="AI10" s="1">
        <f>(A1L543C10 + A1L543C11 + A1L543C12 + A1L543C13)</f>
        <v>225.42800000000003</v>
      </c>
      <c r="AJ10" s="16" t="s">
        <v>3094</v>
      </c>
      <c r="AK10" s="18">
        <f>IF(A1L543C14 &lt;&gt; 0,A1L543C15 / A1L543C14,0)</f>
        <v>0.61490629835520649</v>
      </c>
      <c r="AL10" s="16" t="s">
        <v>3095</v>
      </c>
      <c r="AM10" s="18">
        <f>IF(A1L543C17 = 0,A1L556C17, A1L543C17)</f>
        <v>0.61490629835520649</v>
      </c>
      <c r="AN10" s="16" t="s">
        <v>2971</v>
      </c>
      <c r="AO10" s="6">
        <v>40.847999999999999</v>
      </c>
      <c r="AP10" s="16" t="s">
        <v>2971</v>
      </c>
      <c r="AQ10" s="6">
        <v>40.097000000000001</v>
      </c>
      <c r="AR10" s="16" t="s">
        <v>2971</v>
      </c>
      <c r="AS10" s="6">
        <v>73.472999999999999</v>
      </c>
      <c r="AT10" s="16" t="s">
        <v>2971</v>
      </c>
      <c r="AU10" s="6">
        <v>7.9470000000000001</v>
      </c>
      <c r="AV10" s="16" t="s">
        <v>3096</v>
      </c>
      <c r="AW10" s="1">
        <f>(A1L543C19 * 2 + A1L543C20 + A1L543C21)</f>
        <v>195.26600000000002</v>
      </c>
      <c r="AX10" s="16" t="s">
        <v>3097</v>
      </c>
      <c r="AY10" s="1">
        <f>(A1L543C22 * 2 + A1L543C20 + A1L543C21)</f>
        <v>129.464</v>
      </c>
      <c r="AZ10" s="16" t="s">
        <v>3098</v>
      </c>
      <c r="BA10" s="1">
        <f>(A1L543C19 + A1L543C20 + A1L543C21 + A1L543C22)</f>
        <v>162.36500000000001</v>
      </c>
      <c r="BB10" s="16" t="s">
        <v>3099</v>
      </c>
      <c r="BC10" s="18">
        <f>IF(A1L543C23 &lt;&gt; 0,A1L543C24 / A1L543C23,0)</f>
        <v>0.66301353026128451</v>
      </c>
      <c r="BD10" s="16" t="s">
        <v>3100</v>
      </c>
      <c r="BE10" s="18">
        <f>IF(A1L543C26 = 0,A1L556C26, A1L543C26)</f>
        <v>0.66301353026128451</v>
      </c>
      <c r="BF10" s="16" t="s">
        <v>2977</v>
      </c>
      <c r="BG10" s="6">
        <v>64.503</v>
      </c>
      <c r="BH10" s="16" t="s">
        <v>2977</v>
      </c>
      <c r="BI10" s="6">
        <v>30.998000000000001</v>
      </c>
      <c r="BJ10" s="16" t="s">
        <v>2977</v>
      </c>
      <c r="BK10" s="6">
        <v>111.913</v>
      </c>
      <c r="BL10" s="16" t="s">
        <v>2977</v>
      </c>
      <c r="BM10" s="6">
        <v>11.805999999999999</v>
      </c>
      <c r="BN10" s="16" t="s">
        <v>3101</v>
      </c>
      <c r="BO10" s="1">
        <f>(A1L543C28 * 2 + A1L543C29 + A1L543C30)</f>
        <v>271.91699999999997</v>
      </c>
      <c r="BP10" s="16" t="s">
        <v>3102</v>
      </c>
      <c r="BQ10" s="1">
        <f>(A1L543C31 * 2 + A1L543C29 + A1L543C30)</f>
        <v>166.523</v>
      </c>
      <c r="BR10" s="16" t="s">
        <v>3103</v>
      </c>
      <c r="BS10" s="1">
        <f>(A1L543C28 + A1L543C29 + A1L543C30 + A1L543C31)</f>
        <v>219.22</v>
      </c>
      <c r="BT10" s="16" t="s">
        <v>3104</v>
      </c>
      <c r="BU10" s="18">
        <f>IF(A1L543C32 &lt;&gt; 0,A1L543C33 / A1L543C32,0)</f>
        <v>0.61240378497850456</v>
      </c>
      <c r="BV10" s="16" t="s">
        <v>3105</v>
      </c>
      <c r="BW10" s="18">
        <f>IF(A1L543C35 = 0,A1L556C35, A1L543C35)</f>
        <v>0.61240378497850456</v>
      </c>
      <c r="BX10" s="16" t="s">
        <v>2983</v>
      </c>
      <c r="BY10" s="6">
        <v>68.616</v>
      </c>
      <c r="BZ10" s="16" t="s">
        <v>2983</v>
      </c>
      <c r="CA10" s="6">
        <v>39.148000000000003</v>
      </c>
      <c r="CB10" s="16" t="s">
        <v>2983</v>
      </c>
      <c r="CC10" s="6">
        <v>126.749</v>
      </c>
      <c r="CD10" s="16" t="s">
        <v>2983</v>
      </c>
      <c r="CE10" s="6">
        <v>19.905000000000001</v>
      </c>
      <c r="CF10" s="16" t="s">
        <v>3106</v>
      </c>
      <c r="CG10" s="1">
        <f>(A1L543C37 * 2 + A1L543C38 + A1L543C39)</f>
        <v>303.12900000000002</v>
      </c>
      <c r="CH10" s="16" t="s">
        <v>3107</v>
      </c>
      <c r="CI10" s="1">
        <f>(A1L543C40 * 2 + A1L543C38 + A1L543C39)</f>
        <v>205.70699999999999</v>
      </c>
      <c r="CJ10" s="16" t="s">
        <v>3108</v>
      </c>
      <c r="CK10" s="1">
        <f>(A1L543C37 + A1L543C38 + A1L543C39 + A1L543C40)</f>
        <v>254.41800000000001</v>
      </c>
      <c r="CL10" s="16" t="s">
        <v>3109</v>
      </c>
      <c r="CM10" s="18">
        <f>IF(A1L543C41 &lt;&gt; 0,A1L543C42 / A1L543C41,0)</f>
        <v>0.67861207604683149</v>
      </c>
      <c r="CN10" s="16" t="s">
        <v>3110</v>
      </c>
      <c r="CO10" s="18">
        <f>IF(A1L543C44 = 0,A1L556C44, A1L543C44)</f>
        <v>0.67861207604683149</v>
      </c>
      <c r="CP10" s="16" t="s">
        <v>3111</v>
      </c>
      <c r="CQ10" s="18">
        <f>IF(RUN_YEARS &gt; 1,(A1L543C1 + A1L543C10) / 2, 0)</f>
        <v>62.936999999999998</v>
      </c>
      <c r="CR10" s="16" t="s">
        <v>3112</v>
      </c>
      <c r="CS10" s="18">
        <f>IF(RUN_YEARS &gt; 1,(A1L543C2 + A1L543C11) / 2, 0)</f>
        <v>56.796999999999997</v>
      </c>
      <c r="CT10" s="16" t="s">
        <v>3113</v>
      </c>
      <c r="CU10" s="18">
        <f>IF(RUN_YEARS &gt; 1,(A1L543C3 + A1L543C12) / 2, 0)</f>
        <v>94.246499999999997</v>
      </c>
      <c r="CV10" s="16" t="s">
        <v>3114</v>
      </c>
      <c r="CW10" s="18">
        <f>IF(RUN_YEARS &gt; 1,(A1L543C4 + A1L543C13) / 2, 0)</f>
        <v>8.8204999999999991</v>
      </c>
      <c r="CX10" s="16" t="s">
        <v>3115</v>
      </c>
      <c r="CY10" s="18">
        <f>IF(RUN_YEARS &gt; 1,(A1L543C5 + A1L543C14) / 2, 0)</f>
        <v>276.91750000000002</v>
      </c>
      <c r="CZ10" s="16" t="s">
        <v>3116</v>
      </c>
      <c r="DA10" s="18">
        <f>IF(RUN_YEARS &gt; 1,(A1L543C6 + A1L543C15) / 2, 0)</f>
        <v>168.68450000000001</v>
      </c>
      <c r="DB10" s="16" t="s">
        <v>3117</v>
      </c>
      <c r="DC10" s="18">
        <f>IF(RUN_YEARS &gt; 1,(A1L543C7 + A1L543C16) / 2, 0)</f>
        <v>222.80100000000002</v>
      </c>
      <c r="DD10" s="16" t="s">
        <v>3118</v>
      </c>
      <c r="DE10" s="18">
        <f>IF(A1L543C50 &lt;&gt; 0,A1L543C51 / A1L543C50,0)</f>
        <v>0.60915073984128854</v>
      </c>
      <c r="DF10" s="16" t="s">
        <v>3119</v>
      </c>
      <c r="DG10" s="18">
        <f>IF(A1L543C53 = 0,A1L556C53, A1L543C53)</f>
        <v>0.60915073984128854</v>
      </c>
      <c r="DH10" s="16" t="s">
        <v>3120</v>
      </c>
      <c r="DI10" s="18">
        <f>IF(RUN_YEARS &gt; 2,(A1L543C1 + A1L543C10 + A1L543C19) / 3, 0)</f>
        <v>55.573999999999991</v>
      </c>
      <c r="DJ10" s="16" t="s">
        <v>3121</v>
      </c>
      <c r="DK10" s="18">
        <f>IF(RUN_YEARS &gt; 2,(A1L543C2 + A1L543C11 + A1L543C20) / 3, 0)</f>
        <v>51.230333333333334</v>
      </c>
      <c r="DL10" s="16" t="s">
        <v>3122</v>
      </c>
      <c r="DM10" s="18">
        <f>IF(RUN_YEARS &gt; 2,(A1L543C3 + A1L543C12 + A1L543C21) / 3, 0)</f>
        <v>87.322000000000003</v>
      </c>
      <c r="DN10" s="16" t="s">
        <v>3123</v>
      </c>
      <c r="DO10" s="18">
        <f>IF(RUN_YEARS &gt; 2,(A1L543C4 + A1L543C13 + A1L543C22) / 3, 0)</f>
        <v>8.5293333333333319</v>
      </c>
      <c r="DP10" s="16" t="s">
        <v>3124</v>
      </c>
      <c r="DQ10" s="18">
        <f>IF(RUN_YEARS &gt; 2,(A1L543C5 + A1L543C14 + A1L543C23) / 3, 0)</f>
        <v>249.70033333333336</v>
      </c>
      <c r="DR10" s="16" t="s">
        <v>3125</v>
      </c>
      <c r="DS10" s="18">
        <f>IF(RUN_YEARS &gt; 2,(A1L543C6 + A1L543C15 + A1L543C24) / 3, 0)</f>
        <v>155.61100000000002</v>
      </c>
      <c r="DT10" s="16" t="s">
        <v>3126</v>
      </c>
      <c r="DU10" s="18">
        <f>IF(RUN_YEARS &gt; 2,(A1L543C7 + A1L543C16 + A1L543C25) / 3, 0)</f>
        <v>202.65566666666669</v>
      </c>
      <c r="DV10" s="16" t="s">
        <v>3127</v>
      </c>
      <c r="DW10" s="18">
        <f>IF(A1L543C59 &lt;&gt; 0,A1L543C60 / A1L543C59,0)</f>
        <v>0.62319099827660085</v>
      </c>
      <c r="DX10" s="16" t="s">
        <v>3128</v>
      </c>
      <c r="DY10" s="18">
        <f>IF(A1L543C62 = 0,A1L556C62, A1L543C62)</f>
        <v>0.62319099827660085</v>
      </c>
      <c r="DZ10" s="16" t="s">
        <v>3129</v>
      </c>
      <c r="EA10" s="18">
        <f>IF(RUN_YEARS &gt; 3,(A1L543C1 + A1L543C10 + A1L543C19 + A1L543C28) / 4, 0)</f>
        <v>57.806249999999991</v>
      </c>
      <c r="EB10" s="16" t="s">
        <v>3130</v>
      </c>
      <c r="EC10" s="18">
        <f>IF(RUN_YEARS &gt; 3,(A1L543C2 + A1L543C11 + A1L543C20 + A1L543C29) / 4, 0)</f>
        <v>46.172249999999998</v>
      </c>
      <c r="ED10" s="16" t="s">
        <v>3131</v>
      </c>
      <c r="EE10" s="18">
        <f>IF(RUN_YEARS &gt; 3,(A1L543C3 + A1L543C12 + A1L543C21 + A1L543C30) / 4, 0)</f>
        <v>93.469750000000005</v>
      </c>
      <c r="EF10" s="16" t="s">
        <v>3132</v>
      </c>
      <c r="EG10" s="18">
        <f>IF(RUN_YEARS &gt; 3,(A1L543C4 + A1L543C13 + A1L543C22 + A1L543C31) / 4, 0)</f>
        <v>9.3484999999999996</v>
      </c>
      <c r="EH10" s="16" t="s">
        <v>3133</v>
      </c>
      <c r="EI10" s="18">
        <f>IF(RUN_YEARS &gt; 3,(A1L543C5 + A1L543C14 + A1L543C23 + A1L543C32) / 4, 0)</f>
        <v>255.25450000000001</v>
      </c>
      <c r="EJ10" s="16" t="s">
        <v>3134</v>
      </c>
      <c r="EK10" s="18">
        <f>IF(RUN_YEARS &gt; 3,(A1L543C6 + A1L543C15 + A1L543C24 + A1L543C33) / 4, 0)</f>
        <v>158.339</v>
      </c>
      <c r="EL10" s="16" t="s">
        <v>3135</v>
      </c>
      <c r="EM10" s="18">
        <f>IF(RUN_YEARS &gt; 3,(A1L543C7 + A1L543C16 + A1L543C25 + A1L543C34) / 4, 0)</f>
        <v>206.79675000000003</v>
      </c>
      <c r="EN10" s="16" t="s">
        <v>3136</v>
      </c>
      <c r="EO10" s="18">
        <f>IF(A1L543C68 &lt;&gt; 0,A1L543C69 / A1L543C68,0)</f>
        <v>0.62031815305900584</v>
      </c>
      <c r="EP10" s="16" t="s">
        <v>3137</v>
      </c>
      <c r="EQ10" s="18">
        <f>IF(A1L543C71 = 0,A1L556C71, A1L543C71)</f>
        <v>0.62031815305900584</v>
      </c>
      <c r="ER10" s="16" t="s">
        <v>3138</v>
      </c>
      <c r="ES10" s="18">
        <f>IF(RUN_YEARS &gt; 4,(A1L543C1 + A1L543C10 + A1L543C19 + A1L543C28 + A1L543C37) / 5, 0)</f>
        <v>59.968199999999989</v>
      </c>
      <c r="ET10" s="16" t="s">
        <v>3139</v>
      </c>
      <c r="EU10" s="18">
        <f>IF(RUN_YEARS &gt; 4,(A1L543C2 + A1L543C11 + A1L543C20 + A1L543C29 + A1L543C38) / 5, 0)</f>
        <v>44.767399999999995</v>
      </c>
      <c r="EV10" s="16" t="s">
        <v>3140</v>
      </c>
      <c r="EW10" s="18">
        <f>IF(RUN_YEARS &gt; 4,(A1L543C3 + A1L543C12 + A1L543C21 + A1L543C30 + A1L543C39) / 5, 0)</f>
        <v>100.12560000000001</v>
      </c>
      <c r="EX10" s="16" t="s">
        <v>3141</v>
      </c>
      <c r="EY10" s="18">
        <f>IF(RUN_YEARS &gt; 4,(A1L543C4 + A1L543C13 + A1L543C22 + A1L543C31 + A1L543C40) / 5, 0)</f>
        <v>11.4598</v>
      </c>
      <c r="EZ10" s="16" t="s">
        <v>3142</v>
      </c>
      <c r="FA10" s="18">
        <f>IF(RUN_YEARS &gt; 4,(A1L543C5 + A1L543C14 + A1L543C23 + A1L543C32 + A1L543C41) / 5, 0)</f>
        <v>264.82939999999996</v>
      </c>
      <c r="FB10" s="16" t="s">
        <v>3143</v>
      </c>
      <c r="FC10" s="18">
        <f>IF(RUN_YEARS &gt; 4,(A1L543C6 + A1L543C15 + A1L543C24 + A1L543C33 + A1L543C42) / 5, 0)</f>
        <v>167.8126</v>
      </c>
      <c r="FD10" s="16" t="s">
        <v>3144</v>
      </c>
      <c r="FE10" s="18">
        <f>IF(RUN_YEARS &gt; 4,(A1L543C7 + A1L543C16 + A1L543C25 + A1L543C34 + A1L543C43) / 5, 0)</f>
        <v>216.321</v>
      </c>
      <c r="FF10" s="16" t="s">
        <v>3145</v>
      </c>
      <c r="FG10" s="18">
        <f>IF(A1L543C77 &lt;&gt; 0,A1L543C78 / A1L543C77,0)</f>
        <v>0.63366302985997791</v>
      </c>
      <c r="FH10" s="16" t="s">
        <v>3146</v>
      </c>
      <c r="FI10" s="18">
        <f>IF(A1L543C80 = 0,A1L556C80, A1L543C80)</f>
        <v>0.63366302985997791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937.827</v>
      </c>
      <c r="F11" s="16" t="s">
        <v>2959</v>
      </c>
      <c r="G11" s="6">
        <v>273.34699999999998</v>
      </c>
      <c r="H11" s="16" t="s">
        <v>2959</v>
      </c>
      <c r="I11" s="6">
        <v>10.606999999999999</v>
      </c>
      <c r="J11" s="16" t="s">
        <v>2959</v>
      </c>
      <c r="K11" s="6">
        <v>0.26900000000000002</v>
      </c>
      <c r="L11" s="16" t="s">
        <v>3147</v>
      </c>
      <c r="M11" s="1">
        <f>(A1L544C1 * 2 + A1L544C2 + A1L544C3)</f>
        <v>2159.6080000000002</v>
      </c>
      <c r="N11" s="16" t="s">
        <v>3148</v>
      </c>
      <c r="O11" s="1">
        <f>(A1L544C4 * 2 + A1L544C2 + A1L544C3)</f>
        <v>284.49199999999996</v>
      </c>
      <c r="P11" s="16" t="s">
        <v>3149</v>
      </c>
      <c r="Q11" s="1">
        <f>(A1L544C1 + A1L544C2 + A1L544C3 + A1L544C4)</f>
        <v>1222.05</v>
      </c>
      <c r="R11" s="16" t="s">
        <v>3150</v>
      </c>
      <c r="S11" s="18">
        <f>IF(A1L544C5 &lt;&gt; 0,A1L544C6 / A1L544C5,0)</f>
        <v>0.13173316638945584</v>
      </c>
      <c r="T11" s="16" t="s">
        <v>3151</v>
      </c>
      <c r="U11" s="18">
        <f>IF(A1L544C8 = 0,A1L556C8, A1L544C8)</f>
        <v>0.13173316638945584</v>
      </c>
      <c r="V11" s="16" t="s">
        <v>2965</v>
      </c>
      <c r="W11" s="6">
        <v>893.23299999999995</v>
      </c>
      <c r="X11" s="16" t="s">
        <v>2965</v>
      </c>
      <c r="Y11" s="6">
        <v>461.76900000000001</v>
      </c>
      <c r="Z11" s="16" t="s">
        <v>2965</v>
      </c>
      <c r="AA11" s="6">
        <v>5.4660000000000002</v>
      </c>
      <c r="AB11" s="16" t="s">
        <v>2965</v>
      </c>
      <c r="AC11" s="6">
        <v>1.2050000000000001</v>
      </c>
      <c r="AD11" s="16" t="s">
        <v>3152</v>
      </c>
      <c r="AE11" s="1">
        <f>(A1L544C10 * 2 + A1L544C11 + A1L544C12)</f>
        <v>2253.7009999999996</v>
      </c>
      <c r="AF11" s="16" t="s">
        <v>3153</v>
      </c>
      <c r="AG11" s="1">
        <f>(A1L544C13 * 2 + A1L544C11 + A1L544C12)</f>
        <v>469.64500000000004</v>
      </c>
      <c r="AH11" s="16" t="s">
        <v>3154</v>
      </c>
      <c r="AI11" s="1">
        <f>(A1L544C10 + A1L544C11 + A1L544C12 + A1L544C13)</f>
        <v>1361.6729999999998</v>
      </c>
      <c r="AJ11" s="16" t="s">
        <v>3155</v>
      </c>
      <c r="AK11" s="18">
        <f>IF(A1L544C14 &lt;&gt; 0,A1L544C15 / A1L544C14,0)</f>
        <v>0.20838833545354957</v>
      </c>
      <c r="AL11" s="16" t="s">
        <v>3156</v>
      </c>
      <c r="AM11" s="18">
        <f>IF(A1L544C17 = 0,A1L556C17, A1L544C17)</f>
        <v>0.20838833545354957</v>
      </c>
      <c r="AN11" s="16" t="s">
        <v>2971</v>
      </c>
      <c r="AO11" s="6">
        <v>754.73199999999997</v>
      </c>
      <c r="AP11" s="16" t="s">
        <v>2971</v>
      </c>
      <c r="AQ11" s="6">
        <v>499.43299999999999</v>
      </c>
      <c r="AR11" s="16" t="s">
        <v>2971</v>
      </c>
      <c r="AS11" s="6">
        <v>4.7130000000000001</v>
      </c>
      <c r="AT11" s="16" t="s">
        <v>2971</v>
      </c>
      <c r="AU11" s="6">
        <v>0</v>
      </c>
      <c r="AV11" s="16" t="s">
        <v>3157</v>
      </c>
      <c r="AW11" s="1">
        <f>(A1L544C19 * 2 + A1L544C20 + A1L544C21)</f>
        <v>2013.61</v>
      </c>
      <c r="AX11" s="16" t="s">
        <v>3158</v>
      </c>
      <c r="AY11" s="1">
        <f>(A1L544C22 * 2 + A1L544C20 + A1L544C21)</f>
        <v>504.14600000000002</v>
      </c>
      <c r="AZ11" s="16" t="s">
        <v>3159</v>
      </c>
      <c r="BA11" s="1">
        <f>(A1L544C19 + A1L544C20 + A1L544C21 + A1L544C22)</f>
        <v>1258.8779999999999</v>
      </c>
      <c r="BB11" s="16" t="s">
        <v>3160</v>
      </c>
      <c r="BC11" s="18">
        <f>IF(A1L544C23 &lt;&gt; 0,A1L544C24 / A1L544C23,0)</f>
        <v>0.25036923733990196</v>
      </c>
      <c r="BD11" s="16" t="s">
        <v>3161</v>
      </c>
      <c r="BE11" s="18">
        <f>IF(A1L544C26 = 0,A1L556C26, A1L544C26)</f>
        <v>0.25036923733990196</v>
      </c>
      <c r="BF11" s="16" t="s">
        <v>2977</v>
      </c>
      <c r="BG11" s="6">
        <v>1083.731</v>
      </c>
      <c r="BH11" s="16" t="s">
        <v>2977</v>
      </c>
      <c r="BI11" s="6">
        <v>521.40899999999999</v>
      </c>
      <c r="BJ11" s="16" t="s">
        <v>2977</v>
      </c>
      <c r="BK11" s="6">
        <v>12.468</v>
      </c>
      <c r="BL11" s="16" t="s">
        <v>2977</v>
      </c>
      <c r="BM11" s="6">
        <v>0.81399999999999995</v>
      </c>
      <c r="BN11" s="16" t="s">
        <v>3162</v>
      </c>
      <c r="BO11" s="1">
        <f>(A1L544C28 * 2 + A1L544C29 + A1L544C30)</f>
        <v>2701.3389999999999</v>
      </c>
      <c r="BP11" s="16" t="s">
        <v>3163</v>
      </c>
      <c r="BQ11" s="1">
        <f>(A1L544C31 * 2 + A1L544C29 + A1L544C30)</f>
        <v>535.505</v>
      </c>
      <c r="BR11" s="16" t="s">
        <v>3164</v>
      </c>
      <c r="BS11" s="1">
        <f>(A1L544C28 + A1L544C29 + A1L544C30 + A1L544C31)</f>
        <v>1618.422</v>
      </c>
      <c r="BT11" s="16" t="s">
        <v>3165</v>
      </c>
      <c r="BU11" s="18">
        <f>IF(A1L544C32 &lt;&gt; 0,A1L544C33 / A1L544C32,0)</f>
        <v>0.19823687437970577</v>
      </c>
      <c r="BV11" s="16" t="s">
        <v>3166</v>
      </c>
      <c r="BW11" s="18">
        <f>IF(A1L544C35 = 0,A1L556C35, A1L544C35)</f>
        <v>0.19823687437970577</v>
      </c>
      <c r="BX11" s="16" t="s">
        <v>2983</v>
      </c>
      <c r="BY11" s="6">
        <v>1021.546</v>
      </c>
      <c r="BZ11" s="16" t="s">
        <v>2983</v>
      </c>
      <c r="CA11" s="6">
        <v>527.39099999999996</v>
      </c>
      <c r="CB11" s="16" t="s">
        <v>2983</v>
      </c>
      <c r="CC11" s="6">
        <v>16.635999999999999</v>
      </c>
      <c r="CD11" s="16" t="s">
        <v>2983</v>
      </c>
      <c r="CE11" s="6">
        <v>0.71099999999999997</v>
      </c>
      <c r="CF11" s="16" t="s">
        <v>3167</v>
      </c>
      <c r="CG11" s="1">
        <f>(A1L544C37 * 2 + A1L544C38 + A1L544C39)</f>
        <v>2587.1190000000001</v>
      </c>
      <c r="CH11" s="16" t="s">
        <v>3168</v>
      </c>
      <c r="CI11" s="1">
        <f>(A1L544C40 * 2 + A1L544C38 + A1L544C39)</f>
        <v>545.44899999999996</v>
      </c>
      <c r="CJ11" s="16" t="s">
        <v>3169</v>
      </c>
      <c r="CK11" s="1">
        <f>(A1L544C37 + A1L544C38 + A1L544C39 + A1L544C40)</f>
        <v>1566.2839999999999</v>
      </c>
      <c r="CL11" s="16" t="s">
        <v>3170</v>
      </c>
      <c r="CM11" s="18">
        <f>IF(A1L544C41 &lt;&gt; 0,A1L544C42 / A1L544C41,0)</f>
        <v>0.21083259022874476</v>
      </c>
      <c r="CN11" s="16" t="s">
        <v>3171</v>
      </c>
      <c r="CO11" s="18">
        <f>IF(A1L544C44 = 0,A1L556C44, A1L544C44)</f>
        <v>0.21083259022874476</v>
      </c>
      <c r="CP11" s="16" t="s">
        <v>3172</v>
      </c>
      <c r="CQ11" s="18">
        <f>IF(RUN_YEARS &gt; 1,(A1L544C1 + A1L544C10) / 2, 0)</f>
        <v>915.53</v>
      </c>
      <c r="CR11" s="16" t="s">
        <v>3173</v>
      </c>
      <c r="CS11" s="18">
        <f>IF(RUN_YEARS &gt; 1,(A1L544C2 + A1L544C11) / 2, 0)</f>
        <v>367.55799999999999</v>
      </c>
      <c r="CT11" s="16" t="s">
        <v>3174</v>
      </c>
      <c r="CU11" s="18">
        <f>IF(RUN_YEARS &gt; 1,(A1L544C3 + A1L544C12) / 2, 0)</f>
        <v>8.0365000000000002</v>
      </c>
      <c r="CV11" s="16" t="s">
        <v>3175</v>
      </c>
      <c r="CW11" s="18">
        <f>IF(RUN_YEARS &gt; 1,(A1L544C4 + A1L544C13) / 2, 0)</f>
        <v>0.7370000000000001</v>
      </c>
      <c r="CX11" s="16" t="s">
        <v>3176</v>
      </c>
      <c r="CY11" s="18">
        <f>IF(RUN_YEARS &gt; 1,(A1L544C5 + A1L544C14) / 2, 0)</f>
        <v>2206.6544999999996</v>
      </c>
      <c r="CZ11" s="16" t="s">
        <v>3177</v>
      </c>
      <c r="DA11" s="18">
        <f>IF(RUN_YEARS &gt; 1,(A1L544C6 + A1L544C15) / 2, 0)</f>
        <v>377.06849999999997</v>
      </c>
      <c r="DB11" s="16" t="s">
        <v>3178</v>
      </c>
      <c r="DC11" s="18">
        <f>IF(RUN_YEARS &gt; 1,(A1L544C7 + A1L544C16) / 2, 0)</f>
        <v>1291.8615</v>
      </c>
      <c r="DD11" s="16" t="s">
        <v>3179</v>
      </c>
      <c r="DE11" s="18">
        <f>IF(A1L544C50 &lt;&gt; 0,A1L544C51 / A1L544C50,0)</f>
        <v>0.17087790589781954</v>
      </c>
      <c r="DF11" s="16" t="s">
        <v>3180</v>
      </c>
      <c r="DG11" s="18">
        <f>IF(A1L544C53 = 0,A1L556C53, A1L544C53)</f>
        <v>0.17087790589781954</v>
      </c>
      <c r="DH11" s="16" t="s">
        <v>3181</v>
      </c>
      <c r="DI11" s="18">
        <f>IF(RUN_YEARS &gt; 2,(A1L544C1 + A1L544C10 + A1L544C19) / 3, 0)</f>
        <v>861.93066666666664</v>
      </c>
      <c r="DJ11" s="16" t="s">
        <v>3182</v>
      </c>
      <c r="DK11" s="18">
        <f>IF(RUN_YEARS &gt; 2,(A1L544C2 + A1L544C11 + A1L544C20) / 3, 0)</f>
        <v>411.51633333333331</v>
      </c>
      <c r="DL11" s="16" t="s">
        <v>3183</v>
      </c>
      <c r="DM11" s="18">
        <f>IF(RUN_YEARS &gt; 2,(A1L544C3 + A1L544C12 + A1L544C21) / 3, 0)</f>
        <v>6.9286666666666674</v>
      </c>
      <c r="DN11" s="16" t="s">
        <v>3184</v>
      </c>
      <c r="DO11" s="18">
        <f>IF(RUN_YEARS &gt; 2,(A1L544C4 + A1L544C13 + A1L544C22) / 3, 0)</f>
        <v>0.4913333333333334</v>
      </c>
      <c r="DP11" s="16" t="s">
        <v>3185</v>
      </c>
      <c r="DQ11" s="18">
        <f>IF(RUN_YEARS &gt; 2,(A1L544C5 + A1L544C14 + A1L544C23) / 3, 0)</f>
        <v>2142.306333333333</v>
      </c>
      <c r="DR11" s="16" t="s">
        <v>3186</v>
      </c>
      <c r="DS11" s="18">
        <f>IF(RUN_YEARS &gt; 2,(A1L544C6 + A1L544C15 + A1L544C24) / 3, 0)</f>
        <v>419.42766666666665</v>
      </c>
      <c r="DT11" s="16" t="s">
        <v>3187</v>
      </c>
      <c r="DU11" s="18">
        <f>IF(RUN_YEARS &gt; 2,(A1L544C7 + A1L544C16 + A1L544C25) / 3, 0)</f>
        <v>1280.867</v>
      </c>
      <c r="DV11" s="16" t="s">
        <v>3188</v>
      </c>
      <c r="DW11" s="18">
        <f>IF(A1L544C59 &lt;&gt; 0,A1L544C60 / A1L544C59,0)</f>
        <v>0.19578323610426709</v>
      </c>
      <c r="DX11" s="16" t="s">
        <v>3189</v>
      </c>
      <c r="DY11" s="18">
        <f>IF(A1L544C62 = 0,A1L556C62, A1L544C62)</f>
        <v>0.19578323610426709</v>
      </c>
      <c r="DZ11" s="16" t="s">
        <v>3190</v>
      </c>
      <c r="EA11" s="18">
        <f>IF(RUN_YEARS &gt; 3,(A1L544C1 + A1L544C10 + A1L544C19 + A1L544C28) / 4, 0)</f>
        <v>917.38075000000003</v>
      </c>
      <c r="EB11" s="16" t="s">
        <v>3191</v>
      </c>
      <c r="EC11" s="18">
        <f>IF(RUN_YEARS &gt; 3,(A1L544C2 + A1L544C11 + A1L544C20 + A1L544C29) / 4, 0)</f>
        <v>438.98950000000002</v>
      </c>
      <c r="ED11" s="16" t="s">
        <v>3192</v>
      </c>
      <c r="EE11" s="18">
        <f>IF(RUN_YEARS &gt; 3,(A1L544C3 + A1L544C12 + A1L544C21 + A1L544C30) / 4, 0)</f>
        <v>8.3135000000000012</v>
      </c>
      <c r="EF11" s="16" t="s">
        <v>3193</v>
      </c>
      <c r="EG11" s="18">
        <f>IF(RUN_YEARS &gt; 3,(A1L544C4 + A1L544C13 + A1L544C22 + A1L544C31) / 4, 0)</f>
        <v>0.57200000000000006</v>
      </c>
      <c r="EH11" s="16" t="s">
        <v>3194</v>
      </c>
      <c r="EI11" s="18">
        <f>IF(RUN_YEARS &gt; 3,(A1L544C5 + A1L544C14 + A1L544C23 + A1L544C32) / 4, 0)</f>
        <v>2282.0644999999995</v>
      </c>
      <c r="EJ11" s="16" t="s">
        <v>3195</v>
      </c>
      <c r="EK11" s="18">
        <f>IF(RUN_YEARS &gt; 3,(A1L544C6 + A1L544C15 + A1L544C24 + A1L544C33) / 4, 0)</f>
        <v>448.447</v>
      </c>
      <c r="EL11" s="16" t="s">
        <v>3196</v>
      </c>
      <c r="EM11" s="18">
        <f>IF(RUN_YEARS &gt; 3,(A1L544C7 + A1L544C16 + A1L544C25 + A1L544C34) / 4, 0)</f>
        <v>1365.2557499999998</v>
      </c>
      <c r="EN11" s="16" t="s">
        <v>3197</v>
      </c>
      <c r="EO11" s="18">
        <f>IF(A1L544C68 &lt;&gt; 0,A1L544C69 / A1L544C68,0)</f>
        <v>0.19650934493744593</v>
      </c>
      <c r="EP11" s="16" t="s">
        <v>3198</v>
      </c>
      <c r="EQ11" s="18">
        <f>IF(A1L544C71 = 0,A1L556C71, A1L544C71)</f>
        <v>0.19650934493744593</v>
      </c>
      <c r="ER11" s="16" t="s">
        <v>3199</v>
      </c>
      <c r="ES11" s="18">
        <f>IF(RUN_YEARS &gt; 4,(A1L544C1 + A1L544C10 + A1L544C19 + A1L544C28 + A1L544C37) / 5, 0)</f>
        <v>938.21380000000011</v>
      </c>
      <c r="ET11" s="16" t="s">
        <v>3200</v>
      </c>
      <c r="EU11" s="18">
        <f>IF(RUN_YEARS &gt; 4,(A1L544C2 + A1L544C11 + A1L544C20 + A1L544C29 + A1L544C38) / 5, 0)</f>
        <v>456.66980000000001</v>
      </c>
      <c r="EV11" s="16" t="s">
        <v>3201</v>
      </c>
      <c r="EW11" s="18">
        <f>IF(RUN_YEARS &gt; 4,(A1L544C3 + A1L544C12 + A1L544C21 + A1L544C30 + A1L544C39) / 5, 0)</f>
        <v>9.9779999999999998</v>
      </c>
      <c r="EX11" s="16" t="s">
        <v>3202</v>
      </c>
      <c r="EY11" s="18">
        <f>IF(RUN_YEARS &gt; 4,(A1L544C4 + A1L544C13 + A1L544C22 + A1L544C31 + A1L544C40) / 5, 0)</f>
        <v>0.5998</v>
      </c>
      <c r="EZ11" s="16" t="s">
        <v>3203</v>
      </c>
      <c r="FA11" s="18">
        <f>IF(RUN_YEARS &gt; 4,(A1L544C5 + A1L544C14 + A1L544C23 + A1L544C32 + A1L544C41) / 5, 0)</f>
        <v>2343.0753999999997</v>
      </c>
      <c r="FB11" s="16" t="s">
        <v>3204</v>
      </c>
      <c r="FC11" s="18">
        <f>IF(RUN_YEARS &gt; 4,(A1L544C6 + A1L544C15 + A1L544C24 + A1L544C33 + A1L544C42) / 5, 0)</f>
        <v>467.84739999999999</v>
      </c>
      <c r="FD11" s="16" t="s">
        <v>3205</v>
      </c>
      <c r="FE11" s="18">
        <f>IF(RUN_YEARS &gt; 4,(A1L544C7 + A1L544C16 + A1L544C25 + A1L544C34 + A1L544C43) / 5, 0)</f>
        <v>1405.4613999999997</v>
      </c>
      <c r="FF11" s="16" t="s">
        <v>3206</v>
      </c>
      <c r="FG11" s="18">
        <f>IF(A1L544C77 &lt;&gt; 0,A1L544C78 / A1L544C77,0)</f>
        <v>0.19967236222957233</v>
      </c>
      <c r="FH11" s="16" t="s">
        <v>3207</v>
      </c>
      <c r="FI11" s="18">
        <f>IF(A1L544C80 = 0,A1L556C80, A1L544C80)</f>
        <v>0.19967236222957233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39.921999999999997</v>
      </c>
      <c r="F12" s="16" t="s">
        <v>2959</v>
      </c>
      <c r="G12" s="6">
        <v>4.6440000000000001</v>
      </c>
      <c r="H12" s="16" t="s">
        <v>2959</v>
      </c>
      <c r="I12" s="6">
        <v>56.378999999999998</v>
      </c>
      <c r="J12" s="16" t="s">
        <v>2959</v>
      </c>
      <c r="K12" s="6">
        <v>1.0740000000000001</v>
      </c>
      <c r="L12" s="16" t="s">
        <v>3208</v>
      </c>
      <c r="M12" s="1">
        <f>(A1L545C1 * 2 + A1L545C2 + A1L545C3)</f>
        <v>140.86699999999999</v>
      </c>
      <c r="N12" s="16" t="s">
        <v>3209</v>
      </c>
      <c r="O12" s="1">
        <f>(A1L545C4 * 2 + A1L545C2 + A1L545C3)</f>
        <v>63.170999999999999</v>
      </c>
      <c r="P12" s="16" t="s">
        <v>3210</v>
      </c>
      <c r="Q12" s="1">
        <f>(A1L545C1 + A1L545C2 + A1L545C3 + A1L545C4)</f>
        <v>102.01899999999999</v>
      </c>
      <c r="R12" s="16" t="s">
        <v>3211</v>
      </c>
      <c r="S12" s="18">
        <f>IF(A1L545C5 &lt;&gt; 0,A1L545C6 / A1L545C5,0)</f>
        <v>0.44844427722603591</v>
      </c>
      <c r="T12" s="16" t="s">
        <v>3212</v>
      </c>
      <c r="U12" s="18">
        <f>IF(A1L545C8 = 0,A1L556C8, A1L545C8)</f>
        <v>0.44844427722603591</v>
      </c>
      <c r="V12" s="16" t="s">
        <v>2965</v>
      </c>
      <c r="W12" s="6">
        <v>35.915999999999997</v>
      </c>
      <c r="X12" s="16" t="s">
        <v>2965</v>
      </c>
      <c r="Y12" s="6">
        <v>4.5</v>
      </c>
      <c r="Z12" s="16" t="s">
        <v>2965</v>
      </c>
      <c r="AA12" s="6">
        <v>62.551000000000002</v>
      </c>
      <c r="AB12" s="16" t="s">
        <v>2965</v>
      </c>
      <c r="AC12" s="6">
        <v>2.4089999999999998</v>
      </c>
      <c r="AD12" s="16" t="s">
        <v>3213</v>
      </c>
      <c r="AE12" s="1">
        <f>(A1L545C10 * 2 + A1L545C11 + A1L545C12)</f>
        <v>138.88299999999998</v>
      </c>
      <c r="AF12" s="16" t="s">
        <v>3214</v>
      </c>
      <c r="AG12" s="1">
        <f>(A1L545C13 * 2 + A1L545C11 + A1L545C12)</f>
        <v>71.869</v>
      </c>
      <c r="AH12" s="16" t="s">
        <v>3215</v>
      </c>
      <c r="AI12" s="1">
        <f>(A1L545C10 + A1L545C11 + A1L545C12 + A1L545C13)</f>
        <v>105.376</v>
      </c>
      <c r="AJ12" s="16" t="s">
        <v>3216</v>
      </c>
      <c r="AK12" s="18">
        <f>IF(A1L545C14 &lt;&gt; 0,A1L545C15 / A1L545C14,0)</f>
        <v>0.51747874109862269</v>
      </c>
      <c r="AL12" s="16" t="s">
        <v>3217</v>
      </c>
      <c r="AM12" s="18">
        <f>IF(A1L545C17 = 0,A1L556C17, A1L545C17)</f>
        <v>0.51747874109862269</v>
      </c>
      <c r="AN12" s="16" t="s">
        <v>2971</v>
      </c>
      <c r="AO12" s="6">
        <v>25.847000000000001</v>
      </c>
      <c r="AP12" s="16" t="s">
        <v>2971</v>
      </c>
      <c r="AQ12" s="6">
        <v>4.1900000000000004</v>
      </c>
      <c r="AR12" s="16" t="s">
        <v>2971</v>
      </c>
      <c r="AS12" s="6">
        <v>41.530999999999999</v>
      </c>
      <c r="AT12" s="16" t="s">
        <v>2971</v>
      </c>
      <c r="AU12" s="6">
        <v>0.70099999999999996</v>
      </c>
      <c r="AV12" s="16" t="s">
        <v>3218</v>
      </c>
      <c r="AW12" s="1">
        <f>(A1L545C19 * 2 + A1L545C20 + A1L545C21)</f>
        <v>97.414999999999992</v>
      </c>
      <c r="AX12" s="16" t="s">
        <v>3219</v>
      </c>
      <c r="AY12" s="1">
        <f>(A1L545C22 * 2 + A1L545C20 + A1L545C21)</f>
        <v>47.122999999999998</v>
      </c>
      <c r="AZ12" s="16" t="s">
        <v>3220</v>
      </c>
      <c r="BA12" s="1">
        <f>(A1L545C19 + A1L545C20 + A1L545C21 + A1L545C22)</f>
        <v>72.268999999999991</v>
      </c>
      <c r="BB12" s="16" t="s">
        <v>3221</v>
      </c>
      <c r="BC12" s="18">
        <f>IF(A1L545C23 &lt;&gt; 0,A1L545C24 / A1L545C23,0)</f>
        <v>0.48373453780218656</v>
      </c>
      <c r="BD12" s="16" t="s">
        <v>3222</v>
      </c>
      <c r="BE12" s="18">
        <f>IF(A1L545C26 = 0,A1L556C26, A1L545C26)</f>
        <v>0.48373453780218656</v>
      </c>
      <c r="BF12" s="16" t="s">
        <v>2977</v>
      </c>
      <c r="BG12" s="6">
        <v>45.725999999999999</v>
      </c>
      <c r="BH12" s="16" t="s">
        <v>2977</v>
      </c>
      <c r="BI12" s="6">
        <v>7.8949999999999996</v>
      </c>
      <c r="BJ12" s="16" t="s">
        <v>2977</v>
      </c>
      <c r="BK12" s="6">
        <v>79.013000000000005</v>
      </c>
      <c r="BL12" s="16" t="s">
        <v>2977</v>
      </c>
      <c r="BM12" s="6">
        <v>5.6989999999999998</v>
      </c>
      <c r="BN12" s="16" t="s">
        <v>3223</v>
      </c>
      <c r="BO12" s="1">
        <f>(A1L545C28 * 2 + A1L545C29 + A1L545C30)</f>
        <v>178.36</v>
      </c>
      <c r="BP12" s="16" t="s">
        <v>3224</v>
      </c>
      <c r="BQ12" s="1">
        <f>(A1L545C31 * 2 + A1L545C29 + A1L545C30)</f>
        <v>98.306000000000012</v>
      </c>
      <c r="BR12" s="16" t="s">
        <v>3225</v>
      </c>
      <c r="BS12" s="1">
        <f>(A1L545C28 + A1L545C29 + A1L545C30 + A1L545C31)</f>
        <v>138.33300000000003</v>
      </c>
      <c r="BT12" s="16" t="s">
        <v>3226</v>
      </c>
      <c r="BU12" s="18">
        <f>IF(A1L545C32 &lt;&gt; 0,A1L545C33 / A1L545C32,0)</f>
        <v>0.55116618075801749</v>
      </c>
      <c r="BV12" s="16" t="s">
        <v>3227</v>
      </c>
      <c r="BW12" s="18">
        <f>IF(A1L545C35 = 0,A1L556C35, A1L545C35)</f>
        <v>0.55116618075801749</v>
      </c>
      <c r="BX12" s="16" t="s">
        <v>2983</v>
      </c>
      <c r="BY12" s="6">
        <v>54.463000000000001</v>
      </c>
      <c r="BZ12" s="16" t="s">
        <v>2983</v>
      </c>
      <c r="CA12" s="6">
        <v>11.97</v>
      </c>
      <c r="CB12" s="16" t="s">
        <v>2983</v>
      </c>
      <c r="CC12" s="6">
        <v>75.647999999999996</v>
      </c>
      <c r="CD12" s="16" t="s">
        <v>2983</v>
      </c>
      <c r="CE12" s="6">
        <v>4.2649999999999997</v>
      </c>
      <c r="CF12" s="16" t="s">
        <v>3228</v>
      </c>
      <c r="CG12" s="1">
        <f>(A1L545C37 * 2 + A1L545C38 + A1L545C39)</f>
        <v>196.54399999999998</v>
      </c>
      <c r="CH12" s="16" t="s">
        <v>3229</v>
      </c>
      <c r="CI12" s="1">
        <f>(A1L545C40 * 2 + A1L545C38 + A1L545C39)</f>
        <v>96.147999999999996</v>
      </c>
      <c r="CJ12" s="16" t="s">
        <v>3230</v>
      </c>
      <c r="CK12" s="1">
        <f>(A1L545C37 + A1L545C38 + A1L545C39 + A1L545C40)</f>
        <v>146.346</v>
      </c>
      <c r="CL12" s="16" t="s">
        <v>3231</v>
      </c>
      <c r="CM12" s="18">
        <f>IF(A1L545C41 &lt;&gt; 0,A1L545C42 / A1L545C41,0)</f>
        <v>0.48919325952458487</v>
      </c>
      <c r="CN12" s="16" t="s">
        <v>3232</v>
      </c>
      <c r="CO12" s="18">
        <f>IF(A1L545C44 = 0,A1L556C44, A1L545C44)</f>
        <v>0.48919325952458487</v>
      </c>
      <c r="CP12" s="16" t="s">
        <v>3233</v>
      </c>
      <c r="CQ12" s="18">
        <f>IF(RUN_YEARS &gt; 1,(A1L545C1 + A1L545C10) / 2, 0)</f>
        <v>37.918999999999997</v>
      </c>
      <c r="CR12" s="16" t="s">
        <v>3234</v>
      </c>
      <c r="CS12" s="18">
        <f>IF(RUN_YEARS &gt; 1,(A1L545C2 + A1L545C11) / 2, 0)</f>
        <v>4.5720000000000001</v>
      </c>
      <c r="CT12" s="16" t="s">
        <v>3235</v>
      </c>
      <c r="CU12" s="18">
        <f>IF(RUN_YEARS &gt; 1,(A1L545C3 + A1L545C12) / 2, 0)</f>
        <v>59.465000000000003</v>
      </c>
      <c r="CV12" s="16" t="s">
        <v>3236</v>
      </c>
      <c r="CW12" s="18">
        <f>IF(RUN_YEARS &gt; 1,(A1L545C4 + A1L545C13) / 2, 0)</f>
        <v>1.7414999999999998</v>
      </c>
      <c r="CX12" s="16" t="s">
        <v>3237</v>
      </c>
      <c r="CY12" s="18">
        <f>IF(RUN_YEARS &gt; 1,(A1L545C5 + A1L545C14) / 2, 0)</f>
        <v>139.875</v>
      </c>
      <c r="CZ12" s="16" t="s">
        <v>3238</v>
      </c>
      <c r="DA12" s="18">
        <f>IF(RUN_YEARS &gt; 1,(A1L545C6 + A1L545C15) / 2, 0)</f>
        <v>67.52</v>
      </c>
      <c r="DB12" s="16" t="s">
        <v>3239</v>
      </c>
      <c r="DC12" s="18">
        <f>IF(RUN_YEARS &gt; 1,(A1L545C7 + A1L545C16) / 2, 0)</f>
        <v>103.69749999999999</v>
      </c>
      <c r="DD12" s="16" t="s">
        <v>3240</v>
      </c>
      <c r="DE12" s="18">
        <f>IF(A1L545C50 &lt;&gt; 0,A1L545C51 / A1L545C50,0)</f>
        <v>0.48271671134941907</v>
      </c>
      <c r="DF12" s="16" t="s">
        <v>3241</v>
      </c>
      <c r="DG12" s="18">
        <f>IF(A1L545C53 = 0,A1L556C53, A1L545C53)</f>
        <v>0.48271671134941907</v>
      </c>
      <c r="DH12" s="16" t="s">
        <v>3242</v>
      </c>
      <c r="DI12" s="18">
        <f>IF(RUN_YEARS &gt; 2,(A1L545C1 + A1L545C10 + A1L545C19) / 3, 0)</f>
        <v>33.895000000000003</v>
      </c>
      <c r="DJ12" s="16" t="s">
        <v>3243</v>
      </c>
      <c r="DK12" s="18">
        <f>IF(RUN_YEARS &gt; 2,(A1L545C2 + A1L545C11 + A1L545C20) / 3, 0)</f>
        <v>4.4446666666666665</v>
      </c>
      <c r="DL12" s="16" t="s">
        <v>3244</v>
      </c>
      <c r="DM12" s="18">
        <f>IF(RUN_YEARS &gt; 2,(A1L545C3 + A1L545C12 + A1L545C21) / 3, 0)</f>
        <v>53.487000000000002</v>
      </c>
      <c r="DN12" s="16" t="s">
        <v>3245</v>
      </c>
      <c r="DO12" s="18">
        <f>IF(RUN_YEARS &gt; 2,(A1L545C4 + A1L545C13 + A1L545C22) / 3, 0)</f>
        <v>1.3946666666666665</v>
      </c>
      <c r="DP12" s="16" t="s">
        <v>3246</v>
      </c>
      <c r="DQ12" s="18">
        <f>IF(RUN_YEARS &gt; 2,(A1L545C5 + A1L545C14 + A1L545C23) / 3, 0)</f>
        <v>125.72166666666665</v>
      </c>
      <c r="DR12" s="16" t="s">
        <v>3247</v>
      </c>
      <c r="DS12" s="18">
        <f>IF(RUN_YEARS &gt; 2,(A1L545C6 + A1L545C15 + A1L545C24) / 3, 0)</f>
        <v>60.720999999999997</v>
      </c>
      <c r="DT12" s="16" t="s">
        <v>3248</v>
      </c>
      <c r="DU12" s="18">
        <f>IF(RUN_YEARS &gt; 2,(A1L545C7 + A1L545C16 + A1L545C25) / 3, 0)</f>
        <v>93.221333333333334</v>
      </c>
      <c r="DV12" s="16" t="s">
        <v>3249</v>
      </c>
      <c r="DW12" s="18">
        <f>IF(A1L545C59 &lt;&gt; 0,A1L545C60 / A1L545C59,0)</f>
        <v>0.4829795977887662</v>
      </c>
      <c r="DX12" s="16" t="s">
        <v>3250</v>
      </c>
      <c r="DY12" s="18">
        <f>IF(A1L545C62 = 0,A1L556C62, A1L545C62)</f>
        <v>0.4829795977887662</v>
      </c>
      <c r="DZ12" s="16" t="s">
        <v>3251</v>
      </c>
      <c r="EA12" s="18">
        <f>IF(RUN_YEARS &gt; 3,(A1L545C1 + A1L545C10 + A1L545C19 + A1L545C28) / 4, 0)</f>
        <v>36.85275</v>
      </c>
      <c r="EB12" s="16" t="s">
        <v>3252</v>
      </c>
      <c r="EC12" s="18">
        <f>IF(RUN_YEARS &gt; 3,(A1L545C2 + A1L545C11 + A1L545C20 + A1L545C29) / 4, 0)</f>
        <v>5.3072499999999998</v>
      </c>
      <c r="ED12" s="16" t="s">
        <v>3253</v>
      </c>
      <c r="EE12" s="18">
        <f>IF(RUN_YEARS &gt; 3,(A1L545C3 + A1L545C12 + A1L545C21 + A1L545C30) / 4, 0)</f>
        <v>59.868500000000004</v>
      </c>
      <c r="EF12" s="16" t="s">
        <v>3254</v>
      </c>
      <c r="EG12" s="18">
        <f>IF(RUN_YEARS &gt; 3,(A1L545C4 + A1L545C13 + A1L545C22 + A1L545C31) / 4, 0)</f>
        <v>2.4707499999999998</v>
      </c>
      <c r="EH12" s="16" t="s">
        <v>3255</v>
      </c>
      <c r="EI12" s="18">
        <f>IF(RUN_YEARS &gt; 3,(A1L545C5 + A1L545C14 + A1L545C23 + A1L545C32) / 4, 0)</f>
        <v>138.88124999999999</v>
      </c>
      <c r="EJ12" s="16" t="s">
        <v>3256</v>
      </c>
      <c r="EK12" s="18">
        <f>IF(RUN_YEARS &gt; 3,(A1L545C6 + A1L545C15 + A1L545C24 + A1L545C33) / 4, 0)</f>
        <v>70.117249999999999</v>
      </c>
      <c r="EL12" s="16" t="s">
        <v>3257</v>
      </c>
      <c r="EM12" s="18">
        <f>IF(RUN_YEARS &gt; 3,(A1L545C7 + A1L545C16 + A1L545C25 + A1L545C34) / 4, 0)</f>
        <v>104.49925</v>
      </c>
      <c r="EN12" s="16" t="s">
        <v>3258</v>
      </c>
      <c r="EO12" s="18">
        <f>IF(A1L545C68 &lt;&gt; 0,A1L545C69 / A1L545C68,0)</f>
        <v>0.50487196795823774</v>
      </c>
      <c r="EP12" s="16" t="s">
        <v>3259</v>
      </c>
      <c r="EQ12" s="18">
        <f>IF(A1L545C71 = 0,A1L556C71, A1L545C71)</f>
        <v>0.50487196795823774</v>
      </c>
      <c r="ER12" s="16" t="s">
        <v>3260</v>
      </c>
      <c r="ES12" s="18">
        <f>IF(RUN_YEARS &gt; 4,(A1L545C1 + A1L545C10 + A1L545C19 + A1L545C28 + A1L545C37) / 5, 0)</f>
        <v>40.3748</v>
      </c>
      <c r="ET12" s="16" t="s">
        <v>3261</v>
      </c>
      <c r="EU12" s="18">
        <f>IF(RUN_YEARS &gt; 4,(A1L545C2 + A1L545C11 + A1L545C20 + A1L545C29 + A1L545C38) / 5, 0)</f>
        <v>6.6397999999999993</v>
      </c>
      <c r="EV12" s="16" t="s">
        <v>3262</v>
      </c>
      <c r="EW12" s="18">
        <f>IF(RUN_YEARS &gt; 4,(A1L545C3 + A1L545C12 + A1L545C21 + A1L545C30 + A1L545C39) / 5, 0)</f>
        <v>63.0244</v>
      </c>
      <c r="EX12" s="16" t="s">
        <v>3263</v>
      </c>
      <c r="EY12" s="18">
        <f>IF(RUN_YEARS &gt; 4,(A1L545C4 + A1L545C13 + A1L545C22 + A1L545C31 + A1L545C40) / 5, 0)</f>
        <v>2.8296000000000001</v>
      </c>
      <c r="EZ12" s="16" t="s">
        <v>3264</v>
      </c>
      <c r="FA12" s="18">
        <f>IF(RUN_YEARS &gt; 4,(A1L545C5 + A1L545C14 + A1L545C23 + A1L545C32 + A1L545C41) / 5, 0)</f>
        <v>150.41379999999998</v>
      </c>
      <c r="FB12" s="16" t="s">
        <v>3265</v>
      </c>
      <c r="FC12" s="18">
        <f>IF(RUN_YEARS &gt; 4,(A1L545C6 + A1L545C15 + A1L545C24 + A1L545C33 + A1L545C42) / 5, 0)</f>
        <v>75.323399999999992</v>
      </c>
      <c r="FD12" s="16" t="s">
        <v>3266</v>
      </c>
      <c r="FE12" s="18">
        <f>IF(RUN_YEARS &gt; 4,(A1L545C7 + A1L545C16 + A1L545C25 + A1L545C34 + A1L545C43) / 5, 0)</f>
        <v>112.86860000000001</v>
      </c>
      <c r="FF12" s="16" t="s">
        <v>3267</v>
      </c>
      <c r="FG12" s="18">
        <f>IF(A1L545C77 &lt;&gt; 0,A1L545C78 / A1L545C77,0)</f>
        <v>0.50077452999658278</v>
      </c>
      <c r="FH12" s="16" t="s">
        <v>3268</v>
      </c>
      <c r="FI12" s="18">
        <f>IF(A1L545C80 = 0,A1L556C80, A1L545C80)</f>
        <v>0.50077452999658278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945.548</v>
      </c>
      <c r="F13" s="16" t="s">
        <v>2959</v>
      </c>
      <c r="G13" s="6">
        <v>222.22399999999999</v>
      </c>
      <c r="H13" s="16" t="s">
        <v>2959</v>
      </c>
      <c r="I13" s="6">
        <v>276.72000000000003</v>
      </c>
      <c r="J13" s="16" t="s">
        <v>2959</v>
      </c>
      <c r="K13" s="6">
        <v>19.172999999999998</v>
      </c>
      <c r="L13" s="16" t="s">
        <v>3269</v>
      </c>
      <c r="M13" s="1">
        <f>(A1L546C1 * 2 + A1L546C2 + A1L546C3)</f>
        <v>2390.04</v>
      </c>
      <c r="N13" s="16" t="s">
        <v>3270</v>
      </c>
      <c r="O13" s="1">
        <f>(A1L546C4 * 2 + A1L546C2 + A1L546C3)</f>
        <v>537.29</v>
      </c>
      <c r="P13" s="16" t="s">
        <v>3271</v>
      </c>
      <c r="Q13" s="1">
        <f>(A1L546C1 + A1L546C2 + A1L546C3 + A1L546C4)</f>
        <v>1463.665</v>
      </c>
      <c r="R13" s="16" t="s">
        <v>3272</v>
      </c>
      <c r="S13" s="18">
        <f>IF(A1L546C5 &lt;&gt; 0,A1L546C6 / A1L546C5,0)</f>
        <v>0.22480376897457782</v>
      </c>
      <c r="T13" s="16" t="s">
        <v>3273</v>
      </c>
      <c r="U13" s="18">
        <f>IF(A1L546C8 = 0,A1L556C8, A1L546C8)</f>
        <v>0.22480376897457782</v>
      </c>
      <c r="V13" s="16" t="s">
        <v>2965</v>
      </c>
      <c r="W13" s="6">
        <v>937.16700000000003</v>
      </c>
      <c r="X13" s="16" t="s">
        <v>2965</v>
      </c>
      <c r="Y13" s="6">
        <v>181.262</v>
      </c>
      <c r="Z13" s="16" t="s">
        <v>2965</v>
      </c>
      <c r="AA13" s="6">
        <v>193.43899999999999</v>
      </c>
      <c r="AB13" s="16" t="s">
        <v>2965</v>
      </c>
      <c r="AC13" s="6">
        <v>8.7940000000000005</v>
      </c>
      <c r="AD13" s="16" t="s">
        <v>3274</v>
      </c>
      <c r="AE13" s="1">
        <f>(A1L546C10 * 2 + A1L546C11 + A1L546C12)</f>
        <v>2249.0349999999999</v>
      </c>
      <c r="AF13" s="16" t="s">
        <v>3275</v>
      </c>
      <c r="AG13" s="1">
        <f>(A1L546C13 * 2 + A1L546C11 + A1L546C12)</f>
        <v>392.28899999999999</v>
      </c>
      <c r="AH13" s="16" t="s">
        <v>3276</v>
      </c>
      <c r="AI13" s="1">
        <f>(A1L546C10 + A1L546C11 + A1L546C12 + A1L546C13)</f>
        <v>1320.6620000000003</v>
      </c>
      <c r="AJ13" s="16" t="s">
        <v>3277</v>
      </c>
      <c r="AK13" s="18">
        <f>IF(A1L546C14 &lt;&gt; 0,A1L546C15 / A1L546C14,0)</f>
        <v>0.17442547581518297</v>
      </c>
      <c r="AL13" s="16" t="s">
        <v>3278</v>
      </c>
      <c r="AM13" s="18">
        <f>IF(A1L546C17 = 0,A1L556C17, A1L546C17)</f>
        <v>0.17442547581518297</v>
      </c>
      <c r="AN13" s="16" t="s">
        <v>2971</v>
      </c>
      <c r="AO13" s="6">
        <v>572.351</v>
      </c>
      <c r="AP13" s="16" t="s">
        <v>2971</v>
      </c>
      <c r="AQ13" s="6">
        <v>153.751</v>
      </c>
      <c r="AR13" s="16" t="s">
        <v>2971</v>
      </c>
      <c r="AS13" s="6">
        <v>124.155</v>
      </c>
      <c r="AT13" s="16" t="s">
        <v>2971</v>
      </c>
      <c r="AU13" s="6">
        <v>7.1289999999999996</v>
      </c>
      <c r="AV13" s="16" t="s">
        <v>3279</v>
      </c>
      <c r="AW13" s="1">
        <f>(A1L546C19 * 2 + A1L546C20 + A1L546C21)</f>
        <v>1422.6079999999999</v>
      </c>
      <c r="AX13" s="16" t="s">
        <v>3280</v>
      </c>
      <c r="AY13" s="1">
        <f>(A1L546C22 * 2 + A1L546C20 + A1L546C21)</f>
        <v>292.16399999999999</v>
      </c>
      <c r="AZ13" s="16" t="s">
        <v>3281</v>
      </c>
      <c r="BA13" s="1">
        <f>(A1L546C19 + A1L546C20 + A1L546C21 + A1L546C22)</f>
        <v>857.38599999999997</v>
      </c>
      <c r="BB13" s="16" t="s">
        <v>3282</v>
      </c>
      <c r="BC13" s="18">
        <f>IF(A1L546C23 &lt;&gt; 0,A1L546C24 / A1L546C23,0)</f>
        <v>0.20537210531643291</v>
      </c>
      <c r="BD13" s="16" t="s">
        <v>3283</v>
      </c>
      <c r="BE13" s="18">
        <f>IF(A1L546C26 = 0,A1L556C26, A1L546C26)</f>
        <v>0.20537210531643291</v>
      </c>
      <c r="BF13" s="16" t="s">
        <v>2977</v>
      </c>
      <c r="BG13" s="6">
        <v>805.18499999999995</v>
      </c>
      <c r="BH13" s="16" t="s">
        <v>2977</v>
      </c>
      <c r="BI13" s="6">
        <v>173.09100000000001</v>
      </c>
      <c r="BJ13" s="16" t="s">
        <v>2977</v>
      </c>
      <c r="BK13" s="6">
        <v>250.29300000000001</v>
      </c>
      <c r="BL13" s="16" t="s">
        <v>2977</v>
      </c>
      <c r="BM13" s="6">
        <v>6.9210000000000003</v>
      </c>
      <c r="BN13" s="16" t="s">
        <v>3284</v>
      </c>
      <c r="BO13" s="1">
        <f>(A1L546C28 * 2 + A1L546C29 + A1L546C30)</f>
        <v>2033.7539999999999</v>
      </c>
      <c r="BP13" s="16" t="s">
        <v>3285</v>
      </c>
      <c r="BQ13" s="1">
        <f>(A1L546C31 * 2 + A1L546C29 + A1L546C30)</f>
        <v>437.226</v>
      </c>
      <c r="BR13" s="16" t="s">
        <v>3286</v>
      </c>
      <c r="BS13" s="1">
        <f>(A1L546C28 + A1L546C29 + A1L546C30 + A1L546C31)</f>
        <v>1235.49</v>
      </c>
      <c r="BT13" s="16" t="s">
        <v>3287</v>
      </c>
      <c r="BU13" s="18">
        <f>IF(A1L546C32 &lt;&gt; 0,A1L546C33 / A1L546C32,0)</f>
        <v>0.21498470316468954</v>
      </c>
      <c r="BV13" s="16" t="s">
        <v>3288</v>
      </c>
      <c r="BW13" s="18">
        <f>IF(A1L546C35 = 0,A1L556C35, A1L546C35)</f>
        <v>0.21498470316468954</v>
      </c>
      <c r="BX13" s="16" t="s">
        <v>2983</v>
      </c>
      <c r="BY13" s="6">
        <v>781.82100000000003</v>
      </c>
      <c r="BZ13" s="16" t="s">
        <v>2983</v>
      </c>
      <c r="CA13" s="6">
        <v>192.88499999999999</v>
      </c>
      <c r="CB13" s="16" t="s">
        <v>2983</v>
      </c>
      <c r="CC13" s="6">
        <v>208.51400000000001</v>
      </c>
      <c r="CD13" s="16" t="s">
        <v>2983</v>
      </c>
      <c r="CE13" s="6">
        <v>11.019</v>
      </c>
      <c r="CF13" s="16" t="s">
        <v>3289</v>
      </c>
      <c r="CG13" s="1">
        <f>(A1L546C37 * 2 + A1L546C38 + A1L546C39)</f>
        <v>1965.0410000000002</v>
      </c>
      <c r="CH13" s="16" t="s">
        <v>3290</v>
      </c>
      <c r="CI13" s="1">
        <f>(A1L546C40 * 2 + A1L546C38 + A1L546C39)</f>
        <v>423.43700000000001</v>
      </c>
      <c r="CJ13" s="16" t="s">
        <v>3291</v>
      </c>
      <c r="CK13" s="1">
        <f>(A1L546C37 + A1L546C38 + A1L546C39 + A1L546C40)</f>
        <v>1194.239</v>
      </c>
      <c r="CL13" s="16" t="s">
        <v>3292</v>
      </c>
      <c r="CM13" s="18">
        <f>IF(A1L546C41 &lt;&gt; 0,A1L546C42 / A1L546C41,0)</f>
        <v>0.21548507130385575</v>
      </c>
      <c r="CN13" s="16" t="s">
        <v>3293</v>
      </c>
      <c r="CO13" s="18">
        <f>IF(A1L546C44 = 0,A1L556C44, A1L546C44)</f>
        <v>0.21548507130385575</v>
      </c>
      <c r="CP13" s="16" t="s">
        <v>3294</v>
      </c>
      <c r="CQ13" s="18">
        <f>IF(RUN_YEARS &gt; 1,(A1L546C1 + A1L546C10) / 2, 0)</f>
        <v>941.35750000000007</v>
      </c>
      <c r="CR13" s="16" t="s">
        <v>3295</v>
      </c>
      <c r="CS13" s="18">
        <f>IF(RUN_YEARS &gt; 1,(A1L546C2 + A1L546C11) / 2, 0)</f>
        <v>201.74299999999999</v>
      </c>
      <c r="CT13" s="16" t="s">
        <v>3296</v>
      </c>
      <c r="CU13" s="18">
        <f>IF(RUN_YEARS &gt; 1,(A1L546C3 + A1L546C12) / 2, 0)</f>
        <v>235.0795</v>
      </c>
      <c r="CV13" s="16" t="s">
        <v>3297</v>
      </c>
      <c r="CW13" s="18">
        <f>IF(RUN_YEARS &gt; 1,(A1L546C4 + A1L546C13) / 2, 0)</f>
        <v>13.983499999999999</v>
      </c>
      <c r="CX13" s="16" t="s">
        <v>3298</v>
      </c>
      <c r="CY13" s="18">
        <f>IF(RUN_YEARS &gt; 1,(A1L546C5 + A1L546C14) / 2, 0)</f>
        <v>2319.5374999999999</v>
      </c>
      <c r="CZ13" s="16" t="s">
        <v>3299</v>
      </c>
      <c r="DA13" s="18">
        <f>IF(RUN_YEARS &gt; 1,(A1L546C6 + A1L546C15) / 2, 0)</f>
        <v>464.78949999999998</v>
      </c>
      <c r="DB13" s="16" t="s">
        <v>3300</v>
      </c>
      <c r="DC13" s="18">
        <f>IF(RUN_YEARS &gt; 1,(A1L546C7 + A1L546C16) / 2, 0)</f>
        <v>1392.1635000000001</v>
      </c>
      <c r="DD13" s="16" t="s">
        <v>3301</v>
      </c>
      <c r="DE13" s="18">
        <f>IF(A1L546C50 &lt;&gt; 0,A1L546C51 / A1L546C50,0)</f>
        <v>0.20038024821758649</v>
      </c>
      <c r="DF13" s="16" t="s">
        <v>3302</v>
      </c>
      <c r="DG13" s="18">
        <f>IF(A1L546C53 = 0,A1L556C53, A1L546C53)</f>
        <v>0.20038024821758649</v>
      </c>
      <c r="DH13" s="16" t="s">
        <v>3303</v>
      </c>
      <c r="DI13" s="18">
        <f>IF(RUN_YEARS &gt; 2,(A1L546C1 + A1L546C10 + A1L546C19) / 3, 0)</f>
        <v>818.35533333333342</v>
      </c>
      <c r="DJ13" s="16" t="s">
        <v>3304</v>
      </c>
      <c r="DK13" s="18">
        <f>IF(RUN_YEARS &gt; 2,(A1L546C2 + A1L546C11 + A1L546C20) / 3, 0)</f>
        <v>185.74566666666666</v>
      </c>
      <c r="DL13" s="16" t="s">
        <v>3305</v>
      </c>
      <c r="DM13" s="18">
        <f>IF(RUN_YEARS &gt; 2,(A1L546C3 + A1L546C12 + A1L546C21) / 3, 0)</f>
        <v>198.10466666666665</v>
      </c>
      <c r="DN13" s="16" t="s">
        <v>3306</v>
      </c>
      <c r="DO13" s="18">
        <f>IF(RUN_YEARS &gt; 2,(A1L546C4 + A1L546C13 + A1L546C22) / 3, 0)</f>
        <v>11.698666666666666</v>
      </c>
      <c r="DP13" s="16" t="s">
        <v>3307</v>
      </c>
      <c r="DQ13" s="18">
        <f>IF(RUN_YEARS &gt; 2,(A1L546C5 + A1L546C14 + A1L546C23) / 3, 0)</f>
        <v>2020.5609999999999</v>
      </c>
      <c r="DR13" s="16" t="s">
        <v>3308</v>
      </c>
      <c r="DS13" s="18">
        <f>IF(RUN_YEARS &gt; 2,(A1L546C6 + A1L546C15 + A1L546C24) / 3, 0)</f>
        <v>407.24766666666665</v>
      </c>
      <c r="DT13" s="16" t="s">
        <v>3309</v>
      </c>
      <c r="DU13" s="18">
        <f>IF(RUN_YEARS &gt; 2,(A1L546C7 + A1L546C16 + A1L546C25) / 3, 0)</f>
        <v>1213.9043333333334</v>
      </c>
      <c r="DV13" s="16" t="s">
        <v>3310</v>
      </c>
      <c r="DW13" s="18">
        <f>IF(A1L546C59 &lt;&gt; 0,A1L546C60 / A1L546C59,0)</f>
        <v>0.20155178025640733</v>
      </c>
      <c r="DX13" s="16" t="s">
        <v>3311</v>
      </c>
      <c r="DY13" s="18">
        <f>IF(A1L546C62 = 0,A1L556C62, A1L546C62)</f>
        <v>0.20155178025640733</v>
      </c>
      <c r="DZ13" s="16" t="s">
        <v>3312</v>
      </c>
      <c r="EA13" s="18">
        <f>IF(RUN_YEARS &gt; 3,(A1L546C1 + A1L546C10 + A1L546C19 + A1L546C28) / 4, 0)</f>
        <v>815.06275000000005</v>
      </c>
      <c r="EB13" s="16" t="s">
        <v>3313</v>
      </c>
      <c r="EC13" s="18">
        <f>IF(RUN_YEARS &gt; 3,(A1L546C2 + A1L546C11 + A1L546C20 + A1L546C29) / 4, 0)</f>
        <v>182.58199999999999</v>
      </c>
      <c r="ED13" s="16" t="s">
        <v>3314</v>
      </c>
      <c r="EE13" s="18">
        <f>IF(RUN_YEARS &gt; 3,(A1L546C3 + A1L546C12 + A1L546C21 + A1L546C30) / 4, 0)</f>
        <v>211.15174999999999</v>
      </c>
      <c r="EF13" s="16" t="s">
        <v>3315</v>
      </c>
      <c r="EG13" s="18">
        <f>IF(RUN_YEARS &gt; 3,(A1L546C4 + A1L546C13 + A1L546C22 + A1L546C31) / 4, 0)</f>
        <v>10.504249999999999</v>
      </c>
      <c r="EH13" s="16" t="s">
        <v>3316</v>
      </c>
      <c r="EI13" s="18">
        <f>IF(RUN_YEARS &gt; 3,(A1L546C5 + A1L546C14 + A1L546C23 + A1L546C32) / 4, 0)</f>
        <v>2023.85925</v>
      </c>
      <c r="EJ13" s="16" t="s">
        <v>3317</v>
      </c>
      <c r="EK13" s="18">
        <f>IF(RUN_YEARS &gt; 3,(A1L546C6 + A1L546C15 + A1L546C24 + A1L546C33) / 4, 0)</f>
        <v>414.74225000000001</v>
      </c>
      <c r="EL13" s="16" t="s">
        <v>3318</v>
      </c>
      <c r="EM13" s="18">
        <f>IF(RUN_YEARS &gt; 3,(A1L546C7 + A1L546C16 + A1L546C25 + A1L546C34) / 4, 0)</f>
        <v>1219.3007500000001</v>
      </c>
      <c r="EN13" s="16" t="s">
        <v>3319</v>
      </c>
      <c r="EO13" s="18">
        <f>IF(A1L546C68 &lt;&gt; 0,A1L546C69 / A1L546C68,0)</f>
        <v>0.20492642954296353</v>
      </c>
      <c r="EP13" s="16" t="s">
        <v>3320</v>
      </c>
      <c r="EQ13" s="18">
        <f>IF(A1L546C71 = 0,A1L556C71, A1L546C71)</f>
        <v>0.20492642954296353</v>
      </c>
      <c r="ER13" s="16" t="s">
        <v>3321</v>
      </c>
      <c r="ES13" s="18">
        <f>IF(RUN_YEARS &gt; 4,(A1L546C1 + A1L546C10 + A1L546C19 + A1L546C28 + A1L546C37) / 5, 0)</f>
        <v>808.4144</v>
      </c>
      <c r="ET13" s="16" t="s">
        <v>3322</v>
      </c>
      <c r="EU13" s="18">
        <f>IF(RUN_YEARS &gt; 4,(A1L546C2 + A1L546C11 + A1L546C20 + A1L546C29 + A1L546C38) / 5, 0)</f>
        <v>184.64259999999999</v>
      </c>
      <c r="EV13" s="16" t="s">
        <v>3323</v>
      </c>
      <c r="EW13" s="18">
        <f>IF(RUN_YEARS &gt; 4,(A1L546C3 + A1L546C12 + A1L546C21 + A1L546C30 + A1L546C39) / 5, 0)</f>
        <v>210.62420000000003</v>
      </c>
      <c r="EX13" s="16" t="s">
        <v>3324</v>
      </c>
      <c r="EY13" s="18">
        <f>IF(RUN_YEARS &gt; 4,(A1L546C4 + A1L546C13 + A1L546C22 + A1L546C31 + A1L546C40) / 5, 0)</f>
        <v>10.607199999999999</v>
      </c>
      <c r="EZ13" s="16" t="s">
        <v>3325</v>
      </c>
      <c r="FA13" s="18">
        <f>IF(RUN_YEARS &gt; 4,(A1L546C5 + A1L546C14 + A1L546C23 + A1L546C32 + A1L546C41) / 5, 0)</f>
        <v>2012.0955999999999</v>
      </c>
      <c r="FB13" s="16" t="s">
        <v>3326</v>
      </c>
      <c r="FC13" s="18">
        <f>IF(RUN_YEARS &gt; 4,(A1L546C6 + A1L546C15 + A1L546C24 + A1L546C33 + A1L546C42) / 5, 0)</f>
        <v>416.4812</v>
      </c>
      <c r="FD13" s="16" t="s">
        <v>3327</v>
      </c>
      <c r="FE13" s="18">
        <f>IF(RUN_YEARS &gt; 4,(A1L546C7 + A1L546C16 + A1L546C25 + A1L546C34 + A1L546C43) / 5, 0)</f>
        <v>1214.2884000000001</v>
      </c>
      <c r="FF13" s="16" t="s">
        <v>3328</v>
      </c>
      <c r="FG13" s="18">
        <f>IF(A1L546C77 &lt;&gt; 0,A1L546C78 / A1L546C77,0)</f>
        <v>0.20698877329685531</v>
      </c>
      <c r="FH13" s="16" t="s">
        <v>3329</v>
      </c>
      <c r="FI13" s="18">
        <f>IF(A1L546C80 = 0,A1L556C80, A1L546C80)</f>
        <v>0.20698877329685531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71.176000000000002</v>
      </c>
      <c r="F14" s="16" t="s">
        <v>2959</v>
      </c>
      <c r="G14" s="6">
        <v>9.9920000000000009</v>
      </c>
      <c r="H14" s="16" t="s">
        <v>2959</v>
      </c>
      <c r="I14" s="6">
        <v>11.21</v>
      </c>
      <c r="J14" s="16" t="s">
        <v>2959</v>
      </c>
      <c r="K14" s="6">
        <v>0</v>
      </c>
      <c r="L14" s="16" t="s">
        <v>3330</v>
      </c>
      <c r="M14" s="1">
        <f>(A1L547C1 * 2 + A1L547C2 + A1L547C3)</f>
        <v>163.554</v>
      </c>
      <c r="N14" s="16" t="s">
        <v>3331</v>
      </c>
      <c r="O14" s="1">
        <f>(A1L547C4 * 2 + A1L547C2 + A1L547C3)</f>
        <v>21.202000000000002</v>
      </c>
      <c r="P14" s="16" t="s">
        <v>3332</v>
      </c>
      <c r="Q14" s="1">
        <f>(A1L547C1 + A1L547C2 + A1L547C3 + A1L547C4)</f>
        <v>92.378000000000014</v>
      </c>
      <c r="R14" s="16" t="s">
        <v>3333</v>
      </c>
      <c r="S14" s="18">
        <f>IF(A1L547C5 &lt;&gt; 0,A1L547C6 / A1L547C5,0)</f>
        <v>0.12963302640106633</v>
      </c>
      <c r="T14" s="16" t="s">
        <v>3334</v>
      </c>
      <c r="U14" s="18">
        <f>IF(A1L547C8 = 0,A1L556C8, A1L547C8)</f>
        <v>0.12963302640106633</v>
      </c>
      <c r="V14" s="16" t="s">
        <v>2965</v>
      </c>
      <c r="W14" s="6">
        <v>90.347999999999999</v>
      </c>
      <c r="X14" s="16" t="s">
        <v>2965</v>
      </c>
      <c r="Y14" s="6">
        <v>6.2359999999999998</v>
      </c>
      <c r="Z14" s="16" t="s">
        <v>2965</v>
      </c>
      <c r="AA14" s="6">
        <v>15.032999999999999</v>
      </c>
      <c r="AB14" s="16" t="s">
        <v>2965</v>
      </c>
      <c r="AC14" s="6">
        <v>0</v>
      </c>
      <c r="AD14" s="16" t="s">
        <v>3335</v>
      </c>
      <c r="AE14" s="1">
        <f>(A1L547C10 * 2 + A1L547C11 + A1L547C12)</f>
        <v>201.96499999999997</v>
      </c>
      <c r="AF14" s="16" t="s">
        <v>3336</v>
      </c>
      <c r="AG14" s="1">
        <f>(A1L547C13 * 2 + A1L547C11 + A1L547C12)</f>
        <v>21.268999999999998</v>
      </c>
      <c r="AH14" s="16" t="s">
        <v>3337</v>
      </c>
      <c r="AI14" s="1">
        <f>(A1L547C10 + A1L547C11 + A1L547C12 + A1L547C13)</f>
        <v>111.617</v>
      </c>
      <c r="AJ14" s="16" t="s">
        <v>3338</v>
      </c>
      <c r="AK14" s="18">
        <f>IF(A1L547C14 &lt;&gt; 0,A1L547C15 / A1L547C14,0)</f>
        <v>0.10531032604659224</v>
      </c>
      <c r="AL14" s="16" t="s">
        <v>3339</v>
      </c>
      <c r="AM14" s="18">
        <f>IF(A1L547C17 = 0,A1L556C17, A1L547C17)</f>
        <v>0.10531032604659224</v>
      </c>
      <c r="AN14" s="16" t="s">
        <v>2971</v>
      </c>
      <c r="AO14" s="6">
        <v>67.863</v>
      </c>
      <c r="AP14" s="16" t="s">
        <v>2971</v>
      </c>
      <c r="AQ14" s="6">
        <v>15.272</v>
      </c>
      <c r="AR14" s="16" t="s">
        <v>2971</v>
      </c>
      <c r="AS14" s="6">
        <v>11.278</v>
      </c>
      <c r="AT14" s="16" t="s">
        <v>2971</v>
      </c>
      <c r="AU14" s="6">
        <v>25.481999999999999</v>
      </c>
      <c r="AV14" s="16" t="s">
        <v>3340</v>
      </c>
      <c r="AW14" s="1">
        <f>(A1L547C19 * 2 + A1L547C20 + A1L547C21)</f>
        <v>162.27599999999998</v>
      </c>
      <c r="AX14" s="16" t="s">
        <v>3341</v>
      </c>
      <c r="AY14" s="1">
        <f>(A1L547C22 * 2 + A1L547C20 + A1L547C21)</f>
        <v>77.51400000000001</v>
      </c>
      <c r="AZ14" s="16" t="s">
        <v>3342</v>
      </c>
      <c r="BA14" s="1">
        <f>(A1L547C19 + A1L547C20 + A1L547C21 + A1L547C22)</f>
        <v>119.89500000000001</v>
      </c>
      <c r="BB14" s="16" t="s">
        <v>3343</v>
      </c>
      <c r="BC14" s="18">
        <f>IF(A1L547C23 &lt;&gt; 0,A1L547C24 / A1L547C23,0)</f>
        <v>0.47766767729054216</v>
      </c>
      <c r="BD14" s="16" t="s">
        <v>3344</v>
      </c>
      <c r="BE14" s="18">
        <f>IF(A1L547C26 = 0,A1L556C26, A1L547C26)</f>
        <v>0.47766767729054216</v>
      </c>
      <c r="BF14" s="16" t="s">
        <v>2977</v>
      </c>
      <c r="BG14" s="6">
        <v>104.941</v>
      </c>
      <c r="BH14" s="16" t="s">
        <v>2977</v>
      </c>
      <c r="BI14" s="6">
        <v>46.716000000000001</v>
      </c>
      <c r="BJ14" s="16" t="s">
        <v>2977</v>
      </c>
      <c r="BK14" s="6">
        <v>19.920999999999999</v>
      </c>
      <c r="BL14" s="16" t="s">
        <v>2977</v>
      </c>
      <c r="BM14" s="6">
        <v>7.4089999999999998</v>
      </c>
      <c r="BN14" s="16" t="s">
        <v>3345</v>
      </c>
      <c r="BO14" s="1">
        <f>(A1L547C28 * 2 + A1L547C29 + A1L547C30)</f>
        <v>276.51900000000001</v>
      </c>
      <c r="BP14" s="16" t="s">
        <v>3346</v>
      </c>
      <c r="BQ14" s="1">
        <f>(A1L547C31 * 2 + A1L547C29 + A1L547C30)</f>
        <v>81.454999999999998</v>
      </c>
      <c r="BR14" s="16" t="s">
        <v>3347</v>
      </c>
      <c r="BS14" s="1">
        <f>(A1L547C28 + A1L547C29 + A1L547C30 + A1L547C31)</f>
        <v>178.98699999999999</v>
      </c>
      <c r="BT14" s="16" t="s">
        <v>3348</v>
      </c>
      <c r="BU14" s="18">
        <f>IF(A1L547C32 &lt;&gt; 0,A1L547C33 / A1L547C32,0)</f>
        <v>0.29457288649242908</v>
      </c>
      <c r="BV14" s="16" t="s">
        <v>3349</v>
      </c>
      <c r="BW14" s="18">
        <f>IF(A1L547C35 = 0,A1L556C35, A1L547C35)</f>
        <v>0.29457288649242908</v>
      </c>
      <c r="BX14" s="16" t="s">
        <v>2983</v>
      </c>
      <c r="BY14" s="6">
        <v>89.921000000000006</v>
      </c>
      <c r="BZ14" s="16" t="s">
        <v>2983</v>
      </c>
      <c r="CA14" s="6">
        <v>58.951999999999998</v>
      </c>
      <c r="CB14" s="16" t="s">
        <v>2983</v>
      </c>
      <c r="CC14" s="6">
        <v>21.96</v>
      </c>
      <c r="CD14" s="16" t="s">
        <v>2983</v>
      </c>
      <c r="CE14" s="6">
        <v>0</v>
      </c>
      <c r="CF14" s="16" t="s">
        <v>3350</v>
      </c>
      <c r="CG14" s="1">
        <f>(A1L547C37 * 2 + A1L547C38 + A1L547C39)</f>
        <v>260.75400000000002</v>
      </c>
      <c r="CH14" s="16" t="s">
        <v>3351</v>
      </c>
      <c r="CI14" s="1">
        <f>(A1L547C40 * 2 + A1L547C38 + A1L547C39)</f>
        <v>80.912000000000006</v>
      </c>
      <c r="CJ14" s="16" t="s">
        <v>3352</v>
      </c>
      <c r="CK14" s="1">
        <f>(A1L547C37 + A1L547C38 + A1L547C39 + A1L547C40)</f>
        <v>170.833</v>
      </c>
      <c r="CL14" s="16" t="s">
        <v>3353</v>
      </c>
      <c r="CM14" s="18">
        <f>IF(A1L547C41 &lt;&gt; 0,A1L547C42 / A1L547C41,0)</f>
        <v>0.31030012962409015</v>
      </c>
      <c r="CN14" s="16" t="s">
        <v>3354</v>
      </c>
      <c r="CO14" s="18">
        <f>IF(A1L547C44 = 0,A1L556C44, A1L547C44)</f>
        <v>0.31030012962409015</v>
      </c>
      <c r="CP14" s="16" t="s">
        <v>3355</v>
      </c>
      <c r="CQ14" s="18">
        <f>IF(RUN_YEARS &gt; 1,(A1L547C1 + A1L547C10) / 2, 0)</f>
        <v>80.762</v>
      </c>
      <c r="CR14" s="16" t="s">
        <v>3356</v>
      </c>
      <c r="CS14" s="18">
        <f>IF(RUN_YEARS &gt; 1,(A1L547C2 + A1L547C11) / 2, 0)</f>
        <v>8.1140000000000008</v>
      </c>
      <c r="CT14" s="16" t="s">
        <v>3357</v>
      </c>
      <c r="CU14" s="18">
        <f>IF(RUN_YEARS &gt; 1,(A1L547C3 + A1L547C12) / 2, 0)</f>
        <v>13.121500000000001</v>
      </c>
      <c r="CV14" s="16" t="s">
        <v>3358</v>
      </c>
      <c r="CW14" s="18">
        <f>IF(RUN_YEARS &gt; 1,(A1L547C4 + A1L547C13) / 2, 0)</f>
        <v>0</v>
      </c>
      <c r="CX14" s="16" t="s">
        <v>3359</v>
      </c>
      <c r="CY14" s="18">
        <f>IF(RUN_YEARS &gt; 1,(A1L547C5 + A1L547C14) / 2, 0)</f>
        <v>182.7595</v>
      </c>
      <c r="CZ14" s="16" t="s">
        <v>3360</v>
      </c>
      <c r="DA14" s="18">
        <f>IF(RUN_YEARS &gt; 1,(A1L547C6 + A1L547C15) / 2, 0)</f>
        <v>21.235500000000002</v>
      </c>
      <c r="DB14" s="16" t="s">
        <v>3361</v>
      </c>
      <c r="DC14" s="18">
        <f>IF(RUN_YEARS &gt; 1,(A1L547C7 + A1L547C16) / 2, 0)</f>
        <v>101.9975</v>
      </c>
      <c r="DD14" s="16" t="s">
        <v>3362</v>
      </c>
      <c r="DE14" s="18">
        <f>IF(A1L547C50 &lt;&gt; 0,A1L547C51 / A1L547C50,0)</f>
        <v>0.11619368623792471</v>
      </c>
      <c r="DF14" s="16" t="s">
        <v>3363</v>
      </c>
      <c r="DG14" s="18">
        <f>IF(A1L547C53 = 0,A1L556C53, A1L547C53)</f>
        <v>0.11619368623792471</v>
      </c>
      <c r="DH14" s="16" t="s">
        <v>3364</v>
      </c>
      <c r="DI14" s="18">
        <f>IF(RUN_YEARS &gt; 2,(A1L547C1 + A1L547C10 + A1L547C19) / 3, 0)</f>
        <v>76.462333333333333</v>
      </c>
      <c r="DJ14" s="16" t="s">
        <v>3365</v>
      </c>
      <c r="DK14" s="18">
        <f>IF(RUN_YEARS &gt; 2,(A1L547C2 + A1L547C11 + A1L547C20) / 3, 0)</f>
        <v>10.5</v>
      </c>
      <c r="DL14" s="16" t="s">
        <v>3366</v>
      </c>
      <c r="DM14" s="18">
        <f>IF(RUN_YEARS &gt; 2,(A1L547C3 + A1L547C12 + A1L547C21) / 3, 0)</f>
        <v>12.507</v>
      </c>
      <c r="DN14" s="16" t="s">
        <v>3367</v>
      </c>
      <c r="DO14" s="18">
        <f>IF(RUN_YEARS &gt; 2,(A1L547C4 + A1L547C13 + A1L547C22) / 3, 0)</f>
        <v>8.4939999999999998</v>
      </c>
      <c r="DP14" s="16" t="s">
        <v>3368</v>
      </c>
      <c r="DQ14" s="18">
        <f>IF(RUN_YEARS &gt; 2,(A1L547C5 + A1L547C14 + A1L547C23) / 3, 0)</f>
        <v>175.93166666666664</v>
      </c>
      <c r="DR14" s="16" t="s">
        <v>3369</v>
      </c>
      <c r="DS14" s="18">
        <f>IF(RUN_YEARS &gt; 2,(A1L547C6 + A1L547C15 + A1L547C24) / 3, 0)</f>
        <v>39.995000000000005</v>
      </c>
      <c r="DT14" s="16" t="s">
        <v>3370</v>
      </c>
      <c r="DU14" s="18">
        <f>IF(RUN_YEARS &gt; 2,(A1L547C7 + A1L547C16 + A1L547C25) / 3, 0)</f>
        <v>107.96333333333332</v>
      </c>
      <c r="DV14" s="16" t="s">
        <v>3371</v>
      </c>
      <c r="DW14" s="18">
        <f>IF(A1L547C59 &lt;&gt; 0,A1L547C60 / A1L547C59,0)</f>
        <v>0.22733258177891044</v>
      </c>
      <c r="DX14" s="16" t="s">
        <v>3372</v>
      </c>
      <c r="DY14" s="18">
        <f>IF(A1L547C62 = 0,A1L556C62, A1L547C62)</f>
        <v>0.22733258177891044</v>
      </c>
      <c r="DZ14" s="16" t="s">
        <v>3373</v>
      </c>
      <c r="EA14" s="18">
        <f>IF(RUN_YEARS &gt; 3,(A1L547C1 + A1L547C10 + A1L547C19 + A1L547C28) / 4, 0)</f>
        <v>83.581999999999994</v>
      </c>
      <c r="EB14" s="16" t="s">
        <v>3374</v>
      </c>
      <c r="EC14" s="18">
        <f>IF(RUN_YEARS &gt; 3,(A1L547C2 + A1L547C11 + A1L547C20 + A1L547C29) / 4, 0)</f>
        <v>19.554000000000002</v>
      </c>
      <c r="ED14" s="16" t="s">
        <v>3375</v>
      </c>
      <c r="EE14" s="18">
        <f>IF(RUN_YEARS &gt; 3,(A1L547C3 + A1L547C12 + A1L547C21 + A1L547C30) / 4, 0)</f>
        <v>14.3605</v>
      </c>
      <c r="EF14" s="16" t="s">
        <v>3376</v>
      </c>
      <c r="EG14" s="18">
        <f>IF(RUN_YEARS &gt; 3,(A1L547C4 + A1L547C13 + A1L547C22 + A1L547C31) / 4, 0)</f>
        <v>8.2227499999999996</v>
      </c>
      <c r="EH14" s="16" t="s">
        <v>3377</v>
      </c>
      <c r="EI14" s="18">
        <f>IF(RUN_YEARS &gt; 3,(A1L547C5 + A1L547C14 + A1L547C23 + A1L547C32) / 4, 0)</f>
        <v>201.07849999999999</v>
      </c>
      <c r="EJ14" s="16" t="s">
        <v>3378</v>
      </c>
      <c r="EK14" s="18">
        <f>IF(RUN_YEARS &gt; 3,(A1L547C6 + A1L547C15 + A1L547C24 + A1L547C33) / 4, 0)</f>
        <v>50.36</v>
      </c>
      <c r="EL14" s="16" t="s">
        <v>3379</v>
      </c>
      <c r="EM14" s="18">
        <f>IF(RUN_YEARS &gt; 3,(A1L547C7 + A1L547C16 + A1L547C25 + A1L547C34) / 4, 0)</f>
        <v>125.71924999999999</v>
      </c>
      <c r="EN14" s="16" t="s">
        <v>3380</v>
      </c>
      <c r="EO14" s="18">
        <f>IF(A1L547C68 &lt;&gt; 0,A1L547C69 / A1L547C68,0)</f>
        <v>0.25044945133368313</v>
      </c>
      <c r="EP14" s="16" t="s">
        <v>3381</v>
      </c>
      <c r="EQ14" s="18">
        <f>IF(A1L547C71 = 0,A1L556C71, A1L547C71)</f>
        <v>0.25044945133368313</v>
      </c>
      <c r="ER14" s="16" t="s">
        <v>3382</v>
      </c>
      <c r="ES14" s="18">
        <f>IF(RUN_YEARS &gt; 4,(A1L547C1 + A1L547C10 + A1L547C19 + A1L547C28 + A1L547C37) / 5, 0)</f>
        <v>84.849799999999988</v>
      </c>
      <c r="ET14" s="16" t="s">
        <v>3383</v>
      </c>
      <c r="EU14" s="18">
        <f>IF(RUN_YEARS &gt; 4,(A1L547C2 + A1L547C11 + A1L547C20 + A1L547C29 + A1L547C38) / 5, 0)</f>
        <v>27.433600000000002</v>
      </c>
      <c r="EV14" s="16" t="s">
        <v>3384</v>
      </c>
      <c r="EW14" s="18">
        <f>IF(RUN_YEARS &gt; 4,(A1L547C3 + A1L547C12 + A1L547C21 + A1L547C30 + A1L547C39) / 5, 0)</f>
        <v>15.8804</v>
      </c>
      <c r="EX14" s="16" t="s">
        <v>3385</v>
      </c>
      <c r="EY14" s="18">
        <f>IF(RUN_YEARS &gt; 4,(A1L547C4 + A1L547C13 + A1L547C22 + A1L547C31 + A1L547C40) / 5, 0)</f>
        <v>6.5781999999999998</v>
      </c>
      <c r="EZ14" s="16" t="s">
        <v>3386</v>
      </c>
      <c r="FA14" s="18">
        <f>IF(RUN_YEARS &gt; 4,(A1L547C5 + A1L547C14 + A1L547C23 + A1L547C32 + A1L547C41) / 5, 0)</f>
        <v>213.0136</v>
      </c>
      <c r="FB14" s="16" t="s">
        <v>3387</v>
      </c>
      <c r="FC14" s="18">
        <f>IF(RUN_YEARS &gt; 4,(A1L547C6 + A1L547C15 + A1L547C24 + A1L547C33 + A1L547C42) / 5, 0)</f>
        <v>56.470399999999998</v>
      </c>
      <c r="FD14" s="16" t="s">
        <v>3388</v>
      </c>
      <c r="FE14" s="18">
        <f>IF(RUN_YEARS &gt; 4,(A1L547C7 + A1L547C16 + A1L547C25 + A1L547C34 + A1L547C43) / 5, 0)</f>
        <v>134.74199999999999</v>
      </c>
      <c r="FF14" s="16" t="s">
        <v>3389</v>
      </c>
      <c r="FG14" s="18">
        <f>IF(A1L547C77 &lt;&gt; 0,A1L547C78 / A1L547C77,0)</f>
        <v>0.26510232210525525</v>
      </c>
      <c r="FH14" s="16" t="s">
        <v>3390</v>
      </c>
      <c r="FI14" s="18">
        <f>IF(A1L547C80 = 0,A1L556C80, A1L547C80)</f>
        <v>0.26510232210525525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675.53599999999994</v>
      </c>
      <c r="F15" s="16" t="s">
        <v>2959</v>
      </c>
      <c r="G15" s="6">
        <v>520.80799999999999</v>
      </c>
      <c r="H15" s="16" t="s">
        <v>2959</v>
      </c>
      <c r="I15" s="6">
        <v>109.221</v>
      </c>
      <c r="J15" s="16" t="s">
        <v>2959</v>
      </c>
      <c r="K15" s="6">
        <v>0</v>
      </c>
      <c r="L15" s="16" t="s">
        <v>3391</v>
      </c>
      <c r="M15" s="1">
        <f>(A1L548C1 * 2 + A1L548C2 + A1L548C3)</f>
        <v>1981.1009999999999</v>
      </c>
      <c r="N15" s="16" t="s">
        <v>3392</v>
      </c>
      <c r="O15" s="1">
        <f>(A1L548C4 * 2 + A1L548C2 + A1L548C3)</f>
        <v>630.029</v>
      </c>
      <c r="P15" s="16" t="s">
        <v>3393</v>
      </c>
      <c r="Q15" s="1">
        <f>(A1L548C1 + A1L548C2 + A1L548C3 + A1L548C4)</f>
        <v>1305.5650000000001</v>
      </c>
      <c r="R15" s="16" t="s">
        <v>3394</v>
      </c>
      <c r="S15" s="18">
        <f>IF(A1L548C5 &lt;&gt; 0,A1L548C6 / A1L548C5,0)</f>
        <v>0.31801962646023602</v>
      </c>
      <c r="T15" s="16" t="s">
        <v>3395</v>
      </c>
      <c r="U15" s="18">
        <f>IF(A1L548C8 = 0,A1L556C8, A1L548C8)</f>
        <v>0.31801962646023602</v>
      </c>
      <c r="V15" s="16" t="s">
        <v>2965</v>
      </c>
      <c r="W15" s="6">
        <v>573.67399999999998</v>
      </c>
      <c r="X15" s="16" t="s">
        <v>2965</v>
      </c>
      <c r="Y15" s="6">
        <v>351.17500000000001</v>
      </c>
      <c r="Z15" s="16" t="s">
        <v>2965</v>
      </c>
      <c r="AA15" s="6">
        <v>80.078999999999994</v>
      </c>
      <c r="AB15" s="16" t="s">
        <v>2965</v>
      </c>
      <c r="AC15" s="6">
        <v>0</v>
      </c>
      <c r="AD15" s="16" t="s">
        <v>3396</v>
      </c>
      <c r="AE15" s="1">
        <f>(A1L548C10 * 2 + A1L548C11 + A1L548C12)</f>
        <v>1578.6019999999999</v>
      </c>
      <c r="AF15" s="16" t="s">
        <v>3397</v>
      </c>
      <c r="AG15" s="1">
        <f>(A1L548C13 * 2 + A1L548C11 + A1L548C12)</f>
        <v>431.25400000000002</v>
      </c>
      <c r="AH15" s="16" t="s">
        <v>3398</v>
      </c>
      <c r="AI15" s="1">
        <f>(A1L548C10 + A1L548C11 + A1L548C12 + A1L548C13)</f>
        <v>1004.9279999999999</v>
      </c>
      <c r="AJ15" s="16" t="s">
        <v>3399</v>
      </c>
      <c r="AK15" s="18">
        <f>IF(A1L548C14 &lt;&gt; 0,A1L548C15 / A1L548C14,0)</f>
        <v>0.27318728849957119</v>
      </c>
      <c r="AL15" s="16" t="s">
        <v>3400</v>
      </c>
      <c r="AM15" s="18">
        <f>IF(A1L548C17 = 0,A1L556C17, A1L548C17)</f>
        <v>0.27318728849957119</v>
      </c>
      <c r="AN15" s="16" t="s">
        <v>2971</v>
      </c>
      <c r="AO15" s="6">
        <v>481.33</v>
      </c>
      <c r="AP15" s="16" t="s">
        <v>2971</v>
      </c>
      <c r="AQ15" s="6">
        <v>277.053</v>
      </c>
      <c r="AR15" s="16" t="s">
        <v>2971</v>
      </c>
      <c r="AS15" s="6">
        <v>42.241</v>
      </c>
      <c r="AT15" s="16" t="s">
        <v>2971</v>
      </c>
      <c r="AU15" s="6">
        <v>1.069</v>
      </c>
      <c r="AV15" s="16" t="s">
        <v>3401</v>
      </c>
      <c r="AW15" s="1">
        <f>(A1L548C19 * 2 + A1L548C20 + A1L548C21)</f>
        <v>1281.954</v>
      </c>
      <c r="AX15" s="16" t="s">
        <v>3402</v>
      </c>
      <c r="AY15" s="1">
        <f>(A1L548C22 * 2 + A1L548C20 + A1L548C21)</f>
        <v>321.43199999999996</v>
      </c>
      <c r="AZ15" s="16" t="s">
        <v>3403</v>
      </c>
      <c r="BA15" s="1">
        <f>(A1L548C19 + A1L548C20 + A1L548C21 + A1L548C22)</f>
        <v>801.69299999999998</v>
      </c>
      <c r="BB15" s="16" t="s">
        <v>3404</v>
      </c>
      <c r="BC15" s="18">
        <f>IF(A1L548C23 &lt;&gt; 0,A1L548C24 / A1L548C23,0)</f>
        <v>0.250735985846606</v>
      </c>
      <c r="BD15" s="16" t="s">
        <v>3405</v>
      </c>
      <c r="BE15" s="18">
        <f>IF(A1L548C26 = 0,A1L556C26, A1L548C26)</f>
        <v>0.250735985846606</v>
      </c>
      <c r="BF15" s="16" t="s">
        <v>2977</v>
      </c>
      <c r="BG15" s="6">
        <v>688.01900000000001</v>
      </c>
      <c r="BH15" s="16" t="s">
        <v>2977</v>
      </c>
      <c r="BI15" s="6">
        <v>417.50200000000001</v>
      </c>
      <c r="BJ15" s="16" t="s">
        <v>2977</v>
      </c>
      <c r="BK15" s="6">
        <v>91.524000000000001</v>
      </c>
      <c r="BL15" s="16" t="s">
        <v>2977</v>
      </c>
      <c r="BM15" s="6">
        <v>0</v>
      </c>
      <c r="BN15" s="16" t="s">
        <v>3406</v>
      </c>
      <c r="BO15" s="1">
        <f>(A1L548C28 * 2 + A1L548C29 + A1L548C30)</f>
        <v>1885.0639999999999</v>
      </c>
      <c r="BP15" s="16" t="s">
        <v>3407</v>
      </c>
      <c r="BQ15" s="1">
        <f>(A1L548C31 * 2 + A1L548C29 + A1L548C30)</f>
        <v>509.02600000000001</v>
      </c>
      <c r="BR15" s="16" t="s">
        <v>3408</v>
      </c>
      <c r="BS15" s="1">
        <f>(A1L548C28 + A1L548C29 + A1L548C30 + A1L548C31)</f>
        <v>1197.0450000000001</v>
      </c>
      <c r="BT15" s="16" t="s">
        <v>3409</v>
      </c>
      <c r="BU15" s="18">
        <f>IF(A1L548C32 &lt;&gt; 0,A1L548C33 / A1L548C32,0)</f>
        <v>0.27003115013601664</v>
      </c>
      <c r="BV15" s="16" t="s">
        <v>3410</v>
      </c>
      <c r="BW15" s="18">
        <f>IF(A1L548C35 = 0,A1L556C35, A1L548C35)</f>
        <v>0.27003115013601664</v>
      </c>
      <c r="BX15" s="16" t="s">
        <v>2983</v>
      </c>
      <c r="BY15" s="6">
        <v>677.61500000000001</v>
      </c>
      <c r="BZ15" s="16" t="s">
        <v>2983</v>
      </c>
      <c r="CA15" s="6">
        <v>336.596</v>
      </c>
      <c r="CB15" s="16" t="s">
        <v>2983</v>
      </c>
      <c r="CC15" s="6">
        <v>82.039000000000001</v>
      </c>
      <c r="CD15" s="16" t="s">
        <v>2983</v>
      </c>
      <c r="CE15" s="6">
        <v>0</v>
      </c>
      <c r="CF15" s="16" t="s">
        <v>3411</v>
      </c>
      <c r="CG15" s="1">
        <f>(A1L548C37 * 2 + A1L548C38 + A1L548C39)</f>
        <v>1773.865</v>
      </c>
      <c r="CH15" s="16" t="s">
        <v>3412</v>
      </c>
      <c r="CI15" s="1">
        <f>(A1L548C40 * 2 + A1L548C38 + A1L548C39)</f>
        <v>418.63499999999999</v>
      </c>
      <c r="CJ15" s="16" t="s">
        <v>3413</v>
      </c>
      <c r="CK15" s="1">
        <f>(A1L548C37 + A1L548C38 + A1L548C39 + A1L548C40)</f>
        <v>1096.25</v>
      </c>
      <c r="CL15" s="16" t="s">
        <v>3414</v>
      </c>
      <c r="CM15" s="18">
        <f>IF(A1L548C41 &lt;&gt; 0,A1L548C42 / A1L548C41,0)</f>
        <v>0.23600161229856836</v>
      </c>
      <c r="CN15" s="16" t="s">
        <v>3415</v>
      </c>
      <c r="CO15" s="18">
        <f>IF(A1L548C44 = 0,A1L556C44, A1L548C44)</f>
        <v>0.23600161229856836</v>
      </c>
      <c r="CP15" s="16" t="s">
        <v>3416</v>
      </c>
      <c r="CQ15" s="18">
        <f>IF(RUN_YEARS &gt; 1,(A1L548C1 + A1L548C10) / 2, 0)</f>
        <v>624.60500000000002</v>
      </c>
      <c r="CR15" s="16" t="s">
        <v>3417</v>
      </c>
      <c r="CS15" s="18">
        <f>IF(RUN_YEARS &gt; 1,(A1L548C2 + A1L548C11) / 2, 0)</f>
        <v>435.99149999999997</v>
      </c>
      <c r="CT15" s="16" t="s">
        <v>3418</v>
      </c>
      <c r="CU15" s="18">
        <f>IF(RUN_YEARS &gt; 1,(A1L548C3 + A1L548C12) / 2, 0)</f>
        <v>94.65</v>
      </c>
      <c r="CV15" s="16" t="s">
        <v>3419</v>
      </c>
      <c r="CW15" s="18">
        <f>IF(RUN_YEARS &gt; 1,(A1L548C4 + A1L548C13) / 2, 0)</f>
        <v>0</v>
      </c>
      <c r="CX15" s="16" t="s">
        <v>3420</v>
      </c>
      <c r="CY15" s="18">
        <f>IF(RUN_YEARS &gt; 1,(A1L548C5 + A1L548C14) / 2, 0)</f>
        <v>1779.8514999999998</v>
      </c>
      <c r="CZ15" s="16" t="s">
        <v>3421</v>
      </c>
      <c r="DA15" s="18">
        <f>IF(RUN_YEARS &gt; 1,(A1L548C6 + A1L548C15) / 2, 0)</f>
        <v>530.64149999999995</v>
      </c>
      <c r="DB15" s="16" t="s">
        <v>3422</v>
      </c>
      <c r="DC15" s="18">
        <f>IF(RUN_YEARS &gt; 1,(A1L548C7 + A1L548C16) / 2, 0)</f>
        <v>1155.2465</v>
      </c>
      <c r="DD15" s="16" t="s">
        <v>3423</v>
      </c>
      <c r="DE15" s="18">
        <f>IF(A1L548C50 &lt;&gt; 0,A1L548C51 / A1L548C50,0)</f>
        <v>0.29813807500232464</v>
      </c>
      <c r="DF15" s="16" t="s">
        <v>3424</v>
      </c>
      <c r="DG15" s="18">
        <f>IF(A1L548C53 = 0,A1L556C53, A1L548C53)</f>
        <v>0.29813807500232464</v>
      </c>
      <c r="DH15" s="16" t="s">
        <v>3425</v>
      </c>
      <c r="DI15" s="18">
        <f>IF(RUN_YEARS &gt; 2,(A1L548C1 + A1L548C10 + A1L548C19) / 3, 0)</f>
        <v>576.84666666666669</v>
      </c>
      <c r="DJ15" s="16" t="s">
        <v>3426</v>
      </c>
      <c r="DK15" s="18">
        <f>IF(RUN_YEARS &gt; 2,(A1L548C2 + A1L548C11 + A1L548C20) / 3, 0)</f>
        <v>383.012</v>
      </c>
      <c r="DL15" s="16" t="s">
        <v>3427</v>
      </c>
      <c r="DM15" s="18">
        <f>IF(RUN_YEARS &gt; 2,(A1L548C3 + A1L548C12 + A1L548C21) / 3, 0)</f>
        <v>77.180333333333337</v>
      </c>
      <c r="DN15" s="16" t="s">
        <v>3428</v>
      </c>
      <c r="DO15" s="18">
        <f>IF(RUN_YEARS &gt; 2,(A1L548C4 + A1L548C13 + A1L548C22) / 3, 0)</f>
        <v>0.35633333333333334</v>
      </c>
      <c r="DP15" s="16" t="s">
        <v>3429</v>
      </c>
      <c r="DQ15" s="18">
        <f>IF(RUN_YEARS &gt; 2,(A1L548C5 + A1L548C14 + A1L548C23) / 3, 0)</f>
        <v>1613.8856666666663</v>
      </c>
      <c r="DR15" s="16" t="s">
        <v>3430</v>
      </c>
      <c r="DS15" s="18">
        <f>IF(RUN_YEARS &gt; 2,(A1L548C6 + A1L548C15 + A1L548C24) / 3, 0)</f>
        <v>460.90499999999997</v>
      </c>
      <c r="DT15" s="16" t="s">
        <v>3431</v>
      </c>
      <c r="DU15" s="18">
        <f>IF(RUN_YEARS &gt; 2,(A1L548C7 + A1L548C16 + A1L548C25) / 3, 0)</f>
        <v>1037.3953333333332</v>
      </c>
      <c r="DV15" s="16" t="s">
        <v>3432</v>
      </c>
      <c r="DW15" s="18">
        <f>IF(A1L548C59 &lt;&gt; 0,A1L548C60 / A1L548C59,0)</f>
        <v>0.28558714506211413</v>
      </c>
      <c r="DX15" s="16" t="s">
        <v>3433</v>
      </c>
      <c r="DY15" s="18">
        <f>IF(A1L548C62 = 0,A1L556C62, A1L548C62)</f>
        <v>0.28558714506211413</v>
      </c>
      <c r="DZ15" s="16" t="s">
        <v>3434</v>
      </c>
      <c r="EA15" s="18">
        <f>IF(RUN_YEARS &gt; 3,(A1L548C1 + A1L548C10 + A1L548C19 + A1L548C28) / 4, 0)</f>
        <v>604.63975000000005</v>
      </c>
      <c r="EB15" s="16" t="s">
        <v>3435</v>
      </c>
      <c r="EC15" s="18">
        <f>IF(RUN_YEARS &gt; 3,(A1L548C2 + A1L548C11 + A1L548C20 + A1L548C29) / 4, 0)</f>
        <v>391.6345</v>
      </c>
      <c r="ED15" s="16" t="s">
        <v>3436</v>
      </c>
      <c r="EE15" s="18">
        <f>IF(RUN_YEARS &gt; 3,(A1L548C3 + A1L548C12 + A1L548C21 + A1L548C30) / 4, 0)</f>
        <v>80.766249999999999</v>
      </c>
      <c r="EF15" s="16" t="s">
        <v>3437</v>
      </c>
      <c r="EG15" s="18">
        <f>IF(RUN_YEARS &gt; 3,(A1L548C4 + A1L548C13 + A1L548C22 + A1L548C31) / 4, 0)</f>
        <v>0.26724999999999999</v>
      </c>
      <c r="EH15" s="16" t="s">
        <v>3438</v>
      </c>
      <c r="EI15" s="18">
        <f>IF(RUN_YEARS &gt; 3,(A1L548C5 + A1L548C14 + A1L548C23 + A1L548C32) / 4, 0)</f>
        <v>1681.6802499999999</v>
      </c>
      <c r="EJ15" s="16" t="s">
        <v>3439</v>
      </c>
      <c r="EK15" s="18">
        <f>IF(RUN_YEARS &gt; 3,(A1L548C6 + A1L548C15 + A1L548C24 + A1L548C33) / 4, 0)</f>
        <v>472.93525</v>
      </c>
      <c r="EL15" s="16" t="s">
        <v>3440</v>
      </c>
      <c r="EM15" s="18">
        <f>IF(RUN_YEARS &gt; 3,(A1L548C7 + A1L548C16 + A1L548C25 + A1L548C34) / 4, 0)</f>
        <v>1077.3077499999999</v>
      </c>
      <c r="EN15" s="16" t="s">
        <v>3441</v>
      </c>
      <c r="EO15" s="18">
        <f>IF(A1L548C68 &lt;&gt; 0,A1L548C69 / A1L548C68,0)</f>
        <v>0.28122780772385242</v>
      </c>
      <c r="EP15" s="16" t="s">
        <v>3442</v>
      </c>
      <c r="EQ15" s="18">
        <f>IF(A1L548C71 = 0,A1L556C71, A1L548C71)</f>
        <v>0.28122780772385242</v>
      </c>
      <c r="ER15" s="16" t="s">
        <v>3443</v>
      </c>
      <c r="ES15" s="18">
        <f>IF(RUN_YEARS &gt; 4,(A1L548C1 + A1L548C10 + A1L548C19 + A1L548C28 + A1L548C37) / 5, 0)</f>
        <v>619.23479999999995</v>
      </c>
      <c r="ET15" s="16" t="s">
        <v>3444</v>
      </c>
      <c r="EU15" s="18">
        <f>IF(RUN_YEARS &gt; 4,(A1L548C2 + A1L548C11 + A1L548C20 + A1L548C29 + A1L548C38) / 5, 0)</f>
        <v>380.6268</v>
      </c>
      <c r="EV15" s="16" t="s">
        <v>3445</v>
      </c>
      <c r="EW15" s="18">
        <f>IF(RUN_YEARS &gt; 4,(A1L548C3 + A1L548C12 + A1L548C21 + A1L548C30 + A1L548C39) / 5, 0)</f>
        <v>81.020799999999994</v>
      </c>
      <c r="EX15" s="16" t="s">
        <v>3446</v>
      </c>
      <c r="EY15" s="18">
        <f>IF(RUN_YEARS &gt; 4,(A1L548C4 + A1L548C13 + A1L548C22 + A1L548C31 + A1L548C40) / 5, 0)</f>
        <v>0.21379999999999999</v>
      </c>
      <c r="EZ15" s="16" t="s">
        <v>3447</v>
      </c>
      <c r="FA15" s="18">
        <f>IF(RUN_YEARS &gt; 4,(A1L548C5 + A1L548C14 + A1L548C23 + A1L548C32 + A1L548C41) / 5, 0)</f>
        <v>1700.1171999999999</v>
      </c>
      <c r="FB15" s="16" t="s">
        <v>3448</v>
      </c>
      <c r="FC15" s="18">
        <f>IF(RUN_YEARS &gt; 4,(A1L548C6 + A1L548C15 + A1L548C24 + A1L548C33 + A1L548C42) / 5, 0)</f>
        <v>462.07520000000005</v>
      </c>
      <c r="FD15" s="16" t="s">
        <v>3449</v>
      </c>
      <c r="FE15" s="18">
        <f>IF(RUN_YEARS &gt; 4,(A1L548C7 + A1L548C16 + A1L548C25 + A1L548C34 + A1L548C43) / 5, 0)</f>
        <v>1081.0962</v>
      </c>
      <c r="FF15" s="16" t="s">
        <v>3450</v>
      </c>
      <c r="FG15" s="18">
        <f>IF(A1L548C77 &lt;&gt; 0,A1L548C78 / A1L548C77,0)</f>
        <v>0.2717902036400785</v>
      </c>
      <c r="FH15" s="16" t="s">
        <v>3451</v>
      </c>
      <c r="FI15" s="18">
        <f>IF(A1L548C80 = 0,A1L556C80, A1L548C80)</f>
        <v>0.2717902036400785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4.4459999999999997</v>
      </c>
      <c r="F16" s="16" t="s">
        <v>2959</v>
      </c>
      <c r="G16" s="6">
        <v>11.842000000000001</v>
      </c>
      <c r="H16" s="16" t="s">
        <v>2959</v>
      </c>
      <c r="I16" s="6">
        <v>2.4820000000000002</v>
      </c>
      <c r="J16" s="16" t="s">
        <v>2959</v>
      </c>
      <c r="K16" s="6">
        <v>0</v>
      </c>
      <c r="L16" s="16" t="s">
        <v>3452</v>
      </c>
      <c r="M16" s="1">
        <f>(A1L549C1 * 2 + A1L549C2 + A1L549C3)</f>
        <v>23.216000000000001</v>
      </c>
      <c r="N16" s="16" t="s">
        <v>3453</v>
      </c>
      <c r="O16" s="1">
        <f>(A1L549C4 * 2 + A1L549C2 + A1L549C3)</f>
        <v>14.324000000000002</v>
      </c>
      <c r="P16" s="16" t="s">
        <v>3454</v>
      </c>
      <c r="Q16" s="1">
        <f>(A1L549C1 + A1L549C2 + A1L549C3 + A1L549C4)</f>
        <v>18.77</v>
      </c>
      <c r="R16" s="16" t="s">
        <v>3455</v>
      </c>
      <c r="S16" s="18">
        <f>IF(A1L549C5 &lt;&gt; 0,A1L549C6 / A1L549C5,0)</f>
        <v>0.61698828394210892</v>
      </c>
      <c r="T16" s="16" t="s">
        <v>3456</v>
      </c>
      <c r="U16" s="18">
        <f>IF(A1L549C8 = 0,A1L556C8, A1L549C8)</f>
        <v>0.61698828394210892</v>
      </c>
      <c r="V16" s="16" t="s">
        <v>2965</v>
      </c>
      <c r="W16" s="6">
        <v>4.3570000000000002</v>
      </c>
      <c r="X16" s="16" t="s">
        <v>2965</v>
      </c>
      <c r="Y16" s="6">
        <v>7.7949999999999999</v>
      </c>
      <c r="Z16" s="16" t="s">
        <v>2965</v>
      </c>
      <c r="AA16" s="6">
        <v>2.7330000000000001</v>
      </c>
      <c r="AB16" s="16" t="s">
        <v>2965</v>
      </c>
      <c r="AC16" s="6">
        <v>0</v>
      </c>
      <c r="AD16" s="16" t="s">
        <v>3457</v>
      </c>
      <c r="AE16" s="1">
        <f>(A1L549C10 * 2 + A1L549C11 + A1L549C12)</f>
        <v>19.242000000000001</v>
      </c>
      <c r="AF16" s="16" t="s">
        <v>3458</v>
      </c>
      <c r="AG16" s="1">
        <f>(A1L549C13 * 2 + A1L549C11 + A1L549C12)</f>
        <v>10.528</v>
      </c>
      <c r="AH16" s="16" t="s">
        <v>3459</v>
      </c>
      <c r="AI16" s="1">
        <f>(A1L549C10 + A1L549C11 + A1L549C12 + A1L549C13)</f>
        <v>14.885000000000002</v>
      </c>
      <c r="AJ16" s="16" t="s">
        <v>3460</v>
      </c>
      <c r="AK16" s="18">
        <f>IF(A1L549C14 &lt;&gt; 0,A1L549C15 / A1L549C14,0)</f>
        <v>0.5471364723001767</v>
      </c>
      <c r="AL16" s="16" t="s">
        <v>3461</v>
      </c>
      <c r="AM16" s="18">
        <f>IF(A1L549C17 = 0,A1L556C17, A1L549C17)</f>
        <v>0.5471364723001767</v>
      </c>
      <c r="AN16" s="16" t="s">
        <v>2971</v>
      </c>
      <c r="AO16" s="6">
        <v>3.4609999999999999</v>
      </c>
      <c r="AP16" s="16" t="s">
        <v>2971</v>
      </c>
      <c r="AQ16" s="6">
        <v>10.593999999999999</v>
      </c>
      <c r="AR16" s="16" t="s">
        <v>2971</v>
      </c>
      <c r="AS16" s="6">
        <v>1.347</v>
      </c>
      <c r="AT16" s="16" t="s">
        <v>2971</v>
      </c>
      <c r="AU16" s="6">
        <v>0</v>
      </c>
      <c r="AV16" s="16" t="s">
        <v>3462</v>
      </c>
      <c r="AW16" s="1">
        <f>(A1L549C19 * 2 + A1L549C20 + A1L549C21)</f>
        <v>18.863</v>
      </c>
      <c r="AX16" s="16" t="s">
        <v>3463</v>
      </c>
      <c r="AY16" s="1">
        <f>(A1L549C22 * 2 + A1L549C20 + A1L549C21)</f>
        <v>11.940999999999999</v>
      </c>
      <c r="AZ16" s="16" t="s">
        <v>3464</v>
      </c>
      <c r="BA16" s="1">
        <f>(A1L549C19 + A1L549C20 + A1L549C21 + A1L549C22)</f>
        <v>15.401999999999999</v>
      </c>
      <c r="BB16" s="16" t="s">
        <v>3465</v>
      </c>
      <c r="BC16" s="18">
        <f>IF(A1L549C23 &lt;&gt; 0,A1L549C24 / A1L549C23,0)</f>
        <v>0.63303822297619672</v>
      </c>
      <c r="BD16" s="16" t="s">
        <v>3466</v>
      </c>
      <c r="BE16" s="18">
        <f>IF(A1L549C26 = 0,A1L556C26, A1L549C26)</f>
        <v>0.63303822297619672</v>
      </c>
      <c r="BF16" s="16" t="s">
        <v>2977</v>
      </c>
      <c r="BG16" s="6">
        <v>7.2850000000000001</v>
      </c>
      <c r="BH16" s="16" t="s">
        <v>2977</v>
      </c>
      <c r="BI16" s="6">
        <v>8.3230000000000004</v>
      </c>
      <c r="BJ16" s="16" t="s">
        <v>2977</v>
      </c>
      <c r="BK16" s="6">
        <v>1.861</v>
      </c>
      <c r="BL16" s="16" t="s">
        <v>2977</v>
      </c>
      <c r="BM16" s="6">
        <v>0</v>
      </c>
      <c r="BN16" s="16" t="s">
        <v>3467</v>
      </c>
      <c r="BO16" s="1">
        <f>(A1L549C28 * 2 + A1L549C29 + A1L549C30)</f>
        <v>24.754000000000001</v>
      </c>
      <c r="BP16" s="16" t="s">
        <v>3468</v>
      </c>
      <c r="BQ16" s="1">
        <f>(A1L549C31 * 2 + A1L549C29 + A1L549C30)</f>
        <v>10.184000000000001</v>
      </c>
      <c r="BR16" s="16" t="s">
        <v>3469</v>
      </c>
      <c r="BS16" s="1">
        <f>(A1L549C28 + A1L549C29 + A1L549C30 + A1L549C31)</f>
        <v>17.469000000000001</v>
      </c>
      <c r="BT16" s="16" t="s">
        <v>3470</v>
      </c>
      <c r="BU16" s="18">
        <f>IF(A1L549C32 &lt;&gt; 0,A1L549C33 / A1L549C32,0)</f>
        <v>0.41140825725135333</v>
      </c>
      <c r="BV16" s="16" t="s">
        <v>3471</v>
      </c>
      <c r="BW16" s="18">
        <f>IF(A1L549C35 = 0,A1L556C35, A1L549C35)</f>
        <v>0.41140825725135333</v>
      </c>
      <c r="BX16" s="16" t="s">
        <v>2983</v>
      </c>
      <c r="BY16" s="6">
        <v>5.6360000000000001</v>
      </c>
      <c r="BZ16" s="16" t="s">
        <v>2983</v>
      </c>
      <c r="CA16" s="6">
        <v>7.851</v>
      </c>
      <c r="CB16" s="16" t="s">
        <v>2983</v>
      </c>
      <c r="CC16" s="6">
        <v>2.794</v>
      </c>
      <c r="CD16" s="16" t="s">
        <v>2983</v>
      </c>
      <c r="CE16" s="6">
        <v>0</v>
      </c>
      <c r="CF16" s="16" t="s">
        <v>3472</v>
      </c>
      <c r="CG16" s="1">
        <f>(A1L549C37 * 2 + A1L549C38 + A1L549C39)</f>
        <v>21.917000000000002</v>
      </c>
      <c r="CH16" s="16" t="s">
        <v>3473</v>
      </c>
      <c r="CI16" s="1">
        <f>(A1L549C40 * 2 + A1L549C38 + A1L549C39)</f>
        <v>10.645</v>
      </c>
      <c r="CJ16" s="16" t="s">
        <v>3474</v>
      </c>
      <c r="CK16" s="1">
        <f>(A1L549C37 + A1L549C38 + A1L549C39 + A1L549C40)</f>
        <v>16.280999999999999</v>
      </c>
      <c r="CL16" s="16" t="s">
        <v>3475</v>
      </c>
      <c r="CM16" s="18">
        <f>IF(A1L549C41 &lt;&gt; 0,A1L549C42 / A1L549C41,0)</f>
        <v>0.48569603504129211</v>
      </c>
      <c r="CN16" s="16" t="s">
        <v>3476</v>
      </c>
      <c r="CO16" s="18">
        <f>IF(A1L549C44 = 0,A1L556C44, A1L549C44)</f>
        <v>0.48569603504129211</v>
      </c>
      <c r="CP16" s="16" t="s">
        <v>3477</v>
      </c>
      <c r="CQ16" s="18">
        <f>IF(RUN_YEARS &gt; 1,(A1L549C1 + A1L549C10) / 2, 0)</f>
        <v>4.4015000000000004</v>
      </c>
      <c r="CR16" s="16" t="s">
        <v>3478</v>
      </c>
      <c r="CS16" s="18">
        <f>IF(RUN_YEARS &gt; 1,(A1L549C2 + A1L549C11) / 2, 0)</f>
        <v>9.8185000000000002</v>
      </c>
      <c r="CT16" s="16" t="s">
        <v>3479</v>
      </c>
      <c r="CU16" s="18">
        <f>IF(RUN_YEARS &gt; 1,(A1L549C3 + A1L549C12) / 2, 0)</f>
        <v>2.6074999999999999</v>
      </c>
      <c r="CV16" s="16" t="s">
        <v>3480</v>
      </c>
      <c r="CW16" s="18">
        <f>IF(RUN_YEARS &gt; 1,(A1L549C4 + A1L549C13) / 2, 0)</f>
        <v>0</v>
      </c>
      <c r="CX16" s="16" t="s">
        <v>3481</v>
      </c>
      <c r="CY16" s="18">
        <f>IF(RUN_YEARS &gt; 1,(A1L549C5 + A1L549C14) / 2, 0)</f>
        <v>21.228999999999999</v>
      </c>
      <c r="CZ16" s="16" t="s">
        <v>3482</v>
      </c>
      <c r="DA16" s="18">
        <f>IF(RUN_YEARS &gt; 1,(A1L549C6 + A1L549C15) / 2, 0)</f>
        <v>12.426000000000002</v>
      </c>
      <c r="DB16" s="16" t="s">
        <v>3483</v>
      </c>
      <c r="DC16" s="18">
        <f>IF(RUN_YEARS &gt; 1,(A1L549C7 + A1L549C16) / 2, 0)</f>
        <v>16.827500000000001</v>
      </c>
      <c r="DD16" s="16" t="s">
        <v>3484</v>
      </c>
      <c r="DE16" s="18">
        <f>IF(A1L549C50 &lt;&gt; 0,A1L549C51 / A1L549C50,0)</f>
        <v>0.5853313863111782</v>
      </c>
      <c r="DF16" s="16" t="s">
        <v>3485</v>
      </c>
      <c r="DG16" s="18">
        <f>IF(A1L549C53 = 0,A1L556C53, A1L549C53)</f>
        <v>0.5853313863111782</v>
      </c>
      <c r="DH16" s="16" t="s">
        <v>3486</v>
      </c>
      <c r="DI16" s="18">
        <f>IF(RUN_YEARS &gt; 2,(A1L549C1 + A1L549C10 + A1L549C19) / 3, 0)</f>
        <v>4.0880000000000001</v>
      </c>
      <c r="DJ16" s="16" t="s">
        <v>3487</v>
      </c>
      <c r="DK16" s="18">
        <f>IF(RUN_YEARS &gt; 2,(A1L549C2 + A1L549C11 + A1L549C20) / 3, 0)</f>
        <v>10.077</v>
      </c>
      <c r="DL16" s="16" t="s">
        <v>3488</v>
      </c>
      <c r="DM16" s="18">
        <f>IF(RUN_YEARS &gt; 2,(A1L549C3 + A1L549C12 + A1L549C21) / 3, 0)</f>
        <v>2.1873333333333331</v>
      </c>
      <c r="DN16" s="16" t="s">
        <v>3489</v>
      </c>
      <c r="DO16" s="18">
        <f>IF(RUN_YEARS &gt; 2,(A1L549C4 + A1L549C13 + A1L549C22) / 3, 0)</f>
        <v>0</v>
      </c>
      <c r="DP16" s="16" t="s">
        <v>3490</v>
      </c>
      <c r="DQ16" s="18">
        <f>IF(RUN_YEARS &gt; 2,(A1L549C5 + A1L549C14 + A1L549C23) / 3, 0)</f>
        <v>20.440333333333331</v>
      </c>
      <c r="DR16" s="16" t="s">
        <v>3491</v>
      </c>
      <c r="DS16" s="18">
        <f>IF(RUN_YEARS &gt; 2,(A1L549C6 + A1L549C15 + A1L549C24) / 3, 0)</f>
        <v>12.264333333333335</v>
      </c>
      <c r="DT16" s="16" t="s">
        <v>3492</v>
      </c>
      <c r="DU16" s="18">
        <f>IF(RUN_YEARS &gt; 2,(A1L549C7 + A1L549C16 + A1L549C25) / 3, 0)</f>
        <v>16.352333333333334</v>
      </c>
      <c r="DV16" s="16" t="s">
        <v>3493</v>
      </c>
      <c r="DW16" s="18">
        <f>IF(A1L549C59 &lt;&gt; 0,A1L549C60 / A1L549C59,0)</f>
        <v>0.60000652305083102</v>
      </c>
      <c r="DX16" s="16" t="s">
        <v>3494</v>
      </c>
      <c r="DY16" s="18">
        <f>IF(A1L549C62 = 0,A1L556C62, A1L549C62)</f>
        <v>0.60000652305083102</v>
      </c>
      <c r="DZ16" s="16" t="s">
        <v>3495</v>
      </c>
      <c r="EA16" s="18">
        <f>IF(RUN_YEARS &gt; 3,(A1L549C1 + A1L549C10 + A1L549C19 + A1L549C28) / 4, 0)</f>
        <v>4.8872499999999999</v>
      </c>
      <c r="EB16" s="16" t="s">
        <v>3496</v>
      </c>
      <c r="EC16" s="18">
        <f>IF(RUN_YEARS &gt; 3,(A1L549C2 + A1L549C11 + A1L549C20 + A1L549C29) / 4, 0)</f>
        <v>9.6385000000000005</v>
      </c>
      <c r="ED16" s="16" t="s">
        <v>3497</v>
      </c>
      <c r="EE16" s="18">
        <f>IF(RUN_YEARS &gt; 3,(A1L549C3 + A1L549C12 + A1L549C21 + A1L549C30) / 4, 0)</f>
        <v>2.10575</v>
      </c>
      <c r="EF16" s="16" t="s">
        <v>3498</v>
      </c>
      <c r="EG16" s="18">
        <f>IF(RUN_YEARS &gt; 3,(A1L549C4 + A1L549C13 + A1L549C22 + A1L549C31) / 4, 0)</f>
        <v>0</v>
      </c>
      <c r="EH16" s="16" t="s">
        <v>3499</v>
      </c>
      <c r="EI16" s="18">
        <f>IF(RUN_YEARS &gt; 3,(A1L549C5 + A1L549C14 + A1L549C23 + A1L549C32) / 4, 0)</f>
        <v>21.518750000000001</v>
      </c>
      <c r="EJ16" s="16" t="s">
        <v>3500</v>
      </c>
      <c r="EK16" s="18">
        <f>IF(RUN_YEARS &gt; 3,(A1L549C6 + A1L549C15 + A1L549C24 + A1L549C33) / 4, 0)</f>
        <v>11.744250000000001</v>
      </c>
      <c r="EL16" s="16" t="s">
        <v>3501</v>
      </c>
      <c r="EM16" s="18">
        <f>IF(RUN_YEARS &gt; 3,(A1L549C7 + A1L549C16 + A1L549C25 + A1L549C34) / 4, 0)</f>
        <v>16.631500000000003</v>
      </c>
      <c r="EN16" s="16" t="s">
        <v>3502</v>
      </c>
      <c r="EO16" s="18">
        <f>IF(A1L549C68 &lt;&gt; 0,A1L549C69 / A1L549C68,0)</f>
        <v>0.54576822538483882</v>
      </c>
      <c r="EP16" s="16" t="s">
        <v>3503</v>
      </c>
      <c r="EQ16" s="18">
        <f>IF(A1L549C71 = 0,A1L556C71, A1L549C71)</f>
        <v>0.54576822538483882</v>
      </c>
      <c r="ER16" s="16" t="s">
        <v>3504</v>
      </c>
      <c r="ES16" s="18">
        <f>IF(RUN_YEARS &gt; 4,(A1L549C1 + A1L549C10 + A1L549C19 + A1L549C28 + A1L549C37) / 5, 0)</f>
        <v>5.0369999999999999</v>
      </c>
      <c r="ET16" s="16" t="s">
        <v>3505</v>
      </c>
      <c r="EU16" s="18">
        <f>IF(RUN_YEARS &gt; 4,(A1L549C2 + A1L549C11 + A1L549C20 + A1L549C29 + A1L549C38) / 5, 0)</f>
        <v>9.2810000000000006</v>
      </c>
      <c r="EV16" s="16" t="s">
        <v>3506</v>
      </c>
      <c r="EW16" s="18">
        <f>IF(RUN_YEARS &gt; 4,(A1L549C3 + A1L549C12 + A1L549C21 + A1L549C30 + A1L549C39) / 5, 0)</f>
        <v>2.2434000000000003</v>
      </c>
      <c r="EX16" s="16" t="s">
        <v>3507</v>
      </c>
      <c r="EY16" s="18">
        <f>IF(RUN_YEARS &gt; 4,(A1L549C4 + A1L549C13 + A1L549C22 + A1L549C31 + A1L549C40) / 5, 0)</f>
        <v>0</v>
      </c>
      <c r="EZ16" s="16" t="s">
        <v>3508</v>
      </c>
      <c r="FA16" s="18">
        <f>IF(RUN_YEARS &gt; 4,(A1L549C5 + A1L549C14 + A1L549C23 + A1L549C32 + A1L549C41) / 5, 0)</f>
        <v>21.598400000000002</v>
      </c>
      <c r="FB16" s="16" t="s">
        <v>3509</v>
      </c>
      <c r="FC16" s="18">
        <f>IF(RUN_YEARS &gt; 4,(A1L549C6 + A1L549C15 + A1L549C24 + A1L549C33 + A1L549C42) / 5, 0)</f>
        <v>11.5244</v>
      </c>
      <c r="FD16" s="16" t="s">
        <v>3510</v>
      </c>
      <c r="FE16" s="18">
        <f>IF(RUN_YEARS &gt; 4,(A1L549C7 + A1L549C16 + A1L549C25 + A1L549C34 + A1L549C43) / 5, 0)</f>
        <v>16.561400000000003</v>
      </c>
      <c r="FF16" s="16" t="s">
        <v>3511</v>
      </c>
      <c r="FG16" s="18">
        <f>IF(A1L549C77 &lt;&gt; 0,A1L549C78 / A1L549C77,0)</f>
        <v>0.53357656122675745</v>
      </c>
      <c r="FH16" s="16" t="s">
        <v>3512</v>
      </c>
      <c r="FI16" s="18">
        <f>IF(A1L549C80 = 0,A1L556C80, A1L549C80)</f>
        <v>0.53357656122675745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11.367000000000001</v>
      </c>
      <c r="F17" s="16" t="s">
        <v>2959</v>
      </c>
      <c r="G17" s="6">
        <v>2.3820000000000001</v>
      </c>
      <c r="H17" s="16" t="s">
        <v>2959</v>
      </c>
      <c r="I17" s="6">
        <v>0.113</v>
      </c>
      <c r="J17" s="16" t="s">
        <v>2959</v>
      </c>
      <c r="K17" s="6">
        <v>0</v>
      </c>
      <c r="L17" s="16" t="s">
        <v>3513</v>
      </c>
      <c r="M17" s="1">
        <f>(A1L550C1 * 2 + A1L550C2 + A1L550C3)</f>
        <v>25.229000000000003</v>
      </c>
      <c r="N17" s="16" t="s">
        <v>3514</v>
      </c>
      <c r="O17" s="1">
        <f>(A1L550C4 * 2 + A1L550C2 + A1L550C3)</f>
        <v>2.4950000000000001</v>
      </c>
      <c r="P17" s="16" t="s">
        <v>3515</v>
      </c>
      <c r="Q17" s="1">
        <f>(A1L550C1 + A1L550C2 + A1L550C3 + A1L550C4)</f>
        <v>13.862</v>
      </c>
      <c r="R17" s="16" t="s">
        <v>3516</v>
      </c>
      <c r="S17" s="18">
        <f>IF(A1L550C5 &lt;&gt; 0,A1L550C6 / A1L550C5,0)</f>
        <v>9.8894129771294928E-2</v>
      </c>
      <c r="T17" s="16" t="s">
        <v>3517</v>
      </c>
      <c r="U17" s="18">
        <f>IF(A1L550C8 = 0,A1L556C8, A1L550C8)</f>
        <v>9.8894129771294928E-2</v>
      </c>
      <c r="V17" s="16" t="s">
        <v>2965</v>
      </c>
      <c r="W17" s="6">
        <v>11.59</v>
      </c>
      <c r="X17" s="16" t="s">
        <v>2965</v>
      </c>
      <c r="Y17" s="6">
        <v>1.4550000000000001</v>
      </c>
      <c r="Z17" s="16" t="s">
        <v>2965</v>
      </c>
      <c r="AA17" s="6">
        <v>0.26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24.895</v>
      </c>
      <c r="AF17" s="16" t="s">
        <v>3519</v>
      </c>
      <c r="AG17" s="1">
        <f>(A1L550C13 * 2 + A1L550C11 + A1L550C12)</f>
        <v>1.7150000000000001</v>
      </c>
      <c r="AH17" s="16" t="s">
        <v>3520</v>
      </c>
      <c r="AI17" s="1">
        <f>(A1L550C10 + A1L550C11 + A1L550C12 + A1L550C13)</f>
        <v>13.305</v>
      </c>
      <c r="AJ17" s="16" t="s">
        <v>3521</v>
      </c>
      <c r="AK17" s="18">
        <f>IF(A1L550C14 &lt;&gt; 0,A1L550C15 / A1L550C14,0)</f>
        <v>6.8889335207873076E-2</v>
      </c>
      <c r="AL17" s="16" t="s">
        <v>3522</v>
      </c>
      <c r="AM17" s="18">
        <f>IF(A1L550C17 = 0,A1L556C17, A1L550C17)</f>
        <v>6.8889335207873076E-2</v>
      </c>
      <c r="AN17" s="16" t="s">
        <v>2971</v>
      </c>
      <c r="AO17" s="6">
        <v>9.266</v>
      </c>
      <c r="AP17" s="16" t="s">
        <v>2971</v>
      </c>
      <c r="AQ17" s="6">
        <v>0.75700000000000001</v>
      </c>
      <c r="AR17" s="16" t="s">
        <v>2971</v>
      </c>
      <c r="AS17" s="6">
        <v>0.13500000000000001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19.424000000000003</v>
      </c>
      <c r="AX17" s="16" t="s">
        <v>3524</v>
      </c>
      <c r="AY17" s="1">
        <f>(A1L550C22 * 2 + A1L550C20 + A1L550C21)</f>
        <v>0.89200000000000002</v>
      </c>
      <c r="AZ17" s="16" t="s">
        <v>3525</v>
      </c>
      <c r="BA17" s="1">
        <f>(A1L550C19 + A1L550C20 + A1L550C21 + A1L550C22)</f>
        <v>10.157999999999999</v>
      </c>
      <c r="BB17" s="16" t="s">
        <v>3526</v>
      </c>
      <c r="BC17" s="18">
        <f>IF(A1L550C23 &lt;&gt; 0,A1L550C24 / A1L550C23,0)</f>
        <v>4.5922570016474457E-2</v>
      </c>
      <c r="BD17" s="16" t="s">
        <v>3527</v>
      </c>
      <c r="BE17" s="18">
        <f>IF(A1L550C26 = 0,A1L556C26, A1L550C26)</f>
        <v>4.5922570016474457E-2</v>
      </c>
      <c r="BF17" s="16" t="s">
        <v>2977</v>
      </c>
      <c r="BG17" s="6">
        <v>12.855</v>
      </c>
      <c r="BH17" s="16" t="s">
        <v>2977</v>
      </c>
      <c r="BI17" s="6">
        <v>1.131</v>
      </c>
      <c r="BJ17" s="16" t="s">
        <v>2977</v>
      </c>
      <c r="BK17" s="6">
        <v>0.86799999999999999</v>
      </c>
      <c r="BL17" s="16" t="s">
        <v>2977</v>
      </c>
      <c r="BM17" s="6">
        <v>0</v>
      </c>
      <c r="BN17" s="16" t="s">
        <v>3528</v>
      </c>
      <c r="BO17" s="1">
        <f>(A1L550C28 * 2 + A1L550C29 + A1L550C30)</f>
        <v>27.709</v>
      </c>
      <c r="BP17" s="16" t="s">
        <v>3529</v>
      </c>
      <c r="BQ17" s="1">
        <f>(A1L550C31 * 2 + A1L550C29 + A1L550C30)</f>
        <v>1.9990000000000001</v>
      </c>
      <c r="BR17" s="16" t="s">
        <v>3530</v>
      </c>
      <c r="BS17" s="1">
        <f>(A1L550C28 + A1L550C29 + A1L550C30 + A1L550C31)</f>
        <v>14.854000000000001</v>
      </c>
      <c r="BT17" s="16" t="s">
        <v>3531</v>
      </c>
      <c r="BU17" s="18">
        <f>IF(A1L550C32 &lt;&gt; 0,A1L550C33 / A1L550C32,0)</f>
        <v>7.2142625139846261E-2</v>
      </c>
      <c r="BV17" s="16" t="s">
        <v>3532</v>
      </c>
      <c r="BW17" s="18">
        <f>IF(A1L550C35 = 0,A1L556C35, A1L550C35)</f>
        <v>7.2142625139846261E-2</v>
      </c>
      <c r="BX17" s="16" t="s">
        <v>2983</v>
      </c>
      <c r="BY17" s="6">
        <v>12.611000000000001</v>
      </c>
      <c r="BZ17" s="16" t="s">
        <v>2983</v>
      </c>
      <c r="CA17" s="6">
        <v>1.9419999999999999</v>
      </c>
      <c r="CB17" s="16" t="s">
        <v>2983</v>
      </c>
      <c r="CC17" s="6">
        <v>0.63500000000000001</v>
      </c>
      <c r="CD17" s="16" t="s">
        <v>2983</v>
      </c>
      <c r="CE17" s="6">
        <v>0</v>
      </c>
      <c r="CF17" s="16" t="s">
        <v>3533</v>
      </c>
      <c r="CG17" s="1">
        <f>(A1L550C37 * 2 + A1L550C38 + A1L550C39)</f>
        <v>27.799000000000003</v>
      </c>
      <c r="CH17" s="16" t="s">
        <v>3534</v>
      </c>
      <c r="CI17" s="1">
        <f>(A1L550C40 * 2 + A1L550C38 + A1L550C39)</f>
        <v>2.577</v>
      </c>
      <c r="CJ17" s="16" t="s">
        <v>3535</v>
      </c>
      <c r="CK17" s="1">
        <f>(A1L550C37 + A1L550C38 + A1L550C39 + A1L550C40)</f>
        <v>15.188000000000001</v>
      </c>
      <c r="CL17" s="16" t="s">
        <v>3536</v>
      </c>
      <c r="CM17" s="18">
        <f>IF(A1L550C41 &lt;&gt; 0,A1L550C42 / A1L550C41,0)</f>
        <v>9.2701176301305796E-2</v>
      </c>
      <c r="CN17" s="16" t="s">
        <v>3537</v>
      </c>
      <c r="CO17" s="18">
        <f>IF(A1L550C44 = 0,A1L556C44, A1L550C44)</f>
        <v>9.2701176301305796E-2</v>
      </c>
      <c r="CP17" s="16" t="s">
        <v>3538</v>
      </c>
      <c r="CQ17" s="18">
        <f>IF(RUN_YEARS &gt; 1,(A1L550C1 + A1L550C10) / 2, 0)</f>
        <v>11.4785</v>
      </c>
      <c r="CR17" s="16" t="s">
        <v>3539</v>
      </c>
      <c r="CS17" s="18">
        <f>IF(RUN_YEARS &gt; 1,(A1L550C2 + A1L550C11) / 2, 0)</f>
        <v>1.9185000000000001</v>
      </c>
      <c r="CT17" s="16" t="s">
        <v>3540</v>
      </c>
      <c r="CU17" s="18">
        <f>IF(RUN_YEARS &gt; 1,(A1L550C3 + A1L550C12) / 2, 0)</f>
        <v>0.1865</v>
      </c>
      <c r="CV17" s="16" t="s">
        <v>3541</v>
      </c>
      <c r="CW17" s="18">
        <f>IF(RUN_YEARS &gt; 1,(A1L550C4 + A1L550C13) / 2, 0)</f>
        <v>0</v>
      </c>
      <c r="CX17" s="16" t="s">
        <v>3542</v>
      </c>
      <c r="CY17" s="18">
        <f>IF(RUN_YEARS &gt; 1,(A1L550C5 + A1L550C14) / 2, 0)</f>
        <v>25.062000000000001</v>
      </c>
      <c r="CZ17" s="16" t="s">
        <v>3543</v>
      </c>
      <c r="DA17" s="18">
        <f>IF(RUN_YEARS &gt; 1,(A1L550C6 + A1L550C15) / 2, 0)</f>
        <v>2.105</v>
      </c>
      <c r="DB17" s="16" t="s">
        <v>3544</v>
      </c>
      <c r="DC17" s="18">
        <f>IF(RUN_YEARS &gt; 1,(A1L550C7 + A1L550C16) / 2, 0)</f>
        <v>13.583500000000001</v>
      </c>
      <c r="DD17" s="16" t="s">
        <v>3545</v>
      </c>
      <c r="DE17" s="18">
        <f>IF(A1L550C50 &lt;&gt; 0,A1L550C51 / A1L550C50,0)</f>
        <v>8.3991700582555257E-2</v>
      </c>
      <c r="DF17" s="16" t="s">
        <v>3546</v>
      </c>
      <c r="DG17" s="18">
        <f>IF(A1L550C53 = 0,A1L556C53, A1L550C53)</f>
        <v>8.3991700582555257E-2</v>
      </c>
      <c r="DH17" s="16" t="s">
        <v>3547</v>
      </c>
      <c r="DI17" s="18">
        <f>IF(RUN_YEARS &gt; 2,(A1L550C1 + A1L550C10 + A1L550C19) / 3, 0)</f>
        <v>10.741</v>
      </c>
      <c r="DJ17" s="16" t="s">
        <v>3548</v>
      </c>
      <c r="DK17" s="18">
        <f>IF(RUN_YEARS &gt; 2,(A1L550C2 + A1L550C11 + A1L550C20) / 3, 0)</f>
        <v>1.5313333333333334</v>
      </c>
      <c r="DL17" s="16" t="s">
        <v>3549</v>
      </c>
      <c r="DM17" s="18">
        <f>IF(RUN_YEARS &gt; 2,(A1L550C3 + A1L550C12 + A1L550C21) / 3, 0)</f>
        <v>0.16933333333333334</v>
      </c>
      <c r="DN17" s="16" t="s">
        <v>3550</v>
      </c>
      <c r="DO17" s="18">
        <f>IF(RUN_YEARS &gt; 2,(A1L550C4 + A1L550C13 + A1L550C22) / 3, 0)</f>
        <v>0</v>
      </c>
      <c r="DP17" s="16" t="s">
        <v>3551</v>
      </c>
      <c r="DQ17" s="18">
        <f>IF(RUN_YEARS &gt; 2,(A1L550C5 + A1L550C14 + A1L550C23) / 3, 0)</f>
        <v>23.182666666666666</v>
      </c>
      <c r="DR17" s="16" t="s">
        <v>3552</v>
      </c>
      <c r="DS17" s="18">
        <f>IF(RUN_YEARS &gt; 2,(A1L550C6 + A1L550C15 + A1L550C24) / 3, 0)</f>
        <v>1.7006666666666668</v>
      </c>
      <c r="DT17" s="16" t="s">
        <v>3553</v>
      </c>
      <c r="DU17" s="18">
        <f>IF(RUN_YEARS &gt; 2,(A1L550C7 + A1L550C16 + A1L550C25) / 3, 0)</f>
        <v>12.441666666666668</v>
      </c>
      <c r="DV17" s="16" t="s">
        <v>3554</v>
      </c>
      <c r="DW17" s="18">
        <f>IF(A1L550C59 &lt;&gt; 0,A1L550C60 / A1L550C59,0)</f>
        <v>7.3359406453097145E-2</v>
      </c>
      <c r="DX17" s="16" t="s">
        <v>3555</v>
      </c>
      <c r="DY17" s="18">
        <f>IF(A1L550C62 = 0,A1L556C62, A1L550C62)</f>
        <v>7.3359406453097145E-2</v>
      </c>
      <c r="DZ17" s="16" t="s">
        <v>3556</v>
      </c>
      <c r="EA17" s="18">
        <f>IF(RUN_YEARS &gt; 3,(A1L550C1 + A1L550C10 + A1L550C19 + A1L550C28) / 4, 0)</f>
        <v>11.269500000000001</v>
      </c>
      <c r="EB17" s="16" t="s">
        <v>3557</v>
      </c>
      <c r="EC17" s="18">
        <f>IF(RUN_YEARS &gt; 3,(A1L550C2 + A1L550C11 + A1L550C20 + A1L550C29) / 4, 0)</f>
        <v>1.4312500000000001</v>
      </c>
      <c r="ED17" s="16" t="s">
        <v>3558</v>
      </c>
      <c r="EE17" s="18">
        <f>IF(RUN_YEARS &gt; 3,(A1L550C3 + A1L550C12 + A1L550C21 + A1L550C30) / 4, 0)</f>
        <v>0.34399999999999997</v>
      </c>
      <c r="EF17" s="16" t="s">
        <v>3559</v>
      </c>
      <c r="EG17" s="18">
        <f>IF(RUN_YEARS &gt; 3,(A1L550C4 + A1L550C13 + A1L550C22 + A1L550C31) / 4, 0)</f>
        <v>0</v>
      </c>
      <c r="EH17" s="16" t="s">
        <v>3560</v>
      </c>
      <c r="EI17" s="18">
        <f>IF(RUN_YEARS &gt; 3,(A1L550C5 + A1L550C14 + A1L550C23 + A1L550C32) / 4, 0)</f>
        <v>24.314250000000001</v>
      </c>
      <c r="EJ17" s="16" t="s">
        <v>3561</v>
      </c>
      <c r="EK17" s="18">
        <f>IF(RUN_YEARS &gt; 3,(A1L550C6 + A1L550C15 + A1L550C24 + A1L550C33) / 4, 0)</f>
        <v>1.7752500000000002</v>
      </c>
      <c r="EL17" s="16" t="s">
        <v>3562</v>
      </c>
      <c r="EM17" s="18">
        <f>IF(RUN_YEARS &gt; 3,(A1L550C7 + A1L550C16 + A1L550C25 + A1L550C34) / 4, 0)</f>
        <v>13.044750000000001</v>
      </c>
      <c r="EN17" s="16" t="s">
        <v>3563</v>
      </c>
      <c r="EO17" s="18">
        <f>IF(A1L550C68 &lt;&gt; 0,A1L550C69 / A1L550C68,0)</f>
        <v>7.3012739442919278E-2</v>
      </c>
      <c r="EP17" s="16" t="s">
        <v>3564</v>
      </c>
      <c r="EQ17" s="18">
        <f>IF(A1L550C71 = 0,A1L556C71, A1L550C71)</f>
        <v>7.3012739442919278E-2</v>
      </c>
      <c r="ER17" s="16" t="s">
        <v>3565</v>
      </c>
      <c r="ES17" s="18">
        <f>IF(RUN_YEARS &gt; 4,(A1L550C1 + A1L550C10 + A1L550C19 + A1L550C28 + A1L550C37) / 5, 0)</f>
        <v>11.537800000000001</v>
      </c>
      <c r="ET17" s="16" t="s">
        <v>3566</v>
      </c>
      <c r="EU17" s="18">
        <f>IF(RUN_YEARS &gt; 4,(A1L550C2 + A1L550C11 + A1L550C20 + A1L550C29 + A1L550C38) / 5, 0)</f>
        <v>1.5334000000000001</v>
      </c>
      <c r="EV17" s="16" t="s">
        <v>3567</v>
      </c>
      <c r="EW17" s="18">
        <f>IF(RUN_YEARS &gt; 4,(A1L550C3 + A1L550C12 + A1L550C21 + A1L550C30 + A1L550C39) / 5, 0)</f>
        <v>0.4022</v>
      </c>
      <c r="EX17" s="16" t="s">
        <v>3568</v>
      </c>
      <c r="EY17" s="18">
        <f>IF(RUN_YEARS &gt; 4,(A1L550C4 + A1L550C13 + A1L550C22 + A1L550C31 + A1L550C40) / 5, 0)</f>
        <v>0</v>
      </c>
      <c r="EZ17" s="16" t="s">
        <v>3569</v>
      </c>
      <c r="FA17" s="18">
        <f>IF(RUN_YEARS &gt; 4,(A1L550C5 + A1L550C14 + A1L550C23 + A1L550C32 + A1L550C41) / 5, 0)</f>
        <v>25.011200000000002</v>
      </c>
      <c r="FB17" s="16" t="s">
        <v>3570</v>
      </c>
      <c r="FC17" s="18">
        <f>IF(RUN_YEARS &gt; 4,(A1L550C6 + A1L550C15 + A1L550C24 + A1L550C33 + A1L550C42) / 5, 0)</f>
        <v>1.9356000000000002</v>
      </c>
      <c r="FD17" s="16" t="s">
        <v>3571</v>
      </c>
      <c r="FE17" s="18">
        <f>IF(RUN_YEARS &gt; 4,(A1L550C7 + A1L550C16 + A1L550C25 + A1L550C34 + A1L550C43) / 5, 0)</f>
        <v>13.473400000000002</v>
      </c>
      <c r="FF17" s="16" t="s">
        <v>3572</v>
      </c>
      <c r="FG17" s="18">
        <f>IF(A1L550C77 &lt;&gt; 0,A1L550C78 / A1L550C77,0)</f>
        <v>7.7389329580347999E-2</v>
      </c>
      <c r="FH17" s="16" t="s">
        <v>3573</v>
      </c>
      <c r="FI17" s="18">
        <f>IF(A1L550C80 = 0,A1L556C80, A1L550C80)</f>
        <v>7.7389329580347999E-2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4176.3339999999998</v>
      </c>
      <c r="F18" s="16" t="s">
        <v>2959</v>
      </c>
      <c r="G18" s="6">
        <v>177.22800000000001</v>
      </c>
      <c r="H18" s="16" t="s">
        <v>2959</v>
      </c>
      <c r="I18" s="6">
        <v>90.721999999999994</v>
      </c>
      <c r="J18" s="16" t="s">
        <v>2959</v>
      </c>
      <c r="K18" s="6">
        <v>0.53700000000000003</v>
      </c>
      <c r="L18" s="16" t="s">
        <v>3574</v>
      </c>
      <c r="M18" s="1">
        <f>(A1L551C1 * 2 + A1L551C2 + A1L551C3)</f>
        <v>8620.6179999999986</v>
      </c>
      <c r="N18" s="16" t="s">
        <v>3575</v>
      </c>
      <c r="O18" s="1">
        <f>(A1L551C4 * 2 + A1L551C2 + A1L551C3)</f>
        <v>269.024</v>
      </c>
      <c r="P18" s="16" t="s">
        <v>3576</v>
      </c>
      <c r="Q18" s="1">
        <f>(A1L551C1 + A1L551C2 + A1L551C3 + A1L551C4)</f>
        <v>4444.8209999999999</v>
      </c>
      <c r="R18" s="16" t="s">
        <v>3577</v>
      </c>
      <c r="S18" s="18">
        <f>IF(A1L551C5 &lt;&gt; 0,A1L551C6 / A1L551C5,0)</f>
        <v>3.1207043392944687E-2</v>
      </c>
      <c r="T18" s="16" t="s">
        <v>3578</v>
      </c>
      <c r="U18" s="18">
        <f>IF(A1L551C8 = 0,A1L556C8, A1L551C8)</f>
        <v>3.1207043392944687E-2</v>
      </c>
      <c r="V18" s="16" t="s">
        <v>2965</v>
      </c>
      <c r="W18" s="6">
        <v>3982.002</v>
      </c>
      <c r="X18" s="16" t="s">
        <v>2965</v>
      </c>
      <c r="Y18" s="6">
        <v>84.393000000000001</v>
      </c>
      <c r="Z18" s="16" t="s">
        <v>2965</v>
      </c>
      <c r="AA18" s="6">
        <v>64.724999999999994</v>
      </c>
      <c r="AB18" s="16" t="s">
        <v>2965</v>
      </c>
      <c r="AC18" s="6">
        <v>2.8109999999999999</v>
      </c>
      <c r="AD18" s="16" t="s">
        <v>3579</v>
      </c>
      <c r="AE18" s="1">
        <f>(A1L551C10 * 2 + A1L551C11 + A1L551C12)</f>
        <v>8113.1220000000003</v>
      </c>
      <c r="AF18" s="16" t="s">
        <v>3580</v>
      </c>
      <c r="AG18" s="1">
        <f>(A1L551C13 * 2 + A1L551C11 + A1L551C12)</f>
        <v>154.74</v>
      </c>
      <c r="AH18" s="16" t="s">
        <v>3581</v>
      </c>
      <c r="AI18" s="1">
        <f>(A1L551C10 + A1L551C11 + A1L551C12 + A1L551C13)</f>
        <v>4133.9309999999996</v>
      </c>
      <c r="AJ18" s="16" t="s">
        <v>3582</v>
      </c>
      <c r="AK18" s="18">
        <f>IF(A1L551C14 &lt;&gt; 0,A1L551C15 / A1L551C14,0)</f>
        <v>1.9072805758375135E-2</v>
      </c>
      <c r="AL18" s="16" t="s">
        <v>3583</v>
      </c>
      <c r="AM18" s="18">
        <f>IF(A1L551C17 = 0,A1L556C17, A1L551C17)</f>
        <v>1.9072805758375135E-2</v>
      </c>
      <c r="AN18" s="16" t="s">
        <v>2971</v>
      </c>
      <c r="AO18" s="6">
        <v>3425.701</v>
      </c>
      <c r="AP18" s="16" t="s">
        <v>2971</v>
      </c>
      <c r="AQ18" s="6">
        <v>80.484999999999999</v>
      </c>
      <c r="AR18" s="16" t="s">
        <v>2971</v>
      </c>
      <c r="AS18" s="6">
        <v>47.280999999999999</v>
      </c>
      <c r="AT18" s="16" t="s">
        <v>2971</v>
      </c>
      <c r="AU18" s="6">
        <v>1.4019999999999999</v>
      </c>
      <c r="AV18" s="16" t="s">
        <v>3584</v>
      </c>
      <c r="AW18" s="1">
        <f>(A1L551C19 * 2 + A1L551C20 + A1L551C21)</f>
        <v>6979.1679999999997</v>
      </c>
      <c r="AX18" s="16" t="s">
        <v>3585</v>
      </c>
      <c r="AY18" s="1">
        <f>(A1L551C22 * 2 + A1L551C20 + A1L551C21)</f>
        <v>130.57</v>
      </c>
      <c r="AZ18" s="16" t="s">
        <v>3586</v>
      </c>
      <c r="BA18" s="1">
        <f>(A1L551C19 + A1L551C20 + A1L551C21 + A1L551C22)</f>
        <v>3554.8690000000001</v>
      </c>
      <c r="BB18" s="16" t="s">
        <v>3587</v>
      </c>
      <c r="BC18" s="18">
        <f>IF(A1L551C23 &lt;&gt; 0,A1L551C24 / A1L551C23,0)</f>
        <v>1.8708533739265197E-2</v>
      </c>
      <c r="BD18" s="16" t="s">
        <v>3588</v>
      </c>
      <c r="BE18" s="18">
        <f>IF(A1L551C26 = 0,A1L556C26, A1L551C26)</f>
        <v>1.8708533739265197E-2</v>
      </c>
      <c r="BF18" s="16" t="s">
        <v>2977</v>
      </c>
      <c r="BG18" s="6">
        <v>3879.1909999999998</v>
      </c>
      <c r="BH18" s="16" t="s">
        <v>2977</v>
      </c>
      <c r="BI18" s="6">
        <v>75.394999999999996</v>
      </c>
      <c r="BJ18" s="16" t="s">
        <v>2977</v>
      </c>
      <c r="BK18" s="6">
        <v>43.171999999999997</v>
      </c>
      <c r="BL18" s="16" t="s">
        <v>2977</v>
      </c>
      <c r="BM18" s="6">
        <v>1.2210000000000001</v>
      </c>
      <c r="BN18" s="16" t="s">
        <v>3589</v>
      </c>
      <c r="BO18" s="1">
        <f>(A1L551C28 * 2 + A1L551C29 + A1L551C30)</f>
        <v>7876.9489999999996</v>
      </c>
      <c r="BP18" s="16" t="s">
        <v>3590</v>
      </c>
      <c r="BQ18" s="1">
        <f>(A1L551C31 * 2 + A1L551C29 + A1L551C30)</f>
        <v>121.00899999999999</v>
      </c>
      <c r="BR18" s="16" t="s">
        <v>3591</v>
      </c>
      <c r="BS18" s="1">
        <f>(A1L551C28 + A1L551C29 + A1L551C30 + A1L551C31)</f>
        <v>3998.9789999999998</v>
      </c>
      <c r="BT18" s="16" t="s">
        <v>3592</v>
      </c>
      <c r="BU18" s="18">
        <f>IF(A1L551C32 &lt;&gt; 0,A1L551C33 / A1L551C32,0)</f>
        <v>1.5362420145160264E-2</v>
      </c>
      <c r="BV18" s="16" t="s">
        <v>3593</v>
      </c>
      <c r="BW18" s="18">
        <f>IF(A1L551C35 = 0,A1L556C35, A1L551C35)</f>
        <v>1.5362420145160264E-2</v>
      </c>
      <c r="BX18" s="16" t="s">
        <v>2983</v>
      </c>
      <c r="BY18" s="6">
        <v>3955.05</v>
      </c>
      <c r="BZ18" s="16" t="s">
        <v>2983</v>
      </c>
      <c r="CA18" s="6">
        <v>73.650000000000006</v>
      </c>
      <c r="CB18" s="16" t="s">
        <v>2983</v>
      </c>
      <c r="CC18" s="6">
        <v>60.447000000000003</v>
      </c>
      <c r="CD18" s="16" t="s">
        <v>2983</v>
      </c>
      <c r="CE18" s="6">
        <v>4.2649999999999997</v>
      </c>
      <c r="CF18" s="16" t="s">
        <v>3594</v>
      </c>
      <c r="CG18" s="1">
        <f>(A1L551C37 * 2 + A1L551C38 + A1L551C39)</f>
        <v>8044.1970000000001</v>
      </c>
      <c r="CH18" s="16" t="s">
        <v>3595</v>
      </c>
      <c r="CI18" s="1">
        <f>(A1L551C40 * 2 + A1L551C38 + A1L551C39)</f>
        <v>142.62700000000001</v>
      </c>
      <c r="CJ18" s="16" t="s">
        <v>3596</v>
      </c>
      <c r="CK18" s="1">
        <f>(A1L551C37 + A1L551C38 + A1L551C39 + A1L551C40)</f>
        <v>4093.4120000000003</v>
      </c>
      <c r="CL18" s="16" t="s">
        <v>3597</v>
      </c>
      <c r="CM18" s="18">
        <f>IF(A1L551C41 &lt;&gt; 0,A1L551C42 / A1L551C41,0)</f>
        <v>1.7730421072482436E-2</v>
      </c>
      <c r="CN18" s="16" t="s">
        <v>3598</v>
      </c>
      <c r="CO18" s="18">
        <f>IF(A1L551C44 = 0,A1L556C44, A1L551C44)</f>
        <v>1.7730421072482436E-2</v>
      </c>
      <c r="CP18" s="16" t="s">
        <v>3599</v>
      </c>
      <c r="CQ18" s="18">
        <f>IF(RUN_YEARS &gt; 1,(A1L551C1 + A1L551C10) / 2, 0)</f>
        <v>4079.1679999999997</v>
      </c>
      <c r="CR18" s="16" t="s">
        <v>3600</v>
      </c>
      <c r="CS18" s="18">
        <f>IF(RUN_YEARS &gt; 1,(A1L551C2 + A1L551C11) / 2, 0)</f>
        <v>130.81049999999999</v>
      </c>
      <c r="CT18" s="16" t="s">
        <v>3601</v>
      </c>
      <c r="CU18" s="18">
        <f>IF(RUN_YEARS &gt; 1,(A1L551C3 + A1L551C12) / 2, 0)</f>
        <v>77.723500000000001</v>
      </c>
      <c r="CV18" s="16" t="s">
        <v>3602</v>
      </c>
      <c r="CW18" s="18">
        <f>IF(RUN_YEARS &gt; 1,(A1L551C4 + A1L551C13) / 2, 0)</f>
        <v>1.6739999999999999</v>
      </c>
      <c r="CX18" s="16" t="s">
        <v>3603</v>
      </c>
      <c r="CY18" s="18">
        <f>IF(RUN_YEARS &gt; 1,(A1L551C5 + A1L551C14) / 2, 0)</f>
        <v>8366.869999999999</v>
      </c>
      <c r="CZ18" s="16" t="s">
        <v>3604</v>
      </c>
      <c r="DA18" s="18">
        <f>IF(RUN_YEARS &gt; 1,(A1L551C6 + A1L551C15) / 2, 0)</f>
        <v>211.88200000000001</v>
      </c>
      <c r="DB18" s="16" t="s">
        <v>3605</v>
      </c>
      <c r="DC18" s="18">
        <f>IF(RUN_YEARS &gt; 1,(A1L551C7 + A1L551C16) / 2, 0)</f>
        <v>4289.3760000000002</v>
      </c>
      <c r="DD18" s="16" t="s">
        <v>3606</v>
      </c>
      <c r="DE18" s="18">
        <f>IF(A1L551C50 &lt;&gt; 0,A1L551C51 / A1L551C50,0)</f>
        <v>2.5323926390633539E-2</v>
      </c>
      <c r="DF18" s="16" t="s">
        <v>3607</v>
      </c>
      <c r="DG18" s="18">
        <f>IF(A1L551C53 = 0,A1L556C53, A1L551C53)</f>
        <v>2.5323926390633539E-2</v>
      </c>
      <c r="DH18" s="16" t="s">
        <v>3608</v>
      </c>
      <c r="DI18" s="18">
        <f>IF(RUN_YEARS &gt; 2,(A1L551C1 + A1L551C10 + A1L551C19) / 3, 0)</f>
        <v>3861.3456666666666</v>
      </c>
      <c r="DJ18" s="16" t="s">
        <v>3609</v>
      </c>
      <c r="DK18" s="18">
        <f>IF(RUN_YEARS &gt; 2,(A1L551C2 + A1L551C11 + A1L551C20) / 3, 0)</f>
        <v>114.03533333333333</v>
      </c>
      <c r="DL18" s="16" t="s">
        <v>3610</v>
      </c>
      <c r="DM18" s="18">
        <f>IF(RUN_YEARS &gt; 2,(A1L551C3 + A1L551C12 + A1L551C21) / 3, 0)</f>
        <v>67.576000000000008</v>
      </c>
      <c r="DN18" s="16" t="s">
        <v>3611</v>
      </c>
      <c r="DO18" s="18">
        <f>IF(RUN_YEARS &gt; 2,(A1L551C4 + A1L551C13 + A1L551C22) / 3, 0)</f>
        <v>1.5833333333333333</v>
      </c>
      <c r="DP18" s="16" t="s">
        <v>3612</v>
      </c>
      <c r="DQ18" s="18">
        <f>IF(RUN_YEARS &gt; 2,(A1L551C5 + A1L551C14 + A1L551C23) / 3, 0)</f>
        <v>7904.3026666666656</v>
      </c>
      <c r="DR18" s="16" t="s">
        <v>3613</v>
      </c>
      <c r="DS18" s="18">
        <f>IF(RUN_YEARS &gt; 2,(A1L551C6 + A1L551C15 + A1L551C24) / 3, 0)</f>
        <v>184.77800000000002</v>
      </c>
      <c r="DT18" s="16" t="s">
        <v>3614</v>
      </c>
      <c r="DU18" s="18">
        <f>IF(RUN_YEARS &gt; 2,(A1L551C7 + A1L551C16 + A1L551C25) / 3, 0)</f>
        <v>4044.5403333333338</v>
      </c>
      <c r="DV18" s="16" t="s">
        <v>3615</v>
      </c>
      <c r="DW18" s="18">
        <f>IF(A1L551C59 &lt;&gt; 0,A1L551C60 / A1L551C59,0)</f>
        <v>2.3376888233193505E-2</v>
      </c>
      <c r="DX18" s="16" t="s">
        <v>3616</v>
      </c>
      <c r="DY18" s="18">
        <f>IF(A1L551C62 = 0,A1L556C62, A1L551C62)</f>
        <v>2.3376888233193505E-2</v>
      </c>
      <c r="DZ18" s="16" t="s">
        <v>3617</v>
      </c>
      <c r="EA18" s="18">
        <f>IF(RUN_YEARS &gt; 3,(A1L551C1 + A1L551C10 + A1L551C19 + A1L551C28) / 4, 0)</f>
        <v>3865.8069999999998</v>
      </c>
      <c r="EB18" s="16" t="s">
        <v>3618</v>
      </c>
      <c r="EC18" s="18">
        <f>IF(RUN_YEARS &gt; 3,(A1L551C2 + A1L551C11 + A1L551C20 + A1L551C29) / 4, 0)</f>
        <v>104.37524999999999</v>
      </c>
      <c r="ED18" s="16" t="s">
        <v>3619</v>
      </c>
      <c r="EE18" s="18">
        <f>IF(RUN_YEARS &gt; 3,(A1L551C3 + A1L551C12 + A1L551C21 + A1L551C30) / 4, 0)</f>
        <v>61.475000000000001</v>
      </c>
      <c r="EF18" s="16" t="s">
        <v>3620</v>
      </c>
      <c r="EG18" s="18">
        <f>IF(RUN_YEARS &gt; 3,(A1L551C4 + A1L551C13 + A1L551C22 + A1L551C31) / 4, 0)</f>
        <v>1.49275</v>
      </c>
      <c r="EH18" s="16" t="s">
        <v>3621</v>
      </c>
      <c r="EI18" s="18">
        <f>IF(RUN_YEARS &gt; 3,(A1L551C5 + A1L551C14 + A1L551C23 + A1L551C32) / 4, 0)</f>
        <v>7897.4642499999991</v>
      </c>
      <c r="EJ18" s="16" t="s">
        <v>3622</v>
      </c>
      <c r="EK18" s="18">
        <f>IF(RUN_YEARS &gt; 3,(A1L551C6 + A1L551C15 + A1L551C24 + A1L551C33) / 4, 0)</f>
        <v>168.83575000000002</v>
      </c>
      <c r="EL18" s="16" t="s">
        <v>3623</v>
      </c>
      <c r="EM18" s="18">
        <f>IF(RUN_YEARS &gt; 3,(A1L551C7 + A1L551C16 + A1L551C25 + A1L551C34) / 4, 0)</f>
        <v>4033.15</v>
      </c>
      <c r="EN18" s="16" t="s">
        <v>3624</v>
      </c>
      <c r="EO18" s="18">
        <f>IF(A1L551C68 &lt;&gt; 0,A1L551C69 / A1L551C68,0)</f>
        <v>2.1378476008929073E-2</v>
      </c>
      <c r="EP18" s="16" t="s">
        <v>3625</v>
      </c>
      <c r="EQ18" s="18">
        <f>IF(A1L551C71 = 0,A1L556C71, A1L551C71)</f>
        <v>2.1378476008929073E-2</v>
      </c>
      <c r="ER18" s="16" t="s">
        <v>3626</v>
      </c>
      <c r="ES18" s="18">
        <f>IF(RUN_YEARS &gt; 4,(A1L551C1 + A1L551C10 + A1L551C19 + A1L551C28 + A1L551C37) / 5, 0)</f>
        <v>3883.6555999999996</v>
      </c>
      <c r="ET18" s="16" t="s">
        <v>3627</v>
      </c>
      <c r="EU18" s="18">
        <f>IF(RUN_YEARS &gt; 4,(A1L551C2 + A1L551C11 + A1L551C20 + A1L551C29 + A1L551C38) / 5, 0)</f>
        <v>98.230199999999996</v>
      </c>
      <c r="EV18" s="16" t="s">
        <v>3628</v>
      </c>
      <c r="EW18" s="18">
        <f>IF(RUN_YEARS &gt; 4,(A1L551C3 + A1L551C12 + A1L551C21 + A1L551C30 + A1L551C39) / 5, 0)</f>
        <v>61.269399999999997</v>
      </c>
      <c r="EX18" s="16" t="s">
        <v>3629</v>
      </c>
      <c r="EY18" s="18">
        <f>IF(RUN_YEARS &gt; 4,(A1L551C4 + A1L551C13 + A1L551C22 + A1L551C31 + A1L551C40) / 5, 0)</f>
        <v>2.0472000000000001</v>
      </c>
      <c r="EZ18" s="16" t="s">
        <v>3630</v>
      </c>
      <c r="FA18" s="18">
        <f>IF(RUN_YEARS &gt; 4,(A1L551C5 + A1L551C14 + A1L551C23 + A1L551C32 + A1L551C41) / 5, 0)</f>
        <v>7926.8107999999993</v>
      </c>
      <c r="FB18" s="16" t="s">
        <v>3631</v>
      </c>
      <c r="FC18" s="18">
        <f>IF(RUN_YEARS &gt; 4,(A1L551C6 + A1L551C15 + A1L551C24 + A1L551C33 + A1L551C42) / 5, 0)</f>
        <v>163.59399999999999</v>
      </c>
      <c r="FD18" s="16" t="s">
        <v>3632</v>
      </c>
      <c r="FE18" s="18">
        <f>IF(RUN_YEARS &gt; 4,(A1L551C7 + A1L551C16 + A1L551C25 + A1L551C34 + A1L551C43) / 5, 0)</f>
        <v>4045.2024000000006</v>
      </c>
      <c r="FF18" s="16" t="s">
        <v>3633</v>
      </c>
      <c r="FG18" s="18">
        <f>IF(A1L551C77 &lt;&gt; 0,A1L551C78 / A1L551C77,0)</f>
        <v>2.0638060391197935E-2</v>
      </c>
      <c r="FH18" s="16" t="s">
        <v>3634</v>
      </c>
      <c r="FI18" s="18">
        <f>IF(A1L551C80 = 0,A1L556C80, A1L551C80)</f>
        <v>2.0638060391197935E-2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207.62100000000001</v>
      </c>
      <c r="F19" s="16" t="s">
        <v>2959</v>
      </c>
      <c r="G19" s="6">
        <v>9.4469999999999992</v>
      </c>
      <c r="H19" s="16" t="s">
        <v>2959</v>
      </c>
      <c r="I19" s="6">
        <v>9.8170000000000002</v>
      </c>
      <c r="J19" s="16" t="s">
        <v>2959</v>
      </c>
      <c r="K19" s="6">
        <v>38.4</v>
      </c>
      <c r="L19" s="16" t="s">
        <v>3635</v>
      </c>
      <c r="M19" s="1">
        <f>(A1L552C1 * 2 + A1L552C2 + A1L552C3)</f>
        <v>434.50600000000003</v>
      </c>
      <c r="N19" s="16" t="s">
        <v>3636</v>
      </c>
      <c r="O19" s="1">
        <f>(A1L552C4 * 2 + A1L552C2 + A1L552C3)</f>
        <v>96.063999999999993</v>
      </c>
      <c r="P19" s="16" t="s">
        <v>3637</v>
      </c>
      <c r="Q19" s="1">
        <f>(A1L552C1 + A1L552C2 + A1L552C3 + A1L552C4)</f>
        <v>265.28500000000003</v>
      </c>
      <c r="R19" s="16" t="s">
        <v>3638</v>
      </c>
      <c r="S19" s="18">
        <f>IF(A1L552C5 &lt;&gt; 0,A1L552C6 / A1L552C5,0)</f>
        <v>0.22108785609404699</v>
      </c>
      <c r="T19" s="16" t="s">
        <v>3639</v>
      </c>
      <c r="U19" s="18">
        <f>IF(A1L552C8 = 0,A1L556C8, A1L552C8)</f>
        <v>0.22108785609404699</v>
      </c>
      <c r="V19" s="16" t="s">
        <v>2965</v>
      </c>
      <c r="W19" s="6">
        <v>191.143</v>
      </c>
      <c r="X19" s="16" t="s">
        <v>2965</v>
      </c>
      <c r="Y19" s="6">
        <v>7.1710000000000003</v>
      </c>
      <c r="Z19" s="16" t="s">
        <v>2965</v>
      </c>
      <c r="AA19" s="6">
        <v>14.837</v>
      </c>
      <c r="AB19" s="16" t="s">
        <v>2965</v>
      </c>
      <c r="AC19" s="6">
        <v>36.942999999999998</v>
      </c>
      <c r="AD19" s="16" t="s">
        <v>3640</v>
      </c>
      <c r="AE19" s="1">
        <f>(A1L552C10 * 2 + A1L552C11 + A1L552C12)</f>
        <v>404.29399999999998</v>
      </c>
      <c r="AF19" s="16" t="s">
        <v>3641</v>
      </c>
      <c r="AG19" s="1">
        <f>(A1L552C13 * 2 + A1L552C11 + A1L552C12)</f>
        <v>95.894000000000005</v>
      </c>
      <c r="AH19" s="16" t="s">
        <v>3642</v>
      </c>
      <c r="AI19" s="1">
        <f>(A1L552C10 + A1L552C11 + A1L552C12 + A1L552C13)</f>
        <v>250.09399999999999</v>
      </c>
      <c r="AJ19" s="16" t="s">
        <v>3643</v>
      </c>
      <c r="AK19" s="18">
        <f>IF(A1L552C14 &lt;&gt; 0,A1L552C15 / A1L552C14,0)</f>
        <v>0.23718877846319761</v>
      </c>
      <c r="AL19" s="16" t="s">
        <v>3644</v>
      </c>
      <c r="AM19" s="18">
        <f>IF(A1L552C17 = 0,A1L556C17, A1L552C17)</f>
        <v>0.23718877846319761</v>
      </c>
      <c r="AN19" s="16" t="s">
        <v>2971</v>
      </c>
      <c r="AO19" s="6">
        <v>93.878</v>
      </c>
      <c r="AP19" s="16" t="s">
        <v>2971</v>
      </c>
      <c r="AQ19" s="6">
        <v>5.1079999999999997</v>
      </c>
      <c r="AR19" s="16" t="s">
        <v>2971</v>
      </c>
      <c r="AS19" s="6">
        <v>21.545999999999999</v>
      </c>
      <c r="AT19" s="16" t="s">
        <v>2971</v>
      </c>
      <c r="AU19" s="6">
        <v>0</v>
      </c>
      <c r="AV19" s="16" t="s">
        <v>3645</v>
      </c>
      <c r="AW19" s="1">
        <f>(A1L552C19 * 2 + A1L552C20 + A1L552C21)</f>
        <v>214.41</v>
      </c>
      <c r="AX19" s="16" t="s">
        <v>3646</v>
      </c>
      <c r="AY19" s="1">
        <f>(A1L552C22 * 2 + A1L552C20 + A1L552C21)</f>
        <v>26.654</v>
      </c>
      <c r="AZ19" s="16" t="s">
        <v>3647</v>
      </c>
      <c r="BA19" s="1">
        <f>(A1L552C19 + A1L552C20 + A1L552C21 + A1L552C22)</f>
        <v>120.53200000000001</v>
      </c>
      <c r="BB19" s="16" t="s">
        <v>3648</v>
      </c>
      <c r="BC19" s="18">
        <f>IF(A1L552C23 &lt;&gt; 0,A1L552C24 / A1L552C23,0)</f>
        <v>0.12431323165897114</v>
      </c>
      <c r="BD19" s="16" t="s">
        <v>3649</v>
      </c>
      <c r="BE19" s="18">
        <f>IF(A1L552C26 = 0,A1L556C26, A1L552C26)</f>
        <v>0.12431323165897114</v>
      </c>
      <c r="BF19" s="16" t="s">
        <v>2977</v>
      </c>
      <c r="BG19" s="6">
        <v>146.64599999999999</v>
      </c>
      <c r="BH19" s="16" t="s">
        <v>2977</v>
      </c>
      <c r="BI19" s="6">
        <v>3.7170000000000001</v>
      </c>
      <c r="BJ19" s="16" t="s">
        <v>2977</v>
      </c>
      <c r="BK19" s="6">
        <v>24.439</v>
      </c>
      <c r="BL19" s="16" t="s">
        <v>2977</v>
      </c>
      <c r="BM19" s="6">
        <v>0</v>
      </c>
      <c r="BN19" s="16" t="s">
        <v>3650</v>
      </c>
      <c r="BO19" s="1">
        <f>(A1L552C28 * 2 + A1L552C29 + A1L552C30)</f>
        <v>321.44799999999998</v>
      </c>
      <c r="BP19" s="16" t="s">
        <v>3651</v>
      </c>
      <c r="BQ19" s="1">
        <f>(A1L552C31 * 2 + A1L552C29 + A1L552C30)</f>
        <v>28.155999999999999</v>
      </c>
      <c r="BR19" s="16" t="s">
        <v>3652</v>
      </c>
      <c r="BS19" s="1">
        <f>(A1L552C28 + A1L552C29 + A1L552C30 + A1L552C31)</f>
        <v>174.80199999999999</v>
      </c>
      <c r="BT19" s="16" t="s">
        <v>3653</v>
      </c>
      <c r="BU19" s="18">
        <f>IF(A1L552C32 &lt;&gt; 0,A1L552C33 / A1L552C32,0)</f>
        <v>8.7591150046041663E-2</v>
      </c>
      <c r="BV19" s="16" t="s">
        <v>3654</v>
      </c>
      <c r="BW19" s="18">
        <f>IF(A1L552C35 = 0,A1L556C35, A1L552C35)</f>
        <v>8.7591150046041663E-2</v>
      </c>
      <c r="BX19" s="16" t="s">
        <v>2983</v>
      </c>
      <c r="BY19" s="6">
        <v>138.732</v>
      </c>
      <c r="BZ19" s="16" t="s">
        <v>2983</v>
      </c>
      <c r="CA19" s="6">
        <v>3.7229999999999999</v>
      </c>
      <c r="CB19" s="16" t="s">
        <v>2983</v>
      </c>
      <c r="CC19" s="6">
        <v>24.89</v>
      </c>
      <c r="CD19" s="16" t="s">
        <v>2983</v>
      </c>
      <c r="CE19" s="6">
        <v>0</v>
      </c>
      <c r="CF19" s="16" t="s">
        <v>3655</v>
      </c>
      <c r="CG19" s="1">
        <f>(A1L552C37 * 2 + A1L552C38 + A1L552C39)</f>
        <v>306.077</v>
      </c>
      <c r="CH19" s="16" t="s">
        <v>3656</v>
      </c>
      <c r="CI19" s="1">
        <f>(A1L552C40 * 2 + A1L552C38 + A1L552C39)</f>
        <v>28.613</v>
      </c>
      <c r="CJ19" s="16" t="s">
        <v>3657</v>
      </c>
      <c r="CK19" s="1">
        <f>(A1L552C37 + A1L552C38 + A1L552C39 + A1L552C40)</f>
        <v>167.34500000000003</v>
      </c>
      <c r="CL19" s="16" t="s">
        <v>3658</v>
      </c>
      <c r="CM19" s="18">
        <f>IF(A1L552C41 &lt;&gt; 0,A1L552C42 / A1L552C41,0)</f>
        <v>9.3483012444580932E-2</v>
      </c>
      <c r="CN19" s="16" t="s">
        <v>3659</v>
      </c>
      <c r="CO19" s="18">
        <f>IF(A1L552C44 = 0,A1L556C44, A1L552C44)</f>
        <v>9.3483012444580932E-2</v>
      </c>
      <c r="CP19" s="16" t="s">
        <v>3660</v>
      </c>
      <c r="CQ19" s="18">
        <f>IF(RUN_YEARS &gt; 1,(A1L552C1 + A1L552C10) / 2, 0)</f>
        <v>199.38200000000001</v>
      </c>
      <c r="CR19" s="16" t="s">
        <v>3661</v>
      </c>
      <c r="CS19" s="18">
        <f>IF(RUN_YEARS &gt; 1,(A1L552C2 + A1L552C11) / 2, 0)</f>
        <v>8.3089999999999993</v>
      </c>
      <c r="CT19" s="16" t="s">
        <v>3662</v>
      </c>
      <c r="CU19" s="18">
        <f>IF(RUN_YEARS &gt; 1,(A1L552C3 + A1L552C12) / 2, 0)</f>
        <v>12.327</v>
      </c>
      <c r="CV19" s="16" t="s">
        <v>3663</v>
      </c>
      <c r="CW19" s="18">
        <f>IF(RUN_YEARS &gt; 1,(A1L552C4 + A1L552C13) / 2, 0)</f>
        <v>37.671499999999995</v>
      </c>
      <c r="CX19" s="16" t="s">
        <v>3664</v>
      </c>
      <c r="CY19" s="18">
        <f>IF(RUN_YEARS &gt; 1,(A1L552C5 + A1L552C14) / 2, 0)</f>
        <v>419.4</v>
      </c>
      <c r="CZ19" s="16" t="s">
        <v>3665</v>
      </c>
      <c r="DA19" s="18">
        <f>IF(RUN_YEARS &gt; 1,(A1L552C6 + A1L552C15) / 2, 0)</f>
        <v>95.978999999999999</v>
      </c>
      <c r="DB19" s="16" t="s">
        <v>3666</v>
      </c>
      <c r="DC19" s="18">
        <f>IF(RUN_YEARS &gt; 1,(A1L552C7 + A1L552C16) / 2, 0)</f>
        <v>257.68950000000001</v>
      </c>
      <c r="DD19" s="16" t="s">
        <v>3667</v>
      </c>
      <c r="DE19" s="18">
        <f>IF(A1L552C50 &lt;&gt; 0,A1L552C51 / A1L552C50,0)</f>
        <v>0.2288483547925608</v>
      </c>
      <c r="DF19" s="16" t="s">
        <v>3668</v>
      </c>
      <c r="DG19" s="18">
        <f>IF(A1L552C53 = 0,A1L556C53, A1L552C53)</f>
        <v>0.2288483547925608</v>
      </c>
      <c r="DH19" s="16" t="s">
        <v>3669</v>
      </c>
      <c r="DI19" s="18">
        <f>IF(RUN_YEARS &gt; 2,(A1L552C1 + A1L552C10 + A1L552C19) / 3, 0)</f>
        <v>164.214</v>
      </c>
      <c r="DJ19" s="16" t="s">
        <v>3670</v>
      </c>
      <c r="DK19" s="18">
        <f>IF(RUN_YEARS &gt; 2,(A1L552C2 + A1L552C11 + A1L552C20) / 3, 0)</f>
        <v>7.242</v>
      </c>
      <c r="DL19" s="16" t="s">
        <v>3671</v>
      </c>
      <c r="DM19" s="18">
        <f>IF(RUN_YEARS &gt; 2,(A1L552C3 + A1L552C12 + A1L552C21) / 3, 0)</f>
        <v>15.4</v>
      </c>
      <c r="DN19" s="16" t="s">
        <v>3672</v>
      </c>
      <c r="DO19" s="18">
        <f>IF(RUN_YEARS &gt; 2,(A1L552C4 + A1L552C13 + A1L552C22) / 3, 0)</f>
        <v>25.114333333333331</v>
      </c>
      <c r="DP19" s="16" t="s">
        <v>3673</v>
      </c>
      <c r="DQ19" s="18">
        <f>IF(RUN_YEARS &gt; 2,(A1L552C5 + A1L552C14 + A1L552C23) / 3, 0)</f>
        <v>351.07</v>
      </c>
      <c r="DR19" s="16" t="s">
        <v>3674</v>
      </c>
      <c r="DS19" s="18">
        <f>IF(RUN_YEARS &gt; 2,(A1L552C6 + A1L552C15 + A1L552C24) / 3, 0)</f>
        <v>72.870666666666665</v>
      </c>
      <c r="DT19" s="16" t="s">
        <v>3675</v>
      </c>
      <c r="DU19" s="18">
        <f>IF(RUN_YEARS &gt; 2,(A1L552C7 + A1L552C16 + A1L552C25) / 3, 0)</f>
        <v>211.97033333333334</v>
      </c>
      <c r="DV19" s="16" t="s">
        <v>3676</v>
      </c>
      <c r="DW19" s="18">
        <f>IF(A1L552C59 &lt;&gt; 0,A1L552C60 / A1L552C59,0)</f>
        <v>0.20756734174571073</v>
      </c>
      <c r="DX19" s="16" t="s">
        <v>3677</v>
      </c>
      <c r="DY19" s="18">
        <f>IF(A1L552C62 = 0,A1L556C62, A1L552C62)</f>
        <v>0.20756734174571073</v>
      </c>
      <c r="DZ19" s="16" t="s">
        <v>3678</v>
      </c>
      <c r="EA19" s="18">
        <f>IF(RUN_YEARS &gt; 3,(A1L552C1 + A1L552C10 + A1L552C19 + A1L552C28) / 4, 0)</f>
        <v>159.822</v>
      </c>
      <c r="EB19" s="16" t="s">
        <v>3679</v>
      </c>
      <c r="EC19" s="18">
        <f>IF(RUN_YEARS &gt; 3,(A1L552C2 + A1L552C11 + A1L552C20 + A1L552C29) / 4, 0)</f>
        <v>6.3607499999999995</v>
      </c>
      <c r="ED19" s="16" t="s">
        <v>3680</v>
      </c>
      <c r="EE19" s="18">
        <f>IF(RUN_YEARS &gt; 3,(A1L552C3 + A1L552C12 + A1L552C21 + A1L552C30) / 4, 0)</f>
        <v>17.659750000000003</v>
      </c>
      <c r="EF19" s="16" t="s">
        <v>3681</v>
      </c>
      <c r="EG19" s="18">
        <f>IF(RUN_YEARS &gt; 3,(A1L552C4 + A1L552C13 + A1L552C22 + A1L552C31) / 4, 0)</f>
        <v>18.835749999999997</v>
      </c>
      <c r="EH19" s="16" t="s">
        <v>3682</v>
      </c>
      <c r="EI19" s="18">
        <f>IF(RUN_YEARS &gt; 3,(A1L552C5 + A1L552C14 + A1L552C23 + A1L552C32) / 4, 0)</f>
        <v>343.66449999999998</v>
      </c>
      <c r="EJ19" s="16" t="s">
        <v>3683</v>
      </c>
      <c r="EK19" s="18">
        <f>IF(RUN_YEARS &gt; 3,(A1L552C6 + A1L552C15 + A1L552C24 + A1L552C33) / 4, 0)</f>
        <v>61.692</v>
      </c>
      <c r="EL19" s="16" t="s">
        <v>3684</v>
      </c>
      <c r="EM19" s="18">
        <f>IF(RUN_YEARS &gt; 3,(A1L552C7 + A1L552C16 + A1L552C25 + A1L552C34) / 4, 0)</f>
        <v>202.67825000000002</v>
      </c>
      <c r="EN19" s="16" t="s">
        <v>3685</v>
      </c>
      <c r="EO19" s="18">
        <f>IF(A1L552C68 &lt;&gt; 0,A1L552C69 / A1L552C68,0)</f>
        <v>0.17951228596494548</v>
      </c>
      <c r="EP19" s="16" t="s">
        <v>3686</v>
      </c>
      <c r="EQ19" s="18">
        <f>IF(A1L552C71 = 0,A1L556C71, A1L552C71)</f>
        <v>0.17951228596494548</v>
      </c>
      <c r="ER19" s="16" t="s">
        <v>3687</v>
      </c>
      <c r="ES19" s="18">
        <f>IF(RUN_YEARS &gt; 4,(A1L552C1 + A1L552C10 + A1L552C19 + A1L552C28 + A1L552C37) / 5, 0)</f>
        <v>155.60399999999998</v>
      </c>
      <c r="ET19" s="16" t="s">
        <v>3688</v>
      </c>
      <c r="EU19" s="18">
        <f>IF(RUN_YEARS &gt; 4,(A1L552C2 + A1L552C11 + A1L552C20 + A1L552C29 + A1L552C38) / 5, 0)</f>
        <v>5.8331999999999997</v>
      </c>
      <c r="EV19" s="16" t="s">
        <v>3689</v>
      </c>
      <c r="EW19" s="18">
        <f>IF(RUN_YEARS &gt; 4,(A1L552C3 + A1L552C12 + A1L552C21 + A1L552C30 + A1L552C39) / 5, 0)</f>
        <v>19.105800000000002</v>
      </c>
      <c r="EX19" s="16" t="s">
        <v>3690</v>
      </c>
      <c r="EY19" s="18">
        <f>IF(RUN_YEARS &gt; 4,(A1L552C4 + A1L552C13 + A1L552C22 + A1L552C31 + A1L552C40) / 5, 0)</f>
        <v>15.068599999999998</v>
      </c>
      <c r="EZ19" s="16" t="s">
        <v>3691</v>
      </c>
      <c r="FA19" s="18">
        <f>IF(RUN_YEARS &gt; 4,(A1L552C5 + A1L552C14 + A1L552C23 + A1L552C32 + A1L552C41) / 5, 0)</f>
        <v>336.14699999999999</v>
      </c>
      <c r="FB19" s="16" t="s">
        <v>3692</v>
      </c>
      <c r="FC19" s="18">
        <f>IF(RUN_YEARS &gt; 4,(A1L552C6 + A1L552C15 + A1L552C24 + A1L552C33 + A1L552C42) / 5, 0)</f>
        <v>55.076199999999993</v>
      </c>
      <c r="FD19" s="16" t="s">
        <v>3693</v>
      </c>
      <c r="FE19" s="18">
        <f>IF(RUN_YEARS &gt; 4,(A1L552C7 + A1L552C16 + A1L552C25 + A1L552C34 + A1L552C43) / 5, 0)</f>
        <v>195.61160000000001</v>
      </c>
      <c r="FF19" s="16" t="s">
        <v>3694</v>
      </c>
      <c r="FG19" s="18">
        <f>IF(A1L552C77 &lt;&gt; 0,A1L552C78 / A1L552C77,0)</f>
        <v>0.1638455794637465</v>
      </c>
      <c r="FH19" s="16" t="s">
        <v>3695</v>
      </c>
      <c r="FI19" s="18">
        <f>IF(A1L552C80 = 0,A1L556C80, A1L552C80)</f>
        <v>0.1638455794637465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6.3E-2</v>
      </c>
      <c r="F20" s="16" t="s">
        <v>2959</v>
      </c>
      <c r="G20" s="6">
        <v>0</v>
      </c>
      <c r="H20" s="16" t="s">
        <v>2959</v>
      </c>
      <c r="I20" s="6">
        <v>0.56399999999999995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0.69</v>
      </c>
      <c r="N20" s="16" t="s">
        <v>3697</v>
      </c>
      <c r="O20" s="1">
        <f>(A1L553C4 * 2 + A1L553C2 + A1L553C3)</f>
        <v>0.56399999999999995</v>
      </c>
      <c r="P20" s="16" t="s">
        <v>3698</v>
      </c>
      <c r="Q20" s="1">
        <f>(A1L553C1 + A1L553C2 + A1L553C3 + A1L553C4)</f>
        <v>0.627</v>
      </c>
      <c r="R20" s="16" t="s">
        <v>3699</v>
      </c>
      <c r="S20" s="18">
        <f>IF(A1L553C5 &lt;&gt; 0,A1L553C6 / A1L553C5,0)</f>
        <v>0.81739130434782603</v>
      </c>
      <c r="T20" s="16" t="s">
        <v>3700</v>
      </c>
      <c r="U20" s="18">
        <f>IF(A1L553C8 = 0,A1L556C8, A1L553C8)</f>
        <v>0.81739130434782603</v>
      </c>
      <c r="V20" s="16" t="s">
        <v>2965</v>
      </c>
      <c r="W20" s="6">
        <v>0.434</v>
      </c>
      <c r="X20" s="16" t="s">
        <v>2965</v>
      </c>
      <c r="Y20" s="6">
        <v>0</v>
      </c>
      <c r="Z20" s="16" t="s">
        <v>2965</v>
      </c>
      <c r="AA20" s="6">
        <v>0.52100000000000002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1.389</v>
      </c>
      <c r="AF20" s="16" t="s">
        <v>3702</v>
      </c>
      <c r="AG20" s="1">
        <f>(A1L553C13 * 2 + A1L553C11 + A1L553C12)</f>
        <v>0.52100000000000002</v>
      </c>
      <c r="AH20" s="16" t="s">
        <v>3703</v>
      </c>
      <c r="AI20" s="1">
        <f>(A1L553C10 + A1L553C11 + A1L553C12 + A1L553C13)</f>
        <v>0.95500000000000007</v>
      </c>
      <c r="AJ20" s="16" t="s">
        <v>3704</v>
      </c>
      <c r="AK20" s="18">
        <f>IF(A1L553C14 &lt;&gt; 0,A1L553C15 / A1L553C14,0)</f>
        <v>0.37508999280057598</v>
      </c>
      <c r="AL20" s="16" t="s">
        <v>3705</v>
      </c>
      <c r="AM20" s="18">
        <f>IF(A1L553C17 = 0,A1L556C17, A1L553C17)</f>
        <v>0.37508999280057598</v>
      </c>
      <c r="AN20" s="16" t="s">
        <v>2971</v>
      </c>
      <c r="AO20" s="6">
        <v>0.29199999999999998</v>
      </c>
      <c r="AP20" s="16" t="s">
        <v>2971</v>
      </c>
      <c r="AQ20" s="6">
        <v>0</v>
      </c>
      <c r="AR20" s="16" t="s">
        <v>2971</v>
      </c>
      <c r="AS20" s="6">
        <v>0.13500000000000001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0.71899999999999997</v>
      </c>
      <c r="AX20" s="16" t="s">
        <v>3707</v>
      </c>
      <c r="AY20" s="1">
        <f>(A1L553C22 * 2 + A1L553C20 + A1L553C21)</f>
        <v>0.13500000000000001</v>
      </c>
      <c r="AZ20" s="16" t="s">
        <v>3708</v>
      </c>
      <c r="BA20" s="1">
        <f>(A1L553C19 + A1L553C20 + A1L553C21 + A1L553C22)</f>
        <v>0.42699999999999999</v>
      </c>
      <c r="BB20" s="16" t="s">
        <v>3709</v>
      </c>
      <c r="BC20" s="18">
        <f>IF(A1L553C23 &lt;&gt; 0,A1L553C24 / A1L553C23,0)</f>
        <v>0.18776077885952713</v>
      </c>
      <c r="BD20" s="16" t="s">
        <v>3710</v>
      </c>
      <c r="BE20" s="18">
        <f>IF(A1L553C26 = 0,A1L556C26, A1L553C26)</f>
        <v>0.18776077885952713</v>
      </c>
      <c r="BF20" s="16" t="s">
        <v>2977</v>
      </c>
      <c r="BG20" s="6">
        <v>0.16</v>
      </c>
      <c r="BH20" s="16" t="s">
        <v>2977</v>
      </c>
      <c r="BI20" s="6">
        <v>0</v>
      </c>
      <c r="BJ20" s="16" t="s">
        <v>2977</v>
      </c>
      <c r="BK20" s="6">
        <v>0.372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0.69199999999999995</v>
      </c>
      <c r="BP20" s="16" t="s">
        <v>3712</v>
      </c>
      <c r="BQ20" s="1">
        <f>(A1L553C31 * 2 + A1L553C29 + A1L553C30)</f>
        <v>0.372</v>
      </c>
      <c r="BR20" s="16" t="s">
        <v>3713</v>
      </c>
      <c r="BS20" s="1">
        <f>(A1L553C28 + A1L553C29 + A1L553C30 + A1L553C31)</f>
        <v>0.53200000000000003</v>
      </c>
      <c r="BT20" s="16" t="s">
        <v>3714</v>
      </c>
      <c r="BU20" s="18">
        <f>IF(A1L553C32 &lt;&gt; 0,A1L553C33 / A1L553C32,0)</f>
        <v>0.53757225433526012</v>
      </c>
      <c r="BV20" s="16" t="s">
        <v>3715</v>
      </c>
      <c r="BW20" s="18">
        <f>IF(A1L553C35 = 0,A1L556C35, A1L553C35)</f>
        <v>0.53757225433526012</v>
      </c>
      <c r="BX20" s="16" t="s">
        <v>2983</v>
      </c>
      <c r="BY20" s="6">
        <v>3.3000000000000002E-2</v>
      </c>
      <c r="BZ20" s="16" t="s">
        <v>2983</v>
      </c>
      <c r="CA20" s="6">
        <v>0</v>
      </c>
      <c r="CB20" s="16" t="s">
        <v>2983</v>
      </c>
      <c r="CC20" s="6">
        <v>0.50800000000000001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0.57400000000000007</v>
      </c>
      <c r="CH20" s="16" t="s">
        <v>3717</v>
      </c>
      <c r="CI20" s="1">
        <f>(A1L553C40 * 2 + A1L553C38 + A1L553C39)</f>
        <v>0.50800000000000001</v>
      </c>
      <c r="CJ20" s="16" t="s">
        <v>3718</v>
      </c>
      <c r="CK20" s="1">
        <f>(A1L553C37 + A1L553C38 + A1L553C39 + A1L553C40)</f>
        <v>0.54100000000000004</v>
      </c>
      <c r="CL20" s="16" t="s">
        <v>3719</v>
      </c>
      <c r="CM20" s="18">
        <f>IF(A1L553C41 &lt;&gt; 0,A1L553C42 / A1L553C41,0)</f>
        <v>0.8850174216027874</v>
      </c>
      <c r="CN20" s="16" t="s">
        <v>3720</v>
      </c>
      <c r="CO20" s="18">
        <f>IF(A1L553C44 = 0,A1L556C44, A1L553C44)</f>
        <v>0.8850174216027874</v>
      </c>
      <c r="CP20" s="16" t="s">
        <v>3721</v>
      </c>
      <c r="CQ20" s="18">
        <f>IF(RUN_YEARS &gt; 1,(A1L553C1 + A1L553C10) / 2, 0)</f>
        <v>0.2485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0.54249999999999998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1.0394999999999999</v>
      </c>
      <c r="CZ20" s="16" t="s">
        <v>3726</v>
      </c>
      <c r="DA20" s="18">
        <f>IF(RUN_YEARS &gt; 1,(A1L553C6 + A1L553C15) / 2, 0)</f>
        <v>0.54249999999999998</v>
      </c>
      <c r="DB20" s="16" t="s">
        <v>3727</v>
      </c>
      <c r="DC20" s="18">
        <f>IF(RUN_YEARS &gt; 1,(A1L553C7 + A1L553C16) / 2, 0)</f>
        <v>0.79100000000000004</v>
      </c>
      <c r="DD20" s="16" t="s">
        <v>3728</v>
      </c>
      <c r="DE20" s="18">
        <f>IF(A1L553C50 &lt;&gt; 0,A1L553C51 / A1L553C50,0)</f>
        <v>0.52188552188552195</v>
      </c>
      <c r="DF20" s="16" t="s">
        <v>3729</v>
      </c>
      <c r="DG20" s="18">
        <f>IF(A1L553C53 = 0,A1L556C53, A1L553C53)</f>
        <v>0.52188552188552195</v>
      </c>
      <c r="DH20" s="16" t="s">
        <v>3730</v>
      </c>
      <c r="DI20" s="18">
        <f>IF(RUN_YEARS &gt; 2,(A1L553C1 + A1L553C10 + A1L553C19) / 3, 0)</f>
        <v>0.26299999999999996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0.40666666666666668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0.93266666666666653</v>
      </c>
      <c r="DR20" s="16" t="s">
        <v>3735</v>
      </c>
      <c r="DS20" s="18">
        <f>IF(RUN_YEARS &gt; 2,(A1L553C6 + A1L553C15 + A1L553C24) / 3, 0)</f>
        <v>0.40666666666666668</v>
      </c>
      <c r="DT20" s="16" t="s">
        <v>3736</v>
      </c>
      <c r="DU20" s="18">
        <f>IF(RUN_YEARS &gt; 2,(A1L553C7 + A1L553C16 + A1L553C25) / 3, 0)</f>
        <v>0.66966666666666663</v>
      </c>
      <c r="DV20" s="16" t="s">
        <v>3737</v>
      </c>
      <c r="DW20" s="18">
        <f>IF(A1L553C59 &lt;&gt; 0,A1L553C60 / A1L553C59,0)</f>
        <v>0.43602573266619021</v>
      </c>
      <c r="DX20" s="16" t="s">
        <v>3738</v>
      </c>
      <c r="DY20" s="18">
        <f>IF(A1L553C62 = 0,A1L556C62, A1L553C62)</f>
        <v>0.43602573266619021</v>
      </c>
      <c r="DZ20" s="16" t="s">
        <v>3739</v>
      </c>
      <c r="EA20" s="18">
        <f>IF(RUN_YEARS &gt; 3,(A1L553C1 + A1L553C10 + A1L553C19 + A1L553C28) / 4, 0)</f>
        <v>0.23724999999999999</v>
      </c>
      <c r="EB20" s="16" t="s">
        <v>3740</v>
      </c>
      <c r="EC20" s="18">
        <f>IF(RUN_YEARS &gt; 3,(A1L553C2 + A1L553C11 + A1L553C20 + A1L553C29) / 4, 0)</f>
        <v>0</v>
      </c>
      <c r="ED20" s="16" t="s">
        <v>3741</v>
      </c>
      <c r="EE20" s="18">
        <f>IF(RUN_YEARS &gt; 3,(A1L553C3 + A1L553C12 + A1L553C21 + A1L553C30) / 4, 0)</f>
        <v>0.39800000000000002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0.87249999999999983</v>
      </c>
      <c r="EJ20" s="16" t="s">
        <v>3744</v>
      </c>
      <c r="EK20" s="18">
        <f>IF(RUN_YEARS &gt; 3,(A1L553C6 + A1L553C15 + A1L553C24 + A1L553C33) / 4, 0)</f>
        <v>0.39800000000000002</v>
      </c>
      <c r="EL20" s="16" t="s">
        <v>3745</v>
      </c>
      <c r="EM20" s="18">
        <f>IF(RUN_YEARS &gt; 3,(A1L553C7 + A1L553C16 + A1L553C25 + A1L553C34) / 4, 0)</f>
        <v>0.63524999999999998</v>
      </c>
      <c r="EN20" s="16" t="s">
        <v>3746</v>
      </c>
      <c r="EO20" s="18">
        <f>IF(A1L553C68 &lt;&gt; 0,A1L553C69 / A1L553C68,0)</f>
        <v>0.45616045845272218</v>
      </c>
      <c r="EP20" s="16" t="s">
        <v>3747</v>
      </c>
      <c r="EQ20" s="18">
        <f>IF(A1L553C71 = 0,A1L556C71, A1L553C71)</f>
        <v>0.45616045845272218</v>
      </c>
      <c r="ER20" s="16" t="s">
        <v>3748</v>
      </c>
      <c r="ES20" s="18">
        <f>IF(RUN_YEARS &gt; 4,(A1L553C1 + A1L553C10 + A1L553C19 + A1L553C28 + A1L553C37) / 5, 0)</f>
        <v>0.19639999999999999</v>
      </c>
      <c r="ET20" s="16" t="s">
        <v>3749</v>
      </c>
      <c r="EU20" s="18">
        <f>IF(RUN_YEARS &gt; 4,(A1L553C2 + A1L553C11 + A1L553C20 + A1L553C29 + A1L553C38) / 5, 0)</f>
        <v>0</v>
      </c>
      <c r="EV20" s="16" t="s">
        <v>3750</v>
      </c>
      <c r="EW20" s="18">
        <f>IF(RUN_YEARS &gt; 4,(A1L553C3 + A1L553C12 + A1L553C21 + A1L553C30 + A1L553C39) / 5, 0)</f>
        <v>0.42000000000000004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0.81279999999999986</v>
      </c>
      <c r="FB20" s="16" t="s">
        <v>3753</v>
      </c>
      <c r="FC20" s="18">
        <f>IF(RUN_YEARS &gt; 4,(A1L553C6 + A1L553C15 + A1L553C24 + A1L553C33 + A1L553C42) / 5, 0)</f>
        <v>0.42000000000000004</v>
      </c>
      <c r="FD20" s="16" t="s">
        <v>3754</v>
      </c>
      <c r="FE20" s="18">
        <f>IF(RUN_YEARS &gt; 4,(A1L553C7 + A1L553C16 + A1L553C25 + A1L553C34 + A1L553C43) / 5, 0)</f>
        <v>0.61639999999999995</v>
      </c>
      <c r="FF20" s="16" t="s">
        <v>3755</v>
      </c>
      <c r="FG20" s="18">
        <f>IF(A1L553C77 &lt;&gt; 0,A1L553C78 / A1L553C77,0)</f>
        <v>0.51673228346456712</v>
      </c>
      <c r="FH20" s="16" t="s">
        <v>3756</v>
      </c>
      <c r="FI20" s="18">
        <f>IF(A1L553C80 = 0,A1L556C80, A1L553C80)</f>
        <v>0.51673228346456712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80.358999999999995</v>
      </c>
      <c r="F21" s="16" t="s">
        <v>2959</v>
      </c>
      <c r="G21" s="6">
        <v>24.692</v>
      </c>
      <c r="H21" s="16" t="s">
        <v>2959</v>
      </c>
      <c r="I21" s="6">
        <v>47.247999999999998</v>
      </c>
      <c r="J21" s="16" t="s">
        <v>2959</v>
      </c>
      <c r="K21" s="6">
        <v>2.1480000000000001</v>
      </c>
      <c r="L21" s="16" t="s">
        <v>3757</v>
      </c>
      <c r="M21" s="1">
        <f>(A1L554C1 * 2 + A1L554C2 + A1L554C3)</f>
        <v>232.65799999999999</v>
      </c>
      <c r="N21" s="16" t="s">
        <v>3758</v>
      </c>
      <c r="O21" s="1">
        <f>(A1L554C4 * 2 + A1L554C2 + A1L554C3)</f>
        <v>76.23599999999999</v>
      </c>
      <c r="P21" s="16" t="s">
        <v>3759</v>
      </c>
      <c r="Q21" s="1">
        <f>(A1L554C1 + A1L554C2 + A1L554C3 + A1L554C4)</f>
        <v>154.44699999999997</v>
      </c>
      <c r="R21" s="16" t="s">
        <v>3760</v>
      </c>
      <c r="S21" s="18">
        <f>IF(A1L554C5 &lt;&gt; 0,A1L554C6 / A1L554C5,0)</f>
        <v>0.32767409674285858</v>
      </c>
      <c r="T21" s="16" t="s">
        <v>3761</v>
      </c>
      <c r="U21" s="18">
        <f>IF(A1L554C8 = 0,A1L556C8, A1L554C8)</f>
        <v>0.32767409674285858</v>
      </c>
      <c r="V21" s="16" t="s">
        <v>2965</v>
      </c>
      <c r="W21" s="6">
        <v>82.697999999999993</v>
      </c>
      <c r="X21" s="16" t="s">
        <v>2965</v>
      </c>
      <c r="Y21" s="6">
        <v>15.278</v>
      </c>
      <c r="Z21" s="16" t="s">
        <v>2965</v>
      </c>
      <c r="AA21" s="6">
        <v>47.414000000000001</v>
      </c>
      <c r="AB21" s="16" t="s">
        <v>2965</v>
      </c>
      <c r="AC21" s="6">
        <v>2.008</v>
      </c>
      <c r="AD21" s="16" t="s">
        <v>3762</v>
      </c>
      <c r="AE21" s="1">
        <f>(A1L554C10 * 2 + A1L554C11 + A1L554C12)</f>
        <v>228.08799999999997</v>
      </c>
      <c r="AF21" s="16" t="s">
        <v>3763</v>
      </c>
      <c r="AG21" s="1">
        <f>(A1L554C13 * 2 + A1L554C11 + A1L554C12)</f>
        <v>66.707999999999998</v>
      </c>
      <c r="AH21" s="16" t="s">
        <v>3764</v>
      </c>
      <c r="AI21" s="1">
        <f>(A1L554C10 + A1L554C11 + A1L554C12 + A1L554C13)</f>
        <v>147.398</v>
      </c>
      <c r="AJ21" s="16" t="s">
        <v>3765</v>
      </c>
      <c r="AK21" s="18">
        <f>IF(A1L554C14 &lt;&gt; 0,A1L554C15 / A1L554C14,0)</f>
        <v>0.2924660657290169</v>
      </c>
      <c r="AL21" s="16" t="s">
        <v>3766</v>
      </c>
      <c r="AM21" s="18">
        <f>IF(A1L554C17 = 0,A1L556C17, A1L554C17)</f>
        <v>0.2924660657290169</v>
      </c>
      <c r="AN21" s="16" t="s">
        <v>2971</v>
      </c>
      <c r="AO21" s="6">
        <v>52.332000000000001</v>
      </c>
      <c r="AP21" s="16" t="s">
        <v>2971</v>
      </c>
      <c r="AQ21" s="6">
        <v>14.028</v>
      </c>
      <c r="AR21" s="16" t="s">
        <v>2971</v>
      </c>
      <c r="AS21" s="6">
        <v>40.975000000000001</v>
      </c>
      <c r="AT21" s="16" t="s">
        <v>2971</v>
      </c>
      <c r="AU21" s="6">
        <v>2.8050000000000002</v>
      </c>
      <c r="AV21" s="16" t="s">
        <v>3767</v>
      </c>
      <c r="AW21" s="1">
        <f>(A1L554C19 * 2 + A1L554C20 + A1L554C21)</f>
        <v>159.667</v>
      </c>
      <c r="AX21" s="16" t="s">
        <v>3768</v>
      </c>
      <c r="AY21" s="1">
        <f>(A1L554C22 * 2 + A1L554C20 + A1L554C21)</f>
        <v>60.613</v>
      </c>
      <c r="AZ21" s="16" t="s">
        <v>3769</v>
      </c>
      <c r="BA21" s="1">
        <f>(A1L554C19 + A1L554C20 + A1L554C21 + A1L554C22)</f>
        <v>110.14000000000001</v>
      </c>
      <c r="BB21" s="16" t="s">
        <v>3770</v>
      </c>
      <c r="BC21" s="18">
        <f>IF(A1L554C23 &lt;&gt; 0,A1L554C24 / A1L554C23,0)</f>
        <v>0.3796213369074386</v>
      </c>
      <c r="BD21" s="16" t="s">
        <v>3771</v>
      </c>
      <c r="BE21" s="18">
        <f>IF(A1L554C26 = 0,A1L556C26, A1L554C26)</f>
        <v>0.3796213369074386</v>
      </c>
      <c r="BF21" s="16" t="s">
        <v>2977</v>
      </c>
      <c r="BG21" s="6">
        <v>82.941000000000003</v>
      </c>
      <c r="BH21" s="16" t="s">
        <v>2977</v>
      </c>
      <c r="BI21" s="6">
        <v>21.835000000000001</v>
      </c>
      <c r="BJ21" s="16" t="s">
        <v>2977</v>
      </c>
      <c r="BK21" s="6">
        <v>51.161999999999999</v>
      </c>
      <c r="BL21" s="16" t="s">
        <v>2977</v>
      </c>
      <c r="BM21" s="6">
        <v>7.7350000000000003</v>
      </c>
      <c r="BN21" s="16" t="s">
        <v>3772</v>
      </c>
      <c r="BO21" s="1">
        <f>(A1L554C28 * 2 + A1L554C29 + A1L554C30)</f>
        <v>238.87900000000002</v>
      </c>
      <c r="BP21" s="16" t="s">
        <v>3773</v>
      </c>
      <c r="BQ21" s="1">
        <f>(A1L554C31 * 2 + A1L554C29 + A1L554C30)</f>
        <v>88.466999999999999</v>
      </c>
      <c r="BR21" s="16" t="s">
        <v>3774</v>
      </c>
      <c r="BS21" s="1">
        <f>(A1L554C28 + A1L554C29 + A1L554C30 + A1L554C31)</f>
        <v>163.67300000000003</v>
      </c>
      <c r="BT21" s="16" t="s">
        <v>3775</v>
      </c>
      <c r="BU21" s="18">
        <f>IF(A1L554C32 &lt;&gt; 0,A1L554C33 / A1L554C32,0)</f>
        <v>0.37034230719318145</v>
      </c>
      <c r="BV21" s="16" t="s">
        <v>3776</v>
      </c>
      <c r="BW21" s="18">
        <f>IF(A1L554C35 = 0,A1L556C35, A1L554C35)</f>
        <v>0.37034230719318145</v>
      </c>
      <c r="BX21" s="16" t="s">
        <v>2983</v>
      </c>
      <c r="BY21" s="6">
        <v>84.590999999999994</v>
      </c>
      <c r="BZ21" s="16" t="s">
        <v>2983</v>
      </c>
      <c r="CA21" s="6">
        <v>26.85</v>
      </c>
      <c r="CB21" s="16" t="s">
        <v>2983</v>
      </c>
      <c r="CC21" s="6">
        <v>46.377000000000002</v>
      </c>
      <c r="CD21" s="16" t="s">
        <v>2983</v>
      </c>
      <c r="CE21" s="6">
        <v>3.91</v>
      </c>
      <c r="CF21" s="16" t="s">
        <v>3777</v>
      </c>
      <c r="CG21" s="1">
        <f>(A1L554C37 * 2 + A1L554C38 + A1L554C39)</f>
        <v>242.40899999999999</v>
      </c>
      <c r="CH21" s="16" t="s">
        <v>3778</v>
      </c>
      <c r="CI21" s="1">
        <f>(A1L554C40 * 2 + A1L554C38 + A1L554C39)</f>
        <v>81.046999999999997</v>
      </c>
      <c r="CJ21" s="16" t="s">
        <v>3779</v>
      </c>
      <c r="CK21" s="1">
        <f>(A1L554C37 + A1L554C38 + A1L554C39 + A1L554C40)</f>
        <v>161.72800000000001</v>
      </c>
      <c r="CL21" s="16" t="s">
        <v>3780</v>
      </c>
      <c r="CM21" s="18">
        <f>IF(A1L554C41 &lt;&gt; 0,A1L554C42 / A1L554C41,0)</f>
        <v>0.33433989662100005</v>
      </c>
      <c r="CN21" s="16" t="s">
        <v>3781</v>
      </c>
      <c r="CO21" s="18">
        <f>IF(A1L554C44 = 0,A1L556C44, A1L554C44)</f>
        <v>0.33433989662100005</v>
      </c>
      <c r="CP21" s="16" t="s">
        <v>3782</v>
      </c>
      <c r="CQ21" s="18">
        <f>IF(RUN_YEARS &gt; 1,(A1L554C1 + A1L554C10) / 2, 0)</f>
        <v>81.528499999999994</v>
      </c>
      <c r="CR21" s="16" t="s">
        <v>3783</v>
      </c>
      <c r="CS21" s="18">
        <f>IF(RUN_YEARS &gt; 1,(A1L554C2 + A1L554C11) / 2, 0)</f>
        <v>19.984999999999999</v>
      </c>
      <c r="CT21" s="16" t="s">
        <v>3784</v>
      </c>
      <c r="CU21" s="18">
        <f>IF(RUN_YEARS &gt; 1,(A1L554C3 + A1L554C12) / 2, 0)</f>
        <v>47.331000000000003</v>
      </c>
      <c r="CV21" s="16" t="s">
        <v>3785</v>
      </c>
      <c r="CW21" s="18">
        <f>IF(RUN_YEARS &gt; 1,(A1L554C4 + A1L554C13) / 2, 0)</f>
        <v>2.0780000000000003</v>
      </c>
      <c r="CX21" s="16" t="s">
        <v>3786</v>
      </c>
      <c r="CY21" s="18">
        <f>IF(RUN_YEARS &gt; 1,(A1L554C5 + A1L554C14) / 2, 0)</f>
        <v>230.37299999999999</v>
      </c>
      <c r="CZ21" s="16" t="s">
        <v>3787</v>
      </c>
      <c r="DA21" s="18">
        <f>IF(RUN_YEARS &gt; 1,(A1L554C6 + A1L554C15) / 2, 0)</f>
        <v>71.471999999999994</v>
      </c>
      <c r="DB21" s="16" t="s">
        <v>3788</v>
      </c>
      <c r="DC21" s="18">
        <f>IF(RUN_YEARS &gt; 1,(A1L554C7 + A1L554C16) / 2, 0)</f>
        <v>150.92249999999999</v>
      </c>
      <c r="DD21" s="16" t="s">
        <v>3789</v>
      </c>
      <c r="DE21" s="18">
        <f>IF(A1L554C50 &lt;&gt; 0,A1L554C51 / A1L554C50,0)</f>
        <v>0.3102446901329583</v>
      </c>
      <c r="DF21" s="16" t="s">
        <v>3790</v>
      </c>
      <c r="DG21" s="18">
        <f>IF(A1L554C53 = 0,A1L556C53, A1L554C53)</f>
        <v>0.3102446901329583</v>
      </c>
      <c r="DH21" s="16" t="s">
        <v>3791</v>
      </c>
      <c r="DI21" s="18">
        <f>IF(RUN_YEARS &gt; 2,(A1L554C1 + A1L554C10 + A1L554C19) / 3, 0)</f>
        <v>71.796333333333322</v>
      </c>
      <c r="DJ21" s="16" t="s">
        <v>3792</v>
      </c>
      <c r="DK21" s="18">
        <f>IF(RUN_YEARS &gt; 2,(A1L554C2 + A1L554C11 + A1L554C20) / 3, 0)</f>
        <v>17.999333333333333</v>
      </c>
      <c r="DL21" s="16" t="s">
        <v>3793</v>
      </c>
      <c r="DM21" s="18">
        <f>IF(RUN_YEARS &gt; 2,(A1L554C3 + A1L554C12 + A1L554C21) / 3, 0)</f>
        <v>45.212333333333333</v>
      </c>
      <c r="DN21" s="16" t="s">
        <v>3794</v>
      </c>
      <c r="DO21" s="18">
        <f>IF(RUN_YEARS &gt; 2,(A1L554C4 + A1L554C13 + A1L554C22) / 3, 0)</f>
        <v>2.3203333333333336</v>
      </c>
      <c r="DP21" s="16" t="s">
        <v>3795</v>
      </c>
      <c r="DQ21" s="18">
        <f>IF(RUN_YEARS &gt; 2,(A1L554C5 + A1L554C14 + A1L554C23) / 3, 0)</f>
        <v>206.80433333333335</v>
      </c>
      <c r="DR21" s="16" t="s">
        <v>3796</v>
      </c>
      <c r="DS21" s="18">
        <f>IF(RUN_YEARS &gt; 2,(A1L554C6 + A1L554C15 + A1L554C24) / 3, 0)</f>
        <v>67.852333333333334</v>
      </c>
      <c r="DT21" s="16" t="s">
        <v>3797</v>
      </c>
      <c r="DU21" s="18">
        <f>IF(RUN_YEARS &gt; 2,(A1L554C7 + A1L554C16 + A1L554C25) / 3, 0)</f>
        <v>137.32833333333335</v>
      </c>
      <c r="DV21" s="16" t="s">
        <v>3798</v>
      </c>
      <c r="DW21" s="18">
        <f>IF(A1L554C59 &lt;&gt; 0,A1L554C60 / A1L554C59,0)</f>
        <v>0.32809918554253376</v>
      </c>
      <c r="DX21" s="16" t="s">
        <v>3799</v>
      </c>
      <c r="DY21" s="18">
        <f>IF(A1L554C62 = 0,A1L556C62, A1L554C62)</f>
        <v>0.32809918554253376</v>
      </c>
      <c r="DZ21" s="16" t="s">
        <v>3800</v>
      </c>
      <c r="EA21" s="18">
        <f>IF(RUN_YEARS &gt; 3,(A1L554C1 + A1L554C10 + A1L554C19 + A1L554C28) / 4, 0)</f>
        <v>74.582499999999996</v>
      </c>
      <c r="EB21" s="16" t="s">
        <v>3801</v>
      </c>
      <c r="EC21" s="18">
        <f>IF(RUN_YEARS &gt; 3,(A1L554C2 + A1L554C11 + A1L554C20 + A1L554C29) / 4, 0)</f>
        <v>18.95825</v>
      </c>
      <c r="ED21" s="16" t="s">
        <v>3802</v>
      </c>
      <c r="EE21" s="18">
        <f>IF(RUN_YEARS &gt; 3,(A1L554C3 + A1L554C12 + A1L554C21 + A1L554C30) / 4, 0)</f>
        <v>46.699750000000002</v>
      </c>
      <c r="EF21" s="16" t="s">
        <v>3803</v>
      </c>
      <c r="EG21" s="18">
        <f>IF(RUN_YEARS &gt; 3,(A1L554C4 + A1L554C13 + A1L554C22 + A1L554C31) / 4, 0)</f>
        <v>3.6740000000000004</v>
      </c>
      <c r="EH21" s="16" t="s">
        <v>3804</v>
      </c>
      <c r="EI21" s="18">
        <f>IF(RUN_YEARS &gt; 3,(A1L554C5 + A1L554C14 + A1L554C23 + A1L554C32) / 4, 0)</f>
        <v>214.82300000000001</v>
      </c>
      <c r="EJ21" s="16" t="s">
        <v>3805</v>
      </c>
      <c r="EK21" s="18">
        <f>IF(RUN_YEARS &gt; 3,(A1L554C6 + A1L554C15 + A1L554C24 + A1L554C33) / 4, 0)</f>
        <v>73.006</v>
      </c>
      <c r="EL21" s="16" t="s">
        <v>3806</v>
      </c>
      <c r="EM21" s="18">
        <f>IF(RUN_YEARS &gt; 3,(A1L554C7 + A1L554C16 + A1L554C25 + A1L554C34) / 4, 0)</f>
        <v>143.9145</v>
      </c>
      <c r="EN21" s="16" t="s">
        <v>3807</v>
      </c>
      <c r="EO21" s="18">
        <f>IF(A1L554C68 &lt;&gt; 0,A1L554C69 / A1L554C68,0)</f>
        <v>0.339842568067665</v>
      </c>
      <c r="EP21" s="16" t="s">
        <v>3808</v>
      </c>
      <c r="EQ21" s="18">
        <f>IF(A1L554C71 = 0,A1L556C71, A1L554C71)</f>
        <v>0.339842568067665</v>
      </c>
      <c r="ER21" s="16" t="s">
        <v>3809</v>
      </c>
      <c r="ES21" s="18">
        <f>IF(RUN_YEARS &gt; 4,(A1L554C1 + A1L554C10 + A1L554C19 + A1L554C28 + A1L554C37) / 5, 0)</f>
        <v>76.584199999999996</v>
      </c>
      <c r="ET21" s="16" t="s">
        <v>3810</v>
      </c>
      <c r="EU21" s="18">
        <f>IF(RUN_YEARS &gt; 4,(A1L554C2 + A1L554C11 + A1L554C20 + A1L554C29 + A1L554C38) / 5, 0)</f>
        <v>20.5366</v>
      </c>
      <c r="EV21" s="16" t="s">
        <v>3811</v>
      </c>
      <c r="EW21" s="18">
        <f>IF(RUN_YEARS &gt; 4,(A1L554C3 + A1L554C12 + A1L554C21 + A1L554C30 + A1L554C39) / 5, 0)</f>
        <v>46.635200000000005</v>
      </c>
      <c r="EX21" s="16" t="s">
        <v>3812</v>
      </c>
      <c r="EY21" s="18">
        <f>IF(RUN_YEARS &gt; 4,(A1L554C4 + A1L554C13 + A1L554C22 + A1L554C31 + A1L554C40) / 5, 0)</f>
        <v>3.7212000000000005</v>
      </c>
      <c r="EZ21" s="16" t="s">
        <v>3813</v>
      </c>
      <c r="FA21" s="18">
        <f>IF(RUN_YEARS &gt; 4,(A1L554C5 + A1L554C14 + A1L554C23 + A1L554C32 + A1L554C41) / 5, 0)</f>
        <v>220.34020000000001</v>
      </c>
      <c r="FB21" s="16" t="s">
        <v>3814</v>
      </c>
      <c r="FC21" s="18">
        <f>IF(RUN_YEARS &gt; 4,(A1L554C6 + A1L554C15 + A1L554C24 + A1L554C33 + A1L554C42) / 5, 0)</f>
        <v>74.614200000000011</v>
      </c>
      <c r="FD21" s="16" t="s">
        <v>3815</v>
      </c>
      <c r="FE21" s="18">
        <f>IF(RUN_YEARS &gt; 4,(A1L554C7 + A1L554C16 + A1L554C25 + A1L554C34 + A1L554C43) / 5, 0)</f>
        <v>147.47719999999998</v>
      </c>
      <c r="FF21" s="16" t="s">
        <v>3816</v>
      </c>
      <c r="FG21" s="18">
        <f>IF(A1L554C77 &lt;&gt; 0,A1L554C78 / A1L554C77,0)</f>
        <v>0.33863180663356029</v>
      </c>
      <c r="FH21" s="16" t="s">
        <v>3817</v>
      </c>
      <c r="FI21" s="18">
        <f>IF(A1L554C80 = 0,A1L556C80, A1L554C80)</f>
        <v>0.33863180663356029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474.62099999999998</v>
      </c>
      <c r="F22" s="16" t="s">
        <v>2959</v>
      </c>
      <c r="G22" s="6">
        <v>220.501</v>
      </c>
      <c r="H22" s="16" t="s">
        <v>2959</v>
      </c>
      <c r="I22" s="6">
        <v>248.297</v>
      </c>
      <c r="J22" s="16" t="s">
        <v>2959</v>
      </c>
      <c r="K22" s="6">
        <v>11.170999999999999</v>
      </c>
      <c r="L22" s="16" t="s">
        <v>3818</v>
      </c>
      <c r="M22" s="1">
        <f>(A1L555C1 * 2 + A1L555C2 + A1L555C3)</f>
        <v>1418.04</v>
      </c>
      <c r="N22" s="16" t="s">
        <v>3819</v>
      </c>
      <c r="O22" s="1">
        <f>(A1L555C4 * 2 + A1L555C2 + A1L555C3)</f>
        <v>491.14</v>
      </c>
      <c r="P22" s="16" t="s">
        <v>3820</v>
      </c>
      <c r="Q22" s="1">
        <f>(A1L555C1 + A1L555C2 + A1L555C3 + A1L555C4)</f>
        <v>954.59</v>
      </c>
      <c r="R22" s="16" t="s">
        <v>3821</v>
      </c>
      <c r="S22" s="18">
        <f>IF(A1L555C5 &lt;&gt; 0,A1L555C6 / A1L555C5,0)</f>
        <v>0.34635130179684637</v>
      </c>
      <c r="T22" s="16" t="s">
        <v>3822</v>
      </c>
      <c r="U22" s="18">
        <f>IF(A1L555C8 = 0,A1L556C8, A1L555C8)</f>
        <v>0.34635130179684637</v>
      </c>
      <c r="V22" s="16" t="s">
        <v>2965</v>
      </c>
      <c r="W22" s="6">
        <v>460.96300000000002</v>
      </c>
      <c r="X22" s="16" t="s">
        <v>2965</v>
      </c>
      <c r="Y22" s="6">
        <v>353.50599999999997</v>
      </c>
      <c r="Z22" s="16" t="s">
        <v>2965</v>
      </c>
      <c r="AA22" s="6">
        <v>220.96899999999999</v>
      </c>
      <c r="AB22" s="16" t="s">
        <v>2965</v>
      </c>
      <c r="AC22" s="6">
        <v>10.32</v>
      </c>
      <c r="AD22" s="16" t="s">
        <v>3823</v>
      </c>
      <c r="AE22" s="1">
        <f>(A1L555C10 * 2 + A1L555C11 + A1L555C12)</f>
        <v>1496.4010000000001</v>
      </c>
      <c r="AF22" s="16" t="s">
        <v>3824</v>
      </c>
      <c r="AG22" s="1">
        <f>(A1L555C13 * 2 + A1L555C11 + A1L555C12)</f>
        <v>595.11500000000001</v>
      </c>
      <c r="AH22" s="16" t="s">
        <v>3825</v>
      </c>
      <c r="AI22" s="1">
        <f>(A1L555C10 + A1L555C11 + A1L555C12 + A1L555C13)</f>
        <v>1045.758</v>
      </c>
      <c r="AJ22" s="16" t="s">
        <v>3826</v>
      </c>
      <c r="AK22" s="18">
        <f>IF(A1L555C14 &lt;&gt; 0,A1L555C15 / A1L555C14,0)</f>
        <v>0.39769754230316606</v>
      </c>
      <c r="AL22" s="16" t="s">
        <v>3827</v>
      </c>
      <c r="AM22" s="18">
        <f>IF(A1L555C17 = 0,A1L556C17, A1L555C17)</f>
        <v>0.39769754230316606</v>
      </c>
      <c r="AN22" s="16" t="s">
        <v>2971</v>
      </c>
      <c r="AO22" s="6">
        <v>2095.502</v>
      </c>
      <c r="AP22" s="16" t="s">
        <v>2971</v>
      </c>
      <c r="AQ22" s="6">
        <v>652.13199999999995</v>
      </c>
      <c r="AR22" s="16" t="s">
        <v>2971</v>
      </c>
      <c r="AS22" s="6">
        <v>402.51799999999997</v>
      </c>
      <c r="AT22" s="16" t="s">
        <v>2971</v>
      </c>
      <c r="AU22" s="6">
        <v>15.917</v>
      </c>
      <c r="AV22" s="16" t="s">
        <v>3828</v>
      </c>
      <c r="AW22" s="1">
        <f>(A1L555C19 * 2 + A1L555C20 + A1L555C21)</f>
        <v>5245.6539999999995</v>
      </c>
      <c r="AX22" s="16" t="s">
        <v>3829</v>
      </c>
      <c r="AY22" s="1">
        <f>(A1L555C22 * 2 + A1L555C20 + A1L555C21)</f>
        <v>1086.4839999999999</v>
      </c>
      <c r="AZ22" s="16" t="s">
        <v>3830</v>
      </c>
      <c r="BA22" s="1">
        <f>(A1L555C19 + A1L555C20 + A1L555C21 + A1L555C22)</f>
        <v>3166.069</v>
      </c>
      <c r="BB22" s="16" t="s">
        <v>3831</v>
      </c>
      <c r="BC22" s="18">
        <f>IF(A1L555C23 &lt;&gt; 0,A1L555C24 / A1L555C23,0)</f>
        <v>0.20712078989578803</v>
      </c>
      <c r="BD22" s="16" t="s">
        <v>3832</v>
      </c>
      <c r="BE22" s="18">
        <f>IF(A1L555C26 = 0,A1L556C26, A1L555C26)</f>
        <v>0.20712078989578803</v>
      </c>
      <c r="BF22" s="16" t="s">
        <v>2977</v>
      </c>
      <c r="BG22" s="6">
        <v>493.06700000000001</v>
      </c>
      <c r="BH22" s="16" t="s">
        <v>2977</v>
      </c>
      <c r="BI22" s="6">
        <v>589.59100000000001</v>
      </c>
      <c r="BJ22" s="16" t="s">
        <v>2977</v>
      </c>
      <c r="BK22" s="6">
        <v>195.48099999999999</v>
      </c>
      <c r="BL22" s="16" t="s">
        <v>2977</v>
      </c>
      <c r="BM22" s="6">
        <v>13.026999999999999</v>
      </c>
      <c r="BN22" s="16" t="s">
        <v>3833</v>
      </c>
      <c r="BO22" s="1">
        <f>(A1L555C28 * 2 + A1L555C29 + A1L555C30)</f>
        <v>1771.2059999999999</v>
      </c>
      <c r="BP22" s="16" t="s">
        <v>3834</v>
      </c>
      <c r="BQ22" s="1">
        <f>(A1L555C31 * 2 + A1L555C29 + A1L555C30)</f>
        <v>811.12599999999998</v>
      </c>
      <c r="BR22" s="16" t="s">
        <v>3835</v>
      </c>
      <c r="BS22" s="1">
        <f>(A1L555C28 + A1L555C29 + A1L555C30 + A1L555C31)</f>
        <v>1291.1659999999999</v>
      </c>
      <c r="BT22" s="16" t="s">
        <v>3836</v>
      </c>
      <c r="BU22" s="18">
        <f>IF(A1L555C32 &lt;&gt; 0,A1L555C33 / A1L555C32,0)</f>
        <v>0.45795124903596762</v>
      </c>
      <c r="BV22" s="16" t="s">
        <v>3837</v>
      </c>
      <c r="BW22" s="18">
        <f>IF(A1L555C35 = 0,A1L556C35, A1L555C35)</f>
        <v>0.45795124903596762</v>
      </c>
      <c r="BX22" s="16" t="s">
        <v>2983</v>
      </c>
      <c r="BY22" s="6">
        <v>479.09899999999999</v>
      </c>
      <c r="BZ22" s="16" t="s">
        <v>2983</v>
      </c>
      <c r="CA22" s="6">
        <v>509.82400000000001</v>
      </c>
      <c r="CB22" s="16" t="s">
        <v>2983</v>
      </c>
      <c r="CC22" s="6">
        <v>187.41200000000001</v>
      </c>
      <c r="CD22" s="16" t="s">
        <v>2983</v>
      </c>
      <c r="CE22" s="6">
        <v>11.73</v>
      </c>
      <c r="CF22" s="16" t="s">
        <v>3838</v>
      </c>
      <c r="CG22" s="1">
        <f>(A1L555C37 * 2 + A1L555C38 + A1L555C39)</f>
        <v>1655.434</v>
      </c>
      <c r="CH22" s="16" t="s">
        <v>3839</v>
      </c>
      <c r="CI22" s="1">
        <f>(A1L555C40 * 2 + A1L555C38 + A1L555C39)</f>
        <v>720.69600000000003</v>
      </c>
      <c r="CJ22" s="16" t="s">
        <v>3840</v>
      </c>
      <c r="CK22" s="1">
        <f>(A1L555C37 + A1L555C38 + A1L555C39 + A1L555C40)</f>
        <v>1188.0650000000001</v>
      </c>
      <c r="CL22" s="16" t="s">
        <v>3841</v>
      </c>
      <c r="CM22" s="18">
        <f>IF(A1L555C41 &lt;&gt; 0,A1L555C42 / A1L555C41,0)</f>
        <v>0.43535169629233184</v>
      </c>
      <c r="CN22" s="16" t="s">
        <v>3842</v>
      </c>
      <c r="CO22" s="18">
        <f>IF(A1L555C44 = 0,A1L556C44, A1L555C44)</f>
        <v>0.43535169629233184</v>
      </c>
      <c r="CP22" s="16" t="s">
        <v>3843</v>
      </c>
      <c r="CQ22" s="18">
        <f>IF(RUN_YEARS &gt; 1,(A1L555C1 + A1L555C10) / 2, 0)</f>
        <v>467.79200000000003</v>
      </c>
      <c r="CR22" s="16" t="s">
        <v>3844</v>
      </c>
      <c r="CS22" s="18">
        <f>IF(RUN_YEARS &gt; 1,(A1L555C2 + A1L555C11) / 2, 0)</f>
        <v>287.00349999999997</v>
      </c>
      <c r="CT22" s="16" t="s">
        <v>3845</v>
      </c>
      <c r="CU22" s="18">
        <f>IF(RUN_YEARS &gt; 1,(A1L555C3 + A1L555C12) / 2, 0)</f>
        <v>234.63299999999998</v>
      </c>
      <c r="CV22" s="16" t="s">
        <v>3846</v>
      </c>
      <c r="CW22" s="18">
        <f>IF(RUN_YEARS &gt; 1,(A1L555C4 + A1L555C13) / 2, 0)</f>
        <v>10.7455</v>
      </c>
      <c r="CX22" s="16" t="s">
        <v>3847</v>
      </c>
      <c r="CY22" s="18">
        <f>IF(RUN_YEARS &gt; 1,(A1L555C5 + A1L555C14) / 2, 0)</f>
        <v>1457.2204999999999</v>
      </c>
      <c r="CZ22" s="16" t="s">
        <v>3848</v>
      </c>
      <c r="DA22" s="18">
        <f>IF(RUN_YEARS &gt; 1,(A1L555C6 + A1L555C15) / 2, 0)</f>
        <v>543.12750000000005</v>
      </c>
      <c r="DB22" s="16" t="s">
        <v>3849</v>
      </c>
      <c r="DC22" s="18">
        <f>IF(RUN_YEARS &gt; 1,(A1L555C7 + A1L555C16) / 2, 0)</f>
        <v>1000.174</v>
      </c>
      <c r="DD22" s="16" t="s">
        <v>3850</v>
      </c>
      <c r="DE22" s="18">
        <f>IF(A1L555C50 &lt;&gt; 0,A1L555C51 / A1L555C50,0)</f>
        <v>0.37271469897657911</v>
      </c>
      <c r="DF22" s="16" t="s">
        <v>3851</v>
      </c>
      <c r="DG22" s="18">
        <f>IF(A1L555C53 = 0,A1L556C53, A1L555C53)</f>
        <v>0.37271469897657911</v>
      </c>
      <c r="DH22" s="16" t="s">
        <v>3852</v>
      </c>
      <c r="DI22" s="18">
        <f>IF(RUN_YEARS &gt; 2,(A1L555C1 + A1L555C10 + A1L555C19) / 3, 0)</f>
        <v>1010.3620000000001</v>
      </c>
      <c r="DJ22" s="16" t="s">
        <v>3853</v>
      </c>
      <c r="DK22" s="18">
        <f>IF(RUN_YEARS &gt; 2,(A1L555C2 + A1L555C11 + A1L555C20) / 3, 0)</f>
        <v>408.71299999999997</v>
      </c>
      <c r="DL22" s="16" t="s">
        <v>3854</v>
      </c>
      <c r="DM22" s="18">
        <f>IF(RUN_YEARS &gt; 2,(A1L555C3 + A1L555C12 + A1L555C21) / 3, 0)</f>
        <v>290.59466666666663</v>
      </c>
      <c r="DN22" s="16" t="s">
        <v>3855</v>
      </c>
      <c r="DO22" s="18">
        <f>IF(RUN_YEARS &gt; 2,(A1L555C4 + A1L555C13 + A1L555C22) / 3, 0)</f>
        <v>12.469333333333333</v>
      </c>
      <c r="DP22" s="16" t="s">
        <v>3856</v>
      </c>
      <c r="DQ22" s="18">
        <f>IF(RUN_YEARS &gt; 2,(A1L555C5 + A1L555C14 + A1L555C23) / 3, 0)</f>
        <v>2720.0316666666663</v>
      </c>
      <c r="DR22" s="16" t="s">
        <v>3857</v>
      </c>
      <c r="DS22" s="18">
        <f>IF(RUN_YEARS &gt; 2,(A1L555C6 + A1L555C15 + A1L555C24) / 3, 0)</f>
        <v>724.24633333333338</v>
      </c>
      <c r="DT22" s="16" t="s">
        <v>3858</v>
      </c>
      <c r="DU22" s="18">
        <f>IF(RUN_YEARS &gt; 2,(A1L555C7 + A1L555C16 + A1L555C25) / 3, 0)</f>
        <v>1722.1389999999999</v>
      </c>
      <c r="DV22" s="16" t="s">
        <v>3859</v>
      </c>
      <c r="DW22" s="18">
        <f>IF(A1L555C59 &lt;&gt; 0,A1L555C60 / A1L555C59,0)</f>
        <v>0.26626393442723406</v>
      </c>
      <c r="DX22" s="16" t="s">
        <v>3860</v>
      </c>
      <c r="DY22" s="18">
        <f>IF(A1L555C62 = 0,A1L556C62, A1L555C62)</f>
        <v>0.26626393442723406</v>
      </c>
      <c r="DZ22" s="16" t="s">
        <v>3861</v>
      </c>
      <c r="EA22" s="18">
        <f>IF(RUN_YEARS &gt; 3,(A1L555C1 + A1L555C10 + A1L555C19 + A1L555C28) / 4, 0)</f>
        <v>881.03825000000006</v>
      </c>
      <c r="EB22" s="16" t="s">
        <v>3862</v>
      </c>
      <c r="EC22" s="18">
        <f>IF(RUN_YEARS &gt; 3,(A1L555C2 + A1L555C11 + A1L555C20 + A1L555C29) / 4, 0)</f>
        <v>453.9325</v>
      </c>
      <c r="ED22" s="16" t="s">
        <v>3863</v>
      </c>
      <c r="EE22" s="18">
        <f>IF(RUN_YEARS &gt; 3,(A1L555C3 + A1L555C12 + A1L555C21 + A1L555C30) / 4, 0)</f>
        <v>266.81624999999997</v>
      </c>
      <c r="EF22" s="16" t="s">
        <v>3864</v>
      </c>
      <c r="EG22" s="18">
        <f>IF(RUN_YEARS &gt; 3,(A1L555C4 + A1L555C13 + A1L555C22 + A1L555C31) / 4, 0)</f>
        <v>12.608750000000001</v>
      </c>
      <c r="EH22" s="16" t="s">
        <v>3865</v>
      </c>
      <c r="EI22" s="18">
        <f>IF(RUN_YEARS &gt; 3,(A1L555C5 + A1L555C14 + A1L555C23 + A1L555C32) / 4, 0)</f>
        <v>2482.8252499999999</v>
      </c>
      <c r="EJ22" s="16" t="s">
        <v>3866</v>
      </c>
      <c r="EK22" s="18">
        <f>IF(RUN_YEARS &gt; 3,(A1L555C6 + A1L555C15 + A1L555C24 + A1L555C33) / 4, 0)</f>
        <v>745.96624999999995</v>
      </c>
      <c r="EL22" s="16" t="s">
        <v>3867</v>
      </c>
      <c r="EM22" s="18">
        <f>IF(RUN_YEARS &gt; 3,(A1L555C7 + A1L555C16 + A1L555C25 + A1L555C34) / 4, 0)</f>
        <v>1614.3957499999999</v>
      </c>
      <c r="EN22" s="16" t="s">
        <v>3868</v>
      </c>
      <c r="EO22" s="18">
        <f>IF(A1L555C68 &lt;&gt; 0,A1L555C69 / A1L555C68,0)</f>
        <v>0.30045056533882114</v>
      </c>
      <c r="EP22" s="16" t="s">
        <v>3869</v>
      </c>
      <c r="EQ22" s="18">
        <f>IF(A1L555C71 = 0,A1L556C71, A1L555C71)</f>
        <v>0.30045056533882114</v>
      </c>
      <c r="ER22" s="16" t="s">
        <v>3870</v>
      </c>
      <c r="ES22" s="18">
        <f>IF(RUN_YEARS &gt; 4,(A1L555C1 + A1L555C10 + A1L555C19 + A1L555C28 + A1L555C37) / 5, 0)</f>
        <v>800.6504000000001</v>
      </c>
      <c r="ET22" s="16" t="s">
        <v>3871</v>
      </c>
      <c r="EU22" s="18">
        <f>IF(RUN_YEARS &gt; 4,(A1L555C2 + A1L555C11 + A1L555C20 + A1L555C29 + A1L555C38) / 5, 0)</f>
        <v>465.11080000000004</v>
      </c>
      <c r="EV22" s="16" t="s">
        <v>3872</v>
      </c>
      <c r="EW22" s="18">
        <f>IF(RUN_YEARS &gt; 4,(A1L555C3 + A1L555C12 + A1L555C21 + A1L555C30 + A1L555C39) / 5, 0)</f>
        <v>250.93539999999999</v>
      </c>
      <c r="EX22" s="16" t="s">
        <v>3873</v>
      </c>
      <c r="EY22" s="18">
        <f>IF(RUN_YEARS &gt; 4,(A1L555C4 + A1L555C13 + A1L555C22 + A1L555C31 + A1L555C40) / 5, 0)</f>
        <v>12.433000000000002</v>
      </c>
      <c r="EZ22" s="16" t="s">
        <v>3874</v>
      </c>
      <c r="FA22" s="18">
        <f>IF(RUN_YEARS &gt; 4,(A1L555C5 + A1L555C14 + A1L555C23 + A1L555C32 + A1L555C41) / 5, 0)</f>
        <v>2317.3469999999998</v>
      </c>
      <c r="FB22" s="16" t="s">
        <v>3875</v>
      </c>
      <c r="FC22" s="18">
        <f>IF(RUN_YEARS &gt; 4,(A1L555C6 + A1L555C15 + A1L555C24 + A1L555C33 + A1L555C42) / 5, 0)</f>
        <v>740.91219999999998</v>
      </c>
      <c r="FD22" s="16" t="s">
        <v>3876</v>
      </c>
      <c r="FE22" s="18">
        <f>IF(RUN_YEARS &gt; 4,(A1L555C7 + A1L555C16 + A1L555C25 + A1L555C34 + A1L555C43) / 5, 0)</f>
        <v>1529.1295999999998</v>
      </c>
      <c r="FF22" s="16" t="s">
        <v>3877</v>
      </c>
      <c r="FG22" s="18">
        <f>IF(A1L555C77 &lt;&gt; 0,A1L555C78 / A1L555C77,0)</f>
        <v>0.31972432268451817</v>
      </c>
      <c r="FH22" s="16" t="s">
        <v>3878</v>
      </c>
      <c r="FI22" s="18">
        <f>IF(A1L555C80 = 0,A1L556C80, A1L555C80)</f>
        <v>0.31972432268451817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7692.3180000000002</v>
      </c>
      <c r="F23" s="16" t="s">
        <v>2959</v>
      </c>
      <c r="G23" s="6">
        <v>1546.508</v>
      </c>
      <c r="H23" s="16" t="s">
        <v>2959</v>
      </c>
      <c r="I23" s="6">
        <v>956.84400000000005</v>
      </c>
      <c r="J23" s="16" t="s">
        <v>2959</v>
      </c>
      <c r="K23" s="6">
        <v>81.096999999999994</v>
      </c>
      <c r="L23" s="16" t="s">
        <v>3879</v>
      </c>
      <c r="M23" s="1">
        <f>(A1L556C1 * 2 + A1L556C2 + A1L556C3)</f>
        <v>17887.988000000001</v>
      </c>
      <c r="N23" s="16" t="s">
        <v>3880</v>
      </c>
      <c r="O23" s="1">
        <f>(A1L556C4 * 2 + A1L556C2 + A1L556C3)</f>
        <v>2665.5460000000003</v>
      </c>
      <c r="P23" s="16" t="s">
        <v>3881</v>
      </c>
      <c r="Q23" s="1">
        <f>(A1L556C1 + A1L556C2 + A1L556C3 + A1L556C4)</f>
        <v>10276.767000000002</v>
      </c>
      <c r="R23" s="16" t="s">
        <v>3882</v>
      </c>
      <c r="S23" s="18">
        <f>IF(A1L556C5 &lt;&gt; 0,A1L556C6 / A1L556C5,0)</f>
        <v>0.14901318135946873</v>
      </c>
      <c r="T23" s="16" t="s">
        <v>3883</v>
      </c>
      <c r="U23" s="18">
        <f>IF(A1L556C8 = 0,A1L556C8, A1L556C8)</f>
        <v>0.14901318135946873</v>
      </c>
      <c r="V23" s="16" t="s">
        <v>2965</v>
      </c>
      <c r="W23" s="6">
        <v>7331.2190000000001</v>
      </c>
      <c r="X23" s="16" t="s">
        <v>2965</v>
      </c>
      <c r="Y23" s="6">
        <v>1528.2</v>
      </c>
      <c r="Z23" s="16" t="s">
        <v>2965</v>
      </c>
      <c r="AA23" s="6">
        <v>822.23599999999999</v>
      </c>
      <c r="AB23" s="16" t="s">
        <v>2965</v>
      </c>
      <c r="AC23" s="6">
        <v>76.215000000000003</v>
      </c>
      <c r="AD23" s="16" t="s">
        <v>3884</v>
      </c>
      <c r="AE23" s="1">
        <f>(A1L556C10 * 2 + A1L556C11 + A1L556C12)</f>
        <v>17012.874</v>
      </c>
      <c r="AF23" s="16" t="s">
        <v>3885</v>
      </c>
      <c r="AG23" s="1">
        <f>(A1L556C13 * 2 + A1L556C11 + A1L556C12)</f>
        <v>2502.866</v>
      </c>
      <c r="AH23" s="16" t="s">
        <v>3886</v>
      </c>
      <c r="AI23" s="1">
        <f>(A1L556C10 + A1L556C11 + A1L556C12 + A1L556C13)</f>
        <v>9757.8700000000008</v>
      </c>
      <c r="AJ23" s="16" t="s">
        <v>3887</v>
      </c>
      <c r="AK23" s="18">
        <f>IF(A1L556C14 &lt;&gt; 0,A1L556C15 / A1L556C14,0)</f>
        <v>0.14711600168202033</v>
      </c>
      <c r="AL23" s="16" t="s">
        <v>3888</v>
      </c>
      <c r="AM23" s="18">
        <f>IF(A1L556C17 = 0,A1L556C17, A1L556C17)</f>
        <v>0.14711600168202033</v>
      </c>
      <c r="AN23" s="16" t="s">
        <v>2971</v>
      </c>
      <c r="AO23" s="6">
        <v>7627.652</v>
      </c>
      <c r="AP23" s="16" t="s">
        <v>2971</v>
      </c>
      <c r="AQ23" s="6">
        <v>1756.684</v>
      </c>
      <c r="AR23" s="16" t="s">
        <v>2971</v>
      </c>
      <c r="AS23" s="6">
        <v>821.69799999999998</v>
      </c>
      <c r="AT23" s="16" t="s">
        <v>2971</v>
      </c>
      <c r="AU23" s="6">
        <v>62.451999999999998</v>
      </c>
      <c r="AV23" s="16" t="s">
        <v>3889</v>
      </c>
      <c r="AW23" s="1">
        <f>(A1L556C19 * 2 + A1L556C20 + A1L556C21)</f>
        <v>17833.686000000002</v>
      </c>
      <c r="AX23" s="16" t="s">
        <v>3890</v>
      </c>
      <c r="AY23" s="1">
        <f>(A1L556C22 * 2 + A1L556C20 + A1L556C21)</f>
        <v>2703.2860000000001</v>
      </c>
      <c r="AZ23" s="16" t="s">
        <v>3891</v>
      </c>
      <c r="BA23" s="1">
        <f>(A1L556C19 + A1L556C20 + A1L556C21 + A1L556C22)</f>
        <v>10268.485999999999</v>
      </c>
      <c r="BB23" s="16" t="s">
        <v>3892</v>
      </c>
      <c r="BC23" s="18">
        <f>IF(A1L556C23 &lt;&gt; 0,A1L556C24 / A1L556C23,0)</f>
        <v>0.15158313317841302</v>
      </c>
      <c r="BD23" s="16" t="s">
        <v>3893</v>
      </c>
      <c r="BE23" s="18">
        <f>IF(A1L556C26 = 0,A1L556C26, A1L556C26)</f>
        <v>0.15158313317841302</v>
      </c>
      <c r="BF23" s="16" t="s">
        <v>2977</v>
      </c>
      <c r="BG23" s="6">
        <v>7420.6149999999998</v>
      </c>
      <c r="BH23" s="16" t="s">
        <v>2977</v>
      </c>
      <c r="BI23" s="6">
        <v>1901.1590000000001</v>
      </c>
      <c r="BJ23" s="16" t="s">
        <v>2977</v>
      </c>
      <c r="BK23" s="6">
        <v>897.87</v>
      </c>
      <c r="BL23" s="16" t="s">
        <v>2977</v>
      </c>
      <c r="BM23" s="6">
        <v>55.854999999999997</v>
      </c>
      <c r="BN23" s="16" t="s">
        <v>3894</v>
      </c>
      <c r="BO23" s="1">
        <f>(A1L556C28 * 2 + A1L556C29 + A1L556C30)</f>
        <v>17640.258999999998</v>
      </c>
      <c r="BP23" s="16" t="s">
        <v>3895</v>
      </c>
      <c r="BQ23" s="1">
        <f>(A1L556C31 * 2 + A1L556C29 + A1L556C30)</f>
        <v>2910.739</v>
      </c>
      <c r="BR23" s="16" t="s">
        <v>3896</v>
      </c>
      <c r="BS23" s="1">
        <f>(A1L556C28 + A1L556C29 + A1L556C30 + A1L556C31)</f>
        <v>10275.499</v>
      </c>
      <c r="BT23" s="16" t="s">
        <v>3897</v>
      </c>
      <c r="BU23" s="18">
        <f>IF(A1L556C32 &lt;&gt; 0,A1L556C33 / A1L556C32,0)</f>
        <v>0.16500545711942213</v>
      </c>
      <c r="BV23" s="16" t="s">
        <v>3898</v>
      </c>
      <c r="BW23" s="18">
        <f>IF(A1L556C35 = 0,A1L556C35, A1L556C35)</f>
        <v>0.16500545711942213</v>
      </c>
      <c r="BX23" s="16" t="s">
        <v>2983</v>
      </c>
      <c r="BY23" s="6">
        <v>7375.6319999999996</v>
      </c>
      <c r="BZ23" s="16" t="s">
        <v>2983</v>
      </c>
      <c r="CA23" s="6">
        <v>1793.6949999999999</v>
      </c>
      <c r="CB23" s="16" t="s">
        <v>2983</v>
      </c>
      <c r="CC23" s="6">
        <v>866.92499999999995</v>
      </c>
      <c r="CD23" s="16" t="s">
        <v>2983</v>
      </c>
      <c r="CE23" s="6">
        <v>56.517000000000003</v>
      </c>
      <c r="CF23" s="16" t="s">
        <v>3899</v>
      </c>
      <c r="CG23" s="1">
        <f>(A1L556C37 * 2 + A1L556C38 + A1L556C39)</f>
        <v>17411.883999999998</v>
      </c>
      <c r="CH23" s="16" t="s">
        <v>3900</v>
      </c>
      <c r="CI23" s="1">
        <f>(A1L556C40 * 2 + A1L556C38 + A1L556C39)</f>
        <v>2773.654</v>
      </c>
      <c r="CJ23" s="16" t="s">
        <v>3901</v>
      </c>
      <c r="CK23" s="1">
        <f>(A1L556C37 + A1L556C38 + A1L556C39 + A1L556C40)</f>
        <v>10092.768999999998</v>
      </c>
      <c r="CL23" s="16" t="s">
        <v>3902</v>
      </c>
      <c r="CM23" s="18">
        <f>IF(A1L556C41 &lt;&gt; 0,A1L556C42 / A1L556C41,0)</f>
        <v>0.15929660454893912</v>
      </c>
      <c r="CN23" s="16" t="s">
        <v>3903</v>
      </c>
      <c r="CO23" s="18">
        <f>IF(A1L556C44 = 0,A1L556C44, A1L556C44)</f>
        <v>0.15929660454893912</v>
      </c>
      <c r="CP23" s="16" t="s">
        <v>3904</v>
      </c>
      <c r="CQ23" s="18">
        <f>IF(RUN_YEARS &gt; 1,(A1L556C1 + A1L556C10) / 2, 0)</f>
        <v>7511.7685000000001</v>
      </c>
      <c r="CR23" s="16" t="s">
        <v>3905</v>
      </c>
      <c r="CS23" s="18">
        <f>IF(RUN_YEARS &gt; 1,(A1L556C2 + A1L556C11) / 2, 0)</f>
        <v>1537.354</v>
      </c>
      <c r="CT23" s="16" t="s">
        <v>3906</v>
      </c>
      <c r="CU23" s="18">
        <f>IF(RUN_YEARS &gt; 1,(A1L556C3 + A1L556C12) / 2, 0)</f>
        <v>889.54</v>
      </c>
      <c r="CV23" s="16" t="s">
        <v>3907</v>
      </c>
      <c r="CW23" s="18">
        <f>IF(RUN_YEARS &gt; 1,(A1L556C4 + A1L556C13) / 2, 0)</f>
        <v>78.656000000000006</v>
      </c>
      <c r="CX23" s="16" t="s">
        <v>3908</v>
      </c>
      <c r="CY23" s="18">
        <f>IF(RUN_YEARS &gt; 1,(A1L556C5 + A1L556C14) / 2, 0)</f>
        <v>17450.431</v>
      </c>
      <c r="CZ23" s="16" t="s">
        <v>3909</v>
      </c>
      <c r="DA23" s="18">
        <f>IF(RUN_YEARS &gt; 1,(A1L556C6 + A1L556C15) / 2, 0)</f>
        <v>2584.2060000000001</v>
      </c>
      <c r="DB23" s="16" t="s">
        <v>3910</v>
      </c>
      <c r="DC23" s="18">
        <f>IF(RUN_YEARS &gt; 1,(A1L556C7 + A1L556C16) / 2, 0)</f>
        <v>10017.318500000001</v>
      </c>
      <c r="DD23" s="16" t="s">
        <v>3911</v>
      </c>
      <c r="DE23" s="18">
        <f>IF(A1L556C50 &lt;&gt; 0,A1L556C51 / A1L556C50,0)</f>
        <v>0.14808837672834557</v>
      </c>
      <c r="DF23" s="16" t="s">
        <v>3912</v>
      </c>
      <c r="DG23" s="18">
        <f>IF(A1L556C53 = 0,A1L556C53, A1L556C53)</f>
        <v>0.14808837672834557</v>
      </c>
      <c r="DH23" s="16" t="s">
        <v>3913</v>
      </c>
      <c r="DI23" s="18">
        <f>IF(RUN_YEARS &gt; 2,(A1L556C1 + A1L556C10 + A1L556C19) / 3, 0)</f>
        <v>7550.3963333333331</v>
      </c>
      <c r="DJ23" s="16" t="s">
        <v>3914</v>
      </c>
      <c r="DK23" s="18">
        <f>IF(RUN_YEARS &gt; 2,(A1L556C2 + A1L556C11 + A1L556C20) / 3, 0)</f>
        <v>1610.4639999999999</v>
      </c>
      <c r="DL23" s="16" t="s">
        <v>3915</v>
      </c>
      <c r="DM23" s="18">
        <f>IF(RUN_YEARS &gt; 2,(A1L556C3 + A1L556C12 + A1L556C21) / 3, 0)</f>
        <v>866.92599999999993</v>
      </c>
      <c r="DN23" s="16" t="s">
        <v>3916</v>
      </c>
      <c r="DO23" s="18">
        <f>IF(RUN_YEARS &gt; 2,(A1L556C4 + A1L556C13 + A1L556C22) / 3, 0)</f>
        <v>73.254666666666665</v>
      </c>
      <c r="DP23" s="16" t="s">
        <v>3917</v>
      </c>
      <c r="DQ23" s="18">
        <f>IF(RUN_YEARS &gt; 2,(A1L556C5 + A1L556C14 + A1L556C23) / 3, 0)</f>
        <v>17578.182666666668</v>
      </c>
      <c r="DR23" s="16" t="s">
        <v>3918</v>
      </c>
      <c r="DS23" s="18">
        <f>IF(RUN_YEARS &gt; 2,(A1L556C6 + A1L556C15 + A1L556C24) / 3, 0)</f>
        <v>2623.8993333333333</v>
      </c>
      <c r="DT23" s="16" t="s">
        <v>3919</v>
      </c>
      <c r="DU23" s="18">
        <f>IF(RUN_YEARS &gt; 2,(A1L556C7 + A1L556C16 + A1L556C25) / 3, 0)</f>
        <v>10101.040999999999</v>
      </c>
      <c r="DV23" s="16" t="s">
        <v>3920</v>
      </c>
      <c r="DW23" s="18">
        <f>IF(A1L556C59 &lt;&gt; 0,A1L556C60 / A1L556C59,0)</f>
        <v>0.14927022793482556</v>
      </c>
      <c r="DX23" s="16" t="s">
        <v>3921</v>
      </c>
      <c r="DY23" s="18">
        <f>IF(A1L556C62 = 0,A1L556C62, A1L556C62)</f>
        <v>0.14927022793482556</v>
      </c>
      <c r="DZ23" s="16" t="s">
        <v>3922</v>
      </c>
      <c r="EA23" s="18">
        <f>IF(RUN_YEARS &gt; 3,(A1L556C1 + A1L556C10 + A1L556C19 + A1L556C28) / 4, 0)</f>
        <v>7517.9509999999991</v>
      </c>
      <c r="EB23" s="16" t="s">
        <v>3923</v>
      </c>
      <c r="EC23" s="18">
        <f>IF(RUN_YEARS &gt; 3,(A1L556C2 + A1L556C11 + A1L556C20 + A1L556C29) / 4, 0)</f>
        <v>1683.1377499999999</v>
      </c>
      <c r="ED23" s="16" t="s">
        <v>3924</v>
      </c>
      <c r="EE23" s="18">
        <f>IF(RUN_YEARS &gt; 3,(A1L556C3 + A1L556C12 + A1L556C21 + A1L556C30) / 4, 0)</f>
        <v>874.66199999999992</v>
      </c>
      <c r="EF23" s="16" t="s">
        <v>3925</v>
      </c>
      <c r="EG23" s="18">
        <f>IF(RUN_YEARS &gt; 3,(A1L556C4 + A1L556C13 + A1L556C22 + A1L556C31) / 4, 0)</f>
        <v>68.904750000000007</v>
      </c>
      <c r="EH23" s="16" t="s">
        <v>3926</v>
      </c>
      <c r="EI23" s="18">
        <f>IF(RUN_YEARS &gt; 3,(A1L556C5 + A1L556C14 + A1L556C23 + A1L556C32) / 4, 0)</f>
        <v>17593.70175</v>
      </c>
      <c r="EJ23" s="16" t="s">
        <v>3927</v>
      </c>
      <c r="EK23" s="18">
        <f>IF(RUN_YEARS &gt; 3,(A1L556C6 + A1L556C15 + A1L556C24 + A1L556C33) / 4, 0)</f>
        <v>2695.60925</v>
      </c>
      <c r="EL23" s="16" t="s">
        <v>3928</v>
      </c>
      <c r="EM23" s="18">
        <f>IF(RUN_YEARS &gt; 3,(A1L556C7 + A1L556C16 + A1L556C25 + A1L556C34) / 4, 0)</f>
        <v>10144.655500000001</v>
      </c>
      <c r="EN23" s="16" t="s">
        <v>3929</v>
      </c>
      <c r="EO23" s="18">
        <f>IF(A1L556C68 &lt;&gt; 0,A1L556C69 / A1L556C68,0)</f>
        <v>0.1532144450499168</v>
      </c>
      <c r="EP23" s="16" t="s">
        <v>3930</v>
      </c>
      <c r="EQ23" s="18">
        <f>IF(A1L556C71 = 0,A1L556C71, A1L556C71)</f>
        <v>0.1532144450499168</v>
      </c>
      <c r="ER23" s="16" t="s">
        <v>3931</v>
      </c>
      <c r="ES23" s="18">
        <f>IF(RUN_YEARS &gt; 4,(A1L556C1 + A1L556C10 + A1L556C19 + A1L556C28 + A1L556C37) / 5, 0)</f>
        <v>7489.4871999999987</v>
      </c>
      <c r="ET23" s="16" t="s">
        <v>3932</v>
      </c>
      <c r="EU23" s="18">
        <f>IF(RUN_YEARS &gt; 4,(A1L556C2 + A1L556C11 + A1L556C20 + A1L556C29 + A1L556C38) / 5, 0)</f>
        <v>1705.2491999999997</v>
      </c>
      <c r="EV23" s="16" t="s">
        <v>3933</v>
      </c>
      <c r="EW23" s="18">
        <f>IF(RUN_YEARS &gt; 4,(A1L556C3 + A1L556C12 + A1L556C21 + A1L556C30 + A1L556C39) / 5, 0)</f>
        <v>873.11459999999988</v>
      </c>
      <c r="EX23" s="16" t="s">
        <v>3934</v>
      </c>
      <c r="EY23" s="18">
        <f>IF(RUN_YEARS &gt; 4,(A1L556C4 + A1L556C13 + A1L556C22 + A1L556C31 + A1L556C40) / 5, 0)</f>
        <v>66.427199999999999</v>
      </c>
      <c r="EZ23" s="16" t="s">
        <v>3935</v>
      </c>
      <c r="FA23" s="18">
        <f>IF(RUN_YEARS &gt; 4,(A1L556C5 + A1L556C14 + A1L556C23 + A1L556C32 + A1L556C41) / 5, 0)</f>
        <v>17557.338199999998</v>
      </c>
      <c r="FB23" s="16" t="s">
        <v>3936</v>
      </c>
      <c r="FC23" s="18">
        <f>IF(RUN_YEARS &gt; 4,(A1L556C6 + A1L556C15 + A1L556C24 + A1L556C33 + A1L556C42) / 5, 0)</f>
        <v>2711.2182000000003</v>
      </c>
      <c r="FD23" s="16" t="s">
        <v>3937</v>
      </c>
      <c r="FE23" s="18">
        <f>IF(RUN_YEARS &gt; 4,(A1L556C7 + A1L556C16 + A1L556C25 + A1L556C34 + A1L556C43) / 5, 0)</f>
        <v>10134.278200000001</v>
      </c>
      <c r="FF23" s="16" t="s">
        <v>3938</v>
      </c>
      <c r="FG23" s="18">
        <f>IF(A1L556C77 &lt;&gt; 0,A1L556C78 / A1L556C77,0)</f>
        <v>0.15442079938973896</v>
      </c>
      <c r="FH23" s="16" t="s">
        <v>3939</v>
      </c>
      <c r="FI23" s="18">
        <f>IF(A1L556C80 = 0,A1L556C80, A1L556C80)</f>
        <v>0.15442079938973896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BDC58E-BFD4-4170-82F1-F8E6D020C7F4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B1E9CF-8610-4DEF-B171-7E99901A20C8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5.19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6.8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4.7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080D0D-A82C-40C8-9A45-3CC02F6EAA4A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2.2578813745095716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2.2177087652774663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2.1819093284783455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2.1642772283159073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2.1421281472228317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5423.8103856429088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5327.3090292690413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5241.3127677721704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5198.9575009891669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5145.7516871579755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5423.8103856429088</v>
      </c>
      <c r="F18" s="16" t="s">
        <v>4022</v>
      </c>
      <c r="G18" s="15">
        <f>SUM(A1L906C2:A1L910C2)</f>
        <v>5327.3090292690413</v>
      </c>
      <c r="H18" s="16" t="s">
        <v>4023</v>
      </c>
      <c r="I18" s="15">
        <f>SUM(A1L906C3:A1L910C3)</f>
        <v>5241.3127677721704</v>
      </c>
      <c r="J18" s="16" t="s">
        <v>4024</v>
      </c>
      <c r="K18" s="15">
        <f>SUM(A1L906C4:A1L910C4)</f>
        <v>5198.9575009891669</v>
      </c>
      <c r="L18" s="16" t="s">
        <v>4025</v>
      </c>
      <c r="M18" s="15">
        <f>SUM(A1L906C5:A1L910C5)</f>
        <v>5145.7516871579755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20804.658618379701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20434.498595661476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20104.63402892898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19942.167643960336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19738.080717138357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20804.658618379701</v>
      </c>
      <c r="F24" s="16" t="s">
        <v>4032</v>
      </c>
      <c r="G24" s="15">
        <f>SUM(A1L912C2:A1L916C2)</f>
        <v>20434.498595661476</v>
      </c>
      <c r="H24" s="16" t="s">
        <v>4033</v>
      </c>
      <c r="I24" s="15">
        <f>SUM(A1L912C3:A1L916C3)</f>
        <v>20104.63402892898</v>
      </c>
      <c r="J24" s="16" t="s">
        <v>4034</v>
      </c>
      <c r="K24" s="15">
        <f>SUM(A1L912C4:A1L916C4)</f>
        <v>19942.167643960336</v>
      </c>
      <c r="L24" s="16" t="s">
        <v>4035</v>
      </c>
      <c r="M24" s="15">
        <f>SUM(A1L912C5:A1L916C5)</f>
        <v>19738.080717138357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149.01</v>
      </c>
      <c r="F25" s="16" t="s">
        <v>4037</v>
      </c>
      <c r="G25" s="1">
        <f>A1L159C6</f>
        <v>147.101</v>
      </c>
      <c r="H25" s="16" t="s">
        <v>4038</v>
      </c>
      <c r="I25" s="1">
        <f>A1L159C7</f>
        <v>154.96833333333333</v>
      </c>
      <c r="J25" s="16" t="s">
        <v>4039</v>
      </c>
      <c r="K25" s="1">
        <f>A1L159C8</f>
        <v>158.85499999999999</v>
      </c>
      <c r="L25" s="16" t="s">
        <v>4040</v>
      </c>
      <c r="M25" s="1">
        <f>A1L159C9</f>
        <v>161.3998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96F395-6DEC-4D8D-91F9-DBCB848DA6B2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96271</v>
      </c>
      <c r="H8" s="16" t="s">
        <v>4253</v>
      </c>
      <c r="I8" s="20">
        <v>1</v>
      </c>
      <c r="J8" s="16" t="s">
        <v>4252</v>
      </c>
      <c r="K8" s="15">
        <v>12952</v>
      </c>
      <c r="L8" s="16" t="s">
        <v>4253</v>
      </c>
      <c r="M8" s="20">
        <v>1</v>
      </c>
      <c r="N8" s="16" t="s">
        <v>4252</v>
      </c>
      <c r="O8" s="15">
        <v>21966</v>
      </c>
      <c r="P8" s="16" t="s">
        <v>4253</v>
      </c>
      <c r="Q8" s="20">
        <v>1</v>
      </c>
      <c r="R8" s="16" t="s">
        <v>4252</v>
      </c>
      <c r="S8" s="15">
        <v>17083</v>
      </c>
      <c r="T8" s="16" t="s">
        <v>4253</v>
      </c>
      <c r="U8" s="20">
        <v>1</v>
      </c>
      <c r="V8" s="16" t="s">
        <v>4252</v>
      </c>
      <c r="W8" s="15">
        <v>148272</v>
      </c>
      <c r="X8" s="16" t="s">
        <v>4252</v>
      </c>
      <c r="Y8" s="15">
        <v>148272</v>
      </c>
      <c r="Z8" s="16" t="s">
        <v>4254</v>
      </c>
      <c r="AA8" s="15">
        <v>107735</v>
      </c>
      <c r="AB8" s="16" t="s">
        <v>4255</v>
      </c>
      <c r="AC8" s="20">
        <v>1.031698</v>
      </c>
      <c r="AD8" s="16" t="s">
        <v>4254</v>
      </c>
      <c r="AE8" s="15">
        <v>10141</v>
      </c>
      <c r="AF8" s="16" t="s">
        <v>4255</v>
      </c>
      <c r="AG8" s="20">
        <v>1.0376719999999999</v>
      </c>
      <c r="AH8" s="16" t="s">
        <v>4254</v>
      </c>
      <c r="AI8" s="15">
        <v>15639</v>
      </c>
      <c r="AJ8" s="16" t="s">
        <v>4255</v>
      </c>
      <c r="AK8" s="20">
        <v>1.0755410000000001</v>
      </c>
      <c r="AL8" s="16" t="s">
        <v>4254</v>
      </c>
      <c r="AM8" s="15">
        <v>22830</v>
      </c>
      <c r="AN8" s="16" t="s">
        <v>4255</v>
      </c>
      <c r="AO8" s="20">
        <v>1.0322769999999999</v>
      </c>
      <c r="AP8" s="16" t="s">
        <v>4256</v>
      </c>
      <c r="AQ8" s="15">
        <v>95801</v>
      </c>
      <c r="AR8" s="16" t="s">
        <v>4257</v>
      </c>
      <c r="AS8" s="20">
        <v>1.038359</v>
      </c>
      <c r="AT8" s="16" t="s">
        <v>4256</v>
      </c>
      <c r="AU8" s="15">
        <v>13055</v>
      </c>
      <c r="AV8" s="16" t="s">
        <v>4257</v>
      </c>
      <c r="AW8" s="20">
        <v>0.95399330000000004</v>
      </c>
      <c r="AX8" s="16" t="s">
        <v>4256</v>
      </c>
      <c r="AY8" s="15">
        <v>11794</v>
      </c>
      <c r="AZ8" s="16" t="s">
        <v>4257</v>
      </c>
      <c r="BA8" s="20">
        <v>0.98826579999999997</v>
      </c>
      <c r="BB8" s="16" t="s">
        <v>4256</v>
      </c>
      <c r="BC8" s="15">
        <v>28536</v>
      </c>
      <c r="BD8" s="16" t="s">
        <v>4257</v>
      </c>
      <c r="BE8" s="20">
        <v>1.0273650000000001</v>
      </c>
      <c r="BF8" s="16" t="s">
        <v>4258</v>
      </c>
      <c r="BG8" s="15">
        <v>99515</v>
      </c>
      <c r="BH8" s="16" t="s">
        <v>4259</v>
      </c>
      <c r="BI8" s="20">
        <v>1.056006</v>
      </c>
      <c r="BJ8" s="16" t="s">
        <v>4258</v>
      </c>
      <c r="BK8" s="15">
        <v>18423</v>
      </c>
      <c r="BL8" s="16" t="s">
        <v>4259</v>
      </c>
      <c r="BM8" s="20">
        <v>0.92902090000000004</v>
      </c>
      <c r="BN8" s="16" t="s">
        <v>4258</v>
      </c>
      <c r="BO8" s="15">
        <v>16397</v>
      </c>
      <c r="BP8" s="16" t="s">
        <v>4259</v>
      </c>
      <c r="BQ8" s="20">
        <v>0.7997746</v>
      </c>
      <c r="BR8" s="16" t="s">
        <v>4258</v>
      </c>
      <c r="BS8" s="15">
        <v>26328</v>
      </c>
      <c r="BT8" s="16" t="s">
        <v>4259</v>
      </c>
      <c r="BU8" s="20">
        <v>1.0391090000000001</v>
      </c>
      <c r="BV8" s="16" t="s">
        <v>4260</v>
      </c>
      <c r="BW8" s="15">
        <v>82370</v>
      </c>
      <c r="BX8" s="16" t="s">
        <v>4261</v>
      </c>
      <c r="BY8" s="20">
        <v>1.081915</v>
      </c>
      <c r="BZ8" s="16" t="s">
        <v>4260</v>
      </c>
      <c r="CA8" s="15">
        <v>20610</v>
      </c>
      <c r="CB8" s="16" t="s">
        <v>4261</v>
      </c>
      <c r="CC8" s="20">
        <v>0.95522779999999996</v>
      </c>
      <c r="CD8" s="16" t="s">
        <v>4260</v>
      </c>
      <c r="CE8" s="15">
        <v>20733</v>
      </c>
      <c r="CF8" s="16" t="s">
        <v>4261</v>
      </c>
      <c r="CG8" s="20">
        <v>0.80326549999999997</v>
      </c>
      <c r="CH8" s="16" t="s">
        <v>4260</v>
      </c>
      <c r="CI8" s="15">
        <v>24256</v>
      </c>
      <c r="CJ8" s="16" t="s">
        <v>4261</v>
      </c>
      <c r="CK8" s="20">
        <v>1.064954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155440.11186182004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24201</v>
      </c>
      <c r="H9" s="16" t="s">
        <v>4253</v>
      </c>
      <c r="I9" s="20">
        <v>1</v>
      </c>
      <c r="J9" s="16" t="s">
        <v>4252</v>
      </c>
      <c r="K9" s="15">
        <v>3514</v>
      </c>
      <c r="L9" s="16" t="s">
        <v>4253</v>
      </c>
      <c r="M9" s="20">
        <v>1</v>
      </c>
      <c r="N9" s="16" t="s">
        <v>4252</v>
      </c>
      <c r="O9" s="15">
        <v>5958</v>
      </c>
      <c r="P9" s="16" t="s">
        <v>4253</v>
      </c>
      <c r="Q9" s="20">
        <v>1</v>
      </c>
      <c r="R9" s="16" t="s">
        <v>4252</v>
      </c>
      <c r="S9" s="15">
        <v>4634</v>
      </c>
      <c r="T9" s="16" t="s">
        <v>4253</v>
      </c>
      <c r="U9" s="20">
        <v>1</v>
      </c>
      <c r="V9" s="16" t="s">
        <v>4252</v>
      </c>
      <c r="W9" s="15">
        <v>38307</v>
      </c>
      <c r="X9" s="16" t="s">
        <v>4252</v>
      </c>
      <c r="Y9" s="15">
        <v>38307</v>
      </c>
      <c r="Z9" s="16" t="s">
        <v>4254</v>
      </c>
      <c r="AA9" s="15">
        <v>26492</v>
      </c>
      <c r="AB9" s="16" t="s">
        <v>4255</v>
      </c>
      <c r="AC9" s="20">
        <v>1.031698</v>
      </c>
      <c r="AD9" s="16" t="s">
        <v>4254</v>
      </c>
      <c r="AE9" s="15">
        <v>2495</v>
      </c>
      <c r="AF9" s="16" t="s">
        <v>4255</v>
      </c>
      <c r="AG9" s="20">
        <v>1.0376719999999999</v>
      </c>
      <c r="AH9" s="16" t="s">
        <v>4254</v>
      </c>
      <c r="AI9" s="15">
        <v>3847</v>
      </c>
      <c r="AJ9" s="16" t="s">
        <v>4255</v>
      </c>
      <c r="AK9" s="20">
        <v>1.0755410000000001</v>
      </c>
      <c r="AL9" s="16" t="s">
        <v>4254</v>
      </c>
      <c r="AM9" s="15">
        <v>5613</v>
      </c>
      <c r="AN9" s="16" t="s">
        <v>4255</v>
      </c>
      <c r="AO9" s="20">
        <v>1.0322769999999999</v>
      </c>
      <c r="AP9" s="16" t="s">
        <v>4256</v>
      </c>
      <c r="AQ9" s="15">
        <v>23556</v>
      </c>
      <c r="AR9" s="16" t="s">
        <v>4257</v>
      </c>
      <c r="AS9" s="20">
        <v>1.038359</v>
      </c>
      <c r="AT9" s="16" t="s">
        <v>4256</v>
      </c>
      <c r="AU9" s="15">
        <v>3211</v>
      </c>
      <c r="AV9" s="16" t="s">
        <v>4257</v>
      </c>
      <c r="AW9" s="20">
        <v>0.95399330000000004</v>
      </c>
      <c r="AX9" s="16" t="s">
        <v>4256</v>
      </c>
      <c r="AY9" s="15">
        <v>2900</v>
      </c>
      <c r="AZ9" s="16" t="s">
        <v>4257</v>
      </c>
      <c r="BA9" s="20">
        <v>0.98826579999999997</v>
      </c>
      <c r="BB9" s="16" t="s">
        <v>4256</v>
      </c>
      <c r="BC9" s="15">
        <v>7022</v>
      </c>
      <c r="BD9" s="16" t="s">
        <v>4257</v>
      </c>
      <c r="BE9" s="20">
        <v>1.0273650000000001</v>
      </c>
      <c r="BF9" s="16" t="s">
        <v>4258</v>
      </c>
      <c r="BG9" s="15">
        <v>24471</v>
      </c>
      <c r="BH9" s="16" t="s">
        <v>4259</v>
      </c>
      <c r="BI9" s="20">
        <v>1.056006</v>
      </c>
      <c r="BJ9" s="16" t="s">
        <v>4258</v>
      </c>
      <c r="BK9" s="15">
        <v>4531</v>
      </c>
      <c r="BL9" s="16" t="s">
        <v>4259</v>
      </c>
      <c r="BM9" s="20">
        <v>0.92902090000000004</v>
      </c>
      <c r="BN9" s="16" t="s">
        <v>4258</v>
      </c>
      <c r="BO9" s="15">
        <v>4031</v>
      </c>
      <c r="BP9" s="16" t="s">
        <v>4259</v>
      </c>
      <c r="BQ9" s="20">
        <v>0.7997746</v>
      </c>
      <c r="BR9" s="16" t="s">
        <v>4258</v>
      </c>
      <c r="BS9" s="15">
        <v>6474</v>
      </c>
      <c r="BT9" s="16" t="s">
        <v>4259</v>
      </c>
      <c r="BU9" s="20">
        <v>1.0391090000000001</v>
      </c>
      <c r="BV9" s="16" t="s">
        <v>4260</v>
      </c>
      <c r="BW9" s="15">
        <v>20942</v>
      </c>
      <c r="BX9" s="16" t="s">
        <v>4261</v>
      </c>
      <c r="BY9" s="20">
        <v>1.081915</v>
      </c>
      <c r="BZ9" s="16" t="s">
        <v>4260</v>
      </c>
      <c r="CA9" s="15">
        <v>5238</v>
      </c>
      <c r="CB9" s="16" t="s">
        <v>4261</v>
      </c>
      <c r="CC9" s="20">
        <v>0.95522779999999996</v>
      </c>
      <c r="CD9" s="16" t="s">
        <v>4260</v>
      </c>
      <c r="CE9" s="15">
        <v>5270</v>
      </c>
      <c r="CF9" s="16" t="s">
        <v>4261</v>
      </c>
      <c r="CG9" s="20">
        <v>0.80326549999999997</v>
      </c>
      <c r="CH9" s="16" t="s">
        <v>4260</v>
      </c>
      <c r="CI9" s="15">
        <v>6165</v>
      </c>
      <c r="CJ9" s="16" t="s">
        <v>4261</v>
      </c>
      <c r="CK9" s="20">
        <v>1.064954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38844.81887363999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22610</v>
      </c>
      <c r="H10" s="16" t="s">
        <v>4253</v>
      </c>
      <c r="I10" s="20">
        <v>1</v>
      </c>
      <c r="J10" s="16" t="s">
        <v>4252</v>
      </c>
      <c r="K10" s="15">
        <v>3294</v>
      </c>
      <c r="L10" s="16" t="s">
        <v>4253</v>
      </c>
      <c r="M10" s="20">
        <v>1</v>
      </c>
      <c r="N10" s="16" t="s">
        <v>4252</v>
      </c>
      <c r="O10" s="15">
        <v>5585</v>
      </c>
      <c r="P10" s="16" t="s">
        <v>4253</v>
      </c>
      <c r="Q10" s="20">
        <v>1</v>
      </c>
      <c r="R10" s="16" t="s">
        <v>4252</v>
      </c>
      <c r="S10" s="15">
        <v>4343</v>
      </c>
      <c r="T10" s="16" t="s">
        <v>4253</v>
      </c>
      <c r="U10" s="20">
        <v>1</v>
      </c>
      <c r="V10" s="16" t="s">
        <v>4252</v>
      </c>
      <c r="W10" s="15">
        <v>35832</v>
      </c>
      <c r="X10" s="16" t="s">
        <v>4252</v>
      </c>
      <c r="Y10" s="15">
        <v>35832</v>
      </c>
      <c r="Z10" s="16" t="s">
        <v>4254</v>
      </c>
      <c r="AA10" s="15">
        <v>24727</v>
      </c>
      <c r="AB10" s="16" t="s">
        <v>4255</v>
      </c>
      <c r="AC10" s="20">
        <v>1.031698</v>
      </c>
      <c r="AD10" s="16" t="s">
        <v>4254</v>
      </c>
      <c r="AE10" s="15">
        <v>2327</v>
      </c>
      <c r="AF10" s="16" t="s">
        <v>4255</v>
      </c>
      <c r="AG10" s="20">
        <v>1.0376719999999999</v>
      </c>
      <c r="AH10" s="16" t="s">
        <v>4254</v>
      </c>
      <c r="AI10" s="15">
        <v>3591</v>
      </c>
      <c r="AJ10" s="16" t="s">
        <v>4255</v>
      </c>
      <c r="AK10" s="20">
        <v>1.0755410000000001</v>
      </c>
      <c r="AL10" s="16" t="s">
        <v>4254</v>
      </c>
      <c r="AM10" s="15">
        <v>5240</v>
      </c>
      <c r="AN10" s="16" t="s">
        <v>4255</v>
      </c>
      <c r="AO10" s="20">
        <v>1.0322769999999999</v>
      </c>
      <c r="AP10" s="16" t="s">
        <v>4256</v>
      </c>
      <c r="AQ10" s="15">
        <v>21985</v>
      </c>
      <c r="AR10" s="16" t="s">
        <v>4257</v>
      </c>
      <c r="AS10" s="20">
        <v>1.038359</v>
      </c>
      <c r="AT10" s="16" t="s">
        <v>4256</v>
      </c>
      <c r="AU10" s="15">
        <v>2997</v>
      </c>
      <c r="AV10" s="16" t="s">
        <v>4257</v>
      </c>
      <c r="AW10" s="20">
        <v>0.95399330000000004</v>
      </c>
      <c r="AX10" s="16" t="s">
        <v>4256</v>
      </c>
      <c r="AY10" s="15">
        <v>2705</v>
      </c>
      <c r="AZ10" s="16" t="s">
        <v>4257</v>
      </c>
      <c r="BA10" s="20">
        <v>0.98826579999999997</v>
      </c>
      <c r="BB10" s="16" t="s">
        <v>4256</v>
      </c>
      <c r="BC10" s="15">
        <v>6552</v>
      </c>
      <c r="BD10" s="16" t="s">
        <v>4257</v>
      </c>
      <c r="BE10" s="20">
        <v>1.0273650000000001</v>
      </c>
      <c r="BF10" s="16" t="s">
        <v>4258</v>
      </c>
      <c r="BG10" s="15">
        <v>22840</v>
      </c>
      <c r="BH10" s="16" t="s">
        <v>4259</v>
      </c>
      <c r="BI10" s="20">
        <v>1.056006</v>
      </c>
      <c r="BJ10" s="16" t="s">
        <v>4258</v>
      </c>
      <c r="BK10" s="15">
        <v>4229</v>
      </c>
      <c r="BL10" s="16" t="s">
        <v>4259</v>
      </c>
      <c r="BM10" s="20">
        <v>0.92902090000000004</v>
      </c>
      <c r="BN10" s="16" t="s">
        <v>4258</v>
      </c>
      <c r="BO10" s="15">
        <v>3763</v>
      </c>
      <c r="BP10" s="16" t="s">
        <v>4259</v>
      </c>
      <c r="BQ10" s="20">
        <v>0.7997746</v>
      </c>
      <c r="BR10" s="16" t="s">
        <v>4258</v>
      </c>
      <c r="BS10" s="15">
        <v>6042</v>
      </c>
      <c r="BT10" s="16" t="s">
        <v>4259</v>
      </c>
      <c r="BU10" s="20">
        <v>1.0391090000000001</v>
      </c>
      <c r="BV10" s="16" t="s">
        <v>4260</v>
      </c>
      <c r="BW10" s="15">
        <v>19545</v>
      </c>
      <c r="BX10" s="16" t="s">
        <v>4261</v>
      </c>
      <c r="BY10" s="20">
        <v>1.081915</v>
      </c>
      <c r="BZ10" s="16" t="s">
        <v>4260</v>
      </c>
      <c r="CA10" s="15">
        <v>4891</v>
      </c>
      <c r="CB10" s="16" t="s">
        <v>4261</v>
      </c>
      <c r="CC10" s="20">
        <v>0.95522779999999996</v>
      </c>
      <c r="CD10" s="16" t="s">
        <v>4260</v>
      </c>
      <c r="CE10" s="15">
        <v>4919</v>
      </c>
      <c r="CF10" s="16" t="s">
        <v>4261</v>
      </c>
      <c r="CG10" s="20">
        <v>0.80326549999999997</v>
      </c>
      <c r="CH10" s="16" t="s">
        <v>4260</v>
      </c>
      <c r="CI10" s="15">
        <v>5755</v>
      </c>
      <c r="CJ10" s="16" t="s">
        <v>4261</v>
      </c>
      <c r="CK10" s="20">
        <v>1.064954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36270.965867660001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6359</v>
      </c>
      <c r="H11" s="16" t="s">
        <v>4253</v>
      </c>
      <c r="I11" s="20">
        <v>1</v>
      </c>
      <c r="J11" s="16" t="s">
        <v>4252</v>
      </c>
      <c r="K11" s="15">
        <v>879</v>
      </c>
      <c r="L11" s="16" t="s">
        <v>4253</v>
      </c>
      <c r="M11" s="20">
        <v>1</v>
      </c>
      <c r="N11" s="16" t="s">
        <v>4252</v>
      </c>
      <c r="O11" s="15">
        <v>1490</v>
      </c>
      <c r="P11" s="16" t="s">
        <v>4253</v>
      </c>
      <c r="Q11" s="20">
        <v>1</v>
      </c>
      <c r="R11" s="16" t="s">
        <v>4252</v>
      </c>
      <c r="S11" s="15">
        <v>1165</v>
      </c>
      <c r="T11" s="16" t="s">
        <v>4253</v>
      </c>
      <c r="U11" s="20">
        <v>1</v>
      </c>
      <c r="V11" s="16" t="s">
        <v>4252</v>
      </c>
      <c r="W11" s="15">
        <v>9893</v>
      </c>
      <c r="X11" s="16" t="s">
        <v>4252</v>
      </c>
      <c r="Y11" s="15">
        <v>9893</v>
      </c>
      <c r="Z11" s="16" t="s">
        <v>4254</v>
      </c>
      <c r="AA11" s="15">
        <v>7065</v>
      </c>
      <c r="AB11" s="16" t="s">
        <v>4255</v>
      </c>
      <c r="AC11" s="20">
        <v>1.031698</v>
      </c>
      <c r="AD11" s="16" t="s">
        <v>4254</v>
      </c>
      <c r="AE11" s="15">
        <v>665</v>
      </c>
      <c r="AF11" s="16" t="s">
        <v>4255</v>
      </c>
      <c r="AG11" s="20">
        <v>1.0376719999999999</v>
      </c>
      <c r="AH11" s="16" t="s">
        <v>4254</v>
      </c>
      <c r="AI11" s="15">
        <v>1025</v>
      </c>
      <c r="AJ11" s="16" t="s">
        <v>4255</v>
      </c>
      <c r="AK11" s="20">
        <v>1.0755410000000001</v>
      </c>
      <c r="AL11" s="16" t="s">
        <v>4254</v>
      </c>
      <c r="AM11" s="15">
        <v>1500</v>
      </c>
      <c r="AN11" s="16" t="s">
        <v>4255</v>
      </c>
      <c r="AO11" s="20">
        <v>1.0322769999999999</v>
      </c>
      <c r="AP11" s="16" t="s">
        <v>4256</v>
      </c>
      <c r="AQ11" s="15">
        <v>6281</v>
      </c>
      <c r="AR11" s="16" t="s">
        <v>4257</v>
      </c>
      <c r="AS11" s="20">
        <v>1.038359</v>
      </c>
      <c r="AT11" s="16" t="s">
        <v>4256</v>
      </c>
      <c r="AU11" s="15">
        <v>857</v>
      </c>
      <c r="AV11" s="16" t="s">
        <v>4257</v>
      </c>
      <c r="AW11" s="20">
        <v>0.95399330000000004</v>
      </c>
      <c r="AX11" s="16" t="s">
        <v>4256</v>
      </c>
      <c r="AY11" s="15">
        <v>773</v>
      </c>
      <c r="AZ11" s="16" t="s">
        <v>4257</v>
      </c>
      <c r="BA11" s="20">
        <v>0.98826579999999997</v>
      </c>
      <c r="BB11" s="16" t="s">
        <v>4256</v>
      </c>
      <c r="BC11" s="15">
        <v>1876</v>
      </c>
      <c r="BD11" s="16" t="s">
        <v>4257</v>
      </c>
      <c r="BE11" s="20">
        <v>1.0273650000000001</v>
      </c>
      <c r="BF11" s="16" t="s">
        <v>4258</v>
      </c>
      <c r="BG11" s="15">
        <v>6527</v>
      </c>
      <c r="BH11" s="16" t="s">
        <v>4259</v>
      </c>
      <c r="BI11" s="20">
        <v>1.056006</v>
      </c>
      <c r="BJ11" s="16" t="s">
        <v>4258</v>
      </c>
      <c r="BK11" s="15">
        <v>1207</v>
      </c>
      <c r="BL11" s="16" t="s">
        <v>4259</v>
      </c>
      <c r="BM11" s="20">
        <v>0.92902090000000004</v>
      </c>
      <c r="BN11" s="16" t="s">
        <v>4258</v>
      </c>
      <c r="BO11" s="15">
        <v>1076</v>
      </c>
      <c r="BP11" s="16" t="s">
        <v>4259</v>
      </c>
      <c r="BQ11" s="20">
        <v>0.7997746</v>
      </c>
      <c r="BR11" s="16" t="s">
        <v>4258</v>
      </c>
      <c r="BS11" s="15">
        <v>1728</v>
      </c>
      <c r="BT11" s="16" t="s">
        <v>4259</v>
      </c>
      <c r="BU11" s="20">
        <v>1.0391090000000001</v>
      </c>
      <c r="BV11" s="16" t="s">
        <v>4260</v>
      </c>
      <c r="BW11" s="15">
        <v>6981</v>
      </c>
      <c r="BX11" s="16" t="s">
        <v>4261</v>
      </c>
      <c r="BY11" s="20">
        <v>1.081915</v>
      </c>
      <c r="BZ11" s="16" t="s">
        <v>4260</v>
      </c>
      <c r="CA11" s="15">
        <v>1745</v>
      </c>
      <c r="CB11" s="16" t="s">
        <v>4261</v>
      </c>
      <c r="CC11" s="20">
        <v>0.95522779999999996</v>
      </c>
      <c r="CD11" s="16" t="s">
        <v>4260</v>
      </c>
      <c r="CE11" s="15">
        <v>1762</v>
      </c>
      <c r="CF11" s="16" t="s">
        <v>4261</v>
      </c>
      <c r="CG11" s="20">
        <v>0.80326549999999997</v>
      </c>
      <c r="CH11" s="16" t="s">
        <v>4260</v>
      </c>
      <c r="CI11" s="15">
        <v>2056</v>
      </c>
      <c r="CJ11" s="16" t="s">
        <v>4261</v>
      </c>
      <c r="CK11" s="20">
        <v>1.064954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10809.650437279997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9539</v>
      </c>
      <c r="H12" s="16" t="s">
        <v>4253</v>
      </c>
      <c r="I12" s="20">
        <v>1</v>
      </c>
      <c r="J12" s="16" t="s">
        <v>4252</v>
      </c>
      <c r="K12" s="15">
        <v>1318</v>
      </c>
      <c r="L12" s="16" t="s">
        <v>4253</v>
      </c>
      <c r="M12" s="20">
        <v>1</v>
      </c>
      <c r="N12" s="16" t="s">
        <v>4252</v>
      </c>
      <c r="O12" s="15">
        <v>2234</v>
      </c>
      <c r="P12" s="16" t="s">
        <v>4253</v>
      </c>
      <c r="Q12" s="20">
        <v>1</v>
      </c>
      <c r="R12" s="16" t="s">
        <v>4252</v>
      </c>
      <c r="S12" s="15">
        <v>1738</v>
      </c>
      <c r="T12" s="16" t="s">
        <v>4253</v>
      </c>
      <c r="U12" s="20">
        <v>1</v>
      </c>
      <c r="V12" s="16" t="s">
        <v>4252</v>
      </c>
      <c r="W12" s="15">
        <v>14829</v>
      </c>
      <c r="X12" s="16" t="s">
        <v>4252</v>
      </c>
      <c r="Y12" s="15">
        <v>14829</v>
      </c>
      <c r="Z12" s="16" t="s">
        <v>4254</v>
      </c>
      <c r="AA12" s="15">
        <v>10598</v>
      </c>
      <c r="AB12" s="16" t="s">
        <v>4255</v>
      </c>
      <c r="AC12" s="20">
        <v>1.031698</v>
      </c>
      <c r="AD12" s="16" t="s">
        <v>4254</v>
      </c>
      <c r="AE12" s="15">
        <v>997</v>
      </c>
      <c r="AF12" s="16" t="s">
        <v>4255</v>
      </c>
      <c r="AG12" s="20">
        <v>1.0376719999999999</v>
      </c>
      <c r="AH12" s="16" t="s">
        <v>4254</v>
      </c>
      <c r="AI12" s="15">
        <v>1539</v>
      </c>
      <c r="AJ12" s="16" t="s">
        <v>4255</v>
      </c>
      <c r="AK12" s="20">
        <v>1.0755410000000001</v>
      </c>
      <c r="AL12" s="16" t="s">
        <v>4254</v>
      </c>
      <c r="AM12" s="15">
        <v>2246</v>
      </c>
      <c r="AN12" s="16" t="s">
        <v>4255</v>
      </c>
      <c r="AO12" s="20">
        <v>1.0322769999999999</v>
      </c>
      <c r="AP12" s="16" t="s">
        <v>4256</v>
      </c>
      <c r="AQ12" s="15">
        <v>9423</v>
      </c>
      <c r="AR12" s="16" t="s">
        <v>4257</v>
      </c>
      <c r="AS12" s="20">
        <v>1.038359</v>
      </c>
      <c r="AT12" s="16" t="s">
        <v>4256</v>
      </c>
      <c r="AU12" s="15">
        <v>1284</v>
      </c>
      <c r="AV12" s="16" t="s">
        <v>4257</v>
      </c>
      <c r="AW12" s="20">
        <v>0.95399330000000004</v>
      </c>
      <c r="AX12" s="16" t="s">
        <v>4256</v>
      </c>
      <c r="AY12" s="15">
        <v>1160</v>
      </c>
      <c r="AZ12" s="16" t="s">
        <v>4257</v>
      </c>
      <c r="BA12" s="20">
        <v>0.98826579999999997</v>
      </c>
      <c r="BB12" s="16" t="s">
        <v>4256</v>
      </c>
      <c r="BC12" s="15">
        <v>2808</v>
      </c>
      <c r="BD12" s="16" t="s">
        <v>4257</v>
      </c>
      <c r="BE12" s="20">
        <v>1.0273650000000001</v>
      </c>
      <c r="BF12" s="16" t="s">
        <v>4258</v>
      </c>
      <c r="BG12" s="15">
        <v>9790</v>
      </c>
      <c r="BH12" s="16" t="s">
        <v>4259</v>
      </c>
      <c r="BI12" s="20">
        <v>1.056006</v>
      </c>
      <c r="BJ12" s="16" t="s">
        <v>4258</v>
      </c>
      <c r="BK12" s="15">
        <v>1813</v>
      </c>
      <c r="BL12" s="16" t="s">
        <v>4259</v>
      </c>
      <c r="BM12" s="20">
        <v>0.92902090000000004</v>
      </c>
      <c r="BN12" s="16" t="s">
        <v>4258</v>
      </c>
      <c r="BO12" s="15">
        <v>1612</v>
      </c>
      <c r="BP12" s="16" t="s">
        <v>4259</v>
      </c>
      <c r="BQ12" s="20">
        <v>0.7997746</v>
      </c>
      <c r="BR12" s="16" t="s">
        <v>4258</v>
      </c>
      <c r="BS12" s="15">
        <v>2590</v>
      </c>
      <c r="BT12" s="16" t="s">
        <v>4259</v>
      </c>
      <c r="BU12" s="20">
        <v>1.0391090000000001</v>
      </c>
      <c r="BV12" s="16" t="s">
        <v>4260</v>
      </c>
      <c r="BW12" s="15">
        <v>9773</v>
      </c>
      <c r="BX12" s="16" t="s">
        <v>4261</v>
      </c>
      <c r="BY12" s="20">
        <v>1.081915</v>
      </c>
      <c r="BZ12" s="16" t="s">
        <v>4260</v>
      </c>
      <c r="CA12" s="15">
        <v>2445</v>
      </c>
      <c r="CB12" s="16" t="s">
        <v>4261</v>
      </c>
      <c r="CC12" s="20">
        <v>0.95522779999999996</v>
      </c>
      <c r="CD12" s="16" t="s">
        <v>4260</v>
      </c>
      <c r="CE12" s="15">
        <v>2459</v>
      </c>
      <c r="CF12" s="16" t="s">
        <v>4261</v>
      </c>
      <c r="CG12" s="20">
        <v>0.80326549999999997</v>
      </c>
      <c r="CH12" s="16" t="s">
        <v>4260</v>
      </c>
      <c r="CI12" s="15">
        <v>2877</v>
      </c>
      <c r="CJ12" s="16" t="s">
        <v>4261</v>
      </c>
      <c r="CK12" s="20">
        <v>1.064954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15952.638403320001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46798</v>
      </c>
      <c r="H13" s="16" t="s">
        <v>4253</v>
      </c>
      <c r="I13" s="20">
        <v>1</v>
      </c>
      <c r="J13" s="16" t="s">
        <v>4252</v>
      </c>
      <c r="K13" s="15">
        <v>14389</v>
      </c>
      <c r="L13" s="16" t="s">
        <v>4253</v>
      </c>
      <c r="M13" s="20">
        <v>1</v>
      </c>
      <c r="N13" s="16" t="s">
        <v>4252</v>
      </c>
      <c r="O13" s="15">
        <v>12474</v>
      </c>
      <c r="P13" s="16" t="s">
        <v>4253</v>
      </c>
      <c r="Q13" s="20">
        <v>1</v>
      </c>
      <c r="R13" s="16" t="s">
        <v>4252</v>
      </c>
      <c r="S13" s="15">
        <v>688</v>
      </c>
      <c r="T13" s="16" t="s">
        <v>4253</v>
      </c>
      <c r="U13" s="20">
        <v>1</v>
      </c>
      <c r="V13" s="16" t="s">
        <v>4252</v>
      </c>
      <c r="W13" s="15">
        <v>74349</v>
      </c>
      <c r="X13" s="16" t="s">
        <v>4252</v>
      </c>
      <c r="Y13" s="15">
        <v>74349</v>
      </c>
      <c r="Z13" s="16" t="s">
        <v>4254</v>
      </c>
      <c r="AA13" s="15">
        <v>51044</v>
      </c>
      <c r="AB13" s="16" t="s">
        <v>4255</v>
      </c>
      <c r="AC13" s="20">
        <v>1.031698</v>
      </c>
      <c r="AD13" s="16" t="s">
        <v>4254</v>
      </c>
      <c r="AE13" s="15">
        <v>2662</v>
      </c>
      <c r="AF13" s="16" t="s">
        <v>4255</v>
      </c>
      <c r="AG13" s="20">
        <v>1.0376719999999999</v>
      </c>
      <c r="AH13" s="16" t="s">
        <v>4254</v>
      </c>
      <c r="AI13" s="15">
        <v>25963</v>
      </c>
      <c r="AJ13" s="16" t="s">
        <v>4255</v>
      </c>
      <c r="AK13" s="20">
        <v>1.0755410000000001</v>
      </c>
      <c r="AL13" s="16" t="s">
        <v>4254</v>
      </c>
      <c r="AM13" s="15">
        <v>645</v>
      </c>
      <c r="AN13" s="16" t="s">
        <v>4255</v>
      </c>
      <c r="AO13" s="20">
        <v>1.0322769999999999</v>
      </c>
      <c r="AP13" s="16" t="s">
        <v>4256</v>
      </c>
      <c r="AQ13" s="15">
        <v>51329</v>
      </c>
      <c r="AR13" s="16" t="s">
        <v>4257</v>
      </c>
      <c r="AS13" s="20">
        <v>1.038359</v>
      </c>
      <c r="AT13" s="16" t="s">
        <v>4256</v>
      </c>
      <c r="AU13" s="15">
        <v>269</v>
      </c>
      <c r="AV13" s="16" t="s">
        <v>4257</v>
      </c>
      <c r="AW13" s="20">
        <v>0.95399330000000004</v>
      </c>
      <c r="AX13" s="16" t="s">
        <v>4256</v>
      </c>
      <c r="AY13" s="15">
        <v>27600</v>
      </c>
      <c r="AZ13" s="16" t="s">
        <v>4257</v>
      </c>
      <c r="BA13" s="20">
        <v>0.98826579999999997</v>
      </c>
      <c r="BB13" s="16" t="s">
        <v>4256</v>
      </c>
      <c r="BC13" s="15">
        <v>711</v>
      </c>
      <c r="BD13" s="16" t="s">
        <v>4257</v>
      </c>
      <c r="BE13" s="20">
        <v>1.0273650000000001</v>
      </c>
      <c r="BF13" s="16" t="s">
        <v>4258</v>
      </c>
      <c r="BG13" s="15">
        <v>48131</v>
      </c>
      <c r="BH13" s="16" t="s">
        <v>4259</v>
      </c>
      <c r="BI13" s="20">
        <v>1.056006</v>
      </c>
      <c r="BJ13" s="16" t="s">
        <v>4258</v>
      </c>
      <c r="BK13" s="15">
        <v>381</v>
      </c>
      <c r="BL13" s="16" t="s">
        <v>4259</v>
      </c>
      <c r="BM13" s="20">
        <v>0.92902090000000004</v>
      </c>
      <c r="BN13" s="16" t="s">
        <v>4258</v>
      </c>
      <c r="BO13" s="15">
        <v>27125</v>
      </c>
      <c r="BP13" s="16" t="s">
        <v>4259</v>
      </c>
      <c r="BQ13" s="20">
        <v>0.7997746</v>
      </c>
      <c r="BR13" s="16" t="s">
        <v>4258</v>
      </c>
      <c r="BS13" s="15">
        <v>900</v>
      </c>
      <c r="BT13" s="16" t="s">
        <v>4259</v>
      </c>
      <c r="BU13" s="20">
        <v>1.0391090000000001</v>
      </c>
      <c r="BV13" s="16" t="s">
        <v>4260</v>
      </c>
      <c r="BW13" s="15">
        <v>38381</v>
      </c>
      <c r="BX13" s="16" t="s">
        <v>4261</v>
      </c>
      <c r="BY13" s="20">
        <v>1.081915</v>
      </c>
      <c r="BZ13" s="16" t="s">
        <v>4260</v>
      </c>
      <c r="CA13" s="15">
        <v>437</v>
      </c>
      <c r="CB13" s="16" t="s">
        <v>4261</v>
      </c>
      <c r="CC13" s="20">
        <v>0.95522779999999996</v>
      </c>
      <c r="CD13" s="16" t="s">
        <v>4260</v>
      </c>
      <c r="CE13" s="15">
        <v>26655</v>
      </c>
      <c r="CF13" s="16" t="s">
        <v>4261</v>
      </c>
      <c r="CG13" s="20">
        <v>0.80326549999999997</v>
      </c>
      <c r="CH13" s="16" t="s">
        <v>4260</v>
      </c>
      <c r="CI13" s="15">
        <v>1209</v>
      </c>
      <c r="CJ13" s="16" t="s">
        <v>4261</v>
      </c>
      <c r="CK13" s="20">
        <v>1.064954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75675.032490739992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14771</v>
      </c>
      <c r="H14" s="16" t="s">
        <v>4253</v>
      </c>
      <c r="I14" s="20">
        <v>1</v>
      </c>
      <c r="J14" s="16" t="s">
        <v>4252</v>
      </c>
      <c r="K14" s="15">
        <v>4543</v>
      </c>
      <c r="L14" s="16" t="s">
        <v>4253</v>
      </c>
      <c r="M14" s="20">
        <v>1</v>
      </c>
      <c r="N14" s="16" t="s">
        <v>4252</v>
      </c>
      <c r="O14" s="15">
        <v>3938</v>
      </c>
      <c r="P14" s="16" t="s">
        <v>4253</v>
      </c>
      <c r="Q14" s="20">
        <v>1</v>
      </c>
      <c r="R14" s="16" t="s">
        <v>4252</v>
      </c>
      <c r="S14" s="15">
        <v>217</v>
      </c>
      <c r="T14" s="16" t="s">
        <v>4253</v>
      </c>
      <c r="U14" s="20">
        <v>1</v>
      </c>
      <c r="V14" s="16" t="s">
        <v>4252</v>
      </c>
      <c r="W14" s="15">
        <v>23469</v>
      </c>
      <c r="X14" s="16" t="s">
        <v>4252</v>
      </c>
      <c r="Y14" s="15">
        <v>23469</v>
      </c>
      <c r="Z14" s="16" t="s">
        <v>4254</v>
      </c>
      <c r="AA14" s="15">
        <v>13562</v>
      </c>
      <c r="AB14" s="16" t="s">
        <v>4255</v>
      </c>
      <c r="AC14" s="20">
        <v>1.031698</v>
      </c>
      <c r="AD14" s="16" t="s">
        <v>4254</v>
      </c>
      <c r="AE14" s="15">
        <v>708</v>
      </c>
      <c r="AF14" s="16" t="s">
        <v>4255</v>
      </c>
      <c r="AG14" s="20">
        <v>1.0376719999999999</v>
      </c>
      <c r="AH14" s="16" t="s">
        <v>4254</v>
      </c>
      <c r="AI14" s="15">
        <v>6901</v>
      </c>
      <c r="AJ14" s="16" t="s">
        <v>4255</v>
      </c>
      <c r="AK14" s="20">
        <v>1.0755410000000001</v>
      </c>
      <c r="AL14" s="16" t="s">
        <v>4254</v>
      </c>
      <c r="AM14" s="15">
        <v>171</v>
      </c>
      <c r="AN14" s="16" t="s">
        <v>4255</v>
      </c>
      <c r="AO14" s="20">
        <v>1.0322769999999999</v>
      </c>
      <c r="AP14" s="16" t="s">
        <v>4256</v>
      </c>
      <c r="AQ14" s="15">
        <v>13638</v>
      </c>
      <c r="AR14" s="16" t="s">
        <v>4257</v>
      </c>
      <c r="AS14" s="20">
        <v>1.038359</v>
      </c>
      <c r="AT14" s="16" t="s">
        <v>4256</v>
      </c>
      <c r="AU14" s="15">
        <v>71</v>
      </c>
      <c r="AV14" s="16" t="s">
        <v>4257</v>
      </c>
      <c r="AW14" s="20">
        <v>0.95399330000000004</v>
      </c>
      <c r="AX14" s="16" t="s">
        <v>4256</v>
      </c>
      <c r="AY14" s="15">
        <v>7336</v>
      </c>
      <c r="AZ14" s="16" t="s">
        <v>4257</v>
      </c>
      <c r="BA14" s="20">
        <v>0.98826579999999997</v>
      </c>
      <c r="BB14" s="16" t="s">
        <v>4256</v>
      </c>
      <c r="BC14" s="15">
        <v>188</v>
      </c>
      <c r="BD14" s="16" t="s">
        <v>4257</v>
      </c>
      <c r="BE14" s="20">
        <v>1.0273650000000001</v>
      </c>
      <c r="BF14" s="16" t="s">
        <v>4258</v>
      </c>
      <c r="BG14" s="15">
        <v>12788</v>
      </c>
      <c r="BH14" s="16" t="s">
        <v>4259</v>
      </c>
      <c r="BI14" s="20">
        <v>1.056006</v>
      </c>
      <c r="BJ14" s="16" t="s">
        <v>4258</v>
      </c>
      <c r="BK14" s="15">
        <v>101</v>
      </c>
      <c r="BL14" s="16" t="s">
        <v>4259</v>
      </c>
      <c r="BM14" s="20">
        <v>0.92902090000000004</v>
      </c>
      <c r="BN14" s="16" t="s">
        <v>4258</v>
      </c>
      <c r="BO14" s="15">
        <v>7210</v>
      </c>
      <c r="BP14" s="16" t="s">
        <v>4259</v>
      </c>
      <c r="BQ14" s="20">
        <v>0.7997746</v>
      </c>
      <c r="BR14" s="16" t="s">
        <v>4258</v>
      </c>
      <c r="BS14" s="15">
        <v>239</v>
      </c>
      <c r="BT14" s="16" t="s">
        <v>4259</v>
      </c>
      <c r="BU14" s="20">
        <v>1.0391090000000001</v>
      </c>
      <c r="BV14" s="16" t="s">
        <v>4260</v>
      </c>
      <c r="BW14" s="15">
        <v>10196</v>
      </c>
      <c r="BX14" s="16" t="s">
        <v>4261</v>
      </c>
      <c r="BY14" s="20">
        <v>1.081915</v>
      </c>
      <c r="BZ14" s="16" t="s">
        <v>4260</v>
      </c>
      <c r="CA14" s="15">
        <v>115</v>
      </c>
      <c r="CB14" s="16" t="s">
        <v>4261</v>
      </c>
      <c r="CC14" s="20">
        <v>0.95522779999999996</v>
      </c>
      <c r="CD14" s="16" t="s">
        <v>4260</v>
      </c>
      <c r="CE14" s="15">
        <v>7084</v>
      </c>
      <c r="CF14" s="16" t="s">
        <v>4261</v>
      </c>
      <c r="CG14" s="20">
        <v>0.80326549999999997</v>
      </c>
      <c r="CH14" s="16" t="s">
        <v>4260</v>
      </c>
      <c r="CI14" s="15">
        <v>322</v>
      </c>
      <c r="CJ14" s="16" t="s">
        <v>4261</v>
      </c>
      <c r="CK14" s="20">
        <v>1.064954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20850.677247600001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66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66</v>
      </c>
      <c r="X15" s="16" t="s">
        <v>4252</v>
      </c>
      <c r="Y15" s="15">
        <v>66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92</v>
      </c>
      <c r="AJ15" s="16" t="s">
        <v>4255</v>
      </c>
      <c r="AK15" s="20">
        <v>1.0755410000000001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123</v>
      </c>
      <c r="AZ15" s="16" t="s">
        <v>4257</v>
      </c>
      <c r="BA15" s="20">
        <v>0.98826579999999997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159</v>
      </c>
      <c r="BP15" s="16" t="s">
        <v>4259</v>
      </c>
      <c r="BQ15" s="20">
        <v>0.7997746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32</v>
      </c>
      <c r="CF15" s="16" t="s">
        <v>4261</v>
      </c>
      <c r="CG15" s="20">
        <v>0.80326549999999997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87.875024560000014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21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21</v>
      </c>
      <c r="X16" s="16" t="s">
        <v>4252</v>
      </c>
      <c r="Y16" s="15">
        <v>21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24</v>
      </c>
      <c r="AJ16" s="16" t="s">
        <v>4255</v>
      </c>
      <c r="AK16" s="20">
        <v>1.0755410000000001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33</v>
      </c>
      <c r="AZ16" s="16" t="s">
        <v>4257</v>
      </c>
      <c r="BA16" s="20">
        <v>0.98826579999999997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42</v>
      </c>
      <c r="BP16" s="16" t="s">
        <v>4259</v>
      </c>
      <c r="BQ16" s="20">
        <v>0.7997746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8</v>
      </c>
      <c r="CF16" s="16" t="s">
        <v>4261</v>
      </c>
      <c r="CG16" s="20">
        <v>0.80326549999999997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23.88848252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18121</v>
      </c>
      <c r="H17" s="16" t="s">
        <v>4253</v>
      </c>
      <c r="I17" s="20">
        <v>1</v>
      </c>
      <c r="J17" s="16" t="s">
        <v>4252</v>
      </c>
      <c r="K17" s="15">
        <v>826</v>
      </c>
      <c r="L17" s="16" t="s">
        <v>4253</v>
      </c>
      <c r="M17" s="20">
        <v>1</v>
      </c>
      <c r="N17" s="16" t="s">
        <v>4252</v>
      </c>
      <c r="O17" s="15">
        <v>9662</v>
      </c>
      <c r="P17" s="16" t="s">
        <v>4253</v>
      </c>
      <c r="Q17" s="20">
        <v>1</v>
      </c>
      <c r="R17" s="16" t="s">
        <v>4252</v>
      </c>
      <c r="S17" s="15">
        <v>5393</v>
      </c>
      <c r="T17" s="16" t="s">
        <v>4253</v>
      </c>
      <c r="U17" s="20">
        <v>1</v>
      </c>
      <c r="V17" s="16" t="s">
        <v>4252</v>
      </c>
      <c r="W17" s="15">
        <v>34002</v>
      </c>
      <c r="X17" s="16" t="s">
        <v>4252</v>
      </c>
      <c r="Y17" s="15">
        <v>34002</v>
      </c>
      <c r="Z17" s="16" t="s">
        <v>4254</v>
      </c>
      <c r="AA17" s="15">
        <v>19278</v>
      </c>
      <c r="AB17" s="16" t="s">
        <v>4255</v>
      </c>
      <c r="AC17" s="20">
        <v>1.031698</v>
      </c>
      <c r="AD17" s="16" t="s">
        <v>4254</v>
      </c>
      <c r="AE17" s="15">
        <v>2074</v>
      </c>
      <c r="AF17" s="16" t="s">
        <v>4255</v>
      </c>
      <c r="AG17" s="20">
        <v>1.0376719999999999</v>
      </c>
      <c r="AH17" s="16" t="s">
        <v>4254</v>
      </c>
      <c r="AI17" s="15">
        <v>13857</v>
      </c>
      <c r="AJ17" s="16" t="s">
        <v>4255</v>
      </c>
      <c r="AK17" s="20">
        <v>1.0755410000000001</v>
      </c>
      <c r="AL17" s="16" t="s">
        <v>4254</v>
      </c>
      <c r="AM17" s="15">
        <v>6301</v>
      </c>
      <c r="AN17" s="16" t="s">
        <v>4255</v>
      </c>
      <c r="AO17" s="20">
        <v>1.0322769999999999</v>
      </c>
      <c r="AP17" s="16" t="s">
        <v>4256</v>
      </c>
      <c r="AQ17" s="15">
        <v>19345</v>
      </c>
      <c r="AR17" s="16" t="s">
        <v>4257</v>
      </c>
      <c r="AS17" s="20">
        <v>1.038359</v>
      </c>
      <c r="AT17" s="16" t="s">
        <v>4256</v>
      </c>
      <c r="AU17" s="15">
        <v>624</v>
      </c>
      <c r="AV17" s="16" t="s">
        <v>4257</v>
      </c>
      <c r="AW17" s="20">
        <v>0.95399330000000004</v>
      </c>
      <c r="AX17" s="16" t="s">
        <v>4256</v>
      </c>
      <c r="AY17" s="15">
        <v>12466</v>
      </c>
      <c r="AZ17" s="16" t="s">
        <v>4257</v>
      </c>
      <c r="BA17" s="20">
        <v>0.98826579999999997</v>
      </c>
      <c r="BB17" s="16" t="s">
        <v>4256</v>
      </c>
      <c r="BC17" s="15">
        <v>7159</v>
      </c>
      <c r="BD17" s="16" t="s">
        <v>4257</v>
      </c>
      <c r="BE17" s="20">
        <v>1.0273650000000001</v>
      </c>
      <c r="BF17" s="16" t="s">
        <v>4258</v>
      </c>
      <c r="BG17" s="15">
        <v>18583</v>
      </c>
      <c r="BH17" s="16" t="s">
        <v>4259</v>
      </c>
      <c r="BI17" s="20">
        <v>1.056006</v>
      </c>
      <c r="BJ17" s="16" t="s">
        <v>4258</v>
      </c>
      <c r="BK17" s="15">
        <v>920</v>
      </c>
      <c r="BL17" s="16" t="s">
        <v>4259</v>
      </c>
      <c r="BM17" s="20">
        <v>0.92902090000000004</v>
      </c>
      <c r="BN17" s="16" t="s">
        <v>4258</v>
      </c>
      <c r="BO17" s="15">
        <v>11751</v>
      </c>
      <c r="BP17" s="16" t="s">
        <v>4259</v>
      </c>
      <c r="BQ17" s="20">
        <v>0.7997746</v>
      </c>
      <c r="BR17" s="16" t="s">
        <v>4258</v>
      </c>
      <c r="BS17" s="15">
        <v>3102</v>
      </c>
      <c r="BT17" s="16" t="s">
        <v>4259</v>
      </c>
      <c r="BU17" s="20">
        <v>1.0391090000000001</v>
      </c>
      <c r="BV17" s="16" t="s">
        <v>4260</v>
      </c>
      <c r="BW17" s="15">
        <v>15036</v>
      </c>
      <c r="BX17" s="16" t="s">
        <v>4261</v>
      </c>
      <c r="BY17" s="20">
        <v>1.081915</v>
      </c>
      <c r="BZ17" s="16" t="s">
        <v>4260</v>
      </c>
      <c r="CA17" s="15">
        <v>451</v>
      </c>
      <c r="CB17" s="16" t="s">
        <v>4261</v>
      </c>
      <c r="CC17" s="20">
        <v>0.95522779999999996</v>
      </c>
      <c r="CD17" s="16" t="s">
        <v>4260</v>
      </c>
      <c r="CE17" s="15">
        <v>11564</v>
      </c>
      <c r="CF17" s="16" t="s">
        <v>4261</v>
      </c>
      <c r="CG17" s="20">
        <v>0.80326549999999997</v>
      </c>
      <c r="CH17" s="16" t="s">
        <v>4260</v>
      </c>
      <c r="CI17" s="15">
        <v>2853</v>
      </c>
      <c r="CJ17" s="16" t="s">
        <v>4261</v>
      </c>
      <c r="CK17" s="20">
        <v>1.064954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35986.802561680015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5682</v>
      </c>
      <c r="H18" s="16" t="s">
        <v>4253</v>
      </c>
      <c r="I18" s="20">
        <v>1</v>
      </c>
      <c r="J18" s="16" t="s">
        <v>4252</v>
      </c>
      <c r="K18" s="15">
        <v>261</v>
      </c>
      <c r="L18" s="16" t="s">
        <v>4253</v>
      </c>
      <c r="M18" s="20">
        <v>1</v>
      </c>
      <c r="N18" s="16" t="s">
        <v>4252</v>
      </c>
      <c r="O18" s="15">
        <v>3051</v>
      </c>
      <c r="P18" s="16" t="s">
        <v>4253</v>
      </c>
      <c r="Q18" s="20">
        <v>1</v>
      </c>
      <c r="R18" s="16" t="s">
        <v>4252</v>
      </c>
      <c r="S18" s="15">
        <v>1704</v>
      </c>
      <c r="T18" s="16" t="s">
        <v>4253</v>
      </c>
      <c r="U18" s="20">
        <v>1</v>
      </c>
      <c r="V18" s="16" t="s">
        <v>4252</v>
      </c>
      <c r="W18" s="15">
        <v>10698</v>
      </c>
      <c r="X18" s="16" t="s">
        <v>4252</v>
      </c>
      <c r="Y18" s="15">
        <v>10698</v>
      </c>
      <c r="Z18" s="16" t="s">
        <v>4254</v>
      </c>
      <c r="AA18" s="15">
        <v>5118</v>
      </c>
      <c r="AB18" s="16" t="s">
        <v>4255</v>
      </c>
      <c r="AC18" s="20">
        <v>1.031698</v>
      </c>
      <c r="AD18" s="16" t="s">
        <v>4254</v>
      </c>
      <c r="AE18" s="15">
        <v>550</v>
      </c>
      <c r="AF18" s="16" t="s">
        <v>4255</v>
      </c>
      <c r="AG18" s="20">
        <v>1.0376719999999999</v>
      </c>
      <c r="AH18" s="16" t="s">
        <v>4254</v>
      </c>
      <c r="AI18" s="15">
        <v>3684</v>
      </c>
      <c r="AJ18" s="16" t="s">
        <v>4255</v>
      </c>
      <c r="AK18" s="20">
        <v>1.0755410000000001</v>
      </c>
      <c r="AL18" s="16" t="s">
        <v>4254</v>
      </c>
      <c r="AM18" s="15">
        <v>1676</v>
      </c>
      <c r="AN18" s="16" t="s">
        <v>4255</v>
      </c>
      <c r="AO18" s="20">
        <v>1.0322769999999999</v>
      </c>
      <c r="AP18" s="16" t="s">
        <v>4256</v>
      </c>
      <c r="AQ18" s="15">
        <v>5136</v>
      </c>
      <c r="AR18" s="16" t="s">
        <v>4257</v>
      </c>
      <c r="AS18" s="20">
        <v>1.038359</v>
      </c>
      <c r="AT18" s="16" t="s">
        <v>4256</v>
      </c>
      <c r="AU18" s="15">
        <v>165</v>
      </c>
      <c r="AV18" s="16" t="s">
        <v>4257</v>
      </c>
      <c r="AW18" s="20">
        <v>0.95399330000000004</v>
      </c>
      <c r="AX18" s="16" t="s">
        <v>4256</v>
      </c>
      <c r="AY18" s="15">
        <v>3314</v>
      </c>
      <c r="AZ18" s="16" t="s">
        <v>4257</v>
      </c>
      <c r="BA18" s="20">
        <v>0.98826579999999997</v>
      </c>
      <c r="BB18" s="16" t="s">
        <v>4256</v>
      </c>
      <c r="BC18" s="15">
        <v>1903</v>
      </c>
      <c r="BD18" s="16" t="s">
        <v>4257</v>
      </c>
      <c r="BE18" s="20">
        <v>1.0273650000000001</v>
      </c>
      <c r="BF18" s="16" t="s">
        <v>4258</v>
      </c>
      <c r="BG18" s="15">
        <v>4933</v>
      </c>
      <c r="BH18" s="16" t="s">
        <v>4259</v>
      </c>
      <c r="BI18" s="20">
        <v>1.056006</v>
      </c>
      <c r="BJ18" s="16" t="s">
        <v>4258</v>
      </c>
      <c r="BK18" s="15">
        <v>244</v>
      </c>
      <c r="BL18" s="16" t="s">
        <v>4259</v>
      </c>
      <c r="BM18" s="20">
        <v>0.92902090000000004</v>
      </c>
      <c r="BN18" s="16" t="s">
        <v>4258</v>
      </c>
      <c r="BO18" s="15">
        <v>3123</v>
      </c>
      <c r="BP18" s="16" t="s">
        <v>4259</v>
      </c>
      <c r="BQ18" s="20">
        <v>0.7997746</v>
      </c>
      <c r="BR18" s="16" t="s">
        <v>4258</v>
      </c>
      <c r="BS18" s="15">
        <v>824</v>
      </c>
      <c r="BT18" s="16" t="s">
        <v>4259</v>
      </c>
      <c r="BU18" s="20">
        <v>1.0391090000000001</v>
      </c>
      <c r="BV18" s="16" t="s">
        <v>4260</v>
      </c>
      <c r="BW18" s="15">
        <v>3989</v>
      </c>
      <c r="BX18" s="16" t="s">
        <v>4261</v>
      </c>
      <c r="BY18" s="20">
        <v>1.081915</v>
      </c>
      <c r="BZ18" s="16" t="s">
        <v>4260</v>
      </c>
      <c r="CA18" s="15">
        <v>120</v>
      </c>
      <c r="CB18" s="16" t="s">
        <v>4261</v>
      </c>
      <c r="CC18" s="20">
        <v>0.95522779999999996</v>
      </c>
      <c r="CD18" s="16" t="s">
        <v>4260</v>
      </c>
      <c r="CE18" s="15">
        <v>3074</v>
      </c>
      <c r="CF18" s="16" t="s">
        <v>4261</v>
      </c>
      <c r="CG18" s="20">
        <v>0.80326549999999997</v>
      </c>
      <c r="CH18" s="16" t="s">
        <v>4260</v>
      </c>
      <c r="CI18" s="15">
        <v>758</v>
      </c>
      <c r="CJ18" s="16" t="s">
        <v>4261</v>
      </c>
      <c r="CK18" s="20">
        <v>1.064954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9891.7377148199994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4503</v>
      </c>
      <c r="H19" s="16" t="s">
        <v>4253</v>
      </c>
      <c r="I19" s="20">
        <v>1</v>
      </c>
      <c r="J19" s="16" t="s">
        <v>4252</v>
      </c>
      <c r="K19" s="15">
        <v>650</v>
      </c>
      <c r="L19" s="16" t="s">
        <v>4253</v>
      </c>
      <c r="M19" s="20">
        <v>1</v>
      </c>
      <c r="N19" s="16" t="s">
        <v>4252</v>
      </c>
      <c r="O19" s="15">
        <v>903</v>
      </c>
      <c r="P19" s="16" t="s">
        <v>4253</v>
      </c>
      <c r="Q19" s="20">
        <v>1</v>
      </c>
      <c r="R19" s="16" t="s">
        <v>4252</v>
      </c>
      <c r="S19" s="15">
        <v>218</v>
      </c>
      <c r="T19" s="16" t="s">
        <v>4253</v>
      </c>
      <c r="U19" s="20">
        <v>1</v>
      </c>
      <c r="V19" s="16" t="s">
        <v>4252</v>
      </c>
      <c r="W19" s="15">
        <v>6274</v>
      </c>
      <c r="X19" s="16" t="s">
        <v>4252</v>
      </c>
      <c r="Y19" s="15">
        <v>6274</v>
      </c>
      <c r="Z19" s="16" t="s">
        <v>4254</v>
      </c>
      <c r="AA19" s="15">
        <v>5961</v>
      </c>
      <c r="AB19" s="16" t="s">
        <v>4255</v>
      </c>
      <c r="AC19" s="20">
        <v>1.031698</v>
      </c>
      <c r="AD19" s="16" t="s">
        <v>4254</v>
      </c>
      <c r="AE19" s="15">
        <v>877</v>
      </c>
      <c r="AF19" s="16" t="s">
        <v>4255</v>
      </c>
      <c r="AG19" s="20">
        <v>1.0376719999999999</v>
      </c>
      <c r="AH19" s="16" t="s">
        <v>4254</v>
      </c>
      <c r="AI19" s="15">
        <v>913</v>
      </c>
      <c r="AJ19" s="16" t="s">
        <v>4255</v>
      </c>
      <c r="AK19" s="20">
        <v>1.0755410000000001</v>
      </c>
      <c r="AL19" s="16" t="s">
        <v>4254</v>
      </c>
      <c r="AM19" s="15">
        <v>331</v>
      </c>
      <c r="AN19" s="16" t="s">
        <v>4255</v>
      </c>
      <c r="AO19" s="20">
        <v>1.0322769999999999</v>
      </c>
      <c r="AP19" s="16" t="s">
        <v>4256</v>
      </c>
      <c r="AQ19" s="15">
        <v>7652</v>
      </c>
      <c r="AR19" s="16" t="s">
        <v>4257</v>
      </c>
      <c r="AS19" s="20">
        <v>1.038359</v>
      </c>
      <c r="AT19" s="16" t="s">
        <v>4256</v>
      </c>
      <c r="AU19" s="15">
        <v>766</v>
      </c>
      <c r="AV19" s="16" t="s">
        <v>4257</v>
      </c>
      <c r="AW19" s="20">
        <v>0.95399330000000004</v>
      </c>
      <c r="AX19" s="16" t="s">
        <v>4256</v>
      </c>
      <c r="AY19" s="15">
        <v>1212</v>
      </c>
      <c r="AZ19" s="16" t="s">
        <v>4257</v>
      </c>
      <c r="BA19" s="20">
        <v>0.98826579999999997</v>
      </c>
      <c r="BB19" s="16" t="s">
        <v>4256</v>
      </c>
      <c r="BC19" s="15">
        <v>286</v>
      </c>
      <c r="BD19" s="16" t="s">
        <v>4257</v>
      </c>
      <c r="BE19" s="20">
        <v>1.0273650000000001</v>
      </c>
      <c r="BF19" s="16" t="s">
        <v>4258</v>
      </c>
      <c r="BG19" s="15">
        <v>5953</v>
      </c>
      <c r="BH19" s="16" t="s">
        <v>4259</v>
      </c>
      <c r="BI19" s="20">
        <v>1.056006</v>
      </c>
      <c r="BJ19" s="16" t="s">
        <v>4258</v>
      </c>
      <c r="BK19" s="15">
        <v>686</v>
      </c>
      <c r="BL19" s="16" t="s">
        <v>4259</v>
      </c>
      <c r="BM19" s="20">
        <v>0.92902090000000004</v>
      </c>
      <c r="BN19" s="16" t="s">
        <v>4258</v>
      </c>
      <c r="BO19" s="15">
        <v>1138</v>
      </c>
      <c r="BP19" s="16" t="s">
        <v>4259</v>
      </c>
      <c r="BQ19" s="20">
        <v>0.7997746</v>
      </c>
      <c r="BR19" s="16" t="s">
        <v>4258</v>
      </c>
      <c r="BS19" s="15">
        <v>550</v>
      </c>
      <c r="BT19" s="16" t="s">
        <v>4259</v>
      </c>
      <c r="BU19" s="20">
        <v>1.0391090000000001</v>
      </c>
      <c r="BV19" s="16" t="s">
        <v>4260</v>
      </c>
      <c r="BW19" s="15">
        <v>6448</v>
      </c>
      <c r="BX19" s="16" t="s">
        <v>4261</v>
      </c>
      <c r="BY19" s="20">
        <v>1.081915</v>
      </c>
      <c r="BZ19" s="16" t="s">
        <v>4260</v>
      </c>
      <c r="CA19" s="15">
        <v>1443</v>
      </c>
      <c r="CB19" s="16" t="s">
        <v>4261</v>
      </c>
      <c r="CC19" s="20">
        <v>0.95522779999999996</v>
      </c>
      <c r="CD19" s="16" t="s">
        <v>4260</v>
      </c>
      <c r="CE19" s="15">
        <v>998</v>
      </c>
      <c r="CF19" s="16" t="s">
        <v>4261</v>
      </c>
      <c r="CG19" s="20">
        <v>0.80326549999999997</v>
      </c>
      <c r="CH19" s="16" t="s">
        <v>4260</v>
      </c>
      <c r="CI19" s="15">
        <v>920</v>
      </c>
      <c r="CJ19" s="16" t="s">
        <v>4261</v>
      </c>
      <c r="CK19" s="20">
        <v>1.064954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8673.3786003999976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1411</v>
      </c>
      <c r="H20" s="16" t="s">
        <v>4253</v>
      </c>
      <c r="I20" s="20">
        <v>1</v>
      </c>
      <c r="J20" s="16" t="s">
        <v>4252</v>
      </c>
      <c r="K20" s="15">
        <v>198</v>
      </c>
      <c r="L20" s="16" t="s">
        <v>4253</v>
      </c>
      <c r="M20" s="20">
        <v>1</v>
      </c>
      <c r="N20" s="16" t="s">
        <v>4252</v>
      </c>
      <c r="O20" s="15">
        <v>249</v>
      </c>
      <c r="P20" s="16" t="s">
        <v>4253</v>
      </c>
      <c r="Q20" s="20">
        <v>1</v>
      </c>
      <c r="R20" s="16" t="s">
        <v>4252</v>
      </c>
      <c r="S20" s="15">
        <v>69</v>
      </c>
      <c r="T20" s="16" t="s">
        <v>4253</v>
      </c>
      <c r="U20" s="20">
        <v>1</v>
      </c>
      <c r="V20" s="16" t="s">
        <v>4252</v>
      </c>
      <c r="W20" s="15">
        <v>1927</v>
      </c>
      <c r="X20" s="16" t="s">
        <v>4252</v>
      </c>
      <c r="Y20" s="15">
        <v>1927</v>
      </c>
      <c r="Z20" s="16" t="s">
        <v>4254</v>
      </c>
      <c r="AA20" s="15">
        <v>1580</v>
      </c>
      <c r="AB20" s="16" t="s">
        <v>4255</v>
      </c>
      <c r="AC20" s="20">
        <v>1.031698</v>
      </c>
      <c r="AD20" s="16" t="s">
        <v>4254</v>
      </c>
      <c r="AE20" s="15">
        <v>232</v>
      </c>
      <c r="AF20" s="16" t="s">
        <v>4255</v>
      </c>
      <c r="AG20" s="20">
        <v>1.0376719999999999</v>
      </c>
      <c r="AH20" s="16" t="s">
        <v>4254</v>
      </c>
      <c r="AI20" s="15">
        <v>238</v>
      </c>
      <c r="AJ20" s="16" t="s">
        <v>4255</v>
      </c>
      <c r="AK20" s="20">
        <v>1.0755410000000001</v>
      </c>
      <c r="AL20" s="16" t="s">
        <v>4254</v>
      </c>
      <c r="AM20" s="15">
        <v>88</v>
      </c>
      <c r="AN20" s="16" t="s">
        <v>4255</v>
      </c>
      <c r="AO20" s="20">
        <v>1.0322769999999999</v>
      </c>
      <c r="AP20" s="16" t="s">
        <v>4256</v>
      </c>
      <c r="AQ20" s="15">
        <v>2028</v>
      </c>
      <c r="AR20" s="16" t="s">
        <v>4257</v>
      </c>
      <c r="AS20" s="20">
        <v>1.038359</v>
      </c>
      <c r="AT20" s="16" t="s">
        <v>4256</v>
      </c>
      <c r="AU20" s="15">
        <v>203</v>
      </c>
      <c r="AV20" s="16" t="s">
        <v>4257</v>
      </c>
      <c r="AW20" s="20">
        <v>0.95399330000000004</v>
      </c>
      <c r="AX20" s="16" t="s">
        <v>4256</v>
      </c>
      <c r="AY20" s="15">
        <v>313</v>
      </c>
      <c r="AZ20" s="16" t="s">
        <v>4257</v>
      </c>
      <c r="BA20" s="20">
        <v>0.98826579999999997</v>
      </c>
      <c r="BB20" s="16" t="s">
        <v>4256</v>
      </c>
      <c r="BC20" s="15">
        <v>76</v>
      </c>
      <c r="BD20" s="16" t="s">
        <v>4257</v>
      </c>
      <c r="BE20" s="20">
        <v>1.0273650000000001</v>
      </c>
      <c r="BF20" s="16" t="s">
        <v>4258</v>
      </c>
      <c r="BG20" s="15">
        <v>1578</v>
      </c>
      <c r="BH20" s="16" t="s">
        <v>4259</v>
      </c>
      <c r="BI20" s="20">
        <v>1.056006</v>
      </c>
      <c r="BJ20" s="16" t="s">
        <v>4258</v>
      </c>
      <c r="BK20" s="15">
        <v>182</v>
      </c>
      <c r="BL20" s="16" t="s">
        <v>4259</v>
      </c>
      <c r="BM20" s="20">
        <v>0.92902090000000004</v>
      </c>
      <c r="BN20" s="16" t="s">
        <v>4258</v>
      </c>
      <c r="BO20" s="15">
        <v>293</v>
      </c>
      <c r="BP20" s="16" t="s">
        <v>4259</v>
      </c>
      <c r="BQ20" s="20">
        <v>0.7997746</v>
      </c>
      <c r="BR20" s="16" t="s">
        <v>4258</v>
      </c>
      <c r="BS20" s="15">
        <v>145</v>
      </c>
      <c r="BT20" s="16" t="s">
        <v>4259</v>
      </c>
      <c r="BU20" s="20">
        <v>1.0391090000000001</v>
      </c>
      <c r="BV20" s="16" t="s">
        <v>4260</v>
      </c>
      <c r="BW20" s="15">
        <v>1712</v>
      </c>
      <c r="BX20" s="16" t="s">
        <v>4261</v>
      </c>
      <c r="BY20" s="20">
        <v>1.081915</v>
      </c>
      <c r="BZ20" s="16" t="s">
        <v>4260</v>
      </c>
      <c r="CA20" s="15">
        <v>380</v>
      </c>
      <c r="CB20" s="16" t="s">
        <v>4261</v>
      </c>
      <c r="CC20" s="20">
        <v>0.95522779999999996</v>
      </c>
      <c r="CD20" s="16" t="s">
        <v>4260</v>
      </c>
      <c r="CE20" s="15">
        <v>259</v>
      </c>
      <c r="CF20" s="16" t="s">
        <v>4261</v>
      </c>
      <c r="CG20" s="20">
        <v>0.80326549999999997</v>
      </c>
      <c r="CH20" s="16" t="s">
        <v>4260</v>
      </c>
      <c r="CI20" s="15">
        <v>243</v>
      </c>
      <c r="CJ20" s="16" t="s">
        <v>4261</v>
      </c>
      <c r="CK20" s="20">
        <v>1.064954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2346.8040340800003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104953</v>
      </c>
      <c r="H21" s="16" t="s">
        <v>4253</v>
      </c>
      <c r="I21" s="20">
        <v>1</v>
      </c>
      <c r="J21" s="16" t="s">
        <v>4252</v>
      </c>
      <c r="K21" s="15">
        <v>22821</v>
      </c>
      <c r="L21" s="16" t="s">
        <v>4253</v>
      </c>
      <c r="M21" s="20">
        <v>1</v>
      </c>
      <c r="N21" s="16" t="s">
        <v>4252</v>
      </c>
      <c r="O21" s="15">
        <v>61207</v>
      </c>
      <c r="P21" s="16" t="s">
        <v>4253</v>
      </c>
      <c r="Q21" s="20">
        <v>1</v>
      </c>
      <c r="R21" s="16" t="s">
        <v>4252</v>
      </c>
      <c r="S21" s="15">
        <v>10293</v>
      </c>
      <c r="T21" s="16" t="s">
        <v>4253</v>
      </c>
      <c r="U21" s="20">
        <v>1</v>
      </c>
      <c r="V21" s="16" t="s">
        <v>4252</v>
      </c>
      <c r="W21" s="15">
        <v>199274</v>
      </c>
      <c r="X21" s="16" t="s">
        <v>4252</v>
      </c>
      <c r="Y21" s="15">
        <v>199274</v>
      </c>
      <c r="Z21" s="16" t="s">
        <v>4254</v>
      </c>
      <c r="AA21" s="15">
        <v>113689</v>
      </c>
      <c r="AB21" s="16" t="s">
        <v>4255</v>
      </c>
      <c r="AC21" s="20">
        <v>1.031698</v>
      </c>
      <c r="AD21" s="16" t="s">
        <v>4254</v>
      </c>
      <c r="AE21" s="15">
        <v>24102</v>
      </c>
      <c r="AF21" s="16" t="s">
        <v>4255</v>
      </c>
      <c r="AG21" s="20">
        <v>1.0376719999999999</v>
      </c>
      <c r="AH21" s="16" t="s">
        <v>4254</v>
      </c>
      <c r="AI21" s="15">
        <v>63060</v>
      </c>
      <c r="AJ21" s="16" t="s">
        <v>4255</v>
      </c>
      <c r="AK21" s="20">
        <v>1.0755410000000001</v>
      </c>
      <c r="AL21" s="16" t="s">
        <v>4254</v>
      </c>
      <c r="AM21" s="15">
        <v>11322</v>
      </c>
      <c r="AN21" s="16" t="s">
        <v>4255</v>
      </c>
      <c r="AO21" s="20">
        <v>1.0322769999999999</v>
      </c>
      <c r="AP21" s="16" t="s">
        <v>4256</v>
      </c>
      <c r="AQ21" s="15">
        <v>117841</v>
      </c>
      <c r="AR21" s="16" t="s">
        <v>4257</v>
      </c>
      <c r="AS21" s="20">
        <v>1.038359</v>
      </c>
      <c r="AT21" s="16" t="s">
        <v>4256</v>
      </c>
      <c r="AU21" s="15">
        <v>30112</v>
      </c>
      <c r="AV21" s="16" t="s">
        <v>4257</v>
      </c>
      <c r="AW21" s="20">
        <v>0.95399330000000004</v>
      </c>
      <c r="AX21" s="16" t="s">
        <v>4256</v>
      </c>
      <c r="AY21" s="15">
        <v>63767</v>
      </c>
      <c r="AZ21" s="16" t="s">
        <v>4257</v>
      </c>
      <c r="BA21" s="20">
        <v>0.98826579999999997</v>
      </c>
      <c r="BB21" s="16" t="s">
        <v>4256</v>
      </c>
      <c r="BC21" s="15">
        <v>9946</v>
      </c>
      <c r="BD21" s="16" t="s">
        <v>4257</v>
      </c>
      <c r="BE21" s="20">
        <v>1.0273650000000001</v>
      </c>
      <c r="BF21" s="16" t="s">
        <v>4258</v>
      </c>
      <c r="BG21" s="15">
        <v>111916</v>
      </c>
      <c r="BH21" s="16" t="s">
        <v>4259</v>
      </c>
      <c r="BI21" s="20">
        <v>1.056006</v>
      </c>
      <c r="BJ21" s="16" t="s">
        <v>4258</v>
      </c>
      <c r="BK21" s="15">
        <v>31318</v>
      </c>
      <c r="BL21" s="16" t="s">
        <v>4259</v>
      </c>
      <c r="BM21" s="20">
        <v>0.92902090000000004</v>
      </c>
      <c r="BN21" s="16" t="s">
        <v>4258</v>
      </c>
      <c r="BO21" s="15">
        <v>63415</v>
      </c>
      <c r="BP21" s="16" t="s">
        <v>4259</v>
      </c>
      <c r="BQ21" s="20">
        <v>0.7997746</v>
      </c>
      <c r="BR21" s="16" t="s">
        <v>4258</v>
      </c>
      <c r="BS21" s="15">
        <v>13599</v>
      </c>
      <c r="BT21" s="16" t="s">
        <v>4259</v>
      </c>
      <c r="BU21" s="20">
        <v>1.0391090000000001</v>
      </c>
      <c r="BV21" s="16" t="s">
        <v>4260</v>
      </c>
      <c r="BW21" s="15">
        <v>86065</v>
      </c>
      <c r="BX21" s="16" t="s">
        <v>4261</v>
      </c>
      <c r="BY21" s="20">
        <v>1.081915</v>
      </c>
      <c r="BZ21" s="16" t="s">
        <v>4260</v>
      </c>
      <c r="CA21" s="15">
        <v>27611</v>
      </c>
      <c r="CB21" s="16" t="s">
        <v>4261</v>
      </c>
      <c r="CC21" s="20">
        <v>0.95522779999999996</v>
      </c>
      <c r="CD21" s="16" t="s">
        <v>4260</v>
      </c>
      <c r="CE21" s="15">
        <v>55815</v>
      </c>
      <c r="CF21" s="16" t="s">
        <v>4261</v>
      </c>
      <c r="CG21" s="20">
        <v>0.80326549999999997</v>
      </c>
      <c r="CH21" s="16" t="s">
        <v>4260</v>
      </c>
      <c r="CI21" s="15">
        <v>7378</v>
      </c>
      <c r="CJ21" s="16" t="s">
        <v>4261</v>
      </c>
      <c r="CK21" s="20">
        <v>1.064954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205944.29283893999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33095</v>
      </c>
      <c r="H22" s="16" t="s">
        <v>4253</v>
      </c>
      <c r="I22" s="20">
        <v>1</v>
      </c>
      <c r="J22" s="16" t="s">
        <v>4252</v>
      </c>
      <c r="K22" s="15">
        <v>7205</v>
      </c>
      <c r="L22" s="16" t="s">
        <v>4253</v>
      </c>
      <c r="M22" s="20">
        <v>1</v>
      </c>
      <c r="N22" s="16" t="s">
        <v>4252</v>
      </c>
      <c r="O22" s="15">
        <v>19313</v>
      </c>
      <c r="P22" s="16" t="s">
        <v>4253</v>
      </c>
      <c r="Q22" s="20">
        <v>1</v>
      </c>
      <c r="R22" s="16" t="s">
        <v>4252</v>
      </c>
      <c r="S22" s="15">
        <v>3250</v>
      </c>
      <c r="T22" s="16" t="s">
        <v>4253</v>
      </c>
      <c r="U22" s="20">
        <v>1</v>
      </c>
      <c r="V22" s="16" t="s">
        <v>4252</v>
      </c>
      <c r="W22" s="15">
        <v>62863</v>
      </c>
      <c r="X22" s="16" t="s">
        <v>4252</v>
      </c>
      <c r="Y22" s="15">
        <v>62863</v>
      </c>
      <c r="Z22" s="16" t="s">
        <v>4254</v>
      </c>
      <c r="AA22" s="15">
        <v>30220</v>
      </c>
      <c r="AB22" s="16" t="s">
        <v>4255</v>
      </c>
      <c r="AC22" s="20">
        <v>1.031698</v>
      </c>
      <c r="AD22" s="16" t="s">
        <v>4254</v>
      </c>
      <c r="AE22" s="15">
        <v>6408</v>
      </c>
      <c r="AF22" s="16" t="s">
        <v>4255</v>
      </c>
      <c r="AG22" s="20">
        <v>1.0376719999999999</v>
      </c>
      <c r="AH22" s="16" t="s">
        <v>4254</v>
      </c>
      <c r="AI22" s="15">
        <v>16768</v>
      </c>
      <c r="AJ22" s="16" t="s">
        <v>4255</v>
      </c>
      <c r="AK22" s="20">
        <v>1.0755410000000001</v>
      </c>
      <c r="AL22" s="16" t="s">
        <v>4254</v>
      </c>
      <c r="AM22" s="15">
        <v>3009</v>
      </c>
      <c r="AN22" s="16" t="s">
        <v>4255</v>
      </c>
      <c r="AO22" s="20">
        <v>1.0322769999999999</v>
      </c>
      <c r="AP22" s="16" t="s">
        <v>4256</v>
      </c>
      <c r="AQ22" s="15">
        <v>31322</v>
      </c>
      <c r="AR22" s="16" t="s">
        <v>4257</v>
      </c>
      <c r="AS22" s="20">
        <v>1.038359</v>
      </c>
      <c r="AT22" s="16" t="s">
        <v>4256</v>
      </c>
      <c r="AU22" s="15">
        <v>8007</v>
      </c>
      <c r="AV22" s="16" t="s">
        <v>4257</v>
      </c>
      <c r="AW22" s="20">
        <v>0.95399330000000004</v>
      </c>
      <c r="AX22" s="16" t="s">
        <v>4256</v>
      </c>
      <c r="AY22" s="15">
        <v>16960</v>
      </c>
      <c r="AZ22" s="16" t="s">
        <v>4257</v>
      </c>
      <c r="BA22" s="20">
        <v>0.98826579999999997</v>
      </c>
      <c r="BB22" s="16" t="s">
        <v>4256</v>
      </c>
      <c r="BC22" s="15">
        <v>2644</v>
      </c>
      <c r="BD22" s="16" t="s">
        <v>4257</v>
      </c>
      <c r="BE22" s="20">
        <v>1.0273650000000001</v>
      </c>
      <c r="BF22" s="16" t="s">
        <v>4258</v>
      </c>
      <c r="BG22" s="15">
        <v>29749</v>
      </c>
      <c r="BH22" s="16" t="s">
        <v>4259</v>
      </c>
      <c r="BI22" s="20">
        <v>1.056006</v>
      </c>
      <c r="BJ22" s="16" t="s">
        <v>4258</v>
      </c>
      <c r="BK22" s="15">
        <v>8325</v>
      </c>
      <c r="BL22" s="16" t="s">
        <v>4259</v>
      </c>
      <c r="BM22" s="20">
        <v>0.92902090000000004</v>
      </c>
      <c r="BN22" s="16" t="s">
        <v>4258</v>
      </c>
      <c r="BO22" s="15">
        <v>16867</v>
      </c>
      <c r="BP22" s="16" t="s">
        <v>4259</v>
      </c>
      <c r="BQ22" s="20">
        <v>0.7997746</v>
      </c>
      <c r="BR22" s="16" t="s">
        <v>4258</v>
      </c>
      <c r="BS22" s="15">
        <v>3616</v>
      </c>
      <c r="BT22" s="16" t="s">
        <v>4259</v>
      </c>
      <c r="BU22" s="20">
        <v>1.0391090000000001</v>
      </c>
      <c r="BV22" s="16" t="s">
        <v>4260</v>
      </c>
      <c r="BW22" s="15">
        <v>22876</v>
      </c>
      <c r="BX22" s="16" t="s">
        <v>4261</v>
      </c>
      <c r="BY22" s="20">
        <v>1.081915</v>
      </c>
      <c r="BZ22" s="16" t="s">
        <v>4260</v>
      </c>
      <c r="CA22" s="15">
        <v>7343</v>
      </c>
      <c r="CB22" s="16" t="s">
        <v>4261</v>
      </c>
      <c r="CC22" s="20">
        <v>0.95522779999999996</v>
      </c>
      <c r="CD22" s="16" t="s">
        <v>4260</v>
      </c>
      <c r="CE22" s="15">
        <v>14843</v>
      </c>
      <c r="CF22" s="16" t="s">
        <v>4261</v>
      </c>
      <c r="CG22" s="20">
        <v>0.80326549999999997</v>
      </c>
      <c r="CH22" s="16" t="s">
        <v>4260</v>
      </c>
      <c r="CI22" s="15">
        <v>1963</v>
      </c>
      <c r="CJ22" s="16" t="s">
        <v>4261</v>
      </c>
      <c r="CK22" s="20">
        <v>1.064954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56728.898459739998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4449</v>
      </c>
      <c r="H23" s="16" t="s">
        <v>4253</v>
      </c>
      <c r="I23" s="20">
        <v>1</v>
      </c>
      <c r="J23" s="16" t="s">
        <v>4252</v>
      </c>
      <c r="K23" s="15">
        <v>354</v>
      </c>
      <c r="L23" s="16" t="s">
        <v>4253</v>
      </c>
      <c r="M23" s="20">
        <v>1</v>
      </c>
      <c r="N23" s="16" t="s">
        <v>4252</v>
      </c>
      <c r="O23" s="15">
        <v>10579</v>
      </c>
      <c r="P23" s="16" t="s">
        <v>4253</v>
      </c>
      <c r="Q23" s="20">
        <v>1</v>
      </c>
      <c r="R23" s="16" t="s">
        <v>4252</v>
      </c>
      <c r="S23" s="15">
        <v>341</v>
      </c>
      <c r="T23" s="16" t="s">
        <v>4253</v>
      </c>
      <c r="U23" s="20">
        <v>1</v>
      </c>
      <c r="V23" s="16" t="s">
        <v>4252</v>
      </c>
      <c r="W23" s="15">
        <v>15723</v>
      </c>
      <c r="X23" s="16" t="s">
        <v>4252</v>
      </c>
      <c r="Y23" s="15">
        <v>15723</v>
      </c>
      <c r="Z23" s="16" t="s">
        <v>4254</v>
      </c>
      <c r="AA23" s="15">
        <v>5106</v>
      </c>
      <c r="AB23" s="16" t="s">
        <v>4255</v>
      </c>
      <c r="AC23" s="20">
        <v>1.031698</v>
      </c>
      <c r="AD23" s="16" t="s">
        <v>4254</v>
      </c>
      <c r="AE23" s="15">
        <v>518</v>
      </c>
      <c r="AF23" s="16" t="s">
        <v>4255</v>
      </c>
      <c r="AG23" s="20">
        <v>1.0376719999999999</v>
      </c>
      <c r="AH23" s="16" t="s">
        <v>4254</v>
      </c>
      <c r="AI23" s="15">
        <v>11498</v>
      </c>
      <c r="AJ23" s="16" t="s">
        <v>4255</v>
      </c>
      <c r="AK23" s="20">
        <v>1.0755410000000001</v>
      </c>
      <c r="AL23" s="16" t="s">
        <v>4254</v>
      </c>
      <c r="AM23" s="15">
        <v>971</v>
      </c>
      <c r="AN23" s="16" t="s">
        <v>4255</v>
      </c>
      <c r="AO23" s="20">
        <v>1.0322769999999999</v>
      </c>
      <c r="AP23" s="16" t="s">
        <v>4256</v>
      </c>
      <c r="AQ23" s="15">
        <v>5185</v>
      </c>
      <c r="AR23" s="16" t="s">
        <v>4257</v>
      </c>
      <c r="AS23" s="20">
        <v>1.038359</v>
      </c>
      <c r="AT23" s="16" t="s">
        <v>4256</v>
      </c>
      <c r="AU23" s="15">
        <v>404</v>
      </c>
      <c r="AV23" s="16" t="s">
        <v>4257</v>
      </c>
      <c r="AW23" s="20">
        <v>0.95399330000000004</v>
      </c>
      <c r="AX23" s="16" t="s">
        <v>4256</v>
      </c>
      <c r="AY23" s="15">
        <v>7719</v>
      </c>
      <c r="AZ23" s="16" t="s">
        <v>4257</v>
      </c>
      <c r="BA23" s="20">
        <v>0.98826579999999997</v>
      </c>
      <c r="BB23" s="16" t="s">
        <v>4256</v>
      </c>
      <c r="BC23" s="15">
        <v>921</v>
      </c>
      <c r="BD23" s="16" t="s">
        <v>4257</v>
      </c>
      <c r="BE23" s="20">
        <v>1.0273650000000001</v>
      </c>
      <c r="BF23" s="16" t="s">
        <v>4258</v>
      </c>
      <c r="BG23" s="15">
        <v>1096</v>
      </c>
      <c r="BH23" s="16" t="s">
        <v>4259</v>
      </c>
      <c r="BI23" s="20">
        <v>1.056006</v>
      </c>
      <c r="BJ23" s="16" t="s">
        <v>4258</v>
      </c>
      <c r="BK23" s="15">
        <v>581</v>
      </c>
      <c r="BL23" s="16" t="s">
        <v>4259</v>
      </c>
      <c r="BM23" s="20">
        <v>0.92902090000000004</v>
      </c>
      <c r="BN23" s="16" t="s">
        <v>4258</v>
      </c>
      <c r="BO23" s="15">
        <v>9520</v>
      </c>
      <c r="BP23" s="16" t="s">
        <v>4259</v>
      </c>
      <c r="BQ23" s="20">
        <v>0.7997746</v>
      </c>
      <c r="BR23" s="16" t="s">
        <v>4258</v>
      </c>
      <c r="BS23" s="15">
        <v>1481</v>
      </c>
      <c r="BT23" s="16" t="s">
        <v>4259</v>
      </c>
      <c r="BU23" s="20">
        <v>1.0391090000000001</v>
      </c>
      <c r="BV23" s="16" t="s">
        <v>4260</v>
      </c>
      <c r="BW23" s="15">
        <v>4443</v>
      </c>
      <c r="BX23" s="16" t="s">
        <v>4261</v>
      </c>
      <c r="BY23" s="20">
        <v>1.081915</v>
      </c>
      <c r="BZ23" s="16" t="s">
        <v>4260</v>
      </c>
      <c r="CA23" s="15">
        <v>755</v>
      </c>
      <c r="CB23" s="16" t="s">
        <v>4261</v>
      </c>
      <c r="CC23" s="20">
        <v>0.95522779999999996</v>
      </c>
      <c r="CD23" s="16" t="s">
        <v>4260</v>
      </c>
      <c r="CE23" s="15">
        <v>9555</v>
      </c>
      <c r="CF23" s="16" t="s">
        <v>4261</v>
      </c>
      <c r="CG23" s="20">
        <v>0.80326549999999997</v>
      </c>
      <c r="CH23" s="16" t="s">
        <v>4260</v>
      </c>
      <c r="CI23" s="15">
        <v>712</v>
      </c>
      <c r="CJ23" s="16" t="s">
        <v>4261</v>
      </c>
      <c r="CK23" s="20">
        <v>1.064954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14810.543965359999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1408</v>
      </c>
      <c r="H24" s="16" t="s">
        <v>4253</v>
      </c>
      <c r="I24" s="20">
        <v>1</v>
      </c>
      <c r="J24" s="16" t="s">
        <v>4252</v>
      </c>
      <c r="K24" s="15">
        <v>112</v>
      </c>
      <c r="L24" s="16" t="s">
        <v>4253</v>
      </c>
      <c r="M24" s="20">
        <v>1</v>
      </c>
      <c r="N24" s="16" t="s">
        <v>4252</v>
      </c>
      <c r="O24" s="15">
        <v>3340</v>
      </c>
      <c r="P24" s="16" t="s">
        <v>4253</v>
      </c>
      <c r="Q24" s="20">
        <v>1</v>
      </c>
      <c r="R24" s="16" t="s">
        <v>4252</v>
      </c>
      <c r="S24" s="15">
        <v>108</v>
      </c>
      <c r="T24" s="16" t="s">
        <v>4253</v>
      </c>
      <c r="U24" s="20">
        <v>1</v>
      </c>
      <c r="V24" s="16" t="s">
        <v>4252</v>
      </c>
      <c r="W24" s="15">
        <v>4968</v>
      </c>
      <c r="X24" s="16" t="s">
        <v>4252</v>
      </c>
      <c r="Y24" s="15">
        <v>4968</v>
      </c>
      <c r="Z24" s="16" t="s">
        <v>4254</v>
      </c>
      <c r="AA24" s="15">
        <v>1363</v>
      </c>
      <c r="AB24" s="16" t="s">
        <v>4255</v>
      </c>
      <c r="AC24" s="20">
        <v>1.031698</v>
      </c>
      <c r="AD24" s="16" t="s">
        <v>4254</v>
      </c>
      <c r="AE24" s="15">
        <v>137</v>
      </c>
      <c r="AF24" s="16" t="s">
        <v>4255</v>
      </c>
      <c r="AG24" s="20">
        <v>1.0376719999999999</v>
      </c>
      <c r="AH24" s="16" t="s">
        <v>4254</v>
      </c>
      <c r="AI24" s="15">
        <v>3056</v>
      </c>
      <c r="AJ24" s="16" t="s">
        <v>4255</v>
      </c>
      <c r="AK24" s="20">
        <v>1.0755410000000001</v>
      </c>
      <c r="AL24" s="16" t="s">
        <v>4254</v>
      </c>
      <c r="AM24" s="15">
        <v>258</v>
      </c>
      <c r="AN24" s="16" t="s">
        <v>4255</v>
      </c>
      <c r="AO24" s="20">
        <v>1.0322769999999999</v>
      </c>
      <c r="AP24" s="16" t="s">
        <v>4256</v>
      </c>
      <c r="AQ24" s="15">
        <v>1384</v>
      </c>
      <c r="AR24" s="16" t="s">
        <v>4257</v>
      </c>
      <c r="AS24" s="20">
        <v>1.038359</v>
      </c>
      <c r="AT24" s="16" t="s">
        <v>4256</v>
      </c>
      <c r="AU24" s="15">
        <v>107</v>
      </c>
      <c r="AV24" s="16" t="s">
        <v>4257</v>
      </c>
      <c r="AW24" s="20">
        <v>0.95399330000000004</v>
      </c>
      <c r="AX24" s="16" t="s">
        <v>4256</v>
      </c>
      <c r="AY24" s="15">
        <v>2052</v>
      </c>
      <c r="AZ24" s="16" t="s">
        <v>4257</v>
      </c>
      <c r="BA24" s="20">
        <v>0.98826579999999997</v>
      </c>
      <c r="BB24" s="16" t="s">
        <v>4256</v>
      </c>
      <c r="BC24" s="15">
        <v>245</v>
      </c>
      <c r="BD24" s="16" t="s">
        <v>4257</v>
      </c>
      <c r="BE24" s="20">
        <v>1.0273650000000001</v>
      </c>
      <c r="BF24" s="16" t="s">
        <v>4258</v>
      </c>
      <c r="BG24" s="15">
        <v>296</v>
      </c>
      <c r="BH24" s="16" t="s">
        <v>4259</v>
      </c>
      <c r="BI24" s="20">
        <v>1.056006</v>
      </c>
      <c r="BJ24" s="16" t="s">
        <v>4258</v>
      </c>
      <c r="BK24" s="15">
        <v>153</v>
      </c>
      <c r="BL24" s="16" t="s">
        <v>4259</v>
      </c>
      <c r="BM24" s="20">
        <v>0.92902090000000004</v>
      </c>
      <c r="BN24" s="16" t="s">
        <v>4258</v>
      </c>
      <c r="BO24" s="15">
        <v>2530</v>
      </c>
      <c r="BP24" s="16" t="s">
        <v>4259</v>
      </c>
      <c r="BQ24" s="20">
        <v>0.7997746</v>
      </c>
      <c r="BR24" s="16" t="s">
        <v>4258</v>
      </c>
      <c r="BS24" s="15">
        <v>394</v>
      </c>
      <c r="BT24" s="16" t="s">
        <v>4259</v>
      </c>
      <c r="BU24" s="20">
        <v>1.0391090000000001</v>
      </c>
      <c r="BV24" s="16" t="s">
        <v>4260</v>
      </c>
      <c r="BW24" s="15">
        <v>1188</v>
      </c>
      <c r="BX24" s="16" t="s">
        <v>4261</v>
      </c>
      <c r="BY24" s="20">
        <v>1.081915</v>
      </c>
      <c r="BZ24" s="16" t="s">
        <v>4260</v>
      </c>
      <c r="CA24" s="15">
        <v>202</v>
      </c>
      <c r="CB24" s="16" t="s">
        <v>4261</v>
      </c>
      <c r="CC24" s="20">
        <v>0.95522779999999996</v>
      </c>
      <c r="CD24" s="16" t="s">
        <v>4260</v>
      </c>
      <c r="CE24" s="15">
        <v>2541</v>
      </c>
      <c r="CF24" s="16" t="s">
        <v>4261</v>
      </c>
      <c r="CG24" s="20">
        <v>0.80326549999999997</v>
      </c>
      <c r="CH24" s="16" t="s">
        <v>4260</v>
      </c>
      <c r="CI24" s="15">
        <v>189</v>
      </c>
      <c r="CJ24" s="16" t="s">
        <v>4261</v>
      </c>
      <c r="CK24" s="20">
        <v>1.064954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4099.3079640999995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0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0</v>
      </c>
      <c r="H26" s="16" t="s">
        <v>4253</v>
      </c>
      <c r="I26" s="20">
        <v>0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0</v>
      </c>
      <c r="X26" s="16" t="s">
        <v>4252</v>
      </c>
      <c r="Y26" s="15">
        <v>0</v>
      </c>
      <c r="Z26" s="16" t="s">
        <v>4254</v>
      </c>
      <c r="AA26" s="15">
        <v>0</v>
      </c>
      <c r="AB26" s="16" t="s">
        <v>4255</v>
      </c>
      <c r="AC26" s="20">
        <v>0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0</v>
      </c>
      <c r="AR26" s="16" t="s">
        <v>4257</v>
      </c>
      <c r="AS26" s="20">
        <v>0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0</v>
      </c>
      <c r="BH26" s="16" t="s">
        <v>4259</v>
      </c>
      <c r="BI26" s="20">
        <v>0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0</v>
      </c>
      <c r="BX26" s="16" t="s">
        <v>4261</v>
      </c>
      <c r="BY26" s="20">
        <v>0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0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0</v>
      </c>
      <c r="X27" s="16" t="s">
        <v>4252</v>
      </c>
      <c r="Y27" s="15">
        <v>0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0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51015</v>
      </c>
      <c r="H28" s="16" t="s">
        <v>4253</v>
      </c>
      <c r="I28" s="20">
        <v>1</v>
      </c>
      <c r="J28" s="16" t="s">
        <v>4252</v>
      </c>
      <c r="K28" s="15">
        <v>14994</v>
      </c>
      <c r="L28" s="16" t="s">
        <v>4253</v>
      </c>
      <c r="M28" s="20">
        <v>1</v>
      </c>
      <c r="N28" s="16" t="s">
        <v>4252</v>
      </c>
      <c r="O28" s="15">
        <v>13465</v>
      </c>
      <c r="P28" s="16" t="s">
        <v>4253</v>
      </c>
      <c r="Q28" s="20">
        <v>1</v>
      </c>
      <c r="R28" s="16" t="s">
        <v>4252</v>
      </c>
      <c r="S28" s="15">
        <v>5283</v>
      </c>
      <c r="T28" s="16" t="s">
        <v>4253</v>
      </c>
      <c r="U28" s="20">
        <v>1</v>
      </c>
      <c r="V28" s="16" t="s">
        <v>4252</v>
      </c>
      <c r="W28" s="15">
        <v>84757</v>
      </c>
      <c r="X28" s="16" t="s">
        <v>4252</v>
      </c>
      <c r="Y28" s="15">
        <v>84757</v>
      </c>
      <c r="Z28" s="16" t="s">
        <v>4254</v>
      </c>
      <c r="AA28" s="15">
        <v>54114</v>
      </c>
      <c r="AB28" s="16" t="s">
        <v>4255</v>
      </c>
      <c r="AC28" s="20">
        <v>1.031698</v>
      </c>
      <c r="AD28" s="16" t="s">
        <v>4254</v>
      </c>
      <c r="AE28" s="15">
        <v>17772</v>
      </c>
      <c r="AF28" s="16" t="s">
        <v>4255</v>
      </c>
      <c r="AG28" s="20">
        <v>1.0376719999999999</v>
      </c>
      <c r="AH28" s="16" t="s">
        <v>4254</v>
      </c>
      <c r="AI28" s="15">
        <v>16757</v>
      </c>
      <c r="AJ28" s="16" t="s">
        <v>4255</v>
      </c>
      <c r="AK28" s="20">
        <v>1.0755410000000001</v>
      </c>
      <c r="AL28" s="16" t="s">
        <v>4254</v>
      </c>
      <c r="AM28" s="15">
        <v>4835</v>
      </c>
      <c r="AN28" s="16" t="s">
        <v>4255</v>
      </c>
      <c r="AO28" s="20">
        <v>1.0322769999999999</v>
      </c>
      <c r="AP28" s="16" t="s">
        <v>4256</v>
      </c>
      <c r="AQ28" s="15">
        <v>47479</v>
      </c>
      <c r="AR28" s="16" t="s">
        <v>4257</v>
      </c>
      <c r="AS28" s="20">
        <v>1.038359</v>
      </c>
      <c r="AT28" s="16" t="s">
        <v>4256</v>
      </c>
      <c r="AU28" s="15">
        <v>14208</v>
      </c>
      <c r="AV28" s="16" t="s">
        <v>4257</v>
      </c>
      <c r="AW28" s="20">
        <v>0.95399330000000004</v>
      </c>
      <c r="AX28" s="16" t="s">
        <v>4256</v>
      </c>
      <c r="AY28" s="15">
        <v>20648</v>
      </c>
      <c r="AZ28" s="16" t="s">
        <v>4257</v>
      </c>
      <c r="BA28" s="20">
        <v>0.98826579999999997</v>
      </c>
      <c r="BB28" s="16" t="s">
        <v>4256</v>
      </c>
      <c r="BC28" s="15">
        <v>4098</v>
      </c>
      <c r="BD28" s="16" t="s">
        <v>4257</v>
      </c>
      <c r="BE28" s="20">
        <v>1.0273650000000001</v>
      </c>
      <c r="BF28" s="16" t="s">
        <v>4258</v>
      </c>
      <c r="BG28" s="15">
        <v>48053</v>
      </c>
      <c r="BH28" s="16" t="s">
        <v>4259</v>
      </c>
      <c r="BI28" s="20">
        <v>1.056006</v>
      </c>
      <c r="BJ28" s="16" t="s">
        <v>4258</v>
      </c>
      <c r="BK28" s="15">
        <v>13384</v>
      </c>
      <c r="BL28" s="16" t="s">
        <v>4259</v>
      </c>
      <c r="BM28" s="20">
        <v>0.92902090000000004</v>
      </c>
      <c r="BN28" s="16" t="s">
        <v>4258</v>
      </c>
      <c r="BO28" s="15">
        <v>22098</v>
      </c>
      <c r="BP28" s="16" t="s">
        <v>4259</v>
      </c>
      <c r="BQ28" s="20">
        <v>0.7997746</v>
      </c>
      <c r="BR28" s="16" t="s">
        <v>4258</v>
      </c>
      <c r="BS28" s="15">
        <v>3296</v>
      </c>
      <c r="BT28" s="16" t="s">
        <v>4259</v>
      </c>
      <c r="BU28" s="20">
        <v>1.0391090000000001</v>
      </c>
      <c r="BV28" s="16" t="s">
        <v>4260</v>
      </c>
      <c r="BW28" s="15">
        <v>47762</v>
      </c>
      <c r="BX28" s="16" t="s">
        <v>4261</v>
      </c>
      <c r="BY28" s="20">
        <v>1.081915</v>
      </c>
      <c r="BZ28" s="16" t="s">
        <v>4260</v>
      </c>
      <c r="CA28" s="15">
        <v>10966</v>
      </c>
      <c r="CB28" s="16" t="s">
        <v>4261</v>
      </c>
      <c r="CC28" s="20">
        <v>0.95522779999999996</v>
      </c>
      <c r="CD28" s="16" t="s">
        <v>4260</v>
      </c>
      <c r="CE28" s="15">
        <v>16322</v>
      </c>
      <c r="CF28" s="16" t="s">
        <v>4261</v>
      </c>
      <c r="CG28" s="20">
        <v>0.80326549999999997</v>
      </c>
      <c r="CH28" s="16" t="s">
        <v>4260</v>
      </c>
      <c r="CI28" s="15">
        <v>1109</v>
      </c>
      <c r="CJ28" s="16" t="s">
        <v>4261</v>
      </c>
      <c r="CK28" s="20">
        <v>1.064954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86046.026028800014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16097</v>
      </c>
      <c r="H29" s="16" t="s">
        <v>4253</v>
      </c>
      <c r="I29" s="20">
        <v>1</v>
      </c>
      <c r="J29" s="16" t="s">
        <v>4252</v>
      </c>
      <c r="K29" s="15">
        <v>4708</v>
      </c>
      <c r="L29" s="16" t="s">
        <v>4253</v>
      </c>
      <c r="M29" s="20">
        <v>1</v>
      </c>
      <c r="N29" s="16" t="s">
        <v>4252</v>
      </c>
      <c r="O29" s="15">
        <v>4878</v>
      </c>
      <c r="P29" s="16" t="s">
        <v>4253</v>
      </c>
      <c r="Q29" s="20">
        <v>1</v>
      </c>
      <c r="R29" s="16" t="s">
        <v>4252</v>
      </c>
      <c r="S29" s="15">
        <v>1068</v>
      </c>
      <c r="T29" s="16" t="s">
        <v>4253</v>
      </c>
      <c r="U29" s="20">
        <v>1</v>
      </c>
      <c r="V29" s="16" t="s">
        <v>4252</v>
      </c>
      <c r="W29" s="15">
        <v>26751</v>
      </c>
      <c r="X29" s="16" t="s">
        <v>4252</v>
      </c>
      <c r="Y29" s="15">
        <v>26751</v>
      </c>
      <c r="Z29" s="16" t="s">
        <v>4254</v>
      </c>
      <c r="AA29" s="15">
        <v>14385</v>
      </c>
      <c r="AB29" s="16" t="s">
        <v>4255</v>
      </c>
      <c r="AC29" s="20">
        <v>1.031698</v>
      </c>
      <c r="AD29" s="16" t="s">
        <v>4254</v>
      </c>
      <c r="AE29" s="15">
        <v>4888</v>
      </c>
      <c r="AF29" s="16" t="s">
        <v>4255</v>
      </c>
      <c r="AG29" s="20">
        <v>1.0376719999999999</v>
      </c>
      <c r="AH29" s="16" t="s">
        <v>4254</v>
      </c>
      <c r="AI29" s="15">
        <v>4432</v>
      </c>
      <c r="AJ29" s="16" t="s">
        <v>4255</v>
      </c>
      <c r="AK29" s="20">
        <v>1.0755410000000001</v>
      </c>
      <c r="AL29" s="16" t="s">
        <v>4254</v>
      </c>
      <c r="AM29" s="15">
        <v>1161</v>
      </c>
      <c r="AN29" s="16" t="s">
        <v>4255</v>
      </c>
      <c r="AO29" s="20">
        <v>1.0322769999999999</v>
      </c>
      <c r="AP29" s="16" t="s">
        <v>4256</v>
      </c>
      <c r="AQ29" s="15">
        <v>12621</v>
      </c>
      <c r="AR29" s="16" t="s">
        <v>4257</v>
      </c>
      <c r="AS29" s="20">
        <v>1.038359</v>
      </c>
      <c r="AT29" s="16" t="s">
        <v>4256</v>
      </c>
      <c r="AU29" s="15">
        <v>3779</v>
      </c>
      <c r="AV29" s="16" t="s">
        <v>4257</v>
      </c>
      <c r="AW29" s="20">
        <v>0.95399330000000004</v>
      </c>
      <c r="AX29" s="16" t="s">
        <v>4256</v>
      </c>
      <c r="AY29" s="15">
        <v>5488</v>
      </c>
      <c r="AZ29" s="16" t="s">
        <v>4257</v>
      </c>
      <c r="BA29" s="20">
        <v>0.98826579999999997</v>
      </c>
      <c r="BB29" s="16" t="s">
        <v>4256</v>
      </c>
      <c r="BC29" s="15">
        <v>1090</v>
      </c>
      <c r="BD29" s="16" t="s">
        <v>4257</v>
      </c>
      <c r="BE29" s="20">
        <v>1.0273650000000001</v>
      </c>
      <c r="BF29" s="16" t="s">
        <v>4258</v>
      </c>
      <c r="BG29" s="15">
        <v>12772</v>
      </c>
      <c r="BH29" s="16" t="s">
        <v>4259</v>
      </c>
      <c r="BI29" s="20">
        <v>1.056006</v>
      </c>
      <c r="BJ29" s="16" t="s">
        <v>4258</v>
      </c>
      <c r="BK29" s="15">
        <v>3558</v>
      </c>
      <c r="BL29" s="16" t="s">
        <v>4259</v>
      </c>
      <c r="BM29" s="20">
        <v>0.92902090000000004</v>
      </c>
      <c r="BN29" s="16" t="s">
        <v>4258</v>
      </c>
      <c r="BO29" s="15">
        <v>5874</v>
      </c>
      <c r="BP29" s="16" t="s">
        <v>4259</v>
      </c>
      <c r="BQ29" s="20">
        <v>0.7997746</v>
      </c>
      <c r="BR29" s="16" t="s">
        <v>4258</v>
      </c>
      <c r="BS29" s="15">
        <v>876</v>
      </c>
      <c r="BT29" s="16" t="s">
        <v>4259</v>
      </c>
      <c r="BU29" s="20">
        <v>1.0391090000000001</v>
      </c>
      <c r="BV29" s="16" t="s">
        <v>4260</v>
      </c>
      <c r="BW29" s="15">
        <v>12696</v>
      </c>
      <c r="BX29" s="16" t="s">
        <v>4261</v>
      </c>
      <c r="BY29" s="20">
        <v>1.081915</v>
      </c>
      <c r="BZ29" s="16" t="s">
        <v>4260</v>
      </c>
      <c r="CA29" s="15">
        <v>2916</v>
      </c>
      <c r="CB29" s="16" t="s">
        <v>4261</v>
      </c>
      <c r="CC29" s="20">
        <v>0.95522779999999996</v>
      </c>
      <c r="CD29" s="16" t="s">
        <v>4260</v>
      </c>
      <c r="CE29" s="15">
        <v>4339</v>
      </c>
      <c r="CF29" s="16" t="s">
        <v>4261</v>
      </c>
      <c r="CG29" s="20">
        <v>0.80326549999999997</v>
      </c>
      <c r="CH29" s="16" t="s">
        <v>4260</v>
      </c>
      <c r="CI29" s="15">
        <v>295</v>
      </c>
      <c r="CJ29" s="16" t="s">
        <v>4261</v>
      </c>
      <c r="CK29" s="20">
        <v>1.064954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23720.991194599996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21163</v>
      </c>
      <c r="H30" s="16" t="s">
        <v>4253</v>
      </c>
      <c r="I30" s="20">
        <v>1</v>
      </c>
      <c r="J30" s="16" t="s">
        <v>4252</v>
      </c>
      <c r="K30" s="15">
        <v>8873</v>
      </c>
      <c r="L30" s="16" t="s">
        <v>4253</v>
      </c>
      <c r="M30" s="20">
        <v>1</v>
      </c>
      <c r="N30" s="16" t="s">
        <v>4252</v>
      </c>
      <c r="O30" s="15">
        <v>-3269</v>
      </c>
      <c r="P30" s="16" t="s">
        <v>4253</v>
      </c>
      <c r="Q30" s="20">
        <v>1</v>
      </c>
      <c r="R30" s="16" t="s">
        <v>4252</v>
      </c>
      <c r="S30" s="15">
        <v>21</v>
      </c>
      <c r="T30" s="16" t="s">
        <v>4253</v>
      </c>
      <c r="U30" s="20">
        <v>1</v>
      </c>
      <c r="V30" s="16" t="s">
        <v>4252</v>
      </c>
      <c r="W30" s="15">
        <v>26788</v>
      </c>
      <c r="X30" s="16" t="s">
        <v>4252</v>
      </c>
      <c r="Y30" s="15">
        <v>26788</v>
      </c>
      <c r="Z30" s="16" t="s">
        <v>4254</v>
      </c>
      <c r="AA30" s="15">
        <v>23221</v>
      </c>
      <c r="AB30" s="16" t="s">
        <v>4255</v>
      </c>
      <c r="AC30" s="20">
        <v>1.031698</v>
      </c>
      <c r="AD30" s="16" t="s">
        <v>4254</v>
      </c>
      <c r="AE30" s="15">
        <v>9427</v>
      </c>
      <c r="AF30" s="16" t="s">
        <v>4255</v>
      </c>
      <c r="AG30" s="20">
        <v>1.0376719999999999</v>
      </c>
      <c r="AH30" s="16" t="s">
        <v>4254</v>
      </c>
      <c r="AI30" s="15">
        <v>-3569</v>
      </c>
      <c r="AJ30" s="16" t="s">
        <v>4255</v>
      </c>
      <c r="AK30" s="20">
        <v>1.0755410000000001</v>
      </c>
      <c r="AL30" s="16" t="s">
        <v>4254</v>
      </c>
      <c r="AM30" s="15">
        <v>8</v>
      </c>
      <c r="AN30" s="16" t="s">
        <v>4255</v>
      </c>
      <c r="AO30" s="20">
        <v>1.0322769999999999</v>
      </c>
      <c r="AP30" s="16" t="s">
        <v>4256</v>
      </c>
      <c r="AQ30" s="15">
        <v>21849</v>
      </c>
      <c r="AR30" s="16" t="s">
        <v>4257</v>
      </c>
      <c r="AS30" s="20">
        <v>1.038359</v>
      </c>
      <c r="AT30" s="16" t="s">
        <v>4256</v>
      </c>
      <c r="AU30" s="15">
        <v>10873</v>
      </c>
      <c r="AV30" s="16" t="s">
        <v>4257</v>
      </c>
      <c r="AW30" s="20">
        <v>0.95399330000000004</v>
      </c>
      <c r="AX30" s="16" t="s">
        <v>4256</v>
      </c>
      <c r="AY30" s="15">
        <v>-3337</v>
      </c>
      <c r="AZ30" s="16" t="s">
        <v>4257</v>
      </c>
      <c r="BA30" s="20">
        <v>0.98826579999999997</v>
      </c>
      <c r="BB30" s="16" t="s">
        <v>4256</v>
      </c>
      <c r="BC30" s="15">
        <v>9</v>
      </c>
      <c r="BD30" s="16" t="s">
        <v>4257</v>
      </c>
      <c r="BE30" s="20">
        <v>1.0273650000000001</v>
      </c>
      <c r="BF30" s="16" t="s">
        <v>4258</v>
      </c>
      <c r="BG30" s="15">
        <v>22848</v>
      </c>
      <c r="BH30" s="16" t="s">
        <v>4259</v>
      </c>
      <c r="BI30" s="20">
        <v>1.056006</v>
      </c>
      <c r="BJ30" s="16" t="s">
        <v>4258</v>
      </c>
      <c r="BK30" s="15">
        <v>12015</v>
      </c>
      <c r="BL30" s="16" t="s">
        <v>4259</v>
      </c>
      <c r="BM30" s="20">
        <v>0.92902090000000004</v>
      </c>
      <c r="BN30" s="16" t="s">
        <v>4258</v>
      </c>
      <c r="BO30" s="15">
        <v>-4507</v>
      </c>
      <c r="BP30" s="16" t="s">
        <v>4259</v>
      </c>
      <c r="BQ30" s="20">
        <v>0.7997746</v>
      </c>
      <c r="BR30" s="16" t="s">
        <v>4258</v>
      </c>
      <c r="BS30" s="15">
        <v>3</v>
      </c>
      <c r="BT30" s="16" t="s">
        <v>4259</v>
      </c>
      <c r="BU30" s="20">
        <v>1.0391090000000001</v>
      </c>
      <c r="BV30" s="16" t="s">
        <v>4260</v>
      </c>
      <c r="BW30" s="15">
        <v>22938</v>
      </c>
      <c r="BX30" s="16" t="s">
        <v>4261</v>
      </c>
      <c r="BY30" s="20">
        <v>1.081915</v>
      </c>
      <c r="BZ30" s="16" t="s">
        <v>4260</v>
      </c>
      <c r="CA30" s="15">
        <v>7722</v>
      </c>
      <c r="CB30" s="16" t="s">
        <v>4261</v>
      </c>
      <c r="CC30" s="20">
        <v>0.95522779999999996</v>
      </c>
      <c r="CD30" s="16" t="s">
        <v>4260</v>
      </c>
      <c r="CE30" s="15">
        <v>-4111</v>
      </c>
      <c r="CF30" s="16" t="s">
        <v>4261</v>
      </c>
      <c r="CG30" s="20">
        <v>0.80326549999999997</v>
      </c>
      <c r="CH30" s="16" t="s">
        <v>4260</v>
      </c>
      <c r="CI30" s="15">
        <v>20</v>
      </c>
      <c r="CJ30" s="16" t="s">
        <v>4261</v>
      </c>
      <c r="CK30" s="20">
        <v>1.064954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29413.755639739997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88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1984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2072</v>
      </c>
      <c r="X31" s="16" t="s">
        <v>4252</v>
      </c>
      <c r="Y31" s="15">
        <v>2072</v>
      </c>
      <c r="Z31" s="16" t="s">
        <v>4254</v>
      </c>
      <c r="AA31" s="15">
        <v>75</v>
      </c>
      <c r="AB31" s="16" t="s">
        <v>4255</v>
      </c>
      <c r="AC31" s="20">
        <v>1.031698</v>
      </c>
      <c r="AD31" s="16" t="s">
        <v>4254</v>
      </c>
      <c r="AE31" s="15">
        <v>41</v>
      </c>
      <c r="AF31" s="16" t="s">
        <v>4255</v>
      </c>
      <c r="AG31" s="20">
        <v>1.0376719999999999</v>
      </c>
      <c r="AH31" s="16" t="s">
        <v>4254</v>
      </c>
      <c r="AI31" s="15">
        <v>675</v>
      </c>
      <c r="AJ31" s="16" t="s">
        <v>4255</v>
      </c>
      <c r="AK31" s="20">
        <v>1.0755410000000001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109</v>
      </c>
      <c r="AR31" s="16" t="s">
        <v>4257</v>
      </c>
      <c r="AS31" s="20">
        <v>1.038359</v>
      </c>
      <c r="AT31" s="16" t="s">
        <v>4256</v>
      </c>
      <c r="AU31" s="15">
        <v>44</v>
      </c>
      <c r="AV31" s="16" t="s">
        <v>4257</v>
      </c>
      <c r="AW31" s="20">
        <v>0.95399330000000004</v>
      </c>
      <c r="AX31" s="16" t="s">
        <v>4256</v>
      </c>
      <c r="AY31" s="15">
        <v>621</v>
      </c>
      <c r="AZ31" s="16" t="s">
        <v>4257</v>
      </c>
      <c r="BA31" s="20">
        <v>0.98826579999999997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94</v>
      </c>
      <c r="BH31" s="16" t="s">
        <v>4259</v>
      </c>
      <c r="BI31" s="20">
        <v>1.056006</v>
      </c>
      <c r="BJ31" s="16" t="s">
        <v>4258</v>
      </c>
      <c r="BK31" s="15">
        <v>229</v>
      </c>
      <c r="BL31" s="16" t="s">
        <v>4259</v>
      </c>
      <c r="BM31" s="20">
        <v>0.92902090000000004</v>
      </c>
      <c r="BN31" s="16" t="s">
        <v>4258</v>
      </c>
      <c r="BO31" s="15">
        <v>875</v>
      </c>
      <c r="BP31" s="16" t="s">
        <v>4259</v>
      </c>
      <c r="BQ31" s="20">
        <v>0.7997746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45</v>
      </c>
      <c r="BX31" s="16" t="s">
        <v>4261</v>
      </c>
      <c r="BY31" s="20">
        <v>1.081915</v>
      </c>
      <c r="BZ31" s="16" t="s">
        <v>4260</v>
      </c>
      <c r="CA31" s="15">
        <v>376</v>
      </c>
      <c r="CB31" s="16" t="s">
        <v>4261</v>
      </c>
      <c r="CC31" s="20">
        <v>0.95522779999999996</v>
      </c>
      <c r="CD31" s="16" t="s">
        <v>4260</v>
      </c>
      <c r="CE31" s="15">
        <v>842</v>
      </c>
      <c r="CF31" s="16" t="s">
        <v>4261</v>
      </c>
      <c r="CG31" s="20">
        <v>0.80326549999999997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1156.55929578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1404</v>
      </c>
      <c r="H32" s="16" t="s">
        <v>4253</v>
      </c>
      <c r="I32" s="20">
        <v>1</v>
      </c>
      <c r="J32" s="16" t="s">
        <v>4252</v>
      </c>
      <c r="K32" s="15">
        <v>41</v>
      </c>
      <c r="L32" s="16" t="s">
        <v>4253</v>
      </c>
      <c r="M32" s="20">
        <v>1</v>
      </c>
      <c r="N32" s="16" t="s">
        <v>4252</v>
      </c>
      <c r="O32" s="15">
        <v>725</v>
      </c>
      <c r="P32" s="16" t="s">
        <v>4253</v>
      </c>
      <c r="Q32" s="20">
        <v>1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2170</v>
      </c>
      <c r="X32" s="16" t="s">
        <v>4252</v>
      </c>
      <c r="Y32" s="15">
        <v>2170</v>
      </c>
      <c r="Z32" s="16" t="s">
        <v>4254</v>
      </c>
      <c r="AA32" s="15">
        <v>1224</v>
      </c>
      <c r="AB32" s="16" t="s">
        <v>4255</v>
      </c>
      <c r="AC32" s="20">
        <v>1.031698</v>
      </c>
      <c r="AD32" s="16" t="s">
        <v>4254</v>
      </c>
      <c r="AE32" s="15">
        <v>17</v>
      </c>
      <c r="AF32" s="16" t="s">
        <v>4255</v>
      </c>
      <c r="AG32" s="20">
        <v>1.0376719999999999</v>
      </c>
      <c r="AH32" s="16" t="s">
        <v>4254</v>
      </c>
      <c r="AI32" s="15">
        <v>1383</v>
      </c>
      <c r="AJ32" s="16" t="s">
        <v>4255</v>
      </c>
      <c r="AK32" s="20">
        <v>1.0755410000000001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1347</v>
      </c>
      <c r="AR32" s="16" t="s">
        <v>4257</v>
      </c>
      <c r="AS32" s="20">
        <v>1.038359</v>
      </c>
      <c r="AT32" s="16" t="s">
        <v>4256</v>
      </c>
      <c r="AU32" s="15">
        <v>7</v>
      </c>
      <c r="AV32" s="16" t="s">
        <v>4257</v>
      </c>
      <c r="AW32" s="20">
        <v>0.95399330000000004</v>
      </c>
      <c r="AX32" s="16" t="s">
        <v>4256</v>
      </c>
      <c r="AY32" s="15">
        <v>1736</v>
      </c>
      <c r="AZ32" s="16" t="s">
        <v>4257</v>
      </c>
      <c r="BA32" s="20">
        <v>0.98826579999999997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1297</v>
      </c>
      <c r="BH32" s="16" t="s">
        <v>4259</v>
      </c>
      <c r="BI32" s="20">
        <v>1.056006</v>
      </c>
      <c r="BJ32" s="16" t="s">
        <v>4258</v>
      </c>
      <c r="BK32" s="15">
        <v>20</v>
      </c>
      <c r="BL32" s="16" t="s">
        <v>4259</v>
      </c>
      <c r="BM32" s="20">
        <v>0.92902090000000004</v>
      </c>
      <c r="BN32" s="16" t="s">
        <v>4258</v>
      </c>
      <c r="BO32" s="15">
        <v>631</v>
      </c>
      <c r="BP32" s="16" t="s">
        <v>4259</v>
      </c>
      <c r="BQ32" s="20">
        <v>0.7997746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1341</v>
      </c>
      <c r="BX32" s="16" t="s">
        <v>4261</v>
      </c>
      <c r="BY32" s="20">
        <v>1.081915</v>
      </c>
      <c r="BZ32" s="16" t="s">
        <v>4260</v>
      </c>
      <c r="CA32" s="15">
        <v>14</v>
      </c>
      <c r="CB32" s="16" t="s">
        <v>4261</v>
      </c>
      <c r="CC32" s="20">
        <v>0.95522779999999996</v>
      </c>
      <c r="CD32" s="16" t="s">
        <v>4260</v>
      </c>
      <c r="CE32" s="15">
        <v>207</v>
      </c>
      <c r="CF32" s="16" t="s">
        <v>4261</v>
      </c>
      <c r="CG32" s="20">
        <v>0.80326549999999997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2316.4528138399996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443</v>
      </c>
      <c r="H33" s="16" t="s">
        <v>4253</v>
      </c>
      <c r="I33" s="20">
        <v>1</v>
      </c>
      <c r="J33" s="16" t="s">
        <v>4252</v>
      </c>
      <c r="K33" s="15">
        <v>13</v>
      </c>
      <c r="L33" s="16" t="s">
        <v>4253</v>
      </c>
      <c r="M33" s="20">
        <v>1</v>
      </c>
      <c r="N33" s="16" t="s">
        <v>4252</v>
      </c>
      <c r="O33" s="15">
        <v>229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685</v>
      </c>
      <c r="X33" s="16" t="s">
        <v>4252</v>
      </c>
      <c r="Y33" s="15">
        <v>685</v>
      </c>
      <c r="Z33" s="16" t="s">
        <v>4254</v>
      </c>
      <c r="AA33" s="15">
        <v>325</v>
      </c>
      <c r="AB33" s="16" t="s">
        <v>4255</v>
      </c>
      <c r="AC33" s="20">
        <v>1.031698</v>
      </c>
      <c r="AD33" s="16" t="s">
        <v>4254</v>
      </c>
      <c r="AE33" s="15">
        <v>3</v>
      </c>
      <c r="AF33" s="16" t="s">
        <v>4255</v>
      </c>
      <c r="AG33" s="20">
        <v>1.0376719999999999</v>
      </c>
      <c r="AH33" s="16" t="s">
        <v>4254</v>
      </c>
      <c r="AI33" s="15">
        <v>368</v>
      </c>
      <c r="AJ33" s="16" t="s">
        <v>4255</v>
      </c>
      <c r="AK33" s="20">
        <v>1.0755410000000001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357</v>
      </c>
      <c r="AR33" s="16" t="s">
        <v>4257</v>
      </c>
      <c r="AS33" s="20">
        <v>1.038359</v>
      </c>
      <c r="AT33" s="16" t="s">
        <v>4256</v>
      </c>
      <c r="AU33" s="15">
        <v>2</v>
      </c>
      <c r="AV33" s="16" t="s">
        <v>4257</v>
      </c>
      <c r="AW33" s="20">
        <v>0.95399330000000004</v>
      </c>
      <c r="AX33" s="16" t="s">
        <v>4256</v>
      </c>
      <c r="AY33" s="15">
        <v>462</v>
      </c>
      <c r="AZ33" s="16" t="s">
        <v>4257</v>
      </c>
      <c r="BA33" s="20">
        <v>0.98826579999999997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345</v>
      </c>
      <c r="BH33" s="16" t="s">
        <v>4259</v>
      </c>
      <c r="BI33" s="20">
        <v>1.056006</v>
      </c>
      <c r="BJ33" s="16" t="s">
        <v>4258</v>
      </c>
      <c r="BK33" s="15">
        <v>5</v>
      </c>
      <c r="BL33" s="16" t="s">
        <v>4259</v>
      </c>
      <c r="BM33" s="20">
        <v>0.92902090000000004</v>
      </c>
      <c r="BN33" s="16" t="s">
        <v>4258</v>
      </c>
      <c r="BO33" s="15">
        <v>168</v>
      </c>
      <c r="BP33" s="16" t="s">
        <v>4259</v>
      </c>
      <c r="BQ33" s="20">
        <v>0.7997746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358</v>
      </c>
      <c r="BX33" s="16" t="s">
        <v>4261</v>
      </c>
      <c r="BY33" s="20">
        <v>1.081915</v>
      </c>
      <c r="BZ33" s="16" t="s">
        <v>4260</v>
      </c>
      <c r="CA33" s="15">
        <v>3</v>
      </c>
      <c r="CB33" s="16" t="s">
        <v>4261</v>
      </c>
      <c r="CC33" s="20">
        <v>0.95522779999999996</v>
      </c>
      <c r="CD33" s="16" t="s">
        <v>4260</v>
      </c>
      <c r="CE33" s="15">
        <v>55</v>
      </c>
      <c r="CF33" s="16" t="s">
        <v>4261</v>
      </c>
      <c r="CG33" s="20">
        <v>0.80326549999999997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637.2190132799999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395</v>
      </c>
      <c r="H34" s="16" t="s">
        <v>4253</v>
      </c>
      <c r="I34" s="20">
        <v>1</v>
      </c>
      <c r="J34" s="16" t="s">
        <v>4252</v>
      </c>
      <c r="K34" s="15">
        <v>9</v>
      </c>
      <c r="L34" s="16" t="s">
        <v>4253</v>
      </c>
      <c r="M34" s="20">
        <v>1</v>
      </c>
      <c r="N34" s="16" t="s">
        <v>4252</v>
      </c>
      <c r="O34" s="15">
        <v>21628</v>
      </c>
      <c r="P34" s="16" t="s">
        <v>4253</v>
      </c>
      <c r="Q34" s="20">
        <v>1</v>
      </c>
      <c r="R34" s="16" t="s">
        <v>4252</v>
      </c>
      <c r="S34" s="15">
        <v>6</v>
      </c>
      <c r="T34" s="16" t="s">
        <v>4253</v>
      </c>
      <c r="U34" s="20">
        <v>1</v>
      </c>
      <c r="V34" s="16" t="s">
        <v>4252</v>
      </c>
      <c r="W34" s="15">
        <v>22038</v>
      </c>
      <c r="X34" s="16" t="s">
        <v>4252</v>
      </c>
      <c r="Y34" s="15">
        <v>22038</v>
      </c>
      <c r="Z34" s="16" t="s">
        <v>4254</v>
      </c>
      <c r="AA34" s="15">
        <v>405</v>
      </c>
      <c r="AB34" s="16" t="s">
        <v>4255</v>
      </c>
      <c r="AC34" s="20">
        <v>1.031698</v>
      </c>
      <c r="AD34" s="16" t="s">
        <v>4254</v>
      </c>
      <c r="AE34" s="15">
        <v>208</v>
      </c>
      <c r="AF34" s="16" t="s">
        <v>4255</v>
      </c>
      <c r="AG34" s="20">
        <v>1.0376719999999999</v>
      </c>
      <c r="AH34" s="16" t="s">
        <v>4254</v>
      </c>
      <c r="AI34" s="15">
        <v>30482</v>
      </c>
      <c r="AJ34" s="16" t="s">
        <v>4255</v>
      </c>
      <c r="AK34" s="20">
        <v>1.0755410000000001</v>
      </c>
      <c r="AL34" s="16" t="s">
        <v>4254</v>
      </c>
      <c r="AM34" s="15">
        <v>11</v>
      </c>
      <c r="AN34" s="16" t="s">
        <v>4255</v>
      </c>
      <c r="AO34" s="20">
        <v>1.0322769999999999</v>
      </c>
      <c r="AP34" s="16" t="s">
        <v>4256</v>
      </c>
      <c r="AQ34" s="15">
        <v>319</v>
      </c>
      <c r="AR34" s="16" t="s">
        <v>4257</v>
      </c>
      <c r="AS34" s="20">
        <v>1.038359</v>
      </c>
      <c r="AT34" s="16" t="s">
        <v>4256</v>
      </c>
      <c r="AU34" s="15">
        <v>766</v>
      </c>
      <c r="AV34" s="16" t="s">
        <v>4257</v>
      </c>
      <c r="AW34" s="20">
        <v>0.95399330000000004</v>
      </c>
      <c r="AX34" s="16" t="s">
        <v>4256</v>
      </c>
      <c r="AY34" s="15">
        <v>30981</v>
      </c>
      <c r="AZ34" s="16" t="s">
        <v>4257</v>
      </c>
      <c r="BA34" s="20">
        <v>0.98826579999999997</v>
      </c>
      <c r="BB34" s="16" t="s">
        <v>4256</v>
      </c>
      <c r="BC34" s="15">
        <v>2</v>
      </c>
      <c r="BD34" s="16" t="s">
        <v>4257</v>
      </c>
      <c r="BE34" s="20">
        <v>1.0273650000000001</v>
      </c>
      <c r="BF34" s="16" t="s">
        <v>4258</v>
      </c>
      <c r="BG34" s="15">
        <v>337</v>
      </c>
      <c r="BH34" s="16" t="s">
        <v>4259</v>
      </c>
      <c r="BI34" s="20">
        <v>1.056006</v>
      </c>
      <c r="BJ34" s="16" t="s">
        <v>4258</v>
      </c>
      <c r="BK34" s="15">
        <v>254</v>
      </c>
      <c r="BL34" s="16" t="s">
        <v>4259</v>
      </c>
      <c r="BM34" s="20">
        <v>0.92902090000000004</v>
      </c>
      <c r="BN34" s="16" t="s">
        <v>4258</v>
      </c>
      <c r="BO34" s="15">
        <v>34622</v>
      </c>
      <c r="BP34" s="16" t="s">
        <v>4259</v>
      </c>
      <c r="BQ34" s="20">
        <v>0.7997746</v>
      </c>
      <c r="BR34" s="16" t="s">
        <v>4258</v>
      </c>
      <c r="BS34" s="15">
        <v>9</v>
      </c>
      <c r="BT34" s="16" t="s">
        <v>4259</v>
      </c>
      <c r="BU34" s="20">
        <v>1.0391090000000001</v>
      </c>
      <c r="BV34" s="16" t="s">
        <v>4260</v>
      </c>
      <c r="BW34" s="15">
        <v>506</v>
      </c>
      <c r="BX34" s="16" t="s">
        <v>4261</v>
      </c>
      <c r="BY34" s="20">
        <v>1.081915</v>
      </c>
      <c r="BZ34" s="16" t="s">
        <v>4260</v>
      </c>
      <c r="CA34" s="15">
        <v>252</v>
      </c>
      <c r="CB34" s="16" t="s">
        <v>4261</v>
      </c>
      <c r="CC34" s="20">
        <v>0.95522779999999996</v>
      </c>
      <c r="CD34" s="16" t="s">
        <v>4260</v>
      </c>
      <c r="CE34" s="15">
        <v>27997</v>
      </c>
      <c r="CF34" s="16" t="s">
        <v>4261</v>
      </c>
      <c r="CG34" s="20">
        <v>0.80326549999999997</v>
      </c>
      <c r="CH34" s="16" t="s">
        <v>4260</v>
      </c>
      <c r="CI34" s="15">
        <v>22</v>
      </c>
      <c r="CJ34" s="16" t="s">
        <v>4261</v>
      </c>
      <c r="CK34" s="20">
        <v>1.064954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27748.159048699999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3352</v>
      </c>
      <c r="H35" s="16" t="s">
        <v>4253</v>
      </c>
      <c r="I35" s="20">
        <v>1</v>
      </c>
      <c r="J35" s="16" t="s">
        <v>4252</v>
      </c>
      <c r="K35" s="15">
        <v>2574</v>
      </c>
      <c r="L35" s="16" t="s">
        <v>4253</v>
      </c>
      <c r="M35" s="20">
        <v>1</v>
      </c>
      <c r="N35" s="16" t="s">
        <v>4252</v>
      </c>
      <c r="O35" s="15">
        <v>10727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16653</v>
      </c>
      <c r="X35" s="16" t="s">
        <v>4252</v>
      </c>
      <c r="Y35" s="15">
        <v>16653</v>
      </c>
      <c r="Z35" s="16" t="s">
        <v>4254</v>
      </c>
      <c r="AA35" s="15">
        <v>2669</v>
      </c>
      <c r="AB35" s="16" t="s">
        <v>4255</v>
      </c>
      <c r="AC35" s="20">
        <v>1.031698</v>
      </c>
      <c r="AD35" s="16" t="s">
        <v>4254</v>
      </c>
      <c r="AE35" s="15">
        <v>1957</v>
      </c>
      <c r="AF35" s="16" t="s">
        <v>4255</v>
      </c>
      <c r="AG35" s="20">
        <v>1.0376719999999999</v>
      </c>
      <c r="AH35" s="16" t="s">
        <v>4254</v>
      </c>
      <c r="AI35" s="15">
        <v>9846</v>
      </c>
      <c r="AJ35" s="16" t="s">
        <v>4255</v>
      </c>
      <c r="AK35" s="20">
        <v>1.0755410000000001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2080</v>
      </c>
      <c r="AR35" s="16" t="s">
        <v>4257</v>
      </c>
      <c r="AS35" s="20">
        <v>1.038359</v>
      </c>
      <c r="AT35" s="16" t="s">
        <v>4256</v>
      </c>
      <c r="AU35" s="15">
        <v>1701</v>
      </c>
      <c r="AV35" s="16" t="s">
        <v>4257</v>
      </c>
      <c r="AW35" s="20">
        <v>0.95399330000000004</v>
      </c>
      <c r="AX35" s="16" t="s">
        <v>4256</v>
      </c>
      <c r="AY35" s="15">
        <v>8805</v>
      </c>
      <c r="AZ35" s="16" t="s">
        <v>4257</v>
      </c>
      <c r="BA35" s="20">
        <v>0.98826579999999997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1856</v>
      </c>
      <c r="BH35" s="16" t="s">
        <v>4259</v>
      </c>
      <c r="BI35" s="20">
        <v>1.056006</v>
      </c>
      <c r="BJ35" s="16" t="s">
        <v>4258</v>
      </c>
      <c r="BK35" s="15">
        <v>2186</v>
      </c>
      <c r="BL35" s="16" t="s">
        <v>4259</v>
      </c>
      <c r="BM35" s="20">
        <v>0.92902090000000004</v>
      </c>
      <c r="BN35" s="16" t="s">
        <v>4258</v>
      </c>
      <c r="BO35" s="15">
        <v>8531</v>
      </c>
      <c r="BP35" s="16" t="s">
        <v>4259</v>
      </c>
      <c r="BQ35" s="20">
        <v>0.7997746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2012</v>
      </c>
      <c r="BX35" s="16" t="s">
        <v>4261</v>
      </c>
      <c r="BY35" s="20">
        <v>1.081915</v>
      </c>
      <c r="BZ35" s="16" t="s">
        <v>4260</v>
      </c>
      <c r="CA35" s="15">
        <v>2282</v>
      </c>
      <c r="CB35" s="16" t="s">
        <v>4261</v>
      </c>
      <c r="CC35" s="20">
        <v>0.95522779999999996</v>
      </c>
      <c r="CD35" s="16" t="s">
        <v>4260</v>
      </c>
      <c r="CE35" s="15">
        <v>9332</v>
      </c>
      <c r="CF35" s="16" t="s">
        <v>4261</v>
      </c>
      <c r="CG35" s="20">
        <v>0.80326549999999997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13435.538569180004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677</v>
      </c>
      <c r="H36" s="16" t="s">
        <v>4253</v>
      </c>
      <c r="I36" s="20">
        <v>1</v>
      </c>
      <c r="J36" s="16" t="s">
        <v>4252</v>
      </c>
      <c r="K36" s="15">
        <v>515</v>
      </c>
      <c r="L36" s="16" t="s">
        <v>4253</v>
      </c>
      <c r="M36" s="20">
        <v>1</v>
      </c>
      <c r="N36" s="16" t="s">
        <v>4252</v>
      </c>
      <c r="O36" s="15">
        <v>2146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3338</v>
      </c>
      <c r="X36" s="16" t="s">
        <v>4252</v>
      </c>
      <c r="Y36" s="15">
        <v>3338</v>
      </c>
      <c r="Z36" s="16" t="s">
        <v>4254</v>
      </c>
      <c r="AA36" s="15">
        <v>616</v>
      </c>
      <c r="AB36" s="16" t="s">
        <v>4255</v>
      </c>
      <c r="AC36" s="20">
        <v>1.031698</v>
      </c>
      <c r="AD36" s="16" t="s">
        <v>4254</v>
      </c>
      <c r="AE36" s="15">
        <v>452</v>
      </c>
      <c r="AF36" s="16" t="s">
        <v>4255</v>
      </c>
      <c r="AG36" s="20">
        <v>1.0376719999999999</v>
      </c>
      <c r="AH36" s="16" t="s">
        <v>4254</v>
      </c>
      <c r="AI36" s="15">
        <v>2273</v>
      </c>
      <c r="AJ36" s="16" t="s">
        <v>4255</v>
      </c>
      <c r="AK36" s="20">
        <v>1.0755410000000001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480</v>
      </c>
      <c r="AR36" s="16" t="s">
        <v>4257</v>
      </c>
      <c r="AS36" s="20">
        <v>1.038359</v>
      </c>
      <c r="AT36" s="16" t="s">
        <v>4256</v>
      </c>
      <c r="AU36" s="15">
        <v>393</v>
      </c>
      <c r="AV36" s="16" t="s">
        <v>4257</v>
      </c>
      <c r="AW36" s="20">
        <v>0.95399330000000004</v>
      </c>
      <c r="AX36" s="16" t="s">
        <v>4256</v>
      </c>
      <c r="AY36" s="15">
        <v>2033</v>
      </c>
      <c r="AZ36" s="16" t="s">
        <v>4257</v>
      </c>
      <c r="BA36" s="20">
        <v>0.98826579999999997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428</v>
      </c>
      <c r="BH36" s="16" t="s">
        <v>4259</v>
      </c>
      <c r="BI36" s="20">
        <v>1.056006</v>
      </c>
      <c r="BJ36" s="16" t="s">
        <v>4258</v>
      </c>
      <c r="BK36" s="15">
        <v>504</v>
      </c>
      <c r="BL36" s="16" t="s">
        <v>4259</v>
      </c>
      <c r="BM36" s="20">
        <v>0.92902090000000004</v>
      </c>
      <c r="BN36" s="16" t="s">
        <v>4258</v>
      </c>
      <c r="BO36" s="15">
        <v>1968</v>
      </c>
      <c r="BP36" s="16" t="s">
        <v>4259</v>
      </c>
      <c r="BQ36" s="20">
        <v>0.7997746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435</v>
      </c>
      <c r="BX36" s="16" t="s">
        <v>4261</v>
      </c>
      <c r="BY36" s="20">
        <v>1.081915</v>
      </c>
      <c r="BZ36" s="16" t="s">
        <v>4260</v>
      </c>
      <c r="CA36" s="15">
        <v>492</v>
      </c>
      <c r="CB36" s="16" t="s">
        <v>4261</v>
      </c>
      <c r="CC36" s="20">
        <v>0.95522779999999996</v>
      </c>
      <c r="CD36" s="16" t="s">
        <v>4260</v>
      </c>
      <c r="CE36" s="15">
        <v>2013</v>
      </c>
      <c r="CF36" s="16" t="s">
        <v>4261</v>
      </c>
      <c r="CG36" s="20">
        <v>0.80326549999999997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2964.2933063600003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4365</v>
      </c>
      <c r="H37" s="16" t="s">
        <v>4253</v>
      </c>
      <c r="I37" s="20">
        <v>1</v>
      </c>
      <c r="J37" s="16" t="s">
        <v>4252</v>
      </c>
      <c r="K37" s="15">
        <v>3345</v>
      </c>
      <c r="L37" s="16" t="s">
        <v>4253</v>
      </c>
      <c r="M37" s="20">
        <v>1</v>
      </c>
      <c r="N37" s="16" t="s">
        <v>4252</v>
      </c>
      <c r="O37" s="15">
        <v>13945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21655</v>
      </c>
      <c r="X37" s="16" t="s">
        <v>4252</v>
      </c>
      <c r="Y37" s="15">
        <v>21655</v>
      </c>
      <c r="Z37" s="16" t="s">
        <v>4254</v>
      </c>
      <c r="AA37" s="15">
        <v>3559</v>
      </c>
      <c r="AB37" s="16" t="s">
        <v>4255</v>
      </c>
      <c r="AC37" s="20">
        <v>1.031698</v>
      </c>
      <c r="AD37" s="16" t="s">
        <v>4254</v>
      </c>
      <c r="AE37" s="15">
        <v>2609</v>
      </c>
      <c r="AF37" s="16" t="s">
        <v>4255</v>
      </c>
      <c r="AG37" s="20">
        <v>1.0376719999999999</v>
      </c>
      <c r="AH37" s="16" t="s">
        <v>4254</v>
      </c>
      <c r="AI37" s="15">
        <v>13129</v>
      </c>
      <c r="AJ37" s="16" t="s">
        <v>4255</v>
      </c>
      <c r="AK37" s="20">
        <v>1.0755410000000001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2774</v>
      </c>
      <c r="AR37" s="16" t="s">
        <v>4257</v>
      </c>
      <c r="AS37" s="20">
        <v>1.038359</v>
      </c>
      <c r="AT37" s="16" t="s">
        <v>4256</v>
      </c>
      <c r="AU37" s="15">
        <v>2268</v>
      </c>
      <c r="AV37" s="16" t="s">
        <v>4257</v>
      </c>
      <c r="AW37" s="20">
        <v>0.95399330000000004</v>
      </c>
      <c r="AX37" s="16" t="s">
        <v>4256</v>
      </c>
      <c r="AY37" s="15">
        <v>11741</v>
      </c>
      <c r="AZ37" s="16" t="s">
        <v>4257</v>
      </c>
      <c r="BA37" s="20">
        <v>0.98826579999999997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2474</v>
      </c>
      <c r="BH37" s="16" t="s">
        <v>4259</v>
      </c>
      <c r="BI37" s="20">
        <v>1.056006</v>
      </c>
      <c r="BJ37" s="16" t="s">
        <v>4258</v>
      </c>
      <c r="BK37" s="15">
        <v>2915</v>
      </c>
      <c r="BL37" s="16" t="s">
        <v>4259</v>
      </c>
      <c r="BM37" s="20">
        <v>0.92902090000000004</v>
      </c>
      <c r="BN37" s="16" t="s">
        <v>4258</v>
      </c>
      <c r="BO37" s="15">
        <v>11373</v>
      </c>
      <c r="BP37" s="16" t="s">
        <v>4259</v>
      </c>
      <c r="BQ37" s="20">
        <v>0.7997746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1500</v>
      </c>
      <c r="BX37" s="16" t="s">
        <v>4261</v>
      </c>
      <c r="BY37" s="20">
        <v>1.081915</v>
      </c>
      <c r="BZ37" s="16" t="s">
        <v>4260</v>
      </c>
      <c r="CA37" s="15">
        <v>1700</v>
      </c>
      <c r="CB37" s="16" t="s">
        <v>4261</v>
      </c>
      <c r="CC37" s="20">
        <v>0.95522779999999996</v>
      </c>
      <c r="CD37" s="16" t="s">
        <v>4260</v>
      </c>
      <c r="CE37" s="15">
        <v>6953</v>
      </c>
      <c r="CF37" s="16" t="s">
        <v>4261</v>
      </c>
      <c r="CG37" s="20">
        <v>0.80326549999999997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16410.105344400003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1055</v>
      </c>
      <c r="H38" s="16" t="s">
        <v>4253</v>
      </c>
      <c r="I38" s="20">
        <v>1</v>
      </c>
      <c r="J38" s="16" t="s">
        <v>4252</v>
      </c>
      <c r="K38" s="15">
        <v>527</v>
      </c>
      <c r="L38" s="16" t="s">
        <v>4253</v>
      </c>
      <c r="M38" s="20">
        <v>1</v>
      </c>
      <c r="N38" s="16" t="s">
        <v>4252</v>
      </c>
      <c r="O38" s="15">
        <v>12164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13746</v>
      </c>
      <c r="X38" s="16" t="s">
        <v>4252</v>
      </c>
      <c r="Y38" s="15">
        <v>13746</v>
      </c>
      <c r="Z38" s="16" t="s">
        <v>4254</v>
      </c>
      <c r="AA38" s="15">
        <v>1050</v>
      </c>
      <c r="AB38" s="16" t="s">
        <v>4255</v>
      </c>
      <c r="AC38" s="20">
        <v>1.031698</v>
      </c>
      <c r="AD38" s="16" t="s">
        <v>4254</v>
      </c>
      <c r="AE38" s="15">
        <v>223</v>
      </c>
      <c r="AF38" s="16" t="s">
        <v>4255</v>
      </c>
      <c r="AG38" s="20">
        <v>1.0376719999999999</v>
      </c>
      <c r="AH38" s="16" t="s">
        <v>4254</v>
      </c>
      <c r="AI38" s="15">
        <v>8939</v>
      </c>
      <c r="AJ38" s="16" t="s">
        <v>4255</v>
      </c>
      <c r="AK38" s="20">
        <v>1.0755410000000001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1107</v>
      </c>
      <c r="AR38" s="16" t="s">
        <v>4257</v>
      </c>
      <c r="AS38" s="20">
        <v>1.038359</v>
      </c>
      <c r="AT38" s="16" t="s">
        <v>4256</v>
      </c>
      <c r="AU38" s="15">
        <v>445</v>
      </c>
      <c r="AV38" s="16" t="s">
        <v>4257</v>
      </c>
      <c r="AW38" s="20">
        <v>0.95399330000000004</v>
      </c>
      <c r="AX38" s="16" t="s">
        <v>4256</v>
      </c>
      <c r="AY38" s="15">
        <v>5874</v>
      </c>
      <c r="AZ38" s="16" t="s">
        <v>4257</v>
      </c>
      <c r="BA38" s="20">
        <v>0.98826579999999997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1063</v>
      </c>
      <c r="BH38" s="16" t="s">
        <v>4259</v>
      </c>
      <c r="BI38" s="20">
        <v>1.056006</v>
      </c>
      <c r="BJ38" s="16" t="s">
        <v>4258</v>
      </c>
      <c r="BK38" s="15">
        <v>309</v>
      </c>
      <c r="BL38" s="16" t="s">
        <v>4259</v>
      </c>
      <c r="BM38" s="20">
        <v>0.92902090000000004</v>
      </c>
      <c r="BN38" s="16" t="s">
        <v>4258</v>
      </c>
      <c r="BO38" s="15">
        <v>6998</v>
      </c>
      <c r="BP38" s="16" t="s">
        <v>4259</v>
      </c>
      <c r="BQ38" s="20">
        <v>0.7997746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904</v>
      </c>
      <c r="BX38" s="16" t="s">
        <v>4261</v>
      </c>
      <c r="BY38" s="20">
        <v>1.081915</v>
      </c>
      <c r="BZ38" s="16" t="s">
        <v>4260</v>
      </c>
      <c r="CA38" s="15">
        <v>445</v>
      </c>
      <c r="CB38" s="16" t="s">
        <v>4261</v>
      </c>
      <c r="CC38" s="20">
        <v>0.95522779999999996</v>
      </c>
      <c r="CD38" s="16" t="s">
        <v>4260</v>
      </c>
      <c r="CE38" s="15">
        <v>6777</v>
      </c>
      <c r="CF38" s="16" t="s">
        <v>4261</v>
      </c>
      <c r="CG38" s="20">
        <v>0.80326549999999997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9181.4581614200015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7657</v>
      </c>
      <c r="H39" s="16" t="s">
        <v>4253</v>
      </c>
      <c r="I39" s="20">
        <v>1</v>
      </c>
      <c r="J39" s="16" t="s">
        <v>4252</v>
      </c>
      <c r="K39" s="15">
        <v>523</v>
      </c>
      <c r="L39" s="16" t="s">
        <v>4253</v>
      </c>
      <c r="M39" s="20">
        <v>1</v>
      </c>
      <c r="N39" s="16" t="s">
        <v>4252</v>
      </c>
      <c r="O39" s="15">
        <v>2939</v>
      </c>
      <c r="P39" s="16" t="s">
        <v>4253</v>
      </c>
      <c r="Q39" s="20">
        <v>1</v>
      </c>
      <c r="R39" s="16" t="s">
        <v>4252</v>
      </c>
      <c r="S39" s="15">
        <v>3</v>
      </c>
      <c r="T39" s="16" t="s">
        <v>4253</v>
      </c>
      <c r="U39" s="20">
        <v>1</v>
      </c>
      <c r="V39" s="16" t="s">
        <v>4252</v>
      </c>
      <c r="W39" s="15">
        <v>11122</v>
      </c>
      <c r="X39" s="16" t="s">
        <v>4252</v>
      </c>
      <c r="Y39" s="15">
        <v>11122</v>
      </c>
      <c r="Z39" s="16" t="s">
        <v>4254</v>
      </c>
      <c r="AA39" s="15">
        <v>7751</v>
      </c>
      <c r="AB39" s="16" t="s">
        <v>4255</v>
      </c>
      <c r="AC39" s="20">
        <v>1.031698</v>
      </c>
      <c r="AD39" s="16" t="s">
        <v>4254</v>
      </c>
      <c r="AE39" s="15">
        <v>12</v>
      </c>
      <c r="AF39" s="16" t="s">
        <v>4255</v>
      </c>
      <c r="AG39" s="20">
        <v>1.0376719999999999</v>
      </c>
      <c r="AH39" s="16" t="s">
        <v>4254</v>
      </c>
      <c r="AI39" s="15">
        <v>3802</v>
      </c>
      <c r="AJ39" s="16" t="s">
        <v>4255</v>
      </c>
      <c r="AK39" s="20">
        <v>1.0755410000000001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7788</v>
      </c>
      <c r="AR39" s="16" t="s">
        <v>4257</v>
      </c>
      <c r="AS39" s="20">
        <v>1.038359</v>
      </c>
      <c r="AT39" s="16" t="s">
        <v>4256</v>
      </c>
      <c r="AU39" s="15">
        <v>1507</v>
      </c>
      <c r="AV39" s="16" t="s">
        <v>4257</v>
      </c>
      <c r="AW39" s="20">
        <v>0.95399330000000004</v>
      </c>
      <c r="AX39" s="16" t="s">
        <v>4256</v>
      </c>
      <c r="AY39" s="15">
        <v>4530</v>
      </c>
      <c r="AZ39" s="16" t="s">
        <v>4257</v>
      </c>
      <c r="BA39" s="20">
        <v>0.98826579999999997</v>
      </c>
      <c r="BB39" s="16" t="s">
        <v>4256</v>
      </c>
      <c r="BC39" s="15">
        <v>3</v>
      </c>
      <c r="BD39" s="16" t="s">
        <v>4257</v>
      </c>
      <c r="BE39" s="20">
        <v>1.0273650000000001</v>
      </c>
      <c r="BF39" s="16" t="s">
        <v>4258</v>
      </c>
      <c r="BG39" s="15">
        <v>7496</v>
      </c>
      <c r="BH39" s="16" t="s">
        <v>4259</v>
      </c>
      <c r="BI39" s="20">
        <v>1.056006</v>
      </c>
      <c r="BJ39" s="16" t="s">
        <v>4258</v>
      </c>
      <c r="BK39" s="15">
        <v>1267</v>
      </c>
      <c r="BL39" s="16" t="s">
        <v>4259</v>
      </c>
      <c r="BM39" s="20">
        <v>0.92902090000000004</v>
      </c>
      <c r="BN39" s="16" t="s">
        <v>4258</v>
      </c>
      <c r="BO39" s="15">
        <v>3343</v>
      </c>
      <c r="BP39" s="16" t="s">
        <v>4259</v>
      </c>
      <c r="BQ39" s="20">
        <v>0.7997746</v>
      </c>
      <c r="BR39" s="16" t="s">
        <v>4258</v>
      </c>
      <c r="BS39" s="15">
        <v>11</v>
      </c>
      <c r="BT39" s="16" t="s">
        <v>4259</v>
      </c>
      <c r="BU39" s="20">
        <v>1.0391090000000001</v>
      </c>
      <c r="BV39" s="16" t="s">
        <v>4260</v>
      </c>
      <c r="BW39" s="15">
        <v>6557</v>
      </c>
      <c r="BX39" s="16" t="s">
        <v>4261</v>
      </c>
      <c r="BY39" s="20">
        <v>1.081915</v>
      </c>
      <c r="BZ39" s="16" t="s">
        <v>4260</v>
      </c>
      <c r="CA39" s="15">
        <v>181</v>
      </c>
      <c r="CB39" s="16" t="s">
        <v>4261</v>
      </c>
      <c r="CC39" s="20">
        <v>0.95522779999999996</v>
      </c>
      <c r="CD39" s="16" t="s">
        <v>4260</v>
      </c>
      <c r="CE39" s="15">
        <v>2141</v>
      </c>
      <c r="CF39" s="16" t="s">
        <v>4261</v>
      </c>
      <c r="CG39" s="20">
        <v>0.80326549999999997</v>
      </c>
      <c r="CH39" s="16" t="s">
        <v>4260</v>
      </c>
      <c r="CI39" s="15">
        <v>25</v>
      </c>
      <c r="CJ39" s="16" t="s">
        <v>4261</v>
      </c>
      <c r="CK39" s="20">
        <v>1.064954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11603.215884700001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317</v>
      </c>
      <c r="H41" s="16" t="s">
        <v>4253</v>
      </c>
      <c r="I41" s="20">
        <v>1</v>
      </c>
      <c r="J41" s="16" t="s">
        <v>4252</v>
      </c>
      <c r="K41" s="15">
        <v>10</v>
      </c>
      <c r="L41" s="16" t="s">
        <v>4253</v>
      </c>
      <c r="M41" s="20">
        <v>1</v>
      </c>
      <c r="N41" s="16" t="s">
        <v>4252</v>
      </c>
      <c r="O41" s="15">
        <v>280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607</v>
      </c>
      <c r="X41" s="16" t="s">
        <v>4252</v>
      </c>
      <c r="Y41" s="15">
        <v>607</v>
      </c>
      <c r="Z41" s="16" t="s">
        <v>4254</v>
      </c>
      <c r="AA41" s="15">
        <v>314</v>
      </c>
      <c r="AB41" s="16" t="s">
        <v>4255</v>
      </c>
      <c r="AC41" s="20">
        <v>1.031698</v>
      </c>
      <c r="AD41" s="16" t="s">
        <v>4254</v>
      </c>
      <c r="AE41" s="15">
        <v>16</v>
      </c>
      <c r="AF41" s="16" t="s">
        <v>4255</v>
      </c>
      <c r="AG41" s="20">
        <v>1.0376719999999999</v>
      </c>
      <c r="AH41" s="16" t="s">
        <v>4254</v>
      </c>
      <c r="AI41" s="15">
        <v>1297</v>
      </c>
      <c r="AJ41" s="16" t="s">
        <v>4255</v>
      </c>
      <c r="AK41" s="20">
        <v>1.0755410000000001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233</v>
      </c>
      <c r="AR41" s="16" t="s">
        <v>4257</v>
      </c>
      <c r="AS41" s="20">
        <v>1.038359</v>
      </c>
      <c r="AT41" s="16" t="s">
        <v>4256</v>
      </c>
      <c r="AU41" s="15">
        <v>42</v>
      </c>
      <c r="AV41" s="16" t="s">
        <v>4257</v>
      </c>
      <c r="AW41" s="20">
        <v>0.95399330000000004</v>
      </c>
      <c r="AX41" s="16" t="s">
        <v>4256</v>
      </c>
      <c r="AY41" s="15">
        <v>1331</v>
      </c>
      <c r="AZ41" s="16" t="s">
        <v>4257</v>
      </c>
      <c r="BA41" s="20">
        <v>0.98826579999999997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243</v>
      </c>
      <c r="BH41" s="16" t="s">
        <v>4259</v>
      </c>
      <c r="BI41" s="20">
        <v>1.056006</v>
      </c>
      <c r="BJ41" s="16" t="s">
        <v>4258</v>
      </c>
      <c r="BK41" s="15">
        <v>17</v>
      </c>
      <c r="BL41" s="16" t="s">
        <v>4259</v>
      </c>
      <c r="BM41" s="20">
        <v>0.92902090000000004</v>
      </c>
      <c r="BN41" s="16" t="s">
        <v>4258</v>
      </c>
      <c r="BO41" s="15">
        <v>689</v>
      </c>
      <c r="BP41" s="16" t="s">
        <v>4259</v>
      </c>
      <c r="BQ41" s="20">
        <v>0.7997746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396</v>
      </c>
      <c r="BX41" s="16" t="s">
        <v>4261</v>
      </c>
      <c r="BY41" s="20">
        <v>1.081915</v>
      </c>
      <c r="BZ41" s="16" t="s">
        <v>4260</v>
      </c>
      <c r="CA41" s="15">
        <v>19</v>
      </c>
      <c r="CB41" s="16" t="s">
        <v>4261</v>
      </c>
      <c r="CC41" s="20">
        <v>0.95522779999999996</v>
      </c>
      <c r="CD41" s="16" t="s">
        <v>4260</v>
      </c>
      <c r="CE41" s="15">
        <v>1602</v>
      </c>
      <c r="CF41" s="16" t="s">
        <v>4261</v>
      </c>
      <c r="CG41" s="20">
        <v>0.80326549999999997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1299.3572516600002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4914</v>
      </c>
      <c r="H42" s="16" t="s">
        <v>4253</v>
      </c>
      <c r="I42" s="20">
        <v>1</v>
      </c>
      <c r="J42" s="16" t="s">
        <v>4252</v>
      </c>
      <c r="K42" s="15">
        <v>1177</v>
      </c>
      <c r="L42" s="16" t="s">
        <v>4253</v>
      </c>
      <c r="M42" s="20">
        <v>1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6091</v>
      </c>
      <c r="X42" s="16" t="s">
        <v>4252</v>
      </c>
      <c r="Y42" s="15">
        <v>6091</v>
      </c>
      <c r="Z42" s="16" t="s">
        <v>4254</v>
      </c>
      <c r="AA42" s="15">
        <v>4792</v>
      </c>
      <c r="AB42" s="16" t="s">
        <v>4255</v>
      </c>
      <c r="AC42" s="20">
        <v>1.031698</v>
      </c>
      <c r="AD42" s="16" t="s">
        <v>4254</v>
      </c>
      <c r="AE42" s="15">
        <v>2985</v>
      </c>
      <c r="AF42" s="16" t="s">
        <v>4255</v>
      </c>
      <c r="AG42" s="20">
        <v>1.0376719999999999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4849</v>
      </c>
      <c r="AR42" s="16" t="s">
        <v>4257</v>
      </c>
      <c r="AS42" s="20">
        <v>1.038359</v>
      </c>
      <c r="AT42" s="16" t="s">
        <v>4256</v>
      </c>
      <c r="AU42" s="15">
        <v>1638</v>
      </c>
      <c r="AV42" s="16" t="s">
        <v>4257</v>
      </c>
      <c r="AW42" s="20">
        <v>0.95399330000000004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4155</v>
      </c>
      <c r="BH42" s="16" t="s">
        <v>4259</v>
      </c>
      <c r="BI42" s="20">
        <v>1.056006</v>
      </c>
      <c r="BJ42" s="16" t="s">
        <v>4258</v>
      </c>
      <c r="BK42" s="15">
        <v>1261</v>
      </c>
      <c r="BL42" s="16" t="s">
        <v>4259</v>
      </c>
      <c r="BM42" s="20">
        <v>0.92902090000000004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3933</v>
      </c>
      <c r="BX42" s="16" t="s">
        <v>4261</v>
      </c>
      <c r="BY42" s="20">
        <v>1.081915</v>
      </c>
      <c r="BZ42" s="16" t="s">
        <v>4260</v>
      </c>
      <c r="CA42" s="15">
        <v>522</v>
      </c>
      <c r="CB42" s="16" t="s">
        <v>4261</v>
      </c>
      <c r="CC42" s="20">
        <v>0.95522779999999996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6208.5984887799996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373</v>
      </c>
      <c r="L43" s="16" t="s">
        <v>4253</v>
      </c>
      <c r="M43" s="20">
        <v>1</v>
      </c>
      <c r="N43" s="16" t="s">
        <v>4252</v>
      </c>
      <c r="O43" s="15">
        <v>1375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1748</v>
      </c>
      <c r="X43" s="16" t="s">
        <v>4252</v>
      </c>
      <c r="Y43" s="15">
        <v>1748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382</v>
      </c>
      <c r="AF43" s="16" t="s">
        <v>4255</v>
      </c>
      <c r="AG43" s="20">
        <v>1.0376719999999999</v>
      </c>
      <c r="AH43" s="16" t="s">
        <v>4254</v>
      </c>
      <c r="AI43" s="15">
        <v>1370</v>
      </c>
      <c r="AJ43" s="16" t="s">
        <v>4255</v>
      </c>
      <c r="AK43" s="20">
        <v>1.0755410000000001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603</v>
      </c>
      <c r="AV43" s="16" t="s">
        <v>4257</v>
      </c>
      <c r="AW43" s="20">
        <v>0.95399330000000004</v>
      </c>
      <c r="AX43" s="16" t="s">
        <v>4256</v>
      </c>
      <c r="AY43" s="15">
        <v>1061</v>
      </c>
      <c r="AZ43" s="16" t="s">
        <v>4257</v>
      </c>
      <c r="BA43" s="20">
        <v>0.98826579999999997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924</v>
      </c>
      <c r="BL43" s="16" t="s">
        <v>4259</v>
      </c>
      <c r="BM43" s="20">
        <v>0.92902090000000004</v>
      </c>
      <c r="BN43" s="16" t="s">
        <v>4258</v>
      </c>
      <c r="BO43" s="15">
        <v>1203</v>
      </c>
      <c r="BP43" s="16" t="s">
        <v>4259</v>
      </c>
      <c r="BQ43" s="20">
        <v>0.7997746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251</v>
      </c>
      <c r="CB43" s="16" t="s">
        <v>4261</v>
      </c>
      <c r="CC43" s="20">
        <v>0.95522779999999996</v>
      </c>
      <c r="CD43" s="16" t="s">
        <v>4260</v>
      </c>
      <c r="CE43" s="15">
        <v>731</v>
      </c>
      <c r="CF43" s="16" t="s">
        <v>4261</v>
      </c>
      <c r="CG43" s="20">
        <v>0.80326549999999997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1577.83665228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4909</v>
      </c>
      <c r="H46" s="16" t="s">
        <v>4253</v>
      </c>
      <c r="I46" s="20">
        <v>1</v>
      </c>
      <c r="J46" s="16" t="s">
        <v>4252</v>
      </c>
      <c r="K46" s="15">
        <v>23424</v>
      </c>
      <c r="L46" s="16" t="s">
        <v>4253</v>
      </c>
      <c r="M46" s="20">
        <v>1</v>
      </c>
      <c r="N46" s="16" t="s">
        <v>4252</v>
      </c>
      <c r="O46" s="15">
        <v>8141</v>
      </c>
      <c r="P46" s="16" t="s">
        <v>4253</v>
      </c>
      <c r="Q46" s="20">
        <v>1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36474</v>
      </c>
      <c r="X46" s="16" t="s">
        <v>4252</v>
      </c>
      <c r="Y46" s="15">
        <v>36474</v>
      </c>
      <c r="Z46" s="16" t="s">
        <v>4254</v>
      </c>
      <c r="AA46" s="15">
        <v>5843</v>
      </c>
      <c r="AB46" s="16" t="s">
        <v>4255</v>
      </c>
      <c r="AC46" s="20">
        <v>1.031698</v>
      </c>
      <c r="AD46" s="16" t="s">
        <v>4254</v>
      </c>
      <c r="AE46" s="15">
        <v>33479</v>
      </c>
      <c r="AF46" s="16" t="s">
        <v>4255</v>
      </c>
      <c r="AG46" s="20">
        <v>1.0376719999999999</v>
      </c>
      <c r="AH46" s="16" t="s">
        <v>4254</v>
      </c>
      <c r="AI46" s="15">
        <v>8453</v>
      </c>
      <c r="AJ46" s="16" t="s">
        <v>4255</v>
      </c>
      <c r="AK46" s="20">
        <v>1.0755410000000001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5">
        <v>2872</v>
      </c>
      <c r="AR46" s="16" t="s">
        <v>4257</v>
      </c>
      <c r="AS46" s="20">
        <v>1.038359</v>
      </c>
      <c r="AT46" s="16" t="s">
        <v>4256</v>
      </c>
      <c r="AU46" s="15">
        <v>48932</v>
      </c>
      <c r="AV46" s="16" t="s">
        <v>4257</v>
      </c>
      <c r="AW46" s="20">
        <v>0.95399330000000004</v>
      </c>
      <c r="AX46" s="16" t="s">
        <v>4256</v>
      </c>
      <c r="AY46" s="15">
        <v>8068</v>
      </c>
      <c r="AZ46" s="16" t="s">
        <v>4257</v>
      </c>
      <c r="BA46" s="20">
        <v>0.98826579999999997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5">
        <v>4349</v>
      </c>
      <c r="BH46" s="16" t="s">
        <v>4259</v>
      </c>
      <c r="BI46" s="20">
        <v>1.056006</v>
      </c>
      <c r="BJ46" s="16" t="s">
        <v>4258</v>
      </c>
      <c r="BK46" s="15">
        <v>31593</v>
      </c>
      <c r="BL46" s="16" t="s">
        <v>4259</v>
      </c>
      <c r="BM46" s="20">
        <v>0.92902090000000004</v>
      </c>
      <c r="BN46" s="16" t="s">
        <v>4258</v>
      </c>
      <c r="BO46" s="15">
        <v>6779</v>
      </c>
      <c r="BP46" s="16" t="s">
        <v>4259</v>
      </c>
      <c r="BQ46" s="20">
        <v>0.7997746</v>
      </c>
      <c r="BR46" s="16" t="s">
        <v>4258</v>
      </c>
      <c r="BS46" s="15">
        <v>1</v>
      </c>
      <c r="BT46" s="16" t="s">
        <v>4259</v>
      </c>
      <c r="BU46" s="20">
        <v>1.0391090000000001</v>
      </c>
      <c r="BV46" s="16" t="s">
        <v>4260</v>
      </c>
      <c r="BW46" s="15">
        <v>3171</v>
      </c>
      <c r="BX46" s="16" t="s">
        <v>4261</v>
      </c>
      <c r="BY46" s="20">
        <v>1.081915</v>
      </c>
      <c r="BZ46" s="16" t="s">
        <v>4260</v>
      </c>
      <c r="CA46" s="15">
        <v>27298</v>
      </c>
      <c r="CB46" s="16" t="s">
        <v>4261</v>
      </c>
      <c r="CC46" s="20">
        <v>0.95522779999999996</v>
      </c>
      <c r="CD46" s="16" t="s">
        <v>4260</v>
      </c>
      <c r="CE46" s="15">
        <v>3516</v>
      </c>
      <c r="CF46" s="16" t="s">
        <v>4261</v>
      </c>
      <c r="CG46" s="20">
        <v>0.80326549999999997</v>
      </c>
      <c r="CH46" s="16" t="s">
        <v>4260</v>
      </c>
      <c r="CI46" s="15">
        <v>6</v>
      </c>
      <c r="CJ46" s="16" t="s">
        <v>4261</v>
      </c>
      <c r="CK46" s="20">
        <v>1.064954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43134.669346900002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33947</v>
      </c>
      <c r="L47" s="16" t="s">
        <v>4253</v>
      </c>
      <c r="M47" s="20">
        <v>1</v>
      </c>
      <c r="N47" s="16" t="s">
        <v>4252</v>
      </c>
      <c r="O47" s="15">
        <v>5195</v>
      </c>
      <c r="P47" s="16" t="s">
        <v>4253</v>
      </c>
      <c r="Q47" s="20">
        <v>1</v>
      </c>
      <c r="R47" s="16" t="s">
        <v>4252</v>
      </c>
      <c r="S47" s="15">
        <v>3923</v>
      </c>
      <c r="T47" s="16" t="s">
        <v>4253</v>
      </c>
      <c r="U47" s="20">
        <v>1</v>
      </c>
      <c r="V47" s="16" t="s">
        <v>4252</v>
      </c>
      <c r="W47" s="15">
        <v>43065</v>
      </c>
      <c r="X47" s="16" t="s">
        <v>4252</v>
      </c>
      <c r="Y47" s="15">
        <v>43065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21791</v>
      </c>
      <c r="AF47" s="16" t="s">
        <v>4255</v>
      </c>
      <c r="AG47" s="20">
        <v>1.0376719999999999</v>
      </c>
      <c r="AH47" s="16" t="s">
        <v>4254</v>
      </c>
      <c r="AI47" s="15">
        <v>4396</v>
      </c>
      <c r="AJ47" s="16" t="s">
        <v>4255</v>
      </c>
      <c r="AK47" s="20">
        <v>1.0755410000000001</v>
      </c>
      <c r="AL47" s="16" t="s">
        <v>4254</v>
      </c>
      <c r="AM47" s="15">
        <v>4061</v>
      </c>
      <c r="AN47" s="16" t="s">
        <v>4255</v>
      </c>
      <c r="AO47" s="20">
        <v>1.0322769999999999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33948</v>
      </c>
      <c r="AV47" s="16" t="s">
        <v>4257</v>
      </c>
      <c r="AW47" s="20">
        <v>0.95399330000000004</v>
      </c>
      <c r="AX47" s="16" t="s">
        <v>4256</v>
      </c>
      <c r="AY47" s="15">
        <v>4755</v>
      </c>
      <c r="AZ47" s="16" t="s">
        <v>4257</v>
      </c>
      <c r="BA47" s="20">
        <v>0.98826579999999997</v>
      </c>
      <c r="BB47" s="16" t="s">
        <v>4256</v>
      </c>
      <c r="BC47" s="15">
        <v>4106</v>
      </c>
      <c r="BD47" s="16" t="s">
        <v>4257</v>
      </c>
      <c r="BE47" s="20">
        <v>1.0273650000000001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42839</v>
      </c>
      <c r="BL47" s="16" t="s">
        <v>4259</v>
      </c>
      <c r="BM47" s="20">
        <v>0.92902090000000004</v>
      </c>
      <c r="BN47" s="16" t="s">
        <v>4258</v>
      </c>
      <c r="BO47" s="15">
        <v>8781</v>
      </c>
      <c r="BP47" s="16" t="s">
        <v>4259</v>
      </c>
      <c r="BQ47" s="20">
        <v>0.7997746</v>
      </c>
      <c r="BR47" s="16" t="s">
        <v>4258</v>
      </c>
      <c r="BS47" s="15">
        <v>6097</v>
      </c>
      <c r="BT47" s="16" t="s">
        <v>4259</v>
      </c>
      <c r="BU47" s="20">
        <v>1.0391090000000001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37283</v>
      </c>
      <c r="CB47" s="16" t="s">
        <v>4261</v>
      </c>
      <c r="CC47" s="20">
        <v>0.95522779999999996</v>
      </c>
      <c r="CD47" s="16" t="s">
        <v>4260</v>
      </c>
      <c r="CE47" s="15">
        <v>4679</v>
      </c>
      <c r="CF47" s="16" t="s">
        <v>4261</v>
      </c>
      <c r="CG47" s="20">
        <v>0.80326549999999997</v>
      </c>
      <c r="CH47" s="16" t="s">
        <v>4260</v>
      </c>
      <c r="CI47" s="15">
        <v>4063</v>
      </c>
      <c r="CJ47" s="16" t="s">
        <v>4261</v>
      </c>
      <c r="CK47" s="20">
        <v>1.064954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42551.306983399998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7919</v>
      </c>
      <c r="H48" s="16" t="s">
        <v>4253</v>
      </c>
      <c r="I48" s="20">
        <v>1</v>
      </c>
      <c r="J48" s="16" t="s">
        <v>4252</v>
      </c>
      <c r="K48" s="15">
        <v>1306</v>
      </c>
      <c r="L48" s="16" t="s">
        <v>4253</v>
      </c>
      <c r="M48" s="20">
        <v>1</v>
      </c>
      <c r="N48" s="16" t="s">
        <v>4252</v>
      </c>
      <c r="O48" s="15">
        <v>2369</v>
      </c>
      <c r="P48" s="16" t="s">
        <v>4253</v>
      </c>
      <c r="Q48" s="20">
        <v>1</v>
      </c>
      <c r="R48" s="16" t="s">
        <v>4252</v>
      </c>
      <c r="S48" s="15">
        <v>679</v>
      </c>
      <c r="T48" s="16" t="s">
        <v>4253</v>
      </c>
      <c r="U48" s="20">
        <v>1</v>
      </c>
      <c r="V48" s="16" t="s">
        <v>4252</v>
      </c>
      <c r="W48" s="15">
        <v>12273</v>
      </c>
      <c r="X48" s="16" t="s">
        <v>4252</v>
      </c>
      <c r="Y48" s="15">
        <v>12273</v>
      </c>
      <c r="Z48" s="16" t="s">
        <v>4254</v>
      </c>
      <c r="AA48" s="15">
        <v>6985</v>
      </c>
      <c r="AB48" s="16" t="s">
        <v>4255</v>
      </c>
      <c r="AC48" s="20">
        <v>1.031698</v>
      </c>
      <c r="AD48" s="16" t="s">
        <v>4254</v>
      </c>
      <c r="AE48" s="15">
        <v>560</v>
      </c>
      <c r="AF48" s="16" t="s">
        <v>4255</v>
      </c>
      <c r="AG48" s="20">
        <v>1.0376719999999999</v>
      </c>
      <c r="AH48" s="16" t="s">
        <v>4254</v>
      </c>
      <c r="AI48" s="15">
        <v>730</v>
      </c>
      <c r="AJ48" s="16" t="s">
        <v>4255</v>
      </c>
      <c r="AK48" s="20">
        <v>1.0755410000000001</v>
      </c>
      <c r="AL48" s="16" t="s">
        <v>4254</v>
      </c>
      <c r="AM48" s="15">
        <v>906</v>
      </c>
      <c r="AN48" s="16" t="s">
        <v>4255</v>
      </c>
      <c r="AO48" s="20">
        <v>1.0322769999999999</v>
      </c>
      <c r="AP48" s="16" t="s">
        <v>4256</v>
      </c>
      <c r="AQ48" s="15">
        <v>8580</v>
      </c>
      <c r="AR48" s="16" t="s">
        <v>4257</v>
      </c>
      <c r="AS48" s="20">
        <v>1.038359</v>
      </c>
      <c r="AT48" s="16" t="s">
        <v>4256</v>
      </c>
      <c r="AU48" s="15">
        <v>422</v>
      </c>
      <c r="AV48" s="16" t="s">
        <v>4257</v>
      </c>
      <c r="AW48" s="20">
        <v>0.95399330000000004</v>
      </c>
      <c r="AX48" s="16" t="s">
        <v>4256</v>
      </c>
      <c r="AY48" s="15">
        <v>720</v>
      </c>
      <c r="AZ48" s="16" t="s">
        <v>4257</v>
      </c>
      <c r="BA48" s="20">
        <v>0.98826579999999997</v>
      </c>
      <c r="BB48" s="16" t="s">
        <v>4256</v>
      </c>
      <c r="BC48" s="15">
        <v>1217</v>
      </c>
      <c r="BD48" s="16" t="s">
        <v>4257</v>
      </c>
      <c r="BE48" s="20">
        <v>1.0273650000000001</v>
      </c>
      <c r="BF48" s="16" t="s">
        <v>4258</v>
      </c>
      <c r="BG48" s="15">
        <v>13606</v>
      </c>
      <c r="BH48" s="16" t="s">
        <v>4259</v>
      </c>
      <c r="BI48" s="20">
        <v>1.056006</v>
      </c>
      <c r="BJ48" s="16" t="s">
        <v>4258</v>
      </c>
      <c r="BK48" s="15">
        <v>672</v>
      </c>
      <c r="BL48" s="16" t="s">
        <v>4259</v>
      </c>
      <c r="BM48" s="20">
        <v>0.92902090000000004</v>
      </c>
      <c r="BN48" s="16" t="s">
        <v>4258</v>
      </c>
      <c r="BO48" s="15">
        <v>2731</v>
      </c>
      <c r="BP48" s="16" t="s">
        <v>4259</v>
      </c>
      <c r="BQ48" s="20">
        <v>0.7997746</v>
      </c>
      <c r="BR48" s="16" t="s">
        <v>4258</v>
      </c>
      <c r="BS48" s="15">
        <v>1288</v>
      </c>
      <c r="BT48" s="16" t="s">
        <v>4259</v>
      </c>
      <c r="BU48" s="20">
        <v>1.0391090000000001</v>
      </c>
      <c r="BV48" s="16" t="s">
        <v>4260</v>
      </c>
      <c r="BW48" s="15">
        <v>9944</v>
      </c>
      <c r="BX48" s="16" t="s">
        <v>4261</v>
      </c>
      <c r="BY48" s="20">
        <v>1.081915</v>
      </c>
      <c r="BZ48" s="16" t="s">
        <v>4260</v>
      </c>
      <c r="CA48" s="15">
        <v>468</v>
      </c>
      <c r="CB48" s="16" t="s">
        <v>4261</v>
      </c>
      <c r="CC48" s="20">
        <v>0.95522779999999996</v>
      </c>
      <c r="CD48" s="16" t="s">
        <v>4260</v>
      </c>
      <c r="CE48" s="15">
        <v>178</v>
      </c>
      <c r="CF48" s="16" t="s">
        <v>4261</v>
      </c>
      <c r="CG48" s="20">
        <v>0.80326549999999997</v>
      </c>
      <c r="CH48" s="16" t="s">
        <v>4260</v>
      </c>
      <c r="CI48" s="15">
        <v>1920</v>
      </c>
      <c r="CJ48" s="16" t="s">
        <v>4261</v>
      </c>
      <c r="CK48" s="20">
        <v>1.064954</v>
      </c>
      <c r="CL48" s="16" t="s">
        <v>4302</v>
      </c>
      <c r="CM48" s="15">
        <f>SUM(A2L141C10)/A2L141C1</f>
        <v>12273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155352</v>
      </c>
      <c r="T49" s="16" t="s">
        <v>4253</v>
      </c>
      <c r="U49" s="20">
        <v>1</v>
      </c>
      <c r="V49" s="16" t="s">
        <v>4252</v>
      </c>
      <c r="W49" s="15">
        <v>155352</v>
      </c>
      <c r="X49" s="16" t="s">
        <v>4252</v>
      </c>
      <c r="Y49" s="15">
        <v>155352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157924</v>
      </c>
      <c r="AN49" s="16" t="s">
        <v>4255</v>
      </c>
      <c r="AO49" s="20">
        <v>1.0322769999999999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137785</v>
      </c>
      <c r="BD49" s="16" t="s">
        <v>4257</v>
      </c>
      <c r="BE49" s="20">
        <v>1.0273650000000001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132510</v>
      </c>
      <c r="BT49" s="16" t="s">
        <v>4259</v>
      </c>
      <c r="BU49" s="20">
        <v>1.0391090000000001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128190</v>
      </c>
      <c r="CJ49" s="16" t="s">
        <v>4261</v>
      </c>
      <c r="CK49" s="20">
        <v>1.064954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146827.51726459997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48255</v>
      </c>
      <c r="T50" s="16" t="s">
        <v>4253</v>
      </c>
      <c r="U50" s="20">
        <v>1</v>
      </c>
      <c r="V50" s="16" t="s">
        <v>4252</v>
      </c>
      <c r="W50" s="15">
        <v>48255</v>
      </c>
      <c r="X50" s="16" t="s">
        <v>4252</v>
      </c>
      <c r="Y50" s="15">
        <v>48255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42260</v>
      </c>
      <c r="AN50" s="16" t="s">
        <v>4255</v>
      </c>
      <c r="AO50" s="20">
        <v>1.0322769999999999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36872</v>
      </c>
      <c r="BD50" s="16" t="s">
        <v>4257</v>
      </c>
      <c r="BE50" s="20">
        <v>1.0273650000000001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35461</v>
      </c>
      <c r="BT50" s="16" t="s">
        <v>4259</v>
      </c>
      <c r="BU50" s="20">
        <v>1.0391090000000001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33810</v>
      </c>
      <c r="CJ50" s="16" t="s">
        <v>4261</v>
      </c>
      <c r="CK50" s="20">
        <v>1.064954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40522.793457799999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20523</v>
      </c>
      <c r="T51" s="16" t="s">
        <v>4253</v>
      </c>
      <c r="U51" s="20">
        <v>1</v>
      </c>
      <c r="V51" s="16" t="s">
        <v>4252</v>
      </c>
      <c r="W51" s="15">
        <v>20523</v>
      </c>
      <c r="X51" s="16" t="s">
        <v>4252</v>
      </c>
      <c r="Y51" s="15">
        <v>20523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22243</v>
      </c>
      <c r="AN51" s="16" t="s">
        <v>4255</v>
      </c>
      <c r="AO51" s="20">
        <v>1.0322769999999999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19407</v>
      </c>
      <c r="BD51" s="16" t="s">
        <v>4257</v>
      </c>
      <c r="BE51" s="20">
        <v>1.0273650000000001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18664</v>
      </c>
      <c r="BT51" s="16" t="s">
        <v>4259</v>
      </c>
      <c r="BU51" s="20">
        <v>1.0391090000000001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15944</v>
      </c>
      <c r="CJ51" s="16" t="s">
        <v>4261</v>
      </c>
      <c r="CK51" s="20">
        <v>1.064954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19959.113363600001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3273</v>
      </c>
      <c r="T52" s="16" t="s">
        <v>4253</v>
      </c>
      <c r="U52" s="20">
        <v>1</v>
      </c>
      <c r="V52" s="16" t="s">
        <v>4252</v>
      </c>
      <c r="W52" s="15">
        <v>3273</v>
      </c>
      <c r="X52" s="16" t="s">
        <v>4252</v>
      </c>
      <c r="Y52" s="15">
        <v>3273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11803</v>
      </c>
      <c r="AN52" s="16" t="s">
        <v>4255</v>
      </c>
      <c r="AO52" s="20">
        <v>1.0322769999999999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10842</v>
      </c>
      <c r="BD52" s="16" t="s">
        <v>4257</v>
      </c>
      <c r="BE52" s="20">
        <v>1.0273650000000001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8902</v>
      </c>
      <c r="BT52" s="16" t="s">
        <v>4259</v>
      </c>
      <c r="BU52" s="20">
        <v>1.0391090000000001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4516</v>
      </c>
      <c r="CJ52" s="16" t="s">
        <v>4261</v>
      </c>
      <c r="CK52" s="20">
        <v>1.064954</v>
      </c>
      <c r="CL52" s="16" t="s">
        <v>4306</v>
      </c>
      <c r="CM52" s="15">
        <f>SUM(A2L145C10)/A2L145C1</f>
        <v>3273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1008</v>
      </c>
      <c r="T53" s="16" t="s">
        <v>4253</v>
      </c>
      <c r="U53" s="20">
        <v>1</v>
      </c>
      <c r="V53" s="16" t="s">
        <v>4252</v>
      </c>
      <c r="W53" s="15">
        <v>1008</v>
      </c>
      <c r="X53" s="16" t="s">
        <v>4252</v>
      </c>
      <c r="Y53" s="15">
        <v>1008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3039</v>
      </c>
      <c r="AN53" s="16" t="s">
        <v>4255</v>
      </c>
      <c r="AO53" s="20">
        <v>1.0322769999999999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2794</v>
      </c>
      <c r="BD53" s="16" t="s">
        <v>4257</v>
      </c>
      <c r="BE53" s="20">
        <v>1.0273650000000001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2292</v>
      </c>
      <c r="BT53" s="16" t="s">
        <v>4259</v>
      </c>
      <c r="BU53" s="20">
        <v>1.0391090000000001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1200</v>
      </c>
      <c r="CJ53" s="16" t="s">
        <v>4261</v>
      </c>
      <c r="CK53" s="20">
        <v>1.064954</v>
      </c>
      <c r="CL53" s="16" t="s">
        <v>4307</v>
      </c>
      <c r="CM53" s="15">
        <f>SUM(A2L146C10)/A2L146C1</f>
        <v>1008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755</v>
      </c>
      <c r="T54" s="16" t="s">
        <v>4253</v>
      </c>
      <c r="U54" s="20">
        <v>1</v>
      </c>
      <c r="V54" s="16" t="s">
        <v>4252</v>
      </c>
      <c r="W54" s="15">
        <v>755</v>
      </c>
      <c r="X54" s="16" t="s">
        <v>4252</v>
      </c>
      <c r="Y54" s="15">
        <v>755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3039</v>
      </c>
      <c r="AN54" s="16" t="s">
        <v>4255</v>
      </c>
      <c r="AO54" s="20">
        <v>1.0322769999999999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2794</v>
      </c>
      <c r="BD54" s="16" t="s">
        <v>4257</v>
      </c>
      <c r="BE54" s="20">
        <v>1.0273650000000001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2292</v>
      </c>
      <c r="BT54" s="16" t="s">
        <v>4259</v>
      </c>
      <c r="BU54" s="20">
        <v>1.0391090000000001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1341</v>
      </c>
      <c r="CJ54" s="16" t="s">
        <v>4261</v>
      </c>
      <c r="CK54" s="20">
        <v>1.064954</v>
      </c>
      <c r="CL54" s="16" t="s">
        <v>4308</v>
      </c>
      <c r="CM54" s="15">
        <f>SUM(A2L147C10)/A2L147C1</f>
        <v>755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1500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1500</v>
      </c>
      <c r="X55" s="16" t="s">
        <v>4252</v>
      </c>
      <c r="Y55" s="15">
        <v>1500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1511</v>
      </c>
      <c r="AJ55" s="16" t="s">
        <v>4255</v>
      </c>
      <c r="AK55" s="20">
        <v>1.0755410000000001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1951</v>
      </c>
      <c r="AZ55" s="16" t="s">
        <v>4257</v>
      </c>
      <c r="BA55" s="20">
        <v>0.98826579999999997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1452</v>
      </c>
      <c r="BP55" s="16" t="s">
        <v>4259</v>
      </c>
      <c r="BQ55" s="20">
        <v>0.7997746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652</v>
      </c>
      <c r="CF55" s="16" t="s">
        <v>4261</v>
      </c>
      <c r="CG55" s="20">
        <v>0.80326549999999997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1500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474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474</v>
      </c>
      <c r="X56" s="16" t="s">
        <v>4252</v>
      </c>
      <c r="Y56" s="15">
        <v>474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402</v>
      </c>
      <c r="AJ56" s="16" t="s">
        <v>4255</v>
      </c>
      <c r="AK56" s="20">
        <v>1.0755410000000001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519</v>
      </c>
      <c r="AZ56" s="16" t="s">
        <v>4257</v>
      </c>
      <c r="BA56" s="20">
        <v>0.98826579999999997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386</v>
      </c>
      <c r="BP56" s="16" t="s">
        <v>4259</v>
      </c>
      <c r="BQ56" s="20">
        <v>0.7997746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173</v>
      </c>
      <c r="CF56" s="16" t="s">
        <v>4261</v>
      </c>
      <c r="CG56" s="20">
        <v>0.80326549999999997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474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0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7209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7209</v>
      </c>
      <c r="X61" s="16" t="s">
        <v>4252</v>
      </c>
      <c r="Y61" s="15">
        <v>7209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15245</v>
      </c>
      <c r="AJ61" s="16" t="s">
        <v>4255</v>
      </c>
      <c r="AK61" s="20">
        <v>1.0755410000000001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8237</v>
      </c>
      <c r="AZ61" s="16" t="s">
        <v>4257</v>
      </c>
      <c r="BA61" s="20">
        <v>0.98826579999999997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6606</v>
      </c>
      <c r="BP61" s="16" t="s">
        <v>4259</v>
      </c>
      <c r="BQ61" s="20">
        <v>0.7997746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6508</v>
      </c>
      <c r="CF61" s="16" t="s">
        <v>4261</v>
      </c>
      <c r="CG61" s="20">
        <v>0.80326549999999997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7209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548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548</v>
      </c>
      <c r="X62" s="16" t="s">
        <v>4252</v>
      </c>
      <c r="Y62" s="15">
        <v>548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1173</v>
      </c>
      <c r="AJ62" s="16" t="s">
        <v>4255</v>
      </c>
      <c r="AK62" s="20">
        <v>1.0755410000000001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634</v>
      </c>
      <c r="AZ62" s="16" t="s">
        <v>4257</v>
      </c>
      <c r="BA62" s="20">
        <v>0.98826579999999997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508</v>
      </c>
      <c r="BP62" s="16" t="s">
        <v>4259</v>
      </c>
      <c r="BQ62" s="20">
        <v>0.7997746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1698</v>
      </c>
      <c r="CF62" s="16" t="s">
        <v>4261</v>
      </c>
      <c r="CG62" s="20">
        <v>0.80326549999999997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548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78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78</v>
      </c>
      <c r="X63" s="16" t="s">
        <v>4252</v>
      </c>
      <c r="Y63" s="15">
        <v>78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335</v>
      </c>
      <c r="AJ63" s="16" t="s">
        <v>4255</v>
      </c>
      <c r="AK63" s="20">
        <v>1.0755410000000001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181</v>
      </c>
      <c r="AZ63" s="16" t="s">
        <v>4257</v>
      </c>
      <c r="BA63" s="20">
        <v>0.98826579999999997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145</v>
      </c>
      <c r="BP63" s="16" t="s">
        <v>4259</v>
      </c>
      <c r="BQ63" s="20">
        <v>0.7997746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1226</v>
      </c>
      <c r="CF63" s="16" t="s">
        <v>4261</v>
      </c>
      <c r="CG63" s="20">
        <v>0.80326549999999997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78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13336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13336</v>
      </c>
      <c r="X64" s="16" t="s">
        <v>4252</v>
      </c>
      <c r="Y64" s="15">
        <v>13336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22509</v>
      </c>
      <c r="AJ64" s="16" t="s">
        <v>4255</v>
      </c>
      <c r="AK64" s="20">
        <v>1.0755410000000001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16412</v>
      </c>
      <c r="AZ64" s="16" t="s">
        <v>4257</v>
      </c>
      <c r="BA64" s="20">
        <v>0.98826579999999997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14066</v>
      </c>
      <c r="BP64" s="16" t="s">
        <v>4259</v>
      </c>
      <c r="BQ64" s="20">
        <v>0.7997746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11501</v>
      </c>
      <c r="CF64" s="16" t="s">
        <v>4261</v>
      </c>
      <c r="CG64" s="20">
        <v>0.80326549999999997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13336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1498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1498</v>
      </c>
      <c r="X65" s="16" t="s">
        <v>4252</v>
      </c>
      <c r="Y65" s="15">
        <v>1498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2070</v>
      </c>
      <c r="AJ65" s="16" t="s">
        <v>4255</v>
      </c>
      <c r="AK65" s="20">
        <v>1.0755410000000001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1509</v>
      </c>
      <c r="AZ65" s="16" t="s">
        <v>4257</v>
      </c>
      <c r="BA65" s="20">
        <v>0.98826579999999997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1293</v>
      </c>
      <c r="BP65" s="16" t="s">
        <v>4259</v>
      </c>
      <c r="BQ65" s="20">
        <v>0.7997746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3000</v>
      </c>
      <c r="CF65" s="16" t="s">
        <v>4261</v>
      </c>
      <c r="CG65" s="20">
        <v>0.80326549999999997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1498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150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150</v>
      </c>
      <c r="X66" s="16" t="s">
        <v>4252</v>
      </c>
      <c r="Y66" s="15">
        <v>150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1294</v>
      </c>
      <c r="AJ66" s="16" t="s">
        <v>4255</v>
      </c>
      <c r="AK66" s="20">
        <v>1.0755410000000001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944</v>
      </c>
      <c r="AZ66" s="16" t="s">
        <v>4257</v>
      </c>
      <c r="BA66" s="20">
        <v>0.98826579999999997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808</v>
      </c>
      <c r="BP66" s="16" t="s">
        <v>4259</v>
      </c>
      <c r="BQ66" s="20">
        <v>0.7997746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2167</v>
      </c>
      <c r="CF66" s="16" t="s">
        <v>4261</v>
      </c>
      <c r="CG66" s="20">
        <v>0.80326549999999997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150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IF(SSAC="Y",0,734490)</f>
        <v>734490</v>
      </c>
      <c r="T73" s="16" t="s">
        <v>4253</v>
      </c>
      <c r="U73" s="20">
        <v>1</v>
      </c>
      <c r="V73" s="16" t="s">
        <v>4252</v>
      </c>
      <c r="W73" s="15">
        <f>IF(SSAC="Y",0,734490)</f>
        <v>734490</v>
      </c>
      <c r="X73" s="16" t="s">
        <v>4252</v>
      </c>
      <c r="Y73" s="15">
        <f>IF(SSAC="Y",0,734490)</f>
        <v>734490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IF(SSAC="Y",0,716069)</f>
        <v>716069</v>
      </c>
      <c r="AN73" s="16" t="s">
        <v>4255</v>
      </c>
      <c r="AO73" s="20">
        <v>1.0322769999999999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IF(SSAC="Y",0,686550)</f>
        <v>686550</v>
      </c>
      <c r="BD73" s="16" t="s">
        <v>4257</v>
      </c>
      <c r="BE73" s="20">
        <v>1.0273650000000001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IF(SSAC="Y",0,656253)</f>
        <v>656253</v>
      </c>
      <c r="BT73" s="16" t="s">
        <v>4259</v>
      </c>
      <c r="BU73" s="20">
        <v>1.0391090000000001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IF(SSAC="Y",0,633510)</f>
        <v>633510</v>
      </c>
      <c r="CJ73" s="16" t="s">
        <v>4261</v>
      </c>
      <c r="CK73" s="20">
        <v>1.064954</v>
      </c>
      <c r="CL73" s="16" t="s">
        <v>4327</v>
      </c>
      <c r="CM73" s="15">
        <f>SUM(A2L166C10)/A2L166C1</f>
        <v>734490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IF(SSAC="Y",0,231944)</f>
        <v>231944</v>
      </c>
      <c r="T74" s="16" t="s">
        <v>4253</v>
      </c>
      <c r="U74" s="20">
        <v>1</v>
      </c>
      <c r="V74" s="16" t="s">
        <v>4252</v>
      </c>
      <c r="W74" s="15">
        <f>IF(SSAC="Y",0,231944)</f>
        <v>231944</v>
      </c>
      <c r="X74" s="16" t="s">
        <v>4252</v>
      </c>
      <c r="Y74" s="15">
        <f>IF(SSAC="Y",0,231944)</f>
        <v>231944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IF(SSAC="Y",0,190347)</f>
        <v>190347</v>
      </c>
      <c r="AN74" s="16" t="s">
        <v>4255</v>
      </c>
      <c r="AO74" s="20">
        <v>1.0322769999999999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IF(SSAC="Y",0,182499)</f>
        <v>182499</v>
      </c>
      <c r="BD74" s="16" t="s">
        <v>4257</v>
      </c>
      <c r="BE74" s="20">
        <v>1.0273650000000001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IF(SSAC="Y",0,174449)</f>
        <v>174449</v>
      </c>
      <c r="BT74" s="16" t="s">
        <v>4259</v>
      </c>
      <c r="BU74" s="20">
        <v>1.0391090000000001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IF(SSAC="Y",0,168401)</f>
        <v>168401</v>
      </c>
      <c r="CJ74" s="16" t="s">
        <v>4261</v>
      </c>
      <c r="CK74" s="20">
        <v>1.064954</v>
      </c>
      <c r="CL74" s="16" t="s">
        <v>4328</v>
      </c>
      <c r="CM74" s="15">
        <f>SUM(A2L167C10)/A2L167C1</f>
        <v>231944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IF(SSAC="Y",0,584873)</f>
        <v>584873</v>
      </c>
      <c r="T75" s="16" t="s">
        <v>4253</v>
      </c>
      <c r="U75" s="20">
        <v>1</v>
      </c>
      <c r="V75" s="16" t="s">
        <v>4252</v>
      </c>
      <c r="W75" s="15">
        <f>IF(SSAC="Y",0,584873)</f>
        <v>584873</v>
      </c>
      <c r="X75" s="16" t="s">
        <v>4252</v>
      </c>
      <c r="Y75" s="15">
        <f>IF(SSAC="Y",0,584873)</f>
        <v>584873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IF(SSAC="Y",0,403228)</f>
        <v>403228</v>
      </c>
      <c r="AN75" s="16" t="s">
        <v>4255</v>
      </c>
      <c r="AO75" s="20">
        <v>1.0322769999999999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IF(SSAC="Y",0,371367)</f>
        <v>371367</v>
      </c>
      <c r="BD75" s="16" t="s">
        <v>4257</v>
      </c>
      <c r="BE75" s="20">
        <v>1.0273650000000001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IF(SSAC="Y",0,358141)</f>
        <v>358141</v>
      </c>
      <c r="BT75" s="16" t="s">
        <v>4259</v>
      </c>
      <c r="BU75" s="20">
        <v>1.0391090000000001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IF(SSAC="Y",0,346617)</f>
        <v>346617</v>
      </c>
      <c r="CJ75" s="16" t="s">
        <v>4261</v>
      </c>
      <c r="CK75" s="20">
        <v>1.064954</v>
      </c>
      <c r="CL75" s="16" t="s">
        <v>4329</v>
      </c>
      <c r="CM75" s="15">
        <f>SUM(A2L168C10)/A2L168C1</f>
        <v>584873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157190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157190</v>
      </c>
      <c r="X76" s="16" t="s">
        <v>4252</v>
      </c>
      <c r="Y76" s="15">
        <v>157190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120632</v>
      </c>
      <c r="AJ76" s="16" t="s">
        <v>4255</v>
      </c>
      <c r="AK76" s="20">
        <v>1.0755410000000001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145796</v>
      </c>
      <c r="AZ76" s="16" t="s">
        <v>4257</v>
      </c>
      <c r="BA76" s="20">
        <v>0.98826579999999997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134839</v>
      </c>
      <c r="BP76" s="16" t="s">
        <v>4259</v>
      </c>
      <c r="BQ76" s="20">
        <v>0.7997746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139307</v>
      </c>
      <c r="CF76" s="16" t="s">
        <v>4261</v>
      </c>
      <c r="CG76" s="20">
        <v>0.80326549999999997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157190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23814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23814</v>
      </c>
      <c r="X77" s="16" t="s">
        <v>4252</v>
      </c>
      <c r="Y77" s="15">
        <v>23814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46134</v>
      </c>
      <c r="AJ77" s="16" t="s">
        <v>4255</v>
      </c>
      <c r="AK77" s="20">
        <v>1.0755410000000001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52974</v>
      </c>
      <c r="AZ77" s="16" t="s">
        <v>4257</v>
      </c>
      <c r="BA77" s="20">
        <v>0.98826579999999997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52476</v>
      </c>
      <c r="BP77" s="16" t="s">
        <v>4259</v>
      </c>
      <c r="BQ77" s="20">
        <v>0.7997746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53427</v>
      </c>
      <c r="CF77" s="16" t="s">
        <v>4261</v>
      </c>
      <c r="CG77" s="20">
        <v>0.80326549999999997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23814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62185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62185</v>
      </c>
      <c r="X79" s="16" t="s">
        <v>4252</v>
      </c>
      <c r="Y79" s="15">
        <v>62185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68284</v>
      </c>
      <c r="AJ79" s="16" t="s">
        <v>4255</v>
      </c>
      <c r="AK79" s="20">
        <v>1.0755410000000001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75220</v>
      </c>
      <c r="AZ79" s="16" t="s">
        <v>4257</v>
      </c>
      <c r="BA79" s="20">
        <v>0.98826579999999997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88918</v>
      </c>
      <c r="BP79" s="16" t="s">
        <v>4259</v>
      </c>
      <c r="BQ79" s="20">
        <v>0.7997746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71741</v>
      </c>
      <c r="CF79" s="16" t="s">
        <v>4261</v>
      </c>
      <c r="CG79" s="20">
        <v>0.80326549999999997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62185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10342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10342</v>
      </c>
      <c r="X80" s="16" t="s">
        <v>4252</v>
      </c>
      <c r="Y80" s="15">
        <v>10342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9482</v>
      </c>
      <c r="AJ80" s="16" t="s">
        <v>4255</v>
      </c>
      <c r="AK80" s="20">
        <v>1.0755410000000001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7649</v>
      </c>
      <c r="AZ80" s="16" t="s">
        <v>4257</v>
      </c>
      <c r="BA80" s="20">
        <v>0.98826579999999997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9999</v>
      </c>
      <c r="BP80" s="16" t="s">
        <v>4259</v>
      </c>
      <c r="BQ80" s="20">
        <v>0.7997746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27953</v>
      </c>
      <c r="CF80" s="16" t="s">
        <v>4261</v>
      </c>
      <c r="CG80" s="20">
        <v>0.80326549999999997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10342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125</v>
      </c>
      <c r="H85" s="16" t="s">
        <v>4253</v>
      </c>
      <c r="I85" s="20">
        <v>1</v>
      </c>
      <c r="J85" s="16" t="s">
        <v>4252</v>
      </c>
      <c r="K85" s="15">
        <v>348</v>
      </c>
      <c r="L85" s="16" t="s">
        <v>4253</v>
      </c>
      <c r="M85" s="20">
        <v>1</v>
      </c>
      <c r="N85" s="16" t="s">
        <v>4252</v>
      </c>
      <c r="O85" s="15">
        <v>6652</v>
      </c>
      <c r="P85" s="16" t="s">
        <v>4253</v>
      </c>
      <c r="Q85" s="20">
        <v>1</v>
      </c>
      <c r="R85" s="16" t="s">
        <v>4252</v>
      </c>
      <c r="S85" s="15">
        <v>737</v>
      </c>
      <c r="T85" s="16" t="s">
        <v>4253</v>
      </c>
      <c r="U85" s="20">
        <v>1</v>
      </c>
      <c r="V85" s="16" t="s">
        <v>4252</v>
      </c>
      <c r="W85" s="15">
        <v>7862</v>
      </c>
      <c r="X85" s="16" t="s">
        <v>4252</v>
      </c>
      <c r="Y85" s="15">
        <v>7862</v>
      </c>
      <c r="Z85" s="16" t="s">
        <v>4254</v>
      </c>
      <c r="AA85" s="15">
        <v>124</v>
      </c>
      <c r="AB85" s="16" t="s">
        <v>4255</v>
      </c>
      <c r="AC85" s="20">
        <v>1.031698</v>
      </c>
      <c r="AD85" s="16" t="s">
        <v>4254</v>
      </c>
      <c r="AE85" s="15">
        <v>270</v>
      </c>
      <c r="AF85" s="16" t="s">
        <v>4255</v>
      </c>
      <c r="AG85" s="20">
        <v>1.0376719999999999</v>
      </c>
      <c r="AH85" s="16" t="s">
        <v>4254</v>
      </c>
      <c r="AI85" s="15">
        <v>7333</v>
      </c>
      <c r="AJ85" s="16" t="s">
        <v>4255</v>
      </c>
      <c r="AK85" s="20">
        <v>1.0755410000000001</v>
      </c>
      <c r="AL85" s="16" t="s">
        <v>4254</v>
      </c>
      <c r="AM85" s="15">
        <v>764</v>
      </c>
      <c r="AN85" s="16" t="s">
        <v>4255</v>
      </c>
      <c r="AO85" s="20">
        <v>1.0322769999999999</v>
      </c>
      <c r="AP85" s="16" t="s">
        <v>4256</v>
      </c>
      <c r="AQ85" s="15">
        <v>50</v>
      </c>
      <c r="AR85" s="16" t="s">
        <v>4257</v>
      </c>
      <c r="AS85" s="20">
        <v>1.038359</v>
      </c>
      <c r="AT85" s="16" t="s">
        <v>4256</v>
      </c>
      <c r="AU85" s="15">
        <v>199</v>
      </c>
      <c r="AV85" s="16" t="s">
        <v>4257</v>
      </c>
      <c r="AW85" s="20">
        <v>0.95399330000000004</v>
      </c>
      <c r="AX85" s="16" t="s">
        <v>4256</v>
      </c>
      <c r="AY85" s="15">
        <v>7141</v>
      </c>
      <c r="AZ85" s="16" t="s">
        <v>4257</v>
      </c>
      <c r="BA85" s="20">
        <v>0.98826579999999997</v>
      </c>
      <c r="BB85" s="16" t="s">
        <v>4256</v>
      </c>
      <c r="BC85" s="15">
        <v>1347</v>
      </c>
      <c r="BD85" s="16" t="s">
        <v>4257</v>
      </c>
      <c r="BE85" s="20">
        <v>1.0273650000000001</v>
      </c>
      <c r="BF85" s="16" t="s">
        <v>4258</v>
      </c>
      <c r="BG85" s="15">
        <v>49</v>
      </c>
      <c r="BH85" s="16" t="s">
        <v>4259</v>
      </c>
      <c r="BI85" s="20">
        <v>1.056006</v>
      </c>
      <c r="BJ85" s="16" t="s">
        <v>4258</v>
      </c>
      <c r="BK85" s="15">
        <v>209</v>
      </c>
      <c r="BL85" s="16" t="s">
        <v>4259</v>
      </c>
      <c r="BM85" s="20">
        <v>0.92902090000000004</v>
      </c>
      <c r="BN85" s="16" t="s">
        <v>4258</v>
      </c>
      <c r="BO85" s="15">
        <v>5949</v>
      </c>
      <c r="BP85" s="16" t="s">
        <v>4259</v>
      </c>
      <c r="BQ85" s="20">
        <v>0.7997746</v>
      </c>
      <c r="BR85" s="16" t="s">
        <v>4258</v>
      </c>
      <c r="BS85" s="15">
        <v>1955</v>
      </c>
      <c r="BT85" s="16" t="s">
        <v>4259</v>
      </c>
      <c r="BU85" s="20">
        <v>1.0391090000000001</v>
      </c>
      <c r="BV85" s="16" t="s">
        <v>4260</v>
      </c>
      <c r="BW85" s="15">
        <v>45</v>
      </c>
      <c r="BX85" s="16" t="s">
        <v>4261</v>
      </c>
      <c r="BY85" s="20">
        <v>1.081915</v>
      </c>
      <c r="BZ85" s="16" t="s">
        <v>4260</v>
      </c>
      <c r="CA85" s="15">
        <v>270</v>
      </c>
      <c r="CB85" s="16" t="s">
        <v>4261</v>
      </c>
      <c r="CC85" s="20">
        <v>0.95522779999999996</v>
      </c>
      <c r="CD85" s="16" t="s">
        <v>4260</v>
      </c>
      <c r="CE85" s="15">
        <v>4841</v>
      </c>
      <c r="CF85" s="16" t="s">
        <v>4261</v>
      </c>
      <c r="CG85" s="20">
        <v>0.80326549999999997</v>
      </c>
      <c r="CH85" s="16" t="s">
        <v>4260</v>
      </c>
      <c r="CI85" s="15">
        <v>2569</v>
      </c>
      <c r="CJ85" s="16" t="s">
        <v>4261</v>
      </c>
      <c r="CK85" s="20">
        <v>1.064954</v>
      </c>
      <c r="CL85" s="16" t="s">
        <v>4339</v>
      </c>
      <c r="CM85" s="15">
        <f>SUM(A2L178C10)/A2L178C1</f>
        <v>7862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44</v>
      </c>
      <c r="H86" s="16" t="s">
        <v>4253</v>
      </c>
      <c r="I86" s="20">
        <v>1</v>
      </c>
      <c r="J86" s="16" t="s">
        <v>4252</v>
      </c>
      <c r="K86" s="15">
        <v>111</v>
      </c>
      <c r="L86" s="16" t="s">
        <v>4253</v>
      </c>
      <c r="M86" s="20">
        <v>1</v>
      </c>
      <c r="N86" s="16" t="s">
        <v>4252</v>
      </c>
      <c r="O86" s="15">
        <v>2121</v>
      </c>
      <c r="P86" s="16" t="s">
        <v>4253</v>
      </c>
      <c r="Q86" s="20">
        <v>1</v>
      </c>
      <c r="R86" s="16" t="s">
        <v>4252</v>
      </c>
      <c r="S86" s="15">
        <v>235</v>
      </c>
      <c r="T86" s="16" t="s">
        <v>4253</v>
      </c>
      <c r="U86" s="20">
        <v>1</v>
      </c>
      <c r="V86" s="16" t="s">
        <v>4252</v>
      </c>
      <c r="W86" s="15">
        <v>2511</v>
      </c>
      <c r="X86" s="16" t="s">
        <v>4252</v>
      </c>
      <c r="Y86" s="15">
        <v>2511</v>
      </c>
      <c r="Z86" s="16" t="s">
        <v>4254</v>
      </c>
      <c r="AA86" s="15">
        <v>39</v>
      </c>
      <c r="AB86" s="16" t="s">
        <v>4255</v>
      </c>
      <c r="AC86" s="20">
        <v>1.031698</v>
      </c>
      <c r="AD86" s="16" t="s">
        <v>4254</v>
      </c>
      <c r="AE86" s="15">
        <v>72</v>
      </c>
      <c r="AF86" s="16" t="s">
        <v>4255</v>
      </c>
      <c r="AG86" s="20">
        <v>1.0376719999999999</v>
      </c>
      <c r="AH86" s="16" t="s">
        <v>4254</v>
      </c>
      <c r="AI86" s="15">
        <v>1963</v>
      </c>
      <c r="AJ86" s="16" t="s">
        <v>4255</v>
      </c>
      <c r="AK86" s="20">
        <v>1.0755410000000001</v>
      </c>
      <c r="AL86" s="16" t="s">
        <v>4254</v>
      </c>
      <c r="AM86" s="15">
        <v>204</v>
      </c>
      <c r="AN86" s="16" t="s">
        <v>4255</v>
      </c>
      <c r="AO86" s="20">
        <v>1.0322769999999999</v>
      </c>
      <c r="AP86" s="16" t="s">
        <v>4256</v>
      </c>
      <c r="AQ86" s="15">
        <v>19</v>
      </c>
      <c r="AR86" s="16" t="s">
        <v>4257</v>
      </c>
      <c r="AS86" s="20">
        <v>1.038359</v>
      </c>
      <c r="AT86" s="16" t="s">
        <v>4256</v>
      </c>
      <c r="AU86" s="15">
        <v>54</v>
      </c>
      <c r="AV86" s="16" t="s">
        <v>4257</v>
      </c>
      <c r="AW86" s="20">
        <v>0.95399330000000004</v>
      </c>
      <c r="AX86" s="16" t="s">
        <v>4256</v>
      </c>
      <c r="AY86" s="15">
        <v>1911</v>
      </c>
      <c r="AZ86" s="16" t="s">
        <v>4257</v>
      </c>
      <c r="BA86" s="20">
        <v>0.98826579999999997</v>
      </c>
      <c r="BB86" s="16" t="s">
        <v>4256</v>
      </c>
      <c r="BC86" s="15">
        <v>360</v>
      </c>
      <c r="BD86" s="16" t="s">
        <v>4257</v>
      </c>
      <c r="BE86" s="20">
        <v>1.0273650000000001</v>
      </c>
      <c r="BF86" s="16" t="s">
        <v>4258</v>
      </c>
      <c r="BG86" s="15">
        <v>18</v>
      </c>
      <c r="BH86" s="16" t="s">
        <v>4259</v>
      </c>
      <c r="BI86" s="20">
        <v>1.056006</v>
      </c>
      <c r="BJ86" s="16" t="s">
        <v>4258</v>
      </c>
      <c r="BK86" s="15">
        <v>56</v>
      </c>
      <c r="BL86" s="16" t="s">
        <v>4259</v>
      </c>
      <c r="BM86" s="20">
        <v>0.92902090000000004</v>
      </c>
      <c r="BN86" s="16" t="s">
        <v>4258</v>
      </c>
      <c r="BO86" s="15">
        <v>1592</v>
      </c>
      <c r="BP86" s="16" t="s">
        <v>4259</v>
      </c>
      <c r="BQ86" s="20">
        <v>0.7997746</v>
      </c>
      <c r="BR86" s="16" t="s">
        <v>4258</v>
      </c>
      <c r="BS86" s="15">
        <v>523</v>
      </c>
      <c r="BT86" s="16" t="s">
        <v>4259</v>
      </c>
      <c r="BU86" s="20">
        <v>1.0391090000000001</v>
      </c>
      <c r="BV86" s="16" t="s">
        <v>4260</v>
      </c>
      <c r="BW86" s="15">
        <v>16</v>
      </c>
      <c r="BX86" s="16" t="s">
        <v>4261</v>
      </c>
      <c r="BY86" s="20">
        <v>1.081915</v>
      </c>
      <c r="BZ86" s="16" t="s">
        <v>4260</v>
      </c>
      <c r="CA86" s="15">
        <v>71</v>
      </c>
      <c r="CB86" s="16" t="s">
        <v>4261</v>
      </c>
      <c r="CC86" s="20">
        <v>0.95522779999999996</v>
      </c>
      <c r="CD86" s="16" t="s">
        <v>4260</v>
      </c>
      <c r="CE86" s="15">
        <v>1278</v>
      </c>
      <c r="CF86" s="16" t="s">
        <v>4261</v>
      </c>
      <c r="CG86" s="20">
        <v>0.80326549999999997</v>
      </c>
      <c r="CH86" s="16" t="s">
        <v>4260</v>
      </c>
      <c r="CI86" s="15">
        <v>678</v>
      </c>
      <c r="CJ86" s="16" t="s">
        <v>4261</v>
      </c>
      <c r="CK86" s="20">
        <v>1.064954</v>
      </c>
      <c r="CL86" s="16" t="s">
        <v>4340</v>
      </c>
      <c r="CM86" s="15">
        <f>SUM(A2L179C10)/A2L179C1</f>
        <v>2511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13</v>
      </c>
      <c r="H87" s="16" t="s">
        <v>4253</v>
      </c>
      <c r="I87" s="20">
        <v>1</v>
      </c>
      <c r="J87" s="16" t="s">
        <v>4252</v>
      </c>
      <c r="K87" s="15">
        <v>118</v>
      </c>
      <c r="L87" s="16" t="s">
        <v>4253</v>
      </c>
      <c r="M87" s="20">
        <v>1</v>
      </c>
      <c r="N87" s="16" t="s">
        <v>4252</v>
      </c>
      <c r="O87" s="15">
        <v>1193</v>
      </c>
      <c r="P87" s="16" t="s">
        <v>4253</v>
      </c>
      <c r="Q87" s="20">
        <v>1</v>
      </c>
      <c r="R87" s="16" t="s">
        <v>4252</v>
      </c>
      <c r="S87" s="15">
        <v>98</v>
      </c>
      <c r="T87" s="16" t="s">
        <v>4253</v>
      </c>
      <c r="U87" s="20">
        <v>1</v>
      </c>
      <c r="V87" s="16" t="s">
        <v>4252</v>
      </c>
      <c r="W87" s="15">
        <v>1422</v>
      </c>
      <c r="X87" s="16" t="s">
        <v>4252</v>
      </c>
      <c r="Y87" s="15">
        <v>1422</v>
      </c>
      <c r="Z87" s="16" t="s">
        <v>4254</v>
      </c>
      <c r="AA87" s="15">
        <v>13</v>
      </c>
      <c r="AB87" s="16" t="s">
        <v>4255</v>
      </c>
      <c r="AC87" s="20">
        <v>1.031698</v>
      </c>
      <c r="AD87" s="16" t="s">
        <v>4254</v>
      </c>
      <c r="AE87" s="15">
        <v>123</v>
      </c>
      <c r="AF87" s="16" t="s">
        <v>4255</v>
      </c>
      <c r="AG87" s="20">
        <v>1.0376719999999999</v>
      </c>
      <c r="AH87" s="16" t="s">
        <v>4254</v>
      </c>
      <c r="AI87" s="15">
        <v>1379</v>
      </c>
      <c r="AJ87" s="16" t="s">
        <v>4255</v>
      </c>
      <c r="AK87" s="20">
        <v>1.0755410000000001</v>
      </c>
      <c r="AL87" s="16" t="s">
        <v>4254</v>
      </c>
      <c r="AM87" s="15">
        <v>107</v>
      </c>
      <c r="AN87" s="16" t="s">
        <v>4255</v>
      </c>
      <c r="AO87" s="20">
        <v>1.0322769999999999</v>
      </c>
      <c r="AP87" s="16" t="s">
        <v>4256</v>
      </c>
      <c r="AQ87" s="15">
        <v>3</v>
      </c>
      <c r="AR87" s="16" t="s">
        <v>4257</v>
      </c>
      <c r="AS87" s="20">
        <v>1.038359</v>
      </c>
      <c r="AT87" s="16" t="s">
        <v>4256</v>
      </c>
      <c r="AU87" s="15">
        <v>148</v>
      </c>
      <c r="AV87" s="16" t="s">
        <v>4257</v>
      </c>
      <c r="AW87" s="20">
        <v>0.95399330000000004</v>
      </c>
      <c r="AX87" s="16" t="s">
        <v>4256</v>
      </c>
      <c r="AY87" s="15">
        <v>1449</v>
      </c>
      <c r="AZ87" s="16" t="s">
        <v>4257</v>
      </c>
      <c r="BA87" s="20">
        <v>0.98826579999999997</v>
      </c>
      <c r="BB87" s="16" t="s">
        <v>4256</v>
      </c>
      <c r="BC87" s="15">
        <v>192</v>
      </c>
      <c r="BD87" s="16" t="s">
        <v>4257</v>
      </c>
      <c r="BE87" s="20">
        <v>1.0273650000000001</v>
      </c>
      <c r="BF87" s="16" t="s">
        <v>4258</v>
      </c>
      <c r="BG87" s="15">
        <v>3</v>
      </c>
      <c r="BH87" s="16" t="s">
        <v>4259</v>
      </c>
      <c r="BI87" s="20">
        <v>1.056006</v>
      </c>
      <c r="BJ87" s="16" t="s">
        <v>4258</v>
      </c>
      <c r="BK87" s="15">
        <v>285</v>
      </c>
      <c r="BL87" s="16" t="s">
        <v>4259</v>
      </c>
      <c r="BM87" s="20">
        <v>0.92902090000000004</v>
      </c>
      <c r="BN87" s="16" t="s">
        <v>4258</v>
      </c>
      <c r="BO87" s="15">
        <v>1168</v>
      </c>
      <c r="BP87" s="16" t="s">
        <v>4259</v>
      </c>
      <c r="BQ87" s="20">
        <v>0.7997746</v>
      </c>
      <c r="BR87" s="16" t="s">
        <v>4258</v>
      </c>
      <c r="BS87" s="15">
        <v>307</v>
      </c>
      <c r="BT87" s="16" t="s">
        <v>4259</v>
      </c>
      <c r="BU87" s="20">
        <v>1.0391090000000001</v>
      </c>
      <c r="BV87" s="16" t="s">
        <v>4260</v>
      </c>
      <c r="BW87" s="15">
        <v>5</v>
      </c>
      <c r="BX87" s="16" t="s">
        <v>4261</v>
      </c>
      <c r="BY87" s="20">
        <v>1.081915</v>
      </c>
      <c r="BZ87" s="16" t="s">
        <v>4260</v>
      </c>
      <c r="CA87" s="15">
        <v>450</v>
      </c>
      <c r="CB87" s="16" t="s">
        <v>4261</v>
      </c>
      <c r="CC87" s="20">
        <v>0.95522779999999996</v>
      </c>
      <c r="CD87" s="16" t="s">
        <v>4260</v>
      </c>
      <c r="CE87" s="15">
        <v>789</v>
      </c>
      <c r="CF87" s="16" t="s">
        <v>4261</v>
      </c>
      <c r="CG87" s="20">
        <v>0.80326549999999997</v>
      </c>
      <c r="CH87" s="16" t="s">
        <v>4260</v>
      </c>
      <c r="CI87" s="15">
        <v>361</v>
      </c>
      <c r="CJ87" s="16" t="s">
        <v>4261</v>
      </c>
      <c r="CK87" s="20">
        <v>1.064954</v>
      </c>
      <c r="CL87" s="16" t="s">
        <v>4341</v>
      </c>
      <c r="CM87" s="15">
        <f>SUM(A2L180C10)/A2L180C1</f>
        <v>1422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520123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170252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374225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1843770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2908370</v>
      </c>
      <c r="X88" s="16" t="s">
        <v>4347</v>
      </c>
      <c r="Y88" s="17">
        <f>SUM(A2L101C11:A2L180C11)-2*(SUM(A2L151C11:A2L153C11)+SUM(A2L157C11:A2L159C11)+SUM(A2L163C11:A2L165C11)+SUM(A2L172C11:A2L174C11))</f>
        <v>2908370</v>
      </c>
      <c r="Z88" s="16" t="s">
        <v>4348</v>
      </c>
      <c r="AA88" s="17">
        <f>SUM(A2L101C12:A2L180C12)-2*(SUM(A2L151C12:A2L153C12)+SUM(A2L157C12:A2L159C12)+SUM(A2L163C12:A2L165C12)+SUM(A2L172C12:A2L174C12))</f>
        <v>551042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152180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368926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1624210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526822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184111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386803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1534207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519652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187596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372246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1471342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444509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167767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344681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1402253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2902865.3919380801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B41F74-D52B-48A8-A331-55A741734F3E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13591</v>
      </c>
      <c r="H8" s="16" t="s">
        <v>4253</v>
      </c>
      <c r="I8" s="20">
        <v>1</v>
      </c>
      <c r="J8" s="16" t="s">
        <v>4252</v>
      </c>
      <c r="K8" s="15">
        <v>11979</v>
      </c>
      <c r="L8" s="16" t="s">
        <v>4253</v>
      </c>
      <c r="M8" s="20">
        <v>1</v>
      </c>
      <c r="N8" s="16" t="s">
        <v>4252</v>
      </c>
      <c r="O8" s="15">
        <v>22812</v>
      </c>
      <c r="P8" s="16" t="s">
        <v>4253</v>
      </c>
      <c r="Q8" s="20">
        <v>1</v>
      </c>
      <c r="R8" s="16" t="s">
        <v>4252</v>
      </c>
      <c r="S8" s="15">
        <v>10646</v>
      </c>
      <c r="T8" s="16" t="s">
        <v>4253</v>
      </c>
      <c r="U8" s="20">
        <v>1</v>
      </c>
      <c r="V8" s="16" t="s">
        <v>4252</v>
      </c>
      <c r="W8" s="15">
        <v>59028</v>
      </c>
      <c r="X8" s="16" t="s">
        <v>4252</v>
      </c>
      <c r="Y8" s="15">
        <v>59028</v>
      </c>
      <c r="Z8" s="16" t="s">
        <v>4254</v>
      </c>
      <c r="AA8" s="15">
        <v>13753</v>
      </c>
      <c r="AB8" s="16" t="s">
        <v>4255</v>
      </c>
      <c r="AC8" s="20">
        <v>1.031698</v>
      </c>
      <c r="AD8" s="16" t="s">
        <v>4254</v>
      </c>
      <c r="AE8" s="15">
        <v>8404</v>
      </c>
      <c r="AF8" s="16" t="s">
        <v>4255</v>
      </c>
      <c r="AG8" s="20">
        <v>1.0376719999999999</v>
      </c>
      <c r="AH8" s="16" t="s">
        <v>4254</v>
      </c>
      <c r="AI8" s="15">
        <v>18824</v>
      </c>
      <c r="AJ8" s="16" t="s">
        <v>4255</v>
      </c>
      <c r="AK8" s="20">
        <v>1.0755410000000001</v>
      </c>
      <c r="AL8" s="16" t="s">
        <v>4254</v>
      </c>
      <c r="AM8" s="15">
        <v>9921</v>
      </c>
      <c r="AN8" s="16" t="s">
        <v>4255</v>
      </c>
      <c r="AO8" s="20">
        <v>1.0322769999999999</v>
      </c>
      <c r="AP8" s="16" t="s">
        <v>4256</v>
      </c>
      <c r="AQ8" s="15">
        <v>13324</v>
      </c>
      <c r="AR8" s="16" t="s">
        <v>4257</v>
      </c>
      <c r="AS8" s="20">
        <v>1.038359</v>
      </c>
      <c r="AT8" s="16" t="s">
        <v>4256</v>
      </c>
      <c r="AU8" s="15">
        <v>8779</v>
      </c>
      <c r="AV8" s="16" t="s">
        <v>4257</v>
      </c>
      <c r="AW8" s="20">
        <v>0.95399330000000004</v>
      </c>
      <c r="AX8" s="16" t="s">
        <v>4256</v>
      </c>
      <c r="AY8" s="15">
        <v>20741</v>
      </c>
      <c r="AZ8" s="16" t="s">
        <v>4257</v>
      </c>
      <c r="BA8" s="20">
        <v>0.98826579999999997</v>
      </c>
      <c r="BB8" s="16" t="s">
        <v>4256</v>
      </c>
      <c r="BC8" s="15">
        <v>9966</v>
      </c>
      <c r="BD8" s="16" t="s">
        <v>4257</v>
      </c>
      <c r="BE8" s="20">
        <v>1.0273650000000001</v>
      </c>
      <c r="BF8" s="16" t="s">
        <v>4258</v>
      </c>
      <c r="BG8" s="15">
        <v>12123</v>
      </c>
      <c r="BH8" s="16" t="s">
        <v>4259</v>
      </c>
      <c r="BI8" s="20">
        <v>1.056006</v>
      </c>
      <c r="BJ8" s="16" t="s">
        <v>4258</v>
      </c>
      <c r="BK8" s="15">
        <v>11114</v>
      </c>
      <c r="BL8" s="16" t="s">
        <v>4259</v>
      </c>
      <c r="BM8" s="20">
        <v>0.92902090000000004</v>
      </c>
      <c r="BN8" s="16" t="s">
        <v>4258</v>
      </c>
      <c r="BO8" s="15">
        <v>17900</v>
      </c>
      <c r="BP8" s="16" t="s">
        <v>4259</v>
      </c>
      <c r="BQ8" s="20">
        <v>0.7997746</v>
      </c>
      <c r="BR8" s="16" t="s">
        <v>4258</v>
      </c>
      <c r="BS8" s="15">
        <v>10737</v>
      </c>
      <c r="BT8" s="16" t="s">
        <v>4259</v>
      </c>
      <c r="BU8" s="20">
        <v>1.0391090000000001</v>
      </c>
      <c r="BV8" s="16" t="s">
        <v>4260</v>
      </c>
      <c r="BW8" s="15">
        <v>11637</v>
      </c>
      <c r="BX8" s="16" t="s">
        <v>4261</v>
      </c>
      <c r="BY8" s="20">
        <v>1.081915</v>
      </c>
      <c r="BZ8" s="16" t="s">
        <v>4260</v>
      </c>
      <c r="CA8" s="15">
        <v>11684</v>
      </c>
      <c r="CB8" s="16" t="s">
        <v>4261</v>
      </c>
      <c r="CC8" s="20">
        <v>0.95522779999999996</v>
      </c>
      <c r="CD8" s="16" t="s">
        <v>4260</v>
      </c>
      <c r="CE8" s="15">
        <v>17364</v>
      </c>
      <c r="CF8" s="16" t="s">
        <v>4261</v>
      </c>
      <c r="CG8" s="20">
        <v>0.80326549999999997</v>
      </c>
      <c r="CH8" s="16" t="s">
        <v>4260</v>
      </c>
      <c r="CI8" s="15">
        <v>9473</v>
      </c>
      <c r="CJ8" s="16" t="s">
        <v>4261</v>
      </c>
      <c r="CK8" s="20">
        <v>1.064954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55123.761675833339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224421</v>
      </c>
      <c r="H9" s="16" t="s">
        <v>4253</v>
      </c>
      <c r="I9" s="20">
        <v>1</v>
      </c>
      <c r="J9" s="16" t="s">
        <v>4252</v>
      </c>
      <c r="K9" s="15">
        <v>230036</v>
      </c>
      <c r="L9" s="16" t="s">
        <v>4253</v>
      </c>
      <c r="M9" s="20">
        <v>1</v>
      </c>
      <c r="N9" s="16" t="s">
        <v>4252</v>
      </c>
      <c r="O9" s="15">
        <v>235749</v>
      </c>
      <c r="P9" s="16" t="s">
        <v>4253</v>
      </c>
      <c r="Q9" s="20">
        <v>1</v>
      </c>
      <c r="R9" s="16" t="s">
        <v>4252</v>
      </c>
      <c r="S9" s="15">
        <v>1398</v>
      </c>
      <c r="T9" s="16" t="s">
        <v>4253</v>
      </c>
      <c r="U9" s="20">
        <v>1</v>
      </c>
      <c r="V9" s="16" t="s">
        <v>4252</v>
      </c>
      <c r="W9" s="15">
        <v>691604</v>
      </c>
      <c r="X9" s="16" t="s">
        <v>4252</v>
      </c>
      <c r="Y9" s="15">
        <v>691604</v>
      </c>
      <c r="Z9" s="16" t="s">
        <v>4254</v>
      </c>
      <c r="AA9" s="15">
        <v>219853</v>
      </c>
      <c r="AB9" s="16" t="s">
        <v>4255</v>
      </c>
      <c r="AC9" s="20">
        <v>1.031698</v>
      </c>
      <c r="AD9" s="16" t="s">
        <v>4254</v>
      </c>
      <c r="AE9" s="15">
        <v>166605</v>
      </c>
      <c r="AF9" s="16" t="s">
        <v>4255</v>
      </c>
      <c r="AG9" s="20">
        <v>1.0376719999999999</v>
      </c>
      <c r="AH9" s="16" t="s">
        <v>4254</v>
      </c>
      <c r="AI9" s="15">
        <v>270734</v>
      </c>
      <c r="AJ9" s="16" t="s">
        <v>4255</v>
      </c>
      <c r="AK9" s="20">
        <v>1.0755410000000001</v>
      </c>
      <c r="AL9" s="16" t="s">
        <v>4254</v>
      </c>
      <c r="AM9" s="15">
        <v>1752</v>
      </c>
      <c r="AN9" s="16" t="s">
        <v>4255</v>
      </c>
      <c r="AO9" s="20">
        <v>1.0322769999999999</v>
      </c>
      <c r="AP9" s="16" t="s">
        <v>4256</v>
      </c>
      <c r="AQ9" s="15">
        <v>230081</v>
      </c>
      <c r="AR9" s="16" t="s">
        <v>4257</v>
      </c>
      <c r="AS9" s="20">
        <v>1.038359</v>
      </c>
      <c r="AT9" s="16" t="s">
        <v>4256</v>
      </c>
      <c r="AU9" s="15">
        <v>191517</v>
      </c>
      <c r="AV9" s="16" t="s">
        <v>4257</v>
      </c>
      <c r="AW9" s="20">
        <v>0.95399330000000004</v>
      </c>
      <c r="AX9" s="16" t="s">
        <v>4256</v>
      </c>
      <c r="AY9" s="15">
        <v>312939</v>
      </c>
      <c r="AZ9" s="16" t="s">
        <v>4257</v>
      </c>
      <c r="BA9" s="20">
        <v>0.98826579999999997</v>
      </c>
      <c r="BB9" s="16" t="s">
        <v>4256</v>
      </c>
      <c r="BC9" s="15">
        <v>1649</v>
      </c>
      <c r="BD9" s="16" t="s">
        <v>4257</v>
      </c>
      <c r="BE9" s="20">
        <v>1.0273650000000001</v>
      </c>
      <c r="BF9" s="16" t="s">
        <v>4258</v>
      </c>
      <c r="BG9" s="15">
        <v>220072</v>
      </c>
      <c r="BH9" s="16" t="s">
        <v>4259</v>
      </c>
      <c r="BI9" s="20">
        <v>1.056006</v>
      </c>
      <c r="BJ9" s="16" t="s">
        <v>4258</v>
      </c>
      <c r="BK9" s="15">
        <v>202587</v>
      </c>
      <c r="BL9" s="16" t="s">
        <v>4259</v>
      </c>
      <c r="BM9" s="20">
        <v>0.92902090000000004</v>
      </c>
      <c r="BN9" s="16" t="s">
        <v>4258</v>
      </c>
      <c r="BO9" s="15">
        <v>329183</v>
      </c>
      <c r="BP9" s="16" t="s">
        <v>4259</v>
      </c>
      <c r="BQ9" s="20">
        <v>0.7997746</v>
      </c>
      <c r="BR9" s="16" t="s">
        <v>4258</v>
      </c>
      <c r="BS9" s="15">
        <v>1895</v>
      </c>
      <c r="BT9" s="16" t="s">
        <v>4259</v>
      </c>
      <c r="BU9" s="20">
        <v>1.0391090000000001</v>
      </c>
      <c r="BV9" s="16" t="s">
        <v>4260</v>
      </c>
      <c r="BW9" s="15">
        <v>172694</v>
      </c>
      <c r="BX9" s="16" t="s">
        <v>4261</v>
      </c>
      <c r="BY9" s="20">
        <v>1.081915</v>
      </c>
      <c r="BZ9" s="16" t="s">
        <v>4260</v>
      </c>
      <c r="CA9" s="15">
        <v>177468</v>
      </c>
      <c r="CB9" s="16" t="s">
        <v>4261</v>
      </c>
      <c r="CC9" s="20">
        <v>0.95522779999999996</v>
      </c>
      <c r="CD9" s="16" t="s">
        <v>4260</v>
      </c>
      <c r="CE9" s="15">
        <v>317717</v>
      </c>
      <c r="CF9" s="16" t="s">
        <v>4261</v>
      </c>
      <c r="CG9" s="20">
        <v>0.80326549999999997</v>
      </c>
      <c r="CH9" s="16" t="s">
        <v>4260</v>
      </c>
      <c r="CI9" s="15">
        <v>1909</v>
      </c>
      <c r="CJ9" s="16" t="s">
        <v>4261</v>
      </c>
      <c r="CK9" s="20">
        <v>1.064954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705624.98611276678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244</v>
      </c>
      <c r="H10" s="16" t="s">
        <v>4253</v>
      </c>
      <c r="I10" s="20">
        <v>1</v>
      </c>
      <c r="J10" s="16" t="s">
        <v>4252</v>
      </c>
      <c r="K10" s="15">
        <v>1829</v>
      </c>
      <c r="L10" s="16" t="s">
        <v>4253</v>
      </c>
      <c r="M10" s="20">
        <v>1</v>
      </c>
      <c r="N10" s="16" t="s">
        <v>4252</v>
      </c>
      <c r="O10" s="15">
        <v>182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2255</v>
      </c>
      <c r="X10" s="16" t="s">
        <v>4252</v>
      </c>
      <c r="Y10" s="15">
        <v>2255</v>
      </c>
      <c r="Z10" s="16" t="s">
        <v>4254</v>
      </c>
      <c r="AA10" s="15">
        <v>232</v>
      </c>
      <c r="AB10" s="16" t="s">
        <v>4255</v>
      </c>
      <c r="AC10" s="20">
        <v>1.031698</v>
      </c>
      <c r="AD10" s="16" t="s">
        <v>4254</v>
      </c>
      <c r="AE10" s="15">
        <v>1000</v>
      </c>
      <c r="AF10" s="16" t="s">
        <v>4255</v>
      </c>
      <c r="AG10" s="20">
        <v>1.0376719999999999</v>
      </c>
      <c r="AH10" s="16" t="s">
        <v>4254</v>
      </c>
      <c r="AI10" s="15">
        <v>268</v>
      </c>
      <c r="AJ10" s="16" t="s">
        <v>4255</v>
      </c>
      <c r="AK10" s="20">
        <v>1.0755410000000001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229</v>
      </c>
      <c r="AR10" s="16" t="s">
        <v>4257</v>
      </c>
      <c r="AS10" s="20">
        <v>1.038359</v>
      </c>
      <c r="AT10" s="16" t="s">
        <v>4256</v>
      </c>
      <c r="AU10" s="15">
        <v>762</v>
      </c>
      <c r="AV10" s="16" t="s">
        <v>4257</v>
      </c>
      <c r="AW10" s="20">
        <v>0.95399330000000004</v>
      </c>
      <c r="AX10" s="16" t="s">
        <v>4256</v>
      </c>
      <c r="AY10" s="15">
        <v>242</v>
      </c>
      <c r="AZ10" s="16" t="s">
        <v>4257</v>
      </c>
      <c r="BA10" s="20">
        <v>0.98826579999999997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200</v>
      </c>
      <c r="BH10" s="16" t="s">
        <v>4259</v>
      </c>
      <c r="BI10" s="20">
        <v>1.056006</v>
      </c>
      <c r="BJ10" s="16" t="s">
        <v>4258</v>
      </c>
      <c r="BK10" s="15">
        <v>784</v>
      </c>
      <c r="BL10" s="16" t="s">
        <v>4259</v>
      </c>
      <c r="BM10" s="20">
        <v>0.92902090000000004</v>
      </c>
      <c r="BN10" s="16" t="s">
        <v>4258</v>
      </c>
      <c r="BO10" s="15">
        <v>274</v>
      </c>
      <c r="BP10" s="16" t="s">
        <v>4259</v>
      </c>
      <c r="BQ10" s="20">
        <v>0.7997746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189</v>
      </c>
      <c r="BX10" s="16" t="s">
        <v>4261</v>
      </c>
      <c r="BY10" s="20">
        <v>1.081915</v>
      </c>
      <c r="BZ10" s="16" t="s">
        <v>4260</v>
      </c>
      <c r="CA10" s="15">
        <v>802</v>
      </c>
      <c r="CB10" s="16" t="s">
        <v>4261</v>
      </c>
      <c r="CC10" s="20">
        <v>0.95522779999999996</v>
      </c>
      <c r="CD10" s="16" t="s">
        <v>4260</v>
      </c>
      <c r="CE10" s="15">
        <v>200</v>
      </c>
      <c r="CF10" s="16" t="s">
        <v>4261</v>
      </c>
      <c r="CG10" s="20">
        <v>0.80326549999999997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1674.7194510666668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611</v>
      </c>
      <c r="H11" s="16" t="s">
        <v>4253</v>
      </c>
      <c r="I11" s="20">
        <v>1</v>
      </c>
      <c r="J11" s="16" t="s">
        <v>4252</v>
      </c>
      <c r="K11" s="15">
        <v>32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643</v>
      </c>
      <c r="X11" s="16" t="s">
        <v>4252</v>
      </c>
      <c r="Y11" s="15">
        <v>643</v>
      </c>
      <c r="Z11" s="16" t="s">
        <v>4254</v>
      </c>
      <c r="AA11" s="15">
        <v>648</v>
      </c>
      <c r="AB11" s="16" t="s">
        <v>4255</v>
      </c>
      <c r="AC11" s="20">
        <v>1.031698</v>
      </c>
      <c r="AD11" s="16" t="s">
        <v>4254</v>
      </c>
      <c r="AE11" s="15">
        <v>42</v>
      </c>
      <c r="AF11" s="16" t="s">
        <v>4255</v>
      </c>
      <c r="AG11" s="20">
        <v>1.0376719999999999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563</v>
      </c>
      <c r="AR11" s="16" t="s">
        <v>4257</v>
      </c>
      <c r="AS11" s="20">
        <v>1.038359</v>
      </c>
      <c r="AT11" s="16" t="s">
        <v>4256</v>
      </c>
      <c r="AU11" s="15">
        <v>74</v>
      </c>
      <c r="AV11" s="16" t="s">
        <v>4257</v>
      </c>
      <c r="AW11" s="20">
        <v>0.95399330000000004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588</v>
      </c>
      <c r="BH11" s="16" t="s">
        <v>4259</v>
      </c>
      <c r="BI11" s="20">
        <v>1.056006</v>
      </c>
      <c r="BJ11" s="16" t="s">
        <v>4258</v>
      </c>
      <c r="BK11" s="15">
        <v>88</v>
      </c>
      <c r="BL11" s="16" t="s">
        <v>4259</v>
      </c>
      <c r="BM11" s="20">
        <v>0.92902090000000004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530</v>
      </c>
      <c r="BX11" s="16" t="s">
        <v>4261</v>
      </c>
      <c r="BY11" s="20">
        <v>1.081915</v>
      </c>
      <c r="BZ11" s="16" t="s">
        <v>4260</v>
      </c>
      <c r="CA11" s="15">
        <v>512</v>
      </c>
      <c r="CB11" s="16" t="s">
        <v>4261</v>
      </c>
      <c r="CC11" s="20">
        <v>0.95522779999999996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643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104793</v>
      </c>
      <c r="T12" s="16" t="s">
        <v>4253</v>
      </c>
      <c r="U12" s="20">
        <v>1</v>
      </c>
      <c r="V12" s="16" t="s">
        <v>4252</v>
      </c>
      <c r="W12" s="15">
        <v>104793</v>
      </c>
      <c r="X12" s="16" t="s">
        <v>4252</v>
      </c>
      <c r="Y12" s="15">
        <v>104793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92577</v>
      </c>
      <c r="AN12" s="16" t="s">
        <v>4255</v>
      </c>
      <c r="AO12" s="20">
        <v>1.0322769999999999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88558</v>
      </c>
      <c r="BD12" s="16" t="s">
        <v>4257</v>
      </c>
      <c r="BE12" s="20">
        <v>1.0273650000000001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82745</v>
      </c>
      <c r="BT12" s="16" t="s">
        <v>4259</v>
      </c>
      <c r="BU12" s="20">
        <v>1.0391090000000001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71340</v>
      </c>
      <c r="CJ12" s="16" t="s">
        <v>4261</v>
      </c>
      <c r="CK12" s="20">
        <v>1.064954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97113.165832999992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1481</v>
      </c>
      <c r="T13" s="16" t="s">
        <v>4253</v>
      </c>
      <c r="U13" s="20">
        <v>1</v>
      </c>
      <c r="V13" s="16" t="s">
        <v>4252</v>
      </c>
      <c r="W13" s="15">
        <v>1481</v>
      </c>
      <c r="X13" s="16" t="s">
        <v>4252</v>
      </c>
      <c r="Y13" s="15">
        <v>1481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2629</v>
      </c>
      <c r="AN13" s="16" t="s">
        <v>4255</v>
      </c>
      <c r="AO13" s="20">
        <v>1.0322769999999999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3108</v>
      </c>
      <c r="BD13" s="16" t="s">
        <v>4257</v>
      </c>
      <c r="BE13" s="20">
        <v>1.0273650000000001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3803</v>
      </c>
      <c r="BT13" s="16" t="s">
        <v>4259</v>
      </c>
      <c r="BU13" s="20">
        <v>1.0391090000000001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828</v>
      </c>
      <c r="CJ13" s="16" t="s">
        <v>4261</v>
      </c>
      <c r="CK13" s="20">
        <v>1.064954</v>
      </c>
      <c r="CL13" s="16" t="s">
        <v>4514</v>
      </c>
      <c r="CM13" s="15">
        <f>SUM(A2L206C10)/A2L206C1</f>
        <v>1481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256391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256391</v>
      </c>
      <c r="X14" s="16" t="s">
        <v>4252</v>
      </c>
      <c r="Y14" s="15">
        <v>256391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260285</v>
      </c>
      <c r="AJ14" s="16" t="s">
        <v>4255</v>
      </c>
      <c r="AK14" s="20">
        <v>1.0755410000000001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260289</v>
      </c>
      <c r="AZ14" s="16" t="s">
        <v>4257</v>
      </c>
      <c r="BA14" s="20">
        <v>0.98826579999999997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274415</v>
      </c>
      <c r="BP14" s="16" t="s">
        <v>4259</v>
      </c>
      <c r="BQ14" s="20">
        <v>0.7997746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254110</v>
      </c>
      <c r="CF14" s="16" t="s">
        <v>4261</v>
      </c>
      <c r="CG14" s="20">
        <v>0.80326549999999997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256391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261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261</v>
      </c>
      <c r="X15" s="16" t="s">
        <v>4252</v>
      </c>
      <c r="Y15" s="15">
        <v>261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242</v>
      </c>
      <c r="AJ15" s="16" t="s">
        <v>4255</v>
      </c>
      <c r="AK15" s="20">
        <v>1.0755410000000001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306</v>
      </c>
      <c r="AZ15" s="16" t="s">
        <v>4257</v>
      </c>
      <c r="BA15" s="20">
        <v>0.98826579999999997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276</v>
      </c>
      <c r="BP15" s="16" t="s">
        <v>4259</v>
      </c>
      <c r="BQ15" s="20">
        <v>0.7997746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331</v>
      </c>
      <c r="CF15" s="16" t="s">
        <v>4261</v>
      </c>
      <c r="CG15" s="20">
        <v>0.80326549999999997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261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578363</v>
      </c>
      <c r="T20" s="16" t="s">
        <v>4253</v>
      </c>
      <c r="U20" s="20">
        <v>1</v>
      </c>
      <c r="V20" s="16" t="s">
        <v>4252</v>
      </c>
      <c r="W20" s="15">
        <v>578363</v>
      </c>
      <c r="X20" s="16" t="s">
        <v>4252</v>
      </c>
      <c r="Y20" s="15">
        <v>578363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567525</v>
      </c>
      <c r="AN20" s="16" t="s">
        <v>4255</v>
      </c>
      <c r="AO20" s="20">
        <v>1.0322769999999999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528273</v>
      </c>
      <c r="BD20" s="16" t="s">
        <v>4257</v>
      </c>
      <c r="BE20" s="20">
        <v>1.0273650000000001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508225</v>
      </c>
      <c r="BT20" s="16" t="s">
        <v>4259</v>
      </c>
      <c r="BU20" s="20">
        <v>1.0391090000000001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452846</v>
      </c>
      <c r="CJ20" s="16" t="s">
        <v>4261</v>
      </c>
      <c r="CK20" s="20">
        <v>1.064954</v>
      </c>
      <c r="CL20" s="16" t="s">
        <v>4521</v>
      </c>
      <c r="CM20" s="15">
        <f>SUM(A2L213C10)/A2L213C1</f>
        <v>578363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4814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4814</v>
      </c>
      <c r="X21" s="16" t="s">
        <v>4252</v>
      </c>
      <c r="Y21" s="15">
        <v>4814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5067</v>
      </c>
      <c r="AJ21" s="16" t="s">
        <v>4255</v>
      </c>
      <c r="AK21" s="20">
        <v>1.0755410000000001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4790</v>
      </c>
      <c r="AZ21" s="16" t="s">
        <v>4257</v>
      </c>
      <c r="BA21" s="20">
        <v>0.98826579999999997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5048</v>
      </c>
      <c r="BP21" s="16" t="s">
        <v>4259</v>
      </c>
      <c r="BQ21" s="20">
        <v>0.7997746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5216</v>
      </c>
      <c r="CF21" s="16" t="s">
        <v>4261</v>
      </c>
      <c r="CG21" s="20">
        <v>0.80326549999999997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4814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17733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17733</v>
      </c>
      <c r="X23" s="16" t="s">
        <v>4252</v>
      </c>
      <c r="Y23" s="15">
        <v>17733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23518</v>
      </c>
      <c r="AJ23" s="16" t="s">
        <v>4255</v>
      </c>
      <c r="AK23" s="20">
        <v>1.0755410000000001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15411</v>
      </c>
      <c r="AZ23" s="16" t="s">
        <v>4257</v>
      </c>
      <c r="BA23" s="20">
        <v>0.98826579999999997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15136</v>
      </c>
      <c r="BP23" s="16" t="s">
        <v>4259</v>
      </c>
      <c r="BQ23" s="20">
        <v>0.7997746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26324</v>
      </c>
      <c r="CF23" s="16" t="s">
        <v>4261</v>
      </c>
      <c r="CG23" s="20">
        <v>0.80326549999999997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19419.245827266666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1984</v>
      </c>
      <c r="L25" s="16" t="s">
        <v>4253</v>
      </c>
      <c r="M25" s="20">
        <v>1</v>
      </c>
      <c r="N25" s="16" t="s">
        <v>4252</v>
      </c>
      <c r="O25" s="15">
        <v>119</v>
      </c>
      <c r="P25" s="16" t="s">
        <v>4253</v>
      </c>
      <c r="Q25" s="20">
        <v>1</v>
      </c>
      <c r="R25" s="16" t="s">
        <v>4252</v>
      </c>
      <c r="S25" s="15">
        <v>381</v>
      </c>
      <c r="T25" s="16" t="s">
        <v>4253</v>
      </c>
      <c r="U25" s="20">
        <v>1</v>
      </c>
      <c r="V25" s="16" t="s">
        <v>4252</v>
      </c>
      <c r="W25" s="15">
        <v>2484</v>
      </c>
      <c r="X25" s="16" t="s">
        <v>4252</v>
      </c>
      <c r="Y25" s="15">
        <v>2484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1648</v>
      </c>
      <c r="AF25" s="16" t="s">
        <v>4255</v>
      </c>
      <c r="AG25" s="20">
        <v>1.0376719999999999</v>
      </c>
      <c r="AH25" s="16" t="s">
        <v>4254</v>
      </c>
      <c r="AI25" s="15">
        <v>27</v>
      </c>
      <c r="AJ25" s="16" t="s">
        <v>4255</v>
      </c>
      <c r="AK25" s="20">
        <v>1.0755410000000001</v>
      </c>
      <c r="AL25" s="16" t="s">
        <v>4254</v>
      </c>
      <c r="AM25" s="15">
        <v>409</v>
      </c>
      <c r="AN25" s="16" t="s">
        <v>4255</v>
      </c>
      <c r="AO25" s="20">
        <v>1.0322769999999999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1853</v>
      </c>
      <c r="AV25" s="16" t="s">
        <v>4257</v>
      </c>
      <c r="AW25" s="20">
        <v>0.95399330000000004</v>
      </c>
      <c r="AX25" s="16" t="s">
        <v>4256</v>
      </c>
      <c r="AY25" s="15">
        <v>33</v>
      </c>
      <c r="AZ25" s="16" t="s">
        <v>4257</v>
      </c>
      <c r="BA25" s="20">
        <v>0.98826579999999997</v>
      </c>
      <c r="BB25" s="16" t="s">
        <v>4256</v>
      </c>
      <c r="BC25" s="15">
        <v>404</v>
      </c>
      <c r="BD25" s="16" t="s">
        <v>4257</v>
      </c>
      <c r="BE25" s="20">
        <v>1.0273650000000001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1659</v>
      </c>
      <c r="BL25" s="16" t="s">
        <v>4259</v>
      </c>
      <c r="BM25" s="20">
        <v>0.92902090000000004</v>
      </c>
      <c r="BN25" s="16" t="s">
        <v>4258</v>
      </c>
      <c r="BO25" s="15">
        <v>69</v>
      </c>
      <c r="BP25" s="16" t="s">
        <v>4259</v>
      </c>
      <c r="BQ25" s="20">
        <v>0.7997746</v>
      </c>
      <c r="BR25" s="16" t="s">
        <v>4258</v>
      </c>
      <c r="BS25" s="15">
        <v>357</v>
      </c>
      <c r="BT25" s="16" t="s">
        <v>4259</v>
      </c>
      <c r="BU25" s="20">
        <v>1.0391090000000001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1822</v>
      </c>
      <c r="CB25" s="16" t="s">
        <v>4261</v>
      </c>
      <c r="CC25" s="20">
        <v>0.95522779999999996</v>
      </c>
      <c r="CD25" s="16" t="s">
        <v>4260</v>
      </c>
      <c r="CE25" s="15">
        <v>405</v>
      </c>
      <c r="CF25" s="16" t="s">
        <v>4261</v>
      </c>
      <c r="CG25" s="20">
        <v>0.80326549999999997</v>
      </c>
      <c r="CH25" s="16" t="s">
        <v>4260</v>
      </c>
      <c r="CI25" s="15">
        <v>480</v>
      </c>
      <c r="CJ25" s="16" t="s">
        <v>4261</v>
      </c>
      <c r="CK25" s="20">
        <v>1.064954</v>
      </c>
      <c r="CL25" s="16" t="s">
        <v>4526</v>
      </c>
      <c r="CM25" s="15">
        <f>SUM(A2L218C10)/A2L218C1</f>
        <v>2484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238867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245860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502073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697062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1683862</v>
      </c>
      <c r="X26" s="16" t="s">
        <v>4532</v>
      </c>
      <c r="Y26" s="17">
        <f>SUM(A2L201C11:A2L218C11)-2*(A2L208C11+A2L210C11+A2L212C11+A2L215C11+A2L216C11)</f>
        <v>1683862</v>
      </c>
      <c r="Z26" s="16" t="s">
        <v>4533</v>
      </c>
      <c r="AA26" s="17">
        <f>SUM(A2L201C12:A2L218C12)-2*SUM(A2L208C12,A2L210C12,A2L212C12,A2L215C12,A2L216C12)</f>
        <v>234486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177699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531445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674813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244197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202985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583317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631958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232983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216232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611477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607762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185050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192288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568357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536876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1684032.3872454001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9721</v>
      </c>
      <c r="H27" s="16" t="s">
        <v>4253</v>
      </c>
      <c r="I27" s="20">
        <v>1</v>
      </c>
      <c r="J27" s="16" t="s">
        <v>4252</v>
      </c>
      <c r="K27" s="15">
        <v>8197</v>
      </c>
      <c r="L27" s="16" t="s">
        <v>4253</v>
      </c>
      <c r="M27" s="20">
        <v>1</v>
      </c>
      <c r="N27" s="16" t="s">
        <v>4252</v>
      </c>
      <c r="O27" s="15">
        <v>15610</v>
      </c>
      <c r="P27" s="16" t="s">
        <v>4253</v>
      </c>
      <c r="Q27" s="20">
        <v>1</v>
      </c>
      <c r="R27" s="16" t="s">
        <v>4252</v>
      </c>
      <c r="S27" s="15">
        <v>7284</v>
      </c>
      <c r="T27" s="16" t="s">
        <v>4253</v>
      </c>
      <c r="U27" s="20">
        <v>1</v>
      </c>
      <c r="V27" s="16" t="s">
        <v>4252</v>
      </c>
      <c r="W27" s="15">
        <v>40812</v>
      </c>
      <c r="X27" s="16" t="s">
        <v>4252</v>
      </c>
      <c r="Y27" s="15">
        <v>40812</v>
      </c>
      <c r="Z27" s="16" t="s">
        <v>4254</v>
      </c>
      <c r="AA27" s="15">
        <v>9824</v>
      </c>
      <c r="AB27" s="16" t="s">
        <v>4255</v>
      </c>
      <c r="AC27" s="20">
        <v>1.031698</v>
      </c>
      <c r="AD27" s="16" t="s">
        <v>4254</v>
      </c>
      <c r="AE27" s="15">
        <v>5332</v>
      </c>
      <c r="AF27" s="16" t="s">
        <v>4255</v>
      </c>
      <c r="AG27" s="20">
        <v>1.0376719999999999</v>
      </c>
      <c r="AH27" s="16" t="s">
        <v>4254</v>
      </c>
      <c r="AI27" s="15">
        <v>13321</v>
      </c>
      <c r="AJ27" s="16" t="s">
        <v>4255</v>
      </c>
      <c r="AK27" s="20">
        <v>1.0755410000000001</v>
      </c>
      <c r="AL27" s="16" t="s">
        <v>4254</v>
      </c>
      <c r="AM27" s="15">
        <v>7086</v>
      </c>
      <c r="AN27" s="16" t="s">
        <v>4255</v>
      </c>
      <c r="AO27" s="20">
        <v>1.0322769999999999</v>
      </c>
      <c r="AP27" s="16" t="s">
        <v>4256</v>
      </c>
      <c r="AQ27" s="15">
        <v>9519</v>
      </c>
      <c r="AR27" s="16" t="s">
        <v>4257</v>
      </c>
      <c r="AS27" s="20">
        <v>1.038359</v>
      </c>
      <c r="AT27" s="16" t="s">
        <v>4256</v>
      </c>
      <c r="AU27" s="15">
        <v>6270</v>
      </c>
      <c r="AV27" s="16" t="s">
        <v>4257</v>
      </c>
      <c r="AW27" s="20">
        <v>0.95399330000000004</v>
      </c>
      <c r="AX27" s="16" t="s">
        <v>4256</v>
      </c>
      <c r="AY27" s="15">
        <v>13633</v>
      </c>
      <c r="AZ27" s="16" t="s">
        <v>4257</v>
      </c>
      <c r="BA27" s="20">
        <v>0.98826579999999997</v>
      </c>
      <c r="BB27" s="16" t="s">
        <v>4256</v>
      </c>
      <c r="BC27" s="15">
        <v>7120</v>
      </c>
      <c r="BD27" s="16" t="s">
        <v>4257</v>
      </c>
      <c r="BE27" s="20">
        <v>1.0273650000000001</v>
      </c>
      <c r="BF27" s="16" t="s">
        <v>4258</v>
      </c>
      <c r="BG27" s="15">
        <v>8659</v>
      </c>
      <c r="BH27" s="16" t="s">
        <v>4259</v>
      </c>
      <c r="BI27" s="20">
        <v>1.056006</v>
      </c>
      <c r="BJ27" s="16" t="s">
        <v>4258</v>
      </c>
      <c r="BK27" s="15">
        <v>7939</v>
      </c>
      <c r="BL27" s="16" t="s">
        <v>4259</v>
      </c>
      <c r="BM27" s="20">
        <v>0.92902090000000004</v>
      </c>
      <c r="BN27" s="16" t="s">
        <v>4258</v>
      </c>
      <c r="BO27" s="15">
        <v>12026</v>
      </c>
      <c r="BP27" s="16" t="s">
        <v>4259</v>
      </c>
      <c r="BQ27" s="20">
        <v>0.7997746</v>
      </c>
      <c r="BR27" s="16" t="s">
        <v>4258</v>
      </c>
      <c r="BS27" s="15">
        <v>7669</v>
      </c>
      <c r="BT27" s="16" t="s">
        <v>4259</v>
      </c>
      <c r="BU27" s="20">
        <v>1.0391090000000001</v>
      </c>
      <c r="BV27" s="16" t="s">
        <v>4260</v>
      </c>
      <c r="BW27" s="15">
        <v>7298</v>
      </c>
      <c r="BX27" s="16" t="s">
        <v>4261</v>
      </c>
      <c r="BY27" s="20">
        <v>1.081915</v>
      </c>
      <c r="BZ27" s="16" t="s">
        <v>4260</v>
      </c>
      <c r="CA27" s="15">
        <v>7742</v>
      </c>
      <c r="CB27" s="16" t="s">
        <v>4261</v>
      </c>
      <c r="CC27" s="20">
        <v>0.95522779999999996</v>
      </c>
      <c r="CD27" s="16" t="s">
        <v>4260</v>
      </c>
      <c r="CE27" s="15">
        <v>10510</v>
      </c>
      <c r="CF27" s="16" t="s">
        <v>4261</v>
      </c>
      <c r="CG27" s="20">
        <v>0.80326549999999997</v>
      </c>
      <c r="CH27" s="16" t="s">
        <v>4260</v>
      </c>
      <c r="CI27" s="15">
        <v>5940</v>
      </c>
      <c r="CJ27" s="16" t="s">
        <v>4261</v>
      </c>
      <c r="CK27" s="20">
        <v>1.064954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38258.602834133329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136788</v>
      </c>
      <c r="H28" s="16" t="s">
        <v>4253</v>
      </c>
      <c r="I28" s="20">
        <v>1</v>
      </c>
      <c r="J28" s="16" t="s">
        <v>4252</v>
      </c>
      <c r="K28" s="15">
        <v>180888</v>
      </c>
      <c r="L28" s="16" t="s">
        <v>4253</v>
      </c>
      <c r="M28" s="20">
        <v>1</v>
      </c>
      <c r="N28" s="16" t="s">
        <v>4252</v>
      </c>
      <c r="O28" s="15">
        <v>79915</v>
      </c>
      <c r="P28" s="16" t="s">
        <v>4253</v>
      </c>
      <c r="Q28" s="20">
        <v>1</v>
      </c>
      <c r="R28" s="16" t="s">
        <v>4252</v>
      </c>
      <c r="S28" s="15">
        <v>50133</v>
      </c>
      <c r="T28" s="16" t="s">
        <v>4253</v>
      </c>
      <c r="U28" s="20">
        <v>1</v>
      </c>
      <c r="V28" s="16" t="s">
        <v>4252</v>
      </c>
      <c r="W28" s="15">
        <v>447724</v>
      </c>
      <c r="X28" s="16" t="s">
        <v>4252</v>
      </c>
      <c r="Y28" s="15">
        <v>447724</v>
      </c>
      <c r="Z28" s="16" t="s">
        <v>4254</v>
      </c>
      <c r="AA28" s="15">
        <v>141548</v>
      </c>
      <c r="AB28" s="16" t="s">
        <v>4255</v>
      </c>
      <c r="AC28" s="20">
        <v>1.031698</v>
      </c>
      <c r="AD28" s="16" t="s">
        <v>4254</v>
      </c>
      <c r="AE28" s="15">
        <v>195598</v>
      </c>
      <c r="AF28" s="16" t="s">
        <v>4255</v>
      </c>
      <c r="AG28" s="20">
        <v>1.0376719999999999</v>
      </c>
      <c r="AH28" s="16" t="s">
        <v>4254</v>
      </c>
      <c r="AI28" s="15">
        <v>75613</v>
      </c>
      <c r="AJ28" s="16" t="s">
        <v>4255</v>
      </c>
      <c r="AK28" s="20">
        <v>1.0755410000000001</v>
      </c>
      <c r="AL28" s="16" t="s">
        <v>4254</v>
      </c>
      <c r="AM28" s="15">
        <v>42227</v>
      </c>
      <c r="AN28" s="16" t="s">
        <v>4255</v>
      </c>
      <c r="AO28" s="20">
        <v>1.0322769999999999</v>
      </c>
      <c r="AP28" s="16" t="s">
        <v>4256</v>
      </c>
      <c r="AQ28" s="15">
        <v>148829</v>
      </c>
      <c r="AR28" s="16" t="s">
        <v>4257</v>
      </c>
      <c r="AS28" s="20">
        <v>1.038359</v>
      </c>
      <c r="AT28" s="16" t="s">
        <v>4256</v>
      </c>
      <c r="AU28" s="15">
        <v>235777</v>
      </c>
      <c r="AV28" s="16" t="s">
        <v>4257</v>
      </c>
      <c r="AW28" s="20">
        <v>0.95399330000000004</v>
      </c>
      <c r="AX28" s="16" t="s">
        <v>4256</v>
      </c>
      <c r="AY28" s="15">
        <v>129774</v>
      </c>
      <c r="AZ28" s="16" t="s">
        <v>4257</v>
      </c>
      <c r="BA28" s="20">
        <v>0.98826579999999997</v>
      </c>
      <c r="BB28" s="16" t="s">
        <v>4256</v>
      </c>
      <c r="BC28" s="15">
        <v>52956</v>
      </c>
      <c r="BD28" s="16" t="s">
        <v>4257</v>
      </c>
      <c r="BE28" s="20">
        <v>1.0273650000000001</v>
      </c>
      <c r="BF28" s="16" t="s">
        <v>4258</v>
      </c>
      <c r="BG28" s="15">
        <v>137723</v>
      </c>
      <c r="BH28" s="16" t="s">
        <v>4259</v>
      </c>
      <c r="BI28" s="20">
        <v>1.056006</v>
      </c>
      <c r="BJ28" s="16" t="s">
        <v>4258</v>
      </c>
      <c r="BK28" s="15">
        <v>182052</v>
      </c>
      <c r="BL28" s="16" t="s">
        <v>4259</v>
      </c>
      <c r="BM28" s="20">
        <v>0.92902090000000004</v>
      </c>
      <c r="BN28" s="16" t="s">
        <v>4258</v>
      </c>
      <c r="BO28" s="15">
        <v>129524</v>
      </c>
      <c r="BP28" s="16" t="s">
        <v>4259</v>
      </c>
      <c r="BQ28" s="20">
        <v>0.7997746</v>
      </c>
      <c r="BR28" s="16" t="s">
        <v>4258</v>
      </c>
      <c r="BS28" s="15">
        <v>52591</v>
      </c>
      <c r="BT28" s="16" t="s">
        <v>4259</v>
      </c>
      <c r="BU28" s="20">
        <v>1.0391090000000001</v>
      </c>
      <c r="BV28" s="16" t="s">
        <v>4260</v>
      </c>
      <c r="BW28" s="15">
        <v>112187</v>
      </c>
      <c r="BX28" s="16" t="s">
        <v>4261</v>
      </c>
      <c r="BY28" s="20">
        <v>1.081915</v>
      </c>
      <c r="BZ28" s="16" t="s">
        <v>4260</v>
      </c>
      <c r="CA28" s="15">
        <v>173845</v>
      </c>
      <c r="CB28" s="16" t="s">
        <v>4261</v>
      </c>
      <c r="CC28" s="20">
        <v>0.95522779999999996</v>
      </c>
      <c r="CD28" s="16" t="s">
        <v>4260</v>
      </c>
      <c r="CE28" s="15">
        <v>132327</v>
      </c>
      <c r="CF28" s="16" t="s">
        <v>4261</v>
      </c>
      <c r="CG28" s="20">
        <v>0.80326549999999997</v>
      </c>
      <c r="CH28" s="16" t="s">
        <v>4260</v>
      </c>
      <c r="CI28" s="15">
        <v>55161</v>
      </c>
      <c r="CJ28" s="16" t="s">
        <v>4261</v>
      </c>
      <c r="CK28" s="20">
        <v>1.064954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494588.05188210006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167</v>
      </c>
      <c r="H29" s="16" t="s">
        <v>4253</v>
      </c>
      <c r="I29" s="20">
        <v>1</v>
      </c>
      <c r="J29" s="16" t="s">
        <v>4252</v>
      </c>
      <c r="K29" s="15">
        <v>1252</v>
      </c>
      <c r="L29" s="16" t="s">
        <v>4253</v>
      </c>
      <c r="M29" s="20">
        <v>1</v>
      </c>
      <c r="N29" s="16" t="s">
        <v>4252</v>
      </c>
      <c r="O29" s="15">
        <v>124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1543</v>
      </c>
      <c r="X29" s="16" t="s">
        <v>4252</v>
      </c>
      <c r="Y29" s="15">
        <v>1543</v>
      </c>
      <c r="Z29" s="16" t="s">
        <v>4254</v>
      </c>
      <c r="AA29" s="15">
        <v>166</v>
      </c>
      <c r="AB29" s="16" t="s">
        <v>4255</v>
      </c>
      <c r="AC29" s="20">
        <v>1.031698</v>
      </c>
      <c r="AD29" s="16" t="s">
        <v>4254</v>
      </c>
      <c r="AE29" s="15">
        <v>714</v>
      </c>
      <c r="AF29" s="16" t="s">
        <v>4255</v>
      </c>
      <c r="AG29" s="20">
        <v>1.0376719999999999</v>
      </c>
      <c r="AH29" s="16" t="s">
        <v>4254</v>
      </c>
      <c r="AI29" s="15">
        <v>192</v>
      </c>
      <c r="AJ29" s="16" t="s">
        <v>4255</v>
      </c>
      <c r="AK29" s="20">
        <v>1.0755410000000001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164</v>
      </c>
      <c r="AR29" s="16" t="s">
        <v>4257</v>
      </c>
      <c r="AS29" s="20">
        <v>1.038359</v>
      </c>
      <c r="AT29" s="16" t="s">
        <v>4256</v>
      </c>
      <c r="AU29" s="15">
        <v>544</v>
      </c>
      <c r="AV29" s="16" t="s">
        <v>4257</v>
      </c>
      <c r="AW29" s="20">
        <v>0.95399330000000004</v>
      </c>
      <c r="AX29" s="16" t="s">
        <v>4256</v>
      </c>
      <c r="AY29" s="15">
        <v>173</v>
      </c>
      <c r="AZ29" s="16" t="s">
        <v>4257</v>
      </c>
      <c r="BA29" s="20">
        <v>0.98826579999999997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143</v>
      </c>
      <c r="BH29" s="16" t="s">
        <v>4259</v>
      </c>
      <c r="BI29" s="20">
        <v>1.056006</v>
      </c>
      <c r="BJ29" s="16" t="s">
        <v>4258</v>
      </c>
      <c r="BK29" s="15">
        <v>559</v>
      </c>
      <c r="BL29" s="16" t="s">
        <v>4259</v>
      </c>
      <c r="BM29" s="20">
        <v>0.92902090000000004</v>
      </c>
      <c r="BN29" s="16" t="s">
        <v>4258</v>
      </c>
      <c r="BO29" s="15">
        <v>196</v>
      </c>
      <c r="BP29" s="16" t="s">
        <v>4259</v>
      </c>
      <c r="BQ29" s="20">
        <v>0.7997746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119</v>
      </c>
      <c r="BX29" s="16" t="s">
        <v>4261</v>
      </c>
      <c r="BY29" s="20">
        <v>1.081915</v>
      </c>
      <c r="BZ29" s="16" t="s">
        <v>4260</v>
      </c>
      <c r="CA29" s="15">
        <v>503</v>
      </c>
      <c r="CB29" s="16" t="s">
        <v>4261</v>
      </c>
      <c r="CC29" s="20">
        <v>0.95522779999999996</v>
      </c>
      <c r="CD29" s="16" t="s">
        <v>4260</v>
      </c>
      <c r="CE29" s="15">
        <v>126</v>
      </c>
      <c r="CF29" s="16" t="s">
        <v>4261</v>
      </c>
      <c r="CG29" s="20">
        <v>0.80326549999999997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1173.9655875333335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284</v>
      </c>
      <c r="H30" s="16" t="s">
        <v>4253</v>
      </c>
      <c r="I30" s="20">
        <v>1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-979</v>
      </c>
      <c r="T30" s="16" t="s">
        <v>4253</v>
      </c>
      <c r="U30" s="20">
        <v>1</v>
      </c>
      <c r="V30" s="16" t="s">
        <v>4252</v>
      </c>
      <c r="W30" s="15">
        <v>-695</v>
      </c>
      <c r="X30" s="16" t="s">
        <v>4252</v>
      </c>
      <c r="Y30" s="15">
        <v>-695</v>
      </c>
      <c r="Z30" s="16" t="s">
        <v>4254</v>
      </c>
      <c r="AA30" s="15">
        <v>80</v>
      </c>
      <c r="AB30" s="16" t="s">
        <v>4255</v>
      </c>
      <c r="AC30" s="20">
        <v>1.031698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22311</v>
      </c>
      <c r="AN30" s="16" t="s">
        <v>4255</v>
      </c>
      <c r="AO30" s="20">
        <v>1.0322769999999999</v>
      </c>
      <c r="AP30" s="16" t="s">
        <v>4256</v>
      </c>
      <c r="AQ30" s="15">
        <v>239</v>
      </c>
      <c r="AR30" s="16" t="s">
        <v>4257</v>
      </c>
      <c r="AS30" s="20">
        <v>1.038359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19281</v>
      </c>
      <c r="BD30" s="16" t="s">
        <v>4257</v>
      </c>
      <c r="BE30" s="20">
        <v>1.0273650000000001</v>
      </c>
      <c r="BF30" s="16" t="s">
        <v>4258</v>
      </c>
      <c r="BG30" s="15">
        <v>269</v>
      </c>
      <c r="BH30" s="16" t="s">
        <v>4259</v>
      </c>
      <c r="BI30" s="20">
        <v>1.056006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6331</v>
      </c>
      <c r="BT30" s="16" t="s">
        <v>4259</v>
      </c>
      <c r="BU30" s="20">
        <v>1.0391090000000001</v>
      </c>
      <c r="BV30" s="16" t="s">
        <v>4260</v>
      </c>
      <c r="BW30" s="15">
        <v>348</v>
      </c>
      <c r="BX30" s="16" t="s">
        <v>4261</v>
      </c>
      <c r="BY30" s="20">
        <v>1.081915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29287</v>
      </c>
      <c r="CJ30" s="16" t="s">
        <v>4261</v>
      </c>
      <c r="CK30" s="20">
        <v>1.064954</v>
      </c>
      <c r="CL30" s="16" t="s">
        <v>4553</v>
      </c>
      <c r="CM30" s="15">
        <f>SUM(A2L223C10)/A2L223C1</f>
        <v>-695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65621</v>
      </c>
      <c r="T31" s="16" t="s">
        <v>4253</v>
      </c>
      <c r="U31" s="20">
        <v>1</v>
      </c>
      <c r="V31" s="16" t="s">
        <v>4252</v>
      </c>
      <c r="W31" s="15">
        <v>65621</v>
      </c>
      <c r="X31" s="16" t="s">
        <v>4252</v>
      </c>
      <c r="Y31" s="15">
        <v>65621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61194</v>
      </c>
      <c r="AN31" s="16" t="s">
        <v>4255</v>
      </c>
      <c r="AO31" s="20">
        <v>1.0322769999999999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58801</v>
      </c>
      <c r="BD31" s="16" t="s">
        <v>4257</v>
      </c>
      <c r="BE31" s="20">
        <v>1.0273650000000001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53239</v>
      </c>
      <c r="BT31" s="16" t="s">
        <v>4259</v>
      </c>
      <c r="BU31" s="20">
        <v>1.0391090000000001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49419</v>
      </c>
      <c r="CJ31" s="16" t="s">
        <v>4261</v>
      </c>
      <c r="CK31" s="20">
        <v>1.064954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63066.749367666664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912</v>
      </c>
      <c r="T32" s="16" t="s">
        <v>4253</v>
      </c>
      <c r="U32" s="20">
        <v>1</v>
      </c>
      <c r="V32" s="16" t="s">
        <v>4252</v>
      </c>
      <c r="W32" s="15">
        <v>912</v>
      </c>
      <c r="X32" s="16" t="s">
        <v>4252</v>
      </c>
      <c r="Y32" s="15">
        <v>912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1702</v>
      </c>
      <c r="AN32" s="16" t="s">
        <v>4255</v>
      </c>
      <c r="AO32" s="20">
        <v>1.0322769999999999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2019</v>
      </c>
      <c r="BD32" s="16" t="s">
        <v>4257</v>
      </c>
      <c r="BE32" s="20">
        <v>1.0273650000000001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2401</v>
      </c>
      <c r="BT32" s="16" t="s">
        <v>4259</v>
      </c>
      <c r="BU32" s="20">
        <v>1.0391090000000001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536</v>
      </c>
      <c r="CJ32" s="16" t="s">
        <v>4261</v>
      </c>
      <c r="CK32" s="20">
        <v>1.064954</v>
      </c>
      <c r="CL32" s="16" t="s">
        <v>4555</v>
      </c>
      <c r="CM32" s="15">
        <f>SUM(A2L225C10)/A2L225C1</f>
        <v>912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250953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250953</v>
      </c>
      <c r="X33" s="16" t="s">
        <v>4252</v>
      </c>
      <c r="Y33" s="15">
        <v>250953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258255</v>
      </c>
      <c r="AJ33" s="16" t="s">
        <v>4255</v>
      </c>
      <c r="AK33" s="20">
        <v>1.0755410000000001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282420</v>
      </c>
      <c r="AZ33" s="16" t="s">
        <v>4257</v>
      </c>
      <c r="BA33" s="20">
        <v>0.98826579999999997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263098</v>
      </c>
      <c r="BP33" s="16" t="s">
        <v>4259</v>
      </c>
      <c r="BQ33" s="20">
        <v>0.7997746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260826</v>
      </c>
      <c r="CF33" s="16" t="s">
        <v>4261</v>
      </c>
      <c r="CG33" s="20">
        <v>0.80326549999999997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250953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90639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90639</v>
      </c>
      <c r="X34" s="16" t="s">
        <v>4252</v>
      </c>
      <c r="Y34" s="15">
        <v>90639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72499</v>
      </c>
      <c r="AJ34" s="16" t="s">
        <v>4255</v>
      </c>
      <c r="AK34" s="20">
        <v>1.0755410000000001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82938</v>
      </c>
      <c r="AZ34" s="16" t="s">
        <v>4257</v>
      </c>
      <c r="BA34" s="20">
        <v>0.98826579999999997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49210</v>
      </c>
      <c r="BP34" s="16" t="s">
        <v>4259</v>
      </c>
      <c r="BQ34" s="20">
        <v>0.7997746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6902</v>
      </c>
      <c r="CF34" s="16" t="s">
        <v>4261</v>
      </c>
      <c r="CG34" s="20">
        <v>0.80326549999999997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90639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462086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462086</v>
      </c>
      <c r="X37" s="16" t="s">
        <v>4252</v>
      </c>
      <c r="Y37" s="15">
        <v>462086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406629</v>
      </c>
      <c r="AJ37" s="16" t="s">
        <v>4255</v>
      </c>
      <c r="AK37" s="20">
        <v>1.0755410000000001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431352</v>
      </c>
      <c r="AZ37" s="16" t="s">
        <v>4257</v>
      </c>
      <c r="BA37" s="20">
        <v>0.98826579999999997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456797</v>
      </c>
      <c r="BP37" s="16" t="s">
        <v>4259</v>
      </c>
      <c r="BQ37" s="20">
        <v>0.7997746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398566</v>
      </c>
      <c r="CF37" s="16" t="s">
        <v>4261</v>
      </c>
      <c r="CG37" s="20">
        <v>0.80326549999999997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462086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108434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108434</v>
      </c>
      <c r="X38" s="16" t="s">
        <v>4252</v>
      </c>
      <c r="Y38" s="15">
        <v>108434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93572</v>
      </c>
      <c r="AJ38" s="16" t="s">
        <v>4255</v>
      </c>
      <c r="AK38" s="20">
        <v>1.0755410000000001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89115</v>
      </c>
      <c r="AZ38" s="16" t="s">
        <v>4257</v>
      </c>
      <c r="BA38" s="20">
        <v>0.98826579999999997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84188</v>
      </c>
      <c r="BP38" s="16" t="s">
        <v>4259</v>
      </c>
      <c r="BQ38" s="20">
        <v>0.7997746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93983</v>
      </c>
      <c r="CF38" s="16" t="s">
        <v>4261</v>
      </c>
      <c r="CG38" s="20">
        <v>0.80326549999999997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108434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66932</v>
      </c>
      <c r="T39" s="16" t="s">
        <v>4253</v>
      </c>
      <c r="U39" s="20">
        <v>1</v>
      </c>
      <c r="V39" s="16" t="s">
        <v>4252</v>
      </c>
      <c r="W39" s="15">
        <v>66932</v>
      </c>
      <c r="X39" s="16" t="s">
        <v>4252</v>
      </c>
      <c r="Y39" s="15">
        <v>66932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73300</v>
      </c>
      <c r="AN39" s="16" t="s">
        <v>4255</v>
      </c>
      <c r="AO39" s="20">
        <v>1.0322769999999999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72430</v>
      </c>
      <c r="BD39" s="16" t="s">
        <v>4257</v>
      </c>
      <c r="BE39" s="20">
        <v>1.0273650000000001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83832</v>
      </c>
      <c r="BT39" s="16" t="s">
        <v>4259</v>
      </c>
      <c r="BU39" s="20">
        <v>1.0391090000000001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75988</v>
      </c>
      <c r="CJ39" s="16" t="s">
        <v>4261</v>
      </c>
      <c r="CK39" s="20">
        <v>1.064954</v>
      </c>
      <c r="CL39" s="16" t="s">
        <v>4562</v>
      </c>
      <c r="CM39" s="15">
        <f>SUM(A2L232C10)/A2L232C1</f>
        <v>66932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196123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196123</v>
      </c>
      <c r="X42" s="16" t="s">
        <v>4252</v>
      </c>
      <c r="Y42" s="15">
        <v>196123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199483</v>
      </c>
      <c r="AJ42" s="16" t="s">
        <v>4255</v>
      </c>
      <c r="AK42" s="20">
        <v>1.0755410000000001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223558</v>
      </c>
      <c r="AZ42" s="16" t="s">
        <v>4257</v>
      </c>
      <c r="BA42" s="20">
        <v>0.98826579999999997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184727</v>
      </c>
      <c r="BP42" s="16" t="s">
        <v>4259</v>
      </c>
      <c r="BQ42" s="20">
        <v>0.7997746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175919</v>
      </c>
      <c r="CF42" s="16" t="s">
        <v>4261</v>
      </c>
      <c r="CG42" s="20">
        <v>0.80326549999999997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210536.62367313332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1359</v>
      </c>
      <c r="L44" s="16" t="s">
        <v>4253</v>
      </c>
      <c r="M44" s="20">
        <v>1</v>
      </c>
      <c r="N44" s="16" t="s">
        <v>4252</v>
      </c>
      <c r="O44" s="15">
        <v>82</v>
      </c>
      <c r="P44" s="16" t="s">
        <v>4253</v>
      </c>
      <c r="Q44" s="20">
        <v>1</v>
      </c>
      <c r="R44" s="16" t="s">
        <v>4252</v>
      </c>
      <c r="S44" s="15">
        <v>260</v>
      </c>
      <c r="T44" s="16" t="s">
        <v>4253</v>
      </c>
      <c r="U44" s="20">
        <v>1</v>
      </c>
      <c r="V44" s="16" t="s">
        <v>4252</v>
      </c>
      <c r="W44" s="15">
        <v>1701</v>
      </c>
      <c r="X44" s="16" t="s">
        <v>4252</v>
      </c>
      <c r="Y44" s="15">
        <v>1701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1177</v>
      </c>
      <c r="AF44" s="16" t="s">
        <v>4255</v>
      </c>
      <c r="AG44" s="20">
        <v>1.0376719999999999</v>
      </c>
      <c r="AH44" s="16" t="s">
        <v>4254</v>
      </c>
      <c r="AI44" s="15">
        <v>20</v>
      </c>
      <c r="AJ44" s="16" t="s">
        <v>4255</v>
      </c>
      <c r="AK44" s="20">
        <v>1.0755410000000001</v>
      </c>
      <c r="AL44" s="16" t="s">
        <v>4254</v>
      </c>
      <c r="AM44" s="15">
        <v>292</v>
      </c>
      <c r="AN44" s="16" t="s">
        <v>4255</v>
      </c>
      <c r="AO44" s="20">
        <v>1.0322769999999999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1322</v>
      </c>
      <c r="AV44" s="16" t="s">
        <v>4257</v>
      </c>
      <c r="AW44" s="20">
        <v>0.95399330000000004</v>
      </c>
      <c r="AX44" s="16" t="s">
        <v>4256</v>
      </c>
      <c r="AY44" s="15">
        <v>24</v>
      </c>
      <c r="AZ44" s="16" t="s">
        <v>4257</v>
      </c>
      <c r="BA44" s="20">
        <v>0.98826579999999997</v>
      </c>
      <c r="BB44" s="16" t="s">
        <v>4256</v>
      </c>
      <c r="BC44" s="15">
        <v>288</v>
      </c>
      <c r="BD44" s="16" t="s">
        <v>4257</v>
      </c>
      <c r="BE44" s="20">
        <v>1.0273650000000001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1186</v>
      </c>
      <c r="BL44" s="16" t="s">
        <v>4259</v>
      </c>
      <c r="BM44" s="20">
        <v>0.92902090000000004</v>
      </c>
      <c r="BN44" s="16" t="s">
        <v>4258</v>
      </c>
      <c r="BO44" s="15">
        <v>50</v>
      </c>
      <c r="BP44" s="16" t="s">
        <v>4259</v>
      </c>
      <c r="BQ44" s="20">
        <v>0.7997746</v>
      </c>
      <c r="BR44" s="16" t="s">
        <v>4258</v>
      </c>
      <c r="BS44" s="15">
        <v>254</v>
      </c>
      <c r="BT44" s="16" t="s">
        <v>4259</v>
      </c>
      <c r="BU44" s="20">
        <v>1.0391090000000001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1143</v>
      </c>
      <c r="CB44" s="16" t="s">
        <v>4261</v>
      </c>
      <c r="CC44" s="20">
        <v>0.95522779999999996</v>
      </c>
      <c r="CD44" s="16" t="s">
        <v>4260</v>
      </c>
      <c r="CE44" s="15">
        <v>254</v>
      </c>
      <c r="CF44" s="16" t="s">
        <v>4261</v>
      </c>
      <c r="CG44" s="20">
        <v>0.80326549999999997</v>
      </c>
      <c r="CH44" s="16" t="s">
        <v>4260</v>
      </c>
      <c r="CI44" s="15">
        <v>301</v>
      </c>
      <c r="CJ44" s="16" t="s">
        <v>4261</v>
      </c>
      <c r="CK44" s="20">
        <v>1.064954</v>
      </c>
      <c r="CL44" s="16" t="s">
        <v>4567</v>
      </c>
      <c r="CM44" s="15">
        <f>SUM(A2L237C10)/A2L237C1</f>
        <v>1701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146960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191696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413574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190163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942393</v>
      </c>
      <c r="X45" s="16" t="s">
        <v>4573</v>
      </c>
      <c r="Y45" s="17">
        <f>SUM(A2L220C11:A2L237C11)-2*(A2L227C11+A2L229C11+A2L231C11+A2L234C11+A2L235C11)</f>
        <v>942393</v>
      </c>
      <c r="Z45" s="16" t="s">
        <v>4574</v>
      </c>
      <c r="AA45" s="17">
        <f>SUM(A2L220C12:A2L237C12)-2*SUM(A2L227C12,A2L229C12,A2L231C12,A2L234C12,A2L235C12)</f>
        <v>151618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202821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388476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208112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158751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243913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461765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212895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146794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191736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543566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206317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119952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183233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525805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216632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969366.74599829991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972</v>
      </c>
      <c r="H46" s="16" t="s">
        <v>4253</v>
      </c>
      <c r="I46" s="20">
        <v>1</v>
      </c>
      <c r="J46" s="16" t="s">
        <v>4252</v>
      </c>
      <c r="K46" s="15">
        <v>840</v>
      </c>
      <c r="L46" s="16" t="s">
        <v>4253</v>
      </c>
      <c r="M46" s="20">
        <v>1</v>
      </c>
      <c r="N46" s="16" t="s">
        <v>4252</v>
      </c>
      <c r="O46" s="15">
        <v>1601</v>
      </c>
      <c r="P46" s="16" t="s">
        <v>4253</v>
      </c>
      <c r="Q46" s="20">
        <v>1</v>
      </c>
      <c r="R46" s="16" t="s">
        <v>4252</v>
      </c>
      <c r="S46" s="15">
        <v>747</v>
      </c>
      <c r="T46" s="16" t="s">
        <v>4253</v>
      </c>
      <c r="U46" s="20">
        <v>1</v>
      </c>
      <c r="V46" s="16" t="s">
        <v>4252</v>
      </c>
      <c r="W46" s="15">
        <v>4160</v>
      </c>
      <c r="X46" s="16" t="s">
        <v>4252</v>
      </c>
      <c r="Y46" s="15">
        <v>4160</v>
      </c>
      <c r="Z46" s="16" t="s">
        <v>4254</v>
      </c>
      <c r="AA46" s="15">
        <v>982</v>
      </c>
      <c r="AB46" s="16" t="s">
        <v>4255</v>
      </c>
      <c r="AC46" s="20">
        <v>1.031698</v>
      </c>
      <c r="AD46" s="16" t="s">
        <v>4254</v>
      </c>
      <c r="AE46" s="15">
        <v>534</v>
      </c>
      <c r="AF46" s="16" t="s">
        <v>4255</v>
      </c>
      <c r="AG46" s="20">
        <v>1.0376719999999999</v>
      </c>
      <c r="AH46" s="16" t="s">
        <v>4254</v>
      </c>
      <c r="AI46" s="15">
        <v>1333</v>
      </c>
      <c r="AJ46" s="16" t="s">
        <v>4255</v>
      </c>
      <c r="AK46" s="20">
        <v>1.0755410000000001</v>
      </c>
      <c r="AL46" s="16" t="s">
        <v>4254</v>
      </c>
      <c r="AM46" s="15">
        <v>708</v>
      </c>
      <c r="AN46" s="16" t="s">
        <v>4255</v>
      </c>
      <c r="AO46" s="20">
        <v>1.0322769999999999</v>
      </c>
      <c r="AP46" s="16" t="s">
        <v>4256</v>
      </c>
      <c r="AQ46" s="15">
        <v>951</v>
      </c>
      <c r="AR46" s="16" t="s">
        <v>4257</v>
      </c>
      <c r="AS46" s="20">
        <v>1.038359</v>
      </c>
      <c r="AT46" s="16" t="s">
        <v>4256</v>
      </c>
      <c r="AU46" s="15">
        <v>626</v>
      </c>
      <c r="AV46" s="16" t="s">
        <v>4257</v>
      </c>
      <c r="AW46" s="20">
        <v>0.95399330000000004</v>
      </c>
      <c r="AX46" s="16" t="s">
        <v>4256</v>
      </c>
      <c r="AY46" s="15">
        <v>1362</v>
      </c>
      <c r="AZ46" s="16" t="s">
        <v>4257</v>
      </c>
      <c r="BA46" s="20">
        <v>0.98826579999999997</v>
      </c>
      <c r="BB46" s="16" t="s">
        <v>4256</v>
      </c>
      <c r="BC46" s="15">
        <v>712</v>
      </c>
      <c r="BD46" s="16" t="s">
        <v>4257</v>
      </c>
      <c r="BE46" s="20">
        <v>1.0273650000000001</v>
      </c>
      <c r="BF46" s="16" t="s">
        <v>4258</v>
      </c>
      <c r="BG46" s="15">
        <v>866</v>
      </c>
      <c r="BH46" s="16" t="s">
        <v>4259</v>
      </c>
      <c r="BI46" s="20">
        <v>1.056006</v>
      </c>
      <c r="BJ46" s="16" t="s">
        <v>4258</v>
      </c>
      <c r="BK46" s="15">
        <v>794</v>
      </c>
      <c r="BL46" s="16" t="s">
        <v>4259</v>
      </c>
      <c r="BM46" s="20">
        <v>0.92902090000000004</v>
      </c>
      <c r="BN46" s="16" t="s">
        <v>4258</v>
      </c>
      <c r="BO46" s="15">
        <v>1202</v>
      </c>
      <c r="BP46" s="16" t="s">
        <v>4259</v>
      </c>
      <c r="BQ46" s="20">
        <v>0.7997746</v>
      </c>
      <c r="BR46" s="16" t="s">
        <v>4258</v>
      </c>
      <c r="BS46" s="15">
        <v>767</v>
      </c>
      <c r="BT46" s="16" t="s">
        <v>4259</v>
      </c>
      <c r="BU46" s="20">
        <v>1.0391090000000001</v>
      </c>
      <c r="BV46" s="16" t="s">
        <v>4260</v>
      </c>
      <c r="BW46" s="15">
        <v>788</v>
      </c>
      <c r="BX46" s="16" t="s">
        <v>4261</v>
      </c>
      <c r="BY46" s="20">
        <v>1.081915</v>
      </c>
      <c r="BZ46" s="16" t="s">
        <v>4260</v>
      </c>
      <c r="CA46" s="15">
        <v>837</v>
      </c>
      <c r="CB46" s="16" t="s">
        <v>4261</v>
      </c>
      <c r="CC46" s="20">
        <v>0.95522779999999996</v>
      </c>
      <c r="CD46" s="16" t="s">
        <v>4260</v>
      </c>
      <c r="CE46" s="15">
        <v>1137</v>
      </c>
      <c r="CF46" s="16" t="s">
        <v>4261</v>
      </c>
      <c r="CG46" s="20">
        <v>0.80326549999999997</v>
      </c>
      <c r="CH46" s="16" t="s">
        <v>4260</v>
      </c>
      <c r="CI46" s="15">
        <v>642</v>
      </c>
      <c r="CJ46" s="16" t="s">
        <v>4261</v>
      </c>
      <c r="CK46" s="20">
        <v>1.064954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3851.3245557999999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5851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5851</v>
      </c>
      <c r="X47" s="16" t="s">
        <v>4252</v>
      </c>
      <c r="Y47" s="15">
        <v>5851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5799</v>
      </c>
      <c r="AJ47" s="16" t="s">
        <v>4255</v>
      </c>
      <c r="AK47" s="20">
        <v>1.0755410000000001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14059</v>
      </c>
      <c r="AZ47" s="16" t="s">
        <v>4257</v>
      </c>
      <c r="BA47" s="20">
        <v>0.98826579999999997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20</v>
      </c>
      <c r="BL47" s="16" t="s">
        <v>4259</v>
      </c>
      <c r="BM47" s="20">
        <v>0.92902090000000004</v>
      </c>
      <c r="BN47" s="16" t="s">
        <v>4258</v>
      </c>
      <c r="BO47" s="15">
        <v>26894</v>
      </c>
      <c r="BP47" s="16" t="s">
        <v>4259</v>
      </c>
      <c r="BQ47" s="20">
        <v>0.7997746</v>
      </c>
      <c r="BR47" s="16" t="s">
        <v>4258</v>
      </c>
      <c r="BS47" s="15">
        <v>10</v>
      </c>
      <c r="BT47" s="16" t="s">
        <v>4259</v>
      </c>
      <c r="BU47" s="20">
        <v>1.0391090000000001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2</v>
      </c>
      <c r="CB47" s="16" t="s">
        <v>4261</v>
      </c>
      <c r="CC47" s="20">
        <v>0.95522779999999996</v>
      </c>
      <c r="CD47" s="16" t="s">
        <v>4260</v>
      </c>
      <c r="CE47" s="15">
        <v>17420</v>
      </c>
      <c r="CF47" s="16" t="s">
        <v>4261</v>
      </c>
      <c r="CG47" s="20">
        <v>0.80326549999999997</v>
      </c>
      <c r="CH47" s="16" t="s">
        <v>4260</v>
      </c>
      <c r="CI47" s="15">
        <v>2</v>
      </c>
      <c r="CJ47" s="16" t="s">
        <v>4261</v>
      </c>
      <c r="CK47" s="20">
        <v>1.064954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8660.6970470666656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5613</v>
      </c>
      <c r="H49" s="16" t="s">
        <v>4253</v>
      </c>
      <c r="I49" s="20">
        <v>1</v>
      </c>
      <c r="J49" s="16" t="s">
        <v>4252</v>
      </c>
      <c r="K49" s="15">
        <v>1532</v>
      </c>
      <c r="L49" s="16" t="s">
        <v>4253</v>
      </c>
      <c r="M49" s="20">
        <v>1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7145</v>
      </c>
      <c r="X49" s="16" t="s">
        <v>4252</v>
      </c>
      <c r="Y49" s="15">
        <v>7145</v>
      </c>
      <c r="Z49" s="16" t="s">
        <v>4254</v>
      </c>
      <c r="AA49" s="15">
        <v>5498</v>
      </c>
      <c r="AB49" s="16" t="s">
        <v>4255</v>
      </c>
      <c r="AC49" s="20">
        <v>1.031698</v>
      </c>
      <c r="AD49" s="16" t="s">
        <v>4254</v>
      </c>
      <c r="AE49" s="15">
        <v>1447</v>
      </c>
      <c r="AF49" s="16" t="s">
        <v>4255</v>
      </c>
      <c r="AG49" s="20">
        <v>1.0376719999999999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5749</v>
      </c>
      <c r="AR49" s="16" t="s">
        <v>4257</v>
      </c>
      <c r="AS49" s="20">
        <v>1.038359</v>
      </c>
      <c r="AT49" s="16" t="s">
        <v>4256</v>
      </c>
      <c r="AU49" s="15">
        <v>1680</v>
      </c>
      <c r="AV49" s="16" t="s">
        <v>4257</v>
      </c>
      <c r="AW49" s="20">
        <v>0.95399330000000004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5430</v>
      </c>
      <c r="BH49" s="16" t="s">
        <v>4259</v>
      </c>
      <c r="BI49" s="20">
        <v>1.056006</v>
      </c>
      <c r="BJ49" s="16" t="s">
        <v>4258</v>
      </c>
      <c r="BK49" s="15">
        <v>2067</v>
      </c>
      <c r="BL49" s="16" t="s">
        <v>4259</v>
      </c>
      <c r="BM49" s="20">
        <v>0.92902090000000004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4495</v>
      </c>
      <c r="BX49" s="16" t="s">
        <v>4261</v>
      </c>
      <c r="BY49" s="20">
        <v>1.081915</v>
      </c>
      <c r="BZ49" s="16" t="s">
        <v>4260</v>
      </c>
      <c r="CA49" s="15">
        <v>2061</v>
      </c>
      <c r="CB49" s="16" t="s">
        <v>4261</v>
      </c>
      <c r="CC49" s="20">
        <v>0.95522779999999996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7297.0072076666665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1</v>
      </c>
      <c r="L50" s="16" t="s">
        <v>4253</v>
      </c>
      <c r="M50" s="20">
        <v>1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1</v>
      </c>
      <c r="X50" s="16" t="s">
        <v>4252</v>
      </c>
      <c r="Y50" s="15">
        <v>1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1</v>
      </c>
      <c r="AF50" s="16" t="s">
        <v>4255</v>
      </c>
      <c r="AG50" s="20">
        <v>1.0376719999999999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1</v>
      </c>
      <c r="AV50" s="16" t="s">
        <v>4257</v>
      </c>
      <c r="AW50" s="20">
        <v>0.95399330000000004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1</v>
      </c>
      <c r="BL50" s="16" t="s">
        <v>4259</v>
      </c>
      <c r="BM50" s="20">
        <v>0.92902090000000004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17</v>
      </c>
      <c r="CB50" s="16" t="s">
        <v>4261</v>
      </c>
      <c r="CC50" s="20">
        <v>0.95522779999999996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0.99722176666666662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17</v>
      </c>
      <c r="H51" s="16" t="s">
        <v>4253</v>
      </c>
      <c r="I51" s="20">
        <v>1</v>
      </c>
      <c r="J51" s="16" t="s">
        <v>4252</v>
      </c>
      <c r="K51" s="15">
        <v>128</v>
      </c>
      <c r="L51" s="16" t="s">
        <v>4253</v>
      </c>
      <c r="M51" s="20">
        <v>1</v>
      </c>
      <c r="N51" s="16" t="s">
        <v>4252</v>
      </c>
      <c r="O51" s="15">
        <v>13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158</v>
      </c>
      <c r="X51" s="16" t="s">
        <v>4252</v>
      </c>
      <c r="Y51" s="15">
        <v>158</v>
      </c>
      <c r="Z51" s="16" t="s">
        <v>4254</v>
      </c>
      <c r="AA51" s="15">
        <v>17</v>
      </c>
      <c r="AB51" s="16" t="s">
        <v>4255</v>
      </c>
      <c r="AC51" s="20">
        <v>1.031698</v>
      </c>
      <c r="AD51" s="16" t="s">
        <v>4254</v>
      </c>
      <c r="AE51" s="15">
        <v>71</v>
      </c>
      <c r="AF51" s="16" t="s">
        <v>4255</v>
      </c>
      <c r="AG51" s="20">
        <v>1.0376719999999999</v>
      </c>
      <c r="AH51" s="16" t="s">
        <v>4254</v>
      </c>
      <c r="AI51" s="15">
        <v>19</v>
      </c>
      <c r="AJ51" s="16" t="s">
        <v>4255</v>
      </c>
      <c r="AK51" s="20">
        <v>1.0755410000000001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16</v>
      </c>
      <c r="AR51" s="16" t="s">
        <v>4257</v>
      </c>
      <c r="AS51" s="20">
        <v>1.038359</v>
      </c>
      <c r="AT51" s="16" t="s">
        <v>4256</v>
      </c>
      <c r="AU51" s="15">
        <v>54</v>
      </c>
      <c r="AV51" s="16" t="s">
        <v>4257</v>
      </c>
      <c r="AW51" s="20">
        <v>0.95399330000000004</v>
      </c>
      <c r="AX51" s="16" t="s">
        <v>4256</v>
      </c>
      <c r="AY51" s="15">
        <v>18</v>
      </c>
      <c r="AZ51" s="16" t="s">
        <v>4257</v>
      </c>
      <c r="BA51" s="20">
        <v>0.98826579999999997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14</v>
      </c>
      <c r="BH51" s="16" t="s">
        <v>4259</v>
      </c>
      <c r="BI51" s="20">
        <v>1.056006</v>
      </c>
      <c r="BJ51" s="16" t="s">
        <v>4258</v>
      </c>
      <c r="BK51" s="15">
        <v>56</v>
      </c>
      <c r="BL51" s="16" t="s">
        <v>4259</v>
      </c>
      <c r="BM51" s="20">
        <v>0.92902090000000004</v>
      </c>
      <c r="BN51" s="16" t="s">
        <v>4258</v>
      </c>
      <c r="BO51" s="15">
        <v>20</v>
      </c>
      <c r="BP51" s="16" t="s">
        <v>4259</v>
      </c>
      <c r="BQ51" s="20">
        <v>0.7997746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13</v>
      </c>
      <c r="BX51" s="16" t="s">
        <v>4261</v>
      </c>
      <c r="BY51" s="20">
        <v>1.081915</v>
      </c>
      <c r="BZ51" s="16" t="s">
        <v>4260</v>
      </c>
      <c r="CA51" s="15">
        <v>55</v>
      </c>
      <c r="CB51" s="16" t="s">
        <v>4261</v>
      </c>
      <c r="CC51" s="20">
        <v>0.95522779999999996</v>
      </c>
      <c r="CD51" s="16" t="s">
        <v>4260</v>
      </c>
      <c r="CE51" s="15">
        <v>14</v>
      </c>
      <c r="CF51" s="16" t="s">
        <v>4261</v>
      </c>
      <c r="CG51" s="20">
        <v>0.80326549999999997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118.52234119999999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7098</v>
      </c>
      <c r="H52" s="16" t="s">
        <v>4253</v>
      </c>
      <c r="I52" s="20">
        <v>1</v>
      </c>
      <c r="J52" s="16" t="s">
        <v>4252</v>
      </c>
      <c r="K52" s="15">
        <v>6352</v>
      </c>
      <c r="L52" s="16" t="s">
        <v>4253</v>
      </c>
      <c r="M52" s="20">
        <v>1</v>
      </c>
      <c r="N52" s="16" t="s">
        <v>4252</v>
      </c>
      <c r="O52" s="15">
        <v>6635</v>
      </c>
      <c r="P52" s="16" t="s">
        <v>4253</v>
      </c>
      <c r="Q52" s="20">
        <v>1</v>
      </c>
      <c r="R52" s="16" t="s">
        <v>4252</v>
      </c>
      <c r="S52" s="15">
        <v>41</v>
      </c>
      <c r="T52" s="16" t="s">
        <v>4253</v>
      </c>
      <c r="U52" s="20">
        <v>1</v>
      </c>
      <c r="V52" s="16" t="s">
        <v>4252</v>
      </c>
      <c r="W52" s="15">
        <v>20126</v>
      </c>
      <c r="X52" s="16" t="s">
        <v>4252</v>
      </c>
      <c r="Y52" s="15">
        <v>20126</v>
      </c>
      <c r="Z52" s="16" t="s">
        <v>4254</v>
      </c>
      <c r="AA52" s="15">
        <v>23154</v>
      </c>
      <c r="AB52" s="16" t="s">
        <v>4255</v>
      </c>
      <c r="AC52" s="20">
        <v>1.031698</v>
      </c>
      <c r="AD52" s="16" t="s">
        <v>4254</v>
      </c>
      <c r="AE52" s="15">
        <v>2218</v>
      </c>
      <c r="AF52" s="16" t="s">
        <v>4255</v>
      </c>
      <c r="AG52" s="20">
        <v>1.0376719999999999</v>
      </c>
      <c r="AH52" s="16" t="s">
        <v>4254</v>
      </c>
      <c r="AI52" s="15">
        <v>11186</v>
      </c>
      <c r="AJ52" s="16" t="s">
        <v>4255</v>
      </c>
      <c r="AK52" s="20">
        <v>1.0755410000000001</v>
      </c>
      <c r="AL52" s="16" t="s">
        <v>4254</v>
      </c>
      <c r="AM52" s="15">
        <v>33</v>
      </c>
      <c r="AN52" s="16" t="s">
        <v>4255</v>
      </c>
      <c r="AO52" s="20">
        <v>1.0322769999999999</v>
      </c>
      <c r="AP52" s="16" t="s">
        <v>4256</v>
      </c>
      <c r="AQ52" s="15">
        <v>22349</v>
      </c>
      <c r="AR52" s="16" t="s">
        <v>4257</v>
      </c>
      <c r="AS52" s="20">
        <v>1.038359</v>
      </c>
      <c r="AT52" s="16" t="s">
        <v>4256</v>
      </c>
      <c r="AU52" s="15">
        <v>218</v>
      </c>
      <c r="AV52" s="16" t="s">
        <v>4257</v>
      </c>
      <c r="AW52" s="20">
        <v>0.95399330000000004</v>
      </c>
      <c r="AX52" s="16" t="s">
        <v>4256</v>
      </c>
      <c r="AY52" s="15">
        <v>8185</v>
      </c>
      <c r="AZ52" s="16" t="s">
        <v>4257</v>
      </c>
      <c r="BA52" s="20">
        <v>0.98826579999999997</v>
      </c>
      <c r="BB52" s="16" t="s">
        <v>4256</v>
      </c>
      <c r="BC52" s="15">
        <v>59</v>
      </c>
      <c r="BD52" s="16" t="s">
        <v>4257</v>
      </c>
      <c r="BE52" s="20">
        <v>1.0273650000000001</v>
      </c>
      <c r="BF52" s="16" t="s">
        <v>4258</v>
      </c>
      <c r="BG52" s="15">
        <v>18840</v>
      </c>
      <c r="BH52" s="16" t="s">
        <v>4259</v>
      </c>
      <c r="BI52" s="20">
        <v>1.056006</v>
      </c>
      <c r="BJ52" s="16" t="s">
        <v>4258</v>
      </c>
      <c r="BK52" s="15">
        <v>8301</v>
      </c>
      <c r="BL52" s="16" t="s">
        <v>4259</v>
      </c>
      <c r="BM52" s="20">
        <v>0.92902090000000004</v>
      </c>
      <c r="BN52" s="16" t="s">
        <v>4258</v>
      </c>
      <c r="BO52" s="15">
        <v>6787</v>
      </c>
      <c r="BP52" s="16" t="s">
        <v>4259</v>
      </c>
      <c r="BQ52" s="20">
        <v>0.7997746</v>
      </c>
      <c r="BR52" s="16" t="s">
        <v>4258</v>
      </c>
      <c r="BS52" s="15">
        <v>75</v>
      </c>
      <c r="BT52" s="16" t="s">
        <v>4259</v>
      </c>
      <c r="BU52" s="20">
        <v>1.0391090000000001</v>
      </c>
      <c r="BV52" s="16" t="s">
        <v>4260</v>
      </c>
      <c r="BW52" s="15">
        <v>11712</v>
      </c>
      <c r="BX52" s="16" t="s">
        <v>4261</v>
      </c>
      <c r="BY52" s="20">
        <v>1.081915</v>
      </c>
      <c r="BZ52" s="16" t="s">
        <v>4260</v>
      </c>
      <c r="CA52" s="15">
        <v>7942</v>
      </c>
      <c r="CB52" s="16" t="s">
        <v>4261</v>
      </c>
      <c r="CC52" s="20">
        <v>0.95522779999999996</v>
      </c>
      <c r="CD52" s="16" t="s">
        <v>4260</v>
      </c>
      <c r="CE52" s="15">
        <v>7080</v>
      </c>
      <c r="CF52" s="16" t="s">
        <v>4261</v>
      </c>
      <c r="CG52" s="20">
        <v>0.80326549999999997</v>
      </c>
      <c r="CH52" s="16" t="s">
        <v>4260</v>
      </c>
      <c r="CI52" s="15">
        <v>57</v>
      </c>
      <c r="CJ52" s="16" t="s">
        <v>4261</v>
      </c>
      <c r="CK52" s="20">
        <v>1.064954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29981.461564466674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10213</v>
      </c>
      <c r="P53" s="16" t="s">
        <v>4253</v>
      </c>
      <c r="Q53" s="20">
        <v>1</v>
      </c>
      <c r="R53" s="16" t="s">
        <v>4252</v>
      </c>
      <c r="S53" s="15">
        <v>587</v>
      </c>
      <c r="T53" s="16" t="s">
        <v>4253</v>
      </c>
      <c r="U53" s="20">
        <v>1</v>
      </c>
      <c r="V53" s="16" t="s">
        <v>4252</v>
      </c>
      <c r="W53" s="15">
        <v>10800</v>
      </c>
      <c r="X53" s="16" t="s">
        <v>4252</v>
      </c>
      <c r="Y53" s="15">
        <v>10800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14410</v>
      </c>
      <c r="AJ53" s="16" t="s">
        <v>4255</v>
      </c>
      <c r="AK53" s="20">
        <v>1.0755410000000001</v>
      </c>
      <c r="AL53" s="16" t="s">
        <v>4254</v>
      </c>
      <c r="AM53" s="15">
        <v>6917</v>
      </c>
      <c r="AN53" s="16" t="s">
        <v>4255</v>
      </c>
      <c r="AO53" s="20">
        <v>1.0322769999999999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15751</v>
      </c>
      <c r="AZ53" s="16" t="s">
        <v>4257</v>
      </c>
      <c r="BA53" s="20">
        <v>0.98826579999999997</v>
      </c>
      <c r="BB53" s="16" t="s">
        <v>4256</v>
      </c>
      <c r="BC53" s="15">
        <v>5839</v>
      </c>
      <c r="BD53" s="16" t="s">
        <v>4257</v>
      </c>
      <c r="BE53" s="20">
        <v>1.0273650000000001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14858</v>
      </c>
      <c r="BP53" s="16" t="s">
        <v>4259</v>
      </c>
      <c r="BQ53" s="20">
        <v>0.7997746</v>
      </c>
      <c r="BR53" s="16" t="s">
        <v>4258</v>
      </c>
      <c r="BS53" s="15">
        <v>6638</v>
      </c>
      <c r="BT53" s="16" t="s">
        <v>4259</v>
      </c>
      <c r="BU53" s="20">
        <v>1.0391090000000001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15420</v>
      </c>
      <c r="CF53" s="16" t="s">
        <v>4261</v>
      </c>
      <c r="CG53" s="20">
        <v>0.80326549999999997</v>
      </c>
      <c r="CH53" s="16" t="s">
        <v>4260</v>
      </c>
      <c r="CI53" s="15">
        <v>6674</v>
      </c>
      <c r="CJ53" s="16" t="s">
        <v>4261</v>
      </c>
      <c r="CK53" s="20">
        <v>1.064954</v>
      </c>
      <c r="CL53" s="16" t="s">
        <v>4598</v>
      </c>
      <c r="CM53" s="15">
        <f>SUM(A2L246C10)/A2L246C1</f>
        <v>10800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6826</v>
      </c>
      <c r="T54" s="16" t="s">
        <v>4253</v>
      </c>
      <c r="U54" s="20">
        <v>1</v>
      </c>
      <c r="V54" s="16" t="s">
        <v>4252</v>
      </c>
      <c r="W54" s="15">
        <v>6826</v>
      </c>
      <c r="X54" s="16" t="s">
        <v>4252</v>
      </c>
      <c r="Y54" s="15">
        <v>6826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19522</v>
      </c>
      <c r="AN54" s="16" t="s">
        <v>4255</v>
      </c>
      <c r="AO54" s="20">
        <v>1.0322769999999999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17721</v>
      </c>
      <c r="BD54" s="16" t="s">
        <v>4257</v>
      </c>
      <c r="BE54" s="20">
        <v>1.0273650000000001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15334</v>
      </c>
      <c r="BT54" s="16" t="s">
        <v>4259</v>
      </c>
      <c r="BU54" s="20">
        <v>1.0391090000000001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11311</v>
      </c>
      <c r="CJ54" s="16" t="s">
        <v>4261</v>
      </c>
      <c r="CK54" s="20">
        <v>1.064954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15061.348919666669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303</v>
      </c>
      <c r="T55" s="16" t="s">
        <v>4253</v>
      </c>
      <c r="U55" s="20">
        <v>1</v>
      </c>
      <c r="V55" s="16" t="s">
        <v>4252</v>
      </c>
      <c r="W55" s="15">
        <v>303</v>
      </c>
      <c r="X55" s="16" t="s">
        <v>4252</v>
      </c>
      <c r="Y55" s="15">
        <v>303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545</v>
      </c>
      <c r="AN55" s="16" t="s">
        <v>4255</v>
      </c>
      <c r="AO55" s="20">
        <v>1.0322769999999999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627</v>
      </c>
      <c r="BD55" s="16" t="s">
        <v>4257</v>
      </c>
      <c r="BE55" s="20">
        <v>1.0273650000000001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749</v>
      </c>
      <c r="BT55" s="16" t="s">
        <v>4259</v>
      </c>
      <c r="BU55" s="20">
        <v>1.0391090000000001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153</v>
      </c>
      <c r="CJ55" s="16" t="s">
        <v>4261</v>
      </c>
      <c r="CK55" s="20">
        <v>1.064954</v>
      </c>
      <c r="CL55" s="16" t="s">
        <v>4600</v>
      </c>
      <c r="CM55" s="15">
        <f>SUM(A2L248C10)/A2L248C1</f>
        <v>303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1723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1723</v>
      </c>
      <c r="X56" s="16" t="s">
        <v>4252</v>
      </c>
      <c r="Y56" s="15">
        <v>1723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1364</v>
      </c>
      <c r="AJ56" s="16" t="s">
        <v>4255</v>
      </c>
      <c r="AK56" s="20">
        <v>1.0755410000000001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1586</v>
      </c>
      <c r="AZ56" s="16" t="s">
        <v>4257</v>
      </c>
      <c r="BA56" s="20">
        <v>0.98826579999999997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2156</v>
      </c>
      <c r="BP56" s="16" t="s">
        <v>4259</v>
      </c>
      <c r="BQ56" s="20">
        <v>0.7997746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2949</v>
      </c>
      <c r="CF56" s="16" t="s">
        <v>4261</v>
      </c>
      <c r="CG56" s="20">
        <v>0.80326549999999997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1723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0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109919</v>
      </c>
      <c r="T62" s="16" t="s">
        <v>4253</v>
      </c>
      <c r="U62" s="20">
        <v>1</v>
      </c>
      <c r="V62" s="16" t="s">
        <v>4252</v>
      </c>
      <c r="W62" s="15">
        <v>109919</v>
      </c>
      <c r="X62" s="16" t="s">
        <v>4252</v>
      </c>
      <c r="Y62" s="15">
        <v>109919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91817</v>
      </c>
      <c r="AN62" s="16" t="s">
        <v>4255</v>
      </c>
      <c r="AO62" s="20">
        <v>1.0322769999999999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80855</v>
      </c>
      <c r="BD62" s="16" t="s">
        <v>4257</v>
      </c>
      <c r="BE62" s="20">
        <v>1.0273650000000001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190530</v>
      </c>
      <c r="BT62" s="16" t="s">
        <v>4259</v>
      </c>
      <c r="BU62" s="20">
        <v>1.0391090000000001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134953</v>
      </c>
      <c r="CJ62" s="16" t="s">
        <v>4261</v>
      </c>
      <c r="CK62" s="20">
        <v>1.064954</v>
      </c>
      <c r="CL62" s="16" t="s">
        <v>4607</v>
      </c>
      <c r="CM62" s="15">
        <f>SUM(A2L255C10)/A2L255C1</f>
        <v>109919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69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69</v>
      </c>
      <c r="X63" s="16" t="s">
        <v>4252</v>
      </c>
      <c r="Y63" s="15">
        <v>69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77</v>
      </c>
      <c r="AJ63" s="16" t="s">
        <v>4255</v>
      </c>
      <c r="AK63" s="20">
        <v>1.0755410000000001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112</v>
      </c>
      <c r="AZ63" s="16" t="s">
        <v>4257</v>
      </c>
      <c r="BA63" s="20">
        <v>0.98826579999999997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181</v>
      </c>
      <c r="BP63" s="16" t="s">
        <v>4259</v>
      </c>
      <c r="BQ63" s="20">
        <v>0.7997746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105</v>
      </c>
      <c r="CF63" s="16" t="s">
        <v>4261</v>
      </c>
      <c r="CG63" s="20">
        <v>0.80326549999999997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69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116</v>
      </c>
      <c r="CF64" s="16" t="s">
        <v>4261</v>
      </c>
      <c r="CG64" s="20">
        <v>0.80326549999999997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0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139</v>
      </c>
      <c r="L67" s="16" t="s">
        <v>4253</v>
      </c>
      <c r="M67" s="20">
        <v>1</v>
      </c>
      <c r="N67" s="16" t="s">
        <v>4252</v>
      </c>
      <c r="O67" s="15">
        <v>8</v>
      </c>
      <c r="P67" s="16" t="s">
        <v>4253</v>
      </c>
      <c r="Q67" s="20">
        <v>1</v>
      </c>
      <c r="R67" s="16" t="s">
        <v>4252</v>
      </c>
      <c r="S67" s="15">
        <v>27</v>
      </c>
      <c r="T67" s="16" t="s">
        <v>4253</v>
      </c>
      <c r="U67" s="20">
        <v>1</v>
      </c>
      <c r="V67" s="16" t="s">
        <v>4252</v>
      </c>
      <c r="W67" s="15">
        <v>174</v>
      </c>
      <c r="X67" s="16" t="s">
        <v>4252</v>
      </c>
      <c r="Y67" s="15">
        <v>174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118</v>
      </c>
      <c r="AF67" s="16" t="s">
        <v>4255</v>
      </c>
      <c r="AG67" s="20">
        <v>1.0376719999999999</v>
      </c>
      <c r="AH67" s="16" t="s">
        <v>4254</v>
      </c>
      <c r="AI67" s="15">
        <v>2</v>
      </c>
      <c r="AJ67" s="16" t="s">
        <v>4255</v>
      </c>
      <c r="AK67" s="20">
        <v>1.0755410000000001</v>
      </c>
      <c r="AL67" s="16" t="s">
        <v>4254</v>
      </c>
      <c r="AM67" s="15">
        <v>29</v>
      </c>
      <c r="AN67" s="16" t="s">
        <v>4255</v>
      </c>
      <c r="AO67" s="20">
        <v>1.0322769999999999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133</v>
      </c>
      <c r="AV67" s="16" t="s">
        <v>4257</v>
      </c>
      <c r="AW67" s="20">
        <v>0.95399330000000004</v>
      </c>
      <c r="AX67" s="16" t="s">
        <v>4256</v>
      </c>
      <c r="AY67" s="15">
        <v>3</v>
      </c>
      <c r="AZ67" s="16" t="s">
        <v>4257</v>
      </c>
      <c r="BA67" s="20">
        <v>0.98826579999999997</v>
      </c>
      <c r="BB67" s="16" t="s">
        <v>4256</v>
      </c>
      <c r="BC67" s="15">
        <v>28</v>
      </c>
      <c r="BD67" s="16" t="s">
        <v>4257</v>
      </c>
      <c r="BE67" s="20">
        <v>1.0273650000000001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118</v>
      </c>
      <c r="BL67" s="16" t="s">
        <v>4259</v>
      </c>
      <c r="BM67" s="20">
        <v>0.92902090000000004</v>
      </c>
      <c r="BN67" s="16" t="s">
        <v>4258</v>
      </c>
      <c r="BO67" s="15">
        <v>5</v>
      </c>
      <c r="BP67" s="16" t="s">
        <v>4259</v>
      </c>
      <c r="BQ67" s="20">
        <v>0.7997746</v>
      </c>
      <c r="BR67" s="16" t="s">
        <v>4258</v>
      </c>
      <c r="BS67" s="15">
        <v>26</v>
      </c>
      <c r="BT67" s="16" t="s">
        <v>4259</v>
      </c>
      <c r="BU67" s="20">
        <v>1.0391090000000001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123</v>
      </c>
      <c r="CB67" s="16" t="s">
        <v>4261</v>
      </c>
      <c r="CC67" s="20">
        <v>0.95522779999999996</v>
      </c>
      <c r="CD67" s="16" t="s">
        <v>4260</v>
      </c>
      <c r="CE67" s="15">
        <v>28</v>
      </c>
      <c r="CF67" s="16" t="s">
        <v>4261</v>
      </c>
      <c r="CG67" s="20">
        <v>0.80326549999999997</v>
      </c>
      <c r="CH67" s="16" t="s">
        <v>4260</v>
      </c>
      <c r="CI67" s="15">
        <v>33</v>
      </c>
      <c r="CJ67" s="16" t="s">
        <v>4261</v>
      </c>
      <c r="CK67" s="20">
        <v>1.064954</v>
      </c>
      <c r="CL67" s="16" t="s">
        <v>4612</v>
      </c>
      <c r="CM67" s="15">
        <f>SUM(A2L260C10)/A2L260C1</f>
        <v>174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13700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8992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26113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118450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167255</v>
      </c>
      <c r="X68" s="16" t="s">
        <v>4618</v>
      </c>
      <c r="Y68" s="17">
        <f>SUM(A2L239C11:A2L260C11)-2*(A2L250C11+A2L252C11+A2L254C11+A2L257C11+A2L258C11)</f>
        <v>167255</v>
      </c>
      <c r="Z68" s="16" t="s">
        <v>4619</v>
      </c>
      <c r="AA68" s="17">
        <f>SUM(A2L239C12:A2L260C12)-2*SUM(A2L250C12,A2L252C12,A2L254C12,A2L257C12,A2L258C12)</f>
        <v>29651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4389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34190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119571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29065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2712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41076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105841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25150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11357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52103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214129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17008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11037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44037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153825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187959.35885763334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399527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446548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941760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1005675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2793510</v>
      </c>
      <c r="X69" s="16" t="s">
        <v>4641</v>
      </c>
      <c r="Y69" s="17">
        <f>A2L219C11+A2L238C11+A2L261C11</f>
        <v>2793510</v>
      </c>
      <c r="Z69" s="16" t="s">
        <v>4642</v>
      </c>
      <c r="AA69" s="17">
        <f>A2L219C12+A2L238C12+A2L261C12</f>
        <v>415755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384909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954111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1002496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432013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449610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1086158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950694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404927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419325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1207146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1028208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322010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386558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1138199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907333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2841358.4921013336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FE83A1-EF12-4165-B9B8-115783CD61E6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94377</v>
      </c>
      <c r="H8" s="16" t="s">
        <v>4253</v>
      </c>
      <c r="I8" s="20">
        <v>1</v>
      </c>
      <c r="J8" s="16" t="s">
        <v>4252</v>
      </c>
      <c r="K8" s="15">
        <v>6446</v>
      </c>
      <c r="L8" s="16" t="s">
        <v>4253</v>
      </c>
      <c r="M8" s="20">
        <v>1</v>
      </c>
      <c r="N8" s="16" t="s">
        <v>4252</v>
      </c>
      <c r="O8" s="15">
        <v>33901</v>
      </c>
      <c r="P8" s="16" t="s">
        <v>4253</v>
      </c>
      <c r="Q8" s="20">
        <v>1</v>
      </c>
      <c r="R8" s="16" t="s">
        <v>4252</v>
      </c>
      <c r="S8" s="15">
        <v>12878</v>
      </c>
      <c r="T8" s="16" t="s">
        <v>4253</v>
      </c>
      <c r="U8" s="20">
        <v>1</v>
      </c>
      <c r="V8" s="16" t="s">
        <v>4252</v>
      </c>
      <c r="W8" s="15">
        <v>147602</v>
      </c>
      <c r="X8" s="16" t="s">
        <v>4252</v>
      </c>
      <c r="Y8" s="15">
        <v>147602</v>
      </c>
      <c r="Z8" s="16" t="s">
        <v>4254</v>
      </c>
      <c r="AA8" s="15">
        <v>101508</v>
      </c>
      <c r="AB8" s="16" t="s">
        <v>4255</v>
      </c>
      <c r="AC8" s="20">
        <v>1.031698</v>
      </c>
      <c r="AD8" s="16" t="s">
        <v>4254</v>
      </c>
      <c r="AE8" s="15">
        <v>7186</v>
      </c>
      <c r="AF8" s="16" t="s">
        <v>4255</v>
      </c>
      <c r="AG8" s="20">
        <v>1.0376719999999999</v>
      </c>
      <c r="AH8" s="16" t="s">
        <v>4254</v>
      </c>
      <c r="AI8" s="15">
        <v>40187</v>
      </c>
      <c r="AJ8" s="16" t="s">
        <v>4255</v>
      </c>
      <c r="AK8" s="20">
        <v>1.0755410000000001</v>
      </c>
      <c r="AL8" s="16" t="s">
        <v>4254</v>
      </c>
      <c r="AM8" s="15">
        <v>14527</v>
      </c>
      <c r="AN8" s="16" t="s">
        <v>4255</v>
      </c>
      <c r="AO8" s="20">
        <v>1.0322769999999999</v>
      </c>
      <c r="AP8" s="16" t="s">
        <v>4256</v>
      </c>
      <c r="AQ8" s="15">
        <v>107334</v>
      </c>
      <c r="AR8" s="16" t="s">
        <v>4257</v>
      </c>
      <c r="AS8" s="20">
        <v>1.038359</v>
      </c>
      <c r="AT8" s="16" t="s">
        <v>4256</v>
      </c>
      <c r="AU8" s="15">
        <v>7561</v>
      </c>
      <c r="AV8" s="16" t="s">
        <v>4257</v>
      </c>
      <c r="AW8" s="20">
        <v>0.95399330000000004</v>
      </c>
      <c r="AX8" s="16" t="s">
        <v>4256</v>
      </c>
      <c r="AY8" s="15">
        <v>46978</v>
      </c>
      <c r="AZ8" s="16" t="s">
        <v>4257</v>
      </c>
      <c r="BA8" s="20">
        <v>0.98826579999999997</v>
      </c>
      <c r="BB8" s="16" t="s">
        <v>4256</v>
      </c>
      <c r="BC8" s="15">
        <v>20333</v>
      </c>
      <c r="BD8" s="16" t="s">
        <v>4257</v>
      </c>
      <c r="BE8" s="20">
        <v>1.0273650000000001</v>
      </c>
      <c r="BF8" s="16" t="s">
        <v>4258</v>
      </c>
      <c r="BG8" s="15">
        <v>103481</v>
      </c>
      <c r="BH8" s="16" t="s">
        <v>4259</v>
      </c>
      <c r="BI8" s="20">
        <v>1.056006</v>
      </c>
      <c r="BJ8" s="16" t="s">
        <v>4258</v>
      </c>
      <c r="BK8" s="15">
        <v>7289</v>
      </c>
      <c r="BL8" s="16" t="s">
        <v>4259</v>
      </c>
      <c r="BM8" s="20">
        <v>0.92902090000000004</v>
      </c>
      <c r="BN8" s="16" t="s">
        <v>4258</v>
      </c>
      <c r="BO8" s="15">
        <v>52530</v>
      </c>
      <c r="BP8" s="16" t="s">
        <v>4259</v>
      </c>
      <c r="BQ8" s="20">
        <v>0.7997746</v>
      </c>
      <c r="BR8" s="16" t="s">
        <v>4258</v>
      </c>
      <c r="BS8" s="15">
        <v>21432</v>
      </c>
      <c r="BT8" s="16" t="s">
        <v>4259</v>
      </c>
      <c r="BU8" s="20">
        <v>1.0391090000000001</v>
      </c>
      <c r="BV8" s="16" t="s">
        <v>4260</v>
      </c>
      <c r="BW8" s="15">
        <v>108146</v>
      </c>
      <c r="BX8" s="16" t="s">
        <v>4261</v>
      </c>
      <c r="BY8" s="20">
        <v>1.081915</v>
      </c>
      <c r="BZ8" s="16" t="s">
        <v>4260</v>
      </c>
      <c r="CA8" s="15">
        <v>7975</v>
      </c>
      <c r="CB8" s="16" t="s">
        <v>4261</v>
      </c>
      <c r="CC8" s="20">
        <v>0.95522779999999996</v>
      </c>
      <c r="CD8" s="16" t="s">
        <v>4260</v>
      </c>
      <c r="CE8" s="15">
        <v>55541</v>
      </c>
      <c r="CF8" s="16" t="s">
        <v>4261</v>
      </c>
      <c r="CG8" s="20">
        <v>0.80326549999999997</v>
      </c>
      <c r="CH8" s="16" t="s">
        <v>4260</v>
      </c>
      <c r="CI8" s="15">
        <v>21889</v>
      </c>
      <c r="CJ8" s="16" t="s">
        <v>4261</v>
      </c>
      <c r="CK8" s="20">
        <v>1.064954</v>
      </c>
      <c r="CL8" s="16" t="s">
        <v>4789</v>
      </c>
      <c r="CM8" s="15">
        <f>SUM(A2L301C10)/A2L301C1</f>
        <v>147602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774985</v>
      </c>
      <c r="H9" s="16" t="s">
        <v>4253</v>
      </c>
      <c r="I9" s="20">
        <v>1</v>
      </c>
      <c r="J9" s="16" t="s">
        <v>4252</v>
      </c>
      <c r="K9" s="15">
        <v>0</v>
      </c>
      <c r="L9" s="16" t="s">
        <v>4253</v>
      </c>
      <c r="M9" s="20">
        <v>0</v>
      </c>
      <c r="N9" s="16" t="s">
        <v>4252</v>
      </c>
      <c r="O9" s="15">
        <v>88341</v>
      </c>
      <c r="P9" s="16" t="s">
        <v>4253</v>
      </c>
      <c r="Q9" s="20">
        <v>1</v>
      </c>
      <c r="R9" s="16" t="s">
        <v>4252</v>
      </c>
      <c r="S9" s="15">
        <v>0</v>
      </c>
      <c r="T9" s="16" t="s">
        <v>4253</v>
      </c>
      <c r="U9" s="20">
        <v>0</v>
      </c>
      <c r="V9" s="16" t="s">
        <v>4252</v>
      </c>
      <c r="W9" s="15">
        <v>863326</v>
      </c>
      <c r="X9" s="16" t="s">
        <v>4252</v>
      </c>
      <c r="Y9" s="15">
        <v>863326</v>
      </c>
      <c r="Z9" s="16" t="s">
        <v>4254</v>
      </c>
      <c r="AA9" s="15">
        <v>711077</v>
      </c>
      <c r="AB9" s="16" t="s">
        <v>4255</v>
      </c>
      <c r="AC9" s="20">
        <v>1.031698</v>
      </c>
      <c r="AD9" s="16" t="s">
        <v>4254</v>
      </c>
      <c r="AE9" s="15">
        <v>0</v>
      </c>
      <c r="AF9" s="16" t="s">
        <v>4255</v>
      </c>
      <c r="AG9" s="20">
        <v>0</v>
      </c>
      <c r="AH9" s="16" t="s">
        <v>4254</v>
      </c>
      <c r="AI9" s="15">
        <v>72909</v>
      </c>
      <c r="AJ9" s="16" t="s">
        <v>4255</v>
      </c>
      <c r="AK9" s="20">
        <v>1.0755410000000001</v>
      </c>
      <c r="AL9" s="16" t="s">
        <v>4254</v>
      </c>
      <c r="AM9" s="15">
        <v>0</v>
      </c>
      <c r="AN9" s="16" t="s">
        <v>4255</v>
      </c>
      <c r="AO9" s="20">
        <v>0</v>
      </c>
      <c r="AP9" s="16" t="s">
        <v>4256</v>
      </c>
      <c r="AQ9" s="15">
        <v>852036</v>
      </c>
      <c r="AR9" s="16" t="s">
        <v>4257</v>
      </c>
      <c r="AS9" s="20">
        <v>1.038359</v>
      </c>
      <c r="AT9" s="16" t="s">
        <v>4256</v>
      </c>
      <c r="AU9" s="15">
        <v>0</v>
      </c>
      <c r="AV9" s="16" t="s">
        <v>4257</v>
      </c>
      <c r="AW9" s="20">
        <v>0</v>
      </c>
      <c r="AX9" s="16" t="s">
        <v>4256</v>
      </c>
      <c r="AY9" s="15">
        <v>95568</v>
      </c>
      <c r="AZ9" s="16" t="s">
        <v>4257</v>
      </c>
      <c r="BA9" s="20">
        <v>0.98826579999999997</v>
      </c>
      <c r="BB9" s="16" t="s">
        <v>4256</v>
      </c>
      <c r="BC9" s="15">
        <v>0</v>
      </c>
      <c r="BD9" s="16" t="s">
        <v>4257</v>
      </c>
      <c r="BE9" s="20">
        <v>0</v>
      </c>
      <c r="BF9" s="16" t="s">
        <v>4258</v>
      </c>
      <c r="BG9" s="15">
        <v>924719</v>
      </c>
      <c r="BH9" s="16" t="s">
        <v>4259</v>
      </c>
      <c r="BI9" s="20">
        <v>1.056006</v>
      </c>
      <c r="BJ9" s="16" t="s">
        <v>4258</v>
      </c>
      <c r="BK9" s="15">
        <v>0</v>
      </c>
      <c r="BL9" s="16" t="s">
        <v>4259</v>
      </c>
      <c r="BM9" s="20">
        <v>0</v>
      </c>
      <c r="BN9" s="16" t="s">
        <v>4258</v>
      </c>
      <c r="BO9" s="15">
        <v>106566</v>
      </c>
      <c r="BP9" s="16" t="s">
        <v>4259</v>
      </c>
      <c r="BQ9" s="20">
        <v>0.7997746</v>
      </c>
      <c r="BR9" s="16" t="s">
        <v>4258</v>
      </c>
      <c r="BS9" s="15">
        <v>1</v>
      </c>
      <c r="BT9" s="16" t="s">
        <v>4259</v>
      </c>
      <c r="BU9" s="20">
        <v>1.0391090000000001</v>
      </c>
      <c r="BV9" s="16" t="s">
        <v>4260</v>
      </c>
      <c r="BW9" s="15">
        <v>807726</v>
      </c>
      <c r="BX9" s="16" t="s">
        <v>4261</v>
      </c>
      <c r="BY9" s="20">
        <v>1.081915</v>
      </c>
      <c r="BZ9" s="16" t="s">
        <v>4260</v>
      </c>
      <c r="CA9" s="15">
        <v>0</v>
      </c>
      <c r="CB9" s="16" t="s">
        <v>4261</v>
      </c>
      <c r="CC9" s="20">
        <v>0</v>
      </c>
      <c r="CD9" s="16" t="s">
        <v>4260</v>
      </c>
      <c r="CE9" s="15">
        <v>82980</v>
      </c>
      <c r="CF9" s="16" t="s">
        <v>4261</v>
      </c>
      <c r="CG9" s="20">
        <v>0.80326549999999997</v>
      </c>
      <c r="CH9" s="16" t="s">
        <v>4260</v>
      </c>
      <c r="CI9" s="15">
        <v>1</v>
      </c>
      <c r="CJ9" s="16" t="s">
        <v>4261</v>
      </c>
      <c r="CK9" s="20">
        <v>1.064954</v>
      </c>
      <c r="CL9" s="16" t="s">
        <v>4790</v>
      </c>
      <c r="CM9" s="15">
        <f>SUM(A2L302C10)/A2L302C1</f>
        <v>863326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656930</v>
      </c>
      <c r="H10" s="16" t="s">
        <v>4253</v>
      </c>
      <c r="I10" s="20">
        <v>1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92248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749178</v>
      </c>
      <c r="X10" s="16" t="s">
        <v>4252</v>
      </c>
      <c r="Y10" s="15">
        <v>749178</v>
      </c>
      <c r="Z10" s="16" t="s">
        <v>4254</v>
      </c>
      <c r="AA10" s="15">
        <v>620689</v>
      </c>
      <c r="AB10" s="16" t="s">
        <v>4255</v>
      </c>
      <c r="AC10" s="20">
        <v>1.031698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77283</v>
      </c>
      <c r="AJ10" s="16" t="s">
        <v>4255</v>
      </c>
      <c r="AK10" s="20">
        <v>1.0755410000000001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693596</v>
      </c>
      <c r="AR10" s="16" t="s">
        <v>4257</v>
      </c>
      <c r="AS10" s="20">
        <v>1.038359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100523</v>
      </c>
      <c r="AZ10" s="16" t="s">
        <v>4257</v>
      </c>
      <c r="BA10" s="20">
        <v>0.98826579999999997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708305</v>
      </c>
      <c r="BH10" s="16" t="s">
        <v>4259</v>
      </c>
      <c r="BI10" s="20">
        <v>1.056006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111585</v>
      </c>
      <c r="BP10" s="16" t="s">
        <v>4259</v>
      </c>
      <c r="BQ10" s="20">
        <v>0.7997746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658310</v>
      </c>
      <c r="BX10" s="16" t="s">
        <v>4261</v>
      </c>
      <c r="BY10" s="20">
        <v>1.081915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88590</v>
      </c>
      <c r="CF10" s="16" t="s">
        <v>4261</v>
      </c>
      <c r="CG10" s="20">
        <v>0.80326549999999997</v>
      </c>
      <c r="CH10" s="16" t="s">
        <v>4260</v>
      </c>
      <c r="CI10" s="15">
        <v>35</v>
      </c>
      <c r="CJ10" s="16" t="s">
        <v>4261</v>
      </c>
      <c r="CK10" s="20">
        <v>1.064954</v>
      </c>
      <c r="CL10" s="16" t="s">
        <v>4791</v>
      </c>
      <c r="CM10" s="15">
        <f>SUM(A2L303C10)/A2L303C1</f>
        <v>749178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55510</v>
      </c>
      <c r="H11" s="16" t="s">
        <v>4253</v>
      </c>
      <c r="I11" s="20">
        <v>1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-425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55085</v>
      </c>
      <c r="X11" s="16" t="s">
        <v>4252</v>
      </c>
      <c r="Y11" s="15">
        <v>55085</v>
      </c>
      <c r="Z11" s="16" t="s">
        <v>4254</v>
      </c>
      <c r="AA11" s="15">
        <v>57003</v>
      </c>
      <c r="AB11" s="16" t="s">
        <v>4255</v>
      </c>
      <c r="AC11" s="20">
        <v>1.031698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-426</v>
      </c>
      <c r="AJ11" s="16" t="s">
        <v>4255</v>
      </c>
      <c r="AK11" s="20">
        <v>1.0755410000000001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63272</v>
      </c>
      <c r="AR11" s="16" t="s">
        <v>4257</v>
      </c>
      <c r="AS11" s="20">
        <v>1.038359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-412</v>
      </c>
      <c r="AZ11" s="16" t="s">
        <v>4257</v>
      </c>
      <c r="BA11" s="20">
        <v>0.98826579999999997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55993</v>
      </c>
      <c r="BH11" s="16" t="s">
        <v>4259</v>
      </c>
      <c r="BI11" s="20">
        <v>1.056006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-401</v>
      </c>
      <c r="BP11" s="16" t="s">
        <v>4259</v>
      </c>
      <c r="BQ11" s="20">
        <v>0.7997746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55257</v>
      </c>
      <c r="BX11" s="16" t="s">
        <v>4261</v>
      </c>
      <c r="BY11" s="20">
        <v>1.081915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-403</v>
      </c>
      <c r="CF11" s="16" t="s">
        <v>4261</v>
      </c>
      <c r="CG11" s="20">
        <v>0.80326549999999997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4792</v>
      </c>
      <c r="CM11" s="15">
        <f>SUM(A2L304C10)/A2L304C1</f>
        <v>55085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6419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6419</v>
      </c>
      <c r="X12" s="16" t="s">
        <v>4252</v>
      </c>
      <c r="Y12" s="15">
        <v>6419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5733</v>
      </c>
      <c r="AJ12" s="16" t="s">
        <v>4255</v>
      </c>
      <c r="AK12" s="20">
        <v>1.0755410000000001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6059</v>
      </c>
      <c r="AZ12" s="16" t="s">
        <v>4257</v>
      </c>
      <c r="BA12" s="20">
        <v>0.98826579999999997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6634</v>
      </c>
      <c r="BP12" s="16" t="s">
        <v>4259</v>
      </c>
      <c r="BQ12" s="20">
        <v>0.7997746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2</v>
      </c>
      <c r="CB12" s="16" t="s">
        <v>4261</v>
      </c>
      <c r="CC12" s="20">
        <v>0.95522779999999996</v>
      </c>
      <c r="CD12" s="16" t="s">
        <v>4260</v>
      </c>
      <c r="CE12" s="15">
        <v>6128</v>
      </c>
      <c r="CF12" s="16" t="s">
        <v>4261</v>
      </c>
      <c r="CG12" s="20">
        <v>0.80326549999999997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6419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4314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4314</v>
      </c>
      <c r="X13" s="16" t="s">
        <v>4252</v>
      </c>
      <c r="Y13" s="15">
        <v>4314</v>
      </c>
      <c r="Z13" s="16" t="s">
        <v>4254</v>
      </c>
      <c r="AA13" s="15">
        <v>4510</v>
      </c>
      <c r="AB13" s="16" t="s">
        <v>4255</v>
      </c>
      <c r="AC13" s="20">
        <v>1.031698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4581</v>
      </c>
      <c r="AR13" s="16" t="s">
        <v>4257</v>
      </c>
      <c r="AS13" s="20">
        <v>1.038359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4403</v>
      </c>
      <c r="BH13" s="16" t="s">
        <v>4259</v>
      </c>
      <c r="BI13" s="20">
        <v>1.056006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3665</v>
      </c>
      <c r="BX13" s="16" t="s">
        <v>4261</v>
      </c>
      <c r="BY13" s="20">
        <v>1.081915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4314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8352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8352</v>
      </c>
      <c r="X14" s="16" t="s">
        <v>4252</v>
      </c>
      <c r="Y14" s="15">
        <v>8352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7873</v>
      </c>
      <c r="AJ14" s="16" t="s">
        <v>4255</v>
      </c>
      <c r="AK14" s="20">
        <v>1.0755410000000001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8157</v>
      </c>
      <c r="AZ14" s="16" t="s">
        <v>4257</v>
      </c>
      <c r="BA14" s="20">
        <v>0.98826579999999997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1</v>
      </c>
      <c r="BH14" s="16" t="s">
        <v>4259</v>
      </c>
      <c r="BI14" s="20">
        <v>1.056006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9016</v>
      </c>
      <c r="BP14" s="16" t="s">
        <v>4259</v>
      </c>
      <c r="BQ14" s="20">
        <v>0.7997746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1</v>
      </c>
      <c r="BX14" s="16" t="s">
        <v>4261</v>
      </c>
      <c r="BY14" s="20">
        <v>1.081915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8390</v>
      </c>
      <c r="CF14" s="16" t="s">
        <v>4261</v>
      </c>
      <c r="CG14" s="20">
        <v>0.80326549999999997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8352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69379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69379</v>
      </c>
      <c r="X15" s="16" t="s">
        <v>4252</v>
      </c>
      <c r="Y15" s="15">
        <v>69379</v>
      </c>
      <c r="Z15" s="16" t="s">
        <v>4254</v>
      </c>
      <c r="AA15" s="15">
        <v>68204</v>
      </c>
      <c r="AB15" s="16" t="s">
        <v>4255</v>
      </c>
      <c r="AC15" s="20">
        <v>1.031698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74876</v>
      </c>
      <c r="AR15" s="16" t="s">
        <v>4257</v>
      </c>
      <c r="AS15" s="20">
        <v>1.038359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71981</v>
      </c>
      <c r="BH15" s="16" t="s">
        <v>4259</v>
      </c>
      <c r="BI15" s="20">
        <v>1.056006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57157</v>
      </c>
      <c r="BX15" s="16" t="s">
        <v>4261</v>
      </c>
      <c r="BY15" s="20">
        <v>1.081915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69379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2322504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2322504</v>
      </c>
      <c r="X16" s="16" t="s">
        <v>4252</v>
      </c>
      <c r="Y16" s="15">
        <v>2322504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1772759</v>
      </c>
      <c r="AF16" s="16" t="s">
        <v>4255</v>
      </c>
      <c r="AG16" s="20">
        <v>1.2423869999999999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2437070</v>
      </c>
      <c r="AV16" s="16" t="s">
        <v>4257</v>
      </c>
      <c r="AW16" s="20">
        <v>0.98896329999999999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4128028</v>
      </c>
      <c r="BL16" s="16" t="s">
        <v>4259</v>
      </c>
      <c r="BM16" s="20">
        <v>0.57951260000000004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4161605</v>
      </c>
      <c r="CB16" s="16" t="s">
        <v>4261</v>
      </c>
      <c r="CC16" s="20">
        <v>0.55811370000000005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2322504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57766</v>
      </c>
      <c r="H18" s="16" t="s">
        <v>4253</v>
      </c>
      <c r="I18" s="20">
        <v>1</v>
      </c>
      <c r="J18" s="16" t="s">
        <v>4252</v>
      </c>
      <c r="K18" s="15">
        <v>361</v>
      </c>
      <c r="L18" s="16" t="s">
        <v>4253</v>
      </c>
      <c r="M18" s="20">
        <v>1</v>
      </c>
      <c r="N18" s="16" t="s">
        <v>4252</v>
      </c>
      <c r="O18" s="15">
        <v>-10226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47901</v>
      </c>
      <c r="X18" s="16" t="s">
        <v>4252</v>
      </c>
      <c r="Y18" s="15">
        <v>47901</v>
      </c>
      <c r="Z18" s="16" t="s">
        <v>4254</v>
      </c>
      <c r="AA18" s="15">
        <v>57811</v>
      </c>
      <c r="AB18" s="16" t="s">
        <v>4255</v>
      </c>
      <c r="AC18" s="20">
        <v>1.031698</v>
      </c>
      <c r="AD18" s="16" t="s">
        <v>4254</v>
      </c>
      <c r="AE18" s="15">
        <v>201</v>
      </c>
      <c r="AF18" s="16" t="s">
        <v>4255</v>
      </c>
      <c r="AG18" s="20">
        <v>1.0376719999999999</v>
      </c>
      <c r="AH18" s="16" t="s">
        <v>4254</v>
      </c>
      <c r="AI18" s="15">
        <v>-6746</v>
      </c>
      <c r="AJ18" s="16" t="s">
        <v>4255</v>
      </c>
      <c r="AK18" s="20">
        <v>1.0755410000000001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60591</v>
      </c>
      <c r="AR18" s="16" t="s">
        <v>4257</v>
      </c>
      <c r="AS18" s="20">
        <v>1.038359</v>
      </c>
      <c r="AT18" s="16" t="s">
        <v>4256</v>
      </c>
      <c r="AU18" s="15">
        <v>388</v>
      </c>
      <c r="AV18" s="16" t="s">
        <v>4257</v>
      </c>
      <c r="AW18" s="20">
        <v>0.95399330000000004</v>
      </c>
      <c r="AX18" s="16" t="s">
        <v>4256</v>
      </c>
      <c r="AY18" s="15">
        <v>-8694</v>
      </c>
      <c r="AZ18" s="16" t="s">
        <v>4257</v>
      </c>
      <c r="BA18" s="20">
        <v>0.98826579999999997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59053</v>
      </c>
      <c r="BH18" s="16" t="s">
        <v>4259</v>
      </c>
      <c r="BI18" s="20">
        <v>1.056006</v>
      </c>
      <c r="BJ18" s="16" t="s">
        <v>4258</v>
      </c>
      <c r="BK18" s="15">
        <v>398</v>
      </c>
      <c r="BL18" s="16" t="s">
        <v>4259</v>
      </c>
      <c r="BM18" s="20">
        <v>0.92902090000000004</v>
      </c>
      <c r="BN18" s="16" t="s">
        <v>4258</v>
      </c>
      <c r="BO18" s="15">
        <v>-14150</v>
      </c>
      <c r="BP18" s="16" t="s">
        <v>4259</v>
      </c>
      <c r="BQ18" s="20">
        <v>0.7997746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48321</v>
      </c>
      <c r="BX18" s="16" t="s">
        <v>4261</v>
      </c>
      <c r="BY18" s="20">
        <v>1.081915</v>
      </c>
      <c r="BZ18" s="16" t="s">
        <v>4260</v>
      </c>
      <c r="CA18" s="15">
        <v>378</v>
      </c>
      <c r="CB18" s="16" t="s">
        <v>4261</v>
      </c>
      <c r="CC18" s="20">
        <v>0.95522779999999996</v>
      </c>
      <c r="CD18" s="16" t="s">
        <v>4260</v>
      </c>
      <c r="CE18" s="15">
        <v>-14002</v>
      </c>
      <c r="CF18" s="16" t="s">
        <v>4261</v>
      </c>
      <c r="CG18" s="20">
        <v>0.80326549999999997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4799</v>
      </c>
      <c r="CM18" s="15">
        <f>SUM(A2L311C10)/A2L311C1</f>
        <v>47901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0</v>
      </c>
      <c r="H20" s="16" t="s">
        <v>4253</v>
      </c>
      <c r="I20" s="20">
        <v>0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42164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42164</v>
      </c>
      <c r="X20" s="16" t="s">
        <v>4252</v>
      </c>
      <c r="Y20" s="15">
        <v>42164</v>
      </c>
      <c r="Z20" s="16" t="s">
        <v>4254</v>
      </c>
      <c r="AA20" s="15">
        <v>0</v>
      </c>
      <c r="AB20" s="16" t="s">
        <v>4255</v>
      </c>
      <c r="AC20" s="20">
        <v>0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45091</v>
      </c>
      <c r="AJ20" s="16" t="s">
        <v>4255</v>
      </c>
      <c r="AK20" s="20">
        <v>1.0755410000000001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0</v>
      </c>
      <c r="AR20" s="16" t="s">
        <v>4257</v>
      </c>
      <c r="AS20" s="20">
        <v>0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76874</v>
      </c>
      <c r="AZ20" s="16" t="s">
        <v>4257</v>
      </c>
      <c r="BA20" s="20">
        <v>0.98826579999999997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0</v>
      </c>
      <c r="BH20" s="16" t="s">
        <v>4259</v>
      </c>
      <c r="BI20" s="20">
        <v>0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0</v>
      </c>
      <c r="BX20" s="16" t="s">
        <v>4261</v>
      </c>
      <c r="BY20" s="20">
        <v>0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42164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683704</v>
      </c>
      <c r="T21" s="16" t="s">
        <v>4253</v>
      </c>
      <c r="U21" s="20">
        <v>1</v>
      </c>
      <c r="V21" s="16" t="s">
        <v>4252</v>
      </c>
      <c r="W21" s="15">
        <v>683704</v>
      </c>
      <c r="X21" s="16" t="s">
        <v>4252</v>
      </c>
      <c r="Y21" s="15">
        <v>683704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607067</v>
      </c>
      <c r="AN21" s="16" t="s">
        <v>4255</v>
      </c>
      <c r="AO21" s="20">
        <v>1.0322769999999999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655081</v>
      </c>
      <c r="BD21" s="16" t="s">
        <v>4257</v>
      </c>
      <c r="BE21" s="20">
        <v>1.0273650000000001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660798</v>
      </c>
      <c r="BT21" s="16" t="s">
        <v>4259</v>
      </c>
      <c r="BU21" s="20">
        <v>1.0391090000000001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629655</v>
      </c>
      <c r="CJ21" s="16" t="s">
        <v>4261</v>
      </c>
      <c r="CK21" s="20">
        <v>1.064954</v>
      </c>
      <c r="CL21" s="16" t="s">
        <v>4802</v>
      </c>
      <c r="CM21" s="15">
        <f>SUM(A2L314C10)/A2L314C1</f>
        <v>683704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43541</v>
      </c>
      <c r="T22" s="16" t="s">
        <v>4253</v>
      </c>
      <c r="U22" s="20">
        <v>1</v>
      </c>
      <c r="V22" s="16" t="s">
        <v>4252</v>
      </c>
      <c r="W22" s="15">
        <v>43541</v>
      </c>
      <c r="X22" s="16" t="s">
        <v>4252</v>
      </c>
      <c r="Y22" s="15">
        <v>43541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62064</v>
      </c>
      <c r="AN22" s="16" t="s">
        <v>4255</v>
      </c>
      <c r="AO22" s="20">
        <v>1.0322769999999999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69841</v>
      </c>
      <c r="BD22" s="16" t="s">
        <v>4257</v>
      </c>
      <c r="BE22" s="20">
        <v>1.0273650000000001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60980</v>
      </c>
      <c r="BT22" s="16" t="s">
        <v>4259</v>
      </c>
      <c r="BU22" s="20">
        <v>1.0391090000000001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33118</v>
      </c>
      <c r="CJ22" s="16" t="s">
        <v>4261</v>
      </c>
      <c r="CK22" s="20">
        <v>1.064954</v>
      </c>
      <c r="CL22" s="16" t="s">
        <v>4803</v>
      </c>
      <c r="CM22" s="15">
        <f>SUM(A2L315C10)/A2L315C1</f>
        <v>43541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1328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1328</v>
      </c>
      <c r="X23" s="16" t="s">
        <v>4252</v>
      </c>
      <c r="Y23" s="15">
        <v>1328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1745</v>
      </c>
      <c r="AJ23" s="16" t="s">
        <v>4255</v>
      </c>
      <c r="AK23" s="20">
        <v>1.0755410000000001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3330</v>
      </c>
      <c r="AZ23" s="16" t="s">
        <v>4257</v>
      </c>
      <c r="BA23" s="20">
        <v>0.98826579999999997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140</v>
      </c>
      <c r="CF23" s="16" t="s">
        <v>4261</v>
      </c>
      <c r="CG23" s="20">
        <v>0.80326549999999997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1328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2452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2452</v>
      </c>
      <c r="X24" s="16" t="s">
        <v>4252</v>
      </c>
      <c r="Y24" s="15">
        <v>2452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2528</v>
      </c>
      <c r="AJ24" s="16" t="s">
        <v>4255</v>
      </c>
      <c r="AK24" s="20">
        <v>1.0755410000000001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2321</v>
      </c>
      <c r="AZ24" s="16" t="s">
        <v>4257</v>
      </c>
      <c r="BA24" s="20">
        <v>0.98826579999999997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2452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2315</v>
      </c>
      <c r="H25" s="16" t="s">
        <v>4253</v>
      </c>
      <c r="I25" s="20">
        <v>1</v>
      </c>
      <c r="J25" s="16" t="s">
        <v>4252</v>
      </c>
      <c r="K25" s="15">
        <v>827</v>
      </c>
      <c r="L25" s="16" t="s">
        <v>4253</v>
      </c>
      <c r="M25" s="20">
        <v>1</v>
      </c>
      <c r="N25" s="16" t="s">
        <v>4252</v>
      </c>
      <c r="O25" s="15">
        <v>704976</v>
      </c>
      <c r="P25" s="16" t="s">
        <v>4253</v>
      </c>
      <c r="Q25" s="20">
        <v>1</v>
      </c>
      <c r="R25" s="16" t="s">
        <v>4252</v>
      </c>
      <c r="S25" s="15">
        <v>7060</v>
      </c>
      <c r="T25" s="16" t="s">
        <v>4253</v>
      </c>
      <c r="U25" s="20">
        <v>1</v>
      </c>
      <c r="V25" s="16" t="s">
        <v>4252</v>
      </c>
      <c r="W25" s="15">
        <v>715178</v>
      </c>
      <c r="X25" s="16" t="s">
        <v>4252</v>
      </c>
      <c r="Y25" s="15">
        <v>715178</v>
      </c>
      <c r="Z25" s="16" t="s">
        <v>4254</v>
      </c>
      <c r="AA25" s="15">
        <v>2439</v>
      </c>
      <c r="AB25" s="16" t="s">
        <v>4255</v>
      </c>
      <c r="AC25" s="20">
        <v>1.031698</v>
      </c>
      <c r="AD25" s="16" t="s">
        <v>4254</v>
      </c>
      <c r="AE25" s="15">
        <v>1274</v>
      </c>
      <c r="AF25" s="16" t="s">
        <v>4255</v>
      </c>
      <c r="AG25" s="20">
        <v>1.0376719999999999</v>
      </c>
      <c r="AH25" s="16" t="s">
        <v>4254</v>
      </c>
      <c r="AI25" s="15">
        <v>680208</v>
      </c>
      <c r="AJ25" s="16" t="s">
        <v>4255</v>
      </c>
      <c r="AK25" s="20">
        <v>1.0755410000000001</v>
      </c>
      <c r="AL25" s="16" t="s">
        <v>4254</v>
      </c>
      <c r="AM25" s="15">
        <v>230</v>
      </c>
      <c r="AN25" s="16" t="s">
        <v>4255</v>
      </c>
      <c r="AO25" s="20">
        <v>1.0322769999999999</v>
      </c>
      <c r="AP25" s="16" t="s">
        <v>4256</v>
      </c>
      <c r="AQ25" s="15">
        <v>2654</v>
      </c>
      <c r="AR25" s="16" t="s">
        <v>4257</v>
      </c>
      <c r="AS25" s="20">
        <v>1.038359</v>
      </c>
      <c r="AT25" s="16" t="s">
        <v>4256</v>
      </c>
      <c r="AU25" s="15">
        <v>1488</v>
      </c>
      <c r="AV25" s="16" t="s">
        <v>4257</v>
      </c>
      <c r="AW25" s="20">
        <v>0.95399330000000004</v>
      </c>
      <c r="AX25" s="16" t="s">
        <v>4256</v>
      </c>
      <c r="AY25" s="15">
        <v>713672</v>
      </c>
      <c r="AZ25" s="16" t="s">
        <v>4257</v>
      </c>
      <c r="BA25" s="20">
        <v>0.98826579999999997</v>
      </c>
      <c r="BB25" s="16" t="s">
        <v>4256</v>
      </c>
      <c r="BC25" s="15">
        <v>9010</v>
      </c>
      <c r="BD25" s="16" t="s">
        <v>4257</v>
      </c>
      <c r="BE25" s="20">
        <v>1.0273650000000001</v>
      </c>
      <c r="BF25" s="16" t="s">
        <v>4258</v>
      </c>
      <c r="BG25" s="15">
        <v>2585</v>
      </c>
      <c r="BH25" s="16" t="s">
        <v>4259</v>
      </c>
      <c r="BI25" s="20">
        <v>1.056006</v>
      </c>
      <c r="BJ25" s="16" t="s">
        <v>4258</v>
      </c>
      <c r="BK25" s="15">
        <v>1774</v>
      </c>
      <c r="BL25" s="16" t="s">
        <v>4259</v>
      </c>
      <c r="BM25" s="20">
        <v>0.92902090000000004</v>
      </c>
      <c r="BN25" s="16" t="s">
        <v>4258</v>
      </c>
      <c r="BO25" s="15">
        <v>750844</v>
      </c>
      <c r="BP25" s="16" t="s">
        <v>4259</v>
      </c>
      <c r="BQ25" s="20">
        <v>0.7997746</v>
      </c>
      <c r="BR25" s="16" t="s">
        <v>4258</v>
      </c>
      <c r="BS25" s="15">
        <v>808</v>
      </c>
      <c r="BT25" s="16" t="s">
        <v>4259</v>
      </c>
      <c r="BU25" s="20">
        <v>1.0391090000000001</v>
      </c>
      <c r="BV25" s="16" t="s">
        <v>4260</v>
      </c>
      <c r="BW25" s="15">
        <v>2595</v>
      </c>
      <c r="BX25" s="16" t="s">
        <v>4261</v>
      </c>
      <c r="BY25" s="20">
        <v>1.081915</v>
      </c>
      <c r="BZ25" s="16" t="s">
        <v>4260</v>
      </c>
      <c r="CA25" s="15">
        <v>1446</v>
      </c>
      <c r="CB25" s="16" t="s">
        <v>4261</v>
      </c>
      <c r="CC25" s="20">
        <v>0.95522779999999996</v>
      </c>
      <c r="CD25" s="16" t="s">
        <v>4260</v>
      </c>
      <c r="CE25" s="15">
        <v>731262</v>
      </c>
      <c r="CF25" s="16" t="s">
        <v>4261</v>
      </c>
      <c r="CG25" s="20">
        <v>0.80326549999999997</v>
      </c>
      <c r="CH25" s="16" t="s">
        <v>4260</v>
      </c>
      <c r="CI25" s="15">
        <v>7694</v>
      </c>
      <c r="CJ25" s="16" t="s">
        <v>4261</v>
      </c>
      <c r="CK25" s="20">
        <v>1.064954</v>
      </c>
      <c r="CL25" s="16" t="s">
        <v>4806</v>
      </c>
      <c r="CM25" s="15">
        <f>SUM(A2L318C10)/A2L318C1</f>
        <v>715178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1715576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2330138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964626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747183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5757523</v>
      </c>
      <c r="X26" s="16" t="s">
        <v>4812</v>
      </c>
      <c r="Y26" s="17">
        <f>SUM(A2L301C11:A2L318C11)-2*SUM(A2L317C11)</f>
        <v>5757523</v>
      </c>
      <c r="Z26" s="16" t="s">
        <v>4813</v>
      </c>
      <c r="AA26" s="17">
        <f>SUM(A2L301C12:A2L318C12)-2*SUM(A2L317C12)</f>
        <v>1623241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1781420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921329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683888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1858940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2446507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1039734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754265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1930521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4137489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1022624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744019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1741178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4171406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958626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692392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5757523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18833</v>
      </c>
      <c r="H27" s="16" t="s">
        <v>4253</v>
      </c>
      <c r="I27" s="20">
        <v>1</v>
      </c>
      <c r="J27" s="16" t="s">
        <v>4252</v>
      </c>
      <c r="K27" s="15">
        <v>1331</v>
      </c>
      <c r="L27" s="16" t="s">
        <v>4253</v>
      </c>
      <c r="M27" s="20">
        <v>1</v>
      </c>
      <c r="N27" s="16" t="s">
        <v>4252</v>
      </c>
      <c r="O27" s="15">
        <v>7330</v>
      </c>
      <c r="P27" s="16" t="s">
        <v>4253</v>
      </c>
      <c r="Q27" s="20">
        <v>1</v>
      </c>
      <c r="R27" s="16" t="s">
        <v>4252</v>
      </c>
      <c r="S27" s="15">
        <v>2789</v>
      </c>
      <c r="T27" s="16" t="s">
        <v>4253</v>
      </c>
      <c r="U27" s="20">
        <v>1</v>
      </c>
      <c r="V27" s="16" t="s">
        <v>4252</v>
      </c>
      <c r="W27" s="15">
        <v>30283</v>
      </c>
      <c r="X27" s="16" t="s">
        <v>4252</v>
      </c>
      <c r="Y27" s="15">
        <v>30283</v>
      </c>
      <c r="Z27" s="16" t="s">
        <v>4254</v>
      </c>
      <c r="AA27" s="15">
        <v>20302</v>
      </c>
      <c r="AB27" s="16" t="s">
        <v>4255</v>
      </c>
      <c r="AC27" s="20">
        <v>1.031698</v>
      </c>
      <c r="AD27" s="16" t="s">
        <v>4254</v>
      </c>
      <c r="AE27" s="15">
        <v>1393</v>
      </c>
      <c r="AF27" s="16" t="s">
        <v>4255</v>
      </c>
      <c r="AG27" s="20">
        <v>1.0376719999999999</v>
      </c>
      <c r="AH27" s="16" t="s">
        <v>4254</v>
      </c>
      <c r="AI27" s="15">
        <v>7898</v>
      </c>
      <c r="AJ27" s="16" t="s">
        <v>4255</v>
      </c>
      <c r="AK27" s="20">
        <v>1.0755410000000001</v>
      </c>
      <c r="AL27" s="16" t="s">
        <v>4254</v>
      </c>
      <c r="AM27" s="15">
        <v>2947</v>
      </c>
      <c r="AN27" s="16" t="s">
        <v>4255</v>
      </c>
      <c r="AO27" s="20">
        <v>1.0322769999999999</v>
      </c>
      <c r="AP27" s="16" t="s">
        <v>4256</v>
      </c>
      <c r="AQ27" s="15">
        <v>21468</v>
      </c>
      <c r="AR27" s="16" t="s">
        <v>4257</v>
      </c>
      <c r="AS27" s="20">
        <v>1.038359</v>
      </c>
      <c r="AT27" s="16" t="s">
        <v>4256</v>
      </c>
      <c r="AU27" s="15">
        <v>1544</v>
      </c>
      <c r="AV27" s="16" t="s">
        <v>4257</v>
      </c>
      <c r="AW27" s="20">
        <v>0.95399330000000004</v>
      </c>
      <c r="AX27" s="16" t="s">
        <v>4256</v>
      </c>
      <c r="AY27" s="15">
        <v>9125</v>
      </c>
      <c r="AZ27" s="16" t="s">
        <v>4257</v>
      </c>
      <c r="BA27" s="20">
        <v>0.98826579999999997</v>
      </c>
      <c r="BB27" s="16" t="s">
        <v>4256</v>
      </c>
      <c r="BC27" s="15">
        <v>4099</v>
      </c>
      <c r="BD27" s="16" t="s">
        <v>4257</v>
      </c>
      <c r="BE27" s="20">
        <v>1.0273650000000001</v>
      </c>
      <c r="BF27" s="16" t="s">
        <v>4258</v>
      </c>
      <c r="BG27" s="15">
        <v>20697</v>
      </c>
      <c r="BH27" s="16" t="s">
        <v>4259</v>
      </c>
      <c r="BI27" s="20">
        <v>1.056006</v>
      </c>
      <c r="BJ27" s="16" t="s">
        <v>4258</v>
      </c>
      <c r="BK27" s="15">
        <v>1655</v>
      </c>
      <c r="BL27" s="16" t="s">
        <v>4259</v>
      </c>
      <c r="BM27" s="20">
        <v>0.92902090000000004</v>
      </c>
      <c r="BN27" s="16" t="s">
        <v>4258</v>
      </c>
      <c r="BO27" s="15">
        <v>10182</v>
      </c>
      <c r="BP27" s="16" t="s">
        <v>4259</v>
      </c>
      <c r="BQ27" s="20">
        <v>0.7997746</v>
      </c>
      <c r="BR27" s="16" t="s">
        <v>4258</v>
      </c>
      <c r="BS27" s="15">
        <v>4623</v>
      </c>
      <c r="BT27" s="16" t="s">
        <v>4259</v>
      </c>
      <c r="BU27" s="20">
        <v>1.0391090000000001</v>
      </c>
      <c r="BV27" s="16" t="s">
        <v>4260</v>
      </c>
      <c r="BW27" s="15">
        <v>21577</v>
      </c>
      <c r="BX27" s="16" t="s">
        <v>4261</v>
      </c>
      <c r="BY27" s="20">
        <v>1.081915</v>
      </c>
      <c r="BZ27" s="16" t="s">
        <v>4260</v>
      </c>
      <c r="CA27" s="15">
        <v>1843</v>
      </c>
      <c r="CB27" s="16" t="s">
        <v>4261</v>
      </c>
      <c r="CC27" s="20">
        <v>0.95522779999999996</v>
      </c>
      <c r="CD27" s="16" t="s">
        <v>4260</v>
      </c>
      <c r="CE27" s="15">
        <v>12110</v>
      </c>
      <c r="CF27" s="16" t="s">
        <v>4261</v>
      </c>
      <c r="CG27" s="20">
        <v>0.80326549999999997</v>
      </c>
      <c r="CH27" s="16" t="s">
        <v>4260</v>
      </c>
      <c r="CI27" s="15">
        <v>4796</v>
      </c>
      <c r="CJ27" s="16" t="s">
        <v>4261</v>
      </c>
      <c r="CK27" s="20">
        <v>1.064954</v>
      </c>
      <c r="CL27" s="16" t="s">
        <v>4830</v>
      </c>
      <c r="CM27" s="15">
        <f>SUM(A2L320C10)/A2L320C1</f>
        <v>30283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307360</v>
      </c>
      <c r="H28" s="16" t="s">
        <v>4253</v>
      </c>
      <c r="I28" s="20">
        <v>1</v>
      </c>
      <c r="J28" s="16" t="s">
        <v>4252</v>
      </c>
      <c r="K28" s="15">
        <v>41</v>
      </c>
      <c r="L28" s="16" t="s">
        <v>4253</v>
      </c>
      <c r="M28" s="20">
        <v>1</v>
      </c>
      <c r="N28" s="16" t="s">
        <v>4252</v>
      </c>
      <c r="O28" s="15">
        <v>43885</v>
      </c>
      <c r="P28" s="16" t="s">
        <v>4253</v>
      </c>
      <c r="Q28" s="20">
        <v>1</v>
      </c>
      <c r="R28" s="16" t="s">
        <v>4252</v>
      </c>
      <c r="S28" s="15">
        <v>0</v>
      </c>
      <c r="T28" s="16" t="s">
        <v>4253</v>
      </c>
      <c r="U28" s="20">
        <v>0</v>
      </c>
      <c r="V28" s="16" t="s">
        <v>4252</v>
      </c>
      <c r="W28" s="15">
        <v>351286</v>
      </c>
      <c r="X28" s="16" t="s">
        <v>4252</v>
      </c>
      <c r="Y28" s="15">
        <v>351286</v>
      </c>
      <c r="Z28" s="16" t="s">
        <v>4254</v>
      </c>
      <c r="AA28" s="15">
        <v>307957</v>
      </c>
      <c r="AB28" s="16" t="s">
        <v>4255</v>
      </c>
      <c r="AC28" s="20">
        <v>1.031698</v>
      </c>
      <c r="AD28" s="16" t="s">
        <v>4254</v>
      </c>
      <c r="AE28" s="15">
        <v>59</v>
      </c>
      <c r="AF28" s="16" t="s">
        <v>4255</v>
      </c>
      <c r="AG28" s="20">
        <v>1.0376719999999999</v>
      </c>
      <c r="AH28" s="16" t="s">
        <v>4254</v>
      </c>
      <c r="AI28" s="15">
        <v>41219</v>
      </c>
      <c r="AJ28" s="16" t="s">
        <v>4255</v>
      </c>
      <c r="AK28" s="20">
        <v>1.0755410000000001</v>
      </c>
      <c r="AL28" s="16" t="s">
        <v>4254</v>
      </c>
      <c r="AM28" s="15">
        <v>0</v>
      </c>
      <c r="AN28" s="16" t="s">
        <v>4255</v>
      </c>
      <c r="AO28" s="20">
        <v>0</v>
      </c>
      <c r="AP28" s="16" t="s">
        <v>4256</v>
      </c>
      <c r="AQ28" s="15">
        <v>330530</v>
      </c>
      <c r="AR28" s="16" t="s">
        <v>4257</v>
      </c>
      <c r="AS28" s="20">
        <v>1.038359</v>
      </c>
      <c r="AT28" s="16" t="s">
        <v>4256</v>
      </c>
      <c r="AU28" s="15">
        <v>62</v>
      </c>
      <c r="AV28" s="16" t="s">
        <v>4257</v>
      </c>
      <c r="AW28" s="20">
        <v>0.95399330000000004</v>
      </c>
      <c r="AX28" s="16" t="s">
        <v>4256</v>
      </c>
      <c r="AY28" s="15">
        <v>45910</v>
      </c>
      <c r="AZ28" s="16" t="s">
        <v>4257</v>
      </c>
      <c r="BA28" s="20">
        <v>0.98826579999999997</v>
      </c>
      <c r="BB28" s="16" t="s">
        <v>4256</v>
      </c>
      <c r="BC28" s="15">
        <v>0</v>
      </c>
      <c r="BD28" s="16" t="s">
        <v>4257</v>
      </c>
      <c r="BE28" s="20">
        <v>0</v>
      </c>
      <c r="BF28" s="16" t="s">
        <v>4258</v>
      </c>
      <c r="BG28" s="15">
        <v>330604</v>
      </c>
      <c r="BH28" s="16" t="s">
        <v>4259</v>
      </c>
      <c r="BI28" s="20">
        <v>1.056006</v>
      </c>
      <c r="BJ28" s="16" t="s">
        <v>4258</v>
      </c>
      <c r="BK28" s="15">
        <v>41</v>
      </c>
      <c r="BL28" s="16" t="s">
        <v>4259</v>
      </c>
      <c r="BM28" s="20">
        <v>0.92902090000000004</v>
      </c>
      <c r="BN28" s="16" t="s">
        <v>4258</v>
      </c>
      <c r="BO28" s="15">
        <v>47629</v>
      </c>
      <c r="BP28" s="16" t="s">
        <v>4259</v>
      </c>
      <c r="BQ28" s="20">
        <v>0.7997746</v>
      </c>
      <c r="BR28" s="16" t="s">
        <v>4258</v>
      </c>
      <c r="BS28" s="15">
        <v>0</v>
      </c>
      <c r="BT28" s="16" t="s">
        <v>4259</v>
      </c>
      <c r="BU28" s="20">
        <v>0</v>
      </c>
      <c r="BV28" s="16" t="s">
        <v>4260</v>
      </c>
      <c r="BW28" s="15">
        <v>324320</v>
      </c>
      <c r="BX28" s="16" t="s">
        <v>4261</v>
      </c>
      <c r="BY28" s="20">
        <v>1.081915</v>
      </c>
      <c r="BZ28" s="16" t="s">
        <v>4260</v>
      </c>
      <c r="CA28" s="15">
        <v>69</v>
      </c>
      <c r="CB28" s="16" t="s">
        <v>4261</v>
      </c>
      <c r="CC28" s="20">
        <v>0.95522779999999996</v>
      </c>
      <c r="CD28" s="16" t="s">
        <v>4260</v>
      </c>
      <c r="CE28" s="15">
        <v>44992</v>
      </c>
      <c r="CF28" s="16" t="s">
        <v>4261</v>
      </c>
      <c r="CG28" s="20">
        <v>0.80326549999999997</v>
      </c>
      <c r="CH28" s="16" t="s">
        <v>4260</v>
      </c>
      <c r="CI28" s="15">
        <v>0</v>
      </c>
      <c r="CJ28" s="16" t="s">
        <v>4261</v>
      </c>
      <c r="CK28" s="20">
        <v>0</v>
      </c>
      <c r="CL28" s="16" t="s">
        <v>4831</v>
      </c>
      <c r="CM28" s="15">
        <f>SUM(A2L321C10)/A2L321C1</f>
        <v>351286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41714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683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42397</v>
      </c>
      <c r="X29" s="16" t="s">
        <v>4252</v>
      </c>
      <c r="Y29" s="15">
        <v>42397</v>
      </c>
      <c r="Z29" s="16" t="s">
        <v>4254</v>
      </c>
      <c r="AA29" s="15">
        <v>43958</v>
      </c>
      <c r="AB29" s="16" t="s">
        <v>4255</v>
      </c>
      <c r="AC29" s="20">
        <v>1.031698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633</v>
      </c>
      <c r="AJ29" s="16" t="s">
        <v>4255</v>
      </c>
      <c r="AK29" s="20">
        <v>1.0755410000000001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46059</v>
      </c>
      <c r="AR29" s="16" t="s">
        <v>4257</v>
      </c>
      <c r="AS29" s="20">
        <v>1.038359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604</v>
      </c>
      <c r="AZ29" s="16" t="s">
        <v>4257</v>
      </c>
      <c r="BA29" s="20">
        <v>0.98826579999999997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43924</v>
      </c>
      <c r="BH29" s="16" t="s">
        <v>4259</v>
      </c>
      <c r="BI29" s="20">
        <v>1.056006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715</v>
      </c>
      <c r="BP29" s="16" t="s">
        <v>4259</v>
      </c>
      <c r="BQ29" s="20">
        <v>0.7997746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41917</v>
      </c>
      <c r="BX29" s="16" t="s">
        <v>4261</v>
      </c>
      <c r="BY29" s="20">
        <v>1.081915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625</v>
      </c>
      <c r="CF29" s="16" t="s">
        <v>4261</v>
      </c>
      <c r="CG29" s="20">
        <v>0.80326549999999997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42397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93</v>
      </c>
      <c r="H30" s="16" t="s">
        <v>4253</v>
      </c>
      <c r="I30" s="20">
        <v>1</v>
      </c>
      <c r="J30" s="16" t="s">
        <v>4252</v>
      </c>
      <c r="K30" s="15">
        <v>90</v>
      </c>
      <c r="L30" s="16" t="s">
        <v>4253</v>
      </c>
      <c r="M30" s="20">
        <v>1</v>
      </c>
      <c r="N30" s="16" t="s">
        <v>4252</v>
      </c>
      <c r="O30" s="15">
        <v>941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1124</v>
      </c>
      <c r="X30" s="16" t="s">
        <v>4252</v>
      </c>
      <c r="Y30" s="15">
        <v>1124</v>
      </c>
      <c r="Z30" s="16" t="s">
        <v>4254</v>
      </c>
      <c r="AA30" s="15">
        <v>99</v>
      </c>
      <c r="AB30" s="16" t="s">
        <v>4255</v>
      </c>
      <c r="AC30" s="20">
        <v>1.031698</v>
      </c>
      <c r="AD30" s="16" t="s">
        <v>4254</v>
      </c>
      <c r="AE30" s="15">
        <v>80</v>
      </c>
      <c r="AF30" s="16" t="s">
        <v>4255</v>
      </c>
      <c r="AG30" s="20">
        <v>1.0376719999999999</v>
      </c>
      <c r="AH30" s="16" t="s">
        <v>4254</v>
      </c>
      <c r="AI30" s="15">
        <v>899</v>
      </c>
      <c r="AJ30" s="16" t="s">
        <v>4255</v>
      </c>
      <c r="AK30" s="20">
        <v>1.0755410000000001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106</v>
      </c>
      <c r="AR30" s="16" t="s">
        <v>4257</v>
      </c>
      <c r="AS30" s="20">
        <v>1.038359</v>
      </c>
      <c r="AT30" s="16" t="s">
        <v>4256</v>
      </c>
      <c r="AU30" s="15">
        <v>104</v>
      </c>
      <c r="AV30" s="16" t="s">
        <v>4257</v>
      </c>
      <c r="AW30" s="20">
        <v>0.95399330000000004</v>
      </c>
      <c r="AX30" s="16" t="s">
        <v>4256</v>
      </c>
      <c r="AY30" s="15">
        <v>865</v>
      </c>
      <c r="AZ30" s="16" t="s">
        <v>4257</v>
      </c>
      <c r="BA30" s="20">
        <v>0.98826579999999997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100</v>
      </c>
      <c r="BH30" s="16" t="s">
        <v>4259</v>
      </c>
      <c r="BI30" s="20">
        <v>1.056006</v>
      </c>
      <c r="BJ30" s="16" t="s">
        <v>4258</v>
      </c>
      <c r="BK30" s="15">
        <v>77</v>
      </c>
      <c r="BL30" s="16" t="s">
        <v>4259</v>
      </c>
      <c r="BM30" s="20">
        <v>0.92902090000000004</v>
      </c>
      <c r="BN30" s="16" t="s">
        <v>4258</v>
      </c>
      <c r="BO30" s="15">
        <v>877</v>
      </c>
      <c r="BP30" s="16" t="s">
        <v>4259</v>
      </c>
      <c r="BQ30" s="20">
        <v>0.7997746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61</v>
      </c>
      <c r="BX30" s="16" t="s">
        <v>4261</v>
      </c>
      <c r="BY30" s="20">
        <v>1.081915</v>
      </c>
      <c r="BZ30" s="16" t="s">
        <v>4260</v>
      </c>
      <c r="CA30" s="15">
        <v>319</v>
      </c>
      <c r="CB30" s="16" t="s">
        <v>4261</v>
      </c>
      <c r="CC30" s="20">
        <v>0.95522779999999996</v>
      </c>
      <c r="CD30" s="16" t="s">
        <v>4260</v>
      </c>
      <c r="CE30" s="15">
        <v>895</v>
      </c>
      <c r="CF30" s="16" t="s">
        <v>4261</v>
      </c>
      <c r="CG30" s="20">
        <v>0.80326549999999997</v>
      </c>
      <c r="CH30" s="16" t="s">
        <v>4260</v>
      </c>
      <c r="CI30" s="15">
        <v>543</v>
      </c>
      <c r="CJ30" s="16" t="s">
        <v>4261</v>
      </c>
      <c r="CK30" s="20">
        <v>1.064954</v>
      </c>
      <c r="CL30" s="16" t="s">
        <v>4833</v>
      </c>
      <c r="CM30" s="15">
        <f>SUM(A2L323C10)/A2L323C1</f>
        <v>1124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688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688</v>
      </c>
      <c r="X31" s="16" t="s">
        <v>4252</v>
      </c>
      <c r="Y31" s="15">
        <v>688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324</v>
      </c>
      <c r="AJ31" s="16" t="s">
        <v>4255</v>
      </c>
      <c r="AK31" s="20">
        <v>1.0755410000000001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322</v>
      </c>
      <c r="AZ31" s="16" t="s">
        <v>4257</v>
      </c>
      <c r="BA31" s="20">
        <v>0.98826579999999997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432</v>
      </c>
      <c r="BP31" s="16" t="s">
        <v>4259</v>
      </c>
      <c r="BQ31" s="20">
        <v>0.7997746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735</v>
      </c>
      <c r="CF31" s="16" t="s">
        <v>4261</v>
      </c>
      <c r="CG31" s="20">
        <v>0.80326549999999997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688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76670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76670</v>
      </c>
      <c r="X32" s="16" t="s">
        <v>4252</v>
      </c>
      <c r="Y32" s="15">
        <v>76670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57467</v>
      </c>
      <c r="AF32" s="16" t="s">
        <v>4255</v>
      </c>
      <c r="AG32" s="20">
        <v>1.2423869999999999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83162</v>
      </c>
      <c r="AV32" s="16" t="s">
        <v>4257</v>
      </c>
      <c r="AW32" s="20">
        <v>0.98896329999999999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161282</v>
      </c>
      <c r="BL32" s="16" t="s">
        <v>4259</v>
      </c>
      <c r="BM32" s="20">
        <v>0.57951260000000004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156966</v>
      </c>
      <c r="CB32" s="16" t="s">
        <v>4261</v>
      </c>
      <c r="CC32" s="20">
        <v>0.55811370000000005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76670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8538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8538</v>
      </c>
      <c r="X34" s="16" t="s">
        <v>4252</v>
      </c>
      <c r="Y34" s="15">
        <v>8538</v>
      </c>
      <c r="Z34" s="16" t="s">
        <v>4254</v>
      </c>
      <c r="AA34" s="15">
        <v>9728</v>
      </c>
      <c r="AB34" s="16" t="s">
        <v>4255</v>
      </c>
      <c r="AC34" s="20">
        <v>1.031698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10709</v>
      </c>
      <c r="AR34" s="16" t="s">
        <v>4257</v>
      </c>
      <c r="AS34" s="20">
        <v>1.038359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10960</v>
      </c>
      <c r="BH34" s="16" t="s">
        <v>4259</v>
      </c>
      <c r="BI34" s="20">
        <v>1.056006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11067</v>
      </c>
      <c r="BX34" s="16" t="s">
        <v>4261</v>
      </c>
      <c r="BY34" s="20">
        <v>1.081915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8538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47907</v>
      </c>
      <c r="BP36" s="16" t="s">
        <v>4259</v>
      </c>
      <c r="BQ36" s="20">
        <v>0.7997746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51652</v>
      </c>
      <c r="CF36" s="16" t="s">
        <v>4261</v>
      </c>
      <c r="CG36" s="20">
        <v>0.80326549999999997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154163</v>
      </c>
      <c r="T37" s="16" t="s">
        <v>4253</v>
      </c>
      <c r="U37" s="20">
        <v>1</v>
      </c>
      <c r="V37" s="16" t="s">
        <v>4252</v>
      </c>
      <c r="W37" s="15">
        <v>154163</v>
      </c>
      <c r="X37" s="16" t="s">
        <v>4252</v>
      </c>
      <c r="Y37" s="15">
        <v>154163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146044</v>
      </c>
      <c r="AN37" s="16" t="s">
        <v>4255</v>
      </c>
      <c r="AO37" s="20">
        <v>1.0322769999999999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147167</v>
      </c>
      <c r="BD37" s="16" t="s">
        <v>4257</v>
      </c>
      <c r="BE37" s="20">
        <v>1.0273650000000001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142031</v>
      </c>
      <c r="BT37" s="16" t="s">
        <v>4259</v>
      </c>
      <c r="BU37" s="20">
        <v>1.0391090000000001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147523</v>
      </c>
      <c r="CJ37" s="16" t="s">
        <v>4261</v>
      </c>
      <c r="CK37" s="20">
        <v>1.064954</v>
      </c>
      <c r="CL37" s="16" t="s">
        <v>4840</v>
      </c>
      <c r="CM37" s="15">
        <f>SUM(A2L330C10)/A2L330C1</f>
        <v>154163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9555</v>
      </c>
      <c r="T38" s="16" t="s">
        <v>4253</v>
      </c>
      <c r="U38" s="20">
        <v>1</v>
      </c>
      <c r="V38" s="16" t="s">
        <v>4252</v>
      </c>
      <c r="W38" s="15">
        <v>9555</v>
      </c>
      <c r="X38" s="16" t="s">
        <v>4252</v>
      </c>
      <c r="Y38" s="15">
        <v>9555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14592</v>
      </c>
      <c r="AN38" s="16" t="s">
        <v>4255</v>
      </c>
      <c r="AO38" s="20">
        <v>1.0322769999999999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15343</v>
      </c>
      <c r="BD38" s="16" t="s">
        <v>4257</v>
      </c>
      <c r="BE38" s="20">
        <v>1.0273650000000001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12813</v>
      </c>
      <c r="BT38" s="16" t="s">
        <v>4259</v>
      </c>
      <c r="BU38" s="20">
        <v>1.0391090000000001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7584</v>
      </c>
      <c r="CJ38" s="16" t="s">
        <v>4261</v>
      </c>
      <c r="CK38" s="20">
        <v>1.064954</v>
      </c>
      <c r="CL38" s="16" t="s">
        <v>4841</v>
      </c>
      <c r="CM38" s="15">
        <f>SUM(A2L331C10)/A2L331C1</f>
        <v>9555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17182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17182</v>
      </c>
      <c r="X39" s="16" t="s">
        <v>4252</v>
      </c>
      <c r="Y39" s="15">
        <v>17182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14959</v>
      </c>
      <c r="AJ39" s="16" t="s">
        <v>4255</v>
      </c>
      <c r="AK39" s="20">
        <v>1.0755410000000001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14507</v>
      </c>
      <c r="AZ39" s="16" t="s">
        <v>4257</v>
      </c>
      <c r="BA39" s="20">
        <v>0.98826579999999997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13833</v>
      </c>
      <c r="BP39" s="16" t="s">
        <v>4259</v>
      </c>
      <c r="BQ39" s="20">
        <v>0.7997746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14572</v>
      </c>
      <c r="CF39" s="16" t="s">
        <v>4261</v>
      </c>
      <c r="CG39" s="20">
        <v>0.80326549999999997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17182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0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40</v>
      </c>
      <c r="L41" s="16" t="s">
        <v>4253</v>
      </c>
      <c r="M41" s="20">
        <v>1</v>
      </c>
      <c r="N41" s="16" t="s">
        <v>4252</v>
      </c>
      <c r="O41" s="15">
        <v>203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243</v>
      </c>
      <c r="X41" s="16" t="s">
        <v>4252</v>
      </c>
      <c r="Y41" s="15">
        <v>243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30</v>
      </c>
      <c r="AF41" s="16" t="s">
        <v>4255</v>
      </c>
      <c r="AG41" s="20">
        <v>1.0376719999999999</v>
      </c>
      <c r="AH41" s="16" t="s">
        <v>4254</v>
      </c>
      <c r="AI41" s="15">
        <v>198</v>
      </c>
      <c r="AJ41" s="16" t="s">
        <v>4255</v>
      </c>
      <c r="AK41" s="20">
        <v>1.0755410000000001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7</v>
      </c>
      <c r="AV41" s="16" t="s">
        <v>4257</v>
      </c>
      <c r="AW41" s="20">
        <v>0.95399330000000004</v>
      </c>
      <c r="AX41" s="16" t="s">
        <v>4256</v>
      </c>
      <c r="AY41" s="15">
        <v>228</v>
      </c>
      <c r="AZ41" s="16" t="s">
        <v>4257</v>
      </c>
      <c r="BA41" s="20">
        <v>0.98826579999999997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1</v>
      </c>
      <c r="BL41" s="16" t="s">
        <v>4259</v>
      </c>
      <c r="BM41" s="20">
        <v>0.92902090000000004</v>
      </c>
      <c r="BN41" s="16" t="s">
        <v>4258</v>
      </c>
      <c r="BO41" s="15">
        <v>149</v>
      </c>
      <c r="BP41" s="16" t="s">
        <v>4259</v>
      </c>
      <c r="BQ41" s="20">
        <v>0.7997746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2</v>
      </c>
      <c r="CB41" s="16" t="s">
        <v>4261</v>
      </c>
      <c r="CC41" s="20">
        <v>0.95522779999999996</v>
      </c>
      <c r="CD41" s="16" t="s">
        <v>4260</v>
      </c>
      <c r="CE41" s="15">
        <v>146</v>
      </c>
      <c r="CF41" s="16" t="s">
        <v>4261</v>
      </c>
      <c r="CG41" s="20">
        <v>0.80326549999999997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243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376538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78172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70912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166507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692129</v>
      </c>
      <c r="X42" s="16" t="s">
        <v>4850</v>
      </c>
      <c r="Y42" s="17">
        <f>SUM(A2L320C11:A2L334C11)-2*SUM(A2L333C11)</f>
        <v>692129</v>
      </c>
      <c r="Z42" s="16" t="s">
        <v>4851</v>
      </c>
      <c r="AA42" s="17">
        <f>SUM(A2L320C12:A2L334C12)-2*SUM(A2L333C12)</f>
        <v>382044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59029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66130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163583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408872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84879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71561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166609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406285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163056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121724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159467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398942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159199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125727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160446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692129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2504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3321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5825</v>
      </c>
      <c r="X43" s="16" t="s">
        <v>4252</v>
      </c>
      <c r="Y43" s="15">
        <v>5825</v>
      </c>
      <c r="Z43" s="16" t="s">
        <v>4254</v>
      </c>
      <c r="AA43" s="15">
        <v>2513</v>
      </c>
      <c r="AB43" s="16" t="s">
        <v>4255</v>
      </c>
      <c r="AC43" s="20">
        <v>1.031698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3448</v>
      </c>
      <c r="AJ43" s="16" t="s">
        <v>4255</v>
      </c>
      <c r="AK43" s="20">
        <v>1.0755410000000001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2440</v>
      </c>
      <c r="AR43" s="16" t="s">
        <v>4257</v>
      </c>
      <c r="AS43" s="20">
        <v>1.038359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4237</v>
      </c>
      <c r="AZ43" s="16" t="s">
        <v>4257</v>
      </c>
      <c r="BA43" s="20">
        <v>0.98826579999999997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2325</v>
      </c>
      <c r="BH43" s="16" t="s">
        <v>4259</v>
      </c>
      <c r="BI43" s="20">
        <v>1.056006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4441</v>
      </c>
      <c r="BP43" s="16" t="s">
        <v>4259</v>
      </c>
      <c r="BQ43" s="20">
        <v>0.7997746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1998</v>
      </c>
      <c r="BX43" s="16" t="s">
        <v>4261</v>
      </c>
      <c r="BY43" s="20">
        <v>1.081915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4881</v>
      </c>
      <c r="CF43" s="16" t="s">
        <v>4261</v>
      </c>
      <c r="CG43" s="20">
        <v>0.80326549999999997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5825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2768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2768</v>
      </c>
      <c r="X44" s="16" t="s">
        <v>4252</v>
      </c>
      <c r="Y44" s="15">
        <v>2768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2553</v>
      </c>
      <c r="AJ44" s="16" t="s">
        <v>4255</v>
      </c>
      <c r="AK44" s="20">
        <v>1.0755410000000001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3597</v>
      </c>
      <c r="AZ44" s="16" t="s">
        <v>4257</v>
      </c>
      <c r="BA44" s="20">
        <v>0.98826579999999997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5843</v>
      </c>
      <c r="BP44" s="16" t="s">
        <v>4259</v>
      </c>
      <c r="BQ44" s="20">
        <v>0.7997746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3198</v>
      </c>
      <c r="CF44" s="16" t="s">
        <v>4261</v>
      </c>
      <c r="CG44" s="20">
        <v>0.80326549999999997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2768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6168</v>
      </c>
      <c r="T46" s="16" t="s">
        <v>4253</v>
      </c>
      <c r="U46" s="20">
        <v>1</v>
      </c>
      <c r="V46" s="16" t="s">
        <v>4252</v>
      </c>
      <c r="W46" s="15">
        <v>6168</v>
      </c>
      <c r="X46" s="16" t="s">
        <v>4252</v>
      </c>
      <c r="Y46" s="15">
        <v>6168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20554</v>
      </c>
      <c r="AN46" s="16" t="s">
        <v>4255</v>
      </c>
      <c r="AO46" s="20">
        <v>1.0322769999999999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10298</v>
      </c>
      <c r="BD46" s="16" t="s">
        <v>4257</v>
      </c>
      <c r="BE46" s="20">
        <v>1.0273650000000001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13843</v>
      </c>
      <c r="BT46" s="16" t="s">
        <v>4259</v>
      </c>
      <c r="BU46" s="20">
        <v>1.0391090000000001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33110</v>
      </c>
      <c r="CJ46" s="16" t="s">
        <v>4261</v>
      </c>
      <c r="CK46" s="20">
        <v>1.064954</v>
      </c>
      <c r="CL46" s="16" t="s">
        <v>4871</v>
      </c>
      <c r="CM46" s="15">
        <f>SUM(A2L339C10)/A2L339C1</f>
        <v>6168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1023</v>
      </c>
      <c r="T47" s="16" t="s">
        <v>4253</v>
      </c>
      <c r="U47" s="20">
        <v>1</v>
      </c>
      <c r="V47" s="16" t="s">
        <v>4252</v>
      </c>
      <c r="W47" s="15">
        <v>1023</v>
      </c>
      <c r="X47" s="16" t="s">
        <v>4252</v>
      </c>
      <c r="Y47" s="15">
        <v>1023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953</v>
      </c>
      <c r="AN47" s="16" t="s">
        <v>4255</v>
      </c>
      <c r="AO47" s="20">
        <v>1.0322769999999999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868</v>
      </c>
      <c r="BD47" s="16" t="s">
        <v>4257</v>
      </c>
      <c r="BE47" s="20">
        <v>1.0273650000000001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812</v>
      </c>
      <c r="BT47" s="16" t="s">
        <v>4259</v>
      </c>
      <c r="BU47" s="20">
        <v>1.0391090000000001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740</v>
      </c>
      <c r="CJ47" s="16" t="s">
        <v>4261</v>
      </c>
      <c r="CK47" s="20">
        <v>1.064954</v>
      </c>
      <c r="CL47" s="16" t="s">
        <v>4872</v>
      </c>
      <c r="CM47" s="15">
        <f>SUM(A2L340C10)/A2L340C1</f>
        <v>1023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2504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0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6089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7191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15784</v>
      </c>
      <c r="X48" s="16" t="s">
        <v>4878</v>
      </c>
      <c r="Y48" s="15">
        <f>SUM(A2L336C11:A2L340C11)</f>
        <v>15784</v>
      </c>
      <c r="Z48" s="16" t="s">
        <v>4879</v>
      </c>
      <c r="AA48" s="15">
        <f>SUM(A2L336C12:A2L340C12)</f>
        <v>2513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0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6001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21507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2440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0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7834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11166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2325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0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10284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14655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1998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0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8079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33850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15784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7061</v>
      </c>
      <c r="H49" s="16" t="s">
        <v>4253</v>
      </c>
      <c r="I49" s="20">
        <v>1</v>
      </c>
      <c r="J49" s="16" t="s">
        <v>4252</v>
      </c>
      <c r="K49" s="15">
        <v>489</v>
      </c>
      <c r="L49" s="16" t="s">
        <v>4253</v>
      </c>
      <c r="M49" s="20">
        <v>1</v>
      </c>
      <c r="N49" s="16" t="s">
        <v>4252</v>
      </c>
      <c r="O49" s="15">
        <v>2749</v>
      </c>
      <c r="P49" s="16" t="s">
        <v>4253</v>
      </c>
      <c r="Q49" s="20">
        <v>1</v>
      </c>
      <c r="R49" s="16" t="s">
        <v>4252</v>
      </c>
      <c r="S49" s="15">
        <v>1045</v>
      </c>
      <c r="T49" s="16" t="s">
        <v>4253</v>
      </c>
      <c r="U49" s="20">
        <v>1</v>
      </c>
      <c r="V49" s="16" t="s">
        <v>4252</v>
      </c>
      <c r="W49" s="15">
        <v>11344</v>
      </c>
      <c r="X49" s="16" t="s">
        <v>4252</v>
      </c>
      <c r="Y49" s="15">
        <v>11344</v>
      </c>
      <c r="Z49" s="16" t="s">
        <v>4254</v>
      </c>
      <c r="AA49" s="15">
        <v>7614</v>
      </c>
      <c r="AB49" s="16" t="s">
        <v>4255</v>
      </c>
      <c r="AC49" s="20">
        <v>1.031698</v>
      </c>
      <c r="AD49" s="16" t="s">
        <v>4254</v>
      </c>
      <c r="AE49" s="15">
        <v>509</v>
      </c>
      <c r="AF49" s="16" t="s">
        <v>4255</v>
      </c>
      <c r="AG49" s="20">
        <v>1.0376719999999999</v>
      </c>
      <c r="AH49" s="16" t="s">
        <v>4254</v>
      </c>
      <c r="AI49" s="15">
        <v>2962</v>
      </c>
      <c r="AJ49" s="16" t="s">
        <v>4255</v>
      </c>
      <c r="AK49" s="20">
        <v>1.0755410000000001</v>
      </c>
      <c r="AL49" s="16" t="s">
        <v>4254</v>
      </c>
      <c r="AM49" s="15">
        <v>1095</v>
      </c>
      <c r="AN49" s="16" t="s">
        <v>4255</v>
      </c>
      <c r="AO49" s="20">
        <v>1.0322769999999999</v>
      </c>
      <c r="AP49" s="16" t="s">
        <v>4256</v>
      </c>
      <c r="AQ49" s="15">
        <v>8050</v>
      </c>
      <c r="AR49" s="16" t="s">
        <v>4257</v>
      </c>
      <c r="AS49" s="20">
        <v>1.038359</v>
      </c>
      <c r="AT49" s="16" t="s">
        <v>4256</v>
      </c>
      <c r="AU49" s="15">
        <v>568</v>
      </c>
      <c r="AV49" s="16" t="s">
        <v>4257</v>
      </c>
      <c r="AW49" s="20">
        <v>0.95399330000000004</v>
      </c>
      <c r="AX49" s="16" t="s">
        <v>4256</v>
      </c>
      <c r="AY49" s="15">
        <v>3422</v>
      </c>
      <c r="AZ49" s="16" t="s">
        <v>4257</v>
      </c>
      <c r="BA49" s="20">
        <v>0.98826579999999997</v>
      </c>
      <c r="BB49" s="16" t="s">
        <v>4256</v>
      </c>
      <c r="BC49" s="15">
        <v>1525</v>
      </c>
      <c r="BD49" s="16" t="s">
        <v>4257</v>
      </c>
      <c r="BE49" s="20">
        <v>1.0273650000000001</v>
      </c>
      <c r="BF49" s="16" t="s">
        <v>4258</v>
      </c>
      <c r="BG49" s="15">
        <v>7761</v>
      </c>
      <c r="BH49" s="16" t="s">
        <v>4259</v>
      </c>
      <c r="BI49" s="20">
        <v>1.056006</v>
      </c>
      <c r="BJ49" s="16" t="s">
        <v>4258</v>
      </c>
      <c r="BK49" s="15">
        <v>591</v>
      </c>
      <c r="BL49" s="16" t="s">
        <v>4259</v>
      </c>
      <c r="BM49" s="20">
        <v>0.92902090000000004</v>
      </c>
      <c r="BN49" s="16" t="s">
        <v>4258</v>
      </c>
      <c r="BO49" s="15">
        <v>3817</v>
      </c>
      <c r="BP49" s="16" t="s">
        <v>4259</v>
      </c>
      <c r="BQ49" s="20">
        <v>0.7997746</v>
      </c>
      <c r="BR49" s="16" t="s">
        <v>4258</v>
      </c>
      <c r="BS49" s="15">
        <v>1729</v>
      </c>
      <c r="BT49" s="16" t="s">
        <v>4259</v>
      </c>
      <c r="BU49" s="20">
        <v>1.0391090000000001</v>
      </c>
      <c r="BV49" s="16" t="s">
        <v>4260</v>
      </c>
      <c r="BW49" s="15">
        <v>7280</v>
      </c>
      <c r="BX49" s="16" t="s">
        <v>4261</v>
      </c>
      <c r="BY49" s="20">
        <v>1.081915</v>
      </c>
      <c r="BZ49" s="16" t="s">
        <v>4260</v>
      </c>
      <c r="CA49" s="15">
        <v>348</v>
      </c>
      <c r="CB49" s="16" t="s">
        <v>4261</v>
      </c>
      <c r="CC49" s="20">
        <v>0.95522779999999996</v>
      </c>
      <c r="CD49" s="16" t="s">
        <v>4260</v>
      </c>
      <c r="CE49" s="15">
        <v>2366</v>
      </c>
      <c r="CF49" s="16" t="s">
        <v>4261</v>
      </c>
      <c r="CG49" s="20">
        <v>0.80326549999999997</v>
      </c>
      <c r="CH49" s="16" t="s">
        <v>4260</v>
      </c>
      <c r="CI49" s="15">
        <v>916</v>
      </c>
      <c r="CJ49" s="16" t="s">
        <v>4261</v>
      </c>
      <c r="CK49" s="20">
        <v>1.064954</v>
      </c>
      <c r="CL49" s="16" t="s">
        <v>4896</v>
      </c>
      <c r="CM49" s="15">
        <f>SUM(A2L342C10)/A2L342C1</f>
        <v>11344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44425</v>
      </c>
      <c r="P50" s="16" t="s">
        <v>4253</v>
      </c>
      <c r="Q50" s="20">
        <v>1</v>
      </c>
      <c r="R50" s="16" t="s">
        <v>4252</v>
      </c>
      <c r="S50" s="15">
        <v>100</v>
      </c>
      <c r="T50" s="16" t="s">
        <v>4253</v>
      </c>
      <c r="U50" s="20">
        <v>1</v>
      </c>
      <c r="V50" s="16" t="s">
        <v>4252</v>
      </c>
      <c r="W50" s="15">
        <v>44525</v>
      </c>
      <c r="X50" s="16" t="s">
        <v>4252</v>
      </c>
      <c r="Y50" s="15">
        <v>44525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33335</v>
      </c>
      <c r="AJ50" s="16" t="s">
        <v>4255</v>
      </c>
      <c r="AK50" s="20">
        <v>1.0755410000000001</v>
      </c>
      <c r="AL50" s="16" t="s">
        <v>4254</v>
      </c>
      <c r="AM50" s="15">
        <v>181</v>
      </c>
      <c r="AN50" s="16" t="s">
        <v>4255</v>
      </c>
      <c r="AO50" s="20">
        <v>1.0322769999999999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40630</v>
      </c>
      <c r="AZ50" s="16" t="s">
        <v>4257</v>
      </c>
      <c r="BA50" s="20">
        <v>0.98826579999999997</v>
      </c>
      <c r="BB50" s="16" t="s">
        <v>4256</v>
      </c>
      <c r="BC50" s="15">
        <v>190</v>
      </c>
      <c r="BD50" s="16" t="s">
        <v>4257</v>
      </c>
      <c r="BE50" s="20">
        <v>1.0273650000000001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42141</v>
      </c>
      <c r="BP50" s="16" t="s">
        <v>4259</v>
      </c>
      <c r="BQ50" s="20">
        <v>0.7997746</v>
      </c>
      <c r="BR50" s="16" t="s">
        <v>4258</v>
      </c>
      <c r="BS50" s="15">
        <v>686</v>
      </c>
      <c r="BT50" s="16" t="s">
        <v>4259</v>
      </c>
      <c r="BU50" s="20">
        <v>1.0391090000000001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34307</v>
      </c>
      <c r="CF50" s="16" t="s">
        <v>4261</v>
      </c>
      <c r="CG50" s="20">
        <v>0.80326549999999997</v>
      </c>
      <c r="CH50" s="16" t="s">
        <v>4260</v>
      </c>
      <c r="CI50" s="15">
        <v>160</v>
      </c>
      <c r="CJ50" s="16" t="s">
        <v>4261</v>
      </c>
      <c r="CK50" s="20">
        <v>1.064954</v>
      </c>
      <c r="CL50" s="16" t="s">
        <v>4897</v>
      </c>
      <c r="CM50" s="15">
        <f>SUM(A2L343C10)/A2L343C1</f>
        <v>44525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35973</v>
      </c>
      <c r="H51" s="16" t="s">
        <v>4253</v>
      </c>
      <c r="I51" s="20">
        <v>1</v>
      </c>
      <c r="J51" s="16" t="s">
        <v>4252</v>
      </c>
      <c r="K51" s="15">
        <v>19425</v>
      </c>
      <c r="L51" s="16" t="s">
        <v>4253</v>
      </c>
      <c r="M51" s="20">
        <v>1</v>
      </c>
      <c r="N51" s="16" t="s">
        <v>4252</v>
      </c>
      <c r="O51" s="15">
        <v>306346</v>
      </c>
      <c r="P51" s="16" t="s">
        <v>4253</v>
      </c>
      <c r="Q51" s="20">
        <v>1</v>
      </c>
      <c r="R51" s="16" t="s">
        <v>4252</v>
      </c>
      <c r="S51" s="15">
        <v>328</v>
      </c>
      <c r="T51" s="16" t="s">
        <v>4253</v>
      </c>
      <c r="U51" s="20">
        <v>1</v>
      </c>
      <c r="V51" s="16" t="s">
        <v>4252</v>
      </c>
      <c r="W51" s="15">
        <v>362072</v>
      </c>
      <c r="X51" s="16" t="s">
        <v>4252</v>
      </c>
      <c r="Y51" s="15">
        <v>362072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15627</v>
      </c>
      <c r="AF51" s="16" t="s">
        <v>4255</v>
      </c>
      <c r="AG51" s="20">
        <v>1.0376719999999999</v>
      </c>
      <c r="AH51" s="16" t="s">
        <v>4254</v>
      </c>
      <c r="AI51" s="15">
        <v>291879</v>
      </c>
      <c r="AJ51" s="16" t="s">
        <v>4255</v>
      </c>
      <c r="AK51" s="20">
        <v>1.0755410000000001</v>
      </c>
      <c r="AL51" s="16" t="s">
        <v>4254</v>
      </c>
      <c r="AM51" s="15">
        <v>455</v>
      </c>
      <c r="AN51" s="16" t="s">
        <v>4255</v>
      </c>
      <c r="AO51" s="20">
        <v>1.0322769999999999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20414</v>
      </c>
      <c r="AV51" s="16" t="s">
        <v>4257</v>
      </c>
      <c r="AW51" s="20">
        <v>0.95399330000000004</v>
      </c>
      <c r="AX51" s="16" t="s">
        <v>4256</v>
      </c>
      <c r="AY51" s="15">
        <v>289704</v>
      </c>
      <c r="AZ51" s="16" t="s">
        <v>4257</v>
      </c>
      <c r="BA51" s="20">
        <v>0.98826579999999997</v>
      </c>
      <c r="BB51" s="16" t="s">
        <v>4256</v>
      </c>
      <c r="BC51" s="15">
        <v>527</v>
      </c>
      <c r="BD51" s="16" t="s">
        <v>4257</v>
      </c>
      <c r="BE51" s="20">
        <v>1.0273650000000001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30435</v>
      </c>
      <c r="BL51" s="16" t="s">
        <v>4259</v>
      </c>
      <c r="BM51" s="20">
        <v>0.92902090000000004</v>
      </c>
      <c r="BN51" s="16" t="s">
        <v>4258</v>
      </c>
      <c r="BO51" s="15">
        <v>282176</v>
      </c>
      <c r="BP51" s="16" t="s">
        <v>4259</v>
      </c>
      <c r="BQ51" s="20">
        <v>0.7997746</v>
      </c>
      <c r="BR51" s="16" t="s">
        <v>4258</v>
      </c>
      <c r="BS51" s="15">
        <v>608</v>
      </c>
      <c r="BT51" s="16" t="s">
        <v>4259</v>
      </c>
      <c r="BU51" s="20">
        <v>1.0391090000000001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31732</v>
      </c>
      <c r="CB51" s="16" t="s">
        <v>4261</v>
      </c>
      <c r="CC51" s="20">
        <v>0.95522779999999996</v>
      </c>
      <c r="CD51" s="16" t="s">
        <v>4260</v>
      </c>
      <c r="CE51" s="15">
        <v>277985</v>
      </c>
      <c r="CF51" s="16" t="s">
        <v>4261</v>
      </c>
      <c r="CG51" s="20">
        <v>0.80326549999999997</v>
      </c>
      <c r="CH51" s="16" t="s">
        <v>4260</v>
      </c>
      <c r="CI51" s="15">
        <v>688</v>
      </c>
      <c r="CJ51" s="16" t="s">
        <v>4261</v>
      </c>
      <c r="CK51" s="20">
        <v>1.064954</v>
      </c>
      <c r="CL51" s="16" t="s">
        <v>4898</v>
      </c>
      <c r="CM51" s="15">
        <f>SUM(A2L344C10)/A2L344C1</f>
        <v>362072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198</v>
      </c>
      <c r="H52" s="16" t="s">
        <v>4253</v>
      </c>
      <c r="I52" s="20">
        <v>1</v>
      </c>
      <c r="J52" s="16" t="s">
        <v>4252</v>
      </c>
      <c r="K52" s="15">
        <v>5461</v>
      </c>
      <c r="L52" s="16" t="s">
        <v>4253</v>
      </c>
      <c r="M52" s="20">
        <v>1</v>
      </c>
      <c r="N52" s="16" t="s">
        <v>4252</v>
      </c>
      <c r="O52" s="15">
        <v>34</v>
      </c>
      <c r="P52" s="16" t="s">
        <v>4253</v>
      </c>
      <c r="Q52" s="20">
        <v>1</v>
      </c>
      <c r="R52" s="16" t="s">
        <v>4252</v>
      </c>
      <c r="S52" s="15">
        <v>80</v>
      </c>
      <c r="T52" s="16" t="s">
        <v>4253</v>
      </c>
      <c r="U52" s="20">
        <v>1</v>
      </c>
      <c r="V52" s="16" t="s">
        <v>4252</v>
      </c>
      <c r="W52" s="15">
        <v>5773</v>
      </c>
      <c r="X52" s="16" t="s">
        <v>4252</v>
      </c>
      <c r="Y52" s="15">
        <v>5773</v>
      </c>
      <c r="Z52" s="16" t="s">
        <v>4254</v>
      </c>
      <c r="AA52" s="15">
        <v>339</v>
      </c>
      <c r="AB52" s="16" t="s">
        <v>4255</v>
      </c>
      <c r="AC52" s="20">
        <v>1.031698</v>
      </c>
      <c r="AD52" s="16" t="s">
        <v>4254</v>
      </c>
      <c r="AE52" s="15">
        <v>4720</v>
      </c>
      <c r="AF52" s="16" t="s">
        <v>4255</v>
      </c>
      <c r="AG52" s="20">
        <v>1.0376719999999999</v>
      </c>
      <c r="AH52" s="16" t="s">
        <v>4254</v>
      </c>
      <c r="AI52" s="15">
        <v>36</v>
      </c>
      <c r="AJ52" s="16" t="s">
        <v>4255</v>
      </c>
      <c r="AK52" s="20">
        <v>1.0755410000000001</v>
      </c>
      <c r="AL52" s="16" t="s">
        <v>4254</v>
      </c>
      <c r="AM52" s="15">
        <v>267</v>
      </c>
      <c r="AN52" s="16" t="s">
        <v>4255</v>
      </c>
      <c r="AO52" s="20">
        <v>1.0322769999999999</v>
      </c>
      <c r="AP52" s="16" t="s">
        <v>4256</v>
      </c>
      <c r="AQ52" s="15">
        <v>412</v>
      </c>
      <c r="AR52" s="16" t="s">
        <v>4257</v>
      </c>
      <c r="AS52" s="20">
        <v>1.038359</v>
      </c>
      <c r="AT52" s="16" t="s">
        <v>4256</v>
      </c>
      <c r="AU52" s="15">
        <v>7799</v>
      </c>
      <c r="AV52" s="16" t="s">
        <v>4257</v>
      </c>
      <c r="AW52" s="20">
        <v>0.95399330000000004</v>
      </c>
      <c r="AX52" s="16" t="s">
        <v>4256</v>
      </c>
      <c r="AY52" s="15">
        <v>57</v>
      </c>
      <c r="AZ52" s="16" t="s">
        <v>4257</v>
      </c>
      <c r="BA52" s="20">
        <v>0.98826579999999997</v>
      </c>
      <c r="BB52" s="16" t="s">
        <v>4256</v>
      </c>
      <c r="BC52" s="15">
        <v>314</v>
      </c>
      <c r="BD52" s="16" t="s">
        <v>4257</v>
      </c>
      <c r="BE52" s="20">
        <v>1.0273650000000001</v>
      </c>
      <c r="BF52" s="16" t="s">
        <v>4258</v>
      </c>
      <c r="BG52" s="15">
        <v>392</v>
      </c>
      <c r="BH52" s="16" t="s">
        <v>4259</v>
      </c>
      <c r="BI52" s="20">
        <v>1.056006</v>
      </c>
      <c r="BJ52" s="16" t="s">
        <v>4258</v>
      </c>
      <c r="BK52" s="15">
        <v>11576</v>
      </c>
      <c r="BL52" s="16" t="s">
        <v>4259</v>
      </c>
      <c r="BM52" s="20">
        <v>0.92902090000000004</v>
      </c>
      <c r="BN52" s="16" t="s">
        <v>4258</v>
      </c>
      <c r="BO52" s="15">
        <v>34</v>
      </c>
      <c r="BP52" s="16" t="s">
        <v>4259</v>
      </c>
      <c r="BQ52" s="20">
        <v>0.7997746</v>
      </c>
      <c r="BR52" s="16" t="s">
        <v>4258</v>
      </c>
      <c r="BS52" s="15">
        <v>350</v>
      </c>
      <c r="BT52" s="16" t="s">
        <v>4259</v>
      </c>
      <c r="BU52" s="20">
        <v>1.0391090000000001</v>
      </c>
      <c r="BV52" s="16" t="s">
        <v>4260</v>
      </c>
      <c r="BW52" s="15">
        <v>332</v>
      </c>
      <c r="BX52" s="16" t="s">
        <v>4261</v>
      </c>
      <c r="BY52" s="20">
        <v>1.081915</v>
      </c>
      <c r="BZ52" s="16" t="s">
        <v>4260</v>
      </c>
      <c r="CA52" s="15">
        <v>8682</v>
      </c>
      <c r="CB52" s="16" t="s">
        <v>4261</v>
      </c>
      <c r="CC52" s="20">
        <v>0.95522779999999996</v>
      </c>
      <c r="CD52" s="16" t="s">
        <v>4260</v>
      </c>
      <c r="CE52" s="15">
        <v>57</v>
      </c>
      <c r="CF52" s="16" t="s">
        <v>4261</v>
      </c>
      <c r="CG52" s="20">
        <v>0.80326549999999997</v>
      </c>
      <c r="CH52" s="16" t="s">
        <v>4260</v>
      </c>
      <c r="CI52" s="15">
        <v>334</v>
      </c>
      <c r="CJ52" s="16" t="s">
        <v>4261</v>
      </c>
      <c r="CK52" s="20">
        <v>1.064954</v>
      </c>
      <c r="CL52" s="16" t="s">
        <v>4899</v>
      </c>
      <c r="CM52" s="15">
        <f>SUM(A2L345C10)/A2L345C1</f>
        <v>5773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17272</v>
      </c>
      <c r="T54" s="16" t="s">
        <v>4253</v>
      </c>
      <c r="U54" s="20">
        <v>1</v>
      </c>
      <c r="V54" s="16" t="s">
        <v>4252</v>
      </c>
      <c r="W54" s="15">
        <v>17272</v>
      </c>
      <c r="X54" s="16" t="s">
        <v>4252</v>
      </c>
      <c r="Y54" s="15">
        <v>17272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2491</v>
      </c>
      <c r="AN54" s="16" t="s">
        <v>4255</v>
      </c>
      <c r="AO54" s="20">
        <v>1.0322769999999999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2525</v>
      </c>
      <c r="BD54" s="16" t="s">
        <v>4257</v>
      </c>
      <c r="BE54" s="20">
        <v>1.0273650000000001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2452</v>
      </c>
      <c r="BT54" s="16" t="s">
        <v>4259</v>
      </c>
      <c r="BU54" s="20">
        <v>1.0391090000000001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2122</v>
      </c>
      <c r="CJ54" s="16" t="s">
        <v>4261</v>
      </c>
      <c r="CK54" s="20">
        <v>1.064954</v>
      </c>
      <c r="CL54" s="16" t="s">
        <v>4901</v>
      </c>
      <c r="CM54" s="15">
        <f>SUM(A2L347C10)/A2L347C1</f>
        <v>17272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265</v>
      </c>
      <c r="T55" s="16" t="s">
        <v>4253</v>
      </c>
      <c r="U55" s="20">
        <v>1</v>
      </c>
      <c r="V55" s="16" t="s">
        <v>4252</v>
      </c>
      <c r="W55" s="15">
        <v>265</v>
      </c>
      <c r="X55" s="16" t="s">
        <v>4252</v>
      </c>
      <c r="Y55" s="15">
        <v>265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421</v>
      </c>
      <c r="AN55" s="16" t="s">
        <v>4255</v>
      </c>
      <c r="AO55" s="20">
        <v>1.0322769999999999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433</v>
      </c>
      <c r="BD55" s="16" t="s">
        <v>4257</v>
      </c>
      <c r="BE55" s="20">
        <v>1.0273650000000001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350</v>
      </c>
      <c r="BT55" s="16" t="s">
        <v>4259</v>
      </c>
      <c r="BU55" s="20">
        <v>1.0391090000000001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192</v>
      </c>
      <c r="CJ55" s="16" t="s">
        <v>4261</v>
      </c>
      <c r="CK55" s="20">
        <v>1.064954</v>
      </c>
      <c r="CL55" s="16" t="s">
        <v>4902</v>
      </c>
      <c r="CM55" s="15">
        <f>SUM(A2L348C10)/A2L348C1</f>
        <v>265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43232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25375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353554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19090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441251</v>
      </c>
      <c r="X59" s="16" t="s">
        <v>4911</v>
      </c>
      <c r="Y59" s="15">
        <f>SUM(A2L342C11:A2L351C11)-2*SUM(A2L350C11)</f>
        <v>441251</v>
      </c>
      <c r="Z59" s="16" t="s">
        <v>4912</v>
      </c>
      <c r="AA59" s="15">
        <f>SUM(A2L342C12:A2L351C12)-2*SUM(A2L350C12)</f>
        <v>7953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20856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328212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4910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8462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28781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333813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5514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8153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42602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328168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6175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7612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40762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314715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4412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441251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115133</v>
      </c>
      <c r="H60" s="16" t="s">
        <v>4253</v>
      </c>
      <c r="I60" s="20">
        <v>1</v>
      </c>
      <c r="J60" s="16" t="s">
        <v>4252</v>
      </c>
      <c r="K60" s="15">
        <v>8482</v>
      </c>
      <c r="L60" s="16" t="s">
        <v>4253</v>
      </c>
      <c r="M60" s="20">
        <v>1</v>
      </c>
      <c r="N60" s="16" t="s">
        <v>4252</v>
      </c>
      <c r="O60" s="15">
        <v>47646</v>
      </c>
      <c r="P60" s="16" t="s">
        <v>4253</v>
      </c>
      <c r="Q60" s="20">
        <v>1</v>
      </c>
      <c r="R60" s="16" t="s">
        <v>4252</v>
      </c>
      <c r="S60" s="15">
        <v>24421</v>
      </c>
      <c r="T60" s="16" t="s">
        <v>4253</v>
      </c>
      <c r="U60" s="20">
        <v>1</v>
      </c>
      <c r="V60" s="16" t="s">
        <v>4252</v>
      </c>
      <c r="W60" s="15">
        <v>195682</v>
      </c>
      <c r="X60" s="16" t="s">
        <v>4252</v>
      </c>
      <c r="Y60" s="15">
        <v>195682</v>
      </c>
      <c r="Z60" s="16" t="s">
        <v>4254</v>
      </c>
      <c r="AA60" s="15">
        <v>124349</v>
      </c>
      <c r="AB60" s="16" t="s">
        <v>4255</v>
      </c>
      <c r="AC60" s="20">
        <v>1.031698</v>
      </c>
      <c r="AD60" s="16" t="s">
        <v>4254</v>
      </c>
      <c r="AE60" s="15">
        <v>8310</v>
      </c>
      <c r="AF60" s="16" t="s">
        <v>4255</v>
      </c>
      <c r="AG60" s="20">
        <v>1.0376719999999999</v>
      </c>
      <c r="AH60" s="16" t="s">
        <v>4254</v>
      </c>
      <c r="AI60" s="15">
        <v>48373</v>
      </c>
      <c r="AJ60" s="16" t="s">
        <v>4255</v>
      </c>
      <c r="AK60" s="20">
        <v>1.0755410000000001</v>
      </c>
      <c r="AL60" s="16" t="s">
        <v>4254</v>
      </c>
      <c r="AM60" s="15">
        <v>22219</v>
      </c>
      <c r="AN60" s="16" t="s">
        <v>4255</v>
      </c>
      <c r="AO60" s="20">
        <v>1.0322769999999999</v>
      </c>
      <c r="AP60" s="16" t="s">
        <v>4256</v>
      </c>
      <c r="AQ60" s="15">
        <v>131483</v>
      </c>
      <c r="AR60" s="16" t="s">
        <v>4257</v>
      </c>
      <c r="AS60" s="20">
        <v>1.038359</v>
      </c>
      <c r="AT60" s="16" t="s">
        <v>4256</v>
      </c>
      <c r="AU60" s="15">
        <v>9264</v>
      </c>
      <c r="AV60" s="16" t="s">
        <v>4257</v>
      </c>
      <c r="AW60" s="20">
        <v>0.95399330000000004</v>
      </c>
      <c r="AX60" s="16" t="s">
        <v>4256</v>
      </c>
      <c r="AY60" s="15">
        <v>55894</v>
      </c>
      <c r="AZ60" s="16" t="s">
        <v>4257</v>
      </c>
      <c r="BA60" s="20">
        <v>0.98826579999999997</v>
      </c>
      <c r="BB60" s="16" t="s">
        <v>4256</v>
      </c>
      <c r="BC60" s="15">
        <v>34258</v>
      </c>
      <c r="BD60" s="16" t="s">
        <v>4257</v>
      </c>
      <c r="BE60" s="20">
        <v>1.0273650000000001</v>
      </c>
      <c r="BF60" s="16" t="s">
        <v>4258</v>
      </c>
      <c r="BG60" s="15">
        <v>126765</v>
      </c>
      <c r="BH60" s="16" t="s">
        <v>4259</v>
      </c>
      <c r="BI60" s="20">
        <v>1.056006</v>
      </c>
      <c r="BJ60" s="16" t="s">
        <v>4258</v>
      </c>
      <c r="BK60" s="15">
        <v>9633</v>
      </c>
      <c r="BL60" s="16" t="s">
        <v>4259</v>
      </c>
      <c r="BM60" s="20">
        <v>0.92902090000000004</v>
      </c>
      <c r="BN60" s="16" t="s">
        <v>4258</v>
      </c>
      <c r="BO60" s="15">
        <v>62362</v>
      </c>
      <c r="BP60" s="16" t="s">
        <v>4259</v>
      </c>
      <c r="BQ60" s="20">
        <v>0.7997746</v>
      </c>
      <c r="BR60" s="16" t="s">
        <v>4258</v>
      </c>
      <c r="BS60" s="15">
        <v>38561</v>
      </c>
      <c r="BT60" s="16" t="s">
        <v>4259</v>
      </c>
      <c r="BU60" s="20">
        <v>1.0391090000000001</v>
      </c>
      <c r="BV60" s="16" t="s">
        <v>4260</v>
      </c>
      <c r="BW60" s="15">
        <v>103470</v>
      </c>
      <c r="BX60" s="16" t="s">
        <v>4261</v>
      </c>
      <c r="BY60" s="20">
        <v>1.081915</v>
      </c>
      <c r="BZ60" s="16" t="s">
        <v>4260</v>
      </c>
      <c r="CA60" s="15">
        <v>7404</v>
      </c>
      <c r="CB60" s="16" t="s">
        <v>4261</v>
      </c>
      <c r="CC60" s="20">
        <v>0.95522779999999996</v>
      </c>
      <c r="CD60" s="16" t="s">
        <v>4260</v>
      </c>
      <c r="CE60" s="15">
        <v>50610</v>
      </c>
      <c r="CF60" s="16" t="s">
        <v>4261</v>
      </c>
      <c r="CG60" s="20">
        <v>0.80326549999999997</v>
      </c>
      <c r="CH60" s="16" t="s">
        <v>4260</v>
      </c>
      <c r="CI60" s="15">
        <v>30731</v>
      </c>
      <c r="CJ60" s="16" t="s">
        <v>4261</v>
      </c>
      <c r="CK60" s="20">
        <v>1.064954</v>
      </c>
      <c r="CL60" s="16" t="s">
        <v>4929</v>
      </c>
      <c r="CM60" s="15">
        <f>SUM(A2L353C10)/A2L353C1</f>
        <v>195682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7457</v>
      </c>
      <c r="H61" s="16" t="s">
        <v>4253</v>
      </c>
      <c r="I61" s="20">
        <v>1</v>
      </c>
      <c r="J61" s="16" t="s">
        <v>4252</v>
      </c>
      <c r="K61" s="15">
        <v>297</v>
      </c>
      <c r="L61" s="16" t="s">
        <v>4253</v>
      </c>
      <c r="M61" s="20">
        <v>1</v>
      </c>
      <c r="N61" s="16" t="s">
        <v>4252</v>
      </c>
      <c r="O61" s="15">
        <v>1745</v>
      </c>
      <c r="P61" s="16" t="s">
        <v>4253</v>
      </c>
      <c r="Q61" s="20">
        <v>1</v>
      </c>
      <c r="R61" s="16" t="s">
        <v>4252</v>
      </c>
      <c r="S61" s="15">
        <v>142</v>
      </c>
      <c r="T61" s="16" t="s">
        <v>4253</v>
      </c>
      <c r="U61" s="20">
        <v>1</v>
      </c>
      <c r="V61" s="16" t="s">
        <v>4252</v>
      </c>
      <c r="W61" s="15">
        <v>9641</v>
      </c>
      <c r="X61" s="16" t="s">
        <v>4252</v>
      </c>
      <c r="Y61" s="15">
        <v>9641</v>
      </c>
      <c r="Z61" s="16" t="s">
        <v>4254</v>
      </c>
      <c r="AA61" s="15">
        <v>8262</v>
      </c>
      <c r="AB61" s="16" t="s">
        <v>4255</v>
      </c>
      <c r="AC61" s="20">
        <v>1.031698</v>
      </c>
      <c r="AD61" s="16" t="s">
        <v>4254</v>
      </c>
      <c r="AE61" s="15">
        <v>274</v>
      </c>
      <c r="AF61" s="16" t="s">
        <v>4255</v>
      </c>
      <c r="AG61" s="20">
        <v>1.0376719999999999</v>
      </c>
      <c r="AH61" s="16" t="s">
        <v>4254</v>
      </c>
      <c r="AI61" s="15">
        <v>2418</v>
      </c>
      <c r="AJ61" s="16" t="s">
        <v>4255</v>
      </c>
      <c r="AK61" s="20">
        <v>1.0755410000000001</v>
      </c>
      <c r="AL61" s="16" t="s">
        <v>4254</v>
      </c>
      <c r="AM61" s="15">
        <v>116</v>
      </c>
      <c r="AN61" s="16" t="s">
        <v>4255</v>
      </c>
      <c r="AO61" s="20">
        <v>1.0322769999999999</v>
      </c>
      <c r="AP61" s="16" t="s">
        <v>4256</v>
      </c>
      <c r="AQ61" s="15">
        <v>8852</v>
      </c>
      <c r="AR61" s="16" t="s">
        <v>4257</v>
      </c>
      <c r="AS61" s="20">
        <v>1.038359</v>
      </c>
      <c r="AT61" s="16" t="s">
        <v>4256</v>
      </c>
      <c r="AU61" s="15">
        <v>264</v>
      </c>
      <c r="AV61" s="16" t="s">
        <v>4257</v>
      </c>
      <c r="AW61" s="20">
        <v>0.95399330000000004</v>
      </c>
      <c r="AX61" s="16" t="s">
        <v>4256</v>
      </c>
      <c r="AY61" s="15">
        <v>2276</v>
      </c>
      <c r="AZ61" s="16" t="s">
        <v>4257</v>
      </c>
      <c r="BA61" s="20">
        <v>0.98826579999999997</v>
      </c>
      <c r="BB61" s="16" t="s">
        <v>4256</v>
      </c>
      <c r="BC61" s="15">
        <v>251</v>
      </c>
      <c r="BD61" s="16" t="s">
        <v>4257</v>
      </c>
      <c r="BE61" s="20">
        <v>1.0273650000000001</v>
      </c>
      <c r="BF61" s="16" t="s">
        <v>4258</v>
      </c>
      <c r="BG61" s="15">
        <v>9294</v>
      </c>
      <c r="BH61" s="16" t="s">
        <v>4259</v>
      </c>
      <c r="BI61" s="20">
        <v>1.056006</v>
      </c>
      <c r="BJ61" s="16" t="s">
        <v>4258</v>
      </c>
      <c r="BK61" s="15">
        <v>185</v>
      </c>
      <c r="BL61" s="16" t="s">
        <v>4259</v>
      </c>
      <c r="BM61" s="20">
        <v>0.92902090000000004</v>
      </c>
      <c r="BN61" s="16" t="s">
        <v>4258</v>
      </c>
      <c r="BO61" s="15">
        <v>2381</v>
      </c>
      <c r="BP61" s="16" t="s">
        <v>4259</v>
      </c>
      <c r="BQ61" s="20">
        <v>0.7997746</v>
      </c>
      <c r="BR61" s="16" t="s">
        <v>4258</v>
      </c>
      <c r="BS61" s="15">
        <v>436</v>
      </c>
      <c r="BT61" s="16" t="s">
        <v>4259</v>
      </c>
      <c r="BU61" s="20">
        <v>1.0391090000000001</v>
      </c>
      <c r="BV61" s="16" t="s">
        <v>4260</v>
      </c>
      <c r="BW61" s="15">
        <v>9320</v>
      </c>
      <c r="BX61" s="16" t="s">
        <v>4261</v>
      </c>
      <c r="BY61" s="20">
        <v>1.081915</v>
      </c>
      <c r="BZ61" s="16" t="s">
        <v>4260</v>
      </c>
      <c r="CA61" s="15">
        <v>423</v>
      </c>
      <c r="CB61" s="16" t="s">
        <v>4261</v>
      </c>
      <c r="CC61" s="20">
        <v>0.95522779999999996</v>
      </c>
      <c r="CD61" s="16" t="s">
        <v>4260</v>
      </c>
      <c r="CE61" s="15">
        <v>2845</v>
      </c>
      <c r="CF61" s="16" t="s">
        <v>4261</v>
      </c>
      <c r="CG61" s="20">
        <v>0.80326549999999997</v>
      </c>
      <c r="CH61" s="16" t="s">
        <v>4260</v>
      </c>
      <c r="CI61" s="15">
        <v>391</v>
      </c>
      <c r="CJ61" s="16" t="s">
        <v>4261</v>
      </c>
      <c r="CK61" s="20">
        <v>1.064954</v>
      </c>
      <c r="CL61" s="16" t="s">
        <v>4930</v>
      </c>
      <c r="CM61" s="15">
        <f>SUM(A2L354C10)/A2L354C1</f>
        <v>9641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765</v>
      </c>
      <c r="H62" s="16" t="s">
        <v>4253</v>
      </c>
      <c r="I62" s="20">
        <v>1</v>
      </c>
      <c r="J62" s="16" t="s">
        <v>4252</v>
      </c>
      <c r="K62" s="15">
        <v>11</v>
      </c>
      <c r="L62" s="16" t="s">
        <v>4253</v>
      </c>
      <c r="M62" s="20">
        <v>1</v>
      </c>
      <c r="N62" s="16" t="s">
        <v>4252</v>
      </c>
      <c r="O62" s="15">
        <v>13918</v>
      </c>
      <c r="P62" s="16" t="s">
        <v>4253</v>
      </c>
      <c r="Q62" s="20">
        <v>1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14694</v>
      </c>
      <c r="X62" s="16" t="s">
        <v>4252</v>
      </c>
      <c r="Y62" s="15">
        <v>14694</v>
      </c>
      <c r="Z62" s="16" t="s">
        <v>4254</v>
      </c>
      <c r="AA62" s="15">
        <v>820</v>
      </c>
      <c r="AB62" s="16" t="s">
        <v>4255</v>
      </c>
      <c r="AC62" s="20">
        <v>1.031698</v>
      </c>
      <c r="AD62" s="16" t="s">
        <v>4254</v>
      </c>
      <c r="AE62" s="15">
        <v>11</v>
      </c>
      <c r="AF62" s="16" t="s">
        <v>4255</v>
      </c>
      <c r="AG62" s="20">
        <v>1.0376719999999999</v>
      </c>
      <c r="AH62" s="16" t="s">
        <v>4254</v>
      </c>
      <c r="AI62" s="15">
        <v>16265</v>
      </c>
      <c r="AJ62" s="16" t="s">
        <v>4255</v>
      </c>
      <c r="AK62" s="20">
        <v>1.0755410000000001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866</v>
      </c>
      <c r="AR62" s="16" t="s">
        <v>4257</v>
      </c>
      <c r="AS62" s="20">
        <v>1.038359</v>
      </c>
      <c r="AT62" s="16" t="s">
        <v>4256</v>
      </c>
      <c r="AU62" s="15">
        <v>7</v>
      </c>
      <c r="AV62" s="16" t="s">
        <v>4257</v>
      </c>
      <c r="AW62" s="20">
        <v>0.95399330000000004</v>
      </c>
      <c r="AX62" s="16" t="s">
        <v>4256</v>
      </c>
      <c r="AY62" s="15">
        <v>17582</v>
      </c>
      <c r="AZ62" s="16" t="s">
        <v>4257</v>
      </c>
      <c r="BA62" s="20">
        <v>0.98826579999999997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835</v>
      </c>
      <c r="BH62" s="16" t="s">
        <v>4259</v>
      </c>
      <c r="BI62" s="20">
        <v>1.056006</v>
      </c>
      <c r="BJ62" s="16" t="s">
        <v>4258</v>
      </c>
      <c r="BK62" s="15">
        <v>41</v>
      </c>
      <c r="BL62" s="16" t="s">
        <v>4259</v>
      </c>
      <c r="BM62" s="20">
        <v>0.92902090000000004</v>
      </c>
      <c r="BN62" s="16" t="s">
        <v>4258</v>
      </c>
      <c r="BO62" s="15">
        <v>17620</v>
      </c>
      <c r="BP62" s="16" t="s">
        <v>4259</v>
      </c>
      <c r="BQ62" s="20">
        <v>0.7997746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777</v>
      </c>
      <c r="BX62" s="16" t="s">
        <v>4261</v>
      </c>
      <c r="BY62" s="20">
        <v>1.081915</v>
      </c>
      <c r="BZ62" s="16" t="s">
        <v>4260</v>
      </c>
      <c r="CA62" s="15">
        <v>32</v>
      </c>
      <c r="CB62" s="16" t="s">
        <v>4261</v>
      </c>
      <c r="CC62" s="20">
        <v>0.95522779999999996</v>
      </c>
      <c r="CD62" s="16" t="s">
        <v>4260</v>
      </c>
      <c r="CE62" s="15">
        <v>17054</v>
      </c>
      <c r="CF62" s="16" t="s">
        <v>4261</v>
      </c>
      <c r="CG62" s="20">
        <v>0.80326549999999997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14694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0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36629</v>
      </c>
      <c r="T64" s="16" t="s">
        <v>4253</v>
      </c>
      <c r="U64" s="20">
        <v>1</v>
      </c>
      <c r="V64" s="16" t="s">
        <v>4252</v>
      </c>
      <c r="W64" s="15">
        <v>36629</v>
      </c>
      <c r="X64" s="16" t="s">
        <v>4252</v>
      </c>
      <c r="Y64" s="15">
        <v>36629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41690</v>
      </c>
      <c r="AN64" s="16" t="s">
        <v>4255</v>
      </c>
      <c r="AO64" s="20">
        <v>1.0322769999999999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41944</v>
      </c>
      <c r="BD64" s="16" t="s">
        <v>4257</v>
      </c>
      <c r="BE64" s="20">
        <v>1.0273650000000001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41037</v>
      </c>
      <c r="BT64" s="16" t="s">
        <v>4259</v>
      </c>
      <c r="BU64" s="20">
        <v>1.0391090000000001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31823</v>
      </c>
      <c r="CJ64" s="16" t="s">
        <v>4261</v>
      </c>
      <c r="CK64" s="20">
        <v>1.064954</v>
      </c>
      <c r="CL64" s="16" t="s">
        <v>4933</v>
      </c>
      <c r="CM64" s="15">
        <f>SUM(A2L357C10)/A2L357C1</f>
        <v>36629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3421</v>
      </c>
      <c r="T65" s="16" t="s">
        <v>4253</v>
      </c>
      <c r="U65" s="20">
        <v>1</v>
      </c>
      <c r="V65" s="16" t="s">
        <v>4252</v>
      </c>
      <c r="W65" s="15">
        <v>3421</v>
      </c>
      <c r="X65" s="16" t="s">
        <v>4252</v>
      </c>
      <c r="Y65" s="15">
        <v>3421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5451</v>
      </c>
      <c r="AN65" s="16" t="s">
        <v>4255</v>
      </c>
      <c r="AO65" s="20">
        <v>1.0322769999999999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5717</v>
      </c>
      <c r="BD65" s="16" t="s">
        <v>4257</v>
      </c>
      <c r="BE65" s="20">
        <v>1.0273650000000001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4643</v>
      </c>
      <c r="BT65" s="16" t="s">
        <v>4259</v>
      </c>
      <c r="BU65" s="20">
        <v>1.0391090000000001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2344</v>
      </c>
      <c r="CJ65" s="16" t="s">
        <v>4261</v>
      </c>
      <c r="CK65" s="20">
        <v>1.064954</v>
      </c>
      <c r="CL65" s="16" t="s">
        <v>4934</v>
      </c>
      <c r="CM65" s="15">
        <f>SUM(A2L358C10)/A2L358C1</f>
        <v>3421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441</v>
      </c>
      <c r="L68" s="16" t="s">
        <v>4253</v>
      </c>
      <c r="M68" s="20">
        <v>1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441</v>
      </c>
      <c r="X68" s="16" t="s">
        <v>4252</v>
      </c>
      <c r="Y68" s="15">
        <v>441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677</v>
      </c>
      <c r="AF68" s="16" t="s">
        <v>4255</v>
      </c>
      <c r="AG68" s="20">
        <v>1.0376719999999999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703</v>
      </c>
      <c r="AV68" s="16" t="s">
        <v>4257</v>
      </c>
      <c r="AW68" s="20">
        <v>0.95399330000000004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914</v>
      </c>
      <c r="BL68" s="16" t="s">
        <v>4259</v>
      </c>
      <c r="BM68" s="20">
        <v>0.92902090000000004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775</v>
      </c>
      <c r="CB68" s="16" t="s">
        <v>4261</v>
      </c>
      <c r="CC68" s="20">
        <v>0.95522779999999996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441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123355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9231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63309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64613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260508</v>
      </c>
      <c r="X69" s="16" t="s">
        <v>4943</v>
      </c>
      <c r="Y69" s="15">
        <f>SUM(A2L353C11:A2L361C11)-2*SUM(A2L360C11)</f>
        <v>260508</v>
      </c>
      <c r="Z69" s="16" t="s">
        <v>4944</v>
      </c>
      <c r="AA69" s="15">
        <f>SUM(A2L353C12:A2L361C12)-2*SUM(A2L360C12)</f>
        <v>133431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9272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67056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69476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141201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10238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75752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82170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136894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10773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82363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84677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113567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8634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70509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65289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260508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2261205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2442916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1458490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1004584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7167195</v>
      </c>
      <c r="X70" s="16" t="s">
        <v>4966</v>
      </c>
      <c r="Y70" s="15">
        <f>SUM(A2L319C11,A2L335C11,A2L341C11,A2L352C11,A2L362C11)</f>
        <v>7167195</v>
      </c>
      <c r="Z70" s="16" t="s">
        <v>4967</v>
      </c>
      <c r="AA70" s="15">
        <f>SUM(A2L319C12,A2L335C12,A2L341C12,A2L352C12,A2L362C12)</f>
        <v>2149182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1870577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1388728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943364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2419915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2570405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1528694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1019724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2484178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4353920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1565163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1008993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2263297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4380001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1477656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956389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7167195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9A7B4F-A123-403F-BB89-4333169437AD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22219</v>
      </c>
      <c r="H8" s="16" t="s">
        <v>4253</v>
      </c>
      <c r="I8" s="20">
        <v>1</v>
      </c>
      <c r="J8" s="16" t="s">
        <v>4252</v>
      </c>
      <c r="K8" s="15">
        <v>2367</v>
      </c>
      <c r="L8" s="16" t="s">
        <v>4253</v>
      </c>
      <c r="M8" s="20">
        <v>1</v>
      </c>
      <c r="N8" s="16" t="s">
        <v>4252</v>
      </c>
      <c r="O8" s="15">
        <v>65606</v>
      </c>
      <c r="P8" s="16" t="s">
        <v>4253</v>
      </c>
      <c r="Q8" s="20">
        <v>1</v>
      </c>
      <c r="R8" s="16" t="s">
        <v>4252</v>
      </c>
      <c r="S8" s="15">
        <v>41531</v>
      </c>
      <c r="T8" s="16" t="s">
        <v>4253</v>
      </c>
      <c r="U8" s="20">
        <v>1</v>
      </c>
      <c r="V8" s="16" t="s">
        <v>4252</v>
      </c>
      <c r="W8" s="15">
        <v>131723</v>
      </c>
      <c r="X8" s="16" t="s">
        <v>4252</v>
      </c>
      <c r="Y8" s="15">
        <v>131723</v>
      </c>
      <c r="Z8" s="16" t="s">
        <v>4254</v>
      </c>
      <c r="AA8" s="15">
        <v>18064</v>
      </c>
      <c r="AB8" s="16" t="s">
        <v>4255</v>
      </c>
      <c r="AC8" s="20">
        <v>1.031698</v>
      </c>
      <c r="AD8" s="16" t="s">
        <v>4254</v>
      </c>
      <c r="AE8" s="15">
        <v>4203</v>
      </c>
      <c r="AF8" s="16" t="s">
        <v>4255</v>
      </c>
      <c r="AG8" s="20">
        <v>1.0376719999999999</v>
      </c>
      <c r="AH8" s="16" t="s">
        <v>4254</v>
      </c>
      <c r="AI8" s="15">
        <v>71231</v>
      </c>
      <c r="AJ8" s="16" t="s">
        <v>4255</v>
      </c>
      <c r="AK8" s="20">
        <v>1.0755410000000001</v>
      </c>
      <c r="AL8" s="16" t="s">
        <v>4254</v>
      </c>
      <c r="AM8" s="15">
        <v>37476</v>
      </c>
      <c r="AN8" s="16" t="s">
        <v>4255</v>
      </c>
      <c r="AO8" s="20">
        <v>1.0322769999999999</v>
      </c>
      <c r="AP8" s="16" t="s">
        <v>4256</v>
      </c>
      <c r="AQ8" s="15">
        <v>22548</v>
      </c>
      <c r="AR8" s="16" t="s">
        <v>4257</v>
      </c>
      <c r="AS8" s="20">
        <v>1.038359</v>
      </c>
      <c r="AT8" s="16" t="s">
        <v>4256</v>
      </c>
      <c r="AU8" s="15">
        <v>5049</v>
      </c>
      <c r="AV8" s="16" t="s">
        <v>4257</v>
      </c>
      <c r="AW8" s="20">
        <v>0.95399330000000004</v>
      </c>
      <c r="AX8" s="16" t="s">
        <v>4256</v>
      </c>
      <c r="AY8" s="15">
        <v>66161</v>
      </c>
      <c r="AZ8" s="16" t="s">
        <v>4257</v>
      </c>
      <c r="BA8" s="20">
        <v>0.98826579999999997</v>
      </c>
      <c r="BB8" s="16" t="s">
        <v>4256</v>
      </c>
      <c r="BC8" s="15">
        <v>44790</v>
      </c>
      <c r="BD8" s="16" t="s">
        <v>4257</v>
      </c>
      <c r="BE8" s="20">
        <v>1.0273650000000001</v>
      </c>
      <c r="BF8" s="16" t="s">
        <v>4258</v>
      </c>
      <c r="BG8" s="15">
        <v>32275</v>
      </c>
      <c r="BH8" s="16" t="s">
        <v>4259</v>
      </c>
      <c r="BI8" s="20">
        <v>1.056006</v>
      </c>
      <c r="BJ8" s="16" t="s">
        <v>4258</v>
      </c>
      <c r="BK8" s="15">
        <v>6829</v>
      </c>
      <c r="BL8" s="16" t="s">
        <v>4259</v>
      </c>
      <c r="BM8" s="20">
        <v>0.92902090000000004</v>
      </c>
      <c r="BN8" s="16" t="s">
        <v>4258</v>
      </c>
      <c r="BO8" s="15">
        <v>71974</v>
      </c>
      <c r="BP8" s="16" t="s">
        <v>4259</v>
      </c>
      <c r="BQ8" s="20">
        <v>0.7997746</v>
      </c>
      <c r="BR8" s="16" t="s">
        <v>4258</v>
      </c>
      <c r="BS8" s="15">
        <v>52187</v>
      </c>
      <c r="BT8" s="16" t="s">
        <v>4259</v>
      </c>
      <c r="BU8" s="20">
        <v>1.0391090000000001</v>
      </c>
      <c r="BV8" s="16" t="s">
        <v>4260</v>
      </c>
      <c r="BW8" s="15">
        <v>16565</v>
      </c>
      <c r="BX8" s="16" t="s">
        <v>4261</v>
      </c>
      <c r="BY8" s="20">
        <v>1.081915</v>
      </c>
      <c r="BZ8" s="16" t="s">
        <v>4260</v>
      </c>
      <c r="CA8" s="15">
        <v>6808</v>
      </c>
      <c r="CB8" s="16" t="s">
        <v>4261</v>
      </c>
      <c r="CC8" s="20">
        <v>0.95522779999999996</v>
      </c>
      <c r="CD8" s="16" t="s">
        <v>4260</v>
      </c>
      <c r="CE8" s="15">
        <v>72380</v>
      </c>
      <c r="CF8" s="16" t="s">
        <v>4261</v>
      </c>
      <c r="CG8" s="20">
        <v>0.80326549999999997</v>
      </c>
      <c r="CH8" s="16" t="s">
        <v>4260</v>
      </c>
      <c r="CI8" s="15">
        <v>45343</v>
      </c>
      <c r="CJ8" s="16" t="s">
        <v>4261</v>
      </c>
      <c r="CK8" s="20">
        <v>1.064954</v>
      </c>
      <c r="CL8" s="16" t="s">
        <v>5056</v>
      </c>
      <c r="CM8" s="15">
        <f>SUM(A2L401C10)/A2L401C1</f>
        <v>131723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44741</v>
      </c>
      <c r="H9" s="16" t="s">
        <v>4253</v>
      </c>
      <c r="I9" s="20">
        <v>1</v>
      </c>
      <c r="J9" s="16" t="s">
        <v>4252</v>
      </c>
      <c r="K9" s="15">
        <v>261</v>
      </c>
      <c r="L9" s="16" t="s">
        <v>4253</v>
      </c>
      <c r="M9" s="20">
        <v>1</v>
      </c>
      <c r="N9" s="16" t="s">
        <v>4252</v>
      </c>
      <c r="O9" s="15">
        <v>8748</v>
      </c>
      <c r="P9" s="16" t="s">
        <v>4253</v>
      </c>
      <c r="Q9" s="20">
        <v>1</v>
      </c>
      <c r="R9" s="16" t="s">
        <v>4252</v>
      </c>
      <c r="S9" s="15">
        <v>552</v>
      </c>
      <c r="T9" s="16" t="s">
        <v>4253</v>
      </c>
      <c r="U9" s="20">
        <v>1</v>
      </c>
      <c r="V9" s="16" t="s">
        <v>4252</v>
      </c>
      <c r="W9" s="15">
        <v>54302</v>
      </c>
      <c r="X9" s="16" t="s">
        <v>4252</v>
      </c>
      <c r="Y9" s="15">
        <v>54302</v>
      </c>
      <c r="Z9" s="16" t="s">
        <v>4254</v>
      </c>
      <c r="AA9" s="15">
        <v>45854</v>
      </c>
      <c r="AB9" s="16" t="s">
        <v>4255</v>
      </c>
      <c r="AC9" s="20">
        <v>1.031698</v>
      </c>
      <c r="AD9" s="16" t="s">
        <v>4254</v>
      </c>
      <c r="AE9" s="15">
        <v>426</v>
      </c>
      <c r="AF9" s="16" t="s">
        <v>4255</v>
      </c>
      <c r="AG9" s="20">
        <v>1.0376719999999999</v>
      </c>
      <c r="AH9" s="16" t="s">
        <v>4254</v>
      </c>
      <c r="AI9" s="15">
        <v>9014</v>
      </c>
      <c r="AJ9" s="16" t="s">
        <v>4255</v>
      </c>
      <c r="AK9" s="20">
        <v>1.0755410000000001</v>
      </c>
      <c r="AL9" s="16" t="s">
        <v>4254</v>
      </c>
      <c r="AM9" s="15">
        <v>300</v>
      </c>
      <c r="AN9" s="16" t="s">
        <v>4255</v>
      </c>
      <c r="AO9" s="20">
        <v>1.0322769999999999</v>
      </c>
      <c r="AP9" s="16" t="s">
        <v>4256</v>
      </c>
      <c r="AQ9" s="15">
        <v>48657</v>
      </c>
      <c r="AR9" s="16" t="s">
        <v>4257</v>
      </c>
      <c r="AS9" s="20">
        <v>1.038359</v>
      </c>
      <c r="AT9" s="16" t="s">
        <v>4256</v>
      </c>
      <c r="AU9" s="15">
        <v>366</v>
      </c>
      <c r="AV9" s="16" t="s">
        <v>4257</v>
      </c>
      <c r="AW9" s="20">
        <v>0.95399330000000004</v>
      </c>
      <c r="AX9" s="16" t="s">
        <v>4256</v>
      </c>
      <c r="AY9" s="15">
        <v>11033</v>
      </c>
      <c r="AZ9" s="16" t="s">
        <v>4257</v>
      </c>
      <c r="BA9" s="20">
        <v>0.98826579999999997</v>
      </c>
      <c r="BB9" s="16" t="s">
        <v>4256</v>
      </c>
      <c r="BC9" s="15">
        <v>966</v>
      </c>
      <c r="BD9" s="16" t="s">
        <v>4257</v>
      </c>
      <c r="BE9" s="20">
        <v>1.0273650000000001</v>
      </c>
      <c r="BF9" s="16" t="s">
        <v>4258</v>
      </c>
      <c r="BG9" s="15">
        <v>47607</v>
      </c>
      <c r="BH9" s="16" t="s">
        <v>4259</v>
      </c>
      <c r="BI9" s="20">
        <v>1.056006</v>
      </c>
      <c r="BJ9" s="16" t="s">
        <v>4258</v>
      </c>
      <c r="BK9" s="15">
        <v>622</v>
      </c>
      <c r="BL9" s="16" t="s">
        <v>4259</v>
      </c>
      <c r="BM9" s="20">
        <v>0.92902090000000004</v>
      </c>
      <c r="BN9" s="16" t="s">
        <v>4258</v>
      </c>
      <c r="BO9" s="15">
        <v>11519</v>
      </c>
      <c r="BP9" s="16" t="s">
        <v>4259</v>
      </c>
      <c r="BQ9" s="20">
        <v>0.7997746</v>
      </c>
      <c r="BR9" s="16" t="s">
        <v>4258</v>
      </c>
      <c r="BS9" s="15">
        <v>1670</v>
      </c>
      <c r="BT9" s="16" t="s">
        <v>4259</v>
      </c>
      <c r="BU9" s="20">
        <v>1.0391090000000001</v>
      </c>
      <c r="BV9" s="16" t="s">
        <v>4260</v>
      </c>
      <c r="BW9" s="15">
        <v>41311</v>
      </c>
      <c r="BX9" s="16" t="s">
        <v>4261</v>
      </c>
      <c r="BY9" s="20">
        <v>1.081915</v>
      </c>
      <c r="BZ9" s="16" t="s">
        <v>4260</v>
      </c>
      <c r="CA9" s="15">
        <v>448</v>
      </c>
      <c r="CB9" s="16" t="s">
        <v>4261</v>
      </c>
      <c r="CC9" s="20">
        <v>0.95522779999999996</v>
      </c>
      <c r="CD9" s="16" t="s">
        <v>4260</v>
      </c>
      <c r="CE9" s="15">
        <v>12281</v>
      </c>
      <c r="CF9" s="16" t="s">
        <v>4261</v>
      </c>
      <c r="CG9" s="20">
        <v>0.80326549999999997</v>
      </c>
      <c r="CH9" s="16" t="s">
        <v>4260</v>
      </c>
      <c r="CI9" s="15">
        <v>1704</v>
      </c>
      <c r="CJ9" s="16" t="s">
        <v>4261</v>
      </c>
      <c r="CK9" s="20">
        <v>1.064954</v>
      </c>
      <c r="CL9" s="16" t="s">
        <v>5057</v>
      </c>
      <c r="CM9" s="15">
        <f>SUM(A2L402C10)/A2L402C1</f>
        <v>54302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41963</v>
      </c>
      <c r="H10" s="16" t="s">
        <v>4253</v>
      </c>
      <c r="I10" s="20">
        <v>1</v>
      </c>
      <c r="J10" s="16" t="s">
        <v>4252</v>
      </c>
      <c r="K10" s="15">
        <v>11215</v>
      </c>
      <c r="L10" s="16" t="s">
        <v>4253</v>
      </c>
      <c r="M10" s="20">
        <v>1</v>
      </c>
      <c r="N10" s="16" t="s">
        <v>4252</v>
      </c>
      <c r="O10" s="15">
        <v>159022</v>
      </c>
      <c r="P10" s="16" t="s">
        <v>4253</v>
      </c>
      <c r="Q10" s="20">
        <v>1</v>
      </c>
      <c r="R10" s="16" t="s">
        <v>4252</v>
      </c>
      <c r="S10" s="15">
        <v>2277</v>
      </c>
      <c r="T10" s="16" t="s">
        <v>4253</v>
      </c>
      <c r="U10" s="20">
        <v>1</v>
      </c>
      <c r="V10" s="16" t="s">
        <v>4252</v>
      </c>
      <c r="W10" s="15">
        <v>214477</v>
      </c>
      <c r="X10" s="16" t="s">
        <v>4252</v>
      </c>
      <c r="Y10" s="15">
        <v>214477</v>
      </c>
      <c r="Z10" s="16" t="s">
        <v>4254</v>
      </c>
      <c r="AA10" s="15">
        <v>41842</v>
      </c>
      <c r="AB10" s="16" t="s">
        <v>4255</v>
      </c>
      <c r="AC10" s="20">
        <v>1.031698</v>
      </c>
      <c r="AD10" s="16" t="s">
        <v>4254</v>
      </c>
      <c r="AE10" s="15">
        <v>14637</v>
      </c>
      <c r="AF10" s="16" t="s">
        <v>4255</v>
      </c>
      <c r="AG10" s="20">
        <v>1.0376719999999999</v>
      </c>
      <c r="AH10" s="16" t="s">
        <v>4254</v>
      </c>
      <c r="AI10" s="15">
        <v>141509</v>
      </c>
      <c r="AJ10" s="16" t="s">
        <v>4255</v>
      </c>
      <c r="AK10" s="20">
        <v>1.0755410000000001</v>
      </c>
      <c r="AL10" s="16" t="s">
        <v>4254</v>
      </c>
      <c r="AM10" s="15">
        <v>1945</v>
      </c>
      <c r="AN10" s="16" t="s">
        <v>4255</v>
      </c>
      <c r="AO10" s="20">
        <v>1.0322769999999999</v>
      </c>
      <c r="AP10" s="16" t="s">
        <v>4256</v>
      </c>
      <c r="AQ10" s="15">
        <v>28916</v>
      </c>
      <c r="AR10" s="16" t="s">
        <v>4257</v>
      </c>
      <c r="AS10" s="20">
        <v>1.038359</v>
      </c>
      <c r="AT10" s="16" t="s">
        <v>4256</v>
      </c>
      <c r="AU10" s="15">
        <v>17638</v>
      </c>
      <c r="AV10" s="16" t="s">
        <v>4257</v>
      </c>
      <c r="AW10" s="20">
        <v>0.95399330000000004</v>
      </c>
      <c r="AX10" s="16" t="s">
        <v>4256</v>
      </c>
      <c r="AY10" s="15">
        <v>124035</v>
      </c>
      <c r="AZ10" s="16" t="s">
        <v>4257</v>
      </c>
      <c r="BA10" s="20">
        <v>0.98826579999999997</v>
      </c>
      <c r="BB10" s="16" t="s">
        <v>4256</v>
      </c>
      <c r="BC10" s="15">
        <v>3306</v>
      </c>
      <c r="BD10" s="16" t="s">
        <v>4257</v>
      </c>
      <c r="BE10" s="20">
        <v>1.0273650000000001</v>
      </c>
      <c r="BF10" s="16" t="s">
        <v>4258</v>
      </c>
      <c r="BG10" s="15">
        <v>20598</v>
      </c>
      <c r="BH10" s="16" t="s">
        <v>4259</v>
      </c>
      <c r="BI10" s="20">
        <v>1.056006</v>
      </c>
      <c r="BJ10" s="16" t="s">
        <v>4258</v>
      </c>
      <c r="BK10" s="15">
        <v>12079</v>
      </c>
      <c r="BL10" s="16" t="s">
        <v>4259</v>
      </c>
      <c r="BM10" s="20">
        <v>0.92902090000000004</v>
      </c>
      <c r="BN10" s="16" t="s">
        <v>4258</v>
      </c>
      <c r="BO10" s="15">
        <v>125126</v>
      </c>
      <c r="BP10" s="16" t="s">
        <v>4259</v>
      </c>
      <c r="BQ10" s="20">
        <v>0.7997746</v>
      </c>
      <c r="BR10" s="16" t="s">
        <v>4258</v>
      </c>
      <c r="BS10" s="15">
        <v>3820</v>
      </c>
      <c r="BT10" s="16" t="s">
        <v>4259</v>
      </c>
      <c r="BU10" s="20">
        <v>1.0391090000000001</v>
      </c>
      <c r="BV10" s="16" t="s">
        <v>4260</v>
      </c>
      <c r="BW10" s="15">
        <v>21826</v>
      </c>
      <c r="BX10" s="16" t="s">
        <v>4261</v>
      </c>
      <c r="BY10" s="20">
        <v>1.081915</v>
      </c>
      <c r="BZ10" s="16" t="s">
        <v>4260</v>
      </c>
      <c r="CA10" s="15">
        <v>445</v>
      </c>
      <c r="CB10" s="16" t="s">
        <v>4261</v>
      </c>
      <c r="CC10" s="20">
        <v>0.95522779999999996</v>
      </c>
      <c r="CD10" s="16" t="s">
        <v>4260</v>
      </c>
      <c r="CE10" s="15">
        <v>115588</v>
      </c>
      <c r="CF10" s="16" t="s">
        <v>4261</v>
      </c>
      <c r="CG10" s="20">
        <v>0.80326549999999997</v>
      </c>
      <c r="CH10" s="16" t="s">
        <v>4260</v>
      </c>
      <c r="CI10" s="15">
        <v>2312</v>
      </c>
      <c r="CJ10" s="16" t="s">
        <v>4261</v>
      </c>
      <c r="CK10" s="20">
        <v>1.064954</v>
      </c>
      <c r="CL10" s="16" t="s">
        <v>5058</v>
      </c>
      <c r="CM10" s="15">
        <f>SUM(A2L403C10)/A2L403C1</f>
        <v>214477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30952</v>
      </c>
      <c r="H11" s="16" t="s">
        <v>4253</v>
      </c>
      <c r="I11" s="20">
        <v>1</v>
      </c>
      <c r="J11" s="16" t="s">
        <v>4252</v>
      </c>
      <c r="K11" s="15">
        <v>357</v>
      </c>
      <c r="L11" s="16" t="s">
        <v>4253</v>
      </c>
      <c r="M11" s="20">
        <v>1</v>
      </c>
      <c r="N11" s="16" t="s">
        <v>4252</v>
      </c>
      <c r="O11" s="15">
        <v>2589</v>
      </c>
      <c r="P11" s="16" t="s">
        <v>4253</v>
      </c>
      <c r="Q11" s="20">
        <v>1</v>
      </c>
      <c r="R11" s="16" t="s">
        <v>4252</v>
      </c>
      <c r="S11" s="15">
        <v>6272</v>
      </c>
      <c r="T11" s="16" t="s">
        <v>4253</v>
      </c>
      <c r="U11" s="20">
        <v>1</v>
      </c>
      <c r="V11" s="16" t="s">
        <v>4252</v>
      </c>
      <c r="W11" s="15">
        <v>40170</v>
      </c>
      <c r="X11" s="16" t="s">
        <v>4252</v>
      </c>
      <c r="Y11" s="15">
        <v>40170</v>
      </c>
      <c r="Z11" s="16" t="s">
        <v>4254</v>
      </c>
      <c r="AA11" s="15">
        <v>34170</v>
      </c>
      <c r="AB11" s="16" t="s">
        <v>4255</v>
      </c>
      <c r="AC11" s="20">
        <v>1.031698</v>
      </c>
      <c r="AD11" s="16" t="s">
        <v>4254</v>
      </c>
      <c r="AE11" s="15">
        <v>345</v>
      </c>
      <c r="AF11" s="16" t="s">
        <v>4255</v>
      </c>
      <c r="AG11" s="20">
        <v>1.0376719999999999</v>
      </c>
      <c r="AH11" s="16" t="s">
        <v>4254</v>
      </c>
      <c r="AI11" s="15">
        <v>8656</v>
      </c>
      <c r="AJ11" s="16" t="s">
        <v>4255</v>
      </c>
      <c r="AK11" s="20">
        <v>1.0755410000000001</v>
      </c>
      <c r="AL11" s="16" t="s">
        <v>4254</v>
      </c>
      <c r="AM11" s="15">
        <v>7798</v>
      </c>
      <c r="AN11" s="16" t="s">
        <v>4255</v>
      </c>
      <c r="AO11" s="20">
        <v>1.0322769999999999</v>
      </c>
      <c r="AP11" s="16" t="s">
        <v>4256</v>
      </c>
      <c r="AQ11" s="15">
        <v>36128</v>
      </c>
      <c r="AR11" s="16" t="s">
        <v>4257</v>
      </c>
      <c r="AS11" s="20">
        <v>1.038359</v>
      </c>
      <c r="AT11" s="16" t="s">
        <v>4256</v>
      </c>
      <c r="AU11" s="15">
        <v>620</v>
      </c>
      <c r="AV11" s="16" t="s">
        <v>4257</v>
      </c>
      <c r="AW11" s="20">
        <v>0.95399330000000004</v>
      </c>
      <c r="AX11" s="16" t="s">
        <v>4256</v>
      </c>
      <c r="AY11" s="15">
        <v>7608</v>
      </c>
      <c r="AZ11" s="16" t="s">
        <v>4257</v>
      </c>
      <c r="BA11" s="20">
        <v>0.98826579999999997</v>
      </c>
      <c r="BB11" s="16" t="s">
        <v>4256</v>
      </c>
      <c r="BC11" s="15">
        <v>9332</v>
      </c>
      <c r="BD11" s="16" t="s">
        <v>4257</v>
      </c>
      <c r="BE11" s="20">
        <v>1.0273650000000001</v>
      </c>
      <c r="BF11" s="16" t="s">
        <v>4258</v>
      </c>
      <c r="BG11" s="15">
        <v>35585</v>
      </c>
      <c r="BH11" s="16" t="s">
        <v>4259</v>
      </c>
      <c r="BI11" s="20">
        <v>1.056006</v>
      </c>
      <c r="BJ11" s="16" t="s">
        <v>4258</v>
      </c>
      <c r="BK11" s="15">
        <v>577</v>
      </c>
      <c r="BL11" s="16" t="s">
        <v>4259</v>
      </c>
      <c r="BM11" s="20">
        <v>0.92902090000000004</v>
      </c>
      <c r="BN11" s="16" t="s">
        <v>4258</v>
      </c>
      <c r="BO11" s="15">
        <v>13304</v>
      </c>
      <c r="BP11" s="16" t="s">
        <v>4259</v>
      </c>
      <c r="BQ11" s="20">
        <v>0.7997746</v>
      </c>
      <c r="BR11" s="16" t="s">
        <v>4258</v>
      </c>
      <c r="BS11" s="15">
        <v>9509</v>
      </c>
      <c r="BT11" s="16" t="s">
        <v>4259</v>
      </c>
      <c r="BU11" s="20">
        <v>1.0391090000000001</v>
      </c>
      <c r="BV11" s="16" t="s">
        <v>4260</v>
      </c>
      <c r="BW11" s="15">
        <v>33723</v>
      </c>
      <c r="BX11" s="16" t="s">
        <v>4261</v>
      </c>
      <c r="BY11" s="20">
        <v>1.081915</v>
      </c>
      <c r="BZ11" s="16" t="s">
        <v>4260</v>
      </c>
      <c r="CA11" s="15">
        <v>859</v>
      </c>
      <c r="CB11" s="16" t="s">
        <v>4261</v>
      </c>
      <c r="CC11" s="20">
        <v>0.95522779999999996</v>
      </c>
      <c r="CD11" s="16" t="s">
        <v>4260</v>
      </c>
      <c r="CE11" s="15">
        <v>9123</v>
      </c>
      <c r="CF11" s="16" t="s">
        <v>4261</v>
      </c>
      <c r="CG11" s="20">
        <v>0.80326549999999997</v>
      </c>
      <c r="CH11" s="16" t="s">
        <v>4260</v>
      </c>
      <c r="CI11" s="15">
        <v>10008</v>
      </c>
      <c r="CJ11" s="16" t="s">
        <v>4261</v>
      </c>
      <c r="CK11" s="20">
        <v>1.064954</v>
      </c>
      <c r="CL11" s="16" t="s">
        <v>5059</v>
      </c>
      <c r="CM11" s="15">
        <f>SUM(A2L404C10)/A2L404C1</f>
        <v>40170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33973</v>
      </c>
      <c r="H12" s="16" t="s">
        <v>4253</v>
      </c>
      <c r="I12" s="20">
        <v>1</v>
      </c>
      <c r="J12" s="16" t="s">
        <v>4252</v>
      </c>
      <c r="K12" s="15">
        <v>357</v>
      </c>
      <c r="L12" s="16" t="s">
        <v>4253</v>
      </c>
      <c r="M12" s="20">
        <v>1</v>
      </c>
      <c r="N12" s="16" t="s">
        <v>4252</v>
      </c>
      <c r="O12" s="15">
        <v>2490</v>
      </c>
      <c r="P12" s="16" t="s">
        <v>4253</v>
      </c>
      <c r="Q12" s="20">
        <v>1</v>
      </c>
      <c r="R12" s="16" t="s">
        <v>4252</v>
      </c>
      <c r="S12" s="15">
        <v>6272</v>
      </c>
      <c r="T12" s="16" t="s">
        <v>4253</v>
      </c>
      <c r="U12" s="20">
        <v>1</v>
      </c>
      <c r="V12" s="16" t="s">
        <v>4252</v>
      </c>
      <c r="W12" s="15">
        <v>43092</v>
      </c>
      <c r="X12" s="16" t="s">
        <v>4252</v>
      </c>
      <c r="Y12" s="15">
        <v>43092</v>
      </c>
      <c r="Z12" s="16" t="s">
        <v>4254</v>
      </c>
      <c r="AA12" s="15">
        <v>34170</v>
      </c>
      <c r="AB12" s="16" t="s">
        <v>4255</v>
      </c>
      <c r="AC12" s="20">
        <v>1.031698</v>
      </c>
      <c r="AD12" s="16" t="s">
        <v>4254</v>
      </c>
      <c r="AE12" s="15">
        <v>345</v>
      </c>
      <c r="AF12" s="16" t="s">
        <v>4255</v>
      </c>
      <c r="AG12" s="20">
        <v>1.0376719999999999</v>
      </c>
      <c r="AH12" s="16" t="s">
        <v>4254</v>
      </c>
      <c r="AI12" s="15">
        <v>8451</v>
      </c>
      <c r="AJ12" s="16" t="s">
        <v>4255</v>
      </c>
      <c r="AK12" s="20">
        <v>1.0755410000000001</v>
      </c>
      <c r="AL12" s="16" t="s">
        <v>4254</v>
      </c>
      <c r="AM12" s="15">
        <v>7798</v>
      </c>
      <c r="AN12" s="16" t="s">
        <v>4255</v>
      </c>
      <c r="AO12" s="20">
        <v>1.0322769999999999</v>
      </c>
      <c r="AP12" s="16" t="s">
        <v>4256</v>
      </c>
      <c r="AQ12" s="15">
        <v>36061</v>
      </c>
      <c r="AR12" s="16" t="s">
        <v>4257</v>
      </c>
      <c r="AS12" s="20">
        <v>1.038359</v>
      </c>
      <c r="AT12" s="16" t="s">
        <v>4256</v>
      </c>
      <c r="AU12" s="15">
        <v>619</v>
      </c>
      <c r="AV12" s="16" t="s">
        <v>4257</v>
      </c>
      <c r="AW12" s="20">
        <v>0.95399330000000004</v>
      </c>
      <c r="AX12" s="16" t="s">
        <v>4256</v>
      </c>
      <c r="AY12" s="15">
        <v>7623</v>
      </c>
      <c r="AZ12" s="16" t="s">
        <v>4257</v>
      </c>
      <c r="BA12" s="20">
        <v>0.98826579999999997</v>
      </c>
      <c r="BB12" s="16" t="s">
        <v>4256</v>
      </c>
      <c r="BC12" s="15">
        <v>9317</v>
      </c>
      <c r="BD12" s="16" t="s">
        <v>4257</v>
      </c>
      <c r="BE12" s="20">
        <v>1.0273650000000001</v>
      </c>
      <c r="BF12" s="16" t="s">
        <v>4258</v>
      </c>
      <c r="BG12" s="15">
        <v>35586</v>
      </c>
      <c r="BH12" s="16" t="s">
        <v>4259</v>
      </c>
      <c r="BI12" s="20">
        <v>1.056006</v>
      </c>
      <c r="BJ12" s="16" t="s">
        <v>4258</v>
      </c>
      <c r="BK12" s="15">
        <v>577</v>
      </c>
      <c r="BL12" s="16" t="s">
        <v>4259</v>
      </c>
      <c r="BM12" s="20">
        <v>0.92902090000000004</v>
      </c>
      <c r="BN12" s="16" t="s">
        <v>4258</v>
      </c>
      <c r="BO12" s="15">
        <v>13303</v>
      </c>
      <c r="BP12" s="16" t="s">
        <v>4259</v>
      </c>
      <c r="BQ12" s="20">
        <v>0.7997746</v>
      </c>
      <c r="BR12" s="16" t="s">
        <v>4258</v>
      </c>
      <c r="BS12" s="15">
        <v>9509</v>
      </c>
      <c r="BT12" s="16" t="s">
        <v>4259</v>
      </c>
      <c r="BU12" s="20">
        <v>1.0391090000000001</v>
      </c>
      <c r="BV12" s="16" t="s">
        <v>4260</v>
      </c>
      <c r="BW12" s="15">
        <v>33979</v>
      </c>
      <c r="BX12" s="16" t="s">
        <v>4261</v>
      </c>
      <c r="BY12" s="20">
        <v>1.081915</v>
      </c>
      <c r="BZ12" s="16" t="s">
        <v>4260</v>
      </c>
      <c r="CA12" s="15">
        <v>860</v>
      </c>
      <c r="CB12" s="16" t="s">
        <v>4261</v>
      </c>
      <c r="CC12" s="20">
        <v>0.95522779999999996</v>
      </c>
      <c r="CD12" s="16" t="s">
        <v>4260</v>
      </c>
      <c r="CE12" s="15">
        <v>10679</v>
      </c>
      <c r="CF12" s="16" t="s">
        <v>4261</v>
      </c>
      <c r="CG12" s="20">
        <v>0.80326549999999997</v>
      </c>
      <c r="CH12" s="16" t="s">
        <v>4260</v>
      </c>
      <c r="CI12" s="15">
        <v>10008</v>
      </c>
      <c r="CJ12" s="16" t="s">
        <v>4261</v>
      </c>
      <c r="CK12" s="20">
        <v>1.064954</v>
      </c>
      <c r="CL12" s="16" t="s">
        <v>5060</v>
      </c>
      <c r="CM12" s="15">
        <f>SUM(A2L405C10)/A2L405C1</f>
        <v>43092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2796</v>
      </c>
      <c r="H13" s="16" t="s">
        <v>4253</v>
      </c>
      <c r="I13" s="20">
        <v>1</v>
      </c>
      <c r="J13" s="16" t="s">
        <v>4252</v>
      </c>
      <c r="K13" s="15">
        <v>39</v>
      </c>
      <c r="L13" s="16" t="s">
        <v>4253</v>
      </c>
      <c r="M13" s="20">
        <v>1</v>
      </c>
      <c r="N13" s="16" t="s">
        <v>4252</v>
      </c>
      <c r="O13" s="15">
        <v>2112</v>
      </c>
      <c r="P13" s="16" t="s">
        <v>4253</v>
      </c>
      <c r="Q13" s="20">
        <v>1</v>
      </c>
      <c r="R13" s="16" t="s">
        <v>4252</v>
      </c>
      <c r="S13" s="15">
        <v>886</v>
      </c>
      <c r="T13" s="16" t="s">
        <v>4253</v>
      </c>
      <c r="U13" s="20">
        <v>1</v>
      </c>
      <c r="V13" s="16" t="s">
        <v>4252</v>
      </c>
      <c r="W13" s="15">
        <v>5833</v>
      </c>
      <c r="X13" s="16" t="s">
        <v>4252</v>
      </c>
      <c r="Y13" s="15">
        <v>5833</v>
      </c>
      <c r="Z13" s="16" t="s">
        <v>4254</v>
      </c>
      <c r="AA13" s="15">
        <v>2806</v>
      </c>
      <c r="AB13" s="16" t="s">
        <v>4255</v>
      </c>
      <c r="AC13" s="20">
        <v>1.031698</v>
      </c>
      <c r="AD13" s="16" t="s">
        <v>4254</v>
      </c>
      <c r="AE13" s="15">
        <v>13</v>
      </c>
      <c r="AF13" s="16" t="s">
        <v>4255</v>
      </c>
      <c r="AG13" s="20">
        <v>1.0376719999999999</v>
      </c>
      <c r="AH13" s="16" t="s">
        <v>4254</v>
      </c>
      <c r="AI13" s="15">
        <v>2251</v>
      </c>
      <c r="AJ13" s="16" t="s">
        <v>4255</v>
      </c>
      <c r="AK13" s="20">
        <v>1.0755410000000001</v>
      </c>
      <c r="AL13" s="16" t="s">
        <v>4254</v>
      </c>
      <c r="AM13" s="15">
        <v>868</v>
      </c>
      <c r="AN13" s="16" t="s">
        <v>4255</v>
      </c>
      <c r="AO13" s="20">
        <v>1.0322769999999999</v>
      </c>
      <c r="AP13" s="16" t="s">
        <v>4256</v>
      </c>
      <c r="AQ13" s="15">
        <v>2983</v>
      </c>
      <c r="AR13" s="16" t="s">
        <v>4257</v>
      </c>
      <c r="AS13" s="20">
        <v>1.038359</v>
      </c>
      <c r="AT13" s="16" t="s">
        <v>4256</v>
      </c>
      <c r="AU13" s="15">
        <v>13</v>
      </c>
      <c r="AV13" s="16" t="s">
        <v>4257</v>
      </c>
      <c r="AW13" s="20">
        <v>0.95399330000000004</v>
      </c>
      <c r="AX13" s="16" t="s">
        <v>4256</v>
      </c>
      <c r="AY13" s="15">
        <v>2711</v>
      </c>
      <c r="AZ13" s="16" t="s">
        <v>4257</v>
      </c>
      <c r="BA13" s="20">
        <v>0.98826579999999997</v>
      </c>
      <c r="BB13" s="16" t="s">
        <v>4256</v>
      </c>
      <c r="BC13" s="15">
        <v>975</v>
      </c>
      <c r="BD13" s="16" t="s">
        <v>4257</v>
      </c>
      <c r="BE13" s="20">
        <v>1.0273650000000001</v>
      </c>
      <c r="BF13" s="16" t="s">
        <v>4258</v>
      </c>
      <c r="BG13" s="15">
        <v>2925</v>
      </c>
      <c r="BH13" s="16" t="s">
        <v>4259</v>
      </c>
      <c r="BI13" s="20">
        <v>1.056006</v>
      </c>
      <c r="BJ13" s="16" t="s">
        <v>4258</v>
      </c>
      <c r="BK13" s="15">
        <v>24</v>
      </c>
      <c r="BL13" s="16" t="s">
        <v>4259</v>
      </c>
      <c r="BM13" s="20">
        <v>0.92902090000000004</v>
      </c>
      <c r="BN13" s="16" t="s">
        <v>4258</v>
      </c>
      <c r="BO13" s="15">
        <v>2514</v>
      </c>
      <c r="BP13" s="16" t="s">
        <v>4259</v>
      </c>
      <c r="BQ13" s="20">
        <v>0.7997746</v>
      </c>
      <c r="BR13" s="16" t="s">
        <v>4258</v>
      </c>
      <c r="BS13" s="15">
        <v>1036</v>
      </c>
      <c r="BT13" s="16" t="s">
        <v>4259</v>
      </c>
      <c r="BU13" s="20">
        <v>1.0391090000000001</v>
      </c>
      <c r="BV13" s="16" t="s">
        <v>4260</v>
      </c>
      <c r="BW13" s="15">
        <v>2776</v>
      </c>
      <c r="BX13" s="16" t="s">
        <v>4261</v>
      </c>
      <c r="BY13" s="20">
        <v>1.081915</v>
      </c>
      <c r="BZ13" s="16" t="s">
        <v>4260</v>
      </c>
      <c r="CA13" s="15">
        <v>119</v>
      </c>
      <c r="CB13" s="16" t="s">
        <v>4261</v>
      </c>
      <c r="CC13" s="20">
        <v>0.95522779999999996</v>
      </c>
      <c r="CD13" s="16" t="s">
        <v>4260</v>
      </c>
      <c r="CE13" s="15">
        <v>2369</v>
      </c>
      <c r="CF13" s="16" t="s">
        <v>4261</v>
      </c>
      <c r="CG13" s="20">
        <v>0.80326549999999997</v>
      </c>
      <c r="CH13" s="16" t="s">
        <v>4260</v>
      </c>
      <c r="CI13" s="15">
        <v>1113</v>
      </c>
      <c r="CJ13" s="16" t="s">
        <v>4261</v>
      </c>
      <c r="CK13" s="20">
        <v>1.064954</v>
      </c>
      <c r="CL13" s="16" t="s">
        <v>5061</v>
      </c>
      <c r="CM13" s="15">
        <f>SUM(A2L406C10)/A2L406C1</f>
        <v>5833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22374</v>
      </c>
      <c r="H14" s="16" t="s">
        <v>4253</v>
      </c>
      <c r="I14" s="20">
        <v>1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1117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23491</v>
      </c>
      <c r="X14" s="16" t="s">
        <v>4252</v>
      </c>
      <c r="Y14" s="15">
        <v>23491</v>
      </c>
      <c r="Z14" s="16" t="s">
        <v>4254</v>
      </c>
      <c r="AA14" s="15">
        <v>22721</v>
      </c>
      <c r="AB14" s="16" t="s">
        <v>4255</v>
      </c>
      <c r="AC14" s="20">
        <v>1.031698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1355</v>
      </c>
      <c r="AJ14" s="16" t="s">
        <v>4255</v>
      </c>
      <c r="AK14" s="20">
        <v>1.0755410000000001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25049</v>
      </c>
      <c r="AR14" s="16" t="s">
        <v>4257</v>
      </c>
      <c r="AS14" s="20">
        <v>1.038359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1112</v>
      </c>
      <c r="AZ14" s="16" t="s">
        <v>4257</v>
      </c>
      <c r="BA14" s="20">
        <v>0.98826579999999997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24635</v>
      </c>
      <c r="BH14" s="16" t="s">
        <v>4259</v>
      </c>
      <c r="BI14" s="20">
        <v>1.056006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950</v>
      </c>
      <c r="BP14" s="16" t="s">
        <v>4259</v>
      </c>
      <c r="BQ14" s="20">
        <v>0.7997746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20265</v>
      </c>
      <c r="BX14" s="16" t="s">
        <v>4261</v>
      </c>
      <c r="BY14" s="20">
        <v>1.081915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893</v>
      </c>
      <c r="CF14" s="16" t="s">
        <v>4261</v>
      </c>
      <c r="CG14" s="20">
        <v>0.80326549999999997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5062</v>
      </c>
      <c r="CM14" s="15">
        <f>SUM(A2L407C10)/A2L407C1</f>
        <v>23491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20062</v>
      </c>
      <c r="H15" s="16" t="s">
        <v>4253</v>
      </c>
      <c r="I15" s="20">
        <v>1</v>
      </c>
      <c r="J15" s="16" t="s">
        <v>4252</v>
      </c>
      <c r="K15" s="15">
        <v>-479</v>
      </c>
      <c r="L15" s="16" t="s">
        <v>4253</v>
      </c>
      <c r="M15" s="20">
        <v>1</v>
      </c>
      <c r="N15" s="16" t="s">
        <v>4252</v>
      </c>
      <c r="O15" s="15">
        <v>81901</v>
      </c>
      <c r="P15" s="16" t="s">
        <v>4253</v>
      </c>
      <c r="Q15" s="20">
        <v>1</v>
      </c>
      <c r="R15" s="16" t="s">
        <v>4252</v>
      </c>
      <c r="S15" s="15">
        <v>2762</v>
      </c>
      <c r="T15" s="16" t="s">
        <v>4253</v>
      </c>
      <c r="U15" s="20">
        <v>1</v>
      </c>
      <c r="V15" s="16" t="s">
        <v>4252</v>
      </c>
      <c r="W15" s="15">
        <v>104246</v>
      </c>
      <c r="X15" s="16" t="s">
        <v>4252</v>
      </c>
      <c r="Y15" s="15">
        <v>104246</v>
      </c>
      <c r="Z15" s="16" t="s">
        <v>4254</v>
      </c>
      <c r="AA15" s="15">
        <v>20240</v>
      </c>
      <c r="AB15" s="16" t="s">
        <v>4255</v>
      </c>
      <c r="AC15" s="20">
        <v>1.031698</v>
      </c>
      <c r="AD15" s="16" t="s">
        <v>4254</v>
      </c>
      <c r="AE15" s="15">
        <v>351</v>
      </c>
      <c r="AF15" s="16" t="s">
        <v>4255</v>
      </c>
      <c r="AG15" s="20">
        <v>1.0376719999999999</v>
      </c>
      <c r="AH15" s="16" t="s">
        <v>4254</v>
      </c>
      <c r="AI15" s="15">
        <v>78840</v>
      </c>
      <c r="AJ15" s="16" t="s">
        <v>4255</v>
      </c>
      <c r="AK15" s="20">
        <v>1.0755410000000001</v>
      </c>
      <c r="AL15" s="16" t="s">
        <v>4254</v>
      </c>
      <c r="AM15" s="15">
        <v>5376</v>
      </c>
      <c r="AN15" s="16" t="s">
        <v>4255</v>
      </c>
      <c r="AO15" s="20">
        <v>1.0322769999999999</v>
      </c>
      <c r="AP15" s="16" t="s">
        <v>4256</v>
      </c>
      <c r="AQ15" s="15">
        <v>21516</v>
      </c>
      <c r="AR15" s="16" t="s">
        <v>4257</v>
      </c>
      <c r="AS15" s="20">
        <v>1.038359</v>
      </c>
      <c r="AT15" s="16" t="s">
        <v>4256</v>
      </c>
      <c r="AU15" s="15">
        <v>276</v>
      </c>
      <c r="AV15" s="16" t="s">
        <v>4257</v>
      </c>
      <c r="AW15" s="20">
        <v>0.95399330000000004</v>
      </c>
      <c r="AX15" s="16" t="s">
        <v>4256</v>
      </c>
      <c r="AY15" s="15">
        <v>77155</v>
      </c>
      <c r="AZ15" s="16" t="s">
        <v>4257</v>
      </c>
      <c r="BA15" s="20">
        <v>0.98826579999999997</v>
      </c>
      <c r="BB15" s="16" t="s">
        <v>4256</v>
      </c>
      <c r="BC15" s="15">
        <v>5487</v>
      </c>
      <c r="BD15" s="16" t="s">
        <v>4257</v>
      </c>
      <c r="BE15" s="20">
        <v>1.0273650000000001</v>
      </c>
      <c r="BF15" s="16" t="s">
        <v>4258</v>
      </c>
      <c r="BG15" s="15">
        <v>21107</v>
      </c>
      <c r="BH15" s="16" t="s">
        <v>4259</v>
      </c>
      <c r="BI15" s="20">
        <v>1.056006</v>
      </c>
      <c r="BJ15" s="16" t="s">
        <v>4258</v>
      </c>
      <c r="BK15" s="15">
        <v>1258</v>
      </c>
      <c r="BL15" s="16" t="s">
        <v>4259</v>
      </c>
      <c r="BM15" s="20">
        <v>0.92902090000000004</v>
      </c>
      <c r="BN15" s="16" t="s">
        <v>4258</v>
      </c>
      <c r="BO15" s="15">
        <v>78571</v>
      </c>
      <c r="BP15" s="16" t="s">
        <v>4259</v>
      </c>
      <c r="BQ15" s="20">
        <v>0.7997746</v>
      </c>
      <c r="BR15" s="16" t="s">
        <v>4258</v>
      </c>
      <c r="BS15" s="15">
        <v>5996</v>
      </c>
      <c r="BT15" s="16" t="s">
        <v>4259</v>
      </c>
      <c r="BU15" s="20">
        <v>1.0391090000000001</v>
      </c>
      <c r="BV15" s="16" t="s">
        <v>4260</v>
      </c>
      <c r="BW15" s="15">
        <v>17832</v>
      </c>
      <c r="BX15" s="16" t="s">
        <v>4261</v>
      </c>
      <c r="BY15" s="20">
        <v>1.081915</v>
      </c>
      <c r="BZ15" s="16" t="s">
        <v>4260</v>
      </c>
      <c r="CA15" s="15">
        <v>1252</v>
      </c>
      <c r="CB15" s="16" t="s">
        <v>4261</v>
      </c>
      <c r="CC15" s="20">
        <v>0.95522779999999996</v>
      </c>
      <c r="CD15" s="16" t="s">
        <v>4260</v>
      </c>
      <c r="CE15" s="15">
        <v>80004</v>
      </c>
      <c r="CF15" s="16" t="s">
        <v>4261</v>
      </c>
      <c r="CG15" s="20">
        <v>0.80326549999999997</v>
      </c>
      <c r="CH15" s="16" t="s">
        <v>4260</v>
      </c>
      <c r="CI15" s="15">
        <v>5652</v>
      </c>
      <c r="CJ15" s="16" t="s">
        <v>4261</v>
      </c>
      <c r="CK15" s="20">
        <v>1.064954</v>
      </c>
      <c r="CL15" s="16" t="s">
        <v>5063</v>
      </c>
      <c r="CM15" s="15">
        <f>SUM(A2L408C10)/A2L408C1</f>
        <v>104246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2358</v>
      </c>
      <c r="H16" s="16" t="s">
        <v>4253</v>
      </c>
      <c r="I16" s="20">
        <v>1</v>
      </c>
      <c r="J16" s="16" t="s">
        <v>4252</v>
      </c>
      <c r="K16" s="15">
        <v>1479</v>
      </c>
      <c r="L16" s="16" t="s">
        <v>4253</v>
      </c>
      <c r="M16" s="20">
        <v>1</v>
      </c>
      <c r="N16" s="16" t="s">
        <v>4252</v>
      </c>
      <c r="O16" s="15">
        <v>4098</v>
      </c>
      <c r="P16" s="16" t="s">
        <v>4253</v>
      </c>
      <c r="Q16" s="20">
        <v>1</v>
      </c>
      <c r="R16" s="16" t="s">
        <v>4252</v>
      </c>
      <c r="S16" s="15">
        <v>5255</v>
      </c>
      <c r="T16" s="16" t="s">
        <v>4253</v>
      </c>
      <c r="U16" s="20">
        <v>1</v>
      </c>
      <c r="V16" s="16" t="s">
        <v>4252</v>
      </c>
      <c r="W16" s="15">
        <v>13190</v>
      </c>
      <c r="X16" s="16" t="s">
        <v>4252</v>
      </c>
      <c r="Y16" s="15">
        <v>13190</v>
      </c>
      <c r="Z16" s="16" t="s">
        <v>4254</v>
      </c>
      <c r="AA16" s="15">
        <v>2394</v>
      </c>
      <c r="AB16" s="16" t="s">
        <v>4255</v>
      </c>
      <c r="AC16" s="20">
        <v>1.031698</v>
      </c>
      <c r="AD16" s="16" t="s">
        <v>4254</v>
      </c>
      <c r="AE16" s="15">
        <v>1993</v>
      </c>
      <c r="AF16" s="16" t="s">
        <v>4255</v>
      </c>
      <c r="AG16" s="20">
        <v>1.0376719999999999</v>
      </c>
      <c r="AH16" s="16" t="s">
        <v>4254</v>
      </c>
      <c r="AI16" s="15">
        <v>2155</v>
      </c>
      <c r="AJ16" s="16" t="s">
        <v>4255</v>
      </c>
      <c r="AK16" s="20">
        <v>1.0755410000000001</v>
      </c>
      <c r="AL16" s="16" t="s">
        <v>4254</v>
      </c>
      <c r="AM16" s="15">
        <v>10701</v>
      </c>
      <c r="AN16" s="16" t="s">
        <v>4255</v>
      </c>
      <c r="AO16" s="20">
        <v>1.0322769999999999</v>
      </c>
      <c r="AP16" s="16" t="s">
        <v>4256</v>
      </c>
      <c r="AQ16" s="15">
        <v>2546</v>
      </c>
      <c r="AR16" s="16" t="s">
        <v>4257</v>
      </c>
      <c r="AS16" s="20">
        <v>1.038359</v>
      </c>
      <c r="AT16" s="16" t="s">
        <v>4256</v>
      </c>
      <c r="AU16" s="15">
        <v>1455</v>
      </c>
      <c r="AV16" s="16" t="s">
        <v>4257</v>
      </c>
      <c r="AW16" s="20">
        <v>0.95399330000000004</v>
      </c>
      <c r="AX16" s="16" t="s">
        <v>4256</v>
      </c>
      <c r="AY16" s="15">
        <v>2016</v>
      </c>
      <c r="AZ16" s="16" t="s">
        <v>4257</v>
      </c>
      <c r="BA16" s="20">
        <v>0.98826579999999997</v>
      </c>
      <c r="BB16" s="16" t="s">
        <v>4256</v>
      </c>
      <c r="BC16" s="15">
        <v>5270</v>
      </c>
      <c r="BD16" s="16" t="s">
        <v>4257</v>
      </c>
      <c r="BE16" s="20">
        <v>1.0273650000000001</v>
      </c>
      <c r="BF16" s="16" t="s">
        <v>4258</v>
      </c>
      <c r="BG16" s="15">
        <v>2498</v>
      </c>
      <c r="BH16" s="16" t="s">
        <v>4259</v>
      </c>
      <c r="BI16" s="20">
        <v>1.056006</v>
      </c>
      <c r="BJ16" s="16" t="s">
        <v>4258</v>
      </c>
      <c r="BK16" s="15">
        <v>2005</v>
      </c>
      <c r="BL16" s="16" t="s">
        <v>4259</v>
      </c>
      <c r="BM16" s="20">
        <v>0.92902090000000004</v>
      </c>
      <c r="BN16" s="16" t="s">
        <v>4258</v>
      </c>
      <c r="BO16" s="15">
        <v>2541</v>
      </c>
      <c r="BP16" s="16" t="s">
        <v>4259</v>
      </c>
      <c r="BQ16" s="20">
        <v>0.7997746</v>
      </c>
      <c r="BR16" s="16" t="s">
        <v>4258</v>
      </c>
      <c r="BS16" s="15">
        <v>5458</v>
      </c>
      <c r="BT16" s="16" t="s">
        <v>4259</v>
      </c>
      <c r="BU16" s="20">
        <v>1.0391090000000001</v>
      </c>
      <c r="BV16" s="16" t="s">
        <v>4260</v>
      </c>
      <c r="BW16" s="15">
        <v>2138</v>
      </c>
      <c r="BX16" s="16" t="s">
        <v>4261</v>
      </c>
      <c r="BY16" s="20">
        <v>1.081915</v>
      </c>
      <c r="BZ16" s="16" t="s">
        <v>4260</v>
      </c>
      <c r="CA16" s="15">
        <v>1773</v>
      </c>
      <c r="CB16" s="16" t="s">
        <v>4261</v>
      </c>
      <c r="CC16" s="20">
        <v>0.95522779999999996</v>
      </c>
      <c r="CD16" s="16" t="s">
        <v>4260</v>
      </c>
      <c r="CE16" s="15">
        <v>1536</v>
      </c>
      <c r="CF16" s="16" t="s">
        <v>4261</v>
      </c>
      <c r="CG16" s="20">
        <v>0.80326549999999997</v>
      </c>
      <c r="CH16" s="16" t="s">
        <v>4260</v>
      </c>
      <c r="CI16" s="15">
        <v>4948</v>
      </c>
      <c r="CJ16" s="16" t="s">
        <v>4261</v>
      </c>
      <c r="CK16" s="20">
        <v>1.064954</v>
      </c>
      <c r="CL16" s="16" t="s">
        <v>5064</v>
      </c>
      <c r="CM16" s="15">
        <f>SUM(A2L409C10)/A2L409C1</f>
        <v>13190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106</v>
      </c>
      <c r="CJ17" s="16" t="s">
        <v>4261</v>
      </c>
      <c r="CK17" s="20">
        <v>1.064954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73286</v>
      </c>
      <c r="T18" s="16" t="s">
        <v>4253</v>
      </c>
      <c r="U18" s="20">
        <v>1</v>
      </c>
      <c r="V18" s="16" t="s">
        <v>4252</v>
      </c>
      <c r="W18" s="15">
        <v>73286</v>
      </c>
      <c r="X18" s="16" t="s">
        <v>4252</v>
      </c>
      <c r="Y18" s="15">
        <v>73286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93721</v>
      </c>
      <c r="AN18" s="16" t="s">
        <v>4255</v>
      </c>
      <c r="AO18" s="20">
        <v>1.0322769999999999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97731</v>
      </c>
      <c r="BD18" s="16" t="s">
        <v>4257</v>
      </c>
      <c r="BE18" s="20">
        <v>1.0273650000000001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114002</v>
      </c>
      <c r="BT18" s="16" t="s">
        <v>4259</v>
      </c>
      <c r="BU18" s="20">
        <v>1.0391090000000001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156235</v>
      </c>
      <c r="CJ18" s="16" t="s">
        <v>4261</v>
      </c>
      <c r="CK18" s="20">
        <v>1.064954</v>
      </c>
      <c r="CL18" s="16" t="s">
        <v>5066</v>
      </c>
      <c r="CM18" s="15">
        <f>SUM(A2L411C10)/A2L411C1</f>
        <v>73286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685</v>
      </c>
      <c r="T19" s="16" t="s">
        <v>4253</v>
      </c>
      <c r="U19" s="20">
        <v>1</v>
      </c>
      <c r="V19" s="16" t="s">
        <v>4252</v>
      </c>
      <c r="W19" s="15">
        <v>685</v>
      </c>
      <c r="X19" s="16" t="s">
        <v>4252</v>
      </c>
      <c r="Y19" s="15">
        <v>685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1265</v>
      </c>
      <c r="AN19" s="16" t="s">
        <v>4255</v>
      </c>
      <c r="AO19" s="20">
        <v>1.0322769999999999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1281</v>
      </c>
      <c r="BD19" s="16" t="s">
        <v>4257</v>
      </c>
      <c r="BE19" s="20">
        <v>1.0273650000000001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5027</v>
      </c>
      <c r="BT19" s="16" t="s">
        <v>4259</v>
      </c>
      <c r="BU19" s="20">
        <v>1.0391090000000001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492</v>
      </c>
      <c r="CJ19" s="16" t="s">
        <v>4261</v>
      </c>
      <c r="CK19" s="20">
        <v>1.064954</v>
      </c>
      <c r="CL19" s="16" t="s">
        <v>5067</v>
      </c>
      <c r="CM19" s="15">
        <f>SUM(A2L412C10)/A2L412C1</f>
        <v>685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5222</v>
      </c>
      <c r="T20" s="16" t="s">
        <v>4253</v>
      </c>
      <c r="U20" s="20">
        <v>1</v>
      </c>
      <c r="V20" s="16" t="s">
        <v>4252</v>
      </c>
      <c r="W20" s="15">
        <v>5222</v>
      </c>
      <c r="X20" s="16" t="s">
        <v>4252</v>
      </c>
      <c r="Y20" s="15">
        <v>5222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35849</v>
      </c>
      <c r="AN20" s="16" t="s">
        <v>4255</v>
      </c>
      <c r="AO20" s="20">
        <v>1.0322769999999999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22286</v>
      </c>
      <c r="BD20" s="16" t="s">
        <v>4257</v>
      </c>
      <c r="BE20" s="20">
        <v>1.0273650000000001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10051</v>
      </c>
      <c r="BT20" s="16" t="s">
        <v>4259</v>
      </c>
      <c r="BU20" s="20">
        <v>1.0391090000000001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15476</v>
      </c>
      <c r="CJ20" s="16" t="s">
        <v>4261</v>
      </c>
      <c r="CK20" s="20">
        <v>1.064954</v>
      </c>
      <c r="CL20" s="16" t="s">
        <v>5068</v>
      </c>
      <c r="CM20" s="15">
        <f>SUM(A2L413C10)/A2L413C1</f>
        <v>5222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366792</v>
      </c>
      <c r="T21" s="16" t="s">
        <v>4253</v>
      </c>
      <c r="U21" s="20">
        <v>1</v>
      </c>
      <c r="V21" s="16" t="s">
        <v>4252</v>
      </c>
      <c r="W21" s="15">
        <v>366792</v>
      </c>
      <c r="X21" s="16" t="s">
        <v>4252</v>
      </c>
      <c r="Y21" s="15">
        <v>366792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349379</v>
      </c>
      <c r="AN21" s="16" t="s">
        <v>4255</v>
      </c>
      <c r="AO21" s="20">
        <v>1.0322769999999999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319095</v>
      </c>
      <c r="BD21" s="16" t="s">
        <v>4257</v>
      </c>
      <c r="BE21" s="20">
        <v>1.0273650000000001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300584</v>
      </c>
      <c r="BT21" s="16" t="s">
        <v>4259</v>
      </c>
      <c r="BU21" s="20">
        <v>1.0391090000000001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319808</v>
      </c>
      <c r="CJ21" s="16" t="s">
        <v>4261</v>
      </c>
      <c r="CK21" s="20">
        <v>1.064954</v>
      </c>
      <c r="CL21" s="16" t="s">
        <v>5069</v>
      </c>
      <c r="CM21" s="15">
        <f>SUM(A2L414C10)/A2L414C1</f>
        <v>366792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-6406</v>
      </c>
      <c r="T22" s="16" t="s">
        <v>4253</v>
      </c>
      <c r="U22" s="20">
        <v>1</v>
      </c>
      <c r="V22" s="16" t="s">
        <v>4252</v>
      </c>
      <c r="W22" s="15">
        <v>-6406</v>
      </c>
      <c r="X22" s="16" t="s">
        <v>4252</v>
      </c>
      <c r="Y22" s="15">
        <v>-6406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28</v>
      </c>
      <c r="AN22" s="16" t="s">
        <v>4255</v>
      </c>
      <c r="AO22" s="20">
        <v>1.0322769999999999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2943</v>
      </c>
      <c r="BD22" s="16" t="s">
        <v>4257</v>
      </c>
      <c r="BE22" s="20">
        <v>1.0273650000000001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9420</v>
      </c>
      <c r="BT22" s="16" t="s">
        <v>4259</v>
      </c>
      <c r="BU22" s="20">
        <v>1.0391090000000001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9530</v>
      </c>
      <c r="CJ22" s="16" t="s">
        <v>4261</v>
      </c>
      <c r="CK22" s="20">
        <v>1.064954</v>
      </c>
      <c r="CL22" s="16" t="s">
        <v>5070</v>
      </c>
      <c r="CM22" s="15">
        <f>SUM(A2L415C10)/A2L415C1</f>
        <v>-6406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3874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3874</v>
      </c>
      <c r="X23" s="16" t="s">
        <v>4252</v>
      </c>
      <c r="Y23" s="15">
        <v>3874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2438</v>
      </c>
      <c r="AJ23" s="16" t="s">
        <v>4255</v>
      </c>
      <c r="AK23" s="20">
        <v>1.0755410000000001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3789</v>
      </c>
      <c r="AZ23" s="16" t="s">
        <v>4257</v>
      </c>
      <c r="BA23" s="20">
        <v>0.98826579999999997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5170</v>
      </c>
      <c r="BP23" s="16" t="s">
        <v>4259</v>
      </c>
      <c r="BQ23" s="20">
        <v>0.7997746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4084</v>
      </c>
      <c r="CF23" s="16" t="s">
        <v>4261</v>
      </c>
      <c r="CG23" s="20">
        <v>0.80326549999999997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3874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1019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1019</v>
      </c>
      <c r="X24" s="16" t="s">
        <v>4252</v>
      </c>
      <c r="Y24" s="15">
        <v>1019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989</v>
      </c>
      <c r="AJ24" s="16" t="s">
        <v>4255</v>
      </c>
      <c r="AK24" s="20">
        <v>1.0755410000000001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579</v>
      </c>
      <c r="AZ24" s="16" t="s">
        <v>4257</v>
      </c>
      <c r="BA24" s="20">
        <v>0.98826579999999997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2279</v>
      </c>
      <c r="BP24" s="16" t="s">
        <v>4259</v>
      </c>
      <c r="BQ24" s="20">
        <v>0.7997746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2859</v>
      </c>
      <c r="CF24" s="16" t="s">
        <v>4261</v>
      </c>
      <c r="CG24" s="20">
        <v>0.80326549999999997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1019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93583</v>
      </c>
      <c r="H25" s="16" t="s">
        <v>4253</v>
      </c>
      <c r="I25" s="20">
        <v>1</v>
      </c>
      <c r="J25" s="16" t="s">
        <v>4252</v>
      </c>
      <c r="K25" s="15">
        <v>-127</v>
      </c>
      <c r="L25" s="16" t="s">
        <v>4253</v>
      </c>
      <c r="M25" s="20">
        <v>1</v>
      </c>
      <c r="N25" s="16" t="s">
        <v>4252</v>
      </c>
      <c r="O25" s="15">
        <v>15877</v>
      </c>
      <c r="P25" s="16" t="s">
        <v>4253</v>
      </c>
      <c r="Q25" s="20">
        <v>1</v>
      </c>
      <c r="R25" s="16" t="s">
        <v>4252</v>
      </c>
      <c r="S25" s="15">
        <v>-33140</v>
      </c>
      <c r="T25" s="16" t="s">
        <v>4253</v>
      </c>
      <c r="U25" s="20">
        <v>1</v>
      </c>
      <c r="V25" s="16" t="s">
        <v>4252</v>
      </c>
      <c r="W25" s="15">
        <v>76193</v>
      </c>
      <c r="X25" s="16" t="s">
        <v>4252</v>
      </c>
      <c r="Y25" s="15">
        <v>76193</v>
      </c>
      <c r="Z25" s="16" t="s">
        <v>4254</v>
      </c>
      <c r="AA25" s="15">
        <v>72788</v>
      </c>
      <c r="AB25" s="16" t="s">
        <v>4255</v>
      </c>
      <c r="AC25" s="20">
        <v>1.031698</v>
      </c>
      <c r="AD25" s="16" t="s">
        <v>4254</v>
      </c>
      <c r="AE25" s="15">
        <v>3080</v>
      </c>
      <c r="AF25" s="16" t="s">
        <v>4255</v>
      </c>
      <c r="AG25" s="20">
        <v>1.0376719999999999</v>
      </c>
      <c r="AH25" s="16" t="s">
        <v>4254</v>
      </c>
      <c r="AI25" s="15">
        <v>15594</v>
      </c>
      <c r="AJ25" s="16" t="s">
        <v>4255</v>
      </c>
      <c r="AK25" s="20">
        <v>1.0755410000000001</v>
      </c>
      <c r="AL25" s="16" t="s">
        <v>4254</v>
      </c>
      <c r="AM25" s="15">
        <v>42881</v>
      </c>
      <c r="AN25" s="16" t="s">
        <v>4255</v>
      </c>
      <c r="AO25" s="20">
        <v>1.0322769999999999</v>
      </c>
      <c r="AP25" s="16" t="s">
        <v>4256</v>
      </c>
      <c r="AQ25" s="15">
        <v>87209</v>
      </c>
      <c r="AR25" s="16" t="s">
        <v>4257</v>
      </c>
      <c r="AS25" s="20">
        <v>1.038359</v>
      </c>
      <c r="AT25" s="16" t="s">
        <v>4256</v>
      </c>
      <c r="AU25" s="15">
        <v>2891</v>
      </c>
      <c r="AV25" s="16" t="s">
        <v>4257</v>
      </c>
      <c r="AW25" s="20">
        <v>0.95399330000000004</v>
      </c>
      <c r="AX25" s="16" t="s">
        <v>4256</v>
      </c>
      <c r="AY25" s="15">
        <v>-13163</v>
      </c>
      <c r="AZ25" s="16" t="s">
        <v>4257</v>
      </c>
      <c r="BA25" s="20">
        <v>0.98826579999999997</v>
      </c>
      <c r="BB25" s="16" t="s">
        <v>4256</v>
      </c>
      <c r="BC25" s="15">
        <v>-129599</v>
      </c>
      <c r="BD25" s="16" t="s">
        <v>4257</v>
      </c>
      <c r="BE25" s="20">
        <v>1.0273650000000001</v>
      </c>
      <c r="BF25" s="16" t="s">
        <v>4258</v>
      </c>
      <c r="BG25" s="15">
        <v>72010</v>
      </c>
      <c r="BH25" s="16" t="s">
        <v>4259</v>
      </c>
      <c r="BI25" s="20">
        <v>1.056006</v>
      </c>
      <c r="BJ25" s="16" t="s">
        <v>4258</v>
      </c>
      <c r="BK25" s="15">
        <v>3293</v>
      </c>
      <c r="BL25" s="16" t="s">
        <v>4259</v>
      </c>
      <c r="BM25" s="20">
        <v>0.92902090000000004</v>
      </c>
      <c r="BN25" s="16" t="s">
        <v>4258</v>
      </c>
      <c r="BO25" s="15">
        <v>11387</v>
      </c>
      <c r="BP25" s="16" t="s">
        <v>4259</v>
      </c>
      <c r="BQ25" s="20">
        <v>0.7997746</v>
      </c>
      <c r="BR25" s="16" t="s">
        <v>4258</v>
      </c>
      <c r="BS25" s="15">
        <v>-60564</v>
      </c>
      <c r="BT25" s="16" t="s">
        <v>4259</v>
      </c>
      <c r="BU25" s="20">
        <v>1.0391090000000001</v>
      </c>
      <c r="BV25" s="16" t="s">
        <v>4260</v>
      </c>
      <c r="BW25" s="15">
        <v>142510</v>
      </c>
      <c r="BX25" s="16" t="s">
        <v>4261</v>
      </c>
      <c r="BY25" s="20">
        <v>1.081915</v>
      </c>
      <c r="BZ25" s="16" t="s">
        <v>4260</v>
      </c>
      <c r="CA25" s="15">
        <v>1851</v>
      </c>
      <c r="CB25" s="16" t="s">
        <v>4261</v>
      </c>
      <c r="CC25" s="20">
        <v>0.95522779999999996</v>
      </c>
      <c r="CD25" s="16" t="s">
        <v>4260</v>
      </c>
      <c r="CE25" s="15">
        <v>13999</v>
      </c>
      <c r="CF25" s="16" t="s">
        <v>4261</v>
      </c>
      <c r="CG25" s="20">
        <v>0.80326549999999997</v>
      </c>
      <c r="CH25" s="16" t="s">
        <v>4260</v>
      </c>
      <c r="CI25" s="15">
        <v>-136437</v>
      </c>
      <c r="CJ25" s="16" t="s">
        <v>4261</v>
      </c>
      <c r="CK25" s="20">
        <v>1.064954</v>
      </c>
      <c r="CL25" s="16" t="s">
        <v>5073</v>
      </c>
      <c r="CM25" s="15">
        <f>SUM(A2L418C10)/A2L418C1</f>
        <v>76193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315021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15469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346415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472246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1149151</v>
      </c>
      <c r="X26" s="16" t="s">
        <v>5079</v>
      </c>
      <c r="Y26" s="17">
        <f>SUM(A2L401C11:A2L418C11)-2*SUM(A2L417C11)</f>
        <v>1149151</v>
      </c>
      <c r="Z26" s="16" t="s">
        <v>5080</v>
      </c>
      <c r="AA26" s="17">
        <f>SUM(A2L401C12:A2L418C12)-2*SUM(A2L417C12)</f>
        <v>295049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25393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340505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595385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311613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28927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289501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393180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294826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27264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334080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467705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332925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14415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320077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446298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1149151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3495876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3075185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3120890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4326275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14018226</v>
      </c>
      <c r="X27" s="16" t="s">
        <v>5102</v>
      </c>
      <c r="Y27" s="15">
        <f>SUM(A2L181C11,A2L262C11,A2L363C11,A2L419C11)</f>
        <v>14018226</v>
      </c>
      <c r="Z27" s="16" t="s">
        <v>5103</v>
      </c>
      <c r="AA27" s="15">
        <f>SUM(A2L181C12,A2L262C12,A2L363C12,A2L419C12)</f>
        <v>3411028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2433059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3052270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4165455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3690363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3233053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3291156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3897805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3703583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4988105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3478635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3976248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3362741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4948741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3280613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3712273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14060569.884039413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113531</v>
      </c>
      <c r="T28" s="16" t="s">
        <v>4253</v>
      </c>
      <c r="U28" s="20">
        <v>1</v>
      </c>
      <c r="V28" s="16" t="s">
        <v>5120</v>
      </c>
      <c r="W28" s="15">
        <v>113531</v>
      </c>
      <c r="X28" s="16" t="s">
        <v>5120</v>
      </c>
      <c r="Y28" s="15">
        <v>113531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109323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144041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117368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94191</v>
      </c>
      <c r="CJ28" s="16" t="s">
        <v>4261</v>
      </c>
      <c r="CK28" s="20">
        <v>1</v>
      </c>
      <c r="CL28" s="16" t="s">
        <v>5125</v>
      </c>
      <c r="CM28" s="15">
        <f>SUM(A2L421C10)/A2L421C1</f>
        <v>113531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0</v>
      </c>
      <c r="T29" s="16" t="s">
        <v>4253</v>
      </c>
      <c r="U29" s="20">
        <v>0</v>
      </c>
      <c r="V29" s="16" t="s">
        <v>5120</v>
      </c>
      <c r="W29" s="15">
        <v>0</v>
      </c>
      <c r="X29" s="16" t="s">
        <v>5120</v>
      </c>
      <c r="Y29" s="15">
        <v>0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0</v>
      </c>
      <c r="AN29" s="16" t="s">
        <v>4255</v>
      </c>
      <c r="AO29" s="20">
        <v>0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0</v>
      </c>
      <c r="BD29" s="16" t="s">
        <v>4257</v>
      </c>
      <c r="BE29" s="20">
        <v>0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0</v>
      </c>
      <c r="BT29" s="16" t="s">
        <v>4259</v>
      </c>
      <c r="BU29" s="20">
        <v>0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0</v>
      </c>
      <c r="CJ29" s="16" t="s">
        <v>4261</v>
      </c>
      <c r="CK29" s="20">
        <v>0</v>
      </c>
      <c r="CL29" s="16" t="s">
        <v>5126</v>
      </c>
      <c r="CM29" s="15">
        <f>SUM(A2L422C10)/A2L422C1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36FC10-0966-4417-9FB5-04EF2A87D243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10053</v>
      </c>
      <c r="H8" s="16" t="s">
        <v>4253</v>
      </c>
      <c r="I8" s="20">
        <v>1</v>
      </c>
      <c r="J8" s="16" t="s">
        <v>5219</v>
      </c>
      <c r="K8" s="15">
        <v>10772</v>
      </c>
      <c r="L8" s="16" t="s">
        <v>4255</v>
      </c>
      <c r="M8" s="20">
        <v>1.0705279999999999</v>
      </c>
      <c r="N8" s="16" t="s">
        <v>5220</v>
      </c>
      <c r="O8" s="15">
        <v>11992</v>
      </c>
      <c r="P8" s="16" t="s">
        <v>4257</v>
      </c>
      <c r="Q8" s="20">
        <v>0.99110109999999996</v>
      </c>
      <c r="R8" s="16" t="s">
        <v>5221</v>
      </c>
      <c r="S8" s="15">
        <v>12353</v>
      </c>
      <c r="T8" s="16" t="s">
        <v>4259</v>
      </c>
      <c r="U8" s="20">
        <v>0.82862159999999996</v>
      </c>
      <c r="V8" s="16" t="s">
        <v>5222</v>
      </c>
      <c r="W8" s="15">
        <v>9636</v>
      </c>
      <c r="X8" s="16" t="s">
        <v>4261</v>
      </c>
      <c r="Y8" s="20">
        <v>0.83461870000000005</v>
      </c>
      <c r="Z8" s="16" t="s">
        <v>5223</v>
      </c>
      <c r="AA8" s="17">
        <f>SUM(PRODUCT(A3L101C2,A3L101C3))/A3L101C1</f>
        <v>10053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44425</v>
      </c>
      <c r="H9" s="16" t="s">
        <v>4253</v>
      </c>
      <c r="I9" s="20">
        <v>1</v>
      </c>
      <c r="J9" s="16" t="s">
        <v>5219</v>
      </c>
      <c r="K9" s="15">
        <v>33335</v>
      </c>
      <c r="L9" s="16" t="s">
        <v>4255</v>
      </c>
      <c r="M9" s="20">
        <v>1.0705279999999999</v>
      </c>
      <c r="N9" s="16" t="s">
        <v>5220</v>
      </c>
      <c r="O9" s="15">
        <v>40630</v>
      </c>
      <c r="P9" s="16" t="s">
        <v>4257</v>
      </c>
      <c r="Q9" s="20">
        <v>0.99110109999999996</v>
      </c>
      <c r="R9" s="16" t="s">
        <v>5221</v>
      </c>
      <c r="S9" s="15">
        <v>42679</v>
      </c>
      <c r="T9" s="16" t="s">
        <v>4259</v>
      </c>
      <c r="U9" s="20">
        <v>0.82862159999999996</v>
      </c>
      <c r="V9" s="16" t="s">
        <v>5222</v>
      </c>
      <c r="W9" s="15">
        <v>34307</v>
      </c>
      <c r="X9" s="16" t="s">
        <v>4261</v>
      </c>
      <c r="Y9" s="20">
        <v>0.83461870000000005</v>
      </c>
      <c r="Z9" s="16" t="s">
        <v>5224</v>
      </c>
      <c r="AA9" s="17">
        <f>SUM(PRODUCT(A3L102C2,A3L102C3))/A3L102C1</f>
        <v>44425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325249</v>
      </c>
      <c r="H10" s="16" t="s">
        <v>4253</v>
      </c>
      <c r="I10" s="20">
        <v>1</v>
      </c>
      <c r="J10" s="16" t="s">
        <v>5219</v>
      </c>
      <c r="K10" s="15">
        <v>273554</v>
      </c>
      <c r="L10" s="16" t="s">
        <v>4255</v>
      </c>
      <c r="M10" s="20">
        <v>1.0705279999999999</v>
      </c>
      <c r="N10" s="16" t="s">
        <v>5220</v>
      </c>
      <c r="O10" s="15">
        <v>278150</v>
      </c>
      <c r="P10" s="16" t="s">
        <v>4257</v>
      </c>
      <c r="Q10" s="20">
        <v>0.99110109999999996</v>
      </c>
      <c r="R10" s="16" t="s">
        <v>5221</v>
      </c>
      <c r="S10" s="15">
        <v>285252</v>
      </c>
      <c r="T10" s="16" t="s">
        <v>4259</v>
      </c>
      <c r="U10" s="20">
        <v>0.82862159999999996</v>
      </c>
      <c r="V10" s="16" t="s">
        <v>5222</v>
      </c>
      <c r="W10" s="15">
        <v>278835</v>
      </c>
      <c r="X10" s="16" t="s">
        <v>4261</v>
      </c>
      <c r="Y10" s="20">
        <v>0.83461870000000005</v>
      </c>
      <c r="Z10" s="16" t="s">
        <v>5225</v>
      </c>
      <c r="AA10" s="17">
        <f>SUM(PRODUCT(A3L103C2,A3L103C3))/A3L103C1</f>
        <v>325249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57</v>
      </c>
      <c r="H11" s="16" t="s">
        <v>4253</v>
      </c>
      <c r="I11" s="20">
        <v>1</v>
      </c>
      <c r="J11" s="16" t="s">
        <v>5219</v>
      </c>
      <c r="K11" s="15">
        <v>42</v>
      </c>
      <c r="L11" s="16" t="s">
        <v>4255</v>
      </c>
      <c r="M11" s="20">
        <v>1.0705279999999999</v>
      </c>
      <c r="N11" s="16" t="s">
        <v>5220</v>
      </c>
      <c r="O11" s="15">
        <v>72</v>
      </c>
      <c r="P11" s="16" t="s">
        <v>4257</v>
      </c>
      <c r="Q11" s="20">
        <v>0.99110109999999996</v>
      </c>
      <c r="R11" s="16" t="s">
        <v>5221</v>
      </c>
      <c r="S11" s="15">
        <v>82</v>
      </c>
      <c r="T11" s="16" t="s">
        <v>4259</v>
      </c>
      <c r="U11" s="20">
        <v>0.82862159999999996</v>
      </c>
      <c r="V11" s="16" t="s">
        <v>5222</v>
      </c>
      <c r="W11" s="15">
        <v>7</v>
      </c>
      <c r="X11" s="16" t="s">
        <v>4261</v>
      </c>
      <c r="Y11" s="20">
        <v>0.83461870000000005</v>
      </c>
      <c r="Z11" s="16" t="s">
        <v>5226</v>
      </c>
      <c r="AA11" s="17">
        <f>SUM(PRODUCT(A3L104C2,A3L104C3))/A3L104C1</f>
        <v>57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16953</v>
      </c>
      <c r="H12" s="16" t="s">
        <v>4253</v>
      </c>
      <c r="I12" s="20">
        <v>1</v>
      </c>
      <c r="J12" s="16" t="s">
        <v>5219</v>
      </c>
      <c r="K12" s="15">
        <v>2169</v>
      </c>
      <c r="L12" s="16" t="s">
        <v>4255</v>
      </c>
      <c r="M12" s="20">
        <v>1.0705279999999999</v>
      </c>
      <c r="N12" s="16" t="s">
        <v>5220</v>
      </c>
      <c r="O12" s="15">
        <v>2182</v>
      </c>
      <c r="P12" s="16" t="s">
        <v>4257</v>
      </c>
      <c r="Q12" s="20">
        <v>0.99110109999999996</v>
      </c>
      <c r="R12" s="16" t="s">
        <v>5221</v>
      </c>
      <c r="S12" s="15">
        <v>2104</v>
      </c>
      <c r="T12" s="16" t="s">
        <v>4259</v>
      </c>
      <c r="U12" s="20">
        <v>0.82862159999999996</v>
      </c>
      <c r="V12" s="16" t="s">
        <v>5222</v>
      </c>
      <c r="W12" s="15">
        <v>1785</v>
      </c>
      <c r="X12" s="16" t="s">
        <v>4261</v>
      </c>
      <c r="Y12" s="20">
        <v>0.83461870000000005</v>
      </c>
      <c r="Z12" s="16" t="s">
        <v>5227</v>
      </c>
      <c r="AA12" s="17">
        <f>SUM(PRODUCT(A3L105C2,A3L105C3))/A3L105C1</f>
        <v>16953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265</v>
      </c>
      <c r="H13" s="16" t="s">
        <v>4253</v>
      </c>
      <c r="I13" s="20">
        <v>1</v>
      </c>
      <c r="J13" s="16" t="s">
        <v>5219</v>
      </c>
      <c r="K13" s="15">
        <v>421</v>
      </c>
      <c r="L13" s="16" t="s">
        <v>4255</v>
      </c>
      <c r="M13" s="20">
        <v>1.0705279999999999</v>
      </c>
      <c r="N13" s="16" t="s">
        <v>5220</v>
      </c>
      <c r="O13" s="15">
        <v>433</v>
      </c>
      <c r="P13" s="16" t="s">
        <v>4257</v>
      </c>
      <c r="Q13" s="20">
        <v>0.99110109999999996</v>
      </c>
      <c r="R13" s="16" t="s">
        <v>5221</v>
      </c>
      <c r="S13" s="15">
        <v>350</v>
      </c>
      <c r="T13" s="16" t="s">
        <v>4259</v>
      </c>
      <c r="U13" s="20">
        <v>0.82862159999999996</v>
      </c>
      <c r="V13" s="16" t="s">
        <v>5222</v>
      </c>
      <c r="W13" s="15">
        <v>192</v>
      </c>
      <c r="X13" s="16" t="s">
        <v>4261</v>
      </c>
      <c r="Y13" s="20">
        <v>0.83461870000000005</v>
      </c>
      <c r="Z13" s="16" t="s">
        <v>5228</v>
      </c>
      <c r="AA13" s="17">
        <f>SUM(PRODUCT(A3L106C2,A3L106C3))/A3L106C1</f>
        <v>265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397002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320293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333459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342820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324762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397002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3</v>
      </c>
      <c r="H38" s="16" t="s">
        <v>4253</v>
      </c>
      <c r="I38" s="20">
        <v>1</v>
      </c>
      <c r="J38" s="16" t="s">
        <v>5219</v>
      </c>
      <c r="K38" s="15">
        <v>16</v>
      </c>
      <c r="L38" s="16" t="s">
        <v>4255</v>
      </c>
      <c r="M38" s="20">
        <v>1.0705279999999999</v>
      </c>
      <c r="N38" s="16" t="s">
        <v>5220</v>
      </c>
      <c r="O38" s="15">
        <v>20</v>
      </c>
      <c r="P38" s="16" t="s">
        <v>4257</v>
      </c>
      <c r="Q38" s="20">
        <v>0.99110109999999996</v>
      </c>
      <c r="R38" s="16" t="s">
        <v>5221</v>
      </c>
      <c r="S38" s="15">
        <v>9</v>
      </c>
      <c r="T38" s="16" t="s">
        <v>4259</v>
      </c>
      <c r="U38" s="20">
        <v>0.82862159999999996</v>
      </c>
      <c r="V38" s="16" t="s">
        <v>5222</v>
      </c>
      <c r="W38" s="15">
        <v>31</v>
      </c>
      <c r="X38" s="16" t="s">
        <v>4261</v>
      </c>
      <c r="Y38" s="20">
        <v>0.83461870000000005</v>
      </c>
      <c r="Z38" s="16" t="s">
        <v>5268</v>
      </c>
      <c r="AA38" s="17">
        <f>SUM(PRODUCT(A3L131C2,A3L131C3))/A3L131C1</f>
        <v>3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103</v>
      </c>
      <c r="H40" s="16" t="s">
        <v>4253</v>
      </c>
      <c r="I40" s="20">
        <v>1</v>
      </c>
      <c r="J40" s="16" t="s">
        <v>5219</v>
      </c>
      <c r="K40" s="15">
        <v>467</v>
      </c>
      <c r="L40" s="16" t="s">
        <v>4255</v>
      </c>
      <c r="M40" s="20">
        <v>1.0705279999999999</v>
      </c>
      <c r="N40" s="16" t="s">
        <v>5220</v>
      </c>
      <c r="O40" s="15">
        <v>523</v>
      </c>
      <c r="P40" s="16" t="s">
        <v>4257</v>
      </c>
      <c r="Q40" s="20">
        <v>0.99110109999999996</v>
      </c>
      <c r="R40" s="16" t="s">
        <v>5221</v>
      </c>
      <c r="S40" s="15">
        <v>230</v>
      </c>
      <c r="T40" s="16" t="s">
        <v>4259</v>
      </c>
      <c r="U40" s="20">
        <v>0.82862159999999996</v>
      </c>
      <c r="V40" s="16" t="s">
        <v>5222</v>
      </c>
      <c r="W40" s="15">
        <v>1015</v>
      </c>
      <c r="X40" s="16" t="s">
        <v>4261</v>
      </c>
      <c r="Y40" s="20">
        <v>0.83461870000000005</v>
      </c>
      <c r="Z40" s="16" t="s">
        <v>5270</v>
      </c>
      <c r="AA40" s="17">
        <f>SUM(PRODUCT(A3L133C2,A3L133C3))/A3L133C1</f>
        <v>103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302</v>
      </c>
      <c r="H42" s="16" t="s">
        <v>4253</v>
      </c>
      <c r="I42" s="20">
        <v>1</v>
      </c>
      <c r="J42" s="16" t="s">
        <v>5219</v>
      </c>
      <c r="K42" s="15">
        <v>292</v>
      </c>
      <c r="L42" s="16" t="s">
        <v>4255</v>
      </c>
      <c r="M42" s="20">
        <v>1.0705279999999999</v>
      </c>
      <c r="N42" s="16" t="s">
        <v>5220</v>
      </c>
      <c r="O42" s="15">
        <v>308</v>
      </c>
      <c r="P42" s="16" t="s">
        <v>4257</v>
      </c>
      <c r="Q42" s="20">
        <v>0.99110109999999996</v>
      </c>
      <c r="R42" s="16" t="s">
        <v>5221</v>
      </c>
      <c r="S42" s="15">
        <v>311</v>
      </c>
      <c r="T42" s="16" t="s">
        <v>4259</v>
      </c>
      <c r="U42" s="20">
        <v>0.82862159999999996</v>
      </c>
      <c r="V42" s="16" t="s">
        <v>5222</v>
      </c>
      <c r="W42" s="15">
        <v>303</v>
      </c>
      <c r="X42" s="16" t="s">
        <v>4261</v>
      </c>
      <c r="Y42" s="20">
        <v>0.83461870000000005</v>
      </c>
      <c r="Z42" s="16" t="s">
        <v>5272</v>
      </c>
      <c r="AA42" s="17">
        <f>SUM(PRODUCT(A3L135C2,A3L135C3))/A3L135C1</f>
        <v>302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408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775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851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550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1349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408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1115</v>
      </c>
      <c r="H58" s="16" t="s">
        <v>4253</v>
      </c>
      <c r="I58" s="20">
        <v>1</v>
      </c>
      <c r="J58" s="16" t="s">
        <v>5219</v>
      </c>
      <c r="K58" s="15">
        <v>1217</v>
      </c>
      <c r="L58" s="16" t="s">
        <v>4255</v>
      </c>
      <c r="M58" s="20">
        <v>1.0705279999999999</v>
      </c>
      <c r="N58" s="16" t="s">
        <v>5220</v>
      </c>
      <c r="O58" s="15">
        <v>1236</v>
      </c>
      <c r="P58" s="16" t="s">
        <v>4257</v>
      </c>
      <c r="Q58" s="20">
        <v>0.99110109999999996</v>
      </c>
      <c r="R58" s="16" t="s">
        <v>5221</v>
      </c>
      <c r="S58" s="15">
        <v>1076</v>
      </c>
      <c r="T58" s="16" t="s">
        <v>4259</v>
      </c>
      <c r="U58" s="20">
        <v>0.82862159999999996</v>
      </c>
      <c r="V58" s="16" t="s">
        <v>5222</v>
      </c>
      <c r="W58" s="15">
        <v>968</v>
      </c>
      <c r="X58" s="16" t="s">
        <v>4261</v>
      </c>
      <c r="Y58" s="20">
        <v>0.83461870000000005</v>
      </c>
      <c r="Z58" s="16" t="s">
        <v>5298</v>
      </c>
      <c r="AA58" s="17">
        <f>SUM(PRODUCT(A3L151C2,A3L151C3))/A3L151C1</f>
        <v>1115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100</v>
      </c>
      <c r="H59" s="16" t="s">
        <v>4253</v>
      </c>
      <c r="I59" s="20">
        <v>1</v>
      </c>
      <c r="J59" s="16" t="s">
        <v>5219</v>
      </c>
      <c r="K59" s="15">
        <v>181</v>
      </c>
      <c r="L59" s="16" t="s">
        <v>4255</v>
      </c>
      <c r="M59" s="20">
        <v>1.0705279999999999</v>
      </c>
      <c r="N59" s="16" t="s">
        <v>5220</v>
      </c>
      <c r="O59" s="15">
        <v>190</v>
      </c>
      <c r="P59" s="16" t="s">
        <v>4257</v>
      </c>
      <c r="Q59" s="20">
        <v>0.99110109999999996</v>
      </c>
      <c r="R59" s="16" t="s">
        <v>5221</v>
      </c>
      <c r="S59" s="15">
        <v>148</v>
      </c>
      <c r="T59" s="16" t="s">
        <v>4259</v>
      </c>
      <c r="U59" s="20">
        <v>0.82862159999999996</v>
      </c>
      <c r="V59" s="16" t="s">
        <v>5222</v>
      </c>
      <c r="W59" s="15">
        <v>160</v>
      </c>
      <c r="X59" s="16" t="s">
        <v>4261</v>
      </c>
      <c r="Y59" s="20">
        <v>0.83461870000000005</v>
      </c>
      <c r="Z59" s="16" t="s">
        <v>5299</v>
      </c>
      <c r="AA59" s="17">
        <f>SUM(PRODUCT(A3L152C2,A3L152C3))/A3L152C1</f>
        <v>100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36720</v>
      </c>
      <c r="H60" s="16" t="s">
        <v>4253</v>
      </c>
      <c r="I60" s="20">
        <v>1</v>
      </c>
      <c r="J60" s="16" t="s">
        <v>5219</v>
      </c>
      <c r="K60" s="15">
        <v>33940</v>
      </c>
      <c r="L60" s="16" t="s">
        <v>4255</v>
      </c>
      <c r="M60" s="20">
        <v>1.0705279999999999</v>
      </c>
      <c r="N60" s="16" t="s">
        <v>5220</v>
      </c>
      <c r="O60" s="15">
        <v>31972</v>
      </c>
      <c r="P60" s="16" t="s">
        <v>4257</v>
      </c>
      <c r="Q60" s="20">
        <v>0.99110109999999996</v>
      </c>
      <c r="R60" s="16" t="s">
        <v>5221</v>
      </c>
      <c r="S60" s="15">
        <v>27737</v>
      </c>
      <c r="T60" s="16" t="s">
        <v>4259</v>
      </c>
      <c r="U60" s="20">
        <v>0.82862159999999996</v>
      </c>
      <c r="V60" s="16" t="s">
        <v>5222</v>
      </c>
      <c r="W60" s="15">
        <v>30555</v>
      </c>
      <c r="X60" s="16" t="s">
        <v>4261</v>
      </c>
      <c r="Y60" s="20">
        <v>0.83461870000000005</v>
      </c>
      <c r="Z60" s="16" t="s">
        <v>5300</v>
      </c>
      <c r="AA60" s="17">
        <f>SUM(PRODUCT(A3L153C2,A3L153C3))/A3L153C1</f>
        <v>36720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251</v>
      </c>
      <c r="H61" s="16" t="s">
        <v>4253</v>
      </c>
      <c r="I61" s="20">
        <v>1</v>
      </c>
      <c r="J61" s="16" t="s">
        <v>5219</v>
      </c>
      <c r="K61" s="15">
        <v>575</v>
      </c>
      <c r="L61" s="16" t="s">
        <v>4255</v>
      </c>
      <c r="M61" s="20">
        <v>1.0705279999999999</v>
      </c>
      <c r="N61" s="16" t="s">
        <v>5220</v>
      </c>
      <c r="O61" s="15">
        <v>669</v>
      </c>
      <c r="P61" s="16" t="s">
        <v>4257</v>
      </c>
      <c r="Q61" s="20">
        <v>0.99110109999999996</v>
      </c>
      <c r="R61" s="16" t="s">
        <v>5221</v>
      </c>
      <c r="S61" s="15">
        <v>661</v>
      </c>
      <c r="T61" s="16" t="s">
        <v>4259</v>
      </c>
      <c r="U61" s="20">
        <v>0.82862159999999996</v>
      </c>
      <c r="V61" s="16" t="s">
        <v>5222</v>
      </c>
      <c r="W61" s="15">
        <v>742</v>
      </c>
      <c r="X61" s="16" t="s">
        <v>4261</v>
      </c>
      <c r="Y61" s="20">
        <v>0.83461870000000005</v>
      </c>
      <c r="Z61" s="16" t="s">
        <v>5301</v>
      </c>
      <c r="AA61" s="17">
        <f>SUM(PRODUCT(A3L154C2,A3L154C3))/A3L154C1</f>
        <v>251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38186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35913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34067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29622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32425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38186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173</v>
      </c>
      <c r="H68" s="16" t="s">
        <v>4253</v>
      </c>
      <c r="I68" s="20">
        <v>1</v>
      </c>
      <c r="J68" s="16" t="s">
        <v>5219</v>
      </c>
      <c r="K68" s="15">
        <v>175</v>
      </c>
      <c r="L68" s="16" t="s">
        <v>4255</v>
      </c>
      <c r="M68" s="20">
        <v>1.0705279999999999</v>
      </c>
      <c r="N68" s="16" t="s">
        <v>5220</v>
      </c>
      <c r="O68" s="15">
        <v>317</v>
      </c>
      <c r="P68" s="16" t="s">
        <v>4257</v>
      </c>
      <c r="Q68" s="20">
        <v>0.99110109999999996</v>
      </c>
      <c r="R68" s="16" t="s">
        <v>5221</v>
      </c>
      <c r="S68" s="15">
        <v>460</v>
      </c>
      <c r="T68" s="16" t="s">
        <v>4259</v>
      </c>
      <c r="U68" s="20">
        <v>0.82862159999999996</v>
      </c>
      <c r="V68" s="16" t="s">
        <v>5222</v>
      </c>
      <c r="W68" s="15">
        <v>275</v>
      </c>
      <c r="X68" s="16" t="s">
        <v>4261</v>
      </c>
      <c r="Y68" s="20">
        <v>0.83461870000000005</v>
      </c>
      <c r="Z68" s="16" t="s">
        <v>5313</v>
      </c>
      <c r="AA68" s="17">
        <f>SUM(PRODUCT(A3L161C2,A3L161C3))/A3L161C1</f>
        <v>173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5465</v>
      </c>
      <c r="H69" s="16" t="s">
        <v>4253</v>
      </c>
      <c r="I69" s="20">
        <v>1</v>
      </c>
      <c r="J69" s="16" t="s">
        <v>5219</v>
      </c>
      <c r="K69" s="15">
        <v>4745</v>
      </c>
      <c r="L69" s="16" t="s">
        <v>4255</v>
      </c>
      <c r="M69" s="20">
        <v>1.0705279999999999</v>
      </c>
      <c r="N69" s="16" t="s">
        <v>5220</v>
      </c>
      <c r="O69" s="15">
        <v>7841</v>
      </c>
      <c r="P69" s="16" t="s">
        <v>4257</v>
      </c>
      <c r="Q69" s="20">
        <v>0.99110109999999996</v>
      </c>
      <c r="R69" s="16" t="s">
        <v>5221</v>
      </c>
      <c r="S69" s="15">
        <v>11609</v>
      </c>
      <c r="T69" s="16" t="s">
        <v>4259</v>
      </c>
      <c r="U69" s="20">
        <v>0.82862159999999996</v>
      </c>
      <c r="V69" s="16" t="s">
        <v>5222</v>
      </c>
      <c r="W69" s="15">
        <v>8656</v>
      </c>
      <c r="X69" s="16" t="s">
        <v>4261</v>
      </c>
      <c r="Y69" s="20">
        <v>0.83461870000000005</v>
      </c>
      <c r="Z69" s="16" t="s">
        <v>5314</v>
      </c>
      <c r="AA69" s="17">
        <f>SUM(PRODUCT(A3L162C2,A3L162C3))/A3L162C1</f>
        <v>5465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17</v>
      </c>
      <c r="H70" s="16" t="s">
        <v>4253</v>
      </c>
      <c r="I70" s="20">
        <v>1</v>
      </c>
      <c r="J70" s="16" t="s">
        <v>5219</v>
      </c>
      <c r="K70" s="15">
        <v>30</v>
      </c>
      <c r="L70" s="16" t="s">
        <v>4255</v>
      </c>
      <c r="M70" s="20">
        <v>1.0705279999999999</v>
      </c>
      <c r="N70" s="16" t="s">
        <v>5220</v>
      </c>
      <c r="O70" s="15">
        <v>35</v>
      </c>
      <c r="P70" s="16" t="s">
        <v>4257</v>
      </c>
      <c r="Q70" s="20">
        <v>0.99110109999999996</v>
      </c>
      <c r="R70" s="16" t="s">
        <v>5221</v>
      </c>
      <c r="S70" s="15">
        <v>37</v>
      </c>
      <c r="T70" s="16" t="s">
        <v>4259</v>
      </c>
      <c r="U70" s="20">
        <v>0.82862159999999996</v>
      </c>
      <c r="V70" s="16" t="s">
        <v>5222</v>
      </c>
      <c r="W70" s="15">
        <v>34</v>
      </c>
      <c r="X70" s="16" t="s">
        <v>4261</v>
      </c>
      <c r="Y70" s="20">
        <v>0.83461870000000005</v>
      </c>
      <c r="Z70" s="16" t="s">
        <v>5315</v>
      </c>
      <c r="AA70" s="17">
        <f>SUM(PRODUCT(A3L163C2,A3L163C3))/A3L163C1</f>
        <v>17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5655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4950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8193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12106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8965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5655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0C9807-190B-4954-A0C8-311ABC0C2166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1.0755410000000001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0.98826579999999997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0.7997746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0.80326549999999997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0</v>
      </c>
      <c r="L9" s="16" t="s">
        <v>5398</v>
      </c>
      <c r="M9" s="17">
        <v>0</v>
      </c>
      <c r="N9" s="16" t="s">
        <v>5398</v>
      </c>
      <c r="O9" s="17">
        <v>1725</v>
      </c>
      <c r="P9" s="16" t="s">
        <v>5398</v>
      </c>
      <c r="Q9" s="17">
        <v>475</v>
      </c>
      <c r="R9" s="16" t="s">
        <v>5398</v>
      </c>
      <c r="S9" s="17">
        <v>1423</v>
      </c>
      <c r="T9" s="16" t="s">
        <v>4255</v>
      </c>
      <c r="U9" s="20">
        <v>1.0755410000000001</v>
      </c>
      <c r="V9" s="16" t="s">
        <v>5399</v>
      </c>
      <c r="W9" s="17">
        <v>0</v>
      </c>
      <c r="X9" s="16" t="s">
        <v>5399</v>
      </c>
      <c r="Y9" s="17">
        <v>0</v>
      </c>
      <c r="Z9" s="16" t="s">
        <v>5399</v>
      </c>
      <c r="AA9" s="17">
        <v>0</v>
      </c>
      <c r="AB9" s="16" t="s">
        <v>5399</v>
      </c>
      <c r="AC9" s="17">
        <v>2608</v>
      </c>
      <c r="AD9" s="16" t="s">
        <v>5399</v>
      </c>
      <c r="AE9" s="17">
        <v>513</v>
      </c>
      <c r="AF9" s="16" t="s">
        <v>5399</v>
      </c>
      <c r="AG9" s="17">
        <v>1936</v>
      </c>
      <c r="AH9" s="16" t="s">
        <v>4257</v>
      </c>
      <c r="AI9" s="20">
        <v>0.98826579999999997</v>
      </c>
      <c r="AJ9" s="16" t="s">
        <v>5400</v>
      </c>
      <c r="AK9" s="17">
        <v>0</v>
      </c>
      <c r="AL9" s="16" t="s">
        <v>5400</v>
      </c>
      <c r="AM9" s="17">
        <v>0</v>
      </c>
      <c r="AN9" s="16" t="s">
        <v>5400</v>
      </c>
      <c r="AO9" s="17">
        <v>0</v>
      </c>
      <c r="AP9" s="16" t="s">
        <v>5400</v>
      </c>
      <c r="AQ9" s="17">
        <v>3410</v>
      </c>
      <c r="AR9" s="16" t="s">
        <v>5400</v>
      </c>
      <c r="AS9" s="17">
        <v>714</v>
      </c>
      <c r="AT9" s="16" t="s">
        <v>5400</v>
      </c>
      <c r="AU9" s="17">
        <v>2141</v>
      </c>
      <c r="AV9" s="16" t="s">
        <v>4259</v>
      </c>
      <c r="AW9" s="20">
        <v>0.7997746</v>
      </c>
      <c r="AX9" s="16" t="s">
        <v>5401</v>
      </c>
      <c r="AY9" s="17">
        <v>0</v>
      </c>
      <c r="AZ9" s="16" t="s">
        <v>5401</v>
      </c>
      <c r="BA9" s="17">
        <v>0</v>
      </c>
      <c r="BB9" s="16" t="s">
        <v>5401</v>
      </c>
      <c r="BC9" s="17">
        <v>0</v>
      </c>
      <c r="BD9" s="16" t="s">
        <v>5401</v>
      </c>
      <c r="BE9" s="17">
        <v>3982</v>
      </c>
      <c r="BF9" s="16" t="s">
        <v>5401</v>
      </c>
      <c r="BG9" s="17">
        <v>604</v>
      </c>
      <c r="BH9" s="16" t="s">
        <v>5401</v>
      </c>
      <c r="BI9" s="17">
        <v>2252</v>
      </c>
      <c r="BJ9" s="16" t="s">
        <v>4261</v>
      </c>
      <c r="BK9" s="20">
        <v>0.80326549999999997</v>
      </c>
      <c r="BL9" s="16" t="s">
        <v>5402</v>
      </c>
      <c r="BM9" s="17">
        <v>0</v>
      </c>
      <c r="BN9" s="16" t="s">
        <v>5402</v>
      </c>
      <c r="BO9" s="17">
        <v>0</v>
      </c>
      <c r="BP9" s="16" t="s">
        <v>5402</v>
      </c>
      <c r="BQ9" s="17">
        <v>0</v>
      </c>
      <c r="BR9" s="16" t="s">
        <v>5402</v>
      </c>
      <c r="BS9" s="17">
        <v>2836</v>
      </c>
      <c r="BT9" s="16" t="s">
        <v>5402</v>
      </c>
      <c r="BU9" s="17">
        <v>764</v>
      </c>
      <c r="BV9" s="16" t="s">
        <v>5402</v>
      </c>
      <c r="BW9" s="17">
        <v>1700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0</v>
      </c>
      <c r="CB9" s="16" t="s">
        <v>5413</v>
      </c>
      <c r="CC9" s="17">
        <f>SUM(PRODUCT(A3L202C2,A3L202C5))/A3L202C1</f>
        <v>0</v>
      </c>
      <c r="CD9" s="16" t="s">
        <v>5414</v>
      </c>
      <c r="CE9" s="17">
        <f>SUM(PRODUCT(A3L202C2,A3L202C6))/A3L202C1</f>
        <v>1725</v>
      </c>
      <c r="CF9" s="16" t="s">
        <v>5415</v>
      </c>
      <c r="CG9" s="17">
        <f>SUM(PRODUCT(A3L202C2,A3L202C7))/A3L202C1</f>
        <v>475</v>
      </c>
      <c r="CH9" s="16" t="s">
        <v>5416</v>
      </c>
      <c r="CI9" s="17">
        <f>SUM(PRODUCT(A3L202C2,A3L202C8))/A3L202C1</f>
        <v>1423</v>
      </c>
      <c r="CJ9" s="16" t="s">
        <v>5410</v>
      </c>
      <c r="CK9" s="17">
        <f>(A3L202C40-A3L202C37)+(A3L202C41-A3L202C38)+(A3L202C42-A3L202C39)</f>
        <v>3623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605</v>
      </c>
      <c r="L10" s="16" t="s">
        <v>5398</v>
      </c>
      <c r="M10" s="17">
        <v>6657</v>
      </c>
      <c r="N10" s="16" t="s">
        <v>5398</v>
      </c>
      <c r="O10" s="17">
        <v>19605</v>
      </c>
      <c r="P10" s="16" t="s">
        <v>5398</v>
      </c>
      <c r="Q10" s="17">
        <v>5159</v>
      </c>
      <c r="R10" s="16" t="s">
        <v>5398</v>
      </c>
      <c r="S10" s="17">
        <v>17260</v>
      </c>
      <c r="T10" s="16" t="s">
        <v>4255</v>
      </c>
      <c r="U10" s="20">
        <v>1.0755410000000001</v>
      </c>
      <c r="V10" s="16" t="s">
        <v>5399</v>
      </c>
      <c r="W10" s="17">
        <v>0</v>
      </c>
      <c r="X10" s="16" t="s">
        <v>5399</v>
      </c>
      <c r="Y10" s="17">
        <v>301</v>
      </c>
      <c r="Z10" s="16" t="s">
        <v>5399</v>
      </c>
      <c r="AA10" s="17">
        <v>7378</v>
      </c>
      <c r="AB10" s="16" t="s">
        <v>5399</v>
      </c>
      <c r="AC10" s="17">
        <v>15209</v>
      </c>
      <c r="AD10" s="16" t="s">
        <v>5399</v>
      </c>
      <c r="AE10" s="17">
        <v>5159</v>
      </c>
      <c r="AF10" s="16" t="s">
        <v>5399</v>
      </c>
      <c r="AG10" s="17">
        <v>18750</v>
      </c>
      <c r="AH10" s="16" t="s">
        <v>4257</v>
      </c>
      <c r="AI10" s="20">
        <v>0.98826579999999997</v>
      </c>
      <c r="AJ10" s="16" t="s">
        <v>5400</v>
      </c>
      <c r="AK10" s="17">
        <v>0</v>
      </c>
      <c r="AL10" s="16" t="s">
        <v>5400</v>
      </c>
      <c r="AM10" s="17">
        <v>835</v>
      </c>
      <c r="AN10" s="16" t="s">
        <v>5400</v>
      </c>
      <c r="AO10" s="17">
        <v>4753</v>
      </c>
      <c r="AP10" s="16" t="s">
        <v>5400</v>
      </c>
      <c r="AQ10" s="17">
        <v>12474</v>
      </c>
      <c r="AR10" s="16" t="s">
        <v>5400</v>
      </c>
      <c r="AS10" s="17">
        <v>8134</v>
      </c>
      <c r="AT10" s="16" t="s">
        <v>5400</v>
      </c>
      <c r="AU10" s="17">
        <v>18454</v>
      </c>
      <c r="AV10" s="16" t="s">
        <v>4259</v>
      </c>
      <c r="AW10" s="20">
        <v>0.7997746</v>
      </c>
      <c r="AX10" s="16" t="s">
        <v>5401</v>
      </c>
      <c r="AY10" s="17">
        <v>0</v>
      </c>
      <c r="AZ10" s="16" t="s">
        <v>5401</v>
      </c>
      <c r="BA10" s="17">
        <v>1283</v>
      </c>
      <c r="BB10" s="16" t="s">
        <v>5401</v>
      </c>
      <c r="BC10" s="17">
        <v>4784</v>
      </c>
      <c r="BD10" s="16" t="s">
        <v>5401</v>
      </c>
      <c r="BE10" s="17">
        <v>14901</v>
      </c>
      <c r="BF10" s="16" t="s">
        <v>5401</v>
      </c>
      <c r="BG10" s="17">
        <v>7020</v>
      </c>
      <c r="BH10" s="16" t="s">
        <v>5401</v>
      </c>
      <c r="BI10" s="17">
        <v>23982</v>
      </c>
      <c r="BJ10" s="16" t="s">
        <v>4261</v>
      </c>
      <c r="BK10" s="20">
        <v>0.80326549999999997</v>
      </c>
      <c r="BL10" s="16" t="s">
        <v>5402</v>
      </c>
      <c r="BM10" s="17">
        <v>0</v>
      </c>
      <c r="BN10" s="16" t="s">
        <v>5402</v>
      </c>
      <c r="BO10" s="17">
        <v>2271</v>
      </c>
      <c r="BP10" s="16" t="s">
        <v>5402</v>
      </c>
      <c r="BQ10" s="17">
        <v>5636</v>
      </c>
      <c r="BR10" s="16" t="s">
        <v>5402</v>
      </c>
      <c r="BS10" s="17">
        <v>14346</v>
      </c>
      <c r="BT10" s="16" t="s">
        <v>5402</v>
      </c>
      <c r="BU10" s="17">
        <v>10010</v>
      </c>
      <c r="BV10" s="16" t="s">
        <v>5402</v>
      </c>
      <c r="BW10" s="17">
        <v>20027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605</v>
      </c>
      <c r="CB10" s="16" t="s">
        <v>5420</v>
      </c>
      <c r="CC10" s="17">
        <f>SUM(PRODUCT(A3L203C2,A3L203C5))/A3L203C1</f>
        <v>6657</v>
      </c>
      <c r="CD10" s="16" t="s">
        <v>5421</v>
      </c>
      <c r="CE10" s="17">
        <f>SUM(PRODUCT(A3L203C2,A3L203C6))/A3L203C1</f>
        <v>19605</v>
      </c>
      <c r="CF10" s="16" t="s">
        <v>5422</v>
      </c>
      <c r="CG10" s="17">
        <f>SUM(PRODUCT(A3L203C2,A3L203C7))/A3L203C1</f>
        <v>5159</v>
      </c>
      <c r="CH10" s="16" t="s">
        <v>5423</v>
      </c>
      <c r="CI10" s="17">
        <f>SUM(PRODUCT(A3L203C2,A3L203C8))/A3L203C1</f>
        <v>17260</v>
      </c>
      <c r="CJ10" s="16" t="s">
        <v>5417</v>
      </c>
      <c r="CK10" s="17">
        <f>(A3L203C40-A3L203C37)+(A3L203C41-A3L203C38)+(A3L203C42-A3L203C39)</f>
        <v>34762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1419</v>
      </c>
      <c r="L11" s="16" t="s">
        <v>5398</v>
      </c>
      <c r="M11" s="17">
        <v>2420</v>
      </c>
      <c r="N11" s="16" t="s">
        <v>5398</v>
      </c>
      <c r="O11" s="17">
        <v>2333</v>
      </c>
      <c r="P11" s="16" t="s">
        <v>5398</v>
      </c>
      <c r="Q11" s="17">
        <v>1173</v>
      </c>
      <c r="R11" s="16" t="s">
        <v>5398</v>
      </c>
      <c r="S11" s="17">
        <v>2037</v>
      </c>
      <c r="T11" s="16" t="s">
        <v>4255</v>
      </c>
      <c r="U11" s="20">
        <v>1.0755410000000001</v>
      </c>
      <c r="V11" s="16" t="s">
        <v>5399</v>
      </c>
      <c r="W11" s="17">
        <v>0</v>
      </c>
      <c r="X11" s="16" t="s">
        <v>5399</v>
      </c>
      <c r="Y11" s="17">
        <v>109</v>
      </c>
      <c r="Z11" s="16" t="s">
        <v>5399</v>
      </c>
      <c r="AA11" s="17">
        <v>1515</v>
      </c>
      <c r="AB11" s="16" t="s">
        <v>5399</v>
      </c>
      <c r="AC11" s="17">
        <v>1367</v>
      </c>
      <c r="AD11" s="16" t="s">
        <v>5399</v>
      </c>
      <c r="AE11" s="17">
        <v>1009</v>
      </c>
      <c r="AF11" s="16" t="s">
        <v>5399</v>
      </c>
      <c r="AG11" s="17">
        <v>2098</v>
      </c>
      <c r="AH11" s="16" t="s">
        <v>4257</v>
      </c>
      <c r="AI11" s="20">
        <v>0.98826579999999997</v>
      </c>
      <c r="AJ11" s="16" t="s">
        <v>5400</v>
      </c>
      <c r="AK11" s="17">
        <v>0</v>
      </c>
      <c r="AL11" s="16" t="s">
        <v>5400</v>
      </c>
      <c r="AM11" s="17">
        <v>327</v>
      </c>
      <c r="AN11" s="16" t="s">
        <v>5400</v>
      </c>
      <c r="AO11" s="17">
        <v>815</v>
      </c>
      <c r="AP11" s="16" t="s">
        <v>5400</v>
      </c>
      <c r="AQ11" s="17">
        <v>8875</v>
      </c>
      <c r="AR11" s="16" t="s">
        <v>5400</v>
      </c>
      <c r="AS11" s="17">
        <v>1127</v>
      </c>
      <c r="AT11" s="16" t="s">
        <v>5400</v>
      </c>
      <c r="AU11" s="17">
        <v>2499</v>
      </c>
      <c r="AV11" s="16" t="s">
        <v>4259</v>
      </c>
      <c r="AW11" s="20">
        <v>0.7997746</v>
      </c>
      <c r="AX11" s="16" t="s">
        <v>5401</v>
      </c>
      <c r="AY11" s="17">
        <v>0</v>
      </c>
      <c r="AZ11" s="16" t="s">
        <v>5401</v>
      </c>
      <c r="BA11" s="17">
        <v>1261</v>
      </c>
      <c r="BB11" s="16" t="s">
        <v>5401</v>
      </c>
      <c r="BC11" s="17">
        <v>1062</v>
      </c>
      <c r="BD11" s="16" t="s">
        <v>5401</v>
      </c>
      <c r="BE11" s="17">
        <v>9251</v>
      </c>
      <c r="BF11" s="16" t="s">
        <v>5401</v>
      </c>
      <c r="BG11" s="17">
        <v>1223</v>
      </c>
      <c r="BH11" s="16" t="s">
        <v>5401</v>
      </c>
      <c r="BI11" s="17">
        <v>3340</v>
      </c>
      <c r="BJ11" s="16" t="s">
        <v>4261</v>
      </c>
      <c r="BK11" s="20">
        <v>0.80326549999999997</v>
      </c>
      <c r="BL11" s="16" t="s">
        <v>5402</v>
      </c>
      <c r="BM11" s="17">
        <v>0</v>
      </c>
      <c r="BN11" s="16" t="s">
        <v>5402</v>
      </c>
      <c r="BO11" s="17">
        <v>2472</v>
      </c>
      <c r="BP11" s="16" t="s">
        <v>5402</v>
      </c>
      <c r="BQ11" s="17">
        <v>1059</v>
      </c>
      <c r="BR11" s="16" t="s">
        <v>5402</v>
      </c>
      <c r="BS11" s="17">
        <v>7414</v>
      </c>
      <c r="BT11" s="16" t="s">
        <v>5402</v>
      </c>
      <c r="BU11" s="17">
        <v>1379</v>
      </c>
      <c r="BV11" s="16" t="s">
        <v>5402</v>
      </c>
      <c r="BW11" s="17">
        <v>2729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1419</v>
      </c>
      <c r="CB11" s="16" t="s">
        <v>5427</v>
      </c>
      <c r="CC11" s="17">
        <f>SUM(PRODUCT(A3L204C2,A3L204C5))/A3L204C1</f>
        <v>2420</v>
      </c>
      <c r="CD11" s="16" t="s">
        <v>5428</v>
      </c>
      <c r="CE11" s="17">
        <f>SUM(PRODUCT(A3L204C2,A3L204C6))/A3L204C1</f>
        <v>2333</v>
      </c>
      <c r="CF11" s="16" t="s">
        <v>5429</v>
      </c>
      <c r="CG11" s="17">
        <f>SUM(PRODUCT(A3L204C2,A3L204C7))/A3L204C1</f>
        <v>1173</v>
      </c>
      <c r="CH11" s="16" t="s">
        <v>5430</v>
      </c>
      <c r="CI11" s="17">
        <f>SUM(PRODUCT(A3L204C2,A3L204C8))/A3L204C1</f>
        <v>2037</v>
      </c>
      <c r="CJ11" s="16" t="s">
        <v>5424</v>
      </c>
      <c r="CK11" s="17">
        <f>(A3L204C40-A3L204C37)+(A3L204C41-A3L204C38)+(A3L204C42-A3L204C39)</f>
        <v>1704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214</v>
      </c>
      <c r="L12" s="16" t="s">
        <v>5398</v>
      </c>
      <c r="M12" s="17">
        <v>2523</v>
      </c>
      <c r="N12" s="16" t="s">
        <v>5398</v>
      </c>
      <c r="O12" s="17">
        <v>0</v>
      </c>
      <c r="P12" s="16" t="s">
        <v>5398</v>
      </c>
      <c r="Q12" s="17">
        <v>2348</v>
      </c>
      <c r="R12" s="16" t="s">
        <v>5398</v>
      </c>
      <c r="S12" s="17">
        <v>7218</v>
      </c>
      <c r="T12" s="16" t="s">
        <v>4255</v>
      </c>
      <c r="U12" s="20">
        <v>1.0755410000000001</v>
      </c>
      <c r="V12" s="16" t="s">
        <v>5399</v>
      </c>
      <c r="W12" s="17">
        <v>0</v>
      </c>
      <c r="X12" s="16" t="s">
        <v>5399</v>
      </c>
      <c r="Y12" s="17">
        <v>92</v>
      </c>
      <c r="Z12" s="16" t="s">
        <v>5399</v>
      </c>
      <c r="AA12" s="17">
        <v>2466</v>
      </c>
      <c r="AB12" s="16" t="s">
        <v>5399</v>
      </c>
      <c r="AC12" s="17">
        <v>0</v>
      </c>
      <c r="AD12" s="16" t="s">
        <v>5399</v>
      </c>
      <c r="AE12" s="17">
        <v>1437</v>
      </c>
      <c r="AF12" s="16" t="s">
        <v>5399</v>
      </c>
      <c r="AG12" s="17">
        <v>6617</v>
      </c>
      <c r="AH12" s="16" t="s">
        <v>4257</v>
      </c>
      <c r="AI12" s="20">
        <v>0.98826579999999997</v>
      </c>
      <c r="AJ12" s="16" t="s">
        <v>5400</v>
      </c>
      <c r="AK12" s="17">
        <v>0</v>
      </c>
      <c r="AL12" s="16" t="s">
        <v>5400</v>
      </c>
      <c r="AM12" s="17">
        <v>199</v>
      </c>
      <c r="AN12" s="16" t="s">
        <v>5400</v>
      </c>
      <c r="AO12" s="17">
        <v>1256</v>
      </c>
      <c r="AP12" s="16" t="s">
        <v>5400</v>
      </c>
      <c r="AQ12" s="17">
        <v>0</v>
      </c>
      <c r="AR12" s="16" t="s">
        <v>5400</v>
      </c>
      <c r="AS12" s="17">
        <v>2501</v>
      </c>
      <c r="AT12" s="16" t="s">
        <v>5400</v>
      </c>
      <c r="AU12" s="17">
        <v>7593</v>
      </c>
      <c r="AV12" s="16" t="s">
        <v>4259</v>
      </c>
      <c r="AW12" s="20">
        <v>0.7997746</v>
      </c>
      <c r="AX12" s="16" t="s">
        <v>5401</v>
      </c>
      <c r="AY12" s="17">
        <v>0</v>
      </c>
      <c r="AZ12" s="16" t="s">
        <v>5401</v>
      </c>
      <c r="BA12" s="17">
        <v>404</v>
      </c>
      <c r="BB12" s="16" t="s">
        <v>5401</v>
      </c>
      <c r="BC12" s="17">
        <v>2047</v>
      </c>
      <c r="BD12" s="16" t="s">
        <v>5401</v>
      </c>
      <c r="BE12" s="17">
        <v>1</v>
      </c>
      <c r="BF12" s="16" t="s">
        <v>5401</v>
      </c>
      <c r="BG12" s="17">
        <v>3110</v>
      </c>
      <c r="BH12" s="16" t="s">
        <v>5401</v>
      </c>
      <c r="BI12" s="17">
        <v>9907</v>
      </c>
      <c r="BJ12" s="16" t="s">
        <v>4261</v>
      </c>
      <c r="BK12" s="20">
        <v>0.80326549999999997</v>
      </c>
      <c r="BL12" s="16" t="s">
        <v>5402</v>
      </c>
      <c r="BM12" s="17">
        <v>0</v>
      </c>
      <c r="BN12" s="16" t="s">
        <v>5402</v>
      </c>
      <c r="BO12" s="17">
        <v>909</v>
      </c>
      <c r="BP12" s="16" t="s">
        <v>5402</v>
      </c>
      <c r="BQ12" s="17">
        <v>2622</v>
      </c>
      <c r="BR12" s="16" t="s">
        <v>5402</v>
      </c>
      <c r="BS12" s="17">
        <v>1</v>
      </c>
      <c r="BT12" s="16" t="s">
        <v>5402</v>
      </c>
      <c r="BU12" s="17">
        <v>4503</v>
      </c>
      <c r="BV12" s="16" t="s">
        <v>5402</v>
      </c>
      <c r="BW12" s="17">
        <v>8493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214</v>
      </c>
      <c r="CB12" s="16" t="s">
        <v>5434</v>
      </c>
      <c r="CC12" s="17">
        <f>SUM(PRODUCT(A3L205C2,A3L205C5))/A3L205C1</f>
        <v>2523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2348</v>
      </c>
      <c r="CH12" s="16" t="s">
        <v>5437</v>
      </c>
      <c r="CI12" s="17">
        <f>SUM(PRODUCT(A3L205C2,A3L205C8))/A3L205C1</f>
        <v>7218</v>
      </c>
      <c r="CJ12" s="16" t="s">
        <v>5431</v>
      </c>
      <c r="CK12" s="17">
        <f>(A3L205C40-A3L205C37)+(A3L205C41-A3L205C38)+(A3L205C42-A3L205C39)</f>
        <v>6829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4914</v>
      </c>
      <c r="L13" s="16" t="s">
        <v>5398</v>
      </c>
      <c r="M13" s="17">
        <v>22443</v>
      </c>
      <c r="N13" s="16" t="s">
        <v>5398</v>
      </c>
      <c r="O13" s="17">
        <v>0</v>
      </c>
      <c r="P13" s="16" t="s">
        <v>5398</v>
      </c>
      <c r="Q13" s="17">
        <v>7219</v>
      </c>
      <c r="R13" s="16" t="s">
        <v>5398</v>
      </c>
      <c r="S13" s="17">
        <v>6228</v>
      </c>
      <c r="T13" s="16" t="s">
        <v>4255</v>
      </c>
      <c r="U13" s="20">
        <v>1.0755410000000001</v>
      </c>
      <c r="V13" s="16" t="s">
        <v>5399</v>
      </c>
      <c r="W13" s="17">
        <v>0</v>
      </c>
      <c r="X13" s="16" t="s">
        <v>5399</v>
      </c>
      <c r="Y13" s="17">
        <v>2695</v>
      </c>
      <c r="Z13" s="16" t="s">
        <v>5399</v>
      </c>
      <c r="AA13" s="17">
        <v>23898</v>
      </c>
      <c r="AB13" s="16" t="s">
        <v>5399</v>
      </c>
      <c r="AC13" s="17">
        <v>0</v>
      </c>
      <c r="AD13" s="16" t="s">
        <v>5399</v>
      </c>
      <c r="AE13" s="17">
        <v>5043</v>
      </c>
      <c r="AF13" s="16" t="s">
        <v>5399</v>
      </c>
      <c r="AG13" s="17">
        <v>7824</v>
      </c>
      <c r="AH13" s="16" t="s">
        <v>4257</v>
      </c>
      <c r="AI13" s="20">
        <v>0.98826579999999997</v>
      </c>
      <c r="AJ13" s="16" t="s">
        <v>5400</v>
      </c>
      <c r="AK13" s="17">
        <v>0</v>
      </c>
      <c r="AL13" s="16" t="s">
        <v>5400</v>
      </c>
      <c r="AM13" s="17">
        <v>6361</v>
      </c>
      <c r="AN13" s="16" t="s">
        <v>5400</v>
      </c>
      <c r="AO13" s="17">
        <v>15170</v>
      </c>
      <c r="AP13" s="16" t="s">
        <v>5400</v>
      </c>
      <c r="AQ13" s="17">
        <v>3856</v>
      </c>
      <c r="AR13" s="16" t="s">
        <v>5400</v>
      </c>
      <c r="AS13" s="17">
        <v>6327</v>
      </c>
      <c r="AT13" s="16" t="s">
        <v>5400</v>
      </c>
      <c r="AU13" s="17">
        <v>9388</v>
      </c>
      <c r="AV13" s="16" t="s">
        <v>4259</v>
      </c>
      <c r="AW13" s="20">
        <v>0.7997746</v>
      </c>
      <c r="AX13" s="16" t="s">
        <v>5401</v>
      </c>
      <c r="AY13" s="17">
        <v>0</v>
      </c>
      <c r="AZ13" s="16" t="s">
        <v>5401</v>
      </c>
      <c r="BA13" s="17">
        <v>7573</v>
      </c>
      <c r="BB13" s="16" t="s">
        <v>5401</v>
      </c>
      <c r="BC13" s="17">
        <v>16210</v>
      </c>
      <c r="BD13" s="16" t="s">
        <v>5401</v>
      </c>
      <c r="BE13" s="17">
        <v>4199</v>
      </c>
      <c r="BF13" s="16" t="s">
        <v>5401</v>
      </c>
      <c r="BG13" s="17">
        <v>8390</v>
      </c>
      <c r="BH13" s="16" t="s">
        <v>5401</v>
      </c>
      <c r="BI13" s="17">
        <v>14498</v>
      </c>
      <c r="BJ13" s="16" t="s">
        <v>4261</v>
      </c>
      <c r="BK13" s="20">
        <v>0.80326549999999997</v>
      </c>
      <c r="BL13" s="16" t="s">
        <v>5402</v>
      </c>
      <c r="BM13" s="17">
        <v>0</v>
      </c>
      <c r="BN13" s="16" t="s">
        <v>5402</v>
      </c>
      <c r="BO13" s="17">
        <v>10628</v>
      </c>
      <c r="BP13" s="16" t="s">
        <v>5402</v>
      </c>
      <c r="BQ13" s="17">
        <v>17450</v>
      </c>
      <c r="BR13" s="16" t="s">
        <v>5402</v>
      </c>
      <c r="BS13" s="17">
        <v>2992</v>
      </c>
      <c r="BT13" s="16" t="s">
        <v>5402</v>
      </c>
      <c r="BU13" s="17">
        <v>6911</v>
      </c>
      <c r="BV13" s="16" t="s">
        <v>5402</v>
      </c>
      <c r="BW13" s="17">
        <v>13447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4914</v>
      </c>
      <c r="CB13" s="16" t="s">
        <v>5441</v>
      </c>
      <c r="CC13" s="17">
        <f>SUM(PRODUCT(A3L206C2,A3L206C5))/A3L206C1</f>
        <v>22443</v>
      </c>
      <c r="CD13" s="16" t="s">
        <v>5442</v>
      </c>
      <c r="CE13" s="17">
        <f>SUM(PRODUCT(A3L206C2,A3L206C6))/A3L206C1</f>
        <v>0</v>
      </c>
      <c r="CF13" s="16" t="s">
        <v>5443</v>
      </c>
      <c r="CG13" s="17">
        <f>SUM(PRODUCT(A3L206C2,A3L206C7))/A3L206C1</f>
        <v>7219</v>
      </c>
      <c r="CH13" s="16" t="s">
        <v>5444</v>
      </c>
      <c r="CI13" s="17">
        <f>SUM(PRODUCT(A3L206C2,A3L206C8))/A3L206C1</f>
        <v>6228</v>
      </c>
      <c r="CJ13" s="16" t="s">
        <v>5438</v>
      </c>
      <c r="CK13" s="17">
        <f>(A3L206C40-A3L206C37)+(A3L206C41-A3L206C38)+(A3L206C42-A3L206C39)</f>
        <v>-13910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78</v>
      </c>
      <c r="L14" s="16" t="s">
        <v>5398</v>
      </c>
      <c r="M14" s="17">
        <v>2018</v>
      </c>
      <c r="N14" s="16" t="s">
        <v>5398</v>
      </c>
      <c r="O14" s="17">
        <v>0</v>
      </c>
      <c r="P14" s="16" t="s">
        <v>5398</v>
      </c>
      <c r="Q14" s="17">
        <v>88</v>
      </c>
      <c r="R14" s="16" t="s">
        <v>5398</v>
      </c>
      <c r="S14" s="17">
        <v>326</v>
      </c>
      <c r="T14" s="16" t="s">
        <v>4255</v>
      </c>
      <c r="U14" s="20">
        <v>1.0755410000000001</v>
      </c>
      <c r="V14" s="16" t="s">
        <v>5399</v>
      </c>
      <c r="W14" s="17">
        <v>0</v>
      </c>
      <c r="X14" s="16" t="s">
        <v>5399</v>
      </c>
      <c r="Y14" s="17">
        <v>31</v>
      </c>
      <c r="Z14" s="16" t="s">
        <v>5399</v>
      </c>
      <c r="AA14" s="17">
        <v>1847</v>
      </c>
      <c r="AB14" s="16" t="s">
        <v>5399</v>
      </c>
      <c r="AC14" s="17">
        <v>0</v>
      </c>
      <c r="AD14" s="16" t="s">
        <v>5399</v>
      </c>
      <c r="AE14" s="17">
        <v>70</v>
      </c>
      <c r="AF14" s="16" t="s">
        <v>5399</v>
      </c>
      <c r="AG14" s="17">
        <v>351</v>
      </c>
      <c r="AH14" s="16" t="s">
        <v>4257</v>
      </c>
      <c r="AI14" s="20">
        <v>0.98826579999999997</v>
      </c>
      <c r="AJ14" s="16" t="s">
        <v>5400</v>
      </c>
      <c r="AK14" s="17">
        <v>0</v>
      </c>
      <c r="AL14" s="16" t="s">
        <v>5400</v>
      </c>
      <c r="AM14" s="17">
        <v>103</v>
      </c>
      <c r="AN14" s="16" t="s">
        <v>5400</v>
      </c>
      <c r="AO14" s="17">
        <v>1075</v>
      </c>
      <c r="AP14" s="16" t="s">
        <v>5400</v>
      </c>
      <c r="AQ14" s="17">
        <v>149</v>
      </c>
      <c r="AR14" s="16" t="s">
        <v>5400</v>
      </c>
      <c r="AS14" s="17">
        <v>131</v>
      </c>
      <c r="AT14" s="16" t="s">
        <v>5400</v>
      </c>
      <c r="AU14" s="17">
        <v>481</v>
      </c>
      <c r="AV14" s="16" t="s">
        <v>4259</v>
      </c>
      <c r="AW14" s="20">
        <v>0.7997746</v>
      </c>
      <c r="AX14" s="16" t="s">
        <v>5401</v>
      </c>
      <c r="AY14" s="17">
        <v>0</v>
      </c>
      <c r="AZ14" s="16" t="s">
        <v>5401</v>
      </c>
      <c r="BA14" s="17">
        <v>244</v>
      </c>
      <c r="BB14" s="16" t="s">
        <v>5401</v>
      </c>
      <c r="BC14" s="17">
        <v>1655</v>
      </c>
      <c r="BD14" s="16" t="s">
        <v>5401</v>
      </c>
      <c r="BE14" s="17">
        <v>177</v>
      </c>
      <c r="BF14" s="16" t="s">
        <v>5401</v>
      </c>
      <c r="BG14" s="17">
        <v>130</v>
      </c>
      <c r="BH14" s="16" t="s">
        <v>5401</v>
      </c>
      <c r="BI14" s="17">
        <v>721</v>
      </c>
      <c r="BJ14" s="16" t="s">
        <v>4261</v>
      </c>
      <c r="BK14" s="20">
        <v>0.80326549999999997</v>
      </c>
      <c r="BL14" s="16" t="s">
        <v>5402</v>
      </c>
      <c r="BM14" s="17">
        <v>0</v>
      </c>
      <c r="BN14" s="16" t="s">
        <v>5402</v>
      </c>
      <c r="BO14" s="17">
        <v>402</v>
      </c>
      <c r="BP14" s="16" t="s">
        <v>5402</v>
      </c>
      <c r="BQ14" s="17">
        <v>1827</v>
      </c>
      <c r="BR14" s="16" t="s">
        <v>5402</v>
      </c>
      <c r="BS14" s="17">
        <v>201</v>
      </c>
      <c r="BT14" s="16" t="s">
        <v>5402</v>
      </c>
      <c r="BU14" s="17">
        <v>157</v>
      </c>
      <c r="BV14" s="16" t="s">
        <v>5402</v>
      </c>
      <c r="BW14" s="17">
        <v>845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78</v>
      </c>
      <c r="CB14" s="16" t="s">
        <v>5448</v>
      </c>
      <c r="CC14" s="17">
        <f>SUM(PRODUCT(A3L207C2,A3L207C5))/A3L207C1</f>
        <v>2018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88</v>
      </c>
      <c r="CH14" s="16" t="s">
        <v>5451</v>
      </c>
      <c r="CI14" s="17">
        <f>SUM(PRODUCT(A3L207C2,A3L207C8))/A3L207C1</f>
        <v>326</v>
      </c>
      <c r="CJ14" s="16" t="s">
        <v>5445</v>
      </c>
      <c r="CK14" s="17">
        <f>(A3L207C40-A3L207C37)+(A3L207C41-A3L207C38)+(A3L207C42-A3L207C39)</f>
        <v>-1682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407</v>
      </c>
      <c r="L15" s="16" t="s">
        <v>5398</v>
      </c>
      <c r="M15" s="17">
        <v>854</v>
      </c>
      <c r="N15" s="16" t="s">
        <v>5398</v>
      </c>
      <c r="O15" s="17">
        <v>0</v>
      </c>
      <c r="P15" s="16" t="s">
        <v>5398</v>
      </c>
      <c r="Q15" s="17">
        <v>43</v>
      </c>
      <c r="R15" s="16" t="s">
        <v>5398</v>
      </c>
      <c r="S15" s="17">
        <v>139</v>
      </c>
      <c r="T15" s="16" t="s">
        <v>4255</v>
      </c>
      <c r="U15" s="20">
        <v>1.0755410000000001</v>
      </c>
      <c r="V15" s="16" t="s">
        <v>5399</v>
      </c>
      <c r="W15" s="17">
        <v>0</v>
      </c>
      <c r="X15" s="16" t="s">
        <v>5399</v>
      </c>
      <c r="Y15" s="17">
        <v>12</v>
      </c>
      <c r="Z15" s="16" t="s">
        <v>5399</v>
      </c>
      <c r="AA15" s="17">
        <v>332</v>
      </c>
      <c r="AB15" s="16" t="s">
        <v>5399</v>
      </c>
      <c r="AC15" s="17">
        <v>0</v>
      </c>
      <c r="AD15" s="16" t="s">
        <v>5399</v>
      </c>
      <c r="AE15" s="17">
        <v>74</v>
      </c>
      <c r="AF15" s="16" t="s">
        <v>5399</v>
      </c>
      <c r="AG15" s="17">
        <v>137</v>
      </c>
      <c r="AH15" s="16" t="s">
        <v>4257</v>
      </c>
      <c r="AI15" s="20">
        <v>0.98826579999999997</v>
      </c>
      <c r="AJ15" s="16" t="s">
        <v>5400</v>
      </c>
      <c r="AK15" s="17">
        <v>0</v>
      </c>
      <c r="AL15" s="16" t="s">
        <v>5400</v>
      </c>
      <c r="AM15" s="17">
        <v>112</v>
      </c>
      <c r="AN15" s="16" t="s">
        <v>5400</v>
      </c>
      <c r="AO15" s="17">
        <v>397</v>
      </c>
      <c r="AP15" s="16" t="s">
        <v>5400</v>
      </c>
      <c r="AQ15" s="17">
        <v>1074</v>
      </c>
      <c r="AR15" s="16" t="s">
        <v>5400</v>
      </c>
      <c r="AS15" s="17">
        <v>4</v>
      </c>
      <c r="AT15" s="16" t="s">
        <v>5400</v>
      </c>
      <c r="AU15" s="17">
        <v>182</v>
      </c>
      <c r="AV15" s="16" t="s">
        <v>4259</v>
      </c>
      <c r="AW15" s="20">
        <v>0.7997746</v>
      </c>
      <c r="AX15" s="16" t="s">
        <v>5401</v>
      </c>
      <c r="AY15" s="17">
        <v>0</v>
      </c>
      <c r="AZ15" s="16" t="s">
        <v>5401</v>
      </c>
      <c r="BA15" s="17">
        <v>195</v>
      </c>
      <c r="BB15" s="16" t="s">
        <v>5401</v>
      </c>
      <c r="BC15" s="17">
        <v>668</v>
      </c>
      <c r="BD15" s="16" t="s">
        <v>5401</v>
      </c>
      <c r="BE15" s="17">
        <v>1631</v>
      </c>
      <c r="BF15" s="16" t="s">
        <v>5401</v>
      </c>
      <c r="BG15" s="17">
        <v>10</v>
      </c>
      <c r="BH15" s="16" t="s">
        <v>5401</v>
      </c>
      <c r="BI15" s="17">
        <v>57</v>
      </c>
      <c r="BJ15" s="16" t="s">
        <v>4261</v>
      </c>
      <c r="BK15" s="20">
        <v>0.80326549999999997</v>
      </c>
      <c r="BL15" s="16" t="s">
        <v>5402</v>
      </c>
      <c r="BM15" s="17">
        <v>0</v>
      </c>
      <c r="BN15" s="16" t="s">
        <v>5402</v>
      </c>
      <c r="BO15" s="17">
        <v>268</v>
      </c>
      <c r="BP15" s="16" t="s">
        <v>5402</v>
      </c>
      <c r="BQ15" s="17">
        <v>615</v>
      </c>
      <c r="BR15" s="16" t="s">
        <v>5402</v>
      </c>
      <c r="BS15" s="17">
        <v>13</v>
      </c>
      <c r="BT15" s="16" t="s">
        <v>5402</v>
      </c>
      <c r="BU15" s="17">
        <v>7</v>
      </c>
      <c r="BV15" s="16" t="s">
        <v>5402</v>
      </c>
      <c r="BW15" s="17">
        <v>24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407</v>
      </c>
      <c r="CB15" s="16" t="s">
        <v>5455</v>
      </c>
      <c r="CC15" s="17">
        <f>SUM(PRODUCT(A3L208C2,A3L208C5))/A3L208C1</f>
        <v>854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43</v>
      </c>
      <c r="CH15" s="16" t="s">
        <v>5458</v>
      </c>
      <c r="CI15" s="17">
        <f>SUM(PRODUCT(A3L208C2,A3L208C8))/A3L208C1</f>
        <v>139</v>
      </c>
      <c r="CJ15" s="16" t="s">
        <v>5452</v>
      </c>
      <c r="CK15" s="17">
        <f>(A3L208C40-A3L208C37)+(A3L208C41-A3L208C38)+(A3L208C42-A3L208C39)</f>
        <v>-1079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331</v>
      </c>
      <c r="L16" s="16" t="s">
        <v>5398</v>
      </c>
      <c r="M16" s="17">
        <v>3553</v>
      </c>
      <c r="N16" s="16" t="s">
        <v>5398</v>
      </c>
      <c r="O16" s="17">
        <v>0</v>
      </c>
      <c r="P16" s="16" t="s">
        <v>5398</v>
      </c>
      <c r="Q16" s="17">
        <v>5</v>
      </c>
      <c r="R16" s="16" t="s">
        <v>5398</v>
      </c>
      <c r="S16" s="17">
        <v>199</v>
      </c>
      <c r="T16" s="16" t="s">
        <v>4255</v>
      </c>
      <c r="U16" s="20">
        <v>1.0755410000000001</v>
      </c>
      <c r="V16" s="16" t="s">
        <v>5399</v>
      </c>
      <c r="W16" s="17">
        <v>0</v>
      </c>
      <c r="X16" s="16" t="s">
        <v>5399</v>
      </c>
      <c r="Y16" s="17">
        <v>185</v>
      </c>
      <c r="Z16" s="16" t="s">
        <v>5399</v>
      </c>
      <c r="AA16" s="17">
        <v>3661</v>
      </c>
      <c r="AB16" s="16" t="s">
        <v>5399</v>
      </c>
      <c r="AC16" s="17">
        <v>0</v>
      </c>
      <c r="AD16" s="16" t="s">
        <v>5399</v>
      </c>
      <c r="AE16" s="17">
        <v>3</v>
      </c>
      <c r="AF16" s="16" t="s">
        <v>5399</v>
      </c>
      <c r="AG16" s="17">
        <v>134</v>
      </c>
      <c r="AH16" s="16" t="s">
        <v>4257</v>
      </c>
      <c r="AI16" s="20">
        <v>0.98826579999999997</v>
      </c>
      <c r="AJ16" s="16" t="s">
        <v>5400</v>
      </c>
      <c r="AK16" s="17">
        <v>0</v>
      </c>
      <c r="AL16" s="16" t="s">
        <v>5400</v>
      </c>
      <c r="AM16" s="17">
        <v>695</v>
      </c>
      <c r="AN16" s="16" t="s">
        <v>5400</v>
      </c>
      <c r="AO16" s="17">
        <v>3010</v>
      </c>
      <c r="AP16" s="16" t="s">
        <v>5400</v>
      </c>
      <c r="AQ16" s="17">
        <v>0</v>
      </c>
      <c r="AR16" s="16" t="s">
        <v>5400</v>
      </c>
      <c r="AS16" s="17">
        <v>20</v>
      </c>
      <c r="AT16" s="16" t="s">
        <v>5400</v>
      </c>
      <c r="AU16" s="17">
        <v>183</v>
      </c>
      <c r="AV16" s="16" t="s">
        <v>4259</v>
      </c>
      <c r="AW16" s="20">
        <v>0.7997746</v>
      </c>
      <c r="AX16" s="16" t="s">
        <v>5401</v>
      </c>
      <c r="AY16" s="17">
        <v>0</v>
      </c>
      <c r="AZ16" s="16" t="s">
        <v>5401</v>
      </c>
      <c r="BA16" s="17">
        <v>447</v>
      </c>
      <c r="BB16" s="16" t="s">
        <v>5401</v>
      </c>
      <c r="BC16" s="17">
        <v>1532</v>
      </c>
      <c r="BD16" s="16" t="s">
        <v>5401</v>
      </c>
      <c r="BE16" s="17">
        <v>1</v>
      </c>
      <c r="BF16" s="16" t="s">
        <v>5401</v>
      </c>
      <c r="BG16" s="17">
        <v>13</v>
      </c>
      <c r="BH16" s="16" t="s">
        <v>5401</v>
      </c>
      <c r="BI16" s="17">
        <v>178</v>
      </c>
      <c r="BJ16" s="16" t="s">
        <v>4261</v>
      </c>
      <c r="BK16" s="20">
        <v>0.80326549999999997</v>
      </c>
      <c r="BL16" s="16" t="s">
        <v>5402</v>
      </c>
      <c r="BM16" s="17">
        <v>0</v>
      </c>
      <c r="BN16" s="16" t="s">
        <v>5402</v>
      </c>
      <c r="BO16" s="17">
        <v>875</v>
      </c>
      <c r="BP16" s="16" t="s">
        <v>5402</v>
      </c>
      <c r="BQ16" s="17">
        <v>1738</v>
      </c>
      <c r="BR16" s="16" t="s">
        <v>5402</v>
      </c>
      <c r="BS16" s="17">
        <v>1</v>
      </c>
      <c r="BT16" s="16" t="s">
        <v>5402</v>
      </c>
      <c r="BU16" s="17">
        <v>17</v>
      </c>
      <c r="BV16" s="16" t="s">
        <v>5402</v>
      </c>
      <c r="BW16" s="17">
        <v>195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331</v>
      </c>
      <c r="CB16" s="16" t="s">
        <v>5462</v>
      </c>
      <c r="CC16" s="17">
        <f>SUM(PRODUCT(A3L209C2,A3L209C5))/A3L209C1</f>
        <v>3553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5</v>
      </c>
      <c r="CH16" s="16" t="s">
        <v>5465</v>
      </c>
      <c r="CI16" s="17">
        <f>SUM(PRODUCT(A3L209C2,A3L209C8))/A3L209C1</f>
        <v>199</v>
      </c>
      <c r="CJ16" s="16" t="s">
        <v>5459</v>
      </c>
      <c r="CK16" s="17">
        <f>(A3L209C40-A3L209C37)+(A3L209C41-A3L209C38)+(A3L209C42-A3L209C39)</f>
        <v>-3680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15</v>
      </c>
      <c r="R17" s="16" t="s">
        <v>5398</v>
      </c>
      <c r="S17" s="17">
        <v>165</v>
      </c>
      <c r="T17" s="16" t="s">
        <v>4255</v>
      </c>
      <c r="U17" s="20">
        <v>1.0755410000000001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1</v>
      </c>
      <c r="AB17" s="16" t="s">
        <v>5399</v>
      </c>
      <c r="AC17" s="17">
        <v>0</v>
      </c>
      <c r="AD17" s="16" t="s">
        <v>5399</v>
      </c>
      <c r="AE17" s="17">
        <v>13</v>
      </c>
      <c r="AF17" s="16" t="s">
        <v>5399</v>
      </c>
      <c r="AG17" s="17">
        <v>175</v>
      </c>
      <c r="AH17" s="16" t="s">
        <v>4257</v>
      </c>
      <c r="AI17" s="20">
        <v>0.98826579999999997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2</v>
      </c>
      <c r="AP17" s="16" t="s">
        <v>5400</v>
      </c>
      <c r="AQ17" s="17">
        <v>2</v>
      </c>
      <c r="AR17" s="16" t="s">
        <v>5400</v>
      </c>
      <c r="AS17" s="17">
        <v>37</v>
      </c>
      <c r="AT17" s="16" t="s">
        <v>5400</v>
      </c>
      <c r="AU17" s="17">
        <v>217</v>
      </c>
      <c r="AV17" s="16" t="s">
        <v>4259</v>
      </c>
      <c r="AW17" s="20">
        <v>0.7997746</v>
      </c>
      <c r="AX17" s="16" t="s">
        <v>5401</v>
      </c>
      <c r="AY17" s="17">
        <v>0</v>
      </c>
      <c r="AZ17" s="16" t="s">
        <v>5401</v>
      </c>
      <c r="BA17" s="17">
        <v>638</v>
      </c>
      <c r="BB17" s="16" t="s">
        <v>5401</v>
      </c>
      <c r="BC17" s="17">
        <v>1552</v>
      </c>
      <c r="BD17" s="16" t="s">
        <v>5401</v>
      </c>
      <c r="BE17" s="17">
        <v>0</v>
      </c>
      <c r="BF17" s="16" t="s">
        <v>5401</v>
      </c>
      <c r="BG17" s="17">
        <v>37</v>
      </c>
      <c r="BH17" s="16" t="s">
        <v>5401</v>
      </c>
      <c r="BI17" s="17">
        <v>208</v>
      </c>
      <c r="BJ17" s="16" t="s">
        <v>4261</v>
      </c>
      <c r="BK17" s="20">
        <v>0.80326549999999997</v>
      </c>
      <c r="BL17" s="16" t="s">
        <v>5402</v>
      </c>
      <c r="BM17" s="17">
        <v>0</v>
      </c>
      <c r="BN17" s="16" t="s">
        <v>5402</v>
      </c>
      <c r="BO17" s="17">
        <v>940</v>
      </c>
      <c r="BP17" s="16" t="s">
        <v>5402</v>
      </c>
      <c r="BQ17" s="17">
        <v>1675</v>
      </c>
      <c r="BR17" s="16" t="s">
        <v>5402</v>
      </c>
      <c r="BS17" s="17">
        <v>0</v>
      </c>
      <c r="BT17" s="16" t="s">
        <v>5402</v>
      </c>
      <c r="BU17" s="17">
        <v>81</v>
      </c>
      <c r="BV17" s="16" t="s">
        <v>5402</v>
      </c>
      <c r="BW17" s="17">
        <v>189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15</v>
      </c>
      <c r="CH17" s="16" t="s">
        <v>5472</v>
      </c>
      <c r="CI17" s="17">
        <f>SUM(PRODUCT(A3L210C2,A3L210C8))/A3L210C1</f>
        <v>165</v>
      </c>
      <c r="CJ17" s="16" t="s">
        <v>5466</v>
      </c>
      <c r="CK17" s="17">
        <f>(A3L210C40-A3L210C37)+(A3L210C41-A3L210C38)+(A3L210C42-A3L210C39)</f>
        <v>180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6383</v>
      </c>
      <c r="L18" s="16" t="s">
        <v>5398</v>
      </c>
      <c r="M18" s="17">
        <v>40782</v>
      </c>
      <c r="N18" s="16" t="s">
        <v>5398</v>
      </c>
      <c r="O18" s="17">
        <v>193286</v>
      </c>
      <c r="P18" s="16" t="s">
        <v>5398</v>
      </c>
      <c r="Q18" s="17">
        <v>4151</v>
      </c>
      <c r="R18" s="16" t="s">
        <v>5398</v>
      </c>
      <c r="S18" s="17">
        <v>13801</v>
      </c>
      <c r="T18" s="16" t="s">
        <v>4255</v>
      </c>
      <c r="U18" s="20">
        <v>1.0755410000000001</v>
      </c>
      <c r="V18" s="16" t="s">
        <v>5399</v>
      </c>
      <c r="W18" s="17">
        <v>0</v>
      </c>
      <c r="X18" s="16" t="s">
        <v>5399</v>
      </c>
      <c r="Y18" s="17">
        <v>2864</v>
      </c>
      <c r="Z18" s="16" t="s">
        <v>5399</v>
      </c>
      <c r="AA18" s="17">
        <v>35770</v>
      </c>
      <c r="AB18" s="16" t="s">
        <v>5399</v>
      </c>
      <c r="AC18" s="17">
        <v>169685</v>
      </c>
      <c r="AD18" s="16" t="s">
        <v>5399</v>
      </c>
      <c r="AE18" s="17">
        <v>3512</v>
      </c>
      <c r="AF18" s="16" t="s">
        <v>5399</v>
      </c>
      <c r="AG18" s="17">
        <v>13663</v>
      </c>
      <c r="AH18" s="16" t="s">
        <v>4257</v>
      </c>
      <c r="AI18" s="20">
        <v>0.98826579999999997</v>
      </c>
      <c r="AJ18" s="16" t="s">
        <v>5400</v>
      </c>
      <c r="AK18" s="17">
        <v>0</v>
      </c>
      <c r="AL18" s="16" t="s">
        <v>5400</v>
      </c>
      <c r="AM18" s="17">
        <v>7581</v>
      </c>
      <c r="AN18" s="16" t="s">
        <v>5400</v>
      </c>
      <c r="AO18" s="17">
        <v>20446</v>
      </c>
      <c r="AP18" s="16" t="s">
        <v>5400</v>
      </c>
      <c r="AQ18" s="17">
        <v>183235</v>
      </c>
      <c r="AR18" s="16" t="s">
        <v>5400</v>
      </c>
      <c r="AS18" s="17">
        <v>6336</v>
      </c>
      <c r="AT18" s="16" t="s">
        <v>5400</v>
      </c>
      <c r="AU18" s="17">
        <v>11829</v>
      </c>
      <c r="AV18" s="16" t="s">
        <v>4259</v>
      </c>
      <c r="AW18" s="20">
        <v>0.7997746</v>
      </c>
      <c r="AX18" s="16" t="s">
        <v>5401</v>
      </c>
      <c r="AY18" s="17">
        <v>0</v>
      </c>
      <c r="AZ18" s="16" t="s">
        <v>5401</v>
      </c>
      <c r="BA18" s="17">
        <v>11946</v>
      </c>
      <c r="BB18" s="16" t="s">
        <v>5401</v>
      </c>
      <c r="BC18" s="17">
        <v>24415</v>
      </c>
      <c r="BD18" s="16" t="s">
        <v>5401</v>
      </c>
      <c r="BE18" s="17">
        <v>179382</v>
      </c>
      <c r="BF18" s="16" t="s">
        <v>5401</v>
      </c>
      <c r="BG18" s="17">
        <v>6199</v>
      </c>
      <c r="BH18" s="16" t="s">
        <v>5401</v>
      </c>
      <c r="BI18" s="17">
        <v>20931</v>
      </c>
      <c r="BJ18" s="16" t="s">
        <v>4261</v>
      </c>
      <c r="BK18" s="20">
        <v>0.80326549999999997</v>
      </c>
      <c r="BL18" s="16" t="s">
        <v>5402</v>
      </c>
      <c r="BM18" s="17">
        <v>0</v>
      </c>
      <c r="BN18" s="16" t="s">
        <v>5402</v>
      </c>
      <c r="BO18" s="17">
        <v>14368</v>
      </c>
      <c r="BP18" s="16" t="s">
        <v>5402</v>
      </c>
      <c r="BQ18" s="17">
        <v>20413</v>
      </c>
      <c r="BR18" s="16" t="s">
        <v>5402</v>
      </c>
      <c r="BS18" s="17">
        <v>153379</v>
      </c>
      <c r="BT18" s="16" t="s">
        <v>5402</v>
      </c>
      <c r="BU18" s="17">
        <v>8137</v>
      </c>
      <c r="BV18" s="16" t="s">
        <v>5402</v>
      </c>
      <c r="BW18" s="17">
        <v>17526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6383</v>
      </c>
      <c r="CB18" s="16" t="s">
        <v>5476</v>
      </c>
      <c r="CC18" s="17">
        <f>SUM(PRODUCT(A3L211C2,A3L211C5))/A3L211C1</f>
        <v>40782</v>
      </c>
      <c r="CD18" s="16" t="s">
        <v>5477</v>
      </c>
      <c r="CE18" s="17">
        <f>SUM(PRODUCT(A3L211C2,A3L211C6))/A3L211C1</f>
        <v>193286</v>
      </c>
      <c r="CF18" s="16" t="s">
        <v>5478</v>
      </c>
      <c r="CG18" s="17">
        <f>SUM(PRODUCT(A3L211C2,A3L211C7))/A3L211C1</f>
        <v>4151</v>
      </c>
      <c r="CH18" s="16" t="s">
        <v>5479</v>
      </c>
      <c r="CI18" s="17">
        <f>SUM(PRODUCT(A3L211C2,A3L211C8))/A3L211C1</f>
        <v>13801</v>
      </c>
      <c r="CJ18" s="16" t="s">
        <v>5473</v>
      </c>
      <c r="CK18" s="17">
        <f>(A3L211C40-A3L211C37)+(A3L211C41-A3L211C38)+(A3L211C42-A3L211C39)</f>
        <v>164073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838</v>
      </c>
      <c r="L19" s="16" t="s">
        <v>5398</v>
      </c>
      <c r="M19" s="17">
        <v>7626</v>
      </c>
      <c r="N19" s="16" t="s">
        <v>5398</v>
      </c>
      <c r="O19" s="17">
        <v>59726</v>
      </c>
      <c r="P19" s="16" t="s">
        <v>5398</v>
      </c>
      <c r="Q19" s="17">
        <v>2282</v>
      </c>
      <c r="R19" s="16" t="s">
        <v>5398</v>
      </c>
      <c r="S19" s="17">
        <v>8278</v>
      </c>
      <c r="T19" s="16" t="s">
        <v>4255</v>
      </c>
      <c r="U19" s="20">
        <v>1.0755410000000001</v>
      </c>
      <c r="V19" s="16" t="s">
        <v>5399</v>
      </c>
      <c r="W19" s="17">
        <v>0</v>
      </c>
      <c r="X19" s="16" t="s">
        <v>5399</v>
      </c>
      <c r="Y19" s="17">
        <v>319</v>
      </c>
      <c r="Z19" s="16" t="s">
        <v>5399</v>
      </c>
      <c r="AA19" s="17">
        <v>6806</v>
      </c>
      <c r="AB19" s="16" t="s">
        <v>5399</v>
      </c>
      <c r="AC19" s="17">
        <v>187</v>
      </c>
      <c r="AD19" s="16" t="s">
        <v>5399</v>
      </c>
      <c r="AE19" s="17">
        <v>591</v>
      </c>
      <c r="AF19" s="16" t="s">
        <v>5399</v>
      </c>
      <c r="AG19" s="17">
        <v>4881</v>
      </c>
      <c r="AH19" s="16" t="s">
        <v>4257</v>
      </c>
      <c r="AI19" s="20">
        <v>0.98826579999999997</v>
      </c>
      <c r="AJ19" s="16" t="s">
        <v>5400</v>
      </c>
      <c r="AK19" s="17">
        <v>0</v>
      </c>
      <c r="AL19" s="16" t="s">
        <v>5400</v>
      </c>
      <c r="AM19" s="17">
        <v>919</v>
      </c>
      <c r="AN19" s="16" t="s">
        <v>5400</v>
      </c>
      <c r="AO19" s="17">
        <v>23030</v>
      </c>
      <c r="AP19" s="16" t="s">
        <v>5400</v>
      </c>
      <c r="AQ19" s="17">
        <v>40242</v>
      </c>
      <c r="AR19" s="16" t="s">
        <v>5400</v>
      </c>
      <c r="AS19" s="17">
        <v>2833</v>
      </c>
      <c r="AT19" s="16" t="s">
        <v>5400</v>
      </c>
      <c r="AU19" s="17">
        <v>9569</v>
      </c>
      <c r="AV19" s="16" t="s">
        <v>4259</v>
      </c>
      <c r="AW19" s="20">
        <v>0.7997746</v>
      </c>
      <c r="AX19" s="16" t="s">
        <v>5401</v>
      </c>
      <c r="AY19" s="17">
        <v>0</v>
      </c>
      <c r="AZ19" s="16" t="s">
        <v>5401</v>
      </c>
      <c r="BA19" s="17">
        <v>1278</v>
      </c>
      <c r="BB19" s="16" t="s">
        <v>5401</v>
      </c>
      <c r="BC19" s="17">
        <v>3358</v>
      </c>
      <c r="BD19" s="16" t="s">
        <v>5401</v>
      </c>
      <c r="BE19" s="17">
        <v>40616</v>
      </c>
      <c r="BF19" s="16" t="s">
        <v>5401</v>
      </c>
      <c r="BG19" s="17">
        <v>3042</v>
      </c>
      <c r="BH19" s="16" t="s">
        <v>5401</v>
      </c>
      <c r="BI19" s="17">
        <v>11909</v>
      </c>
      <c r="BJ19" s="16" t="s">
        <v>4261</v>
      </c>
      <c r="BK19" s="20">
        <v>0.80326549999999997</v>
      </c>
      <c r="BL19" s="16" t="s">
        <v>5402</v>
      </c>
      <c r="BM19" s="17">
        <v>0</v>
      </c>
      <c r="BN19" s="16" t="s">
        <v>5402</v>
      </c>
      <c r="BO19" s="17">
        <v>1827</v>
      </c>
      <c r="BP19" s="16" t="s">
        <v>5402</v>
      </c>
      <c r="BQ19" s="17">
        <v>3647</v>
      </c>
      <c r="BR19" s="16" t="s">
        <v>5402</v>
      </c>
      <c r="BS19" s="17">
        <v>34664</v>
      </c>
      <c r="BT19" s="16" t="s">
        <v>5402</v>
      </c>
      <c r="BU19" s="17">
        <v>4141</v>
      </c>
      <c r="BV19" s="16" t="s">
        <v>5402</v>
      </c>
      <c r="BW19" s="17">
        <v>9882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838</v>
      </c>
      <c r="CB19" s="16" t="s">
        <v>5483</v>
      </c>
      <c r="CC19" s="17">
        <f>SUM(PRODUCT(A3L212C2,A3L212C5))/A3L212C1</f>
        <v>7626</v>
      </c>
      <c r="CD19" s="16" t="s">
        <v>5484</v>
      </c>
      <c r="CE19" s="17">
        <f>SUM(PRODUCT(A3L212C2,A3L212C6))/A3L212C1</f>
        <v>59726</v>
      </c>
      <c r="CF19" s="16" t="s">
        <v>5485</v>
      </c>
      <c r="CG19" s="17">
        <f>SUM(PRODUCT(A3L212C2,A3L212C7))/A3L212C1</f>
        <v>2282</v>
      </c>
      <c r="CH19" s="16" t="s">
        <v>5486</v>
      </c>
      <c r="CI19" s="17">
        <f>SUM(PRODUCT(A3L212C2,A3L212C8))/A3L212C1</f>
        <v>8278</v>
      </c>
      <c r="CJ19" s="16" t="s">
        <v>5480</v>
      </c>
      <c r="CK19" s="17">
        <f>(A3L212C40-A3L212C37)+(A3L212C41-A3L212C38)+(A3L212C42-A3L212C39)</f>
        <v>61822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8</v>
      </c>
      <c r="N20" s="16" t="s">
        <v>5398</v>
      </c>
      <c r="O20" s="17">
        <v>0</v>
      </c>
      <c r="P20" s="16" t="s">
        <v>5398</v>
      </c>
      <c r="Q20" s="17">
        <v>0</v>
      </c>
      <c r="R20" s="16" t="s">
        <v>5398</v>
      </c>
      <c r="S20" s="17">
        <v>0</v>
      </c>
      <c r="T20" s="16" t="s">
        <v>4255</v>
      </c>
      <c r="U20" s="20">
        <v>1.0755410000000001</v>
      </c>
      <c r="V20" s="16" t="s">
        <v>5399</v>
      </c>
      <c r="W20" s="17">
        <v>0</v>
      </c>
      <c r="X20" s="16" t="s">
        <v>5399</v>
      </c>
      <c r="Y20" s="17">
        <v>1</v>
      </c>
      <c r="Z20" s="16" t="s">
        <v>5399</v>
      </c>
      <c r="AA20" s="17">
        <v>17</v>
      </c>
      <c r="AB20" s="16" t="s">
        <v>5399</v>
      </c>
      <c r="AC20" s="17">
        <v>0</v>
      </c>
      <c r="AD20" s="16" t="s">
        <v>5399</v>
      </c>
      <c r="AE20" s="17">
        <v>0</v>
      </c>
      <c r="AF20" s="16" t="s">
        <v>5399</v>
      </c>
      <c r="AG20" s="17">
        <v>0</v>
      </c>
      <c r="AH20" s="16" t="s">
        <v>4257</v>
      </c>
      <c r="AI20" s="20">
        <v>0.98826579999999997</v>
      </c>
      <c r="AJ20" s="16" t="s">
        <v>5400</v>
      </c>
      <c r="AK20" s="17">
        <v>0</v>
      </c>
      <c r="AL20" s="16" t="s">
        <v>5400</v>
      </c>
      <c r="AM20" s="17">
        <v>2</v>
      </c>
      <c r="AN20" s="16" t="s">
        <v>5400</v>
      </c>
      <c r="AO20" s="17">
        <v>11</v>
      </c>
      <c r="AP20" s="16" t="s">
        <v>5400</v>
      </c>
      <c r="AQ20" s="17">
        <v>169</v>
      </c>
      <c r="AR20" s="16" t="s">
        <v>5400</v>
      </c>
      <c r="AS20" s="17">
        <v>21</v>
      </c>
      <c r="AT20" s="16" t="s">
        <v>5400</v>
      </c>
      <c r="AU20" s="17">
        <v>49</v>
      </c>
      <c r="AV20" s="16" t="s">
        <v>4259</v>
      </c>
      <c r="AW20" s="20">
        <v>0.7997746</v>
      </c>
      <c r="AX20" s="16" t="s">
        <v>5401</v>
      </c>
      <c r="AY20" s="17">
        <v>0</v>
      </c>
      <c r="AZ20" s="16" t="s">
        <v>5401</v>
      </c>
      <c r="BA20" s="17">
        <v>5</v>
      </c>
      <c r="BB20" s="16" t="s">
        <v>5401</v>
      </c>
      <c r="BC20" s="17">
        <v>15</v>
      </c>
      <c r="BD20" s="16" t="s">
        <v>5401</v>
      </c>
      <c r="BE20" s="17">
        <v>172</v>
      </c>
      <c r="BF20" s="16" t="s">
        <v>5401</v>
      </c>
      <c r="BG20" s="17">
        <v>26</v>
      </c>
      <c r="BH20" s="16" t="s">
        <v>5401</v>
      </c>
      <c r="BI20" s="17">
        <v>93</v>
      </c>
      <c r="BJ20" s="16" t="s">
        <v>4261</v>
      </c>
      <c r="BK20" s="20">
        <v>0.80326549999999997</v>
      </c>
      <c r="BL20" s="16" t="s">
        <v>5402</v>
      </c>
      <c r="BM20" s="17">
        <v>0</v>
      </c>
      <c r="BN20" s="16" t="s">
        <v>5402</v>
      </c>
      <c r="BO20" s="17">
        <v>8</v>
      </c>
      <c r="BP20" s="16" t="s">
        <v>5402</v>
      </c>
      <c r="BQ20" s="17">
        <v>21</v>
      </c>
      <c r="BR20" s="16" t="s">
        <v>5402</v>
      </c>
      <c r="BS20" s="17">
        <v>125</v>
      </c>
      <c r="BT20" s="16" t="s">
        <v>5402</v>
      </c>
      <c r="BU20" s="17">
        <v>33</v>
      </c>
      <c r="BV20" s="16" t="s">
        <v>5402</v>
      </c>
      <c r="BW20" s="17">
        <v>61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8</v>
      </c>
      <c r="CD20" s="16" t="s">
        <v>5491</v>
      </c>
      <c r="CE20" s="17">
        <f>SUM(PRODUCT(A3L213C2,A3L213C6))/A3L213C1</f>
        <v>0</v>
      </c>
      <c r="CF20" s="16" t="s">
        <v>5492</v>
      </c>
      <c r="CG20" s="17">
        <f>SUM(PRODUCT(A3L213C2,A3L213C7))/A3L213C1</f>
        <v>0</v>
      </c>
      <c r="CH20" s="16" t="s">
        <v>5493</v>
      </c>
      <c r="CI20" s="17">
        <f>SUM(PRODUCT(A3L213C2,A3L213C8))/A3L213C1</f>
        <v>0</v>
      </c>
      <c r="CJ20" s="16" t="s">
        <v>5487</v>
      </c>
      <c r="CK20" s="17">
        <f>(A3L213C40-A3L213C37)+(A3L213C41-A3L213C38)+(A3L213C42-A3L213C39)</f>
        <v>-8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212</v>
      </c>
      <c r="L21" s="16" t="s">
        <v>5398</v>
      </c>
      <c r="M21" s="17">
        <v>2220</v>
      </c>
      <c r="N21" s="16" t="s">
        <v>5398</v>
      </c>
      <c r="O21" s="17">
        <v>30935</v>
      </c>
      <c r="P21" s="16" t="s">
        <v>5398</v>
      </c>
      <c r="Q21" s="17">
        <v>5335</v>
      </c>
      <c r="R21" s="16" t="s">
        <v>5398</v>
      </c>
      <c r="S21" s="17">
        <v>12712</v>
      </c>
      <c r="T21" s="16" t="s">
        <v>4255</v>
      </c>
      <c r="U21" s="20">
        <v>1.0755410000000001</v>
      </c>
      <c r="V21" s="16" t="s">
        <v>5399</v>
      </c>
      <c r="W21" s="17">
        <v>0</v>
      </c>
      <c r="X21" s="16" t="s">
        <v>5399</v>
      </c>
      <c r="Y21" s="17">
        <v>110</v>
      </c>
      <c r="Z21" s="16" t="s">
        <v>5399</v>
      </c>
      <c r="AA21" s="17">
        <v>2272</v>
      </c>
      <c r="AB21" s="16" t="s">
        <v>5399</v>
      </c>
      <c r="AC21" s="17">
        <v>28116</v>
      </c>
      <c r="AD21" s="16" t="s">
        <v>5399</v>
      </c>
      <c r="AE21" s="17">
        <v>5029</v>
      </c>
      <c r="AF21" s="16" t="s">
        <v>5399</v>
      </c>
      <c r="AG21" s="17">
        <v>12717</v>
      </c>
      <c r="AH21" s="16" t="s">
        <v>4257</v>
      </c>
      <c r="AI21" s="20">
        <v>0.98826579999999997</v>
      </c>
      <c r="AJ21" s="16" t="s">
        <v>5400</v>
      </c>
      <c r="AK21" s="17">
        <v>0</v>
      </c>
      <c r="AL21" s="16" t="s">
        <v>5400</v>
      </c>
      <c r="AM21" s="17">
        <v>259</v>
      </c>
      <c r="AN21" s="16" t="s">
        <v>5400</v>
      </c>
      <c r="AO21" s="17">
        <v>1243</v>
      </c>
      <c r="AP21" s="16" t="s">
        <v>5400</v>
      </c>
      <c r="AQ21" s="17">
        <v>32967</v>
      </c>
      <c r="AR21" s="16" t="s">
        <v>5400</v>
      </c>
      <c r="AS21" s="17">
        <v>5244</v>
      </c>
      <c r="AT21" s="16" t="s">
        <v>5400</v>
      </c>
      <c r="AU21" s="17">
        <v>11619</v>
      </c>
      <c r="AV21" s="16" t="s">
        <v>4259</v>
      </c>
      <c r="AW21" s="20">
        <v>0.7997746</v>
      </c>
      <c r="AX21" s="16" t="s">
        <v>5401</v>
      </c>
      <c r="AY21" s="17">
        <v>0</v>
      </c>
      <c r="AZ21" s="16" t="s">
        <v>5401</v>
      </c>
      <c r="BA21" s="17">
        <v>439</v>
      </c>
      <c r="BB21" s="16" t="s">
        <v>5401</v>
      </c>
      <c r="BC21" s="17">
        <v>642</v>
      </c>
      <c r="BD21" s="16" t="s">
        <v>5401</v>
      </c>
      <c r="BE21" s="17">
        <v>38131</v>
      </c>
      <c r="BF21" s="16" t="s">
        <v>5401</v>
      </c>
      <c r="BG21" s="17">
        <v>3620</v>
      </c>
      <c r="BH21" s="16" t="s">
        <v>5401</v>
      </c>
      <c r="BI21" s="17">
        <v>9885</v>
      </c>
      <c r="BJ21" s="16" t="s">
        <v>4261</v>
      </c>
      <c r="BK21" s="20">
        <v>0.80326549999999997</v>
      </c>
      <c r="BL21" s="16" t="s">
        <v>5402</v>
      </c>
      <c r="BM21" s="17">
        <v>0</v>
      </c>
      <c r="BN21" s="16" t="s">
        <v>5402</v>
      </c>
      <c r="BO21" s="17">
        <v>832</v>
      </c>
      <c r="BP21" s="16" t="s">
        <v>5402</v>
      </c>
      <c r="BQ21" s="17">
        <v>1003</v>
      </c>
      <c r="BR21" s="16" t="s">
        <v>5402</v>
      </c>
      <c r="BS21" s="17">
        <v>36343</v>
      </c>
      <c r="BT21" s="16" t="s">
        <v>5402</v>
      </c>
      <c r="BU21" s="17">
        <v>4012</v>
      </c>
      <c r="BV21" s="16" t="s">
        <v>5402</v>
      </c>
      <c r="BW21" s="17">
        <v>7183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212</v>
      </c>
      <c r="CB21" s="16" t="s">
        <v>5497</v>
      </c>
      <c r="CC21" s="17">
        <f>SUM(PRODUCT(A3L214C2,A3L214C5))/A3L214C1</f>
        <v>2220</v>
      </c>
      <c r="CD21" s="16" t="s">
        <v>5498</v>
      </c>
      <c r="CE21" s="17">
        <f>SUM(PRODUCT(A3L214C2,A3L214C6))/A3L214C1</f>
        <v>30935</v>
      </c>
      <c r="CF21" s="16" t="s">
        <v>5499</v>
      </c>
      <c r="CG21" s="17">
        <f>SUM(PRODUCT(A3L214C2,A3L214C7))/A3L214C1</f>
        <v>5335</v>
      </c>
      <c r="CH21" s="16" t="s">
        <v>5500</v>
      </c>
      <c r="CI21" s="17">
        <f>SUM(PRODUCT(A3L214C2,A3L214C8))/A3L214C1</f>
        <v>12712</v>
      </c>
      <c r="CJ21" s="16" t="s">
        <v>5494</v>
      </c>
      <c r="CK21" s="17">
        <f>(A3L214C40-A3L214C37)+(A3L214C41-A3L214C38)+(A3L214C42-A3L214C39)</f>
        <v>46550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5</v>
      </c>
      <c r="L22" s="16" t="s">
        <v>5398</v>
      </c>
      <c r="M22" s="17">
        <v>23</v>
      </c>
      <c r="N22" s="16" t="s">
        <v>5398</v>
      </c>
      <c r="O22" s="17">
        <v>0</v>
      </c>
      <c r="P22" s="16" t="s">
        <v>5398</v>
      </c>
      <c r="Q22" s="17">
        <v>1144</v>
      </c>
      <c r="R22" s="16" t="s">
        <v>5398</v>
      </c>
      <c r="S22" s="17">
        <v>2</v>
      </c>
      <c r="T22" s="16" t="s">
        <v>4255</v>
      </c>
      <c r="U22" s="20">
        <v>1.0755410000000001</v>
      </c>
      <c r="V22" s="16" t="s">
        <v>5399</v>
      </c>
      <c r="W22" s="17">
        <v>0</v>
      </c>
      <c r="X22" s="16" t="s">
        <v>5399</v>
      </c>
      <c r="Y22" s="17">
        <v>1</v>
      </c>
      <c r="Z22" s="16" t="s">
        <v>5399</v>
      </c>
      <c r="AA22" s="17">
        <v>16</v>
      </c>
      <c r="AB22" s="16" t="s">
        <v>5399</v>
      </c>
      <c r="AC22" s="17">
        <v>0</v>
      </c>
      <c r="AD22" s="16" t="s">
        <v>5399</v>
      </c>
      <c r="AE22" s="17">
        <v>935</v>
      </c>
      <c r="AF22" s="16" t="s">
        <v>5399</v>
      </c>
      <c r="AG22" s="17">
        <v>2</v>
      </c>
      <c r="AH22" s="16" t="s">
        <v>4257</v>
      </c>
      <c r="AI22" s="20">
        <v>0.98826579999999997</v>
      </c>
      <c r="AJ22" s="16" t="s">
        <v>5400</v>
      </c>
      <c r="AK22" s="17">
        <v>0</v>
      </c>
      <c r="AL22" s="16" t="s">
        <v>5400</v>
      </c>
      <c r="AM22" s="17">
        <v>2</v>
      </c>
      <c r="AN22" s="16" t="s">
        <v>5400</v>
      </c>
      <c r="AO22" s="17">
        <v>6</v>
      </c>
      <c r="AP22" s="16" t="s">
        <v>5400</v>
      </c>
      <c r="AQ22" s="17">
        <v>2211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0.7997746</v>
      </c>
      <c r="AX22" s="16" t="s">
        <v>5401</v>
      </c>
      <c r="AY22" s="17">
        <v>0</v>
      </c>
      <c r="AZ22" s="16" t="s">
        <v>5401</v>
      </c>
      <c r="BA22" s="17">
        <v>2</v>
      </c>
      <c r="BB22" s="16" t="s">
        <v>5401</v>
      </c>
      <c r="BC22" s="17">
        <v>4</v>
      </c>
      <c r="BD22" s="16" t="s">
        <v>5401</v>
      </c>
      <c r="BE22" s="17">
        <v>1684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0.80326549999999997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4</v>
      </c>
      <c r="BR22" s="16" t="s">
        <v>5402</v>
      </c>
      <c r="BS22" s="17">
        <v>1601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5</v>
      </c>
      <c r="CB22" s="16" t="s">
        <v>5504</v>
      </c>
      <c r="CC22" s="17">
        <f>SUM(PRODUCT(A3L215C2,A3L215C5))/A3L215C1</f>
        <v>23</v>
      </c>
      <c r="CD22" s="16" t="s">
        <v>5505</v>
      </c>
      <c r="CE22" s="17">
        <f>SUM(PRODUCT(A3L215C2,A3L215C6))/A3L215C1</f>
        <v>0</v>
      </c>
      <c r="CF22" s="16" t="s">
        <v>5506</v>
      </c>
      <c r="CG22" s="17">
        <f>SUM(PRODUCT(A3L215C2,A3L215C7))/A3L215C1</f>
        <v>1144</v>
      </c>
      <c r="CH22" s="16" t="s">
        <v>5507</v>
      </c>
      <c r="CI22" s="17">
        <f>SUM(PRODUCT(A3L215C2,A3L215C8))/A3L215C1</f>
        <v>2</v>
      </c>
      <c r="CJ22" s="16" t="s">
        <v>5501</v>
      </c>
      <c r="CK22" s="17">
        <f>SUM(A3L215C37,A3L215C40)</f>
        <v>0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0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1.0755410000000001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0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0.98826579999999997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0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0.7997746</v>
      </c>
      <c r="AX23" s="16" t="s">
        <v>5401</v>
      </c>
      <c r="AY23" s="17">
        <v>2</v>
      </c>
      <c r="AZ23" s="16" t="s">
        <v>5401</v>
      </c>
      <c r="BA23" s="17">
        <v>6</v>
      </c>
      <c r="BB23" s="16" t="s">
        <v>5401</v>
      </c>
      <c r="BC23" s="17">
        <v>18</v>
      </c>
      <c r="BD23" s="16" t="s">
        <v>5401</v>
      </c>
      <c r="BE23" s="17">
        <v>0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0.80326549999999997</v>
      </c>
      <c r="BL23" s="16" t="s">
        <v>5402</v>
      </c>
      <c r="BM23" s="17">
        <v>0</v>
      </c>
      <c r="BN23" s="16" t="s">
        <v>5402</v>
      </c>
      <c r="BO23" s="17">
        <v>2</v>
      </c>
      <c r="BP23" s="16" t="s">
        <v>5402</v>
      </c>
      <c r="BQ23" s="17">
        <v>33</v>
      </c>
      <c r="BR23" s="16" t="s">
        <v>5402</v>
      </c>
      <c r="BS23" s="17">
        <v>8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0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0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1899</v>
      </c>
      <c r="N24" s="16" t="s">
        <v>5398</v>
      </c>
      <c r="O24" s="17">
        <v>49788</v>
      </c>
      <c r="P24" s="16" t="s">
        <v>5398</v>
      </c>
      <c r="Q24" s="17">
        <v>0</v>
      </c>
      <c r="R24" s="16" t="s">
        <v>5398</v>
      </c>
      <c r="S24" s="17">
        <v>5391</v>
      </c>
      <c r="T24" s="16" t="s">
        <v>4255</v>
      </c>
      <c r="U24" s="20">
        <v>1.0755410000000001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873</v>
      </c>
      <c r="AB24" s="16" t="s">
        <v>5399</v>
      </c>
      <c r="AC24" s="17">
        <v>92583</v>
      </c>
      <c r="AD24" s="16" t="s">
        <v>5399</v>
      </c>
      <c r="AE24" s="17">
        <v>0</v>
      </c>
      <c r="AF24" s="16" t="s">
        <v>5399</v>
      </c>
      <c r="AG24" s="17">
        <v>4117</v>
      </c>
      <c r="AH24" s="16" t="s">
        <v>4257</v>
      </c>
      <c r="AI24" s="20">
        <v>0.98826579999999997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504</v>
      </c>
      <c r="AP24" s="16" t="s">
        <v>5400</v>
      </c>
      <c r="AQ24" s="17">
        <v>31378</v>
      </c>
      <c r="AR24" s="16" t="s">
        <v>5400</v>
      </c>
      <c r="AS24" s="17">
        <v>0</v>
      </c>
      <c r="AT24" s="16" t="s">
        <v>5400</v>
      </c>
      <c r="AU24" s="17">
        <v>3379</v>
      </c>
      <c r="AV24" s="16" t="s">
        <v>4259</v>
      </c>
      <c r="AW24" s="20">
        <v>0.7997746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496</v>
      </c>
      <c r="BD24" s="16" t="s">
        <v>5401</v>
      </c>
      <c r="BE24" s="17">
        <v>27232</v>
      </c>
      <c r="BF24" s="16" t="s">
        <v>5401</v>
      </c>
      <c r="BG24" s="17">
        <v>0</v>
      </c>
      <c r="BH24" s="16" t="s">
        <v>5401</v>
      </c>
      <c r="BI24" s="17">
        <v>3572</v>
      </c>
      <c r="BJ24" s="16" t="s">
        <v>4261</v>
      </c>
      <c r="BK24" s="20">
        <v>0.80326549999999997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433</v>
      </c>
      <c r="BR24" s="16" t="s">
        <v>5402</v>
      </c>
      <c r="BS24" s="17">
        <v>19329</v>
      </c>
      <c r="BT24" s="16" t="s">
        <v>5402</v>
      </c>
      <c r="BU24" s="17">
        <v>0</v>
      </c>
      <c r="BV24" s="16" t="s">
        <v>5402</v>
      </c>
      <c r="BW24" s="17">
        <v>2255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1899</v>
      </c>
      <c r="CD24" s="16" t="s">
        <v>5519</v>
      </c>
      <c r="CE24" s="17">
        <f>SUM(PRODUCT(A3L217C2,A3L217C6))/A3L217C1</f>
        <v>49788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5391</v>
      </c>
      <c r="CJ24" s="16" t="s">
        <v>5515</v>
      </c>
      <c r="CK24" s="17">
        <f>(A3L217C40-A3L217C37)+(A3L217C41-A3L217C38)+(A3L217C42-A3L217C39)</f>
        <v>53280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5</v>
      </c>
      <c r="L25" s="16" t="s">
        <v>5398</v>
      </c>
      <c r="M25" s="17">
        <f>A3L215C5+A3L216C5+2</f>
        <v>25</v>
      </c>
      <c r="N25" s="16" t="s">
        <v>5398</v>
      </c>
      <c r="O25" s="17">
        <v>0</v>
      </c>
      <c r="P25" s="16" t="s">
        <v>5398</v>
      </c>
      <c r="Q25" s="17">
        <f>A3L215C7+A3L216C7+13</f>
        <v>1157</v>
      </c>
      <c r="R25" s="16" t="s">
        <v>5398</v>
      </c>
      <c r="S25" s="17">
        <f>A3L215C8+A3L216C8+59</f>
        <v>61</v>
      </c>
      <c r="T25" s="16" t="s">
        <v>4255</v>
      </c>
      <c r="U25" s="20">
        <v>1.0755410000000001</v>
      </c>
      <c r="V25" s="16" t="s">
        <v>5399</v>
      </c>
      <c r="W25" s="17">
        <v>0</v>
      </c>
      <c r="X25" s="16" t="s">
        <v>5399</v>
      </c>
      <c r="Y25" s="17">
        <f>A3L215C11+A3L216C11+0</f>
        <v>1</v>
      </c>
      <c r="Z25" s="16" t="s">
        <v>5399</v>
      </c>
      <c r="AA25" s="17">
        <f>A3L215C12+A3L216C12+0</f>
        <v>16</v>
      </c>
      <c r="AB25" s="16" t="s">
        <v>5399</v>
      </c>
      <c r="AC25" s="17">
        <v>0</v>
      </c>
      <c r="AD25" s="16" t="s">
        <v>5399</v>
      </c>
      <c r="AE25" s="17">
        <f>A3L215C14+A3L216C14+13</f>
        <v>948</v>
      </c>
      <c r="AF25" s="16" t="s">
        <v>5399</v>
      </c>
      <c r="AG25" s="17">
        <f>A3L215C15+A3L216C15+71</f>
        <v>73</v>
      </c>
      <c r="AH25" s="16" t="s">
        <v>4257</v>
      </c>
      <c r="AI25" s="20">
        <v>0.98826579999999997</v>
      </c>
      <c r="AJ25" s="16" t="s">
        <v>5400</v>
      </c>
      <c r="AK25" s="17">
        <v>0</v>
      </c>
      <c r="AL25" s="16" t="s">
        <v>5400</v>
      </c>
      <c r="AM25" s="17">
        <f>A3L215C18+A3L216C18+0</f>
        <v>2</v>
      </c>
      <c r="AN25" s="16" t="s">
        <v>5400</v>
      </c>
      <c r="AO25" s="17">
        <f>A3L215C19+A3L216C19+2</f>
        <v>8</v>
      </c>
      <c r="AP25" s="16" t="s">
        <v>5400</v>
      </c>
      <c r="AQ25" s="17">
        <v>0</v>
      </c>
      <c r="AR25" s="16" t="s">
        <v>5400</v>
      </c>
      <c r="AS25" s="17">
        <f>A3L215C21+A3L216C21+68</f>
        <v>68</v>
      </c>
      <c r="AT25" s="16" t="s">
        <v>5400</v>
      </c>
      <c r="AU25" s="17">
        <f>A3L215C22+A3L216C22+230</f>
        <v>230</v>
      </c>
      <c r="AV25" s="16" t="s">
        <v>4259</v>
      </c>
      <c r="AW25" s="20">
        <v>0.7997746</v>
      </c>
      <c r="AX25" s="16" t="s">
        <v>5401</v>
      </c>
      <c r="AY25" s="17">
        <v>0</v>
      </c>
      <c r="AZ25" s="16" t="s">
        <v>5401</v>
      </c>
      <c r="BA25" s="17">
        <f>A3L215C25+A3L216C25+1</f>
        <v>9</v>
      </c>
      <c r="BB25" s="16" t="s">
        <v>5401</v>
      </c>
      <c r="BC25" s="17">
        <f>A3L215C26+A3L216C26+6</f>
        <v>28</v>
      </c>
      <c r="BD25" s="16" t="s">
        <v>5401</v>
      </c>
      <c r="BE25" s="17">
        <v>299</v>
      </c>
      <c r="BF25" s="16" t="s">
        <v>5401</v>
      </c>
      <c r="BG25" s="17">
        <f>A3L215C28+A3L216C28+29</f>
        <v>29</v>
      </c>
      <c r="BH25" s="16" t="s">
        <v>5401</v>
      </c>
      <c r="BI25" s="17">
        <f>A3L215C29+A3L216C29+152</f>
        <v>152</v>
      </c>
      <c r="BJ25" s="16" t="s">
        <v>4261</v>
      </c>
      <c r="BK25" s="20">
        <v>0.80326549999999997</v>
      </c>
      <c r="BL25" s="16" t="s">
        <v>5402</v>
      </c>
      <c r="BM25" s="17">
        <v>0</v>
      </c>
      <c r="BN25" s="16" t="s">
        <v>5402</v>
      </c>
      <c r="BO25" s="17">
        <f>A3L215C32+A3L216C32+1</f>
        <v>3</v>
      </c>
      <c r="BP25" s="16" t="s">
        <v>5402</v>
      </c>
      <c r="BQ25" s="17">
        <f>A3L215C33+A3L216C33+4</f>
        <v>41</v>
      </c>
      <c r="BR25" s="16" t="s">
        <v>5402</v>
      </c>
      <c r="BS25" s="17">
        <v>447</v>
      </c>
      <c r="BT25" s="16" t="s">
        <v>5402</v>
      </c>
      <c r="BU25" s="17">
        <f>A3L215C35+A3L216C35+37</f>
        <v>37</v>
      </c>
      <c r="BV25" s="16" t="s">
        <v>5402</v>
      </c>
      <c r="BW25" s="17">
        <f>A3L215C36+A3L216C36+121</f>
        <v>121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5</v>
      </c>
      <c r="CB25" s="16" t="s">
        <v>5525</v>
      </c>
      <c r="CC25" s="17">
        <f>SUM(PRODUCT(A3L218C2,A3L218C5))/A3L218C1</f>
        <v>25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1157</v>
      </c>
      <c r="CH25" s="16" t="s">
        <v>5528</v>
      </c>
      <c r="CI25" s="17">
        <f>SUM(PRODUCT(A3L218C2,A3L218C8))/A3L218C1</f>
        <v>61</v>
      </c>
      <c r="CJ25" s="16" t="s">
        <v>5522</v>
      </c>
      <c r="CK25" s="17">
        <f>(A3L218C40-A3L218C37)+(A3L218C41-A3L218C38)+(A3L218C42-A3L218C39)</f>
        <v>1188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15406</v>
      </c>
      <c r="L26" s="16" t="s">
        <v>5531</v>
      </c>
      <c r="M26" s="17">
        <f>SUM(A3L201C5:A3L214C5,A3L217C5:A3L218C5)</f>
        <v>93028</v>
      </c>
      <c r="N26" s="16" t="s">
        <v>5532</v>
      </c>
      <c r="O26" s="17">
        <f>SUM(A3L201C6:A3L218C6)</f>
        <v>357398</v>
      </c>
      <c r="P26" s="16" t="s">
        <v>5533</v>
      </c>
      <c r="Q26" s="17">
        <f>SUM(A3L201C7:A3L214C7,A3L217C7:A3L218C7)</f>
        <v>29450</v>
      </c>
      <c r="R26" s="16" t="s">
        <v>5534</v>
      </c>
      <c r="S26" s="17">
        <f>SUM(A3L201C8:A3L214C8,A3L217C8:A3L218C8)</f>
        <v>75238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6720</v>
      </c>
      <c r="Z26" s="16" t="s">
        <v>5537</v>
      </c>
      <c r="AA26" s="17">
        <f>SUM(A3L201C12:A3L214C12,A3L217C12:A3L218C12)</f>
        <v>86852</v>
      </c>
      <c r="AB26" s="16" t="s">
        <v>5538</v>
      </c>
      <c r="AC26" s="17">
        <f>SUM(A3L201C13:A3L218C13)</f>
        <v>309755</v>
      </c>
      <c r="AD26" s="16" t="s">
        <v>5539</v>
      </c>
      <c r="AE26" s="17">
        <f>SUM(A3L201C14:A3L214C14,A3L217C14:A3L218C14)</f>
        <v>23401</v>
      </c>
      <c r="AF26" s="16" t="s">
        <v>5540</v>
      </c>
      <c r="AG26" s="17">
        <f>SUM(A3L201C15:A3L214C15,A3L217C15:A3L218C15)</f>
        <v>73473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17395</v>
      </c>
      <c r="AN26" s="16" t="s">
        <v>5543</v>
      </c>
      <c r="AO26" s="17">
        <f>SUM(A3L201C19:A3L214C19,A3L217C19:A3L218C19)</f>
        <v>71720</v>
      </c>
      <c r="AP26" s="16" t="s">
        <v>5544</v>
      </c>
      <c r="AQ26" s="17">
        <f>SUM(A3L201C20:A3L218C20)</f>
        <v>320042</v>
      </c>
      <c r="AR26" s="16" t="s">
        <v>5545</v>
      </c>
      <c r="AS26" s="17">
        <f>SUM(A3L201C21:A3L214C21,A3L217C21:A3L218C21)</f>
        <v>33497</v>
      </c>
      <c r="AT26" s="16" t="s">
        <v>5546</v>
      </c>
      <c r="AU26" s="17">
        <f>SUM(A3L201C22:A3L214C22,A3L217C22:A3L218C22)</f>
        <v>77813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2</v>
      </c>
      <c r="AZ26" s="16" t="s">
        <v>5548</v>
      </c>
      <c r="BA26" s="17">
        <f>SUM(A3L201C25:A3L214C25,A3L217C25:A3L218C25)</f>
        <v>25722</v>
      </c>
      <c r="BB26" s="16" t="s">
        <v>5549</v>
      </c>
      <c r="BC26" s="17">
        <f>SUM(A3L201C26:A3L214C26,A3L217C26:A3L218C26)</f>
        <v>58464</v>
      </c>
      <c r="BD26" s="16" t="s">
        <v>5550</v>
      </c>
      <c r="BE26" s="17">
        <f>SUM(A3L201C27:A3L218C27)</f>
        <v>321659</v>
      </c>
      <c r="BF26" s="16" t="s">
        <v>5551</v>
      </c>
      <c r="BG26" s="17">
        <f>SUM(A3L201C28:A3L214C28,A3L217C28:A3L218C28)</f>
        <v>33453</v>
      </c>
      <c r="BH26" s="16" t="s">
        <v>5552</v>
      </c>
      <c r="BI26" s="17">
        <f>SUM(A3L201C29:A3L214C29,A3L217C29:A3L218C29)</f>
        <v>101685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35803</v>
      </c>
      <c r="BP26" s="16" t="s">
        <v>5555</v>
      </c>
      <c r="BQ26" s="17">
        <f>SUM(A3L201C33:A3L214C33,A3L217C33:A3L218C33)</f>
        <v>58180</v>
      </c>
      <c r="BR26" s="16" t="s">
        <v>5556</v>
      </c>
      <c r="BS26" s="17">
        <f>SUM(A3L201C34:A3L218C34)</f>
        <v>273700</v>
      </c>
      <c r="BT26" s="16" t="s">
        <v>5557</v>
      </c>
      <c r="BU26" s="17">
        <f>SUM(A3L201C35:A3L214C35,A3L217C35:A3L218C35)</f>
        <v>40189</v>
      </c>
      <c r="BV26" s="16" t="s">
        <v>5558</v>
      </c>
      <c r="BW26" s="17">
        <f>SUM(A3L201C36:A3L214C36,A3L217C36:A3L218C36)</f>
        <v>84677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15411</v>
      </c>
      <c r="CB26" s="16" t="s">
        <v>5561</v>
      </c>
      <c r="CC26" s="17">
        <f>SUM(A3L201C39:A3L218C39)</f>
        <v>93051</v>
      </c>
      <c r="CD26" s="16" t="s">
        <v>5562</v>
      </c>
      <c r="CE26" s="17">
        <f>SUM(A3L201C40:A3L218C40)</f>
        <v>357398</v>
      </c>
      <c r="CF26" s="16" t="s">
        <v>5563</v>
      </c>
      <c r="CG26" s="17">
        <f>SUM(A3L201C41:A3L218C41)</f>
        <v>30594</v>
      </c>
      <c r="CH26" s="16" t="s">
        <v>5564</v>
      </c>
      <c r="CI26" s="17">
        <f>SUM(A3L201C42:A3L218C42)</f>
        <v>75240</v>
      </c>
      <c r="CJ26" s="16" t="s">
        <v>5565</v>
      </c>
      <c r="CK26" s="17">
        <f>SUM(A3L201C43:A3L218C43)</f>
        <v>353652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1.0755410000000001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0.98826579999999997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0.7997746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0.80326549999999997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1.0755410000000001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0.98826579999999997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0.7997746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0.80326549999999997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1.0755410000000001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0.98826579999999997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0.7997746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0.80326549999999997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1.0755410000000001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0.98826579999999997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0.7997746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0.80326549999999997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173EC8-C02F-4147-A93E-7A7E6F1BE2D6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0</v>
      </c>
      <c r="H8" s="16" t="s">
        <v>4253</v>
      </c>
      <c r="I8" s="20">
        <v>1</v>
      </c>
      <c r="J8" s="16" t="s">
        <v>5670</v>
      </c>
      <c r="K8" s="17">
        <v>0</v>
      </c>
      <c r="L8" s="16" t="s">
        <v>4255</v>
      </c>
      <c r="M8" s="20">
        <v>1.04674</v>
      </c>
      <c r="N8" s="16" t="s">
        <v>5671</v>
      </c>
      <c r="O8" s="17">
        <v>0</v>
      </c>
      <c r="P8" s="16" t="s">
        <v>4257</v>
      </c>
      <c r="Q8" s="20">
        <v>0.98839089999999996</v>
      </c>
      <c r="R8" s="16" t="s">
        <v>5672</v>
      </c>
      <c r="S8" s="17">
        <v>0</v>
      </c>
      <c r="T8" s="16" t="s">
        <v>4259</v>
      </c>
      <c r="U8" s="20">
        <v>0.91927879999999995</v>
      </c>
      <c r="V8" s="16" t="s">
        <v>5673</v>
      </c>
      <c r="W8" s="17">
        <v>0</v>
      </c>
      <c r="X8" s="16" t="s">
        <v>4261</v>
      </c>
      <c r="Y8" s="20">
        <v>0.93065010000000004</v>
      </c>
      <c r="Z8" s="16" t="s">
        <v>5674</v>
      </c>
      <c r="AA8" s="17">
        <f>SUM(PRODUCT(A3L301C2,A3L301C3),PRODUCT(A3L301C4,A3L301C5),PRODUCT(A3L301C6,A3L301C7))/A3L301C1</f>
        <v>0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673871</v>
      </c>
      <c r="H9" s="16" t="s">
        <v>4253</v>
      </c>
      <c r="I9" s="20">
        <v>1</v>
      </c>
      <c r="J9" s="16" t="s">
        <v>5670</v>
      </c>
      <c r="K9" s="17">
        <v>635426</v>
      </c>
      <c r="L9" s="16" t="s">
        <v>4255</v>
      </c>
      <c r="M9" s="20">
        <v>1.04674</v>
      </c>
      <c r="N9" s="16" t="s">
        <v>5671</v>
      </c>
      <c r="O9" s="17">
        <v>720775</v>
      </c>
      <c r="P9" s="16" t="s">
        <v>4257</v>
      </c>
      <c r="Q9" s="20">
        <v>0.98839089999999996</v>
      </c>
      <c r="R9" s="16" t="s">
        <v>5672</v>
      </c>
      <c r="S9" s="17">
        <v>738601</v>
      </c>
      <c r="T9" s="16" t="s">
        <v>4259</v>
      </c>
      <c r="U9" s="20">
        <v>0.91927879999999995</v>
      </c>
      <c r="V9" s="16" t="s">
        <v>5673</v>
      </c>
      <c r="W9" s="17">
        <v>643464</v>
      </c>
      <c r="X9" s="16" t="s">
        <v>4261</v>
      </c>
      <c r="Y9" s="20">
        <v>0.93065010000000004</v>
      </c>
      <c r="Z9" s="16" t="s">
        <v>5675</v>
      </c>
      <c r="AA9" s="17">
        <f>SUM(PRODUCT(A3L302C2,A3L302C3),PRODUCT(A3L302C4,A3L302C5),PRODUCT(A3L302C6,A3L302C7))/A3L302C1</f>
        <v>683801.42072916671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1.04674</v>
      </c>
      <c r="N10" s="16" t="s">
        <v>5671</v>
      </c>
      <c r="O10" s="17">
        <v>0</v>
      </c>
      <c r="P10" s="16" t="s">
        <v>4257</v>
      </c>
      <c r="Q10" s="20">
        <v>0.98839089999999996</v>
      </c>
      <c r="R10" s="16" t="s">
        <v>5672</v>
      </c>
      <c r="S10" s="17">
        <v>0</v>
      </c>
      <c r="T10" s="16" t="s">
        <v>4259</v>
      </c>
      <c r="U10" s="20">
        <v>0.91927879999999995</v>
      </c>
      <c r="V10" s="16" t="s">
        <v>5673</v>
      </c>
      <c r="W10" s="17">
        <v>0</v>
      </c>
      <c r="X10" s="16" t="s">
        <v>4261</v>
      </c>
      <c r="Y10" s="20">
        <v>0.93065010000000004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1.04674</v>
      </c>
      <c r="N11" s="16" t="s">
        <v>5671</v>
      </c>
      <c r="O11" s="17">
        <v>0</v>
      </c>
      <c r="P11" s="16" t="s">
        <v>4257</v>
      </c>
      <c r="Q11" s="20">
        <v>0.98839089999999996</v>
      </c>
      <c r="R11" s="16" t="s">
        <v>5672</v>
      </c>
      <c r="S11" s="17">
        <v>0</v>
      </c>
      <c r="T11" s="16" t="s">
        <v>4259</v>
      </c>
      <c r="U11" s="20">
        <v>0.91927879999999995</v>
      </c>
      <c r="V11" s="16" t="s">
        <v>5673</v>
      </c>
      <c r="W11" s="17">
        <v>0</v>
      </c>
      <c r="X11" s="16" t="s">
        <v>4261</v>
      </c>
      <c r="Y11" s="20">
        <v>0.93065010000000004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673871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635426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720775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738601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643464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683801.42072916671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0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0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0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0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0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0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673871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635426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720775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738601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643464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683801.42072916671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2</v>
      </c>
      <c r="L15" s="16" t="s">
        <v>4255</v>
      </c>
      <c r="M15" s="20">
        <v>1.0138450000000001</v>
      </c>
      <c r="N15" s="16" t="s">
        <v>5671</v>
      </c>
      <c r="O15" s="17">
        <v>0</v>
      </c>
      <c r="P15" s="16" t="s">
        <v>4257</v>
      </c>
      <c r="Q15" s="20">
        <v>0.99060769999999998</v>
      </c>
      <c r="R15" s="16" t="s">
        <v>5672</v>
      </c>
      <c r="S15" s="17">
        <v>0</v>
      </c>
      <c r="T15" s="16" t="s">
        <v>4259</v>
      </c>
      <c r="U15" s="20">
        <v>1.0332440000000001</v>
      </c>
      <c r="V15" s="16" t="s">
        <v>5673</v>
      </c>
      <c r="W15" s="17">
        <v>0</v>
      </c>
      <c r="X15" s="16" t="s">
        <v>4261</v>
      </c>
      <c r="Y15" s="20">
        <v>1.0583039999999999</v>
      </c>
      <c r="Z15" s="16" t="s">
        <v>5696</v>
      </c>
      <c r="AA15" s="17">
        <f>SUM(PRODUCT(A3L308C2,A3L308C3),PRODUCT(A3L308C4,A3L308C5),PRODUCT(A3L308C6,A3L308C7))/A3L308C1</f>
        <v>0.6758966666666667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1506</v>
      </c>
      <c r="H16" s="16" t="s">
        <v>4253</v>
      </c>
      <c r="I16" s="20">
        <v>1</v>
      </c>
      <c r="J16" s="16" t="s">
        <v>5670</v>
      </c>
      <c r="K16" s="17">
        <v>144</v>
      </c>
      <c r="L16" s="16" t="s">
        <v>4255</v>
      </c>
      <c r="M16" s="20">
        <v>1.0138450000000001</v>
      </c>
      <c r="N16" s="16" t="s">
        <v>5671</v>
      </c>
      <c r="O16" s="17">
        <v>1822</v>
      </c>
      <c r="P16" s="16" t="s">
        <v>4257</v>
      </c>
      <c r="Q16" s="20">
        <v>0.99060769999999998</v>
      </c>
      <c r="R16" s="16" t="s">
        <v>5672</v>
      </c>
      <c r="S16" s="17">
        <v>1777</v>
      </c>
      <c r="T16" s="16" t="s">
        <v>4259</v>
      </c>
      <c r="U16" s="20">
        <v>1.0332440000000001</v>
      </c>
      <c r="V16" s="16" t="s">
        <v>5673</v>
      </c>
      <c r="W16" s="17">
        <v>1667</v>
      </c>
      <c r="X16" s="16" t="s">
        <v>4261</v>
      </c>
      <c r="Y16" s="20">
        <v>1.0583039999999999</v>
      </c>
      <c r="Z16" s="16" t="s">
        <v>5697</v>
      </c>
      <c r="AA16" s="17">
        <f>SUM(PRODUCT(A3L309C2,A3L309C3),PRODUCT(A3L309C4,A3L309C5),PRODUCT(A3L309C6,A3L309C7))/A3L309C1</f>
        <v>1152.2936364666666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20658</v>
      </c>
      <c r="H17" s="16" t="s">
        <v>4253</v>
      </c>
      <c r="I17" s="20">
        <v>1</v>
      </c>
      <c r="J17" s="16" t="s">
        <v>5670</v>
      </c>
      <c r="K17" s="17">
        <v>20938</v>
      </c>
      <c r="L17" s="16" t="s">
        <v>4255</v>
      </c>
      <c r="M17" s="20">
        <v>1.0138450000000001</v>
      </c>
      <c r="N17" s="16" t="s">
        <v>5671</v>
      </c>
      <c r="O17" s="17">
        <v>18839</v>
      </c>
      <c r="P17" s="16" t="s">
        <v>4257</v>
      </c>
      <c r="Q17" s="20">
        <v>0.99060769999999998</v>
      </c>
      <c r="R17" s="16" t="s">
        <v>5672</v>
      </c>
      <c r="S17" s="17">
        <v>25119</v>
      </c>
      <c r="T17" s="16" t="s">
        <v>4259</v>
      </c>
      <c r="U17" s="20">
        <v>1.0332440000000001</v>
      </c>
      <c r="V17" s="16" t="s">
        <v>5673</v>
      </c>
      <c r="W17" s="17">
        <v>23570</v>
      </c>
      <c r="X17" s="16" t="s">
        <v>4261</v>
      </c>
      <c r="Y17" s="20">
        <v>1.0583039999999999</v>
      </c>
      <c r="Z17" s="16" t="s">
        <v>5698</v>
      </c>
      <c r="AA17" s="17">
        <f>SUM(PRODUCT(A3L310C2,A3L310C3),PRODUCT(A3L310C4,A3L310C5),PRODUCT(A3L310C6,A3L310C7))/A3L310C1</f>
        <v>20182.648356766669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33928</v>
      </c>
      <c r="H18" s="16" t="s">
        <v>4253</v>
      </c>
      <c r="I18" s="20">
        <v>1</v>
      </c>
      <c r="J18" s="16" t="s">
        <v>5670</v>
      </c>
      <c r="K18" s="17">
        <v>36708</v>
      </c>
      <c r="L18" s="16" t="s">
        <v>4255</v>
      </c>
      <c r="M18" s="20">
        <v>1.0138450000000001</v>
      </c>
      <c r="N18" s="16" t="s">
        <v>5671</v>
      </c>
      <c r="O18" s="17">
        <v>70371</v>
      </c>
      <c r="P18" s="16" t="s">
        <v>4257</v>
      </c>
      <c r="Q18" s="20">
        <v>0.99060769999999998</v>
      </c>
      <c r="R18" s="16" t="s">
        <v>5672</v>
      </c>
      <c r="S18" s="17">
        <v>54361</v>
      </c>
      <c r="T18" s="16" t="s">
        <v>4259</v>
      </c>
      <c r="U18" s="20">
        <v>1.0332440000000001</v>
      </c>
      <c r="V18" s="16" t="s">
        <v>5673</v>
      </c>
      <c r="W18" s="17">
        <v>51009</v>
      </c>
      <c r="X18" s="16" t="s">
        <v>4261</v>
      </c>
      <c r="Y18" s="20">
        <v>1.0583039999999999</v>
      </c>
      <c r="Z18" s="16" t="s">
        <v>5699</v>
      </c>
      <c r="AA18" s="17">
        <f>SUM(PRODUCT(A3L311C2,A3L311C3),PRODUCT(A3L311C4,A3L311C5),PRODUCT(A3L311C6,A3L311C7))/A3L311C1</f>
        <v>46951.425572233333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13113</v>
      </c>
      <c r="H19" s="16" t="s">
        <v>4253</v>
      </c>
      <c r="I19" s="20">
        <v>1</v>
      </c>
      <c r="J19" s="16" t="s">
        <v>5670</v>
      </c>
      <c r="K19" s="17">
        <v>13382</v>
      </c>
      <c r="L19" s="16" t="s">
        <v>4255</v>
      </c>
      <c r="M19" s="20">
        <v>1.0138450000000001</v>
      </c>
      <c r="N19" s="16" t="s">
        <v>5671</v>
      </c>
      <c r="O19" s="17">
        <v>16467</v>
      </c>
      <c r="P19" s="16" t="s">
        <v>4257</v>
      </c>
      <c r="Q19" s="20">
        <v>0.99060769999999998</v>
      </c>
      <c r="R19" s="16" t="s">
        <v>5672</v>
      </c>
      <c r="S19" s="17">
        <v>16017</v>
      </c>
      <c r="T19" s="16" t="s">
        <v>4259</v>
      </c>
      <c r="U19" s="20">
        <v>1.0332440000000001</v>
      </c>
      <c r="V19" s="16" t="s">
        <v>5673</v>
      </c>
      <c r="W19" s="17">
        <v>15028</v>
      </c>
      <c r="X19" s="16" t="s">
        <v>4261</v>
      </c>
      <c r="Y19" s="20">
        <v>1.0583039999999999</v>
      </c>
      <c r="Z19" s="16" t="s">
        <v>5700</v>
      </c>
      <c r="AA19" s="17">
        <f>SUM(PRODUCT(A3L312C2,A3L312C3),PRODUCT(A3L312C4,A3L312C5),PRODUCT(A3L312C6,A3L312C7))/A3L312C1</f>
        <v>14330.870261966666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76446</v>
      </c>
      <c r="H20" s="16" t="s">
        <v>4253</v>
      </c>
      <c r="I20" s="20">
        <v>1</v>
      </c>
      <c r="J20" s="16" t="s">
        <v>5670</v>
      </c>
      <c r="K20" s="17">
        <v>79821</v>
      </c>
      <c r="L20" s="16" t="s">
        <v>4255</v>
      </c>
      <c r="M20" s="20">
        <v>1.0138450000000001</v>
      </c>
      <c r="N20" s="16" t="s">
        <v>5671</v>
      </c>
      <c r="O20" s="17">
        <v>107672</v>
      </c>
      <c r="P20" s="16" t="s">
        <v>4257</v>
      </c>
      <c r="Q20" s="20">
        <v>0.99060769999999998</v>
      </c>
      <c r="R20" s="16" t="s">
        <v>5672</v>
      </c>
      <c r="S20" s="17">
        <v>85127</v>
      </c>
      <c r="T20" s="16" t="s">
        <v>4259</v>
      </c>
      <c r="U20" s="20">
        <v>1.0332440000000001</v>
      </c>
      <c r="V20" s="16" t="s">
        <v>5673</v>
      </c>
      <c r="W20" s="17">
        <v>79876</v>
      </c>
      <c r="X20" s="16" t="s">
        <v>4261</v>
      </c>
      <c r="Y20" s="20">
        <v>1.0583039999999999</v>
      </c>
      <c r="Z20" s="16" t="s">
        <v>5701</v>
      </c>
      <c r="AA20" s="17">
        <f>SUM(PRODUCT(A3L313C2,A3L313C3),PRODUCT(A3L313C4,A3L313C5),PRODUCT(A3L313C6,A3L313C7))/A3L313C1</f>
        <v>88010.94467313333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1972</v>
      </c>
      <c r="H21" s="16" t="s">
        <v>4253</v>
      </c>
      <c r="I21" s="20">
        <v>1</v>
      </c>
      <c r="J21" s="16" t="s">
        <v>5670</v>
      </c>
      <c r="K21" s="17">
        <v>3050</v>
      </c>
      <c r="L21" s="16" t="s">
        <v>4255</v>
      </c>
      <c r="M21" s="20">
        <v>1.0138450000000001</v>
      </c>
      <c r="N21" s="16" t="s">
        <v>5671</v>
      </c>
      <c r="O21" s="17">
        <v>5260</v>
      </c>
      <c r="P21" s="16" t="s">
        <v>4257</v>
      </c>
      <c r="Q21" s="20">
        <v>0.99060769999999998</v>
      </c>
      <c r="R21" s="16" t="s">
        <v>5672</v>
      </c>
      <c r="S21" s="17">
        <v>7010</v>
      </c>
      <c r="T21" s="16" t="s">
        <v>4259</v>
      </c>
      <c r="U21" s="20">
        <v>1.0332440000000001</v>
      </c>
      <c r="V21" s="16" t="s">
        <v>5673</v>
      </c>
      <c r="W21" s="17">
        <v>6577</v>
      </c>
      <c r="X21" s="16" t="s">
        <v>4261</v>
      </c>
      <c r="Y21" s="20">
        <v>1.0583039999999999</v>
      </c>
      <c r="Z21" s="16" t="s">
        <v>5702</v>
      </c>
      <c r="AA21" s="17">
        <f>SUM(PRODUCT(A3L314C2,A3L314C3),PRODUCT(A3L314C4,A3L314C5),PRODUCT(A3L314C6,A3L314C7))/A3L314C1</f>
        <v>3424.9412506666667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16935</v>
      </c>
      <c r="H22" s="16" t="s">
        <v>4253</v>
      </c>
      <c r="I22" s="20">
        <v>1</v>
      </c>
      <c r="J22" s="16" t="s">
        <v>5670</v>
      </c>
      <c r="K22" s="17">
        <v>15183</v>
      </c>
      <c r="L22" s="16" t="s">
        <v>4255</v>
      </c>
      <c r="M22" s="20">
        <v>1.0138450000000001</v>
      </c>
      <c r="N22" s="16" t="s">
        <v>5671</v>
      </c>
      <c r="O22" s="17">
        <v>25233</v>
      </c>
      <c r="P22" s="16" t="s">
        <v>4257</v>
      </c>
      <c r="Q22" s="20">
        <v>0.99060769999999998</v>
      </c>
      <c r="R22" s="16" t="s">
        <v>5672</v>
      </c>
      <c r="S22" s="17">
        <v>28480</v>
      </c>
      <c r="T22" s="16" t="s">
        <v>4259</v>
      </c>
      <c r="U22" s="20">
        <v>1.0332440000000001</v>
      </c>
      <c r="V22" s="16" t="s">
        <v>5673</v>
      </c>
      <c r="W22" s="17">
        <v>26725</v>
      </c>
      <c r="X22" s="16" t="s">
        <v>4261</v>
      </c>
      <c r="Y22" s="20">
        <v>1.0583039999999999</v>
      </c>
      <c r="Z22" s="16" t="s">
        <v>5703</v>
      </c>
      <c r="AA22" s="17">
        <f>SUM(PRODUCT(A3L315C2,A3L315C3),PRODUCT(A3L315C4,A3L315C5),PRODUCT(A3L315C6,A3L315C7))/A3L315C1</f>
        <v>19108.070909700004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1770</v>
      </c>
      <c r="H23" s="16" t="s">
        <v>4253</v>
      </c>
      <c r="I23" s="20">
        <v>1</v>
      </c>
      <c r="J23" s="16" t="s">
        <v>5670</v>
      </c>
      <c r="K23" s="17">
        <v>1904</v>
      </c>
      <c r="L23" s="16" t="s">
        <v>4255</v>
      </c>
      <c r="M23" s="20">
        <v>1.0138450000000001</v>
      </c>
      <c r="N23" s="16" t="s">
        <v>5671</v>
      </c>
      <c r="O23" s="17">
        <v>2922</v>
      </c>
      <c r="P23" s="16" t="s">
        <v>4257</v>
      </c>
      <c r="Q23" s="20">
        <v>0.99060769999999998</v>
      </c>
      <c r="R23" s="16" t="s">
        <v>5672</v>
      </c>
      <c r="S23" s="17">
        <v>2918</v>
      </c>
      <c r="T23" s="16" t="s">
        <v>4259</v>
      </c>
      <c r="U23" s="20">
        <v>1.0332440000000001</v>
      </c>
      <c r="V23" s="16" t="s">
        <v>5673</v>
      </c>
      <c r="W23" s="17">
        <v>2737</v>
      </c>
      <c r="X23" s="16" t="s">
        <v>4261</v>
      </c>
      <c r="Y23" s="20">
        <v>1.0583039999999999</v>
      </c>
      <c r="Z23" s="16" t="s">
        <v>5704</v>
      </c>
      <c r="AA23" s="17">
        <f>SUM(PRODUCT(A3L316C2,A3L316C3),PRODUCT(A3L316C4,A3L316C5),PRODUCT(A3L316C6,A3L316C7))/A3L316C1</f>
        <v>2198.3055264666668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1617</v>
      </c>
      <c r="H24" s="16" t="s">
        <v>4253</v>
      </c>
      <c r="I24" s="20">
        <v>1</v>
      </c>
      <c r="J24" s="16" t="s">
        <v>5670</v>
      </c>
      <c r="K24" s="17">
        <v>1693</v>
      </c>
      <c r="L24" s="16" t="s">
        <v>4255</v>
      </c>
      <c r="M24" s="20">
        <v>1.0138450000000001</v>
      </c>
      <c r="N24" s="16" t="s">
        <v>5671</v>
      </c>
      <c r="O24" s="17">
        <v>1925</v>
      </c>
      <c r="P24" s="16" t="s">
        <v>4257</v>
      </c>
      <c r="Q24" s="20">
        <v>0.99060769999999998</v>
      </c>
      <c r="R24" s="16" t="s">
        <v>5672</v>
      </c>
      <c r="S24" s="17">
        <v>1935</v>
      </c>
      <c r="T24" s="16" t="s">
        <v>4259</v>
      </c>
      <c r="U24" s="20">
        <v>1.0332440000000001</v>
      </c>
      <c r="V24" s="16" t="s">
        <v>5673</v>
      </c>
      <c r="W24" s="17">
        <v>1815</v>
      </c>
      <c r="X24" s="16" t="s">
        <v>4261</v>
      </c>
      <c r="Y24" s="20">
        <v>1.0583039999999999</v>
      </c>
      <c r="Z24" s="16" t="s">
        <v>5705</v>
      </c>
      <c r="AA24" s="17">
        <f>SUM(PRODUCT(A3L317C2,A3L317C3),PRODUCT(A3L317C4,A3L317C5),PRODUCT(A3L317C6,A3L317C7))/A3L317C1</f>
        <v>1746.7864691666666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27694</v>
      </c>
      <c r="H25" s="16" t="s">
        <v>4253</v>
      </c>
      <c r="I25" s="20">
        <v>1</v>
      </c>
      <c r="J25" s="16" t="s">
        <v>5670</v>
      </c>
      <c r="K25" s="17">
        <v>23088</v>
      </c>
      <c r="L25" s="16" t="s">
        <v>4255</v>
      </c>
      <c r="M25" s="20">
        <v>1.0138450000000001</v>
      </c>
      <c r="N25" s="16" t="s">
        <v>5671</v>
      </c>
      <c r="O25" s="17">
        <v>20386</v>
      </c>
      <c r="P25" s="16" t="s">
        <v>4257</v>
      </c>
      <c r="Q25" s="20">
        <v>0.99060769999999998</v>
      </c>
      <c r="R25" s="16" t="s">
        <v>5672</v>
      </c>
      <c r="S25" s="17">
        <v>18364</v>
      </c>
      <c r="T25" s="16" t="s">
        <v>4259</v>
      </c>
      <c r="U25" s="20">
        <v>1.0332440000000001</v>
      </c>
      <c r="V25" s="16" t="s">
        <v>5673</v>
      </c>
      <c r="W25" s="17">
        <v>17231</v>
      </c>
      <c r="X25" s="16" t="s">
        <v>4261</v>
      </c>
      <c r="Y25" s="20">
        <v>1.0583039999999999</v>
      </c>
      <c r="Z25" s="16" t="s">
        <v>5706</v>
      </c>
      <c r="AA25" s="17">
        <f>SUM(PRODUCT(A3L318C2,A3L318C3),PRODUCT(A3L318C4,A3L318C5),PRODUCT(A3L318C6,A3L318C7))/A3L318C1</f>
        <v>23765.393977400003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9254</v>
      </c>
      <c r="H26" s="16" t="s">
        <v>4253</v>
      </c>
      <c r="I26" s="20">
        <v>1</v>
      </c>
      <c r="J26" s="16" t="s">
        <v>5670</v>
      </c>
      <c r="K26" s="17">
        <v>9497</v>
      </c>
      <c r="L26" s="16" t="s">
        <v>4255</v>
      </c>
      <c r="M26" s="20">
        <v>1.0138450000000001</v>
      </c>
      <c r="N26" s="16" t="s">
        <v>5671</v>
      </c>
      <c r="O26" s="17">
        <v>8595</v>
      </c>
      <c r="P26" s="16" t="s">
        <v>4257</v>
      </c>
      <c r="Q26" s="20">
        <v>0.99060769999999998</v>
      </c>
      <c r="R26" s="16" t="s">
        <v>5672</v>
      </c>
      <c r="S26" s="17">
        <v>10212</v>
      </c>
      <c r="T26" s="16" t="s">
        <v>4259</v>
      </c>
      <c r="U26" s="20">
        <v>1.0332440000000001</v>
      </c>
      <c r="V26" s="16" t="s">
        <v>5673</v>
      </c>
      <c r="W26" s="17">
        <v>9583</v>
      </c>
      <c r="X26" s="16" t="s">
        <v>4261</v>
      </c>
      <c r="Y26" s="20">
        <v>1.0583039999999999</v>
      </c>
      <c r="Z26" s="16" t="s">
        <v>5707</v>
      </c>
      <c r="AA26" s="17">
        <f>SUM(PRODUCT(A3L319C2,A3L319C3),PRODUCT(A3L319C4,A3L319C5),PRODUCT(A3L319C6,A3L319C7))/A3L319C1</f>
        <v>9132.2530488333341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107</v>
      </c>
      <c r="H27" s="16" t="s">
        <v>4253</v>
      </c>
      <c r="I27" s="20">
        <v>1</v>
      </c>
      <c r="J27" s="16" t="s">
        <v>5670</v>
      </c>
      <c r="K27" s="17">
        <v>104</v>
      </c>
      <c r="L27" s="16" t="s">
        <v>4255</v>
      </c>
      <c r="M27" s="20">
        <v>1.0138450000000001</v>
      </c>
      <c r="N27" s="16" t="s">
        <v>5671</v>
      </c>
      <c r="O27" s="17">
        <v>103</v>
      </c>
      <c r="P27" s="16" t="s">
        <v>4257</v>
      </c>
      <c r="Q27" s="20">
        <v>0.99060769999999998</v>
      </c>
      <c r="R27" s="16" t="s">
        <v>5672</v>
      </c>
      <c r="S27" s="17">
        <v>95</v>
      </c>
      <c r="T27" s="16" t="s">
        <v>4259</v>
      </c>
      <c r="U27" s="20">
        <v>1.0332440000000001</v>
      </c>
      <c r="V27" s="16" t="s">
        <v>5673</v>
      </c>
      <c r="W27" s="17">
        <v>90</v>
      </c>
      <c r="X27" s="16" t="s">
        <v>4261</v>
      </c>
      <c r="Y27" s="20">
        <v>1.0583039999999999</v>
      </c>
      <c r="Z27" s="16" t="s">
        <v>5708</v>
      </c>
      <c r="AA27" s="17">
        <f>SUM(PRODUCT(A3L320C2,A3L320C3),PRODUCT(A3L320C4,A3L320C5),PRODUCT(A3L320C6,A3L320C7))/A3L320C1</f>
        <v>104.8241577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15587</v>
      </c>
      <c r="H28" s="16" t="s">
        <v>4253</v>
      </c>
      <c r="I28" s="20">
        <v>1</v>
      </c>
      <c r="J28" s="16" t="s">
        <v>5670</v>
      </c>
      <c r="K28" s="17">
        <v>13426</v>
      </c>
      <c r="L28" s="16" t="s">
        <v>4255</v>
      </c>
      <c r="M28" s="20">
        <v>1.0138450000000001</v>
      </c>
      <c r="N28" s="16" t="s">
        <v>5671</v>
      </c>
      <c r="O28" s="17">
        <v>17464</v>
      </c>
      <c r="P28" s="16" t="s">
        <v>4257</v>
      </c>
      <c r="Q28" s="20">
        <v>0.99060769999999998</v>
      </c>
      <c r="R28" s="16" t="s">
        <v>5672</v>
      </c>
      <c r="S28" s="17">
        <v>18998</v>
      </c>
      <c r="T28" s="16" t="s">
        <v>4259</v>
      </c>
      <c r="U28" s="20">
        <v>1.0332440000000001</v>
      </c>
      <c r="V28" s="16" t="s">
        <v>5673</v>
      </c>
      <c r="W28" s="17">
        <v>17826</v>
      </c>
      <c r="X28" s="16" t="s">
        <v>4261</v>
      </c>
      <c r="Y28" s="20">
        <v>1.0583039999999999</v>
      </c>
      <c r="Z28" s="16" t="s">
        <v>5709</v>
      </c>
      <c r="AA28" s="17">
        <f>SUM(PRODUCT(A3L321C2,A3L321C3),PRODUCT(A3L321C4,A3L321C5),PRODUCT(A3L321C6,A3L321C7))/A3L321C1</f>
        <v>15499.618614266665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30735</v>
      </c>
      <c r="H29" s="16" t="s">
        <v>4253</v>
      </c>
      <c r="I29" s="20">
        <v>1</v>
      </c>
      <c r="J29" s="16" t="s">
        <v>5670</v>
      </c>
      <c r="K29" s="17">
        <v>35637</v>
      </c>
      <c r="L29" s="16" t="s">
        <v>4255</v>
      </c>
      <c r="M29" s="20">
        <v>1.0138450000000001</v>
      </c>
      <c r="N29" s="16" t="s">
        <v>5671</v>
      </c>
      <c r="O29" s="17">
        <v>45000</v>
      </c>
      <c r="P29" s="16" t="s">
        <v>4257</v>
      </c>
      <c r="Q29" s="20">
        <v>0.99060769999999998</v>
      </c>
      <c r="R29" s="16" t="s">
        <v>5672</v>
      </c>
      <c r="S29" s="17">
        <v>45291</v>
      </c>
      <c r="T29" s="16" t="s">
        <v>4259</v>
      </c>
      <c r="U29" s="20">
        <v>1.0332440000000001</v>
      </c>
      <c r="V29" s="16" t="s">
        <v>5673</v>
      </c>
      <c r="W29" s="17">
        <v>42498</v>
      </c>
      <c r="X29" s="16" t="s">
        <v>4261</v>
      </c>
      <c r="Y29" s="20">
        <v>1.0583039999999999</v>
      </c>
      <c r="Z29" s="16" t="s">
        <v>5710</v>
      </c>
      <c r="AA29" s="17">
        <f>SUM(PRODUCT(A3L322C2,A3L322C3),PRODUCT(A3L322C4,A3L322C5),PRODUCT(A3L322C6,A3L322C7))/A3L322C1</f>
        <v>37147.580255000001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163</v>
      </c>
      <c r="H30" s="16" t="s">
        <v>4253</v>
      </c>
      <c r="I30" s="20">
        <v>1</v>
      </c>
      <c r="J30" s="16" t="s">
        <v>5670</v>
      </c>
      <c r="K30" s="17">
        <v>96</v>
      </c>
      <c r="L30" s="16" t="s">
        <v>4255</v>
      </c>
      <c r="M30" s="20">
        <v>1.0138450000000001</v>
      </c>
      <c r="N30" s="16" t="s">
        <v>5671</v>
      </c>
      <c r="O30" s="17">
        <v>172</v>
      </c>
      <c r="P30" s="16" t="s">
        <v>4257</v>
      </c>
      <c r="Q30" s="20">
        <v>0.99060769999999998</v>
      </c>
      <c r="R30" s="16" t="s">
        <v>5672</v>
      </c>
      <c r="S30" s="17">
        <v>127</v>
      </c>
      <c r="T30" s="16" t="s">
        <v>4259</v>
      </c>
      <c r="U30" s="20">
        <v>1.0332440000000001</v>
      </c>
      <c r="V30" s="16" t="s">
        <v>5673</v>
      </c>
      <c r="W30" s="17">
        <v>119</v>
      </c>
      <c r="X30" s="16" t="s">
        <v>4261</v>
      </c>
      <c r="Y30" s="20">
        <v>1.0583039999999999</v>
      </c>
      <c r="Z30" s="16" t="s">
        <v>5711</v>
      </c>
      <c r="AA30" s="17">
        <f>SUM(PRODUCT(A3L323C2,A3L323C3),PRODUCT(A3L323C4,A3L323C5),PRODUCT(A3L323C6,A3L323C7))/A3L323C1</f>
        <v>143.57121480000001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1.0138450000000001</v>
      </c>
      <c r="N31" s="16" t="s">
        <v>5671</v>
      </c>
      <c r="O31" s="17">
        <v>0</v>
      </c>
      <c r="P31" s="16" t="s">
        <v>4257</v>
      </c>
      <c r="Q31" s="20">
        <v>0.99060769999999998</v>
      </c>
      <c r="R31" s="16" t="s">
        <v>5672</v>
      </c>
      <c r="S31" s="17">
        <v>0</v>
      </c>
      <c r="T31" s="16" t="s">
        <v>4259</v>
      </c>
      <c r="U31" s="20">
        <v>1.0332440000000001</v>
      </c>
      <c r="V31" s="16" t="s">
        <v>5673</v>
      </c>
      <c r="W31" s="17">
        <v>0</v>
      </c>
      <c r="X31" s="16" t="s">
        <v>4261</v>
      </c>
      <c r="Y31" s="20">
        <v>1.0583039999999999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116</v>
      </c>
      <c r="H32" s="16" t="s">
        <v>4253</v>
      </c>
      <c r="I32" s="20">
        <v>1</v>
      </c>
      <c r="J32" s="16" t="s">
        <v>5670</v>
      </c>
      <c r="K32" s="17">
        <v>830</v>
      </c>
      <c r="L32" s="16" t="s">
        <v>4255</v>
      </c>
      <c r="M32" s="20">
        <v>1.0138450000000001</v>
      </c>
      <c r="N32" s="16" t="s">
        <v>5671</v>
      </c>
      <c r="O32" s="17">
        <v>1547</v>
      </c>
      <c r="P32" s="16" t="s">
        <v>4257</v>
      </c>
      <c r="Q32" s="20">
        <v>0.99060769999999998</v>
      </c>
      <c r="R32" s="16" t="s">
        <v>5672</v>
      </c>
      <c r="S32" s="17">
        <v>1332</v>
      </c>
      <c r="T32" s="16" t="s">
        <v>4259</v>
      </c>
      <c r="U32" s="20">
        <v>1.0332440000000001</v>
      </c>
      <c r="V32" s="16" t="s">
        <v>5673</v>
      </c>
      <c r="W32" s="17">
        <v>1250</v>
      </c>
      <c r="X32" s="16" t="s">
        <v>4261</v>
      </c>
      <c r="Y32" s="20">
        <v>1.0583039999999999</v>
      </c>
      <c r="Z32" s="16" t="s">
        <v>5713</v>
      </c>
      <c r="AA32" s="17">
        <f>SUM(PRODUCT(A3L325C2,A3L325C3),PRODUCT(A3L325C4,A3L325C5),PRODUCT(A3L325C6,A3L325C7))/A3L325C1</f>
        <v>829.9871539666666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251601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255503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343778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317163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297601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283730.19097519998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1.0636890000000001</v>
      </c>
      <c r="N34" s="16" t="s">
        <v>5671</v>
      </c>
      <c r="O34" s="17">
        <v>0</v>
      </c>
      <c r="P34" s="16" t="s">
        <v>4257</v>
      </c>
      <c r="Q34" s="20">
        <v>0.99260809999999999</v>
      </c>
      <c r="R34" s="16" t="s">
        <v>5672</v>
      </c>
      <c r="S34" s="17">
        <v>0</v>
      </c>
      <c r="T34" s="16" t="s">
        <v>4259</v>
      </c>
      <c r="U34" s="20">
        <v>0.85491700000000004</v>
      </c>
      <c r="V34" s="16" t="s">
        <v>5673</v>
      </c>
      <c r="W34" s="17">
        <v>0</v>
      </c>
      <c r="X34" s="16" t="s">
        <v>4261</v>
      </c>
      <c r="Y34" s="20">
        <v>0.86297919999999995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4798</v>
      </c>
      <c r="H35" s="16" t="s">
        <v>4253</v>
      </c>
      <c r="I35" s="20">
        <v>1</v>
      </c>
      <c r="J35" s="16" t="s">
        <v>5670</v>
      </c>
      <c r="K35" s="17">
        <v>4703</v>
      </c>
      <c r="L35" s="16" t="s">
        <v>4255</v>
      </c>
      <c r="M35" s="20">
        <v>1.0636890000000001</v>
      </c>
      <c r="N35" s="16" t="s">
        <v>5671</v>
      </c>
      <c r="O35" s="17">
        <v>5042</v>
      </c>
      <c r="P35" s="16" t="s">
        <v>4257</v>
      </c>
      <c r="Q35" s="20">
        <v>0.99260809999999999</v>
      </c>
      <c r="R35" s="16" t="s">
        <v>5672</v>
      </c>
      <c r="S35" s="17">
        <v>5621</v>
      </c>
      <c r="T35" s="16" t="s">
        <v>4259</v>
      </c>
      <c r="U35" s="20">
        <v>0.85491700000000004</v>
      </c>
      <c r="V35" s="16" t="s">
        <v>5673</v>
      </c>
      <c r="W35" s="17">
        <v>4857</v>
      </c>
      <c r="X35" s="16" t="s">
        <v>4261</v>
      </c>
      <c r="Y35" s="20">
        <v>0.86297919999999995</v>
      </c>
      <c r="Z35" s="16" t="s">
        <v>5721</v>
      </c>
      <c r="AA35" s="17">
        <f>SUM(PRODUCT(A3L328C2,A3L328C3),PRODUCT(A3L328C4,A3L328C5),PRODUCT(A3L328C6,A3L328C7))/A3L328C1</f>
        <v>4935.0864690666667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1.0636890000000001</v>
      </c>
      <c r="N36" s="16" t="s">
        <v>5671</v>
      </c>
      <c r="O36" s="17">
        <v>0</v>
      </c>
      <c r="P36" s="16" t="s">
        <v>4257</v>
      </c>
      <c r="Q36" s="20">
        <v>0.99260809999999999</v>
      </c>
      <c r="R36" s="16" t="s">
        <v>5672</v>
      </c>
      <c r="S36" s="17">
        <v>0</v>
      </c>
      <c r="T36" s="16" t="s">
        <v>4259</v>
      </c>
      <c r="U36" s="20">
        <v>0.85491700000000004</v>
      </c>
      <c r="V36" s="16" t="s">
        <v>5673</v>
      </c>
      <c r="W36" s="17">
        <v>0</v>
      </c>
      <c r="X36" s="16" t="s">
        <v>4261</v>
      </c>
      <c r="Y36" s="20">
        <v>0.86297919999999995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29</v>
      </c>
      <c r="H37" s="16" t="s">
        <v>4253</v>
      </c>
      <c r="I37" s="20">
        <v>1</v>
      </c>
      <c r="J37" s="16" t="s">
        <v>5670</v>
      </c>
      <c r="K37" s="17">
        <v>23</v>
      </c>
      <c r="L37" s="16" t="s">
        <v>4255</v>
      </c>
      <c r="M37" s="20">
        <v>1.0636890000000001</v>
      </c>
      <c r="N37" s="16" t="s">
        <v>5671</v>
      </c>
      <c r="O37" s="17">
        <v>0</v>
      </c>
      <c r="P37" s="16" t="s">
        <v>4257</v>
      </c>
      <c r="Q37" s="20">
        <v>0.99260809999999999</v>
      </c>
      <c r="R37" s="16" t="s">
        <v>5672</v>
      </c>
      <c r="S37" s="17">
        <v>1</v>
      </c>
      <c r="T37" s="16" t="s">
        <v>4259</v>
      </c>
      <c r="U37" s="20">
        <v>0.85491700000000004</v>
      </c>
      <c r="V37" s="16" t="s">
        <v>5673</v>
      </c>
      <c r="W37" s="17">
        <v>75</v>
      </c>
      <c r="X37" s="16" t="s">
        <v>4261</v>
      </c>
      <c r="Y37" s="20">
        <v>0.86297919999999995</v>
      </c>
      <c r="Z37" s="16" t="s">
        <v>5723</v>
      </c>
      <c r="AA37" s="17">
        <f>SUM(PRODUCT(A3L330C2,A3L330C3),PRODUCT(A3L330C4,A3L330C5),PRODUCT(A3L330C6,A3L330C7))/A3L330C1</f>
        <v>17.82161566666667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1.0636890000000001</v>
      </c>
      <c r="N38" s="16" t="s">
        <v>5671</v>
      </c>
      <c r="O38" s="17">
        <v>0</v>
      </c>
      <c r="P38" s="16" t="s">
        <v>4257</v>
      </c>
      <c r="Q38" s="20">
        <v>0.99260809999999999</v>
      </c>
      <c r="R38" s="16" t="s">
        <v>5672</v>
      </c>
      <c r="S38" s="17">
        <v>0</v>
      </c>
      <c r="T38" s="16" t="s">
        <v>4259</v>
      </c>
      <c r="U38" s="20">
        <v>0.85491700000000004</v>
      </c>
      <c r="V38" s="16" t="s">
        <v>5673</v>
      </c>
      <c r="W38" s="17">
        <v>0</v>
      </c>
      <c r="X38" s="16" t="s">
        <v>4261</v>
      </c>
      <c r="Y38" s="20">
        <v>0.86297919999999995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1024</v>
      </c>
      <c r="H39" s="16" t="s">
        <v>4253</v>
      </c>
      <c r="I39" s="20">
        <v>1</v>
      </c>
      <c r="J39" s="16" t="s">
        <v>5670</v>
      </c>
      <c r="K39" s="17">
        <v>1073</v>
      </c>
      <c r="L39" s="16" t="s">
        <v>4255</v>
      </c>
      <c r="M39" s="20">
        <v>1.0636890000000001</v>
      </c>
      <c r="N39" s="16" t="s">
        <v>5671</v>
      </c>
      <c r="O39" s="17">
        <v>1415</v>
      </c>
      <c r="P39" s="16" t="s">
        <v>4257</v>
      </c>
      <c r="Q39" s="20">
        <v>0.99260809999999999</v>
      </c>
      <c r="R39" s="16" t="s">
        <v>5672</v>
      </c>
      <c r="S39" s="17">
        <v>4301</v>
      </c>
      <c r="T39" s="16" t="s">
        <v>4259</v>
      </c>
      <c r="U39" s="20">
        <v>0.85491700000000004</v>
      </c>
      <c r="V39" s="16" t="s">
        <v>5673</v>
      </c>
      <c r="W39" s="17">
        <v>2640</v>
      </c>
      <c r="X39" s="16" t="s">
        <v>4261</v>
      </c>
      <c r="Y39" s="20">
        <v>0.86297919999999995</v>
      </c>
      <c r="Z39" s="16" t="s">
        <v>5725</v>
      </c>
      <c r="AA39" s="17">
        <f>SUM(PRODUCT(A3L332C2,A3L332C3),PRODUCT(A3L332C4,A3L332C5),PRODUCT(A3L332C6,A3L332C7))/A3L332C1</f>
        <v>1189.9595861666667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1.0636890000000001</v>
      </c>
      <c r="N40" s="16" t="s">
        <v>5671</v>
      </c>
      <c r="O40" s="17">
        <v>7602</v>
      </c>
      <c r="P40" s="16" t="s">
        <v>4257</v>
      </c>
      <c r="Q40" s="20">
        <v>0.99260809999999999</v>
      </c>
      <c r="R40" s="16" t="s">
        <v>5672</v>
      </c>
      <c r="S40" s="17">
        <v>17001</v>
      </c>
      <c r="T40" s="16" t="s">
        <v>4259</v>
      </c>
      <c r="U40" s="20">
        <v>0.85491700000000004</v>
      </c>
      <c r="V40" s="16" t="s">
        <v>5673</v>
      </c>
      <c r="W40" s="17">
        <v>9852</v>
      </c>
      <c r="X40" s="16" t="s">
        <v>4261</v>
      </c>
      <c r="Y40" s="20">
        <v>0.86297919999999995</v>
      </c>
      <c r="Z40" s="16" t="s">
        <v>5726</v>
      </c>
      <c r="AA40" s="17">
        <f>SUM(PRODUCT(A3L333C2,A3L333C3),PRODUCT(A3L333C4,A3L333C5),PRODUCT(A3L333C6,A3L333C7))/A3L333C1</f>
        <v>2515.2689254000002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1.0636890000000001</v>
      </c>
      <c r="N41" s="16" t="s">
        <v>5671</v>
      </c>
      <c r="O41" s="17">
        <v>0</v>
      </c>
      <c r="P41" s="16" t="s">
        <v>4257</v>
      </c>
      <c r="Q41" s="20">
        <v>0.99260809999999999</v>
      </c>
      <c r="R41" s="16" t="s">
        <v>5672</v>
      </c>
      <c r="S41" s="17">
        <v>0</v>
      </c>
      <c r="T41" s="16" t="s">
        <v>4259</v>
      </c>
      <c r="U41" s="20">
        <v>0.85491700000000004</v>
      </c>
      <c r="V41" s="16" t="s">
        <v>5673</v>
      </c>
      <c r="W41" s="17">
        <v>0</v>
      </c>
      <c r="X41" s="16" t="s">
        <v>4261</v>
      </c>
      <c r="Y41" s="20">
        <v>0.86297919999999995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1.0636890000000001</v>
      </c>
      <c r="N42" s="16" t="s">
        <v>5671</v>
      </c>
      <c r="O42" s="17">
        <v>0</v>
      </c>
      <c r="P42" s="16" t="s">
        <v>4257</v>
      </c>
      <c r="Q42" s="20">
        <v>0.99260809999999999</v>
      </c>
      <c r="R42" s="16" t="s">
        <v>5672</v>
      </c>
      <c r="S42" s="17">
        <v>0</v>
      </c>
      <c r="T42" s="16" t="s">
        <v>4259</v>
      </c>
      <c r="U42" s="20">
        <v>0.85491700000000004</v>
      </c>
      <c r="V42" s="16" t="s">
        <v>5673</v>
      </c>
      <c r="W42" s="17">
        <v>0</v>
      </c>
      <c r="X42" s="16" t="s">
        <v>4261</v>
      </c>
      <c r="Y42" s="20">
        <v>0.86297919999999995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7145</v>
      </c>
      <c r="H43" s="16" t="s">
        <v>4253</v>
      </c>
      <c r="I43" s="20">
        <v>1</v>
      </c>
      <c r="J43" s="16" t="s">
        <v>5670</v>
      </c>
      <c r="K43" s="17">
        <v>6945</v>
      </c>
      <c r="L43" s="16" t="s">
        <v>4255</v>
      </c>
      <c r="M43" s="20">
        <v>1.0636890000000001</v>
      </c>
      <c r="N43" s="16" t="s">
        <v>5671</v>
      </c>
      <c r="O43" s="17">
        <v>7429</v>
      </c>
      <c r="P43" s="16" t="s">
        <v>4257</v>
      </c>
      <c r="Q43" s="20">
        <v>0.99260809999999999</v>
      </c>
      <c r="R43" s="16" t="s">
        <v>5672</v>
      </c>
      <c r="S43" s="17">
        <v>7497</v>
      </c>
      <c r="T43" s="16" t="s">
        <v>4259</v>
      </c>
      <c r="U43" s="20">
        <v>0.85491700000000004</v>
      </c>
      <c r="V43" s="16" t="s">
        <v>5673</v>
      </c>
      <c r="W43" s="17">
        <v>6556</v>
      </c>
      <c r="X43" s="16" t="s">
        <v>4261</v>
      </c>
      <c r="Y43" s="20">
        <v>0.86297919999999995</v>
      </c>
      <c r="Z43" s="16" t="s">
        <v>5729</v>
      </c>
      <c r="AA43" s="17">
        <f>SUM(PRODUCT(A3L336C2,A3L336C3),PRODUCT(A3L336C4,A3L336C5),PRODUCT(A3L336C6,A3L336C7))/A3L336C1</f>
        <v>7302.1352266333342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1</v>
      </c>
      <c r="H44" s="16" t="s">
        <v>4253</v>
      </c>
      <c r="I44" s="20">
        <v>1</v>
      </c>
      <c r="J44" s="16" t="s">
        <v>5670</v>
      </c>
      <c r="K44" s="17">
        <v>1</v>
      </c>
      <c r="L44" s="16" t="s">
        <v>4255</v>
      </c>
      <c r="M44" s="20">
        <v>1.0636890000000001</v>
      </c>
      <c r="N44" s="16" t="s">
        <v>5671</v>
      </c>
      <c r="O44" s="17">
        <v>1</v>
      </c>
      <c r="P44" s="16" t="s">
        <v>4257</v>
      </c>
      <c r="Q44" s="20">
        <v>0.99260809999999999</v>
      </c>
      <c r="R44" s="16" t="s">
        <v>5672</v>
      </c>
      <c r="S44" s="17">
        <v>1</v>
      </c>
      <c r="T44" s="16" t="s">
        <v>4259</v>
      </c>
      <c r="U44" s="20">
        <v>0.85491700000000004</v>
      </c>
      <c r="V44" s="16" t="s">
        <v>5673</v>
      </c>
      <c r="W44" s="17">
        <v>17</v>
      </c>
      <c r="X44" s="16" t="s">
        <v>4261</v>
      </c>
      <c r="Y44" s="20">
        <v>0.86297919999999995</v>
      </c>
      <c r="Z44" s="16" t="s">
        <v>5730</v>
      </c>
      <c r="AA44" s="17">
        <f>SUM(PRODUCT(A3L337C2,A3L337C3),PRODUCT(A3L337C4,A3L337C5),PRODUCT(A3L337C6,A3L337C7))/A3L337C1</f>
        <v>1.0187657000000001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2255</v>
      </c>
      <c r="H45" s="16" t="s">
        <v>4253</v>
      </c>
      <c r="I45" s="20">
        <v>1</v>
      </c>
      <c r="J45" s="16" t="s">
        <v>5670</v>
      </c>
      <c r="K45" s="17">
        <v>1500</v>
      </c>
      <c r="L45" s="16" t="s">
        <v>4255</v>
      </c>
      <c r="M45" s="20">
        <v>1.04674</v>
      </c>
      <c r="N45" s="16" t="s">
        <v>5671</v>
      </c>
      <c r="O45" s="17">
        <v>1233</v>
      </c>
      <c r="P45" s="16" t="s">
        <v>4257</v>
      </c>
      <c r="Q45" s="20">
        <v>0.98839089999999996</v>
      </c>
      <c r="R45" s="16" t="s">
        <v>5672</v>
      </c>
      <c r="S45" s="17">
        <v>1258</v>
      </c>
      <c r="T45" s="16" t="s">
        <v>4259</v>
      </c>
      <c r="U45" s="20">
        <v>0.91927879999999995</v>
      </c>
      <c r="V45" s="16" t="s">
        <v>5673</v>
      </c>
      <c r="W45" s="17">
        <v>1191</v>
      </c>
      <c r="X45" s="16" t="s">
        <v>4261</v>
      </c>
      <c r="Y45" s="20">
        <v>0.93065010000000004</v>
      </c>
      <c r="Z45" s="16" t="s">
        <v>5731</v>
      </c>
      <c r="AA45" s="17">
        <f>SUM(PRODUCT(A3L338C2,A3L338C3),PRODUCT(A3L338C4,A3L338C5),PRODUCT(A3L338C6,A3L338C7))/A3L338C1</f>
        <v>1681.2653265666665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1543</v>
      </c>
      <c r="H46" s="16" t="s">
        <v>4253</v>
      </c>
      <c r="I46" s="20">
        <v>1</v>
      </c>
      <c r="J46" s="16" t="s">
        <v>5670</v>
      </c>
      <c r="K46" s="17">
        <v>1072</v>
      </c>
      <c r="L46" s="16" t="s">
        <v>4255</v>
      </c>
      <c r="M46" s="20">
        <v>1.0138450000000001</v>
      </c>
      <c r="N46" s="16" t="s">
        <v>5671</v>
      </c>
      <c r="O46" s="17">
        <v>881</v>
      </c>
      <c r="P46" s="16" t="s">
        <v>4257</v>
      </c>
      <c r="Q46" s="20">
        <v>0.99060769999999998</v>
      </c>
      <c r="R46" s="16" t="s">
        <v>5672</v>
      </c>
      <c r="S46" s="17">
        <v>898</v>
      </c>
      <c r="T46" s="16" t="s">
        <v>4259</v>
      </c>
      <c r="U46" s="20">
        <v>1.0332440000000001</v>
      </c>
      <c r="V46" s="16" t="s">
        <v>5673</v>
      </c>
      <c r="W46" s="17">
        <v>748</v>
      </c>
      <c r="X46" s="16" t="s">
        <v>4261</v>
      </c>
      <c r="Y46" s="20">
        <v>1.0583039999999999</v>
      </c>
      <c r="Z46" s="16" t="s">
        <v>5732</v>
      </c>
      <c r="AA46" s="17">
        <f>SUM(PRODUCT(A3L339C2,A3L339C3),PRODUCT(A3L339C4,A3L339C5),PRODUCT(A3L339C6,A3L339C7))/A3L339C1</f>
        <v>1167.5224079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158</v>
      </c>
      <c r="H47" s="16" t="s">
        <v>4253</v>
      </c>
      <c r="I47" s="20">
        <v>1</v>
      </c>
      <c r="J47" s="16" t="s">
        <v>5670</v>
      </c>
      <c r="K47" s="17">
        <v>107</v>
      </c>
      <c r="L47" s="16" t="s">
        <v>4255</v>
      </c>
      <c r="M47" s="20">
        <v>1.0636890000000001</v>
      </c>
      <c r="N47" s="16" t="s">
        <v>5671</v>
      </c>
      <c r="O47" s="17">
        <v>88</v>
      </c>
      <c r="P47" s="16" t="s">
        <v>4257</v>
      </c>
      <c r="Q47" s="20">
        <v>0.99260809999999999</v>
      </c>
      <c r="R47" s="16" t="s">
        <v>5672</v>
      </c>
      <c r="S47" s="17">
        <v>90</v>
      </c>
      <c r="T47" s="16" t="s">
        <v>4259</v>
      </c>
      <c r="U47" s="20">
        <v>0.85491700000000004</v>
      </c>
      <c r="V47" s="16" t="s">
        <v>5673</v>
      </c>
      <c r="W47" s="17">
        <v>82</v>
      </c>
      <c r="X47" s="16" t="s">
        <v>4261</v>
      </c>
      <c r="Y47" s="20">
        <v>0.86297919999999995</v>
      </c>
      <c r="Z47" s="16" t="s">
        <v>5733</v>
      </c>
      <c r="AA47" s="17">
        <f>SUM(PRODUCT(A3L340C2,A3L340C3),PRODUCT(A3L340C4,A3L340C5),PRODUCT(A3L340C6,A3L340C7))/A3L340C1</f>
        <v>119.72141193333334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20126</v>
      </c>
      <c r="H48" s="16" t="s">
        <v>4253</v>
      </c>
      <c r="I48" s="20">
        <v>1</v>
      </c>
      <c r="J48" s="16" t="s">
        <v>5670</v>
      </c>
      <c r="K48" s="17">
        <v>36591</v>
      </c>
      <c r="L48" s="16" t="s">
        <v>4255</v>
      </c>
      <c r="M48" s="20">
        <v>1.0636890000000001</v>
      </c>
      <c r="N48" s="16" t="s">
        <v>5671</v>
      </c>
      <c r="O48" s="17">
        <v>30811</v>
      </c>
      <c r="P48" s="16" t="s">
        <v>4257</v>
      </c>
      <c r="Q48" s="20">
        <v>0.99260809999999999</v>
      </c>
      <c r="R48" s="16" t="s">
        <v>5672</v>
      </c>
      <c r="S48" s="17">
        <v>34003</v>
      </c>
      <c r="T48" s="16" t="s">
        <v>4259</v>
      </c>
      <c r="U48" s="20">
        <v>0.85491700000000004</v>
      </c>
      <c r="V48" s="16" t="s">
        <v>5673</v>
      </c>
      <c r="W48" s="17">
        <v>26791</v>
      </c>
      <c r="X48" s="16" t="s">
        <v>4261</v>
      </c>
      <c r="Y48" s="20">
        <v>0.86297919999999995</v>
      </c>
      <c r="Z48" s="16" t="s">
        <v>5734</v>
      </c>
      <c r="AA48" s="17">
        <f>SUM(PRODUCT(A3L341C2,A3L341C3),PRODUCT(A3L341C4,A3L341C5),PRODUCT(A3L341C6,A3L341C7))/A3L341C1</f>
        <v>29876.897456033334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33123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49336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52300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68425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50788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45838.188044666669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958595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940265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1116853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1124189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991853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1013369.7997490334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1024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1073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1415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4301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2640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1189.9595861666667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5CAD28-FFA1-492B-AEC1-6B8C7955F82C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1</v>
      </c>
      <c r="J8" s="16" t="s">
        <v>5670</v>
      </c>
      <c r="K8" s="17">
        <v>0</v>
      </c>
      <c r="L8" s="16" t="s">
        <v>4255</v>
      </c>
      <c r="M8" s="20">
        <v>1.0322769999999999</v>
      </c>
      <c r="N8" s="16" t="s">
        <v>5671</v>
      </c>
      <c r="O8" s="17">
        <v>0</v>
      </c>
      <c r="P8" s="16" t="s">
        <v>4257</v>
      </c>
      <c r="Q8" s="20">
        <v>1.0273650000000001</v>
      </c>
      <c r="R8" s="16" t="s">
        <v>5672</v>
      </c>
      <c r="S8" s="17">
        <v>0</v>
      </c>
      <c r="T8" s="16" t="s">
        <v>4259</v>
      </c>
      <c r="U8" s="20">
        <v>1.0391090000000001</v>
      </c>
      <c r="V8" s="16" t="s">
        <v>5673</v>
      </c>
      <c r="W8" s="17">
        <v>0</v>
      </c>
      <c r="X8" s="16" t="s">
        <v>4261</v>
      </c>
      <c r="Y8" s="20">
        <v>1.064954</v>
      </c>
      <c r="Z8" s="16" t="s">
        <v>5768</v>
      </c>
      <c r="AA8" s="17">
        <f>SUM(PRODUCT(A3L401C2,A3L401C3))/A3L401C1</f>
        <v>0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572418</v>
      </c>
      <c r="H9" s="16" t="s">
        <v>4253</v>
      </c>
      <c r="I9" s="20">
        <v>1</v>
      </c>
      <c r="J9" s="16" t="s">
        <v>5670</v>
      </c>
      <c r="K9" s="17">
        <v>562012</v>
      </c>
      <c r="L9" s="16" t="s">
        <v>4255</v>
      </c>
      <c r="M9" s="20">
        <v>1.0322769999999999</v>
      </c>
      <c r="N9" s="16" t="s">
        <v>5671</v>
      </c>
      <c r="O9" s="17">
        <v>523442</v>
      </c>
      <c r="P9" s="16" t="s">
        <v>4257</v>
      </c>
      <c r="Q9" s="20">
        <v>1.0273650000000001</v>
      </c>
      <c r="R9" s="16" t="s">
        <v>5672</v>
      </c>
      <c r="S9" s="17">
        <v>503364</v>
      </c>
      <c r="T9" s="16" t="s">
        <v>4259</v>
      </c>
      <c r="U9" s="20">
        <v>1.0391090000000001</v>
      </c>
      <c r="V9" s="16" t="s">
        <v>5673</v>
      </c>
      <c r="W9" s="17">
        <v>447035</v>
      </c>
      <c r="X9" s="16" t="s">
        <v>4261</v>
      </c>
      <c r="Y9" s="20">
        <v>1.064954</v>
      </c>
      <c r="Z9" s="16" t="s">
        <v>5769</v>
      </c>
      <c r="AA9" s="17">
        <f>SUM(PRODUCT(A3L402C2,A3L402C3))/A3L402C1</f>
        <v>572418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1.0322769999999999</v>
      </c>
      <c r="N10" s="16" t="s">
        <v>5671</v>
      </c>
      <c r="O10" s="17">
        <v>0</v>
      </c>
      <c r="P10" s="16" t="s">
        <v>4257</v>
      </c>
      <c r="Q10" s="20">
        <v>1.0273650000000001</v>
      </c>
      <c r="R10" s="16" t="s">
        <v>5672</v>
      </c>
      <c r="S10" s="17">
        <v>0</v>
      </c>
      <c r="T10" s="16" t="s">
        <v>4259</v>
      </c>
      <c r="U10" s="20">
        <v>1.0391090000000001</v>
      </c>
      <c r="V10" s="16" t="s">
        <v>5673</v>
      </c>
      <c r="W10" s="17">
        <v>0</v>
      </c>
      <c r="X10" s="16" t="s">
        <v>4261</v>
      </c>
      <c r="Y10" s="20">
        <v>1.064954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1.0322769999999999</v>
      </c>
      <c r="N11" s="16" t="s">
        <v>5671</v>
      </c>
      <c r="O11" s="17">
        <v>0</v>
      </c>
      <c r="P11" s="16" t="s">
        <v>4257</v>
      </c>
      <c r="Q11" s="20">
        <v>1.0273650000000001</v>
      </c>
      <c r="R11" s="16" t="s">
        <v>5672</v>
      </c>
      <c r="S11" s="17">
        <v>0</v>
      </c>
      <c r="T11" s="16" t="s">
        <v>4259</v>
      </c>
      <c r="U11" s="20">
        <v>1.0391090000000001</v>
      </c>
      <c r="V11" s="16" t="s">
        <v>5673</v>
      </c>
      <c r="W11" s="17">
        <v>0</v>
      </c>
      <c r="X11" s="16" t="s">
        <v>4261</v>
      </c>
      <c r="Y11" s="20">
        <v>1.064954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572418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562012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523442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503364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447035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572418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0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0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0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0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0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0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572418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562012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523442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503364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447035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572418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-105</v>
      </c>
      <c r="H15" s="16" t="s">
        <v>4253</v>
      </c>
      <c r="I15" s="20">
        <v>1</v>
      </c>
      <c r="J15" s="16" t="s">
        <v>5670</v>
      </c>
      <c r="K15" s="17">
        <v>-215</v>
      </c>
      <c r="L15" s="16" t="s">
        <v>4255</v>
      </c>
      <c r="M15" s="20">
        <v>1.0322769999999999</v>
      </c>
      <c r="N15" s="16" t="s">
        <v>5671</v>
      </c>
      <c r="O15" s="17">
        <v>-223</v>
      </c>
      <c r="P15" s="16" t="s">
        <v>4257</v>
      </c>
      <c r="Q15" s="20">
        <v>1.0273650000000001</v>
      </c>
      <c r="R15" s="16" t="s">
        <v>5672</v>
      </c>
      <c r="S15" s="17">
        <v>1</v>
      </c>
      <c r="T15" s="16" t="s">
        <v>4259</v>
      </c>
      <c r="U15" s="20">
        <v>1.0391090000000001</v>
      </c>
      <c r="V15" s="16" t="s">
        <v>5673</v>
      </c>
      <c r="W15" s="17">
        <v>5</v>
      </c>
      <c r="X15" s="16" t="s">
        <v>4261</v>
      </c>
      <c r="Y15" s="20">
        <v>1.064954</v>
      </c>
      <c r="Z15" s="16" t="s">
        <v>5790</v>
      </c>
      <c r="AA15" s="17">
        <f>SUM(PRODUCT(A3L408C2,A3L408C3))/A3L408C1</f>
        <v>-105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-462</v>
      </c>
      <c r="H16" s="16" t="s">
        <v>4253</v>
      </c>
      <c r="I16" s="20">
        <v>1</v>
      </c>
      <c r="J16" s="16" t="s">
        <v>5670</v>
      </c>
      <c r="K16" s="17">
        <v>156</v>
      </c>
      <c r="L16" s="16" t="s">
        <v>4255</v>
      </c>
      <c r="M16" s="20">
        <v>1.0322769999999999</v>
      </c>
      <c r="N16" s="16" t="s">
        <v>5671</v>
      </c>
      <c r="O16" s="17">
        <v>162</v>
      </c>
      <c r="P16" s="16" t="s">
        <v>4257</v>
      </c>
      <c r="Q16" s="20">
        <v>1.0273650000000001</v>
      </c>
      <c r="R16" s="16" t="s">
        <v>5672</v>
      </c>
      <c r="S16" s="17">
        <v>0</v>
      </c>
      <c r="T16" s="16" t="s">
        <v>4259</v>
      </c>
      <c r="U16" s="20">
        <v>1.0391090000000001</v>
      </c>
      <c r="V16" s="16" t="s">
        <v>5673</v>
      </c>
      <c r="W16" s="17">
        <v>196</v>
      </c>
      <c r="X16" s="16" t="s">
        <v>4261</v>
      </c>
      <c r="Y16" s="20">
        <v>1.064954</v>
      </c>
      <c r="Z16" s="16" t="s">
        <v>5791</v>
      </c>
      <c r="AA16" s="17">
        <f>SUM(PRODUCT(A3L409C2,A3L409C3))/A3L409C1</f>
        <v>-462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4598</v>
      </c>
      <c r="H17" s="16" t="s">
        <v>4253</v>
      </c>
      <c r="I17" s="20">
        <v>1</v>
      </c>
      <c r="J17" s="16" t="s">
        <v>5670</v>
      </c>
      <c r="K17" s="17">
        <v>4785</v>
      </c>
      <c r="L17" s="16" t="s">
        <v>4255</v>
      </c>
      <c r="M17" s="20">
        <v>1.0322769999999999</v>
      </c>
      <c r="N17" s="16" t="s">
        <v>5671</v>
      </c>
      <c r="O17" s="17">
        <v>5117</v>
      </c>
      <c r="P17" s="16" t="s">
        <v>4257</v>
      </c>
      <c r="Q17" s="20">
        <v>1.0273650000000001</v>
      </c>
      <c r="R17" s="16" t="s">
        <v>5672</v>
      </c>
      <c r="S17" s="17">
        <v>5449</v>
      </c>
      <c r="T17" s="16" t="s">
        <v>4259</v>
      </c>
      <c r="U17" s="20">
        <v>1.0391090000000001</v>
      </c>
      <c r="V17" s="16" t="s">
        <v>5673</v>
      </c>
      <c r="W17" s="17">
        <v>5184</v>
      </c>
      <c r="X17" s="16" t="s">
        <v>4261</v>
      </c>
      <c r="Y17" s="20">
        <v>1.064954</v>
      </c>
      <c r="Z17" s="16" t="s">
        <v>5792</v>
      </c>
      <c r="AA17" s="17">
        <f>SUM(PRODUCT(A3L410C2,A3L410C3))/A3L410C1</f>
        <v>4598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1995</v>
      </c>
      <c r="H18" s="16" t="s">
        <v>4253</v>
      </c>
      <c r="I18" s="20">
        <v>1</v>
      </c>
      <c r="J18" s="16" t="s">
        <v>5670</v>
      </c>
      <c r="K18" s="17">
        <v>2546</v>
      </c>
      <c r="L18" s="16" t="s">
        <v>4255</v>
      </c>
      <c r="M18" s="20">
        <v>1.0322769999999999</v>
      </c>
      <c r="N18" s="16" t="s">
        <v>5671</v>
      </c>
      <c r="O18" s="17">
        <v>2657</v>
      </c>
      <c r="P18" s="16" t="s">
        <v>4257</v>
      </c>
      <c r="Q18" s="20">
        <v>1.0273650000000001</v>
      </c>
      <c r="R18" s="16" t="s">
        <v>5672</v>
      </c>
      <c r="S18" s="17">
        <v>2855</v>
      </c>
      <c r="T18" s="16" t="s">
        <v>4259</v>
      </c>
      <c r="U18" s="20">
        <v>1.0391090000000001</v>
      </c>
      <c r="V18" s="16" t="s">
        <v>5673</v>
      </c>
      <c r="W18" s="17">
        <v>2368</v>
      </c>
      <c r="X18" s="16" t="s">
        <v>4261</v>
      </c>
      <c r="Y18" s="20">
        <v>1.064954</v>
      </c>
      <c r="Z18" s="16" t="s">
        <v>5793</v>
      </c>
      <c r="AA18" s="17">
        <f>SUM(PRODUCT(A3L411C2,A3L411C3))/A3L411C1</f>
        <v>1995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1740</v>
      </c>
      <c r="H19" s="16" t="s">
        <v>4253</v>
      </c>
      <c r="I19" s="20">
        <v>1</v>
      </c>
      <c r="J19" s="16" t="s">
        <v>5670</v>
      </c>
      <c r="K19" s="17">
        <v>1989</v>
      </c>
      <c r="L19" s="16" t="s">
        <v>4255</v>
      </c>
      <c r="M19" s="20">
        <v>1.0322769999999999</v>
      </c>
      <c r="N19" s="16" t="s">
        <v>5671</v>
      </c>
      <c r="O19" s="17">
        <v>1993</v>
      </c>
      <c r="P19" s="16" t="s">
        <v>4257</v>
      </c>
      <c r="Q19" s="20">
        <v>1.0273650000000001</v>
      </c>
      <c r="R19" s="16" t="s">
        <v>5672</v>
      </c>
      <c r="S19" s="17">
        <v>3390</v>
      </c>
      <c r="T19" s="16" t="s">
        <v>4259</v>
      </c>
      <c r="U19" s="20">
        <v>1.0391090000000001</v>
      </c>
      <c r="V19" s="16" t="s">
        <v>5673</v>
      </c>
      <c r="W19" s="17">
        <v>3138</v>
      </c>
      <c r="X19" s="16" t="s">
        <v>4261</v>
      </c>
      <c r="Y19" s="20">
        <v>1.064954</v>
      </c>
      <c r="Z19" s="16" t="s">
        <v>5794</v>
      </c>
      <c r="AA19" s="17">
        <f>SUM(PRODUCT(A3L412C2,A3L412C3))/A3L412C1</f>
        <v>1740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16103</v>
      </c>
      <c r="H20" s="16" t="s">
        <v>4253</v>
      </c>
      <c r="I20" s="20">
        <v>1</v>
      </c>
      <c r="J20" s="16" t="s">
        <v>5670</v>
      </c>
      <c r="K20" s="17">
        <v>15824</v>
      </c>
      <c r="L20" s="16" t="s">
        <v>4255</v>
      </c>
      <c r="M20" s="20">
        <v>1.0322769999999999</v>
      </c>
      <c r="N20" s="16" t="s">
        <v>5671</v>
      </c>
      <c r="O20" s="17">
        <v>15438</v>
      </c>
      <c r="P20" s="16" t="s">
        <v>4257</v>
      </c>
      <c r="Q20" s="20">
        <v>1.0273650000000001</v>
      </c>
      <c r="R20" s="16" t="s">
        <v>5672</v>
      </c>
      <c r="S20" s="17">
        <v>18164</v>
      </c>
      <c r="T20" s="16" t="s">
        <v>4259</v>
      </c>
      <c r="U20" s="20">
        <v>1.0391090000000001</v>
      </c>
      <c r="V20" s="16" t="s">
        <v>5673</v>
      </c>
      <c r="W20" s="17">
        <v>18358</v>
      </c>
      <c r="X20" s="16" t="s">
        <v>4261</v>
      </c>
      <c r="Y20" s="20">
        <v>1.064954</v>
      </c>
      <c r="Z20" s="16" t="s">
        <v>5795</v>
      </c>
      <c r="AA20" s="17">
        <f>SUM(PRODUCT(A3L413C2,A3L413C3))/A3L413C1</f>
        <v>16103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642</v>
      </c>
      <c r="H21" s="16" t="s">
        <v>4253</v>
      </c>
      <c r="I21" s="20">
        <v>1</v>
      </c>
      <c r="J21" s="16" t="s">
        <v>5670</v>
      </c>
      <c r="K21" s="17">
        <v>1598</v>
      </c>
      <c r="L21" s="16" t="s">
        <v>4255</v>
      </c>
      <c r="M21" s="20">
        <v>1.0322769999999999</v>
      </c>
      <c r="N21" s="16" t="s">
        <v>5671</v>
      </c>
      <c r="O21" s="17">
        <v>1729</v>
      </c>
      <c r="P21" s="16" t="s">
        <v>4257</v>
      </c>
      <c r="Q21" s="20">
        <v>1.0273650000000001</v>
      </c>
      <c r="R21" s="16" t="s">
        <v>5672</v>
      </c>
      <c r="S21" s="17">
        <v>3162</v>
      </c>
      <c r="T21" s="16" t="s">
        <v>4259</v>
      </c>
      <c r="U21" s="20">
        <v>1.0391090000000001</v>
      </c>
      <c r="V21" s="16" t="s">
        <v>5673</v>
      </c>
      <c r="W21" s="17">
        <v>3275</v>
      </c>
      <c r="X21" s="16" t="s">
        <v>4261</v>
      </c>
      <c r="Y21" s="20">
        <v>1.064954</v>
      </c>
      <c r="Z21" s="16" t="s">
        <v>5796</v>
      </c>
      <c r="AA21" s="17">
        <f>SUM(PRODUCT(A3L414C2,A3L414C3))/A3L414C1</f>
        <v>642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2415</v>
      </c>
      <c r="H22" s="16" t="s">
        <v>4253</v>
      </c>
      <c r="I22" s="20">
        <v>1</v>
      </c>
      <c r="J22" s="16" t="s">
        <v>5670</v>
      </c>
      <c r="K22" s="17">
        <v>2607</v>
      </c>
      <c r="L22" s="16" t="s">
        <v>4255</v>
      </c>
      <c r="M22" s="20">
        <v>1.0322769999999999</v>
      </c>
      <c r="N22" s="16" t="s">
        <v>5671</v>
      </c>
      <c r="O22" s="17">
        <v>2367</v>
      </c>
      <c r="P22" s="16" t="s">
        <v>4257</v>
      </c>
      <c r="Q22" s="20">
        <v>1.0273650000000001</v>
      </c>
      <c r="R22" s="16" t="s">
        <v>5672</v>
      </c>
      <c r="S22" s="17">
        <v>2778</v>
      </c>
      <c r="T22" s="16" t="s">
        <v>4259</v>
      </c>
      <c r="U22" s="20">
        <v>1.0391090000000001</v>
      </c>
      <c r="V22" s="16" t="s">
        <v>5673</v>
      </c>
      <c r="W22" s="17">
        <v>2750</v>
      </c>
      <c r="X22" s="16" t="s">
        <v>4261</v>
      </c>
      <c r="Y22" s="20">
        <v>1.064954</v>
      </c>
      <c r="Z22" s="16" t="s">
        <v>5797</v>
      </c>
      <c r="AA22" s="17">
        <f>SUM(PRODUCT(A3L415C2,A3L415C3))/A3L415C1</f>
        <v>2415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1.0322769999999999</v>
      </c>
      <c r="N23" s="16" t="s">
        <v>5671</v>
      </c>
      <c r="O23" s="17">
        <v>0</v>
      </c>
      <c r="P23" s="16" t="s">
        <v>4257</v>
      </c>
      <c r="Q23" s="20">
        <v>1.0273650000000001</v>
      </c>
      <c r="R23" s="16" t="s">
        <v>5672</v>
      </c>
      <c r="S23" s="17">
        <v>7</v>
      </c>
      <c r="T23" s="16" t="s">
        <v>4259</v>
      </c>
      <c r="U23" s="20">
        <v>1.0391090000000001</v>
      </c>
      <c r="V23" s="16" t="s">
        <v>5673</v>
      </c>
      <c r="W23" s="17">
        <v>11</v>
      </c>
      <c r="X23" s="16" t="s">
        <v>4261</v>
      </c>
      <c r="Y23" s="20">
        <v>1.064954</v>
      </c>
      <c r="Z23" s="16" t="s">
        <v>5798</v>
      </c>
      <c r="AA23" s="17">
        <f>SUM(PRODUCT(A3L416C2,A3L416C3))/A3L416C1</f>
        <v>0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2751</v>
      </c>
      <c r="H24" s="16" t="s">
        <v>4253</v>
      </c>
      <c r="I24" s="20">
        <v>1</v>
      </c>
      <c r="J24" s="16" t="s">
        <v>5670</v>
      </c>
      <c r="K24" s="17">
        <v>3051</v>
      </c>
      <c r="L24" s="16" t="s">
        <v>4255</v>
      </c>
      <c r="M24" s="20">
        <v>1.0322769999999999</v>
      </c>
      <c r="N24" s="16" t="s">
        <v>5671</v>
      </c>
      <c r="O24" s="17">
        <v>3249</v>
      </c>
      <c r="P24" s="16" t="s">
        <v>4257</v>
      </c>
      <c r="Q24" s="20">
        <v>1.0273650000000001</v>
      </c>
      <c r="R24" s="16" t="s">
        <v>5672</v>
      </c>
      <c r="S24" s="17">
        <v>3137</v>
      </c>
      <c r="T24" s="16" t="s">
        <v>4259</v>
      </c>
      <c r="U24" s="20">
        <v>1.0391090000000001</v>
      </c>
      <c r="V24" s="16" t="s">
        <v>5673</v>
      </c>
      <c r="W24" s="17">
        <v>2856</v>
      </c>
      <c r="X24" s="16" t="s">
        <v>4261</v>
      </c>
      <c r="Y24" s="20">
        <v>1.064954</v>
      </c>
      <c r="Z24" s="16" t="s">
        <v>5799</v>
      </c>
      <c r="AA24" s="17">
        <f>SUM(PRODUCT(A3L417C2,A3L417C3))/A3L417C1</f>
        <v>2751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8333</v>
      </c>
      <c r="H25" s="16" t="s">
        <v>4253</v>
      </c>
      <c r="I25" s="20">
        <v>1</v>
      </c>
      <c r="J25" s="16" t="s">
        <v>5670</v>
      </c>
      <c r="K25" s="17">
        <v>8095</v>
      </c>
      <c r="L25" s="16" t="s">
        <v>4255</v>
      </c>
      <c r="M25" s="20">
        <v>1.0322769999999999</v>
      </c>
      <c r="N25" s="16" t="s">
        <v>5671</v>
      </c>
      <c r="O25" s="17">
        <v>8233</v>
      </c>
      <c r="P25" s="16" t="s">
        <v>4257</v>
      </c>
      <c r="Q25" s="20">
        <v>1.0273650000000001</v>
      </c>
      <c r="R25" s="16" t="s">
        <v>5672</v>
      </c>
      <c r="S25" s="17">
        <v>10140</v>
      </c>
      <c r="T25" s="16" t="s">
        <v>4259</v>
      </c>
      <c r="U25" s="20">
        <v>1.0391090000000001</v>
      </c>
      <c r="V25" s="16" t="s">
        <v>5673</v>
      </c>
      <c r="W25" s="17">
        <v>10989</v>
      </c>
      <c r="X25" s="16" t="s">
        <v>4261</v>
      </c>
      <c r="Y25" s="20">
        <v>1.064954</v>
      </c>
      <c r="Z25" s="16" t="s">
        <v>5800</v>
      </c>
      <c r="AA25" s="17">
        <f>SUM(PRODUCT(A3L418C2,A3L418C3))/A3L418C1</f>
        <v>8333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2951</v>
      </c>
      <c r="H26" s="16" t="s">
        <v>4253</v>
      </c>
      <c r="I26" s="20">
        <v>1</v>
      </c>
      <c r="J26" s="16" t="s">
        <v>5670</v>
      </c>
      <c r="K26" s="17">
        <v>2477</v>
      </c>
      <c r="L26" s="16" t="s">
        <v>4255</v>
      </c>
      <c r="M26" s="20">
        <v>1.0322769999999999</v>
      </c>
      <c r="N26" s="16" t="s">
        <v>5671</v>
      </c>
      <c r="O26" s="17">
        <v>2481</v>
      </c>
      <c r="P26" s="16" t="s">
        <v>4257</v>
      </c>
      <c r="Q26" s="20">
        <v>1.0273650000000001</v>
      </c>
      <c r="R26" s="16" t="s">
        <v>5672</v>
      </c>
      <c r="S26" s="17">
        <v>3262</v>
      </c>
      <c r="T26" s="16" t="s">
        <v>4259</v>
      </c>
      <c r="U26" s="20">
        <v>1.0391090000000001</v>
      </c>
      <c r="V26" s="16" t="s">
        <v>5673</v>
      </c>
      <c r="W26" s="17">
        <v>3447</v>
      </c>
      <c r="X26" s="16" t="s">
        <v>4261</v>
      </c>
      <c r="Y26" s="20">
        <v>1.064954</v>
      </c>
      <c r="Z26" s="16" t="s">
        <v>5801</v>
      </c>
      <c r="AA26" s="17">
        <f>SUM(PRODUCT(A3L419C2,A3L419C3))/A3L419C1</f>
        <v>2951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-7</v>
      </c>
      <c r="H27" s="16" t="s">
        <v>4253</v>
      </c>
      <c r="I27" s="20">
        <v>1</v>
      </c>
      <c r="J27" s="16" t="s">
        <v>5670</v>
      </c>
      <c r="K27" s="17">
        <v>-35</v>
      </c>
      <c r="L27" s="16" t="s">
        <v>4255</v>
      </c>
      <c r="M27" s="20">
        <v>1.0322769999999999</v>
      </c>
      <c r="N27" s="16" t="s">
        <v>5671</v>
      </c>
      <c r="O27" s="17">
        <v>-35</v>
      </c>
      <c r="P27" s="16" t="s">
        <v>4257</v>
      </c>
      <c r="Q27" s="20">
        <v>1.0273650000000001</v>
      </c>
      <c r="R27" s="16" t="s">
        <v>5672</v>
      </c>
      <c r="S27" s="17">
        <v>56</v>
      </c>
      <c r="T27" s="16" t="s">
        <v>4259</v>
      </c>
      <c r="U27" s="20">
        <v>1.0391090000000001</v>
      </c>
      <c r="V27" s="16" t="s">
        <v>5673</v>
      </c>
      <c r="W27" s="17">
        <v>57</v>
      </c>
      <c r="X27" s="16" t="s">
        <v>4261</v>
      </c>
      <c r="Y27" s="20">
        <v>1.064954</v>
      </c>
      <c r="Z27" s="16" t="s">
        <v>5802</v>
      </c>
      <c r="AA27" s="17">
        <f>SUM(PRODUCT(A3L420C2,A3L420C3))/A3L420C1</f>
        <v>-7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181</v>
      </c>
      <c r="H28" s="16" t="s">
        <v>4253</v>
      </c>
      <c r="I28" s="20">
        <v>1</v>
      </c>
      <c r="J28" s="16" t="s">
        <v>5670</v>
      </c>
      <c r="K28" s="17">
        <v>1542</v>
      </c>
      <c r="L28" s="16" t="s">
        <v>4255</v>
      </c>
      <c r="M28" s="20">
        <v>1.0322769999999999</v>
      </c>
      <c r="N28" s="16" t="s">
        <v>5671</v>
      </c>
      <c r="O28" s="17">
        <v>1637</v>
      </c>
      <c r="P28" s="16" t="s">
        <v>4257</v>
      </c>
      <c r="Q28" s="20">
        <v>1.0273650000000001</v>
      </c>
      <c r="R28" s="16" t="s">
        <v>5672</v>
      </c>
      <c r="S28" s="17">
        <v>1254</v>
      </c>
      <c r="T28" s="16" t="s">
        <v>4259</v>
      </c>
      <c r="U28" s="20">
        <v>1.0391090000000001</v>
      </c>
      <c r="V28" s="16" t="s">
        <v>5673</v>
      </c>
      <c r="W28" s="17">
        <v>1267</v>
      </c>
      <c r="X28" s="16" t="s">
        <v>4261</v>
      </c>
      <c r="Y28" s="20">
        <v>1.064954</v>
      </c>
      <c r="Z28" s="16" t="s">
        <v>5803</v>
      </c>
      <c r="AA28" s="17">
        <f>SUM(PRODUCT(A3L421C2,A3L421C3))/A3L421C1</f>
        <v>181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112</v>
      </c>
      <c r="H29" s="16" t="s">
        <v>4253</v>
      </c>
      <c r="I29" s="20">
        <v>1</v>
      </c>
      <c r="J29" s="16" t="s">
        <v>5670</v>
      </c>
      <c r="K29" s="17">
        <v>839</v>
      </c>
      <c r="L29" s="16" t="s">
        <v>4255</v>
      </c>
      <c r="M29" s="20">
        <v>1.0322769999999999</v>
      </c>
      <c r="N29" s="16" t="s">
        <v>5671</v>
      </c>
      <c r="O29" s="17">
        <v>876</v>
      </c>
      <c r="P29" s="16" t="s">
        <v>4257</v>
      </c>
      <c r="Q29" s="20">
        <v>1.0273650000000001</v>
      </c>
      <c r="R29" s="16" t="s">
        <v>5672</v>
      </c>
      <c r="S29" s="17">
        <v>301</v>
      </c>
      <c r="T29" s="16" t="s">
        <v>4259</v>
      </c>
      <c r="U29" s="20">
        <v>1.0391090000000001</v>
      </c>
      <c r="V29" s="16" t="s">
        <v>5673</v>
      </c>
      <c r="W29" s="17">
        <v>344</v>
      </c>
      <c r="X29" s="16" t="s">
        <v>4261</v>
      </c>
      <c r="Y29" s="20">
        <v>1.064954</v>
      </c>
      <c r="Z29" s="16" t="s">
        <v>5804</v>
      </c>
      <c r="AA29" s="17">
        <f>SUM(PRODUCT(A3L422C2,A3L422C3))/A3L422C1</f>
        <v>112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-198</v>
      </c>
      <c r="H30" s="16" t="s">
        <v>4253</v>
      </c>
      <c r="I30" s="20">
        <v>1</v>
      </c>
      <c r="J30" s="16" t="s">
        <v>5670</v>
      </c>
      <c r="K30" s="17">
        <v>-245</v>
      </c>
      <c r="L30" s="16" t="s">
        <v>4255</v>
      </c>
      <c r="M30" s="20">
        <v>1.0322769999999999</v>
      </c>
      <c r="N30" s="16" t="s">
        <v>5671</v>
      </c>
      <c r="O30" s="17">
        <v>-295</v>
      </c>
      <c r="P30" s="16" t="s">
        <v>4257</v>
      </c>
      <c r="Q30" s="20">
        <v>1.0273650000000001</v>
      </c>
      <c r="R30" s="16" t="s">
        <v>5672</v>
      </c>
      <c r="S30" s="17">
        <v>1</v>
      </c>
      <c r="T30" s="16" t="s">
        <v>4259</v>
      </c>
      <c r="U30" s="20">
        <v>1.0391090000000001</v>
      </c>
      <c r="V30" s="16" t="s">
        <v>5673</v>
      </c>
      <c r="W30" s="17">
        <v>324</v>
      </c>
      <c r="X30" s="16" t="s">
        <v>4261</v>
      </c>
      <c r="Y30" s="20">
        <v>1.064954</v>
      </c>
      <c r="Z30" s="16" t="s">
        <v>5805</v>
      </c>
      <c r="AA30" s="17">
        <f>SUM(PRODUCT(A3L423C2,A3L423C3))/A3L423C1</f>
        <v>-198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8892</v>
      </c>
      <c r="H31" s="16" t="s">
        <v>4253</v>
      </c>
      <c r="I31" s="20">
        <v>1</v>
      </c>
      <c r="J31" s="16" t="s">
        <v>5670</v>
      </c>
      <c r="K31" s="17">
        <v>7902</v>
      </c>
      <c r="L31" s="16" t="s">
        <v>4255</v>
      </c>
      <c r="M31" s="20">
        <v>1.0322769999999999</v>
      </c>
      <c r="N31" s="16" t="s">
        <v>5671</v>
      </c>
      <c r="O31" s="17">
        <v>8271</v>
      </c>
      <c r="P31" s="16" t="s">
        <v>4257</v>
      </c>
      <c r="Q31" s="20">
        <v>1.0273650000000001</v>
      </c>
      <c r="R31" s="16" t="s">
        <v>5672</v>
      </c>
      <c r="S31" s="17">
        <v>8345</v>
      </c>
      <c r="T31" s="16" t="s">
        <v>4259</v>
      </c>
      <c r="U31" s="20">
        <v>1.0391090000000001</v>
      </c>
      <c r="V31" s="16" t="s">
        <v>5673</v>
      </c>
      <c r="W31" s="17">
        <v>2645</v>
      </c>
      <c r="X31" s="16" t="s">
        <v>4261</v>
      </c>
      <c r="Y31" s="20">
        <v>1.064954</v>
      </c>
      <c r="Z31" s="16" t="s">
        <v>5806</v>
      </c>
      <c r="AA31" s="17">
        <f>SUM(PRODUCT(A3L424C2,A3L424C3))/A3L424C1</f>
        <v>8892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12923</v>
      </c>
      <c r="H32" s="16" t="s">
        <v>4253</v>
      </c>
      <c r="I32" s="20">
        <v>1</v>
      </c>
      <c r="J32" s="16" t="s">
        <v>5670</v>
      </c>
      <c r="K32" s="17">
        <v>16446</v>
      </c>
      <c r="L32" s="16" t="s">
        <v>4255</v>
      </c>
      <c r="M32" s="20">
        <v>1.0322769999999999</v>
      </c>
      <c r="N32" s="16" t="s">
        <v>5671</v>
      </c>
      <c r="O32" s="17">
        <v>15323</v>
      </c>
      <c r="P32" s="16" t="s">
        <v>4257</v>
      </c>
      <c r="Q32" s="20">
        <v>1.0273650000000001</v>
      </c>
      <c r="R32" s="16" t="s">
        <v>5672</v>
      </c>
      <c r="S32" s="17">
        <v>18058</v>
      </c>
      <c r="T32" s="16" t="s">
        <v>4259</v>
      </c>
      <c r="U32" s="20">
        <v>1.0391090000000001</v>
      </c>
      <c r="V32" s="16" t="s">
        <v>5673</v>
      </c>
      <c r="W32" s="17">
        <v>15130</v>
      </c>
      <c r="X32" s="16" t="s">
        <v>4261</v>
      </c>
      <c r="Y32" s="20">
        <v>1.064954</v>
      </c>
      <c r="Z32" s="16" t="s">
        <v>5807</v>
      </c>
      <c r="AA32" s="17">
        <f>SUM(PRODUCT(A3L425C2,A3L425C3))/A3L425C1</f>
        <v>12923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62864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69362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68980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80360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72344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62864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1.0322769999999999</v>
      </c>
      <c r="N34" s="16" t="s">
        <v>5671</v>
      </c>
      <c r="O34" s="17">
        <v>0</v>
      </c>
      <c r="P34" s="16" t="s">
        <v>4257</v>
      </c>
      <c r="Q34" s="20">
        <v>1.0273650000000001</v>
      </c>
      <c r="R34" s="16" t="s">
        <v>5672</v>
      </c>
      <c r="S34" s="17">
        <v>0</v>
      </c>
      <c r="T34" s="16" t="s">
        <v>4259</v>
      </c>
      <c r="U34" s="20">
        <v>1.0391090000000001</v>
      </c>
      <c r="V34" s="16" t="s">
        <v>5673</v>
      </c>
      <c r="W34" s="17">
        <v>0</v>
      </c>
      <c r="X34" s="16" t="s">
        <v>4261</v>
      </c>
      <c r="Y34" s="20">
        <v>1.064954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1.0322769999999999</v>
      </c>
      <c r="N35" s="16" t="s">
        <v>5671</v>
      </c>
      <c r="O35" s="17">
        <v>0</v>
      </c>
      <c r="P35" s="16" t="s">
        <v>4257</v>
      </c>
      <c r="Q35" s="20">
        <v>1.0273650000000001</v>
      </c>
      <c r="R35" s="16" t="s">
        <v>5672</v>
      </c>
      <c r="S35" s="17">
        <v>0</v>
      </c>
      <c r="T35" s="16" t="s">
        <v>4259</v>
      </c>
      <c r="U35" s="20">
        <v>1.0391090000000001</v>
      </c>
      <c r="V35" s="16" t="s">
        <v>5673</v>
      </c>
      <c r="W35" s="17">
        <v>0</v>
      </c>
      <c r="X35" s="16" t="s">
        <v>4261</v>
      </c>
      <c r="Y35" s="20">
        <v>1.064954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1.0322769999999999</v>
      </c>
      <c r="N36" s="16" t="s">
        <v>5671</v>
      </c>
      <c r="O36" s="17">
        <v>0</v>
      </c>
      <c r="P36" s="16" t="s">
        <v>4257</v>
      </c>
      <c r="Q36" s="20">
        <v>1.0273650000000001</v>
      </c>
      <c r="R36" s="16" t="s">
        <v>5672</v>
      </c>
      <c r="S36" s="17">
        <v>0</v>
      </c>
      <c r="T36" s="16" t="s">
        <v>4259</v>
      </c>
      <c r="U36" s="20">
        <v>1.0391090000000001</v>
      </c>
      <c r="V36" s="16" t="s">
        <v>5673</v>
      </c>
      <c r="W36" s="17">
        <v>0</v>
      </c>
      <c r="X36" s="16" t="s">
        <v>4261</v>
      </c>
      <c r="Y36" s="20">
        <v>1.064954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1.0322769999999999</v>
      </c>
      <c r="N37" s="16" t="s">
        <v>5671</v>
      </c>
      <c r="O37" s="17">
        <v>0</v>
      </c>
      <c r="P37" s="16" t="s">
        <v>4257</v>
      </c>
      <c r="Q37" s="20">
        <v>1.0273650000000001</v>
      </c>
      <c r="R37" s="16" t="s">
        <v>5672</v>
      </c>
      <c r="S37" s="17">
        <v>0</v>
      </c>
      <c r="T37" s="16" t="s">
        <v>4259</v>
      </c>
      <c r="U37" s="20">
        <v>1.0391090000000001</v>
      </c>
      <c r="V37" s="16" t="s">
        <v>5673</v>
      </c>
      <c r="W37" s="17">
        <v>-216</v>
      </c>
      <c r="X37" s="16" t="s">
        <v>4261</v>
      </c>
      <c r="Y37" s="20">
        <v>1.064954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1.0322769999999999</v>
      </c>
      <c r="N38" s="16" t="s">
        <v>5671</v>
      </c>
      <c r="O38" s="17">
        <v>0</v>
      </c>
      <c r="P38" s="16" t="s">
        <v>4257</v>
      </c>
      <c r="Q38" s="20">
        <v>1.0273650000000001</v>
      </c>
      <c r="R38" s="16" t="s">
        <v>5672</v>
      </c>
      <c r="S38" s="17">
        <v>0</v>
      </c>
      <c r="T38" s="16" t="s">
        <v>4259</v>
      </c>
      <c r="U38" s="20">
        <v>1.0391090000000001</v>
      </c>
      <c r="V38" s="16" t="s">
        <v>5673</v>
      </c>
      <c r="W38" s="17">
        <v>0</v>
      </c>
      <c r="X38" s="16" t="s">
        <v>4261</v>
      </c>
      <c r="Y38" s="20">
        <v>1.064954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1132</v>
      </c>
      <c r="H39" s="16" t="s">
        <v>4253</v>
      </c>
      <c r="I39" s="20">
        <v>1</v>
      </c>
      <c r="J39" s="16" t="s">
        <v>5670</v>
      </c>
      <c r="K39" s="17">
        <v>432</v>
      </c>
      <c r="L39" s="16" t="s">
        <v>4255</v>
      </c>
      <c r="M39" s="20">
        <v>1.0322769999999999</v>
      </c>
      <c r="N39" s="16" t="s">
        <v>5671</v>
      </c>
      <c r="O39" s="17">
        <v>572</v>
      </c>
      <c r="P39" s="16" t="s">
        <v>4257</v>
      </c>
      <c r="Q39" s="20">
        <v>1.0273650000000001</v>
      </c>
      <c r="R39" s="16" t="s">
        <v>5672</v>
      </c>
      <c r="S39" s="17">
        <v>272</v>
      </c>
      <c r="T39" s="16" t="s">
        <v>4259</v>
      </c>
      <c r="U39" s="20">
        <v>1.0391090000000001</v>
      </c>
      <c r="V39" s="16" t="s">
        <v>5673</v>
      </c>
      <c r="W39" s="17">
        <v>-209</v>
      </c>
      <c r="X39" s="16" t="s">
        <v>4261</v>
      </c>
      <c r="Y39" s="20">
        <v>1.064954</v>
      </c>
      <c r="Z39" s="16" t="s">
        <v>5819</v>
      </c>
      <c r="AA39" s="17">
        <f>SUM(PRODUCT(A3L432C2,A3L432C3))/A3L432C1</f>
        <v>1132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1.0322769999999999</v>
      </c>
      <c r="N40" s="16" t="s">
        <v>5671</v>
      </c>
      <c r="O40" s="17">
        <v>0</v>
      </c>
      <c r="P40" s="16" t="s">
        <v>4257</v>
      </c>
      <c r="Q40" s="20">
        <v>1.0273650000000001</v>
      </c>
      <c r="R40" s="16" t="s">
        <v>5672</v>
      </c>
      <c r="S40" s="17">
        <v>0</v>
      </c>
      <c r="T40" s="16" t="s">
        <v>4259</v>
      </c>
      <c r="U40" s="20">
        <v>1.0391090000000001</v>
      </c>
      <c r="V40" s="16" t="s">
        <v>5673</v>
      </c>
      <c r="W40" s="17">
        <v>0</v>
      </c>
      <c r="X40" s="16" t="s">
        <v>4261</v>
      </c>
      <c r="Y40" s="20">
        <v>1.064954</v>
      </c>
      <c r="Z40" s="16" t="s">
        <v>5820</v>
      </c>
      <c r="AA40" s="17">
        <f>SUM(PRODUCT(A3L433C2,A3L433C3))/A3L433C1</f>
        <v>0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1.0322769999999999</v>
      </c>
      <c r="N41" s="16" t="s">
        <v>5671</v>
      </c>
      <c r="O41" s="17">
        <v>0</v>
      </c>
      <c r="P41" s="16" t="s">
        <v>4257</v>
      </c>
      <c r="Q41" s="20">
        <v>1.0273650000000001</v>
      </c>
      <c r="R41" s="16" t="s">
        <v>5672</v>
      </c>
      <c r="S41" s="17">
        <v>0</v>
      </c>
      <c r="T41" s="16" t="s">
        <v>4259</v>
      </c>
      <c r="U41" s="20">
        <v>1.0391090000000001</v>
      </c>
      <c r="V41" s="16" t="s">
        <v>5673</v>
      </c>
      <c r="W41" s="17">
        <v>0</v>
      </c>
      <c r="X41" s="16" t="s">
        <v>4261</v>
      </c>
      <c r="Y41" s="20">
        <v>1.064954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1.0322769999999999</v>
      </c>
      <c r="N42" s="16" t="s">
        <v>5671</v>
      </c>
      <c r="O42" s="17">
        <v>0</v>
      </c>
      <c r="P42" s="16" t="s">
        <v>4257</v>
      </c>
      <c r="Q42" s="20">
        <v>1.0273650000000001</v>
      </c>
      <c r="R42" s="16" t="s">
        <v>5672</v>
      </c>
      <c r="S42" s="17">
        <v>0</v>
      </c>
      <c r="T42" s="16" t="s">
        <v>4259</v>
      </c>
      <c r="U42" s="20">
        <v>1.0391090000000001</v>
      </c>
      <c r="V42" s="16" t="s">
        <v>5673</v>
      </c>
      <c r="W42" s="17">
        <v>0</v>
      </c>
      <c r="X42" s="16" t="s">
        <v>4261</v>
      </c>
      <c r="Y42" s="20">
        <v>1.064954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1.0322769999999999</v>
      </c>
      <c r="N43" s="16" t="s">
        <v>5671</v>
      </c>
      <c r="O43" s="17">
        <v>0</v>
      </c>
      <c r="P43" s="16" t="s">
        <v>4257</v>
      </c>
      <c r="Q43" s="20">
        <v>1.0273650000000001</v>
      </c>
      <c r="R43" s="16" t="s">
        <v>5672</v>
      </c>
      <c r="S43" s="17">
        <v>0</v>
      </c>
      <c r="T43" s="16" t="s">
        <v>4259</v>
      </c>
      <c r="U43" s="20">
        <v>1.0391090000000001</v>
      </c>
      <c r="V43" s="16" t="s">
        <v>5673</v>
      </c>
      <c r="W43" s="17">
        <v>0</v>
      </c>
      <c r="X43" s="16" t="s">
        <v>4261</v>
      </c>
      <c r="Y43" s="20">
        <v>1.064954</v>
      </c>
      <c r="Z43" s="16" t="s">
        <v>5823</v>
      </c>
      <c r="AA43" s="17">
        <f>SUM(PRODUCT(A3L436C2,A3L436C3))/A3L436C1</f>
        <v>0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71638</v>
      </c>
      <c r="H44" s="16" t="s">
        <v>4253</v>
      </c>
      <c r="I44" s="20">
        <v>1</v>
      </c>
      <c r="J44" s="16" t="s">
        <v>5670</v>
      </c>
      <c r="K44" s="17">
        <v>65345</v>
      </c>
      <c r="L44" s="16" t="s">
        <v>4255</v>
      </c>
      <c r="M44" s="20">
        <v>1.0322769999999999</v>
      </c>
      <c r="N44" s="16" t="s">
        <v>5671</v>
      </c>
      <c r="O44" s="17">
        <v>60221</v>
      </c>
      <c r="P44" s="16" t="s">
        <v>4257</v>
      </c>
      <c r="Q44" s="20">
        <v>1.0273650000000001</v>
      </c>
      <c r="R44" s="16" t="s">
        <v>5672</v>
      </c>
      <c r="S44" s="17">
        <v>158780</v>
      </c>
      <c r="T44" s="16" t="s">
        <v>4259</v>
      </c>
      <c r="U44" s="20">
        <v>1.0391090000000001</v>
      </c>
      <c r="V44" s="16" t="s">
        <v>5673</v>
      </c>
      <c r="W44" s="17">
        <v>101363</v>
      </c>
      <c r="X44" s="16" t="s">
        <v>4261</v>
      </c>
      <c r="Y44" s="20">
        <v>1.064954</v>
      </c>
      <c r="Z44" s="16" t="s">
        <v>5824</v>
      </c>
      <c r="AA44" s="17">
        <f>SUM(PRODUCT(A3L437C2,A3L437C3))/A3L437C1</f>
        <v>71638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5945</v>
      </c>
      <c r="H45" s="16" t="s">
        <v>4253</v>
      </c>
      <c r="I45" s="20">
        <v>1</v>
      </c>
      <c r="J45" s="16" t="s">
        <v>5670</v>
      </c>
      <c r="K45" s="17">
        <v>5513</v>
      </c>
      <c r="L45" s="16" t="s">
        <v>4255</v>
      </c>
      <c r="M45" s="20">
        <v>1.0322769999999999</v>
      </c>
      <c r="N45" s="16" t="s">
        <v>5671</v>
      </c>
      <c r="O45" s="17">
        <v>4831</v>
      </c>
      <c r="P45" s="16" t="s">
        <v>4257</v>
      </c>
      <c r="Q45" s="20">
        <v>1.0273650000000001</v>
      </c>
      <c r="R45" s="16" t="s">
        <v>5672</v>
      </c>
      <c r="S45" s="17">
        <v>4861</v>
      </c>
      <c r="T45" s="16" t="s">
        <v>4259</v>
      </c>
      <c r="U45" s="20">
        <v>1.0391090000000001</v>
      </c>
      <c r="V45" s="16" t="s">
        <v>5673</v>
      </c>
      <c r="W45" s="17">
        <v>5811</v>
      </c>
      <c r="X45" s="16" t="s">
        <v>4261</v>
      </c>
      <c r="Y45" s="20">
        <v>1.064954</v>
      </c>
      <c r="Z45" s="16" t="s">
        <v>5825</v>
      </c>
      <c r="AA45" s="17">
        <f>SUM(PRODUCT(A3L438C2,A3L438C3))/A3L438C1</f>
        <v>5945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4068</v>
      </c>
      <c r="H46" s="16" t="s">
        <v>4253</v>
      </c>
      <c r="I46" s="20">
        <v>1</v>
      </c>
      <c r="J46" s="16" t="s">
        <v>5670</v>
      </c>
      <c r="K46" s="17">
        <v>3938</v>
      </c>
      <c r="L46" s="16" t="s">
        <v>4255</v>
      </c>
      <c r="M46" s="20">
        <v>1.0322769999999999</v>
      </c>
      <c r="N46" s="16" t="s">
        <v>5671</v>
      </c>
      <c r="O46" s="17">
        <v>3450</v>
      </c>
      <c r="P46" s="16" t="s">
        <v>4257</v>
      </c>
      <c r="Q46" s="20">
        <v>1.0273650000000001</v>
      </c>
      <c r="R46" s="16" t="s">
        <v>5672</v>
      </c>
      <c r="S46" s="17">
        <v>3472</v>
      </c>
      <c r="T46" s="16" t="s">
        <v>4259</v>
      </c>
      <c r="U46" s="20">
        <v>1.0391090000000001</v>
      </c>
      <c r="V46" s="16" t="s">
        <v>5673</v>
      </c>
      <c r="W46" s="17">
        <v>3644</v>
      </c>
      <c r="X46" s="16" t="s">
        <v>4261</v>
      </c>
      <c r="Y46" s="20">
        <v>1.064954</v>
      </c>
      <c r="Z46" s="16" t="s">
        <v>5826</v>
      </c>
      <c r="AA46" s="17">
        <f>SUM(PRODUCT(A3L439C2,A3L439C3))/A3L439C1</f>
        <v>4068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417</v>
      </c>
      <c r="H47" s="16" t="s">
        <v>4253</v>
      </c>
      <c r="I47" s="20">
        <v>1</v>
      </c>
      <c r="J47" s="16" t="s">
        <v>5670</v>
      </c>
      <c r="K47" s="17">
        <v>394</v>
      </c>
      <c r="L47" s="16" t="s">
        <v>4255</v>
      </c>
      <c r="M47" s="20">
        <v>1.0322769999999999</v>
      </c>
      <c r="N47" s="16" t="s">
        <v>5671</v>
      </c>
      <c r="O47" s="17">
        <v>345</v>
      </c>
      <c r="P47" s="16" t="s">
        <v>4257</v>
      </c>
      <c r="Q47" s="20">
        <v>1.0273650000000001</v>
      </c>
      <c r="R47" s="16" t="s">
        <v>5672</v>
      </c>
      <c r="S47" s="17">
        <v>348</v>
      </c>
      <c r="T47" s="16" t="s">
        <v>4259</v>
      </c>
      <c r="U47" s="20">
        <v>1.0391090000000001</v>
      </c>
      <c r="V47" s="16" t="s">
        <v>5673</v>
      </c>
      <c r="W47" s="17">
        <v>394</v>
      </c>
      <c r="X47" s="16" t="s">
        <v>4261</v>
      </c>
      <c r="Y47" s="20">
        <v>1.064954</v>
      </c>
      <c r="Z47" s="16" t="s">
        <v>5827</v>
      </c>
      <c r="AA47" s="17">
        <f>SUM(PRODUCT(A3L440C2,A3L440C3))/A3L440C1</f>
        <v>417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36732</v>
      </c>
      <c r="H48" s="16" t="s">
        <v>4253</v>
      </c>
      <c r="I48" s="20">
        <v>1</v>
      </c>
      <c r="J48" s="16" t="s">
        <v>5670</v>
      </c>
      <c r="K48" s="17">
        <v>25646</v>
      </c>
      <c r="L48" s="16" t="s">
        <v>4255</v>
      </c>
      <c r="M48" s="20">
        <v>1.0322769999999999</v>
      </c>
      <c r="N48" s="16" t="s">
        <v>5671</v>
      </c>
      <c r="O48" s="17">
        <v>19717</v>
      </c>
      <c r="P48" s="16" t="s">
        <v>4257</v>
      </c>
      <c r="Q48" s="20">
        <v>1.0273650000000001</v>
      </c>
      <c r="R48" s="16" t="s">
        <v>5672</v>
      </c>
      <c r="S48" s="17">
        <v>31130</v>
      </c>
      <c r="T48" s="16" t="s">
        <v>4259</v>
      </c>
      <c r="U48" s="20">
        <v>1.0391090000000001</v>
      </c>
      <c r="V48" s="16" t="s">
        <v>5673</v>
      </c>
      <c r="W48" s="17">
        <v>33621</v>
      </c>
      <c r="X48" s="16" t="s">
        <v>4261</v>
      </c>
      <c r="Y48" s="20">
        <v>1.064954</v>
      </c>
      <c r="Z48" s="16" t="s">
        <v>5828</v>
      </c>
      <c r="AA48" s="17">
        <f>SUM(PRODUCT(A3L441C2,A3L441C3))/A3L441C1</f>
        <v>36732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109502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91423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80510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190182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134559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109502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744784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722797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672932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773906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653938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744784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1132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432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572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272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-209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1132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0008C0-5AB6-4610-94D6-18E197B3EB52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0</v>
      </c>
      <c r="F8" s="16" t="s">
        <v>5669</v>
      </c>
      <c r="G8" s="17">
        <v>0</v>
      </c>
      <c r="H8" s="16" t="s">
        <v>5855</v>
      </c>
      <c r="I8" s="17">
        <f>A3L501C1+A3L501C2</f>
        <v>0</v>
      </c>
      <c r="J8" s="16" t="s">
        <v>5669</v>
      </c>
      <c r="K8" s="17">
        <v>0</v>
      </c>
      <c r="L8" s="16" t="s">
        <v>5669</v>
      </c>
      <c r="M8" s="17">
        <v>0</v>
      </c>
      <c r="N8" s="16" t="s">
        <v>5856</v>
      </c>
      <c r="O8" s="17">
        <f>A3L501C4+A3L501C5</f>
        <v>0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8066831</v>
      </c>
      <c r="F9" s="16" t="s">
        <v>5669</v>
      </c>
      <c r="G9" s="17">
        <v>460598</v>
      </c>
      <c r="H9" s="16" t="s">
        <v>5857</v>
      </c>
      <c r="I9" s="17">
        <f>A3L502C1+A3L502C2</f>
        <v>8527429</v>
      </c>
      <c r="J9" s="16" t="s">
        <v>5669</v>
      </c>
      <c r="K9" s="17">
        <v>2256999</v>
      </c>
      <c r="L9" s="16" t="s">
        <v>5669</v>
      </c>
      <c r="M9" s="17">
        <v>181269</v>
      </c>
      <c r="N9" s="16" t="s">
        <v>5858</v>
      </c>
      <c r="O9" s="17">
        <f>A3L502C4+A3L502C5</f>
        <v>2438268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8066831</v>
      </c>
      <c r="F12" s="16" t="s">
        <v>5864</v>
      </c>
      <c r="G12" s="17">
        <f>(A3L502C2+A3L504C2)</f>
        <v>460598</v>
      </c>
      <c r="H12" s="16" t="s">
        <v>5865</v>
      </c>
      <c r="I12" s="17">
        <f>(A3L502C3+A3L504C3)</f>
        <v>8527429</v>
      </c>
      <c r="J12" s="16" t="s">
        <v>5866</v>
      </c>
      <c r="K12" s="17">
        <f>(A3L502C4+A3L504C4)</f>
        <v>2256999</v>
      </c>
      <c r="L12" s="16" t="s">
        <v>5867</v>
      </c>
      <c r="M12" s="17">
        <f>(A3L502C5+A3L504C5)</f>
        <v>181269</v>
      </c>
      <c r="N12" s="16" t="s">
        <v>5868</v>
      </c>
      <c r="O12" s="17">
        <f>(A3L502C6+A3L504C6)</f>
        <v>2438268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0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0</v>
      </c>
      <c r="J13" s="16" t="s">
        <v>5872</v>
      </c>
      <c r="K13" s="17">
        <f>(A3L501C4+A3L503C4)</f>
        <v>0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0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8066831</v>
      </c>
      <c r="F14" s="16" t="s">
        <v>5876</v>
      </c>
      <c r="G14" s="17">
        <f>(A3L505C2+A3L506C2)</f>
        <v>460598</v>
      </c>
      <c r="H14" s="16" t="s">
        <v>5877</v>
      </c>
      <c r="I14" s="17">
        <f>(A3L505C3+A3L506C3)</f>
        <v>8527429</v>
      </c>
      <c r="J14" s="16" t="s">
        <v>5878</v>
      </c>
      <c r="K14" s="17">
        <f>(A3L505C4+A3L506C4)</f>
        <v>2256999</v>
      </c>
      <c r="L14" s="16" t="s">
        <v>5879</v>
      </c>
      <c r="M14" s="17">
        <f>(A3L505C5+A3L506C5)</f>
        <v>181269</v>
      </c>
      <c r="N14" s="16" t="s">
        <v>5880</v>
      </c>
      <c r="O14" s="17">
        <f>(A3L505C6+A3L506C6)</f>
        <v>2438268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13</v>
      </c>
      <c r="F15" s="16" t="s">
        <v>5669</v>
      </c>
      <c r="G15" s="17">
        <v>0</v>
      </c>
      <c r="H15" s="16" t="s">
        <v>5881</v>
      </c>
      <c r="I15" s="17">
        <f>A3L508C1+A3L508C2</f>
        <v>13</v>
      </c>
      <c r="J15" s="16" t="s">
        <v>5669</v>
      </c>
      <c r="K15" s="17">
        <v>-11</v>
      </c>
      <c r="L15" s="16" t="s">
        <v>5669</v>
      </c>
      <c r="M15" s="17">
        <v>0</v>
      </c>
      <c r="N15" s="16" t="s">
        <v>5882</v>
      </c>
      <c r="O15" s="17">
        <f>A3L508C4+A3L508C5</f>
        <v>-11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0</v>
      </c>
      <c r="F16" s="16" t="s">
        <v>5669</v>
      </c>
      <c r="G16" s="17">
        <v>0</v>
      </c>
      <c r="H16" s="16" t="s">
        <v>5883</v>
      </c>
      <c r="I16" s="17">
        <f>A3L509C1+A3L509C2</f>
        <v>0</v>
      </c>
      <c r="J16" s="16" t="s">
        <v>5669</v>
      </c>
      <c r="K16" s="17">
        <v>0</v>
      </c>
      <c r="L16" s="16" t="s">
        <v>5669</v>
      </c>
      <c r="M16" s="17">
        <v>0</v>
      </c>
      <c r="N16" s="16" t="s">
        <v>5884</v>
      </c>
      <c r="O16" s="17">
        <f>A3L509C4+A3L509C5</f>
        <v>0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93515</v>
      </c>
      <c r="F17" s="16" t="s">
        <v>5669</v>
      </c>
      <c r="G17" s="17">
        <v>0</v>
      </c>
      <c r="H17" s="16" t="s">
        <v>5885</v>
      </c>
      <c r="I17" s="17">
        <f>A3L510C1+A3L510C2</f>
        <v>93515</v>
      </c>
      <c r="J17" s="16" t="s">
        <v>5669</v>
      </c>
      <c r="K17" s="17">
        <v>9806</v>
      </c>
      <c r="L17" s="16" t="s">
        <v>5669</v>
      </c>
      <c r="M17" s="17">
        <v>0</v>
      </c>
      <c r="N17" s="16" t="s">
        <v>5886</v>
      </c>
      <c r="O17" s="17">
        <f>A3L510C4+A3L510C5</f>
        <v>9806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106020</v>
      </c>
      <c r="F18" s="16" t="s">
        <v>5669</v>
      </c>
      <c r="G18" s="17">
        <v>0</v>
      </c>
      <c r="H18" s="16" t="s">
        <v>5887</v>
      </c>
      <c r="I18" s="17">
        <f>A3L511C1+A3L511C2</f>
        <v>106020</v>
      </c>
      <c r="J18" s="16" t="s">
        <v>5669</v>
      </c>
      <c r="K18" s="17">
        <v>14777</v>
      </c>
      <c r="L18" s="16" t="s">
        <v>5669</v>
      </c>
      <c r="M18" s="17">
        <v>0</v>
      </c>
      <c r="N18" s="16" t="s">
        <v>5888</v>
      </c>
      <c r="O18" s="17">
        <f>A3L511C4+A3L511C5</f>
        <v>14777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83176</v>
      </c>
      <c r="F19" s="16" t="s">
        <v>5669</v>
      </c>
      <c r="G19" s="17">
        <v>0</v>
      </c>
      <c r="H19" s="16" t="s">
        <v>5889</v>
      </c>
      <c r="I19" s="17">
        <f>A3L512C1+A3L512C2</f>
        <v>83176</v>
      </c>
      <c r="J19" s="16" t="s">
        <v>5669</v>
      </c>
      <c r="K19" s="17">
        <v>17873</v>
      </c>
      <c r="L19" s="16" t="s">
        <v>5669</v>
      </c>
      <c r="M19" s="17">
        <v>0</v>
      </c>
      <c r="N19" s="16" t="s">
        <v>5890</v>
      </c>
      <c r="O19" s="17">
        <f>A3L512C4+A3L512C5</f>
        <v>17873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543900</v>
      </c>
      <c r="F20" s="16" t="s">
        <v>5669</v>
      </c>
      <c r="G20" s="17">
        <v>132456</v>
      </c>
      <c r="H20" s="16" t="s">
        <v>5891</v>
      </c>
      <c r="I20" s="17">
        <f>A3L513C1+A3L513C2</f>
        <v>676356</v>
      </c>
      <c r="J20" s="16" t="s">
        <v>5669</v>
      </c>
      <c r="K20" s="17">
        <v>55047</v>
      </c>
      <c r="L20" s="16" t="s">
        <v>5669</v>
      </c>
      <c r="M20" s="17">
        <v>27533</v>
      </c>
      <c r="N20" s="16" t="s">
        <v>5892</v>
      </c>
      <c r="O20" s="17">
        <f>A3L513C4+A3L513C5</f>
        <v>82580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70152</v>
      </c>
      <c r="F21" s="16" t="s">
        <v>5669</v>
      </c>
      <c r="G21" s="17">
        <v>0</v>
      </c>
      <c r="H21" s="16" t="s">
        <v>5893</v>
      </c>
      <c r="I21" s="17">
        <f>A3L514C1+A3L514C2</f>
        <v>70152</v>
      </c>
      <c r="J21" s="16" t="s">
        <v>5669</v>
      </c>
      <c r="K21" s="17">
        <v>18916</v>
      </c>
      <c r="L21" s="16" t="s">
        <v>5669</v>
      </c>
      <c r="M21" s="17">
        <v>0</v>
      </c>
      <c r="N21" s="16" t="s">
        <v>5894</v>
      </c>
      <c r="O21" s="17">
        <f>A3L514C4+A3L514C5</f>
        <v>18916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100660</v>
      </c>
      <c r="F22" s="16" t="s">
        <v>5669</v>
      </c>
      <c r="G22" s="17">
        <v>9031</v>
      </c>
      <c r="H22" s="16" t="s">
        <v>5895</v>
      </c>
      <c r="I22" s="17">
        <f>A3L515C1+A3L515C2</f>
        <v>109691</v>
      </c>
      <c r="J22" s="16" t="s">
        <v>5669</v>
      </c>
      <c r="K22" s="17">
        <v>9435</v>
      </c>
      <c r="L22" s="16" t="s">
        <v>5669</v>
      </c>
      <c r="M22" s="17">
        <v>2015</v>
      </c>
      <c r="N22" s="16" t="s">
        <v>5896</v>
      </c>
      <c r="O22" s="17">
        <f>A3L515C4+A3L515C5</f>
        <v>11450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51710</v>
      </c>
      <c r="F24" s="16" t="s">
        <v>5669</v>
      </c>
      <c r="G24" s="17">
        <v>0</v>
      </c>
      <c r="H24" s="16" t="s">
        <v>5899</v>
      </c>
      <c r="I24" s="17">
        <f>A3L517C1+A3L517C2</f>
        <v>51710</v>
      </c>
      <c r="J24" s="16" t="s">
        <v>5669</v>
      </c>
      <c r="K24" s="17">
        <v>10040</v>
      </c>
      <c r="L24" s="16" t="s">
        <v>5669</v>
      </c>
      <c r="M24" s="17">
        <v>0</v>
      </c>
      <c r="N24" s="16" t="s">
        <v>5900</v>
      </c>
      <c r="O24" s="17">
        <f>A3L517C4+A3L517C5</f>
        <v>10040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207434</v>
      </c>
      <c r="F25" s="16" t="s">
        <v>5669</v>
      </c>
      <c r="G25" s="17">
        <v>93321</v>
      </c>
      <c r="H25" s="16" t="s">
        <v>5901</v>
      </c>
      <c r="I25" s="17">
        <f>A3L518C1+A3L518C2</f>
        <v>300755</v>
      </c>
      <c r="J25" s="16" t="s">
        <v>5669</v>
      </c>
      <c r="K25" s="17">
        <v>14130</v>
      </c>
      <c r="L25" s="16" t="s">
        <v>5669</v>
      </c>
      <c r="M25" s="17">
        <v>24847</v>
      </c>
      <c r="N25" s="16" t="s">
        <v>5902</v>
      </c>
      <c r="O25" s="17">
        <f>A3L518C4+A3L518C5</f>
        <v>38977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37133</v>
      </c>
      <c r="F26" s="16" t="s">
        <v>5669</v>
      </c>
      <c r="G26" s="17">
        <v>66228</v>
      </c>
      <c r="H26" s="16" t="s">
        <v>5903</v>
      </c>
      <c r="I26" s="17">
        <f>A3L519C1+A3L519C2</f>
        <v>103361</v>
      </c>
      <c r="J26" s="16" t="s">
        <v>5669</v>
      </c>
      <c r="K26" s="17">
        <v>4143</v>
      </c>
      <c r="L26" s="16" t="s">
        <v>5669</v>
      </c>
      <c r="M26" s="17">
        <v>12759</v>
      </c>
      <c r="N26" s="16" t="s">
        <v>5904</v>
      </c>
      <c r="O26" s="17">
        <f>A3L519C4+A3L519C5</f>
        <v>16902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1156</v>
      </c>
      <c r="F27" s="16" t="s">
        <v>5669</v>
      </c>
      <c r="G27" s="17">
        <v>0</v>
      </c>
      <c r="H27" s="16" t="s">
        <v>5905</v>
      </c>
      <c r="I27" s="17">
        <f>A3L520C1+A3L520C2</f>
        <v>1156</v>
      </c>
      <c r="J27" s="16" t="s">
        <v>5669</v>
      </c>
      <c r="K27" s="17">
        <v>336</v>
      </c>
      <c r="L27" s="16" t="s">
        <v>5669</v>
      </c>
      <c r="M27" s="17">
        <v>0</v>
      </c>
      <c r="N27" s="16" t="s">
        <v>5906</v>
      </c>
      <c r="O27" s="17">
        <f>A3L520C4+A3L520C5</f>
        <v>336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19579</v>
      </c>
      <c r="F28" s="16" t="s">
        <v>5669</v>
      </c>
      <c r="G28" s="17">
        <v>0</v>
      </c>
      <c r="H28" s="16" t="s">
        <v>5907</v>
      </c>
      <c r="I28" s="17">
        <f>A3L521C1+A3L521C2</f>
        <v>19579</v>
      </c>
      <c r="J28" s="16" t="s">
        <v>5669</v>
      </c>
      <c r="K28" s="17">
        <v>5011</v>
      </c>
      <c r="L28" s="16" t="s">
        <v>5669</v>
      </c>
      <c r="M28" s="17">
        <v>0</v>
      </c>
      <c r="N28" s="16" t="s">
        <v>5908</v>
      </c>
      <c r="O28" s="17">
        <f>A3L521C4+A3L521C5</f>
        <v>5011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9911</v>
      </c>
      <c r="F29" s="16" t="s">
        <v>5669</v>
      </c>
      <c r="G29" s="17">
        <v>0</v>
      </c>
      <c r="H29" s="16" t="s">
        <v>5909</v>
      </c>
      <c r="I29" s="17">
        <f>A3L522C1+A3L522C2</f>
        <v>9911</v>
      </c>
      <c r="J29" s="16" t="s">
        <v>5669</v>
      </c>
      <c r="K29" s="17">
        <v>2496</v>
      </c>
      <c r="L29" s="16" t="s">
        <v>5669</v>
      </c>
      <c r="M29" s="17">
        <v>0</v>
      </c>
      <c r="N29" s="16" t="s">
        <v>5910</v>
      </c>
      <c r="O29" s="17">
        <f>A3L522C4+A3L522C5</f>
        <v>2496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8097</v>
      </c>
      <c r="F30" s="16" t="s">
        <v>5669</v>
      </c>
      <c r="G30" s="17">
        <v>0</v>
      </c>
      <c r="H30" s="16" t="s">
        <v>5911</v>
      </c>
      <c r="I30" s="17">
        <f>A3L523C1+A3L523C2</f>
        <v>8097</v>
      </c>
      <c r="J30" s="16" t="s">
        <v>5669</v>
      </c>
      <c r="K30" s="17">
        <v>3111</v>
      </c>
      <c r="L30" s="16" t="s">
        <v>5669</v>
      </c>
      <c r="M30" s="17">
        <v>0</v>
      </c>
      <c r="N30" s="16" t="s">
        <v>5912</v>
      </c>
      <c r="O30" s="17">
        <f>A3L523C4+A3L523C5</f>
        <v>3111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147973</v>
      </c>
      <c r="F31" s="16" t="s">
        <v>5669</v>
      </c>
      <c r="G31" s="17">
        <v>0</v>
      </c>
      <c r="H31" s="16" t="s">
        <v>5913</v>
      </c>
      <c r="I31" s="17">
        <f>A3L524C1+A3L524C2</f>
        <v>147973</v>
      </c>
      <c r="J31" s="16" t="s">
        <v>5669</v>
      </c>
      <c r="K31" s="17">
        <v>14921</v>
      </c>
      <c r="L31" s="16" t="s">
        <v>5669</v>
      </c>
      <c r="M31" s="17">
        <v>0</v>
      </c>
      <c r="N31" s="16" t="s">
        <v>5914</v>
      </c>
      <c r="O31" s="17">
        <f>A3L524C4+A3L524C5</f>
        <v>14921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213608</v>
      </c>
      <c r="F32" s="16" t="s">
        <v>5669</v>
      </c>
      <c r="G32" s="17">
        <v>0</v>
      </c>
      <c r="H32" s="16" t="s">
        <v>5915</v>
      </c>
      <c r="I32" s="17">
        <f>A3L525C1+A3L525C2</f>
        <v>213608</v>
      </c>
      <c r="J32" s="16" t="s">
        <v>5669</v>
      </c>
      <c r="K32" s="17">
        <v>40143</v>
      </c>
      <c r="L32" s="16" t="s">
        <v>5669</v>
      </c>
      <c r="M32" s="17">
        <v>0</v>
      </c>
      <c r="N32" s="16" t="s">
        <v>5916</v>
      </c>
      <c r="O32" s="17">
        <f>A3L525C4+A3L525C5</f>
        <v>40143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1694037</v>
      </c>
      <c r="F33" s="16" t="s">
        <v>5918</v>
      </c>
      <c r="G33" s="17">
        <f>SUM(A3L508C2:A3L525C2)</f>
        <v>301036</v>
      </c>
      <c r="H33" s="16" t="s">
        <v>5919</v>
      </c>
      <c r="I33" s="17">
        <f>SUM(A3L508C3:A3L525C3)</f>
        <v>1995073</v>
      </c>
      <c r="J33" s="16" t="s">
        <v>5920</v>
      </c>
      <c r="K33" s="17">
        <f>SUM(A3L508C4:A3L525C4)</f>
        <v>220174</v>
      </c>
      <c r="L33" s="16" t="s">
        <v>5921</v>
      </c>
      <c r="M33" s="17">
        <f>SUM(A3L508C5:A3L525C5)</f>
        <v>67154</v>
      </c>
      <c r="N33" s="16" t="s">
        <v>5922</v>
      </c>
      <c r="O33" s="17">
        <f>SUM(A3L508C6:A3L525C6)</f>
        <v>287328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7364</v>
      </c>
      <c r="F39" s="16" t="s">
        <v>5669</v>
      </c>
      <c r="G39" s="17">
        <v>0</v>
      </c>
      <c r="H39" s="16" t="s">
        <v>5933</v>
      </c>
      <c r="I39" s="17">
        <f>A3L532C1+A3L532C2</f>
        <v>7364</v>
      </c>
      <c r="J39" s="16" t="s">
        <v>5669</v>
      </c>
      <c r="K39" s="17">
        <v>-1567</v>
      </c>
      <c r="L39" s="16" t="s">
        <v>5669</v>
      </c>
      <c r="M39" s="17">
        <v>0</v>
      </c>
      <c r="N39" s="16" t="s">
        <v>5934</v>
      </c>
      <c r="O39" s="17">
        <f>A3L532C4+A3L532C5</f>
        <v>-1567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1027924</v>
      </c>
      <c r="F44" s="16" t="s">
        <v>5669</v>
      </c>
      <c r="G44" s="17">
        <v>1291</v>
      </c>
      <c r="H44" s="16" t="s">
        <v>5943</v>
      </c>
      <c r="I44" s="17">
        <f>A3L537C1+A3L537C2</f>
        <v>1029215</v>
      </c>
      <c r="J44" s="16" t="s">
        <v>5669</v>
      </c>
      <c r="K44" s="17">
        <v>515559</v>
      </c>
      <c r="L44" s="16" t="s">
        <v>5669</v>
      </c>
      <c r="M44" s="17">
        <v>993</v>
      </c>
      <c r="N44" s="16" t="s">
        <v>5944</v>
      </c>
      <c r="O44" s="17">
        <f>A3L537C4+A3L537C5</f>
        <v>516552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145304</v>
      </c>
      <c r="F45" s="16" t="s">
        <v>5669</v>
      </c>
      <c r="G45" s="17">
        <v>0</v>
      </c>
      <c r="H45" s="16" t="s">
        <v>5945</v>
      </c>
      <c r="I45" s="17">
        <f>A3L538C1+A3L538C2</f>
        <v>145304</v>
      </c>
      <c r="J45" s="16" t="s">
        <v>5669</v>
      </c>
      <c r="K45" s="17">
        <v>45309</v>
      </c>
      <c r="L45" s="16" t="s">
        <v>5669</v>
      </c>
      <c r="M45" s="17">
        <v>0</v>
      </c>
      <c r="N45" s="16" t="s">
        <v>5946</v>
      </c>
      <c r="O45" s="17">
        <f>A3L538C4+A3L538C5</f>
        <v>45309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99418</v>
      </c>
      <c r="F46" s="16" t="s">
        <v>5669</v>
      </c>
      <c r="G46" s="17">
        <v>0</v>
      </c>
      <c r="H46" s="16" t="s">
        <v>5947</v>
      </c>
      <c r="I46" s="17">
        <f>A3L539C1+A3L539C2</f>
        <v>99418</v>
      </c>
      <c r="J46" s="16" t="s">
        <v>5669</v>
      </c>
      <c r="K46" s="17">
        <v>31001</v>
      </c>
      <c r="L46" s="16" t="s">
        <v>5669</v>
      </c>
      <c r="M46" s="17">
        <v>0</v>
      </c>
      <c r="N46" s="16" t="s">
        <v>5948</v>
      </c>
      <c r="O46" s="17">
        <f>A3L539C4+A3L539C5</f>
        <v>31001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10197</v>
      </c>
      <c r="F47" s="16" t="s">
        <v>5669</v>
      </c>
      <c r="G47" s="17">
        <v>0</v>
      </c>
      <c r="H47" s="16" t="s">
        <v>5949</v>
      </c>
      <c r="I47" s="17">
        <f>A3L540C1+A3L540C2</f>
        <v>10197</v>
      </c>
      <c r="J47" s="16" t="s">
        <v>5669</v>
      </c>
      <c r="K47" s="17">
        <v>3180</v>
      </c>
      <c r="L47" s="16" t="s">
        <v>5669</v>
      </c>
      <c r="M47" s="17">
        <v>0</v>
      </c>
      <c r="N47" s="16" t="s">
        <v>5950</v>
      </c>
      <c r="O47" s="17">
        <f>A3L540C4+A3L540C5</f>
        <v>3180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929667</v>
      </c>
      <c r="F48" s="16" t="s">
        <v>5669</v>
      </c>
      <c r="G48" s="17">
        <v>7830</v>
      </c>
      <c r="H48" s="16" t="s">
        <v>5951</v>
      </c>
      <c r="I48" s="17">
        <f>A3L541C1+A3L541C2</f>
        <v>937497</v>
      </c>
      <c r="J48" s="16" t="s">
        <v>5669</v>
      </c>
      <c r="K48" s="17">
        <v>133645</v>
      </c>
      <c r="L48" s="16" t="s">
        <v>5669</v>
      </c>
      <c r="M48" s="17">
        <v>1881</v>
      </c>
      <c r="N48" s="16" t="s">
        <v>5952</v>
      </c>
      <c r="O48" s="17">
        <f>A3L541C4+A3L541C5</f>
        <v>135526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1964955</v>
      </c>
      <c r="F49" s="16" t="s">
        <v>5954</v>
      </c>
      <c r="G49" s="17">
        <f>SUM(A3L527C2:A3L537C2)+A3L541C2</f>
        <v>9121</v>
      </c>
      <c r="H49" s="16" t="s">
        <v>5955</v>
      </c>
      <c r="I49" s="17">
        <f>SUM(A3L527C3:A3L537C3)+A3L541C3</f>
        <v>1974076</v>
      </c>
      <c r="J49" s="16" t="s">
        <v>5956</v>
      </c>
      <c r="K49" s="17">
        <f>SUM(A3L527C4:A3L537C4)+A3L541C4</f>
        <v>647637</v>
      </c>
      <c r="L49" s="16" t="s">
        <v>5957</v>
      </c>
      <c r="M49" s="17">
        <f>SUM(A3L527C5:A3L537C5)+A3L541C5</f>
        <v>2874</v>
      </c>
      <c r="N49" s="16" t="s">
        <v>5958</v>
      </c>
      <c r="O49" s="17">
        <f>SUM(A3L527C6:A3L537C6)+A3L541C6</f>
        <v>650511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7364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7364</v>
      </c>
      <c r="J50" s="16" t="s">
        <v>5962</v>
      </c>
      <c r="K50" s="17">
        <f>(A3L531C4+A3L532C4)</f>
        <v>-1567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-1567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8ED3D6-C4F2-4D00-958A-D542D9382373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256130</v>
      </c>
      <c r="H9" s="16" t="s">
        <v>4253</v>
      </c>
      <c r="I9" s="20">
        <v>1</v>
      </c>
      <c r="J9" s="16" t="s">
        <v>5670</v>
      </c>
      <c r="K9" s="17">
        <v>260043</v>
      </c>
      <c r="L9" s="16" t="s">
        <v>4255</v>
      </c>
      <c r="M9" s="20">
        <v>1.0755410000000001</v>
      </c>
      <c r="N9" s="16" t="s">
        <v>5671</v>
      </c>
      <c r="O9" s="17">
        <v>259983</v>
      </c>
      <c r="P9" s="16" t="s">
        <v>4257</v>
      </c>
      <c r="Q9" s="20">
        <v>0.98826579999999997</v>
      </c>
      <c r="R9" s="16" t="s">
        <v>5672</v>
      </c>
      <c r="S9" s="17">
        <v>274139</v>
      </c>
      <c r="T9" s="16" t="s">
        <v>4259</v>
      </c>
      <c r="U9" s="20">
        <v>0.7997746</v>
      </c>
      <c r="V9" s="16" t="s">
        <v>5673</v>
      </c>
      <c r="W9" s="17">
        <v>253779</v>
      </c>
      <c r="X9" s="16" t="s">
        <v>4261</v>
      </c>
      <c r="Y9" s="20">
        <v>0.80326549999999997</v>
      </c>
      <c r="Z9" s="16" t="s">
        <v>5968</v>
      </c>
      <c r="AA9" s="17">
        <f>SUM(PRODUCT(A3L602C2,A3L602C3))/A3L602C1</f>
        <v>256130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256130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260043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259983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274139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253779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256130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256130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260043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259983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274139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253779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256130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0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7443</v>
      </c>
      <c r="H17" s="16" t="s">
        <v>4253</v>
      </c>
      <c r="I17" s="20">
        <v>1</v>
      </c>
      <c r="J17" s="16" t="s">
        <v>5670</v>
      </c>
      <c r="K17" s="17">
        <v>8578</v>
      </c>
      <c r="L17" s="16" t="s">
        <v>4255</v>
      </c>
      <c r="M17" s="20">
        <v>1.0755410000000001</v>
      </c>
      <c r="N17" s="16" t="s">
        <v>5671</v>
      </c>
      <c r="O17" s="17">
        <v>9378</v>
      </c>
      <c r="P17" s="16" t="s">
        <v>4257</v>
      </c>
      <c r="Q17" s="20">
        <v>0.98826579999999997</v>
      </c>
      <c r="R17" s="16" t="s">
        <v>5672</v>
      </c>
      <c r="S17" s="17">
        <v>9320</v>
      </c>
      <c r="T17" s="16" t="s">
        <v>4259</v>
      </c>
      <c r="U17" s="20">
        <v>0.7997746</v>
      </c>
      <c r="V17" s="16" t="s">
        <v>5673</v>
      </c>
      <c r="W17" s="17">
        <v>9793</v>
      </c>
      <c r="X17" s="16" t="s">
        <v>4261</v>
      </c>
      <c r="Y17" s="20">
        <v>0.80326549999999997</v>
      </c>
      <c r="Z17" s="16" t="s">
        <v>5991</v>
      </c>
      <c r="AA17" s="17">
        <f>SUM(PRODUCT(A3L610C2,A3L610C3))/A3L610C1</f>
        <v>7443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0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25091</v>
      </c>
      <c r="H19" s="16" t="s">
        <v>4253</v>
      </c>
      <c r="I19" s="20">
        <v>1</v>
      </c>
      <c r="J19" s="16" t="s">
        <v>5670</v>
      </c>
      <c r="K19" s="17">
        <v>28231</v>
      </c>
      <c r="L19" s="16" t="s">
        <v>4255</v>
      </c>
      <c r="M19" s="20">
        <v>1.0755410000000001</v>
      </c>
      <c r="N19" s="16" t="s">
        <v>5671</v>
      </c>
      <c r="O19" s="17">
        <v>36214</v>
      </c>
      <c r="P19" s="16" t="s">
        <v>4257</v>
      </c>
      <c r="Q19" s="20">
        <v>0.98826579999999997</v>
      </c>
      <c r="R19" s="16" t="s">
        <v>5672</v>
      </c>
      <c r="S19" s="17">
        <v>34951</v>
      </c>
      <c r="T19" s="16" t="s">
        <v>4259</v>
      </c>
      <c r="U19" s="20">
        <v>0.7997746</v>
      </c>
      <c r="V19" s="16" t="s">
        <v>5673</v>
      </c>
      <c r="W19" s="17">
        <v>34730</v>
      </c>
      <c r="X19" s="16" t="s">
        <v>4261</v>
      </c>
      <c r="Y19" s="20">
        <v>0.80326549999999997</v>
      </c>
      <c r="Z19" s="16" t="s">
        <v>5993</v>
      </c>
      <c r="AA19" s="17">
        <f>SUM(PRODUCT(A3L612C2,A3L612C3))/A3L612C1</f>
        <v>25091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58887</v>
      </c>
      <c r="H20" s="16" t="s">
        <v>4253</v>
      </c>
      <c r="I20" s="20">
        <v>1</v>
      </c>
      <c r="J20" s="16" t="s">
        <v>5670</v>
      </c>
      <c r="K20" s="17">
        <v>60972</v>
      </c>
      <c r="L20" s="16" t="s">
        <v>4255</v>
      </c>
      <c r="M20" s="20">
        <v>1.0755410000000001</v>
      </c>
      <c r="N20" s="16" t="s">
        <v>5671</v>
      </c>
      <c r="O20" s="17">
        <v>72116</v>
      </c>
      <c r="P20" s="16" t="s">
        <v>4257</v>
      </c>
      <c r="Q20" s="20">
        <v>0.98826579999999997</v>
      </c>
      <c r="R20" s="16" t="s">
        <v>5672</v>
      </c>
      <c r="S20" s="17">
        <v>79656</v>
      </c>
      <c r="T20" s="16" t="s">
        <v>4259</v>
      </c>
      <c r="U20" s="20">
        <v>0.7997746</v>
      </c>
      <c r="V20" s="16" t="s">
        <v>5673</v>
      </c>
      <c r="W20" s="17">
        <v>82218</v>
      </c>
      <c r="X20" s="16" t="s">
        <v>4261</v>
      </c>
      <c r="Y20" s="20">
        <v>0.80326549999999997</v>
      </c>
      <c r="Z20" s="16" t="s">
        <v>5994</v>
      </c>
      <c r="AA20" s="17">
        <f>SUM(PRODUCT(A3L613C2,A3L613C3))/A3L613C1</f>
        <v>58887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0</v>
      </c>
      <c r="H21" s="16" t="s">
        <v>4253</v>
      </c>
      <c r="I21" s="20">
        <v>0</v>
      </c>
      <c r="J21" s="16" t="s">
        <v>5670</v>
      </c>
      <c r="K21" s="17">
        <v>0</v>
      </c>
      <c r="L21" s="16" t="s">
        <v>4255</v>
      </c>
      <c r="M21" s="20">
        <v>0</v>
      </c>
      <c r="N21" s="16" t="s">
        <v>5671</v>
      </c>
      <c r="O21" s="17">
        <v>0</v>
      </c>
      <c r="P21" s="16" t="s">
        <v>4257</v>
      </c>
      <c r="Q21" s="20">
        <v>0</v>
      </c>
      <c r="R21" s="16" t="s">
        <v>5672</v>
      </c>
      <c r="S21" s="17">
        <v>0</v>
      </c>
      <c r="T21" s="16" t="s">
        <v>4259</v>
      </c>
      <c r="U21" s="20">
        <v>0</v>
      </c>
      <c r="V21" s="16" t="s">
        <v>5673</v>
      </c>
      <c r="W21" s="17">
        <v>0</v>
      </c>
      <c r="X21" s="16" t="s">
        <v>4261</v>
      </c>
      <c r="Y21" s="20">
        <v>0</v>
      </c>
      <c r="Z21" s="16" t="s">
        <v>5995</v>
      </c>
      <c r="AA21" s="17">
        <f>SUM(PRODUCT(A3L614C2,A3L614C3))/A3L614C1</f>
        <v>0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18843</v>
      </c>
      <c r="H22" s="16" t="s">
        <v>4253</v>
      </c>
      <c r="I22" s="20">
        <v>1</v>
      </c>
      <c r="J22" s="16" t="s">
        <v>5670</v>
      </c>
      <c r="K22" s="17">
        <v>21391</v>
      </c>
      <c r="L22" s="16" t="s">
        <v>4255</v>
      </c>
      <c r="M22" s="20">
        <v>1.0755410000000001</v>
      </c>
      <c r="N22" s="16" t="s">
        <v>5671</v>
      </c>
      <c r="O22" s="17">
        <v>28286</v>
      </c>
      <c r="P22" s="16" t="s">
        <v>4257</v>
      </c>
      <c r="Q22" s="20">
        <v>0.98826579999999997</v>
      </c>
      <c r="R22" s="16" t="s">
        <v>5672</v>
      </c>
      <c r="S22" s="17">
        <v>27481</v>
      </c>
      <c r="T22" s="16" t="s">
        <v>4259</v>
      </c>
      <c r="U22" s="20">
        <v>0.7997746</v>
      </c>
      <c r="V22" s="16" t="s">
        <v>5673</v>
      </c>
      <c r="W22" s="17">
        <v>29113</v>
      </c>
      <c r="X22" s="16" t="s">
        <v>4261</v>
      </c>
      <c r="Y22" s="20">
        <v>0.80326549999999997</v>
      </c>
      <c r="Z22" s="16" t="s">
        <v>5996</v>
      </c>
      <c r="AA22" s="17">
        <f>SUM(PRODUCT(A3L615C2,A3L615C3))/A3L615C1</f>
        <v>18843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7880</v>
      </c>
      <c r="H24" s="16" t="s">
        <v>4253</v>
      </c>
      <c r="I24" s="20">
        <v>1</v>
      </c>
      <c r="J24" s="16" t="s">
        <v>5670</v>
      </c>
      <c r="K24" s="17">
        <v>8358</v>
      </c>
      <c r="L24" s="16" t="s">
        <v>4255</v>
      </c>
      <c r="M24" s="20">
        <v>1.0755410000000001</v>
      </c>
      <c r="N24" s="16" t="s">
        <v>5671</v>
      </c>
      <c r="O24" s="17">
        <v>6720</v>
      </c>
      <c r="P24" s="16" t="s">
        <v>4257</v>
      </c>
      <c r="Q24" s="20">
        <v>0.98826579999999997</v>
      </c>
      <c r="R24" s="16" t="s">
        <v>5672</v>
      </c>
      <c r="S24" s="17">
        <v>8220</v>
      </c>
      <c r="T24" s="16" t="s">
        <v>4259</v>
      </c>
      <c r="U24" s="20">
        <v>0.7997746</v>
      </c>
      <c r="V24" s="16" t="s">
        <v>5673</v>
      </c>
      <c r="W24" s="17">
        <v>10098</v>
      </c>
      <c r="X24" s="16" t="s">
        <v>4261</v>
      </c>
      <c r="Y24" s="20">
        <v>0.80326549999999997</v>
      </c>
      <c r="Z24" s="16" t="s">
        <v>5998</v>
      </c>
      <c r="AA24" s="17">
        <f>SUM(PRODUCT(A3L617C2,A3L617C3))/A3L617C1</f>
        <v>7880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9588</v>
      </c>
      <c r="H25" s="16" t="s">
        <v>4253</v>
      </c>
      <c r="I25" s="20">
        <v>1</v>
      </c>
      <c r="J25" s="16" t="s">
        <v>5670</v>
      </c>
      <c r="K25" s="17">
        <v>25335</v>
      </c>
      <c r="L25" s="16" t="s">
        <v>4255</v>
      </c>
      <c r="M25" s="20">
        <v>1.0755410000000001</v>
      </c>
      <c r="N25" s="16" t="s">
        <v>5671</v>
      </c>
      <c r="O25" s="17">
        <v>19466</v>
      </c>
      <c r="P25" s="16" t="s">
        <v>4257</v>
      </c>
      <c r="Q25" s="20">
        <v>0.98826579999999997</v>
      </c>
      <c r="R25" s="16" t="s">
        <v>5672</v>
      </c>
      <c r="S25" s="17">
        <v>32504</v>
      </c>
      <c r="T25" s="16" t="s">
        <v>4259</v>
      </c>
      <c r="U25" s="20">
        <v>0.7997746</v>
      </c>
      <c r="V25" s="16" t="s">
        <v>5673</v>
      </c>
      <c r="W25" s="17">
        <v>64322</v>
      </c>
      <c r="X25" s="16" t="s">
        <v>4261</v>
      </c>
      <c r="Y25" s="20">
        <v>0.80326549999999997</v>
      </c>
      <c r="Z25" s="16" t="s">
        <v>5999</v>
      </c>
      <c r="AA25" s="17">
        <f>SUM(PRODUCT(A3L618C2,A3L618C3))/A3L618C1</f>
        <v>9588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0</v>
      </c>
      <c r="J26" s="16" t="s">
        <v>5670</v>
      </c>
      <c r="K26" s="17">
        <v>0</v>
      </c>
      <c r="L26" s="16" t="s">
        <v>4255</v>
      </c>
      <c r="M26" s="20">
        <v>0</v>
      </c>
      <c r="N26" s="16" t="s">
        <v>5671</v>
      </c>
      <c r="O26" s="17">
        <v>0</v>
      </c>
      <c r="P26" s="16" t="s">
        <v>4257</v>
      </c>
      <c r="Q26" s="20">
        <v>0</v>
      </c>
      <c r="R26" s="16" t="s">
        <v>5672</v>
      </c>
      <c r="S26" s="17">
        <v>0</v>
      </c>
      <c r="T26" s="16" t="s">
        <v>4259</v>
      </c>
      <c r="U26" s="20">
        <v>0</v>
      </c>
      <c r="V26" s="16" t="s">
        <v>5673</v>
      </c>
      <c r="W26" s="17">
        <v>0</v>
      </c>
      <c r="X26" s="16" t="s">
        <v>4261</v>
      </c>
      <c r="Y26" s="20">
        <v>0</v>
      </c>
      <c r="Z26" s="16" t="s">
        <v>6000</v>
      </c>
      <c r="AA26" s="17">
        <f>SUM(PRODUCT(A3L619C2,A3L619C3))/A3L619C1</f>
        <v>0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11411</v>
      </c>
      <c r="H28" s="16" t="s">
        <v>4253</v>
      </c>
      <c r="I28" s="20">
        <v>1</v>
      </c>
      <c r="J28" s="16" t="s">
        <v>5670</v>
      </c>
      <c r="K28" s="17">
        <v>11038</v>
      </c>
      <c r="L28" s="16" t="s">
        <v>4255</v>
      </c>
      <c r="M28" s="20">
        <v>1.0755410000000001</v>
      </c>
      <c r="N28" s="16" t="s">
        <v>5671</v>
      </c>
      <c r="O28" s="17">
        <v>11575</v>
      </c>
      <c r="P28" s="16" t="s">
        <v>4257</v>
      </c>
      <c r="Q28" s="20">
        <v>0.98826579999999997</v>
      </c>
      <c r="R28" s="16" t="s">
        <v>5672</v>
      </c>
      <c r="S28" s="17">
        <v>8051</v>
      </c>
      <c r="T28" s="16" t="s">
        <v>4259</v>
      </c>
      <c r="U28" s="20">
        <v>0.7997746</v>
      </c>
      <c r="V28" s="16" t="s">
        <v>5673</v>
      </c>
      <c r="W28" s="17">
        <v>7555</v>
      </c>
      <c r="X28" s="16" t="s">
        <v>4261</v>
      </c>
      <c r="Y28" s="20">
        <v>0.80326549999999997</v>
      </c>
      <c r="Z28" s="16" t="s">
        <v>6002</v>
      </c>
      <c r="AA28" s="17">
        <f>SUM(PRODUCT(A3L621C2,A3L621C3))/A3L621C1</f>
        <v>11411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730</v>
      </c>
      <c r="H29" s="16" t="s">
        <v>4253</v>
      </c>
      <c r="I29" s="20">
        <v>1</v>
      </c>
      <c r="J29" s="16" t="s">
        <v>5670</v>
      </c>
      <c r="K29" s="17">
        <v>2025</v>
      </c>
      <c r="L29" s="16" t="s">
        <v>4255</v>
      </c>
      <c r="M29" s="20">
        <v>1.0755410000000001</v>
      </c>
      <c r="N29" s="16" t="s">
        <v>5671</v>
      </c>
      <c r="O29" s="17">
        <v>5259</v>
      </c>
      <c r="P29" s="16" t="s">
        <v>4257</v>
      </c>
      <c r="Q29" s="20">
        <v>0.98826579999999997</v>
      </c>
      <c r="R29" s="16" t="s">
        <v>5672</v>
      </c>
      <c r="S29" s="17">
        <v>2320</v>
      </c>
      <c r="T29" s="16" t="s">
        <v>4259</v>
      </c>
      <c r="U29" s="20">
        <v>0.7997746</v>
      </c>
      <c r="V29" s="16" t="s">
        <v>5673</v>
      </c>
      <c r="W29" s="17">
        <v>3509</v>
      </c>
      <c r="X29" s="16" t="s">
        <v>4261</v>
      </c>
      <c r="Y29" s="20">
        <v>0.80326549999999997</v>
      </c>
      <c r="Z29" s="16" t="s">
        <v>6003</v>
      </c>
      <c r="AA29" s="17">
        <f>SUM(PRODUCT(A3L622C2,A3L622C3))/A3L622C1</f>
        <v>730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20441</v>
      </c>
      <c r="H31" s="16" t="s">
        <v>4253</v>
      </c>
      <c r="I31" s="20">
        <v>1</v>
      </c>
      <c r="J31" s="16" t="s">
        <v>5670</v>
      </c>
      <c r="K31" s="17">
        <v>19828</v>
      </c>
      <c r="L31" s="16" t="s">
        <v>4255</v>
      </c>
      <c r="M31" s="20">
        <v>1.0755410000000001</v>
      </c>
      <c r="N31" s="16" t="s">
        <v>5671</v>
      </c>
      <c r="O31" s="17">
        <v>10468</v>
      </c>
      <c r="P31" s="16" t="s">
        <v>4257</v>
      </c>
      <c r="Q31" s="20">
        <v>0.98826579999999997</v>
      </c>
      <c r="R31" s="16" t="s">
        <v>5672</v>
      </c>
      <c r="S31" s="17">
        <v>11385</v>
      </c>
      <c r="T31" s="16" t="s">
        <v>4259</v>
      </c>
      <c r="U31" s="20">
        <v>0.7997746</v>
      </c>
      <c r="V31" s="16" t="s">
        <v>5673</v>
      </c>
      <c r="W31" s="17">
        <v>12586</v>
      </c>
      <c r="X31" s="16" t="s">
        <v>4261</v>
      </c>
      <c r="Y31" s="20">
        <v>0.80326549999999997</v>
      </c>
      <c r="Z31" s="16" t="s">
        <v>6005</v>
      </c>
      <c r="AA31" s="17">
        <f>SUM(PRODUCT(A3L624C2,A3L624C3))/A3L624C1</f>
        <v>20441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160314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185756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199482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213888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253924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160314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76</v>
      </c>
      <c r="T37" s="16" t="s">
        <v>4259</v>
      </c>
      <c r="U37" s="20">
        <v>0.7997746</v>
      </c>
      <c r="V37" s="16" t="s">
        <v>5673</v>
      </c>
      <c r="W37" s="17">
        <v>490</v>
      </c>
      <c r="X37" s="16" t="s">
        <v>4261</v>
      </c>
      <c r="Y37" s="20">
        <v>0.80326549999999997</v>
      </c>
      <c r="Z37" s="16" t="s">
        <v>6016</v>
      </c>
      <c r="AA37" s="17">
        <f>SUM(PRODUCT(A3L630C2,A3L630C3))/A3L630C1</f>
        <v>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1723</v>
      </c>
      <c r="H39" s="16" t="s">
        <v>4253</v>
      </c>
      <c r="I39" s="20">
        <v>1</v>
      </c>
      <c r="J39" s="16" t="s">
        <v>5670</v>
      </c>
      <c r="K39" s="17">
        <v>1364</v>
      </c>
      <c r="L39" s="16" t="s">
        <v>4255</v>
      </c>
      <c r="M39" s="20">
        <v>1.0755410000000001</v>
      </c>
      <c r="N39" s="16" t="s">
        <v>5671</v>
      </c>
      <c r="O39" s="17">
        <v>1586</v>
      </c>
      <c r="P39" s="16" t="s">
        <v>4257</v>
      </c>
      <c r="Q39" s="20">
        <v>0.98826579999999997</v>
      </c>
      <c r="R39" s="16" t="s">
        <v>5672</v>
      </c>
      <c r="S39" s="17">
        <v>2080</v>
      </c>
      <c r="T39" s="16" t="s">
        <v>4259</v>
      </c>
      <c r="U39" s="20">
        <v>0.7997746</v>
      </c>
      <c r="V39" s="16" t="s">
        <v>5673</v>
      </c>
      <c r="W39" s="17">
        <v>2459</v>
      </c>
      <c r="X39" s="16" t="s">
        <v>4261</v>
      </c>
      <c r="Y39" s="20">
        <v>0.80326549999999997</v>
      </c>
      <c r="Z39" s="16" t="s">
        <v>6018</v>
      </c>
      <c r="AA39" s="17">
        <f>SUM(PRODUCT(A3L632C2,A3L632C3))/A3L632C1</f>
        <v>1723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0</v>
      </c>
      <c r="H48" s="16" t="s">
        <v>4253</v>
      </c>
      <c r="I48" s="20">
        <v>0</v>
      </c>
      <c r="J48" s="16" t="s">
        <v>5670</v>
      </c>
      <c r="K48" s="17">
        <v>0</v>
      </c>
      <c r="L48" s="16" t="s">
        <v>4255</v>
      </c>
      <c r="M48" s="20">
        <v>0</v>
      </c>
      <c r="N48" s="16" t="s">
        <v>5671</v>
      </c>
      <c r="O48" s="17">
        <v>0</v>
      </c>
      <c r="P48" s="16" t="s">
        <v>4257</v>
      </c>
      <c r="Q48" s="20">
        <v>0</v>
      </c>
      <c r="R48" s="16" t="s">
        <v>5672</v>
      </c>
      <c r="S48" s="17">
        <v>0</v>
      </c>
      <c r="T48" s="16" t="s">
        <v>4259</v>
      </c>
      <c r="U48" s="20">
        <v>0</v>
      </c>
      <c r="V48" s="16" t="s">
        <v>5673</v>
      </c>
      <c r="W48" s="17">
        <v>0</v>
      </c>
      <c r="X48" s="16" t="s">
        <v>4261</v>
      </c>
      <c r="Y48" s="20">
        <v>0</v>
      </c>
      <c r="Z48" s="16" t="s">
        <v>6027</v>
      </c>
      <c r="AA48" s="17">
        <f>SUM(PRODUCT(A3L641C2,A3L641C3))/A3L641C1</f>
        <v>0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1723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1364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1586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2156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2949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1723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1723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1364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1586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2080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2459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1723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4B9A2F-F713-40B5-B702-EF8EBAA0DC93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IF(SSAC="Y",0,120678)</f>
        <v>120678</v>
      </c>
      <c r="H8" s="16" t="s">
        <v>4253</v>
      </c>
      <c r="I8" s="20">
        <v>1</v>
      </c>
      <c r="J8" s="16" t="s">
        <v>6069</v>
      </c>
      <c r="K8" s="17">
        <f>IF(SSAC="Y",0,119042)</f>
        <v>119042</v>
      </c>
      <c r="L8" s="16" t="s">
        <v>4255</v>
      </c>
      <c r="M8" s="20">
        <v>1.0322769999999999</v>
      </c>
      <c r="N8" s="16" t="s">
        <v>6070</v>
      </c>
      <c r="O8" s="17">
        <f>IF(SSAC="Y",0,96390)</f>
        <v>96390</v>
      </c>
      <c r="P8" s="16" t="s">
        <v>4257</v>
      </c>
      <c r="Q8" s="20">
        <v>1.0273650000000001</v>
      </c>
      <c r="R8" s="16" t="s">
        <v>6071</v>
      </c>
      <c r="S8" s="17">
        <f>IF(SSAC="Y",0,73189)</f>
        <v>73189</v>
      </c>
      <c r="T8" s="16" t="s">
        <v>4259</v>
      </c>
      <c r="U8" s="20">
        <v>1.0391090000000001</v>
      </c>
      <c r="V8" s="16" t="s">
        <v>6072</v>
      </c>
      <c r="W8" s="17">
        <f>IF(SSAC="Y",0,51906)</f>
        <v>51906</v>
      </c>
      <c r="X8" s="16" t="s">
        <v>4261</v>
      </c>
      <c r="Y8" s="20">
        <v>1.064954</v>
      </c>
      <c r="Z8" s="16" t="s">
        <v>6073</v>
      </c>
      <c r="AA8" s="17">
        <f>SUM(PRODUCT(A3L701C2,A3L701C3))/A3L701C1</f>
        <v>120678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IF(SSAC="Y",0,1752)</f>
        <v>1752</v>
      </c>
      <c r="H9" s="16" t="s">
        <v>4253</v>
      </c>
      <c r="I9" s="20">
        <v>1</v>
      </c>
      <c r="J9" s="16" t="s">
        <v>6069</v>
      </c>
      <c r="K9" s="17">
        <f>IF(SSAC="Y",0,1730)</f>
        <v>1730</v>
      </c>
      <c r="L9" s="16" t="s">
        <v>4255</v>
      </c>
      <c r="M9" s="20">
        <v>1.0322769999999999</v>
      </c>
      <c r="N9" s="16" t="s">
        <v>6070</v>
      </c>
      <c r="O9" s="17">
        <f>IF(SSAC="Y",0,1582)</f>
        <v>1582</v>
      </c>
      <c r="P9" s="16" t="s">
        <v>4257</v>
      </c>
      <c r="Q9" s="20">
        <v>1.0273650000000001</v>
      </c>
      <c r="R9" s="16" t="s">
        <v>6071</v>
      </c>
      <c r="S9" s="17">
        <f>IF(SSAC="Y",0,1424)</f>
        <v>1424</v>
      </c>
      <c r="T9" s="16" t="s">
        <v>4259</v>
      </c>
      <c r="U9" s="20">
        <v>1.0391090000000001</v>
      </c>
      <c r="V9" s="16" t="s">
        <v>6072</v>
      </c>
      <c r="W9" s="17">
        <f>IF(SSAC="Y",0,1328)</f>
        <v>1328</v>
      </c>
      <c r="X9" s="16" t="s">
        <v>4261</v>
      </c>
      <c r="Y9" s="20">
        <v>1.064954</v>
      </c>
      <c r="Z9" s="16" t="s">
        <v>6074</v>
      </c>
      <c r="AA9" s="17">
        <f>SUM(PRODUCT(A3L702C2,A3L702C3))/A3L702C1</f>
        <v>1752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IF(SSAC="Y",0,9088)</f>
        <v>9088</v>
      </c>
      <c r="H10" s="16" t="s">
        <v>4253</v>
      </c>
      <c r="I10" s="20">
        <v>1</v>
      </c>
      <c r="J10" s="16" t="s">
        <v>6069</v>
      </c>
      <c r="K10" s="17">
        <f>IF(SSAC="Y",0,9049)</f>
        <v>9049</v>
      </c>
      <c r="L10" s="16" t="s">
        <v>4255</v>
      </c>
      <c r="M10" s="20">
        <v>1.0322769999999999</v>
      </c>
      <c r="N10" s="16" t="s">
        <v>6070</v>
      </c>
      <c r="O10" s="17">
        <f>IF(SSAC="Y",0,7052)</f>
        <v>7052</v>
      </c>
      <c r="P10" s="16" t="s">
        <v>4257</v>
      </c>
      <c r="Q10" s="20">
        <v>1.0273650000000001</v>
      </c>
      <c r="R10" s="16" t="s">
        <v>6071</v>
      </c>
      <c r="S10" s="17">
        <f>IF(SSAC="Y",0,5056)</f>
        <v>5056</v>
      </c>
      <c r="T10" s="16" t="s">
        <v>4259</v>
      </c>
      <c r="U10" s="20">
        <v>1.0391090000000001</v>
      </c>
      <c r="V10" s="16" t="s">
        <v>6072</v>
      </c>
      <c r="W10" s="17">
        <f>IF(SSAC="Y",0,3137)</f>
        <v>3137</v>
      </c>
      <c r="X10" s="16" t="s">
        <v>4261</v>
      </c>
      <c r="Y10" s="20">
        <v>1.064954</v>
      </c>
      <c r="Z10" s="16" t="s">
        <v>6075</v>
      </c>
      <c r="AA10" s="17">
        <f>SUM(PRODUCT(A3L703C2,A3L703C3))/A3L703C1</f>
        <v>9088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IF(SSAC="Y",0,77243)</f>
        <v>77243</v>
      </c>
      <c r="H11" s="16" t="s">
        <v>4253</v>
      </c>
      <c r="I11" s="20">
        <v>1</v>
      </c>
      <c r="J11" s="16" t="s">
        <v>6069</v>
      </c>
      <c r="K11" s="17">
        <f>IF(SSAC="Y",0,74557)</f>
        <v>74557</v>
      </c>
      <c r="L11" s="16" t="s">
        <v>4255</v>
      </c>
      <c r="M11" s="20">
        <v>1.0322769999999999</v>
      </c>
      <c r="N11" s="16" t="s">
        <v>6070</v>
      </c>
      <c r="O11" s="17">
        <f>IF(SSAC="Y",0,65057)</f>
        <v>65057</v>
      </c>
      <c r="P11" s="16" t="s">
        <v>4257</v>
      </c>
      <c r="Q11" s="20">
        <v>1.0273650000000001</v>
      </c>
      <c r="R11" s="16" t="s">
        <v>6071</v>
      </c>
      <c r="S11" s="17">
        <f>IF(SSAC="Y",0,55597)</f>
        <v>55597</v>
      </c>
      <c r="T11" s="16" t="s">
        <v>4259</v>
      </c>
      <c r="U11" s="20">
        <v>1.0391090000000001</v>
      </c>
      <c r="V11" s="16" t="s">
        <v>6072</v>
      </c>
      <c r="W11" s="17">
        <f>IF(SSAC="Y",0,44887)</f>
        <v>44887</v>
      </c>
      <c r="X11" s="16" t="s">
        <v>4261</v>
      </c>
      <c r="Y11" s="20">
        <v>1.064954</v>
      </c>
      <c r="Z11" s="16" t="s">
        <v>6076</v>
      </c>
      <c r="AA11" s="17">
        <f>SUM(PRODUCT(A3L704C2,A3L704C3))/A3L704C1</f>
        <v>77243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IF(SSAC="Y",0,313723)</f>
        <v>313723</v>
      </c>
      <c r="H13" s="16" t="s">
        <v>4253</v>
      </c>
      <c r="I13" s="20">
        <v>1</v>
      </c>
      <c r="J13" s="16" t="s">
        <v>6069</v>
      </c>
      <c r="K13" s="17">
        <f>IF(SSAC="Y",0,272951)</f>
        <v>272951</v>
      </c>
      <c r="L13" s="16" t="s">
        <v>4255</v>
      </c>
      <c r="M13" s="20">
        <v>1.0322769999999999</v>
      </c>
      <c r="N13" s="16" t="s">
        <v>6070</v>
      </c>
      <c r="O13" s="17">
        <f>IF(SSAC="Y",0,255115)</f>
        <v>255115</v>
      </c>
      <c r="P13" s="16" t="s">
        <v>4257</v>
      </c>
      <c r="Q13" s="20">
        <v>1.0273650000000001</v>
      </c>
      <c r="R13" s="16" t="s">
        <v>6071</v>
      </c>
      <c r="S13" s="17">
        <f>IF(SSAC="Y",0,238015)</f>
        <v>238015</v>
      </c>
      <c r="T13" s="16" t="s">
        <v>4259</v>
      </c>
      <c r="U13" s="20">
        <v>1.0391090000000001</v>
      </c>
      <c r="V13" s="16" t="s">
        <v>6072</v>
      </c>
      <c r="W13" s="17">
        <f>IF(SSAC="Y",0,222515)</f>
        <v>222515</v>
      </c>
      <c r="X13" s="16" t="s">
        <v>4261</v>
      </c>
      <c r="Y13" s="20">
        <v>1.064954</v>
      </c>
      <c r="Z13" s="16" t="s">
        <v>6078</v>
      </c>
      <c r="AA13" s="17">
        <f>SUM(PRODUCT(A3L706C2,A3L706C3))/A3L706C1</f>
        <v>313723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IF(SSAC="Y",0,386196)</f>
        <v>386196</v>
      </c>
      <c r="H14" s="16" t="s">
        <v>4253</v>
      </c>
      <c r="I14" s="20">
        <v>1</v>
      </c>
      <c r="J14" s="16" t="s">
        <v>6069</v>
      </c>
      <c r="K14" s="17">
        <f>IF(SSAC="Y",0,431765)</f>
        <v>431765</v>
      </c>
      <c r="L14" s="16" t="s">
        <v>4255</v>
      </c>
      <c r="M14" s="20">
        <v>1.0322769999999999</v>
      </c>
      <c r="N14" s="16" t="s">
        <v>6070</v>
      </c>
      <c r="O14" s="17">
        <f>IF(SSAC="Y",0,419673)</f>
        <v>419673</v>
      </c>
      <c r="P14" s="16" t="s">
        <v>4257</v>
      </c>
      <c r="Q14" s="20">
        <v>1.0273650000000001</v>
      </c>
      <c r="R14" s="16" t="s">
        <v>6071</v>
      </c>
      <c r="S14" s="17">
        <f>IF(SSAC="Y",0,406200)</f>
        <v>406200</v>
      </c>
      <c r="T14" s="16" t="s">
        <v>4259</v>
      </c>
      <c r="U14" s="20">
        <v>1.0391090000000001</v>
      </c>
      <c r="V14" s="16" t="s">
        <v>6072</v>
      </c>
      <c r="W14" s="17">
        <f>IF(SSAC="Y",0,396950)</f>
        <v>396950</v>
      </c>
      <c r="X14" s="16" t="s">
        <v>4261</v>
      </c>
      <c r="Y14" s="20">
        <v>1.064954</v>
      </c>
      <c r="Z14" s="16" t="s">
        <v>6079</v>
      </c>
      <c r="AA14" s="17">
        <f>SUM(PRODUCT(A3L707C2,A3L707C3))/A3L707C1</f>
        <v>386196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IF(SSAC="Y",0,264594)</f>
        <v>264594</v>
      </c>
      <c r="H15" s="16" t="s">
        <v>4253</v>
      </c>
      <c r="I15" s="20">
        <v>1</v>
      </c>
      <c r="J15" s="16" t="s">
        <v>6069</v>
      </c>
      <c r="K15" s="17">
        <f>IF(SSAC="Y",0,200528)</f>
        <v>200528</v>
      </c>
      <c r="L15" s="16" t="s">
        <v>4255</v>
      </c>
      <c r="M15" s="20">
        <v>1.0322769999999999</v>
      </c>
      <c r="N15" s="16" t="s">
        <v>6070</v>
      </c>
      <c r="O15" s="17">
        <f>IF(SSAC="Y",0,192003)</f>
        <v>192003</v>
      </c>
      <c r="P15" s="16" t="s">
        <v>4257</v>
      </c>
      <c r="Q15" s="20">
        <v>1.0273650000000001</v>
      </c>
      <c r="R15" s="16" t="s">
        <v>6071</v>
      </c>
      <c r="S15" s="17">
        <f>IF(SSAC="Y",0,182990)</f>
        <v>182990</v>
      </c>
      <c r="T15" s="16" t="s">
        <v>4259</v>
      </c>
      <c r="U15" s="20">
        <v>1.0391090000000001</v>
      </c>
      <c r="V15" s="16" t="s">
        <v>6072</v>
      </c>
      <c r="W15" s="17">
        <f>IF(SSAC="Y",0,177263)</f>
        <v>177263</v>
      </c>
      <c r="X15" s="16" t="s">
        <v>4261</v>
      </c>
      <c r="Y15" s="20">
        <v>1.064954</v>
      </c>
      <c r="Z15" s="16" t="s">
        <v>6080</v>
      </c>
      <c r="AA15" s="17">
        <f>SUM(PRODUCT(A3L708C2,A3L708C3))/A3L708C1</f>
        <v>264594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IF(SSAC="Y",0,1906)</f>
        <v>1906</v>
      </c>
      <c r="H16" s="16" t="s">
        <v>4253</v>
      </c>
      <c r="I16" s="20">
        <v>1</v>
      </c>
      <c r="J16" s="16" t="s">
        <v>6069</v>
      </c>
      <c r="K16" s="17">
        <f>IF(SSAC="Y",0,1863)</f>
        <v>1863</v>
      </c>
      <c r="L16" s="16" t="s">
        <v>4255</v>
      </c>
      <c r="M16" s="20">
        <v>1.0322769999999999</v>
      </c>
      <c r="N16" s="16" t="s">
        <v>6070</v>
      </c>
      <c r="O16" s="17">
        <f>IF(SSAC="Y",0,1698)</f>
        <v>1698</v>
      </c>
      <c r="P16" s="16" t="s">
        <v>4257</v>
      </c>
      <c r="Q16" s="20">
        <v>1.0273650000000001</v>
      </c>
      <c r="R16" s="16" t="s">
        <v>6071</v>
      </c>
      <c r="S16" s="17">
        <f>IF(SSAC="Y",0,1543)</f>
        <v>1543</v>
      </c>
      <c r="T16" s="16" t="s">
        <v>4259</v>
      </c>
      <c r="U16" s="20">
        <v>1.0391090000000001</v>
      </c>
      <c r="V16" s="16" t="s">
        <v>6072</v>
      </c>
      <c r="W16" s="17">
        <f>IF(SSAC="Y",0,1385)</f>
        <v>1385</v>
      </c>
      <c r="X16" s="16" t="s">
        <v>4261</v>
      </c>
      <c r="Y16" s="20">
        <v>1.064954</v>
      </c>
      <c r="Z16" s="16" t="s">
        <v>6081</v>
      </c>
      <c r="AA16" s="17">
        <f>SUM(PRODUCT(A3L709C2,A3L709C3))/A3L709C1</f>
        <v>1906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IF(SSAC="Y",0,15114)</f>
        <v>15114</v>
      </c>
      <c r="H17" s="16" t="s">
        <v>4253</v>
      </c>
      <c r="I17" s="20">
        <v>1</v>
      </c>
      <c r="J17" s="16" t="s">
        <v>6069</v>
      </c>
      <c r="K17" s="17">
        <f>IF(SSAC="Y",0,13791)</f>
        <v>13791</v>
      </c>
      <c r="L17" s="16" t="s">
        <v>4255</v>
      </c>
      <c r="M17" s="20">
        <v>1.0322769999999999</v>
      </c>
      <c r="N17" s="16" t="s">
        <v>6070</v>
      </c>
      <c r="O17" s="17">
        <f>IF(SSAC="Y",0,12220)</f>
        <v>12220</v>
      </c>
      <c r="P17" s="16" t="s">
        <v>4257</v>
      </c>
      <c r="Q17" s="20">
        <v>1.0273650000000001</v>
      </c>
      <c r="R17" s="16" t="s">
        <v>6071</v>
      </c>
      <c r="S17" s="17">
        <f>IF(SSAC="Y",0,12008)</f>
        <v>12008</v>
      </c>
      <c r="T17" s="16" t="s">
        <v>4259</v>
      </c>
      <c r="U17" s="20">
        <v>1.0391090000000001</v>
      </c>
      <c r="V17" s="16" t="s">
        <v>6072</v>
      </c>
      <c r="W17" s="17">
        <f>IF(SSAC="Y",0,14275)</f>
        <v>14275</v>
      </c>
      <c r="X17" s="16" t="s">
        <v>4261</v>
      </c>
      <c r="Y17" s="20">
        <v>1.064954</v>
      </c>
      <c r="Z17" s="16" t="s">
        <v>6082</v>
      </c>
      <c r="AA17" s="17">
        <f>SUM(PRODUCT(A3L710C2,A3L710C3))/A3L710C1</f>
        <v>15114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IF(SSAC="Y",0,2337)</f>
        <v>2337</v>
      </c>
      <c r="H18" s="16" t="s">
        <v>4253</v>
      </c>
      <c r="I18" s="20">
        <v>1</v>
      </c>
      <c r="J18" s="16" t="s">
        <v>6069</v>
      </c>
      <c r="K18" s="17">
        <f>IF(SSAC="Y",0,2047)</f>
        <v>2047</v>
      </c>
      <c r="L18" s="16" t="s">
        <v>4255</v>
      </c>
      <c r="M18" s="20">
        <v>1.0322769999999999</v>
      </c>
      <c r="N18" s="16" t="s">
        <v>6070</v>
      </c>
      <c r="O18" s="17">
        <f>IF(SSAC="Y",0,1511)</f>
        <v>1511</v>
      </c>
      <c r="P18" s="16" t="s">
        <v>4257</v>
      </c>
      <c r="Q18" s="20">
        <v>1.0273650000000001</v>
      </c>
      <c r="R18" s="16" t="s">
        <v>6071</v>
      </c>
      <c r="S18" s="17">
        <f>IF(SSAC="Y",0,1417)</f>
        <v>1417</v>
      </c>
      <c r="T18" s="16" t="s">
        <v>4259</v>
      </c>
      <c r="U18" s="20">
        <v>1.0391090000000001</v>
      </c>
      <c r="V18" s="16" t="s">
        <v>6072</v>
      </c>
      <c r="W18" s="17">
        <f>IF(SSAC="Y",0,1808)</f>
        <v>1808</v>
      </c>
      <c r="X18" s="16" t="s">
        <v>4261</v>
      </c>
      <c r="Y18" s="20">
        <v>1.064954</v>
      </c>
      <c r="Z18" s="16" t="s">
        <v>6083</v>
      </c>
      <c r="AA18" s="17">
        <f>SUM(PRODUCT(A3L711C2,A3L711C3))/A3L711C1</f>
        <v>2337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IF(SSAC="Y",0,468)</f>
        <v>468</v>
      </c>
      <c r="H19" s="16" t="s">
        <v>4253</v>
      </c>
      <c r="I19" s="20">
        <v>1</v>
      </c>
      <c r="J19" s="16" t="s">
        <v>6069</v>
      </c>
      <c r="K19" s="17">
        <f>IF(SSAC="Y",0,473)</f>
        <v>473</v>
      </c>
      <c r="L19" s="16" t="s">
        <v>4255</v>
      </c>
      <c r="M19" s="20">
        <v>1.0322769999999999</v>
      </c>
      <c r="N19" s="16" t="s">
        <v>6070</v>
      </c>
      <c r="O19" s="17">
        <f>IF(SSAC="Y",0,686)</f>
        <v>686</v>
      </c>
      <c r="P19" s="16" t="s">
        <v>4257</v>
      </c>
      <c r="Q19" s="20">
        <v>1.0273650000000001</v>
      </c>
      <c r="R19" s="16" t="s">
        <v>6071</v>
      </c>
      <c r="S19" s="17">
        <f>IF(SSAC="Y",0,469)</f>
        <v>469</v>
      </c>
      <c r="T19" s="16" t="s">
        <v>4259</v>
      </c>
      <c r="U19" s="20">
        <v>1.0391090000000001</v>
      </c>
      <c r="V19" s="16" t="s">
        <v>6072</v>
      </c>
      <c r="W19" s="17">
        <f>IF(SSAC="Y",0,478)</f>
        <v>478</v>
      </c>
      <c r="X19" s="16" t="s">
        <v>4261</v>
      </c>
      <c r="Y19" s="20">
        <v>1.064954</v>
      </c>
      <c r="Z19" s="16" t="s">
        <v>6084</v>
      </c>
      <c r="AA19" s="17">
        <f>SUM(PRODUCT(A3L712C2,A3L712C3))/A3L712C1</f>
        <v>468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IF(SSAC="Y",0,16367)</f>
        <v>16367</v>
      </c>
      <c r="H20" s="16" t="s">
        <v>4253</v>
      </c>
      <c r="I20" s="20">
        <v>1</v>
      </c>
      <c r="J20" s="16" t="s">
        <v>6069</v>
      </c>
      <c r="K20" s="17">
        <f>IF(SSAC="Y",0,15914)</f>
        <v>15914</v>
      </c>
      <c r="L20" s="16" t="s">
        <v>4255</v>
      </c>
      <c r="M20" s="20">
        <v>1.0322769999999999</v>
      </c>
      <c r="N20" s="16" t="s">
        <v>6070</v>
      </c>
      <c r="O20" s="17">
        <f>IF(SSAC="Y",0,15228)</f>
        <v>15228</v>
      </c>
      <c r="P20" s="16" t="s">
        <v>4257</v>
      </c>
      <c r="Q20" s="20">
        <v>1.0273650000000001</v>
      </c>
      <c r="R20" s="16" t="s">
        <v>6071</v>
      </c>
      <c r="S20" s="17">
        <f>IF(SSAC="Y",0,14652)</f>
        <v>14652</v>
      </c>
      <c r="T20" s="16" t="s">
        <v>4259</v>
      </c>
      <c r="U20" s="20">
        <v>1.0391090000000001</v>
      </c>
      <c r="V20" s="16" t="s">
        <v>6072</v>
      </c>
      <c r="W20" s="17">
        <f>IF(SSAC="Y",0,15485)</f>
        <v>15485</v>
      </c>
      <c r="X20" s="16" t="s">
        <v>4261</v>
      </c>
      <c r="Y20" s="20">
        <v>1.064954</v>
      </c>
      <c r="Z20" s="16" t="s">
        <v>6085</v>
      </c>
      <c r="AA20" s="17">
        <f>SUM(PRODUCT(A3L713C2,A3L713C3))/A3L713C1</f>
        <v>16367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IF(SSAC="Y",0,16774)</f>
        <v>16774</v>
      </c>
      <c r="H21" s="16" t="s">
        <v>4253</v>
      </c>
      <c r="I21" s="20">
        <v>1</v>
      </c>
      <c r="J21" s="16" t="s">
        <v>6069</v>
      </c>
      <c r="K21" s="17">
        <f>IF(SSAC="Y",0,15401)</f>
        <v>15401</v>
      </c>
      <c r="L21" s="16" t="s">
        <v>4255</v>
      </c>
      <c r="M21" s="20">
        <v>1.0322769999999999</v>
      </c>
      <c r="N21" s="16" t="s">
        <v>6070</v>
      </c>
      <c r="O21" s="17">
        <f>IF(SSAC="Y",0,14277)</f>
        <v>14277</v>
      </c>
      <c r="P21" s="16" t="s">
        <v>4257</v>
      </c>
      <c r="Q21" s="20">
        <v>1.0273650000000001</v>
      </c>
      <c r="R21" s="16" t="s">
        <v>6071</v>
      </c>
      <c r="S21" s="17">
        <f>IF(SSAC="Y",0,14069)</f>
        <v>14069</v>
      </c>
      <c r="T21" s="16" t="s">
        <v>4259</v>
      </c>
      <c r="U21" s="20">
        <v>1.0391090000000001</v>
      </c>
      <c r="V21" s="16" t="s">
        <v>6072</v>
      </c>
      <c r="W21" s="17">
        <f>IF(SSAC="Y",0,14867)</f>
        <v>14867</v>
      </c>
      <c r="X21" s="16" t="s">
        <v>4261</v>
      </c>
      <c r="Y21" s="20">
        <v>1.064954</v>
      </c>
      <c r="Z21" s="16" t="s">
        <v>6086</v>
      </c>
      <c r="AA21" s="17">
        <f>SUM(PRODUCT(A3L714C2,A3L714C3))/A3L714C1</f>
        <v>16774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6087</v>
      </c>
      <c r="AA22" s="17">
        <f>SUM(PRODUCT(A3L715C2,A3L715C3))/A3L715C1</f>
        <v>0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IF(SSAC="Y",0,432)</f>
        <v>432</v>
      </c>
      <c r="H23" s="16" t="s">
        <v>4253</v>
      </c>
      <c r="I23" s="20">
        <v>1</v>
      </c>
      <c r="J23" s="16" t="s">
        <v>6069</v>
      </c>
      <c r="K23" s="17">
        <f>IF(SSAC="Y",0,432)</f>
        <v>432</v>
      </c>
      <c r="L23" s="16" t="s">
        <v>4255</v>
      </c>
      <c r="M23" s="20">
        <v>1.0322769999999999</v>
      </c>
      <c r="N23" s="16" t="s">
        <v>6070</v>
      </c>
      <c r="O23" s="17">
        <f>IF(SSAC="Y",0,483)</f>
        <v>483</v>
      </c>
      <c r="P23" s="16" t="s">
        <v>4257</v>
      </c>
      <c r="Q23" s="20">
        <v>1.0273650000000001</v>
      </c>
      <c r="R23" s="16" t="s">
        <v>6071</v>
      </c>
      <c r="S23" s="17">
        <f>IF(SSAC="Y",0,370)</f>
        <v>370</v>
      </c>
      <c r="T23" s="16" t="s">
        <v>4259</v>
      </c>
      <c r="U23" s="20">
        <v>1.0391090000000001</v>
      </c>
      <c r="V23" s="16" t="s">
        <v>6072</v>
      </c>
      <c r="W23" s="17">
        <f>IF(SSAC="Y",0,347)</f>
        <v>347</v>
      </c>
      <c r="X23" s="16" t="s">
        <v>4261</v>
      </c>
      <c r="Y23" s="20">
        <v>1.064954</v>
      </c>
      <c r="Z23" s="16" t="s">
        <v>6088</v>
      </c>
      <c r="AA23" s="17">
        <f>SUM(PRODUCT(A3L716C2,A3L716C3))/A3L716C1</f>
        <v>432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IF(SSAC="Y",0,1781)</f>
        <v>1781</v>
      </c>
      <c r="H24" s="16" t="s">
        <v>4253</v>
      </c>
      <c r="I24" s="20">
        <v>1</v>
      </c>
      <c r="J24" s="16" t="s">
        <v>6069</v>
      </c>
      <c r="K24" s="17">
        <f>IF(SSAC="Y",0,1643)</f>
        <v>1643</v>
      </c>
      <c r="L24" s="16" t="s">
        <v>4255</v>
      </c>
      <c r="M24" s="20">
        <v>1.0322769999999999</v>
      </c>
      <c r="N24" s="16" t="s">
        <v>6070</v>
      </c>
      <c r="O24" s="17">
        <f>IF(SSAC="Y",0,1315)</f>
        <v>1315</v>
      </c>
      <c r="P24" s="16" t="s">
        <v>4257</v>
      </c>
      <c r="Q24" s="20">
        <v>1.0273650000000001</v>
      </c>
      <c r="R24" s="16" t="s">
        <v>6071</v>
      </c>
      <c r="S24" s="17">
        <f>IF(SSAC="Y",0,956)</f>
        <v>956</v>
      </c>
      <c r="T24" s="16" t="s">
        <v>4259</v>
      </c>
      <c r="U24" s="20">
        <v>1.0391090000000001</v>
      </c>
      <c r="V24" s="16" t="s">
        <v>6072</v>
      </c>
      <c r="W24" s="17">
        <f>IF(SSAC="Y",0,554)</f>
        <v>554</v>
      </c>
      <c r="X24" s="16" t="s">
        <v>4261</v>
      </c>
      <c r="Y24" s="20">
        <v>1.064954</v>
      </c>
      <c r="Z24" s="16" t="s">
        <v>6089</v>
      </c>
      <c r="AA24" s="17">
        <f>SUM(PRODUCT(A3L717C2,A3L717C3))/A3L717C1</f>
        <v>1781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IF(SSAC="Y",0,55547)</f>
        <v>55547</v>
      </c>
      <c r="H25" s="16" t="s">
        <v>4253</v>
      </c>
      <c r="I25" s="20">
        <v>1</v>
      </c>
      <c r="J25" s="16" t="s">
        <v>6069</v>
      </c>
      <c r="K25" s="17">
        <f>IF(SSAC="Y",0,51687)</f>
        <v>51687</v>
      </c>
      <c r="L25" s="16" t="s">
        <v>4255</v>
      </c>
      <c r="M25" s="20">
        <v>1.0322769999999999</v>
      </c>
      <c r="N25" s="16" t="s">
        <v>6070</v>
      </c>
      <c r="O25" s="17">
        <f>IF(SSAC="Y",0,47733)</f>
        <v>47733</v>
      </c>
      <c r="P25" s="16" t="s">
        <v>4257</v>
      </c>
      <c r="Q25" s="20">
        <v>1.0273650000000001</v>
      </c>
      <c r="R25" s="16" t="s">
        <v>6071</v>
      </c>
      <c r="S25" s="17">
        <f>IF(SSAC="Y",0,47071)</f>
        <v>47071</v>
      </c>
      <c r="T25" s="16" t="s">
        <v>4259</v>
      </c>
      <c r="U25" s="20">
        <v>1.0391090000000001</v>
      </c>
      <c r="V25" s="16" t="s">
        <v>6072</v>
      </c>
      <c r="W25" s="17">
        <f>IF(SSAC="Y",0,47208)</f>
        <v>47208</v>
      </c>
      <c r="X25" s="16" t="s">
        <v>4261</v>
      </c>
      <c r="Y25" s="20">
        <v>1.064954</v>
      </c>
      <c r="Z25" s="16" t="s">
        <v>6090</v>
      </c>
      <c r="AA25" s="17">
        <f>SUM(PRODUCT(A3L718C2,A3L718C3))/A3L718C1</f>
        <v>55547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IF(SSAC="Y",0,30319)</f>
        <v>30319</v>
      </c>
      <c r="H26" s="16" t="s">
        <v>4253</v>
      </c>
      <c r="I26" s="20">
        <v>1</v>
      </c>
      <c r="J26" s="16" t="s">
        <v>6069</v>
      </c>
      <c r="K26" s="17">
        <f>IF(SSAC="Y",0,28417)</f>
        <v>28417</v>
      </c>
      <c r="L26" s="16" t="s">
        <v>4255</v>
      </c>
      <c r="M26" s="20">
        <v>1.0322769999999999</v>
      </c>
      <c r="N26" s="16" t="s">
        <v>6070</v>
      </c>
      <c r="O26" s="17">
        <f>IF(SSAC="Y",0,26029)</f>
        <v>26029</v>
      </c>
      <c r="P26" s="16" t="s">
        <v>4257</v>
      </c>
      <c r="Q26" s="20">
        <v>1.0273650000000001</v>
      </c>
      <c r="R26" s="16" t="s">
        <v>6071</v>
      </c>
      <c r="S26" s="17">
        <f>IF(SSAC="Y",0,31631)</f>
        <v>31631</v>
      </c>
      <c r="T26" s="16" t="s">
        <v>4259</v>
      </c>
      <c r="U26" s="20">
        <v>1.0391090000000001</v>
      </c>
      <c r="V26" s="16" t="s">
        <v>6072</v>
      </c>
      <c r="W26" s="17">
        <f>IF(SSAC="Y",0,38710)</f>
        <v>38710</v>
      </c>
      <c r="X26" s="16" t="s">
        <v>4261</v>
      </c>
      <c r="Y26" s="20">
        <v>1.064954</v>
      </c>
      <c r="Z26" s="16" t="s">
        <v>6091</v>
      </c>
      <c r="AA26" s="17">
        <f>SUM(PRODUCT(A3L719C2,A3L719C3))/A3L719C1</f>
        <v>30319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IF(SSAC="Y",0,170332)</f>
        <v>170332</v>
      </c>
      <c r="H27" s="16" t="s">
        <v>4253</v>
      </c>
      <c r="I27" s="20">
        <v>1</v>
      </c>
      <c r="J27" s="16" t="s">
        <v>6069</v>
      </c>
      <c r="K27" s="17">
        <f>IF(SSAC="Y",0,6037)</f>
        <v>6037</v>
      </c>
      <c r="L27" s="16" t="s">
        <v>4255</v>
      </c>
      <c r="M27" s="20">
        <v>1.0322769999999999</v>
      </c>
      <c r="N27" s="16" t="s">
        <v>6070</v>
      </c>
      <c r="O27" s="17">
        <f>IF(SSAC="Y",0,29642)</f>
        <v>29642</v>
      </c>
      <c r="P27" s="16" t="s">
        <v>4257</v>
      </c>
      <c r="Q27" s="20">
        <v>1.0273650000000001</v>
      </c>
      <c r="R27" s="16" t="s">
        <v>6071</v>
      </c>
      <c r="S27" s="17">
        <f>IF(SSAC="Y",0,55755)</f>
        <v>55755</v>
      </c>
      <c r="T27" s="16" t="s">
        <v>4259</v>
      </c>
      <c r="U27" s="20">
        <v>1.0391090000000001</v>
      </c>
      <c r="V27" s="16" t="s">
        <v>6072</v>
      </c>
      <c r="W27" s="17">
        <f>IF(SSAC="Y",0,70974)</f>
        <v>70974</v>
      </c>
      <c r="X27" s="16" t="s">
        <v>4261</v>
      </c>
      <c r="Y27" s="20">
        <v>1.064954</v>
      </c>
      <c r="Z27" s="16" t="s">
        <v>6092</v>
      </c>
      <c r="AA27" s="17">
        <f>SUM(PRODUCT(A3L720C2,A3L720C3))/A3L720C1</f>
        <v>170332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IF(SSAC="Y",0,-14)</f>
        <v>-14</v>
      </c>
      <c r="H28" s="16" t="s">
        <v>4253</v>
      </c>
      <c r="I28" s="20">
        <v>1</v>
      </c>
      <c r="J28" s="16" t="s">
        <v>6069</v>
      </c>
      <c r="K28" s="17">
        <f>IF(SSAC="Y",0,100)</f>
        <v>100</v>
      </c>
      <c r="L28" s="16" t="s">
        <v>4255</v>
      </c>
      <c r="M28" s="20">
        <v>1.0322769999999999</v>
      </c>
      <c r="N28" s="16" t="s">
        <v>6070</v>
      </c>
      <c r="O28" s="17">
        <f>IF(SSAC="Y",0,98)</f>
        <v>98</v>
      </c>
      <c r="P28" s="16" t="s">
        <v>4257</v>
      </c>
      <c r="Q28" s="20">
        <v>1.0273650000000001</v>
      </c>
      <c r="R28" s="16" t="s">
        <v>6071</v>
      </c>
      <c r="S28" s="17">
        <f>IF(SSAC="Y",0,47)</f>
        <v>47</v>
      </c>
      <c r="T28" s="16" t="s">
        <v>4259</v>
      </c>
      <c r="U28" s="20">
        <v>1.0391090000000001</v>
      </c>
      <c r="V28" s="16" t="s">
        <v>6072</v>
      </c>
      <c r="W28" s="17">
        <f>IF(SSAC="Y",0,97)</f>
        <v>97</v>
      </c>
      <c r="X28" s="16" t="s">
        <v>4261</v>
      </c>
      <c r="Y28" s="20">
        <v>1.064954</v>
      </c>
      <c r="Z28" s="16" t="s">
        <v>6093</v>
      </c>
      <c r="AA28" s="17">
        <f>SUM(PRODUCT(A3L721C2,A3L721C3))/A3L721C1</f>
        <v>-14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IF(SSAC="Y",0,1900)</f>
        <v>1900</v>
      </c>
      <c r="H29" s="16" t="s">
        <v>4253</v>
      </c>
      <c r="I29" s="20">
        <v>1</v>
      </c>
      <c r="J29" s="16" t="s">
        <v>6069</v>
      </c>
      <c r="K29" s="17">
        <f>IF(SSAC="Y",0,1695)</f>
        <v>1695</v>
      </c>
      <c r="L29" s="16" t="s">
        <v>4255</v>
      </c>
      <c r="M29" s="20">
        <v>1.0322769999999999</v>
      </c>
      <c r="N29" s="16" t="s">
        <v>6070</v>
      </c>
      <c r="O29" s="17">
        <f>IF(SSAC="Y",0,1540)</f>
        <v>1540</v>
      </c>
      <c r="P29" s="16" t="s">
        <v>4257</v>
      </c>
      <c r="Q29" s="20">
        <v>1.0273650000000001</v>
      </c>
      <c r="R29" s="16" t="s">
        <v>6071</v>
      </c>
      <c r="S29" s="17">
        <f>IF(SSAC="Y",0,1407)</f>
        <v>1407</v>
      </c>
      <c r="T29" s="16" t="s">
        <v>4259</v>
      </c>
      <c r="U29" s="20">
        <v>1.0391090000000001</v>
      </c>
      <c r="V29" s="16" t="s">
        <v>6072</v>
      </c>
      <c r="W29" s="17">
        <f>IF(SSAC="Y",0,1286)</f>
        <v>1286</v>
      </c>
      <c r="X29" s="16" t="s">
        <v>4261</v>
      </c>
      <c r="Y29" s="20">
        <v>1.064954</v>
      </c>
      <c r="Z29" s="16" t="s">
        <v>6094</v>
      </c>
      <c r="AA29" s="17">
        <f>SUM(PRODUCT(A3L722C2,A3L722C3))/A3L722C1</f>
        <v>1900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IF(SSAC="Y",0,2529)</f>
        <v>2529</v>
      </c>
      <c r="H30" s="16" t="s">
        <v>4253</v>
      </c>
      <c r="I30" s="20">
        <v>1</v>
      </c>
      <c r="J30" s="16" t="s">
        <v>6069</v>
      </c>
      <c r="K30" s="17">
        <f>IF(SSAC="Y",0,2447)</f>
        <v>2447</v>
      </c>
      <c r="L30" s="16" t="s">
        <v>4255</v>
      </c>
      <c r="M30" s="20">
        <v>1.0322769999999999</v>
      </c>
      <c r="N30" s="16" t="s">
        <v>6070</v>
      </c>
      <c r="O30" s="17">
        <f>IF(SSAC="Y",0,1943)</f>
        <v>1943</v>
      </c>
      <c r="P30" s="16" t="s">
        <v>4257</v>
      </c>
      <c r="Q30" s="20">
        <v>1.0273650000000001</v>
      </c>
      <c r="R30" s="16" t="s">
        <v>6071</v>
      </c>
      <c r="S30" s="17">
        <f>IF(SSAC="Y",0,1456)</f>
        <v>1456</v>
      </c>
      <c r="T30" s="16" t="s">
        <v>4259</v>
      </c>
      <c r="U30" s="20">
        <v>1.0391090000000001</v>
      </c>
      <c r="V30" s="16" t="s">
        <v>6072</v>
      </c>
      <c r="W30" s="17">
        <f>IF(SSAC="Y",0,1245)</f>
        <v>1245</v>
      </c>
      <c r="X30" s="16" t="s">
        <v>4261</v>
      </c>
      <c r="Y30" s="20">
        <v>1.064954</v>
      </c>
      <c r="Z30" s="16" t="s">
        <v>6095</v>
      </c>
      <c r="AA30" s="17">
        <f>SUM(PRODUCT(A3L723C2,A3L723C3))/A3L723C1</f>
        <v>2529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42397</v>
      </c>
      <c r="H31" s="16" t="s">
        <v>4253</v>
      </c>
      <c r="I31" s="20">
        <v>1</v>
      </c>
      <c r="J31" s="16" t="s">
        <v>6069</v>
      </c>
      <c r="K31" s="17">
        <v>39162</v>
      </c>
      <c r="L31" s="16" t="s">
        <v>4255</v>
      </c>
      <c r="M31" s="20">
        <v>1.0322769999999999</v>
      </c>
      <c r="N31" s="16" t="s">
        <v>6070</v>
      </c>
      <c r="O31" s="17">
        <v>31891</v>
      </c>
      <c r="P31" s="16" t="s">
        <v>4257</v>
      </c>
      <c r="Q31" s="20">
        <v>1.0273650000000001</v>
      </c>
      <c r="R31" s="16" t="s">
        <v>6071</v>
      </c>
      <c r="S31" s="17">
        <v>27884</v>
      </c>
      <c r="T31" s="16" t="s">
        <v>4259</v>
      </c>
      <c r="U31" s="20">
        <v>1.0391090000000001</v>
      </c>
      <c r="V31" s="16" t="s">
        <v>6072</v>
      </c>
      <c r="W31" s="17">
        <v>28602</v>
      </c>
      <c r="X31" s="16" t="s">
        <v>4261</v>
      </c>
      <c r="Y31" s="20">
        <v>1.064954</v>
      </c>
      <c r="Z31" s="16" t="s">
        <v>6096</v>
      </c>
      <c r="AA31" s="17">
        <f>SUM(PRODUCT(A3L724C2,A3L724C3))/A3L724C1</f>
        <v>42397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IF(SSAC="Y",0,19686)</f>
        <v>19686</v>
      </c>
      <c r="H32" s="16" t="s">
        <v>4253</v>
      </c>
      <c r="I32" s="20">
        <v>1</v>
      </c>
      <c r="J32" s="16" t="s">
        <v>6069</v>
      </c>
      <c r="K32" s="17">
        <f>IF(SSAC="Y",0,18753)</f>
        <v>18753</v>
      </c>
      <c r="L32" s="16" t="s">
        <v>4255</v>
      </c>
      <c r="M32" s="20">
        <v>1.0322769999999999</v>
      </c>
      <c r="N32" s="16" t="s">
        <v>6070</v>
      </c>
      <c r="O32" s="17">
        <f>IF(SSAC="Y",0,17126)</f>
        <v>17126</v>
      </c>
      <c r="P32" s="16" t="s">
        <v>4257</v>
      </c>
      <c r="Q32" s="20">
        <v>1.0273650000000001</v>
      </c>
      <c r="R32" s="16" t="s">
        <v>6071</v>
      </c>
      <c r="S32" s="17">
        <f>IF(SSAC="Y",0,15770)</f>
        <v>15770</v>
      </c>
      <c r="T32" s="16" t="s">
        <v>4259</v>
      </c>
      <c r="U32" s="20">
        <v>1.0391090000000001</v>
      </c>
      <c r="V32" s="16" t="s">
        <v>6072</v>
      </c>
      <c r="W32" s="17">
        <f>IF(SSAC="Y",0,13256)</f>
        <v>13256</v>
      </c>
      <c r="X32" s="16" t="s">
        <v>4261</v>
      </c>
      <c r="Y32" s="20">
        <v>1.064954</v>
      </c>
      <c r="Z32" s="16" t="s">
        <v>6097</v>
      </c>
      <c r="AA32" s="17">
        <f>SUM(PRODUCT(A3L725C2,A3L725C3))/A3L725C1</f>
        <v>19686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IF(SSAC="Y",0,158)</f>
        <v>158</v>
      </c>
      <c r="H33" s="16" t="s">
        <v>4253</v>
      </c>
      <c r="I33" s="20">
        <v>1</v>
      </c>
      <c r="J33" s="16" t="s">
        <v>6069</v>
      </c>
      <c r="K33" s="17">
        <f>IF(SSAC="Y",0,160)</f>
        <v>160</v>
      </c>
      <c r="L33" s="16" t="s">
        <v>4255</v>
      </c>
      <c r="M33" s="20">
        <v>1.0322769999999999</v>
      </c>
      <c r="N33" s="16" t="s">
        <v>6070</v>
      </c>
      <c r="O33" s="17">
        <f>IF(SSAC="Y",0,124)</f>
        <v>124</v>
      </c>
      <c r="P33" s="16" t="s">
        <v>4257</v>
      </c>
      <c r="Q33" s="20">
        <v>1.0273650000000001</v>
      </c>
      <c r="R33" s="16" t="s">
        <v>6071</v>
      </c>
      <c r="S33" s="17">
        <f>IF(SSAC="Y",0,-133)</f>
        <v>-133</v>
      </c>
      <c r="T33" s="16" t="s">
        <v>4259</v>
      </c>
      <c r="U33" s="20">
        <v>1.0391090000000001</v>
      </c>
      <c r="V33" s="16" t="s">
        <v>6072</v>
      </c>
      <c r="W33" s="17">
        <f>IF(SSAC="Y",0,-35)</f>
        <v>-35</v>
      </c>
      <c r="X33" s="16" t="s">
        <v>4261</v>
      </c>
      <c r="Y33" s="20">
        <v>1.064954</v>
      </c>
      <c r="Z33" s="16" t="s">
        <v>6098</v>
      </c>
      <c r="AA33" s="17">
        <f>SUM(PRODUCT(A3L726C2,A3L726C3))/A3L726C1</f>
        <v>158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1551307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1309644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1240416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1188843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1148528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1551307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DDD1A1-1BC7-4F3F-B258-2CB0A44AF34B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IF(SSAC="Y",0,1974)</f>
        <v>1974</v>
      </c>
      <c r="H35" s="16" t="s">
        <v>4253</v>
      </c>
      <c r="I35" s="20">
        <v>1</v>
      </c>
      <c r="J35" s="16" t="s">
        <v>6069</v>
      </c>
      <c r="K35" s="17">
        <f>IF(SSAC="Y",0,1913)</f>
        <v>1913</v>
      </c>
      <c r="L35" s="16" t="s">
        <v>4255</v>
      </c>
      <c r="M35" s="20">
        <v>1.0755410000000001</v>
      </c>
      <c r="N35" s="16" t="s">
        <v>6070</v>
      </c>
      <c r="O35" s="17">
        <f>IF(SSAC="Y",0,2470)</f>
        <v>2470</v>
      </c>
      <c r="P35" s="16" t="s">
        <v>4257</v>
      </c>
      <c r="Q35" s="20">
        <v>0.98826579999999997</v>
      </c>
      <c r="R35" s="16" t="s">
        <v>6071</v>
      </c>
      <c r="S35" s="17">
        <f>IF(SSAC="Y",0,1838)</f>
        <v>1838</v>
      </c>
      <c r="T35" s="16" t="s">
        <v>4259</v>
      </c>
      <c r="U35" s="20">
        <v>0.7997746</v>
      </c>
      <c r="V35" s="16" t="s">
        <v>6072</v>
      </c>
      <c r="W35" s="17">
        <f>IF(SSAC="Y",0,825)</f>
        <v>825</v>
      </c>
      <c r="X35" s="16" t="s">
        <v>4261</v>
      </c>
      <c r="Y35" s="20">
        <v>0.80326549999999997</v>
      </c>
      <c r="Z35" s="16" t="s">
        <v>6136</v>
      </c>
      <c r="AA35" s="17">
        <f>SUM(PRODUCT(A3L828C2,A3L828C3))/A3L828C1</f>
        <v>1974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1974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1913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2470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1838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825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1974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7BD5DF-A04D-45AA-8A3E-85772F2D1789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IF(SSAC="Y",0,6085801)</f>
        <v>6085801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IF(SSAC="Y",0,11429785)</f>
        <v>11429785</v>
      </c>
      <c r="F9" s="16" t="s">
        <v>6197</v>
      </c>
      <c r="G9" s="17">
        <f>IF(SSAC="Y",0,842147)</f>
        <v>842147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842147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IF(SSAC="Y",0,51744)</f>
        <v>51744</v>
      </c>
      <c r="F10" s="16" t="s">
        <v>6197</v>
      </c>
      <c r="G10" s="17">
        <f>IF(SSAC="Y",0,8499)</f>
        <v>8499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8499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IF(SSAC="Y",0,521627)</f>
        <v>521627</v>
      </c>
      <c r="F11" s="16" t="s">
        <v>6197</v>
      </c>
      <c r="G11" s="17">
        <f>IF(SSAC="Y",0,71184)</f>
        <v>71184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71184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IF(SSAC="Y",0,4475812)</f>
        <v>4475812</v>
      </c>
      <c r="F12" s="16" t="s">
        <v>6197</v>
      </c>
      <c r="G12" s="17">
        <f>IF(SSAC="Y",0,524267)</f>
        <v>524267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524267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IF(SSAC="Y",0,6184308)</f>
        <v>6184308</v>
      </c>
      <c r="F14" s="16" t="s">
        <v>6197</v>
      </c>
      <c r="G14" s="17">
        <f>IF(SSAC="Y",0,301541)</f>
        <v>301541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301541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IF(SSAC="Y",0,12318891)</f>
        <v>12318891</v>
      </c>
      <c r="F15" s="16" t="s">
        <v>6197</v>
      </c>
      <c r="G15" s="17">
        <f>IF(SSAC="Y",0,1412344)</f>
        <v>1412344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1412344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IF(SSAC="Y",0,4708789)</f>
        <v>4708789</v>
      </c>
      <c r="F16" s="16" t="s">
        <v>6197</v>
      </c>
      <c r="G16" s="17">
        <f>IF(SSAC="Y",0,-318279)</f>
        <v>-318279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-318279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IF(SSAC="Y",0,114145)</f>
        <v>114145</v>
      </c>
      <c r="F17" s="16" t="s">
        <v>6197</v>
      </c>
      <c r="G17" s="17">
        <f>IF(SSAC="Y",0,12493)</f>
        <v>12493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12493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IF(SSAC="Y",0,577684)</f>
        <v>577684</v>
      </c>
      <c r="F18" s="16" t="s">
        <v>6197</v>
      </c>
      <c r="G18" s="17">
        <f>IF(SSAC="Y",0,113332)</f>
        <v>113332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113332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IF(SSAC="Y",0,55622)</f>
        <v>55622</v>
      </c>
      <c r="F19" s="16" t="s">
        <v>6197</v>
      </c>
      <c r="G19" s="17">
        <f>IF(SSAC="Y",0,18067)</f>
        <v>18067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18067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IF(SSAC="Y",0,10791)</f>
        <v>10791</v>
      </c>
      <c r="F20" s="16" t="s">
        <v>6197</v>
      </c>
      <c r="G20" s="17">
        <f>IF(SSAC="Y",0,3495)</f>
        <v>3495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3495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IF(SSAC="Y",0,419714)</f>
        <v>419714</v>
      </c>
      <c r="F21" s="16" t="s">
        <v>6197</v>
      </c>
      <c r="G21" s="17">
        <f>IF(SSAC="Y",0,103674)</f>
        <v>103674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103674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IF(SSAC="Y",0,629151)</f>
        <v>629151</v>
      </c>
      <c r="F22" s="16" t="s">
        <v>6197</v>
      </c>
      <c r="G22" s="17">
        <f>IF(SSAC="Y",0,117927)</f>
        <v>117927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117927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IF(SSAC="Y",0,0)</f>
        <v>0</v>
      </c>
      <c r="F23" s="16" t="s">
        <v>6197</v>
      </c>
      <c r="G23" s="17">
        <f>IF(SSAC="Y",0,0)</f>
        <v>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0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IF(SSAC="Y",0,16737)</f>
        <v>16737</v>
      </c>
      <c r="F24" s="16" t="s">
        <v>6197</v>
      </c>
      <c r="G24" s="17">
        <f>IF(SSAC="Y",0,3571)</f>
        <v>3571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3571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IF(SSAC="Y",0,74305)</f>
        <v>74305</v>
      </c>
      <c r="F25" s="16" t="s">
        <v>6197</v>
      </c>
      <c r="G25" s="17">
        <f>IF(SSAC="Y",0,8788)</f>
        <v>8788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8788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IF(SSAC="Y",0,1681779)</f>
        <v>1681779</v>
      </c>
      <c r="F26" s="16" t="s">
        <v>6197</v>
      </c>
      <c r="G26" s="17">
        <f>IF(SSAC="Y",0,355846)</f>
        <v>355846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355846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IF(SSAC="Y",0,818652)</f>
        <v>818652</v>
      </c>
      <c r="F27" s="16" t="s">
        <v>6197</v>
      </c>
      <c r="G27" s="17">
        <f>IF(SSAC="Y",0,248300)</f>
        <v>248300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248300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IF(SSAC="Y",0,4744775)</f>
        <v>4744775</v>
      </c>
      <c r="F28" s="16" t="s">
        <v>6197</v>
      </c>
      <c r="G28" s="17">
        <f>IF(SSAC="Y",0,1227870)</f>
        <v>1227870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1227870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IF(SSAC="Y",0,2752)</f>
        <v>2752</v>
      </c>
      <c r="F29" s="16" t="s">
        <v>6197</v>
      </c>
      <c r="G29" s="17">
        <f>IF(SSAC="Y",0,2408)</f>
        <v>2408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2408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IF(SSAC="Y",0,72411)</f>
        <v>72411</v>
      </c>
      <c r="F30" s="16" t="s">
        <v>6197</v>
      </c>
      <c r="G30" s="17">
        <f>IF(SSAC="Y",0,10044)</f>
        <v>10044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10044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IF(SSAC="Y",0,40478)</f>
        <v>40478</v>
      </c>
      <c r="F31" s="16" t="s">
        <v>6197</v>
      </c>
      <c r="G31" s="17">
        <f>IF(SSAC="Y",0,20105)</f>
        <v>20105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20105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843608</v>
      </c>
      <c r="F32" s="16" t="s">
        <v>6197</v>
      </c>
      <c r="G32" s="17">
        <v>268093</v>
      </c>
      <c r="H32" s="16" t="s">
        <v>6198</v>
      </c>
      <c r="I32" s="17">
        <v>0</v>
      </c>
      <c r="J32" s="16" t="s">
        <v>6222</v>
      </c>
      <c r="K32" s="17">
        <f>SUM(A4L125C2,A4L125C3)</f>
        <v>268093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IF(SSAC="Y",0,757885)</f>
        <v>757885</v>
      </c>
      <c r="F33" s="16" t="s">
        <v>6197</v>
      </c>
      <c r="G33" s="17">
        <f>IF(SSAC="Y",0,84214)</f>
        <v>84214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84214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IF(SSAC="Y",0,254919)</f>
        <v>254919</v>
      </c>
      <c r="F34" s="16" t="s">
        <v>6197</v>
      </c>
      <c r="G34" s="17">
        <f>IF(SSAC="Y",0,79490)</f>
        <v>79490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79490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IF(SSAC="Y",0,3318)</f>
        <v>3318</v>
      </c>
      <c r="F35" s="16" t="s">
        <v>6197</v>
      </c>
      <c r="G35" s="17">
        <f>IF(SSAC="Y",0,1319)</f>
        <v>1319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1319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56895483</v>
      </c>
      <c r="F39" s="16" t="s">
        <v>6230</v>
      </c>
      <c r="G39" s="17">
        <f>SUM(A4L101C2:A4L131C2)</f>
        <v>5520739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5520739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8527429</v>
      </c>
      <c r="F40" s="16" t="s">
        <v>6197</v>
      </c>
      <c r="G40" s="17">
        <v>2438268</v>
      </c>
      <c r="H40" s="16" t="s">
        <v>6198</v>
      </c>
      <c r="I40" s="17">
        <v>0</v>
      </c>
      <c r="J40" s="16" t="s">
        <v>6233</v>
      </c>
      <c r="K40" s="17">
        <f>SUM(A4L133C2,A4L133C3)</f>
        <v>2438268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1995073</v>
      </c>
      <c r="F41" s="16" t="s">
        <v>6197</v>
      </c>
      <c r="G41" s="17">
        <v>287328</v>
      </c>
      <c r="H41" s="16" t="s">
        <v>6198</v>
      </c>
      <c r="I41" s="17">
        <v>0</v>
      </c>
      <c r="J41" s="16" t="s">
        <v>6234</v>
      </c>
      <c r="K41" s="17">
        <f>SUM(A4L134C2,A4L134C3)</f>
        <v>287328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7364</v>
      </c>
      <c r="F43" s="16" t="s">
        <v>6197</v>
      </c>
      <c r="G43" s="17">
        <v>-1567</v>
      </c>
      <c r="H43" s="16" t="s">
        <v>6198</v>
      </c>
      <c r="I43" s="17">
        <v>0</v>
      </c>
      <c r="J43" s="16" t="s">
        <v>6236</v>
      </c>
      <c r="K43" s="17">
        <f>SUM(A4L136C2,A4L136C3)</f>
        <v>-1567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511694</v>
      </c>
      <c r="F45" s="16" t="s">
        <v>6197</v>
      </c>
      <c r="G45" s="17">
        <v>98312</v>
      </c>
      <c r="H45" s="16" t="s">
        <v>6198</v>
      </c>
      <c r="I45" s="17">
        <v>0</v>
      </c>
      <c r="J45" s="16" t="s">
        <v>6238</v>
      </c>
      <c r="K45" s="17">
        <f>SUM(A4L138C2,A4L138C3)</f>
        <v>98312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425803</v>
      </c>
      <c r="F46" s="16" t="s">
        <v>6197</v>
      </c>
      <c r="G46" s="17">
        <v>37214</v>
      </c>
      <c r="H46" s="16" t="s">
        <v>6198</v>
      </c>
      <c r="I46" s="17">
        <v>0</v>
      </c>
      <c r="J46" s="16" t="s">
        <v>6239</v>
      </c>
      <c r="K46" s="17">
        <f>SUM(A4L139C2,A4L139C3)</f>
        <v>37214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1029215</v>
      </c>
      <c r="F47" s="16" t="s">
        <v>6197</v>
      </c>
      <c r="G47" s="17">
        <v>516552</v>
      </c>
      <c r="H47" s="16" t="s">
        <v>6198</v>
      </c>
      <c r="I47" s="17">
        <v>0</v>
      </c>
      <c r="J47" s="16" t="s">
        <v>6240</v>
      </c>
      <c r="K47" s="17">
        <f>SUM(A4L140C2,A4L140C3)</f>
        <v>516552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12496578</v>
      </c>
      <c r="F48" s="16" t="s">
        <v>6242</v>
      </c>
      <c r="G48" s="17">
        <f>SUM(A4L133C2:A4L140C2)</f>
        <v>3376107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3376107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IF(SSAC="Y",0,IF(INCL_ACCT_90="N",0,989384))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69392061</v>
      </c>
      <c r="F52" s="16" t="s">
        <v>6249</v>
      </c>
      <c r="G52" s="17">
        <f>SUM(A4L141C2:A4L144C2)+A4L132C2</f>
        <v>8896846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8896846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592E3E-E07B-4E7A-A1F8-74A66394D70F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930D0D-78B8-49D4-A957-5A6AB605B773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IF(SSAC="Y",0,1100717)</f>
        <v>1100717</v>
      </c>
      <c r="F8" s="16" t="s">
        <v>6277</v>
      </c>
      <c r="G8" s="17">
        <f>A4L201C1</f>
        <v>1100717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IF(SSAC="Y",0,20835003)</f>
        <v>20835003</v>
      </c>
      <c r="F9" s="16" t="s">
        <v>6279</v>
      </c>
      <c r="G9" s="17">
        <f>A4L202C1</f>
        <v>20835003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4.2299999999999997E-2</v>
      </c>
      <c r="F10" s="16" t="s">
        <v>6281</v>
      </c>
      <c r="G10" s="20">
        <f>IF(EMBEDDED_COC="N",A4L205C1,A4L203C1)</f>
        <v>0.151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2.6599999999999999E-2</v>
      </c>
      <c r="F11" s="16" t="s">
        <v>6283</v>
      </c>
      <c r="G11" s="20">
        <f>IF(EMBEDDED_COC="N",A4L205C1,A4L204C1)</f>
        <v>0.151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0.151</v>
      </c>
      <c r="F12" s="16" t="s">
        <v>6285</v>
      </c>
      <c r="G12" s="20">
        <f>IF(EMBEDDED_COC="N",A4L205C1,0)</f>
        <v>0.151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0DC8AA-4921-46FD-86BB-E9E00824978F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1AFF61-4D93-402C-BDA7-5A2465D9669D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705624.98611276678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1674.7194510666668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19419.245827266666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683801.42072916671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1681.2653265666665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-2397.7736808334012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494588.05188210006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1173.9655875333335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210536.62367313332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283730.19097519998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1167.5224079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-327.68041340005584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8660.6970470666656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7297.0072076666665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0.99722176666666662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118.52234119999999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29981.461564466674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0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45838.188044666669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119.72141193333334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-100.77592556666787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D4DE1C-6765-4109-A519-1A6E70BC439C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578363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572418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5945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578363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572418</v>
      </c>
      <c r="F13" s="16" t="s">
        <v>6455</v>
      </c>
      <c r="G13" s="15">
        <f>B2L206C1*B2L205C1</f>
        <v>572418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0</v>
      </c>
      <c r="F14" s="16" t="s">
        <v>6457</v>
      </c>
      <c r="G14" s="15">
        <f>B2L207C1*B2L205C1</f>
        <v>0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572418</v>
      </c>
      <c r="F15" s="16" t="s">
        <v>6459</v>
      </c>
      <c r="G15" s="15">
        <f>B2L206C2+B2L207C2</f>
        <v>572418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5945</v>
      </c>
      <c r="F16" s="16" t="s">
        <v>6460</v>
      </c>
      <c r="G16" s="15">
        <f>B2L209C1*B2L205C1</f>
        <v>5945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66932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62864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4068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66932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-105</v>
      </c>
      <c r="F22" s="16" t="s">
        <v>6467</v>
      </c>
      <c r="G22" s="15">
        <f>B2L215C1*B2L214C1</f>
        <v>-105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-462</v>
      </c>
      <c r="F23" s="16" t="s">
        <v>6469</v>
      </c>
      <c r="G23" s="15">
        <f>B2L216C1*B2L214C1</f>
        <v>-462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4598</v>
      </c>
      <c r="F24" s="16" t="s">
        <v>6471</v>
      </c>
      <c r="G24" s="15">
        <f>B2L217C1*B2L214C1</f>
        <v>4598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1995</v>
      </c>
      <c r="F25" s="16" t="s">
        <v>6473</v>
      </c>
      <c r="G25" s="15">
        <f>B2L218C1*B2L214C1</f>
        <v>1995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1740</v>
      </c>
      <c r="F26" s="16" t="s">
        <v>6475</v>
      </c>
      <c r="G26" s="15">
        <f>B2L219C1*B2L214C1</f>
        <v>1740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16103</v>
      </c>
      <c r="F27" s="16" t="s">
        <v>6477</v>
      </c>
      <c r="G27" s="15">
        <f>B2L220C1*B2L214C1</f>
        <v>16103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642</v>
      </c>
      <c r="F28" s="16" t="s">
        <v>6479</v>
      </c>
      <c r="G28" s="15">
        <f>B2L221C1*B2L214C1</f>
        <v>642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2415</v>
      </c>
      <c r="F29" s="16" t="s">
        <v>6481</v>
      </c>
      <c r="G29" s="15">
        <f>B2L222C1*B2L214C1</f>
        <v>2415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2751</v>
      </c>
      <c r="F31" s="16" t="s">
        <v>6485</v>
      </c>
      <c r="G31" s="15">
        <f>B2L224C1*B2L214C1</f>
        <v>2751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8333</v>
      </c>
      <c r="F32" s="16" t="s">
        <v>6487</v>
      </c>
      <c r="G32" s="15">
        <f>B2L225C1*B2L214C1</f>
        <v>8333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2951</v>
      </c>
      <c r="F33" s="16" t="s">
        <v>6489</v>
      </c>
      <c r="G33" s="15">
        <f>B2L226C1*B2L214C1</f>
        <v>2951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-7</v>
      </c>
      <c r="F34" s="16" t="s">
        <v>6491</v>
      </c>
      <c r="G34" s="15">
        <f>B2L227C1*B2L214C1</f>
        <v>-7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181</v>
      </c>
      <c r="F35" s="16" t="s">
        <v>6493</v>
      </c>
      <c r="G35" s="15">
        <f>B2L228C1*B2L214C1</f>
        <v>181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112</v>
      </c>
      <c r="F36" s="16" t="s">
        <v>6495</v>
      </c>
      <c r="G36" s="15">
        <f>B2L229C1*B2L214C1</f>
        <v>112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-198</v>
      </c>
      <c r="F37" s="16" t="s">
        <v>6497</v>
      </c>
      <c r="G37" s="15">
        <f>B2L230C1*B2L214C1</f>
        <v>-198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8892</v>
      </c>
      <c r="F38" s="16" t="s">
        <v>6499</v>
      </c>
      <c r="G38" s="15">
        <f>B2L231C1*B2L214C1</f>
        <v>8892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12923</v>
      </c>
      <c r="F39" s="16" t="s">
        <v>6501</v>
      </c>
      <c r="G39" s="15">
        <f>B2L232C1*B2L214C1</f>
        <v>12923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62864</v>
      </c>
      <c r="F40" s="16" t="s">
        <v>6503</v>
      </c>
      <c r="G40" s="15">
        <f>SUM(B2L215C2:B2L232C2)</f>
        <v>62864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4068</v>
      </c>
      <c r="F41" s="16" t="s">
        <v>6504</v>
      </c>
      <c r="G41" s="15">
        <f>B2L234C1*B2L214C1</f>
        <v>4068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109919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109502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417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109919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1132</v>
      </c>
      <c r="F52" s="16" t="s">
        <v>6521</v>
      </c>
      <c r="G52" s="15">
        <f>B2L245C1*B2L239C1</f>
        <v>1132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71638</v>
      </c>
      <c r="F58" s="16" t="s">
        <v>6533</v>
      </c>
      <c r="G58" s="15">
        <f>B2L251C1*B2L239C1</f>
        <v>71638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417</v>
      </c>
      <c r="F59" s="16" t="s">
        <v>6534</v>
      </c>
      <c r="G59" s="15">
        <f>B2L252C1*B2L239C1</f>
        <v>417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36732</v>
      </c>
      <c r="F60" s="16" t="s">
        <v>6536</v>
      </c>
      <c r="G60" s="15">
        <f>B2L253C1*B2L239C1</f>
        <v>36732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1132</v>
      </c>
      <c r="F61" s="16" t="s">
        <v>6538</v>
      </c>
      <c r="G61" s="15">
        <f>SUM(B2L240C2:B2L246C2)</f>
        <v>1132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1132</v>
      </c>
      <c r="F62" s="16" t="s">
        <v>6540</v>
      </c>
      <c r="G62" s="15">
        <f>B2L244C2+B2L245C2</f>
        <v>1132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755214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3D2BC7-0DD4-4E83-87AF-611055DA2A97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8527429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8527429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8527429</v>
      </c>
      <c r="F11" s="16" t="s">
        <v>6580</v>
      </c>
      <c r="G11" s="15">
        <f>B2L304C1*B2L303C1</f>
        <v>8527429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0</v>
      </c>
      <c r="F12" s="16" t="s">
        <v>6582</v>
      </c>
      <c r="G12" s="15">
        <f>B2L305C1*B2L303C1</f>
        <v>0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8527429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1995073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1995073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13</v>
      </c>
      <c r="F17" s="16" t="s">
        <v>6588</v>
      </c>
      <c r="G17" s="15">
        <f>B2L310C1*B2L309C1</f>
        <v>13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0</v>
      </c>
      <c r="F18" s="16" t="s">
        <v>6590</v>
      </c>
      <c r="G18" s="15">
        <f>B2L311C1*B2L309C1</f>
        <v>0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93515</v>
      </c>
      <c r="F19" s="16" t="s">
        <v>6592</v>
      </c>
      <c r="G19" s="15">
        <f>B2L312C1*B2L309C1</f>
        <v>93515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106020</v>
      </c>
      <c r="F20" s="16" t="s">
        <v>6594</v>
      </c>
      <c r="G20" s="15">
        <f>B2L313C1*B2L309C1</f>
        <v>106020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83176</v>
      </c>
      <c r="F21" s="16" t="s">
        <v>6596</v>
      </c>
      <c r="G21" s="15">
        <f>B2L314C1*B2L309C1</f>
        <v>83176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676356</v>
      </c>
      <c r="F22" s="16" t="s">
        <v>6598</v>
      </c>
      <c r="G22" s="15">
        <f>B2L315C1*B2L309C1</f>
        <v>676356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70152</v>
      </c>
      <c r="F23" s="16" t="s">
        <v>6600</v>
      </c>
      <c r="G23" s="15">
        <f>B2L316C1*B2L309C1</f>
        <v>70152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109691</v>
      </c>
      <c r="F24" s="16" t="s">
        <v>6602</v>
      </c>
      <c r="G24" s="15">
        <f>B2L317C1*B2L309C1</f>
        <v>109691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51710</v>
      </c>
      <c r="F26" s="16" t="s">
        <v>6606</v>
      </c>
      <c r="G26" s="15">
        <f>B2L319C1*B2L309C1</f>
        <v>51710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300755</v>
      </c>
      <c r="F27" s="16" t="s">
        <v>6608</v>
      </c>
      <c r="G27" s="15">
        <f>B2L320C1*B2L309C1</f>
        <v>300755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103361</v>
      </c>
      <c r="F28" s="16" t="s">
        <v>6610</v>
      </c>
      <c r="G28" s="15">
        <f>B2L321C1*B2L309C1</f>
        <v>103361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1156</v>
      </c>
      <c r="F29" s="16" t="s">
        <v>6612</v>
      </c>
      <c r="G29" s="15">
        <f>B2L322C1*B2L309C1</f>
        <v>1156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19579</v>
      </c>
      <c r="F30" s="16" t="s">
        <v>6614</v>
      </c>
      <c r="G30" s="15">
        <f>B2L323C1*B2L309C1</f>
        <v>19579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9911</v>
      </c>
      <c r="F31" s="16" t="s">
        <v>6616</v>
      </c>
      <c r="G31" s="15">
        <f>B2L324C1*B2L309C1</f>
        <v>9911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8097</v>
      </c>
      <c r="F32" s="16" t="s">
        <v>6618</v>
      </c>
      <c r="G32" s="15">
        <f>B2L325C1*B2L309C1</f>
        <v>8097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147973</v>
      </c>
      <c r="F33" s="16" t="s">
        <v>6620</v>
      </c>
      <c r="G33" s="15">
        <f>B2L326C1*B2L309C1</f>
        <v>147973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213608</v>
      </c>
      <c r="F34" s="16" t="s">
        <v>6622</v>
      </c>
      <c r="G34" s="15">
        <f>B2L327C1*B2L309C1</f>
        <v>213608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1995073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7364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7364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7364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7364</v>
      </c>
      <c r="F51" s="16" t="s">
        <v>6645</v>
      </c>
      <c r="G51" s="15">
        <f>B2L344C1*B2L338C1</f>
        <v>7364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7364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254919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145304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99418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10197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254919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145304</v>
      </c>
      <c r="F68" s="16" t="s">
        <v>6666</v>
      </c>
      <c r="G68" s="15">
        <f>B2L361C1*B2L360C1</f>
        <v>145304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99418</v>
      </c>
      <c r="F69" s="16" t="s">
        <v>6668</v>
      </c>
      <c r="G69" s="15">
        <f>B2L362C1*B2L360C1</f>
        <v>99418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10197</v>
      </c>
      <c r="F70" s="16" t="s">
        <v>6670</v>
      </c>
      <c r="G70" s="15">
        <f>B2L363C1*B2L360C1</f>
        <v>10197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254919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1029215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1029215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1029215</v>
      </c>
      <c r="F75" s="16" t="s">
        <v>6676</v>
      </c>
      <c r="G75" s="15">
        <f>B2L368C1*B2L367C1</f>
        <v>1029215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511694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425803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937497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937497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937497</v>
      </c>
      <c r="F85" s="16" t="s">
        <v>6688</v>
      </c>
      <c r="G85" s="15">
        <f>B2L378C1*B2L377C1</f>
        <v>937497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9CE070-7F20-4FDB-A58A-5163444F6AA1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2438268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2438268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2438268</v>
      </c>
      <c r="F11" s="16" t="s">
        <v>6717</v>
      </c>
      <c r="G11" s="15">
        <f>B2L404C1*B2L403C1</f>
        <v>2438268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0</v>
      </c>
      <c r="F12" s="16" t="s">
        <v>6719</v>
      </c>
      <c r="G12" s="15">
        <f>B2L405C1*B2L403C1</f>
        <v>0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2438268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287328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287328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-11</v>
      </c>
      <c r="F17" s="16" t="s">
        <v>6725</v>
      </c>
      <c r="G17" s="15">
        <f>B2L410C1*B2L409C1</f>
        <v>-11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0</v>
      </c>
      <c r="F18" s="16" t="s">
        <v>6727</v>
      </c>
      <c r="G18" s="15">
        <f>B2L411C1*B2L409C1</f>
        <v>0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9806</v>
      </c>
      <c r="F19" s="16" t="s">
        <v>6729</v>
      </c>
      <c r="G19" s="15">
        <f>B2L412C1*B2L409C1</f>
        <v>9806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14777</v>
      </c>
      <c r="F20" s="16" t="s">
        <v>6731</v>
      </c>
      <c r="G20" s="15">
        <f>B2L413C1*B2L409C1</f>
        <v>14777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17873</v>
      </c>
      <c r="F21" s="16" t="s">
        <v>6733</v>
      </c>
      <c r="G21" s="15">
        <f>B2L414C1*B2L409C1</f>
        <v>17873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82580</v>
      </c>
      <c r="F22" s="16" t="s">
        <v>6735</v>
      </c>
      <c r="G22" s="15">
        <f>B2L415C1*B2L409C1</f>
        <v>82580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18916</v>
      </c>
      <c r="F23" s="16" t="s">
        <v>6737</v>
      </c>
      <c r="G23" s="15">
        <f>B2L416C1*B2L409C1</f>
        <v>18916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11450</v>
      </c>
      <c r="F24" s="16" t="s">
        <v>6739</v>
      </c>
      <c r="G24" s="15">
        <f>B2L417C1*B2L409C1</f>
        <v>11450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10040</v>
      </c>
      <c r="F26" s="16" t="s">
        <v>6743</v>
      </c>
      <c r="G26" s="15">
        <f>B2L419C1*B2L409C1</f>
        <v>10040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38977</v>
      </c>
      <c r="F27" s="16" t="s">
        <v>6745</v>
      </c>
      <c r="G27" s="15">
        <f>B2L420C1*B2L409C1</f>
        <v>38977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16902</v>
      </c>
      <c r="F28" s="16" t="s">
        <v>6747</v>
      </c>
      <c r="G28" s="15">
        <f>B2L421C1*B2L409C1</f>
        <v>16902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336</v>
      </c>
      <c r="F29" s="16" t="s">
        <v>6749</v>
      </c>
      <c r="G29" s="15">
        <f>B2L422C1*B2L409C1</f>
        <v>336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5011</v>
      </c>
      <c r="F30" s="16" t="s">
        <v>6751</v>
      </c>
      <c r="G30" s="15">
        <f>B2L423C1*B2L409C1</f>
        <v>5011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2496</v>
      </c>
      <c r="F31" s="16" t="s">
        <v>6753</v>
      </c>
      <c r="G31" s="15">
        <f>B2L424C1*B2L409C1</f>
        <v>2496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3111</v>
      </c>
      <c r="F32" s="16" t="s">
        <v>6755</v>
      </c>
      <c r="G32" s="15">
        <f>B2L425C1*B2L409C1</f>
        <v>3111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14921</v>
      </c>
      <c r="F33" s="16" t="s">
        <v>6757</v>
      </c>
      <c r="G33" s="15">
        <f>B2L426C1*B2L409C1</f>
        <v>14921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40143</v>
      </c>
      <c r="F34" s="16" t="s">
        <v>6759</v>
      </c>
      <c r="G34" s="15">
        <f>B2L427C1*B2L409C1</f>
        <v>40143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287328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-1567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-1567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-1567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-1567</v>
      </c>
      <c r="F51" s="16" t="s">
        <v>6782</v>
      </c>
      <c r="G51" s="15">
        <f>B2L444C1*B2L438C1</f>
        <v>-1567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-1567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79490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45309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31001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3180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79490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45309</v>
      </c>
      <c r="F68" s="16" t="s">
        <v>6803</v>
      </c>
      <c r="G68" s="15">
        <f>B2L461C1*B2L460C1</f>
        <v>45309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31001</v>
      </c>
      <c r="F69" s="16" t="s">
        <v>6805</v>
      </c>
      <c r="G69" s="15">
        <f>B2L462C1*B2L460C1</f>
        <v>31001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3180</v>
      </c>
      <c r="F70" s="16" t="s">
        <v>6807</v>
      </c>
      <c r="G70" s="15">
        <f>B2L463C1*B2L460C1</f>
        <v>3180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79490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516552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516552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516552</v>
      </c>
      <c r="F75" s="16" t="s">
        <v>6813</v>
      </c>
      <c r="G75" s="15">
        <f>B2L468C1*B2L467C1</f>
        <v>516552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98312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37214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135526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135526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135526</v>
      </c>
      <c r="F85" s="16" t="s">
        <v>6825</v>
      </c>
      <c r="G85" s="15">
        <f>B2L478C1*B2L477C1</f>
        <v>135526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408C31-2D62-4B2C-88EA-97D55C34F2EC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256391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261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256130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256130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256130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256130</v>
      </c>
      <c r="F17" s="16" t="s">
        <v>6932</v>
      </c>
      <c r="G17" s="15">
        <f>B2L510C1*B2L509C1</f>
        <v>256130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250953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90639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160314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160314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160314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7443</v>
      </c>
      <c r="F29" s="16" t="s">
        <v>6948</v>
      </c>
      <c r="G29" s="15">
        <f>B2L522C1*B2L519C1</f>
        <v>7443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25091</v>
      </c>
      <c r="F31" s="16" t="s">
        <v>6952</v>
      </c>
      <c r="G31" s="15">
        <f>B2L524C1*B2L519C1</f>
        <v>25091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58887</v>
      </c>
      <c r="F32" s="16" t="s">
        <v>6954</v>
      </c>
      <c r="G32" s="15">
        <f>B2L525C1*B2L519C1</f>
        <v>58887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0</v>
      </c>
      <c r="F33" s="16" t="s">
        <v>6956</v>
      </c>
      <c r="G33" s="15">
        <f>B2L526C1*B2L519C1</f>
        <v>0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18843</v>
      </c>
      <c r="F34" s="16" t="s">
        <v>6958</v>
      </c>
      <c r="G34" s="15">
        <f>B2L527C1*B2L519C1</f>
        <v>18843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7880</v>
      </c>
      <c r="F36" s="16" t="s">
        <v>6962</v>
      </c>
      <c r="G36" s="15">
        <f>B2L529C1*B2L519C1</f>
        <v>7880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9588</v>
      </c>
      <c r="F37" s="16" t="s">
        <v>6964</v>
      </c>
      <c r="G37" s="15">
        <f>B2L530C1*B2L519C1</f>
        <v>9588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0</v>
      </c>
      <c r="F38" s="16" t="s">
        <v>6966</v>
      </c>
      <c r="G38" s="15">
        <f>B2L531C1*B2L519C1</f>
        <v>0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11411</v>
      </c>
      <c r="F40" s="16" t="s">
        <v>6970</v>
      </c>
      <c r="G40" s="15">
        <f>B2L533C1*B2L519C1</f>
        <v>11411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730</v>
      </c>
      <c r="F41" s="16" t="s">
        <v>6972</v>
      </c>
      <c r="G41" s="15">
        <f>B2L534C1*B2L519C1</f>
        <v>730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20441</v>
      </c>
      <c r="F43" s="16" t="s">
        <v>6976</v>
      </c>
      <c r="G43" s="15">
        <f>B2L536C1*B2L519C1</f>
        <v>20441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1723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0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1723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1723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1723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1723</v>
      </c>
      <c r="F61" s="16" t="s">
        <v>7001</v>
      </c>
      <c r="G61" s="15">
        <f>B2L554C1*B2L548C1</f>
        <v>1723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0</v>
      </c>
      <c r="F68" s="16" t="s">
        <v>7014</v>
      </c>
      <c r="G68" s="15">
        <f>B2L561C1*B2L548C1</f>
        <v>0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1723</v>
      </c>
      <c r="F72" s="16" t="s">
        <v>7022</v>
      </c>
      <c r="G72" s="15">
        <f>B2L565C1*B2L548C1</f>
        <v>1723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D240EF-7D37-4193-9815-60C4DAA86B30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462086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108434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353652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0</v>
      </c>
      <c r="F22" s="16" t="s">
        <v>7147</v>
      </c>
      <c r="G22" s="15">
        <f>B2L615C1*B2L604C1</f>
        <v>0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0</v>
      </c>
      <c r="F23" s="16" t="s">
        <v>7149</v>
      </c>
      <c r="G23" s="15">
        <f>B2L616C1*B2L604C1</f>
        <v>0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1725</v>
      </c>
      <c r="F24" s="16" t="s">
        <v>7151</v>
      </c>
      <c r="G24" s="15">
        <f>B2L617C1*B2L604C1</f>
        <v>1725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475</v>
      </c>
      <c r="F25" s="16" t="s">
        <v>7153</v>
      </c>
      <c r="G25" s="15">
        <f>B2L618C1*B2L604C1</f>
        <v>475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1423</v>
      </c>
      <c r="F26" s="16" t="s">
        <v>7155</v>
      </c>
      <c r="G26" s="15">
        <f>B2L619C1*B2L604C1</f>
        <v>1423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475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1423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1725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605</v>
      </c>
      <c r="F31" s="16" t="s">
        <v>7162</v>
      </c>
      <c r="G31" s="15">
        <f>B2L624C1*B2L604C1</f>
        <v>605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6657</v>
      </c>
      <c r="F32" s="16" t="s">
        <v>7164</v>
      </c>
      <c r="G32" s="15">
        <f>B2L625C1*B2L604C1</f>
        <v>6657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19605</v>
      </c>
      <c r="F33" s="16" t="s">
        <v>7166</v>
      </c>
      <c r="G33" s="15">
        <f>B2L626C1*B2L604C1</f>
        <v>19605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5159</v>
      </c>
      <c r="F34" s="16" t="s">
        <v>7168</v>
      </c>
      <c r="G34" s="15">
        <f>B2L627C1*B2L604C1</f>
        <v>5159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17260</v>
      </c>
      <c r="F35" s="16" t="s">
        <v>7170</v>
      </c>
      <c r="G35" s="15">
        <f>B2L628C1*B2L604C1</f>
        <v>17260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4554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10603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19605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1419</v>
      </c>
      <c r="F40" s="16" t="s">
        <v>7177</v>
      </c>
      <c r="G40" s="15">
        <f>B2L633C1*B2L604C1</f>
        <v>1419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2420</v>
      </c>
      <c r="F41" s="16" t="s">
        <v>7179</v>
      </c>
      <c r="G41" s="15">
        <f>B2L634C1*B2L604C1</f>
        <v>2420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2333</v>
      </c>
      <c r="F42" s="16" t="s">
        <v>7181</v>
      </c>
      <c r="G42" s="15">
        <f>B2L635C1*B2L604C1</f>
        <v>2333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1173</v>
      </c>
      <c r="F43" s="16" t="s">
        <v>7183</v>
      </c>
      <c r="G43" s="15">
        <f>B2L636C1*B2L604C1</f>
        <v>1173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2037</v>
      </c>
      <c r="F44" s="16" t="s">
        <v>7185</v>
      </c>
      <c r="G44" s="15">
        <f>B2L637C1*B2L604C1</f>
        <v>2037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-246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-383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2333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214</v>
      </c>
      <c r="F49" s="16" t="s">
        <v>7192</v>
      </c>
      <c r="G49" s="15">
        <f>B2L642C1*B2L604C1</f>
        <v>214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2523</v>
      </c>
      <c r="F50" s="16" t="s">
        <v>7194</v>
      </c>
      <c r="G50" s="15">
        <f>B2L643C1*B2L604C1</f>
        <v>2523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2348</v>
      </c>
      <c r="F52" s="16" t="s">
        <v>7198</v>
      </c>
      <c r="G52" s="15">
        <f>B2L645C1*B2L604C1</f>
        <v>2348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7218</v>
      </c>
      <c r="F53" s="16" t="s">
        <v>7200</v>
      </c>
      <c r="G53" s="15">
        <f>B2L646C1*B2L604C1</f>
        <v>7218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2134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4695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4914</v>
      </c>
      <c r="F58" s="16" t="s">
        <v>7207</v>
      </c>
      <c r="G58" s="15">
        <f>B2L651C1*B2L604C1</f>
        <v>4914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22443</v>
      </c>
      <c r="F59" s="16" t="s">
        <v>7209</v>
      </c>
      <c r="G59" s="15">
        <f>B2L652C1*B2L604C1</f>
        <v>22443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0</v>
      </c>
      <c r="F60" s="16" t="s">
        <v>7211</v>
      </c>
      <c r="G60" s="15">
        <f>B2L653C1*B2L604C1</f>
        <v>0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7219</v>
      </c>
      <c r="F61" s="16" t="s">
        <v>7213</v>
      </c>
      <c r="G61" s="15">
        <f>B2L654C1*B2L604C1</f>
        <v>7219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6228</v>
      </c>
      <c r="F62" s="16" t="s">
        <v>7215</v>
      </c>
      <c r="G62" s="15">
        <f>B2L655C1*B2L604C1</f>
        <v>6228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2305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-16215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0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78</v>
      </c>
      <c r="F67" s="16" t="s">
        <v>7222</v>
      </c>
      <c r="G67" s="15">
        <f>B2L660C1*B2L604C1</f>
        <v>78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2018</v>
      </c>
      <c r="F68" s="16" t="s">
        <v>7224</v>
      </c>
      <c r="G68" s="15">
        <f>B2L661C1*B2L604C1</f>
        <v>2018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88</v>
      </c>
      <c r="F70" s="16" t="s">
        <v>7228</v>
      </c>
      <c r="G70" s="15">
        <f>B2L663C1*B2L604C1</f>
        <v>88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326</v>
      </c>
      <c r="F71" s="16" t="s">
        <v>7230</v>
      </c>
      <c r="G71" s="15">
        <f>B2L664C1*B2L604C1</f>
        <v>326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10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-1692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407</v>
      </c>
      <c r="F76" s="16" t="s">
        <v>7237</v>
      </c>
      <c r="G76" s="15">
        <f>B2L669C1*B2L604C1</f>
        <v>407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854</v>
      </c>
      <c r="F77" s="16" t="s">
        <v>7239</v>
      </c>
      <c r="G77" s="15">
        <f>B2L670C1*B2L604C1</f>
        <v>854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43</v>
      </c>
      <c r="F79" s="16" t="s">
        <v>7243</v>
      </c>
      <c r="G79" s="15">
        <f>B2L672C1*B2L604C1</f>
        <v>43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139</v>
      </c>
      <c r="F80" s="16" t="s">
        <v>7245</v>
      </c>
      <c r="G80" s="15">
        <f>B2L673C1*B2L604C1</f>
        <v>139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-364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-715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331</v>
      </c>
      <c r="F85" s="16" t="s">
        <v>7252</v>
      </c>
      <c r="G85" s="15">
        <f>B2L678C1*B2L604C1</f>
        <v>331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3553</v>
      </c>
      <c r="F86" s="16" t="s">
        <v>7254</v>
      </c>
      <c r="G86" s="15">
        <f>B2L679C1*B2L604C1</f>
        <v>3553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5</v>
      </c>
      <c r="F88" s="16" t="s">
        <v>7258</v>
      </c>
      <c r="G88" s="15">
        <f>B2L681C1*B2L604C1</f>
        <v>5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199</v>
      </c>
      <c r="F89" s="16" t="s">
        <v>7260</v>
      </c>
      <c r="G89" s="15">
        <f>B2L682C1*B2L604C1</f>
        <v>199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-326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-3354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15</v>
      </c>
      <c r="F97" s="16" t="s">
        <v>7273</v>
      </c>
      <c r="G97" s="15">
        <f>B2L690C1*B2L604C1</f>
        <v>15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165</v>
      </c>
      <c r="F98" s="16" t="s">
        <v>7275</v>
      </c>
      <c r="G98" s="15">
        <f>B2L691C1*B2L604C1</f>
        <v>165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15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165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6383</v>
      </c>
      <c r="F103" s="16" t="s">
        <v>7282</v>
      </c>
      <c r="G103" s="15">
        <f>B2L696C1*B2L604C1</f>
        <v>6383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40782</v>
      </c>
      <c r="F104" s="16" t="s">
        <v>7284</v>
      </c>
      <c r="G104" s="15">
        <f>B2L697C1*B2L604C1</f>
        <v>40782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193286</v>
      </c>
      <c r="F105" s="16" t="s">
        <v>7286</v>
      </c>
      <c r="G105" s="15">
        <f>B2L698C1*B2L604C1</f>
        <v>193286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4151</v>
      </c>
      <c r="F106" s="16" t="s">
        <v>7288</v>
      </c>
      <c r="G106" s="15">
        <f>B2L699C1*B2L604C1</f>
        <v>4151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13801</v>
      </c>
      <c r="F107" s="16" t="s">
        <v>7290</v>
      </c>
      <c r="G107" s="15">
        <f>B2L700C1*B2L604C1</f>
        <v>13801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-2232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-26981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193286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838</v>
      </c>
      <c r="F112" s="16" t="s">
        <v>7297</v>
      </c>
      <c r="G112" s="15">
        <f>B2L705C1*B2L604C1</f>
        <v>838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7626</v>
      </c>
      <c r="F113" s="16" t="s">
        <v>7299</v>
      </c>
      <c r="G113" s="15">
        <f>B2L706C1*B2L604C1</f>
        <v>7626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59726</v>
      </c>
      <c r="F114" s="16" t="s">
        <v>7301</v>
      </c>
      <c r="G114" s="15">
        <f>B2L707C1*B2L604C1</f>
        <v>59726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2282</v>
      </c>
      <c r="F115" s="16" t="s">
        <v>7303</v>
      </c>
      <c r="G115" s="15">
        <f>B2L708C1*B2L604C1</f>
        <v>2282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8278</v>
      </c>
      <c r="F116" s="16" t="s">
        <v>7305</v>
      </c>
      <c r="G116" s="15">
        <f>B2L709C1*B2L604C1</f>
        <v>8278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1444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652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59726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8</v>
      </c>
      <c r="F122" s="16" t="s">
        <v>7314</v>
      </c>
      <c r="G122" s="15">
        <f>B2L715C1*B2L604C1</f>
        <v>8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0</v>
      </c>
      <c r="F123" s="16" t="s">
        <v>7316</v>
      </c>
      <c r="G123" s="15">
        <f>B2L716C1*B2L604C1</f>
        <v>0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0</v>
      </c>
      <c r="F124" s="16" t="s">
        <v>7318</v>
      </c>
      <c r="G124" s="15">
        <f>B2L717C1*B2L604C1</f>
        <v>0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0</v>
      </c>
      <c r="F125" s="16" t="s">
        <v>7320</v>
      </c>
      <c r="G125" s="15">
        <f>B2L718C1*B2L604C1</f>
        <v>0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0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-8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0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212</v>
      </c>
      <c r="F130" s="16" t="s">
        <v>7327</v>
      </c>
      <c r="G130" s="15">
        <f>B2L723C1*B2L604C1</f>
        <v>212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2220</v>
      </c>
      <c r="F131" s="16" t="s">
        <v>7329</v>
      </c>
      <c r="G131" s="15">
        <f>B2L724C1*B2L604C1</f>
        <v>2220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30935</v>
      </c>
      <c r="F132" s="16" t="s">
        <v>7331</v>
      </c>
      <c r="G132" s="15">
        <f>B2L725C1*B2L604C1</f>
        <v>30935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5335</v>
      </c>
      <c r="F133" s="16" t="s">
        <v>7333</v>
      </c>
      <c r="G133" s="15">
        <f>B2L726C1*B2L604C1</f>
        <v>5335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12712</v>
      </c>
      <c r="F134" s="16" t="s">
        <v>7335</v>
      </c>
      <c r="G134" s="15">
        <f>B2L727C1*B2L604C1</f>
        <v>12712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5123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10492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30935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5</v>
      </c>
      <c r="F139" s="16" t="s">
        <v>7342</v>
      </c>
      <c r="G139" s="15">
        <f>B2L732C1*B2L604C1</f>
        <v>5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25</v>
      </c>
      <c r="F140" s="16" t="s">
        <v>7344</v>
      </c>
      <c r="G140" s="15">
        <f>B2L733C1*B2L604C1</f>
        <v>25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1157</v>
      </c>
      <c r="F142" s="16" t="s">
        <v>7348</v>
      </c>
      <c r="G142" s="15">
        <f>B2L735C1*B2L604C1</f>
        <v>1157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61</v>
      </c>
      <c r="F143" s="16" t="s">
        <v>7350</v>
      </c>
      <c r="G143" s="15">
        <f>B2L736C1*B2L604C1</f>
        <v>61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1152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36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0</v>
      </c>
      <c r="F148" s="16" t="s">
        <v>7357</v>
      </c>
      <c r="G148" s="15">
        <f>B2L741C1*B2L604C1</f>
        <v>0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0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0</v>
      </c>
      <c r="F151" s="16" t="s">
        <v>7362</v>
      </c>
      <c r="G151" s="15">
        <f>B2L744C1*B2L604C1</f>
        <v>0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0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1899</v>
      </c>
      <c r="F155" s="16" t="s">
        <v>7369</v>
      </c>
      <c r="G155" s="15">
        <f>B2L748C1*B2L604C1</f>
        <v>1899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49788</v>
      </c>
      <c r="F156" s="16" t="s">
        <v>7371</v>
      </c>
      <c r="G156" s="15">
        <f>B2L749C1*B2L604C1</f>
        <v>49788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5391</v>
      </c>
      <c r="F158" s="16" t="s">
        <v>7375</v>
      </c>
      <c r="G158" s="15">
        <f>B2L751C1*B2L604C1</f>
        <v>5391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3492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49788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25DD7F-E57C-475B-AE10-8C8359D7E0E5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1500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474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1974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1974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1974</v>
      </c>
      <c r="F50" s="16" t="s">
        <v>7500</v>
      </c>
      <c r="G50" s="15">
        <f>B2L843C1*B2L815C1</f>
        <v>1974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9FC408-F218-473D-A804-29211D748191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734490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231944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584873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1551307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1551307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120678</v>
      </c>
      <c r="F14" s="16" t="s">
        <v>7550</v>
      </c>
      <c r="G14" s="15">
        <f>B2L907C1*B2L906C1</f>
        <v>120678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1752</v>
      </c>
      <c r="F15" s="16" t="s">
        <v>7552</v>
      </c>
      <c r="G15" s="15">
        <f>B2L908C1*B2L906C1</f>
        <v>1752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9088</v>
      </c>
      <c r="F16" s="16" t="s">
        <v>7554</v>
      </c>
      <c r="G16" s="15">
        <f>B2L909C1*B2L906C1</f>
        <v>9088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77243</v>
      </c>
      <c r="F17" s="16" t="s">
        <v>7556</v>
      </c>
      <c r="G17" s="15">
        <f>B2L910C1*B2L906C1</f>
        <v>77243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313723</v>
      </c>
      <c r="F19" s="16" t="s">
        <v>7560</v>
      </c>
      <c r="G19" s="15">
        <f>B2L912C1*B2L906C1</f>
        <v>313723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386196</v>
      </c>
      <c r="F20" s="16" t="s">
        <v>7562</v>
      </c>
      <c r="G20" s="15">
        <f>B2L913C1*B2L906C1</f>
        <v>386196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264594</v>
      </c>
      <c r="F21" s="16" t="s">
        <v>7564</v>
      </c>
      <c r="G21" s="15">
        <f>B2L914C1*B2L906C1</f>
        <v>264594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1906</v>
      </c>
      <c r="F22" s="16" t="s">
        <v>7566</v>
      </c>
      <c r="G22" s="15">
        <f>B2L915C1*B2L906C1</f>
        <v>1906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15114</v>
      </c>
      <c r="F23" s="16" t="s">
        <v>7568</v>
      </c>
      <c r="G23" s="15">
        <f>B2L916C1*B2L906C1</f>
        <v>15114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2337</v>
      </c>
      <c r="F24" s="16" t="s">
        <v>7570</v>
      </c>
      <c r="G24" s="15">
        <f>B2L917C1*B2L906C1</f>
        <v>2337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468</v>
      </c>
      <c r="F25" s="16" t="s">
        <v>7572</v>
      </c>
      <c r="G25" s="15">
        <f>B2L918C1*B2L906C1</f>
        <v>468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16367</v>
      </c>
      <c r="F26" s="16" t="s">
        <v>7574</v>
      </c>
      <c r="G26" s="15">
        <f>B2L919C1*B2L906C1</f>
        <v>16367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16774</v>
      </c>
      <c r="F27" s="16" t="s">
        <v>7576</v>
      </c>
      <c r="G27" s="15">
        <f>B2L920C1*B2L906C1</f>
        <v>16774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0</v>
      </c>
      <c r="F28" s="16" t="s">
        <v>7578</v>
      </c>
      <c r="G28" s="15">
        <f>B2L921C1*B2L906C1</f>
        <v>0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432</v>
      </c>
      <c r="F29" s="16" t="s">
        <v>7580</v>
      </c>
      <c r="G29" s="15">
        <f>B2L922C1*B2L906C1</f>
        <v>432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1781</v>
      </c>
      <c r="F30" s="16" t="s">
        <v>7582</v>
      </c>
      <c r="G30" s="15">
        <f>B2L923C1*B2L906C1</f>
        <v>1781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55547</v>
      </c>
      <c r="F31" s="16" t="s">
        <v>7584</v>
      </c>
      <c r="G31" s="15">
        <f>B2L924C1*B2L906C1</f>
        <v>55547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30319</v>
      </c>
      <c r="F32" s="16" t="s">
        <v>7586</v>
      </c>
      <c r="G32" s="15">
        <f>B2L925C1*B2L906C1</f>
        <v>30319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170332</v>
      </c>
      <c r="F33" s="16" t="s">
        <v>7588</v>
      </c>
      <c r="G33" s="15">
        <f>B2L926C1*B2L906C1</f>
        <v>170332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-14</v>
      </c>
      <c r="F34" s="16" t="s">
        <v>7590</v>
      </c>
      <c r="G34" s="15">
        <f>B2L927C1*B2L906C1</f>
        <v>-14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1900</v>
      </c>
      <c r="F35" s="16" t="s">
        <v>7592</v>
      </c>
      <c r="G35" s="15">
        <f>B2L928C1*B2L906C1</f>
        <v>1900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2529</v>
      </c>
      <c r="F36" s="16" t="s">
        <v>7594</v>
      </c>
      <c r="G36" s="15">
        <f>B2L929C1*B2L906C1</f>
        <v>2529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42397</v>
      </c>
      <c r="F37" s="16" t="s">
        <v>7596</v>
      </c>
      <c r="G37" s="15">
        <f>B2L930C1*B2L906C1</f>
        <v>42397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19686</v>
      </c>
      <c r="F38" s="16" t="s">
        <v>7598</v>
      </c>
      <c r="G38" s="15">
        <f>B2L931C1*B2L906C1</f>
        <v>19686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158</v>
      </c>
      <c r="F39" s="16" t="s">
        <v>7600</v>
      </c>
      <c r="G39" s="15">
        <f>B2L932C1*B2L906C1</f>
        <v>158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16835</v>
      </c>
      <c r="F41" s="16" t="s">
        <v>7604</v>
      </c>
      <c r="G41" s="15">
        <f>B2L918C2+B2L919C2</f>
        <v>16835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2044</v>
      </c>
      <c r="F42" s="16" t="s">
        <v>7606</v>
      </c>
      <c r="G42" s="15">
        <f>B2L927C2+B2L928C2+B2L932C2</f>
        <v>2044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CBF76D-BE75-459A-BD3C-24B1EA0FBD96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546549.82200000004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4120.8900000000003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550670.71200000006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13921.583000000001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564592.29500000004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18042.473000000002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0.22839939957233135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0.77160060042766865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7.4834014415497002E-3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0.99251659855845031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0.96804335950068177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7.2988775023931207E-3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2.4657762996925063E-2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0.97534223700307499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3.1956640499318185E-2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F3AB3A-491B-4C50-9F39-C398FB450C75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538467.4580000001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3818.3090000000002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542285.76700000011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13799.623500000002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556085.39049999998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17617.932500000003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0.21672855200234192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0.78327144799765802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7.041138145895685E-3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0.99295886185410431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0.96831793677557532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6.8664076870762541E-3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2.4815655537348633E-2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0.97518434446265156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3.1682063224424892E-2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383436-7B64-4511-B904-C1B137ADCA8A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542017.17500000016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3871.4683333333337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545888.64333333354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14119.757333333335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560008.40066666668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17991.225666666669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0.21518646950809003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0.78481353049190994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7.0920477658102084E-3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0.99290795223418971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0.96787329324837146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6.9132326028047289E-3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2.5213474148824109E-2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0.9747865258511762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3.212670675162884E-2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157C23-C3A1-4AFA-A48D-4C5FE3B6DE4E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537265.41625000013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4242.3492500000002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541507.7655000001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14359.610750000002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555867.37624999997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18601.960000000003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0.22805926095959778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0.77194073904040217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7.834327631632089E-3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0.99216567236836795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0.96653525500004578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7.631945012891014E-3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2.5832799987063466E-2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0.97416720001293677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3.3464744999954478E-2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43C8B5-1795-4B46-B5A1-58C38C07C4F2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534375.97100000014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4388.9189999999999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538764.89000000013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14436.577000000001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553201.46699999995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18825.495999999999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0.23313696489059305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0.76686303510940701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8.146260236074402E-3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0.99185373976392566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0.96596990947603578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7.9336720197092318E-3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2.6096418504255346E-2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0.97390358149574496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3.4030090523964572E-2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17B42-4FAB-44F7-8AB7-60CD603CC850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75675.032490739992</v>
      </c>
      <c r="F8" s="16" t="s">
        <v>7737</v>
      </c>
      <c r="G8" s="15">
        <f>A2L107C44</f>
        <v>20850.677247600001</v>
      </c>
      <c r="H8" s="16" t="s">
        <v>7738</v>
      </c>
      <c r="I8" s="15">
        <f>B3L201C1+B3L201C2</f>
        <v>96525.709738339996</v>
      </c>
      <c r="J8" s="16" t="s">
        <v>7739</v>
      </c>
      <c r="K8" s="21">
        <f>IF(B3L201C3=0,0,B3L201C1/B3L201C3)</f>
        <v>0.78398835601290462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87.875024560000014</v>
      </c>
      <c r="F9" s="16" t="s">
        <v>7741</v>
      </c>
      <c r="G9" s="15">
        <f>A2L109C44</f>
        <v>23.88848252</v>
      </c>
      <c r="H9" s="16" t="s">
        <v>7742</v>
      </c>
      <c r="I9" s="15">
        <f>B3L202C1+B3L202C2</f>
        <v>111.76350708000001</v>
      </c>
      <c r="J9" s="16" t="s">
        <v>7743</v>
      </c>
      <c r="K9" s="21">
        <f>IF(B3L202C3=0,0,B3L202C1/B3L202C3)</f>
        <v>0.78625865325700017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35986.802561680015</v>
      </c>
      <c r="F10" s="16" t="s">
        <v>7745</v>
      </c>
      <c r="G10" s="15">
        <f>A2L111C44</f>
        <v>9891.7377148199994</v>
      </c>
      <c r="H10" s="16" t="s">
        <v>7746</v>
      </c>
      <c r="I10" s="15">
        <f>B3L203C1+B3L203C2</f>
        <v>45878.540276500018</v>
      </c>
      <c r="J10" s="16" t="s">
        <v>7747</v>
      </c>
      <c r="K10" s="21">
        <f>IF(B3L203C3=0,0,B3L203C1/B3L203C3)</f>
        <v>0.78439292847582676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8673.3786003999976</v>
      </c>
      <c r="F11" s="16" t="s">
        <v>7749</v>
      </c>
      <c r="G11" s="15">
        <f>A2L113C44</f>
        <v>2346.8040340800003</v>
      </c>
      <c r="H11" s="16" t="s">
        <v>7750</v>
      </c>
      <c r="I11" s="15">
        <f>B3L204C1+B3L204C2</f>
        <v>11020.182634479997</v>
      </c>
      <c r="J11" s="16" t="s">
        <v>7751</v>
      </c>
      <c r="K11" s="21">
        <f>IF(B3L204C3=0,0,B3L204C1/B3L204C3)</f>
        <v>0.78704490552295303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205944.29283893999</v>
      </c>
      <c r="F12" s="16" t="s">
        <v>7753</v>
      </c>
      <c r="G12" s="15">
        <f>A2L115C44</f>
        <v>56728.898459739998</v>
      </c>
      <c r="H12" s="16" t="s">
        <v>7754</v>
      </c>
      <c r="I12" s="15">
        <f>B3L205C1+B3L205C2</f>
        <v>262673.19129867997</v>
      </c>
      <c r="J12" s="16" t="s">
        <v>7755</v>
      </c>
      <c r="K12" s="21">
        <f>IF(B3L205C3=0,0,B3L205C1/B3L205C3)</f>
        <v>0.78403240094938054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14810.543965359999</v>
      </c>
      <c r="F13" s="16" t="s">
        <v>7757</v>
      </c>
      <c r="G13" s="15">
        <f>A2L117C44</f>
        <v>4099.3079640999995</v>
      </c>
      <c r="H13" s="16" t="s">
        <v>7758</v>
      </c>
      <c r="I13" s="15">
        <f>B3L206C1+B3L206C2</f>
        <v>18909.851929459997</v>
      </c>
      <c r="J13" s="16" t="s">
        <v>7759</v>
      </c>
      <c r="K13" s="21">
        <f>IF(B3L206C3=0,0,B3L206C1/B3L206C3)</f>
        <v>0.78321839962619622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86046.026028800014</v>
      </c>
      <c r="F14" s="16" t="s">
        <v>7761</v>
      </c>
      <c r="G14" s="15">
        <f>A2L122C44</f>
        <v>23720.991194599996</v>
      </c>
      <c r="H14" s="16" t="s">
        <v>7762</v>
      </c>
      <c r="I14" s="15">
        <f>B3L207C1+B3L207C2</f>
        <v>109767.01722340001</v>
      </c>
      <c r="J14" s="16" t="s">
        <v>7763</v>
      </c>
      <c r="K14" s="21">
        <f>IF(B3L207C3=0,0,B3L207C1/B3L207C3)</f>
        <v>0.78389691371204373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2316.4528138399996</v>
      </c>
      <c r="F15" s="16" t="s">
        <v>7765</v>
      </c>
      <c r="G15" s="15">
        <f>A2L126C44</f>
        <v>637.2190132799999</v>
      </c>
      <c r="H15" s="16" t="s">
        <v>7766</v>
      </c>
      <c r="I15" s="15">
        <f>B3L208C1+B3L208C2</f>
        <v>2953.6718271199998</v>
      </c>
      <c r="J15" s="16" t="s">
        <v>7767</v>
      </c>
      <c r="K15" s="21">
        <f>IF(B3L208C3=0,0,B3L208C1/B3L208C3)</f>
        <v>0.78426208103785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429540.40432431997</v>
      </c>
      <c r="F16" s="16" t="s">
        <v>7769</v>
      </c>
      <c r="G16" s="15">
        <f>SUM(B3L201C2:B3L208C2)</f>
        <v>118299.52411073999</v>
      </c>
      <c r="H16" s="16" t="s">
        <v>7770</v>
      </c>
      <c r="I16" s="15">
        <f>B3L209C1+B3L209C2</f>
        <v>547839.92843505996</v>
      </c>
      <c r="J16" s="16" t="s">
        <v>7771</v>
      </c>
      <c r="K16" s="21">
        <f>IF(B3L209C3=0,0,B3L209C1/B3L209C3)</f>
        <v>0.78406188017607592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1299.3572516600002</v>
      </c>
      <c r="H25" s="16" t="s">
        <v>7782</v>
      </c>
      <c r="I25" s="15">
        <f>B3L218C1+B3L218C2</f>
        <v>1299.3572516600002</v>
      </c>
      <c r="J25" s="16" t="s">
        <v>7783</v>
      </c>
      <c r="K25" s="15">
        <f>IF(B3L218C3=0,0,B3L218C1/B3L218C3)</f>
        <v>0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2322504</v>
      </c>
      <c r="F27" s="16" t="s">
        <v>7789</v>
      </c>
      <c r="G27" s="15">
        <f>A2L325C44</f>
        <v>76670</v>
      </c>
      <c r="H27" s="16" t="s">
        <v>7790</v>
      </c>
      <c r="I27" s="15">
        <f>B3L220C1+B3L220C2</f>
        <v>2399174</v>
      </c>
      <c r="J27" s="16" t="s">
        <v>7791</v>
      </c>
      <c r="K27" s="21">
        <f>IF(B3L220C3=0,0,B3L220C1/B3L220C3)</f>
        <v>0.96804316819038549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572418</v>
      </c>
      <c r="F29" s="16" t="s">
        <v>6456</v>
      </c>
      <c r="G29" s="15">
        <f>A3L406C12</f>
        <v>0</v>
      </c>
      <c r="H29" s="16" t="s">
        <v>7796</v>
      </c>
      <c r="I29" s="15">
        <f>B3L222C1+B3L222C2</f>
        <v>572418</v>
      </c>
      <c r="J29" s="16" t="s">
        <v>7797</v>
      </c>
      <c r="K29" s="15">
        <f>IF(B3L222C3=0,0,B3L222C1/B3L222C3)</f>
        <v>1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47901</v>
      </c>
      <c r="F30" s="16" t="s">
        <v>7799</v>
      </c>
      <c r="G30" s="15">
        <f>A2L327C44</f>
        <v>8538</v>
      </c>
      <c r="H30" s="16" t="s">
        <v>7800</v>
      </c>
      <c r="I30" s="15">
        <f>B3L223C1+B3L223C2</f>
        <v>56439</v>
      </c>
      <c r="J30" s="16" t="s">
        <v>7801</v>
      </c>
      <c r="K30" s="21">
        <f>IF(B3L223C3=0,0,B3L223C1/B3L223C3)</f>
        <v>0.84872162866103229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4952.9080847333335</v>
      </c>
      <c r="H32" s="16" t="s">
        <v>7806</v>
      </c>
      <c r="I32" s="15">
        <f>B3L225C1+B3L225C2</f>
        <v>4952.9080847333335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244C1A-B988-46BB-813A-48923E484D38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1013369.7997490334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683801.42072916671</v>
      </c>
      <c r="F9" s="16" t="s">
        <v>7834</v>
      </c>
      <c r="G9" s="21">
        <f>IF(B3L301C1=0,0,B3L302C1/B3L301C1)</f>
        <v>0.6747797505890879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283730.19097519998</v>
      </c>
      <c r="F10" s="16" t="s">
        <v>7835</v>
      </c>
      <c r="G10" s="21">
        <f>IF(B3L301C1=0,0,B3L303C1/B3L301C1)</f>
        <v>0.27998682321642832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45838.188044666669</v>
      </c>
      <c r="F11" s="16" t="s">
        <v>7836</v>
      </c>
      <c r="G11" s="21">
        <f>IF(B3L301C1=0,0,B3L304C1/B3L301C1)</f>
        <v>4.5233426194483742E-2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683801.42072916671</v>
      </c>
      <c r="F12" s="16" t="s">
        <v>7838</v>
      </c>
      <c r="G12" s="21">
        <f>IF(B3L301C1=0,0,B3L305C1/B3L301C1)</f>
        <v>0.6747797505890879</v>
      </c>
      <c r="H12" s="16" t="s">
        <v>7839</v>
      </c>
      <c r="I12" s="15">
        <f>IF(B3L302C1=0,0,B3L305C1/B3L302C1)</f>
        <v>1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0</v>
      </c>
      <c r="F13" s="16" t="s">
        <v>7841</v>
      </c>
      <c r="G13" s="15">
        <f>IF(B3L301C1=0,0,B3L306C1/B3L301C1)</f>
        <v>0</v>
      </c>
      <c r="H13" s="16" t="s">
        <v>7842</v>
      </c>
      <c r="I13" s="15">
        <f>IF(B3L302C1=0,0,B3L306C1/B3L302C1)</f>
        <v>0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21">
        <f>A3L308C12</f>
        <v>0.6758966666666667</v>
      </c>
      <c r="F14" s="16" t="s">
        <v>7844</v>
      </c>
      <c r="G14" s="21">
        <f>IF(B3L301C1=0,0,B3L307C1/B3L301C1)</f>
        <v>6.6697928716057676E-7</v>
      </c>
      <c r="H14" s="16" t="s">
        <v>945</v>
      </c>
      <c r="I14" s="19" t="str">
        <f>NULL_VALUE</f>
        <v>n/a</v>
      </c>
      <c r="J14" s="16" t="s">
        <v>7845</v>
      </c>
      <c r="K14" s="21">
        <f>IF(B3L303C1=0,0,B3L307C1/B3L303C1)</f>
        <v>2.382180988013873E-6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1152.2936364666666</v>
      </c>
      <c r="F15" s="16" t="s">
        <v>7847</v>
      </c>
      <c r="G15" s="21">
        <f>IF(B3L301C1=0,0,B3L308C1/B3L301C1)</f>
        <v>1.1370909580609551E-3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4.0612302571896028E-3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20182.648356766669</v>
      </c>
      <c r="F16" s="16" t="s">
        <v>7850</v>
      </c>
      <c r="G16" s="21">
        <f>IF(B3L301C1=0,0,B3L309C1/B3L301C1)</f>
        <v>1.991637047183073E-2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7.1133242068450786E-2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46951.425572233333</v>
      </c>
      <c r="F17" s="16" t="s">
        <v>7853</v>
      </c>
      <c r="G17" s="21">
        <f>IF(B3L301C1=0,0,B3L310C1/B3L301C1)</f>
        <v>4.6331976326767492E-2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0.16547913146238716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14330.870261966666</v>
      </c>
      <c r="F18" s="16" t="s">
        <v>7856</v>
      </c>
      <c r="G18" s="21">
        <f>IF(B3L301C1=0,0,B3L311C1/B3L301C1)</f>
        <v>1.4141797264449547E-2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5.0508795742569688E-2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88010.94467313333</v>
      </c>
      <c r="F19" s="16" t="s">
        <v>7859</v>
      </c>
      <c r="G19" s="21">
        <f>IF(B3L301C1=0,0,B3L312C1/B3L301C1)</f>
        <v>8.6849780499606094E-2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0.3101923851340378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3424.9412506666667</v>
      </c>
      <c r="F20" s="16" t="s">
        <v>7862</v>
      </c>
      <c r="G20" s="21">
        <f>IF(B3L301C1=0,0,B3L313C1/B3L301C1)</f>
        <v>3.3797546083521261E-3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1.2071120238896364E-2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19108.070909700004</v>
      </c>
      <c r="F21" s="16" t="s">
        <v>7865</v>
      </c>
      <c r="G21" s="21">
        <f>IF(B3L301C1=0,0,B3L314C1/B3L301C1)</f>
        <v>1.8855970361887853E-2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6.7345920587528113E-2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2198.3055264666668</v>
      </c>
      <c r="F22" s="16" t="s">
        <v>7868</v>
      </c>
      <c r="G22" s="21">
        <f>IF(B3L301C1=0,0,B3L315C1/B3L301C1)</f>
        <v>2.1693023879447455E-3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7.7478731428296055E-3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1746.7864691666666</v>
      </c>
      <c r="F23" s="16" t="s">
        <v>7871</v>
      </c>
      <c r="G23" s="21">
        <f>IF(B3L301C1=0,0,B3L316C1/B3L301C1)</f>
        <v>1.7237404051307509E-3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6.156505457395431E-3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23765.393977400003</v>
      </c>
      <c r="F24" s="16" t="s">
        <v>7874</v>
      </c>
      <c r="G24" s="21">
        <f>IF(B3L301C1=0,0,B3L317C1/B3L301C1)</f>
        <v>2.3451847472941895E-2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8.3760539883742102E-2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9132.2530488333341</v>
      </c>
      <c r="F25" s="16" t="s">
        <v>7877</v>
      </c>
      <c r="G25" s="21">
        <f>IF(B3L301C1=0,0,B3L318C1/B3L301C1)</f>
        <v>9.0117675216835821E-3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3.2186398696046968E-2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104.8241577</v>
      </c>
      <c r="F26" s="16" t="s">
        <v>7880</v>
      </c>
      <c r="G26" s="21">
        <f>IF(B3L301C1=0,0,B3L319C1/B3L301C1)</f>
        <v>1.0344116997167301E-4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3.6945013620056516E-4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15499.618614266665</v>
      </c>
      <c r="F27" s="16" t="s">
        <v>7883</v>
      </c>
      <c r="G27" s="21">
        <f>IF(B3L301C1=0,0,B3L320C1/B3L301C1)</f>
        <v>1.5295125844588255E-2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5.4628020236385209E-2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37147.580255000001</v>
      </c>
      <c r="F28" s="16" t="s">
        <v>7886</v>
      </c>
      <c r="G28" s="21">
        <f>IF(B3L301C1=0,0,B3L321C1/B3L301C1)</f>
        <v>3.6657477126513738E-2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0.13092572252294069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143.57121480000001</v>
      </c>
      <c r="F29" s="16" t="s">
        <v>7889</v>
      </c>
      <c r="G29" s="21">
        <f>IF(B3L301C1=0,0,B3L322C1/B3L301C1)</f>
        <v>1.4167702139491052E-4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5.0601317507501041E-4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829.9871539666666</v>
      </c>
      <c r="F31" s="16" t="s">
        <v>7895</v>
      </c>
      <c r="G31" s="21">
        <f>IF(B3L301C1=0,0,B3L324C1/B3L301C1)</f>
        <v>8.1903679601683164E-4</v>
      </c>
      <c r="H31" s="16" t="s">
        <v>945</v>
      </c>
      <c r="I31" s="19" t="str">
        <f>NULL_VALUE</f>
        <v>n/a</v>
      </c>
      <c r="J31" s="16" t="s">
        <v>7896</v>
      </c>
      <c r="K31" s="21">
        <f>IF(B3L303C1=0,0,B3L324C1/B3L303C1)</f>
        <v>2.9252690773369739E-3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4935.0864690666667</v>
      </c>
      <c r="F33" s="16" t="s">
        <v>7901</v>
      </c>
      <c r="G33" s="21">
        <f>IF(B3L301C1=0,0,B3L326C1/B3L301C1)</f>
        <v>4.8699758669430134E-3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0.10766321007841126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17.82161566666667</v>
      </c>
      <c r="F35" s="16" t="s">
        <v>7907</v>
      </c>
      <c r="G35" s="21">
        <f>IF(B3L301C1=0,0,B3L328C1/B3L301C1)</f>
        <v>1.7586487845878465E-5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3.8879406946235604E-4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1189.9595861666667</v>
      </c>
      <c r="F37" s="16" t="s">
        <v>7913</v>
      </c>
      <c r="G37" s="21">
        <f>IF(B3L301C1=0,0,B3L330C1/B3L301C1)</f>
        <v>1.1742599655736403E-3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2.5960004898254698E-2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2515.2689254000002</v>
      </c>
      <c r="F38" s="16" t="s">
        <v>7916</v>
      </c>
      <c r="G38" s="21">
        <f>IF(B3L301C1=0,0,B3L331C1/B3L301C1)</f>
        <v>2.482083959895904E-3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5.48727825573955E-2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7302.1352266333342</v>
      </c>
      <c r="F41" s="16" t="s">
        <v>7925</v>
      </c>
      <c r="G41" s="21">
        <f>IF(B3L301C1=0,0,B3L334C1/B3L301C1)</f>
        <v>7.2057951879380541E-3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0.15930244056588416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1.0187657000000001</v>
      </c>
      <c r="F42" s="16" t="s">
        <v>7928</v>
      </c>
      <c r="G42" s="21">
        <f>IF(B3L301C1=0,0,B3L335C1/B3L301C1)</f>
        <v>1.0053247099452766E-6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2.2225261151406589E-5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29876.897456033334</v>
      </c>
      <c r="F43" s="16" t="s">
        <v>7931</v>
      </c>
      <c r="G43" s="21">
        <f>IF(B3L301C1=0,0,B3L336C1/B3L301C1)</f>
        <v>2.9482719401577304E-2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0.65179054256944058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1189.9595861666667</v>
      </c>
      <c r="F44" s="16" t="s">
        <v>7934</v>
      </c>
      <c r="G44" s="21">
        <f>IF(B3L301C1=0,0,B3L337C1/B3L301C1)</f>
        <v>1.1742599655736403E-3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2.5960004898254698E-2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A318C0-DEEB-4AEF-B6D1-0B869062D35B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572418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572418</v>
      </c>
      <c r="F9" s="16" t="s">
        <v>7960</v>
      </c>
      <c r="G9" s="15">
        <f>IF(B3L401C1=0,0,B3L402C1/B3L401C1)</f>
        <v>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0</v>
      </c>
      <c r="F10" s="16" t="s">
        <v>7962</v>
      </c>
      <c r="G10" s="15">
        <f>IF(B3L401C1=0,0,B3L403C1/B3L401C1)</f>
        <v>0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62864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-105</v>
      </c>
      <c r="F12" s="16" t="s">
        <v>945</v>
      </c>
      <c r="G12" s="19" t="str">
        <f>NULL_VALUE</f>
        <v>n/a</v>
      </c>
      <c r="H12" s="16" t="s">
        <v>7965</v>
      </c>
      <c r="I12" s="21">
        <f>IF(B3L404C1=0,0,B3L405C1/B3L404C1)</f>
        <v>-1.6702723339272079E-3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-462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-7.3491982692797152E-3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4598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7.3142020870450491E-2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1995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3.1735174344616951E-2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1740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2.7678798676508017E-2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16103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0.25615614660218883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642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1.0212522270297786E-2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2415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3.8416263680325781E-2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2751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4.3761135148892849E-2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8333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0.13255599389157546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2951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4.6942606261135146E-2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-7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-1.1135148892848053E-4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181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2.8792313565792821E-3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112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1.7816238228556885E-3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-198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-3.149656401119878E-3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8892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0.1414482056502927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12923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0.20557075591753626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1132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1132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1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1132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1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0AEBC0-925A-4BD5-BC6C-65F9E3044D8D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429540.40432431997</v>
      </c>
      <c r="F8" s="16" t="s">
        <v>8061</v>
      </c>
      <c r="G8" s="15">
        <f>B3L501C1</f>
        <v>429540.40432431997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118299.52411073999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118299.52411073999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35986.802561680015</v>
      </c>
      <c r="F10" s="16" t="s">
        <v>8064</v>
      </c>
      <c r="G10" s="15">
        <f>B3L503C1</f>
        <v>35986.802561680015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9891.7377148199994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9891.7377148199994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29413.755639739997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29413.755639739997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1156.55929578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1156.55929578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27748.159048699999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27748.159048699999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13435.538569180004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13435.538569180004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2964.2933063600003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2964.2933063600003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16410.105344400003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16410.105344400003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9181.4581614200015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9181.4581614200015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11603.215884700001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11603.215884700001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1299.3572516600002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1299.3572516600002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6208.5984887799996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6208.5984887799996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1577.83665228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1577.83665228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118039.85242984002</v>
      </c>
      <c r="F26" s="16" t="s">
        <v>8093</v>
      </c>
      <c r="G26" s="15">
        <f>SUM(B3L503C2,B3L504C2,SUM(B3L507C2:B3L510C2),B3L512C2)</f>
        <v>35986.802561680015</v>
      </c>
      <c r="H26" s="16" t="s">
        <v>8094</v>
      </c>
      <c r="I26" s="15">
        <f>SUM(B3L503C3,B3L504C3,SUM(B3L507C3:B3L510C3),B3L512C3)</f>
        <v>9891.7377148199994</v>
      </c>
      <c r="J26" s="16" t="s">
        <v>8095</v>
      </c>
      <c r="K26" s="15">
        <f>SUM(B3L503C4,B3L504C4,SUM(B3L507C4:B3L510C4),B3L512C4)</f>
        <v>13435.538569180004</v>
      </c>
      <c r="L26" s="16" t="s">
        <v>8096</v>
      </c>
      <c r="M26" s="15">
        <f>SUM(B3L503C5,B3L504C5,SUM(B3L507C5:B3L510C5),B3L512C5)</f>
        <v>2964.2933063600003</v>
      </c>
      <c r="N26" s="16" t="s">
        <v>8097</v>
      </c>
      <c r="O26" s="15">
        <f>SUM(B3L503C6,B3L504C6,SUM(B3L507C6:B3L510C6),B3L512C6)</f>
        <v>16410.105344400003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39351.374933400002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0.30486993859188094</v>
      </c>
      <c r="H27" s="16" t="s">
        <v>8108</v>
      </c>
      <c r="I27" s="21">
        <f>IF(B3L519C1=0,0,B3L519C3/B3L519C1)</f>
        <v>8.3799983744468037E-2</v>
      </c>
      <c r="J27" s="16" t="s">
        <v>8109</v>
      </c>
      <c r="K27" s="21">
        <f>IF(B3L519C1=0,0,B3L519C4/B3L519C1)</f>
        <v>0.11382205494678806</v>
      </c>
      <c r="L27" s="16" t="s">
        <v>8110</v>
      </c>
      <c r="M27" s="21">
        <f>IF(B3L519C1=0,0,B3L519C5/B3L519C1)</f>
        <v>2.5112648358501664E-2</v>
      </c>
      <c r="N27" s="16" t="s">
        <v>8111</v>
      </c>
      <c r="O27" s="21">
        <f>IF(B3L519C1=0,0,B3L519C6/B3L519C1)</f>
        <v>0.13902173720654018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0.33337363715182117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120998.877643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13435.538569180004</v>
      </c>
      <c r="L28" s="16" t="s">
        <v>8115</v>
      </c>
      <c r="M28" s="15">
        <f>SUM(B3L505C5:B3L518C5)</f>
        <v>2964.2933063600003</v>
      </c>
      <c r="N28" s="16" t="s">
        <v>8116</v>
      </c>
      <c r="O28" s="15">
        <f>SUM(B3L505C6:B3L518C6)</f>
        <v>16410.105344400003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1299.3572516600002</v>
      </c>
      <c r="T28" s="16" t="s">
        <v>8119</v>
      </c>
      <c r="U28" s="15">
        <f>SUM(B3L505C9:B3L518C9)</f>
        <v>6208.5984887799996</v>
      </c>
      <c r="V28" s="16" t="s">
        <v>8120</v>
      </c>
      <c r="W28" s="15">
        <f>SUM(B3L505C10:B3L518C10)</f>
        <v>1577.83665228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10338.017457200001</v>
      </c>
      <c r="AD28" s="16" t="s">
        <v>8124</v>
      </c>
      <c r="AE28" s="15">
        <f>SUM(B3L505C14:B3L518C14)</f>
        <v>68765.130573139992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0.11103853879389496</v>
      </c>
      <c r="L29" s="16" t="s">
        <v>8127</v>
      </c>
      <c r="M29" s="21">
        <f>IF(B3L521C1=0,0,B3L521C5/B3L521C1)</f>
        <v>2.4498519028465466E-2</v>
      </c>
      <c r="N29" s="16" t="s">
        <v>8128</v>
      </c>
      <c r="O29" s="21">
        <f>IF(B3L521C1=0,0,B3L521C6/B3L521C1)</f>
        <v>0.13562196331123866</v>
      </c>
      <c r="P29" s="16" t="s">
        <v>8129</v>
      </c>
      <c r="Q29" s="15">
        <f>IF(B3L521C1=0,0,B3L521C7/B3L521C1)</f>
        <v>0</v>
      </c>
      <c r="R29" s="16" t="s">
        <v>8130</v>
      </c>
      <c r="S29" s="21">
        <f>IF(B3L521C1=0,0,B3L521C8/B3L521C1)</f>
        <v>1.0738589290833562E-2</v>
      </c>
      <c r="T29" s="16" t="s">
        <v>8131</v>
      </c>
      <c r="U29" s="21">
        <f>IF(B3L521C1=0,0,B3L521C9/B3L521C1)</f>
        <v>5.1311207258451605E-2</v>
      </c>
      <c r="V29" s="16" t="s">
        <v>8132</v>
      </c>
      <c r="W29" s="21">
        <f>IF(B3L521C1=0,0,B3L521C10/B3L521C1)</f>
        <v>1.3040093288594901E-2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8.5438953307498497E-2</v>
      </c>
      <c r="AD29" s="16" t="s">
        <v>8136</v>
      </c>
      <c r="AE29" s="21">
        <f>IF(B3L521C1=0,0,B3L521C14/B3L521C1)</f>
        <v>0.56831213572102235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668838.80607805995</v>
      </c>
      <c r="F30" s="16" t="s">
        <v>8138</v>
      </c>
      <c r="G30" s="15">
        <f>SUM(B3L501C2,B3L502C2,SUM(B3L505C2:B3L518C2))</f>
        <v>429540.40432431997</v>
      </c>
      <c r="H30" s="16" t="s">
        <v>8139</v>
      </c>
      <c r="I30" s="15">
        <f>SUM(B3L501C3,B3L502C3,SUM(B3L505C3:B3L518C3))</f>
        <v>118299.52411073999</v>
      </c>
      <c r="J30" s="16" t="s">
        <v>8140</v>
      </c>
      <c r="K30" s="15">
        <f>SUM(B3L501C4,B3L502C4,SUM(B3L505C4:B3L518C4))</f>
        <v>13435.538569180004</v>
      </c>
      <c r="L30" s="16" t="s">
        <v>8141</v>
      </c>
      <c r="M30" s="15">
        <f>SUM(B3L501C5,B3L502C5,SUM(B3L505C5:B3L518C5))</f>
        <v>2964.2933063600003</v>
      </c>
      <c r="N30" s="16" t="s">
        <v>8142</v>
      </c>
      <c r="O30" s="15">
        <f>SUM(B3L501C6,B3L502C6,SUM(B3L505C6:B3L518C6))</f>
        <v>16410.105344400003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1299.3572516600002</v>
      </c>
      <c r="T30" s="16" t="s">
        <v>8145</v>
      </c>
      <c r="U30" s="15">
        <f>SUM(B3L501C9,B3L502C9,SUM(B3L505C9:B3L518C9))</f>
        <v>6208.5984887799996</v>
      </c>
      <c r="V30" s="16" t="s">
        <v>8146</v>
      </c>
      <c r="W30" s="15">
        <f>SUM(B3L501C10,B3L502C10,SUM(B3L505C10:B3L518C10))</f>
        <v>1577.83665228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10338.017457200001</v>
      </c>
      <c r="AD30" s="16" t="s">
        <v>8150</v>
      </c>
      <c r="AE30" s="15">
        <f>SUM(B3L501C14,B3L502C14,SUM(B3L505C14:B3L518C14))</f>
        <v>68765.130573139992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0.64221812553470237</v>
      </c>
      <c r="H31" s="16" t="s">
        <v>8153</v>
      </c>
      <c r="I31" s="21">
        <f>IF(B3L523C1=0,0,B3L523C3/B3L523C1)</f>
        <v>0.17687299695486464</v>
      </c>
      <c r="J31" s="16" t="s">
        <v>8154</v>
      </c>
      <c r="K31" s="21">
        <f>IF(B3L523C1=0,0,B3L523C4/B3L523C1)</f>
        <v>2.0087857413602205E-2</v>
      </c>
      <c r="L31" s="16" t="s">
        <v>8155</v>
      </c>
      <c r="M31" s="21">
        <f>IF(B3L523C1=0,0,B3L523C5/B3L523C1)</f>
        <v>4.4319995781076709E-3</v>
      </c>
      <c r="N31" s="16" t="s">
        <v>8156</v>
      </c>
      <c r="O31" s="21">
        <f>IF(B3L523C1=0,0,B3L523C6/B3L523C1)</f>
        <v>2.4535217148397313E-2</v>
      </c>
      <c r="P31" s="16" t="s">
        <v>8157</v>
      </c>
      <c r="Q31" s="15">
        <f>IF(B3L523C1=0,0,B3L523C7/B3L523C1)</f>
        <v>0</v>
      </c>
      <c r="R31" s="16" t="s">
        <v>8158</v>
      </c>
      <c r="S31" s="21">
        <f>IF(B3L523C1=0,0,B3L523C8/B3L523C1)</f>
        <v>1.9427061346502562E-3</v>
      </c>
      <c r="T31" s="16" t="s">
        <v>8159</v>
      </c>
      <c r="U31" s="21">
        <f>IF(B3L523C1=0,0,B3L523C9/B3L523C1)</f>
        <v>9.2826529088316633E-3</v>
      </c>
      <c r="V31" s="16" t="s">
        <v>8160</v>
      </c>
      <c r="W31" s="21">
        <f>IF(B3L523C1=0,0,B3L523C10/B3L523C1)</f>
        <v>2.3590686394710345E-3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1.5456665138525852E-2</v>
      </c>
      <c r="AD31" s="16" t="s">
        <v>8164</v>
      </c>
      <c r="AE31" s="21">
        <f>IF(B3L523C1=0,0,B3L523C14/B3L523C1)</f>
        <v>0.10281271054884701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D658A0-7976-4C17-9CB5-DC547282503E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74349</v>
      </c>
      <c r="F8" s="16" t="s">
        <v>8195</v>
      </c>
      <c r="G8" s="15">
        <f>A2L106C11</f>
        <v>74349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23469</v>
      </c>
      <c r="F9" s="16" t="s">
        <v>8198</v>
      </c>
      <c r="G9" s="15">
        <f>A2L107C11</f>
        <v>23469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66</v>
      </c>
      <c r="F10" s="16" t="s">
        <v>8201</v>
      </c>
      <c r="G10" s="15">
        <f>A2L108C11</f>
        <v>66</v>
      </c>
      <c r="H10" s="16" t="s">
        <v>8202</v>
      </c>
      <c r="I10" s="15">
        <f>IF(B3L603C2=0,0,B3L603C1/B3L603C2)</f>
        <v>1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21</v>
      </c>
      <c r="F11" s="16" t="s">
        <v>8204</v>
      </c>
      <c r="G11" s="15">
        <f>A2L109C11</f>
        <v>21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34002</v>
      </c>
      <c r="F12" s="16" t="s">
        <v>8207</v>
      </c>
      <c r="G12" s="15">
        <f>A2L110C11</f>
        <v>34002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10698</v>
      </c>
      <c r="F13" s="16" t="s">
        <v>8210</v>
      </c>
      <c r="G13" s="15">
        <f>A2L111C11</f>
        <v>10698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6274</v>
      </c>
      <c r="F14" s="16" t="s">
        <v>8213</v>
      </c>
      <c r="G14" s="15">
        <f>A2L112C11</f>
        <v>6274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1927</v>
      </c>
      <c r="F15" s="16" t="s">
        <v>8216</v>
      </c>
      <c r="G15" s="15">
        <f>A2L113C11</f>
        <v>1927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199274</v>
      </c>
      <c r="F16" s="16" t="s">
        <v>8219</v>
      </c>
      <c r="G16" s="15">
        <f>A2L114C11</f>
        <v>199274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62863</v>
      </c>
      <c r="F17" s="16" t="s">
        <v>8222</v>
      </c>
      <c r="G17" s="15">
        <f>A2L115C11</f>
        <v>62863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15723</v>
      </c>
      <c r="F18" s="16" t="s">
        <v>8225</v>
      </c>
      <c r="G18" s="15">
        <f>A2L116C11</f>
        <v>15723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4968</v>
      </c>
      <c r="F19" s="16" t="s">
        <v>8228</v>
      </c>
      <c r="G19" s="15">
        <f>A2L117C11</f>
        <v>4968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0</v>
      </c>
      <c r="F20" s="16" t="s">
        <v>8231</v>
      </c>
      <c r="G20" s="15">
        <f>A2L118C11</f>
        <v>0</v>
      </c>
      <c r="H20" s="16" t="s">
        <v>8232</v>
      </c>
      <c r="I20" s="15">
        <f>IF(B3L613C2=0,0,B3L613C1/B3L613C2)</f>
        <v>0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0</v>
      </c>
      <c r="F21" s="16" t="s">
        <v>8234</v>
      </c>
      <c r="G21" s="15">
        <f>A2L119C11</f>
        <v>0</v>
      </c>
      <c r="H21" s="16" t="s">
        <v>8235</v>
      </c>
      <c r="I21" s="15">
        <f>IF(B3L614C2=0,0,B3L614C1/B3L614C2)</f>
        <v>0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84757</v>
      </c>
      <c r="F22" s="16" t="s">
        <v>8237</v>
      </c>
      <c r="G22" s="15">
        <f>A2L121C11</f>
        <v>84757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26751</v>
      </c>
      <c r="F23" s="16" t="s">
        <v>8240</v>
      </c>
      <c r="G23" s="15">
        <f>A2L122C11</f>
        <v>26751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2170</v>
      </c>
      <c r="F24" s="16" t="s">
        <v>8243</v>
      </c>
      <c r="G24" s="15">
        <f>A2L125C11</f>
        <v>2170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685</v>
      </c>
      <c r="F25" s="16" t="s">
        <v>8246</v>
      </c>
      <c r="G25" s="15">
        <f>A2L126C11</f>
        <v>685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416615</v>
      </c>
      <c r="F26" s="16" t="s">
        <v>8249</v>
      </c>
      <c r="G26" s="15">
        <f>B3L601C2+B3L603C2+B3L605C2+B3L607C2+B3L609C2+B3L611C2+B3L613C2+B3L615C2+B3L617C2</f>
        <v>416615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131382</v>
      </c>
      <c r="F27" s="16" t="s">
        <v>8252</v>
      </c>
      <c r="G27" s="15">
        <f>B3L602C2+B3L604C2+B3L606C2+B3L608C2+B3L610C2+B3L612C2+B3L614C2+B3L616C2+B3L618C2</f>
        <v>131382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26788</v>
      </c>
      <c r="F28" s="16" t="s">
        <v>8255</v>
      </c>
      <c r="G28" s="15">
        <f>A2L123C11</f>
        <v>26788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2072</v>
      </c>
      <c r="F29" s="16" t="s">
        <v>8258</v>
      </c>
      <c r="G29" s="15">
        <f>A2L124C11</f>
        <v>2072</v>
      </c>
      <c r="H29" s="16" t="s">
        <v>8259</v>
      </c>
      <c r="I29" s="15">
        <f>IF(B3L622C2=0,0,B3L622C1/B3L622C2)</f>
        <v>1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22038</v>
      </c>
      <c r="F30" s="16" t="s">
        <v>8261</v>
      </c>
      <c r="G30" s="15">
        <f>A2L127C11</f>
        <v>22038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16653</v>
      </c>
      <c r="F31" s="16" t="s">
        <v>8264</v>
      </c>
      <c r="G31" s="15">
        <f>A2L128C11</f>
        <v>16653</v>
      </c>
      <c r="H31" s="16" t="s">
        <v>8265</v>
      </c>
      <c r="I31" s="15">
        <f>IF(B3L624C2=0,0,B3L624C1/B3L624C2)</f>
        <v>1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13746</v>
      </c>
      <c r="F32" s="16" t="s">
        <v>8267</v>
      </c>
      <c r="G32" s="15">
        <f>A2L131C11</f>
        <v>13746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11122</v>
      </c>
      <c r="F33" s="16" t="s">
        <v>8270</v>
      </c>
      <c r="G33" s="15">
        <f>A2L132C11</f>
        <v>11122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36474</v>
      </c>
      <c r="F34" s="16" t="s">
        <v>8273</v>
      </c>
      <c r="G34" s="15">
        <f>A2L139C11</f>
        <v>36474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43065</v>
      </c>
      <c r="F35" s="16" t="s">
        <v>8276</v>
      </c>
      <c r="G35" s="15">
        <f>A2L140C11</f>
        <v>43065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2908370</v>
      </c>
      <c r="F36" s="16" t="s">
        <v>8279</v>
      </c>
      <c r="G36" s="15">
        <f>A2L181C11</f>
        <v>2908370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673871</v>
      </c>
      <c r="F37" s="16" t="s">
        <v>8282</v>
      </c>
      <c r="G37" s="15">
        <f>A2L202C11-A2L216C11</f>
        <v>673871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7145</v>
      </c>
      <c r="F38" s="16" t="s">
        <v>8285</v>
      </c>
      <c r="G38" s="15">
        <f>A2L242C11</f>
        <v>7145</v>
      </c>
      <c r="H38" s="16" t="s">
        <v>8286</v>
      </c>
      <c r="I38" s="15">
        <f>IF(B3L631C2=0,0,B3L631C1/B3L631C2)</f>
        <v>1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1</v>
      </c>
      <c r="F39" s="16" t="s">
        <v>8288</v>
      </c>
      <c r="G39" s="15">
        <f>A2L243C11</f>
        <v>1</v>
      </c>
      <c r="H39" s="16" t="s">
        <v>8289</v>
      </c>
      <c r="I39" s="15">
        <f>IF(B3L632C2=0,0,B3L632C1/B3L632C2)</f>
        <v>1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20126</v>
      </c>
      <c r="F40" s="16" t="s">
        <v>8291</v>
      </c>
      <c r="G40" s="15">
        <f>A2L245C11</f>
        <v>20126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14018226</v>
      </c>
      <c r="F41" s="16" t="s">
        <v>8294</v>
      </c>
      <c r="G41" s="15">
        <f>A2L420C11</f>
        <v>14018226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2E21ED-D564-4232-990A-65095427FD17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546549.82200000004</v>
      </c>
      <c r="F8" s="16" t="s">
        <v>7643</v>
      </c>
      <c r="G8" s="15">
        <f>A1L108C6</f>
        <v>538467.4580000001</v>
      </c>
      <c r="H8" s="16" t="s">
        <v>7660</v>
      </c>
      <c r="I8" s="15">
        <f>A1L108C7</f>
        <v>542017.17500000016</v>
      </c>
      <c r="J8" s="16" t="s">
        <v>7677</v>
      </c>
      <c r="K8" s="15">
        <f>A1L108C8</f>
        <v>537265.41625000013</v>
      </c>
      <c r="L8" s="16" t="s">
        <v>7694</v>
      </c>
      <c r="M8" s="15">
        <f>A1L108C9</f>
        <v>534375.97100000014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200761.94899999999</v>
      </c>
      <c r="F9" s="16" t="s">
        <v>8350</v>
      </c>
      <c r="G9" s="15">
        <f>A1L105C6</f>
        <v>194099.09700000001</v>
      </c>
      <c r="H9" s="16" t="s">
        <v>8351</v>
      </c>
      <c r="I9" s="15">
        <f>A1L105C7</f>
        <v>201417.84400000001</v>
      </c>
      <c r="J9" s="16" t="s">
        <v>8352</v>
      </c>
      <c r="K9" s="15">
        <f>A1L105C8</f>
        <v>201984.05600000001</v>
      </c>
      <c r="L9" s="16" t="s">
        <v>8353</v>
      </c>
      <c r="M9" s="15">
        <f>A1L105C9</f>
        <v>199097.0306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14113.856</v>
      </c>
      <c r="F10" s="16" t="s">
        <v>8355</v>
      </c>
      <c r="G10" s="15">
        <f>A1L106C6</f>
        <v>13839.256000000001</v>
      </c>
      <c r="H10" s="16" t="s">
        <v>8356</v>
      </c>
      <c r="I10" s="15">
        <f>A1L106C7</f>
        <v>13386.691000000001</v>
      </c>
      <c r="J10" s="16" t="s">
        <v>8357</v>
      </c>
      <c r="K10" s="15">
        <f>A1L106C8</f>
        <v>12995.297750000002</v>
      </c>
      <c r="L10" s="16" t="s">
        <v>8358</v>
      </c>
      <c r="M10" s="15">
        <f>A1L106C9</f>
        <v>12840.756800000001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331674.01699999999</v>
      </c>
      <c r="F11" s="16" t="s">
        <v>8360</v>
      </c>
      <c r="G11" s="15">
        <f>A1L107C6</f>
        <v>330529.10499999998</v>
      </c>
      <c r="H11" s="16" t="s">
        <v>8361</v>
      </c>
      <c r="I11" s="15">
        <f>A1L107C7</f>
        <v>327212.63999999996</v>
      </c>
      <c r="J11" s="16" t="s">
        <v>8362</v>
      </c>
      <c r="K11" s="15">
        <f>A1L107C8</f>
        <v>322286.0625</v>
      </c>
      <c r="L11" s="16" t="s">
        <v>8363</v>
      </c>
      <c r="M11" s="15">
        <f>A1L107C9</f>
        <v>322438.18359999999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0.36732598002748956</v>
      </c>
      <c r="F12" s="16" t="s">
        <v>8365</v>
      </c>
      <c r="G12" s="21">
        <f>IF(B3L701C2=0,0,B3L702C2/B3L701C2)</f>
        <v>0.36046578881652674</v>
      </c>
      <c r="H12" s="16" t="s">
        <v>8366</v>
      </c>
      <c r="I12" s="21">
        <f>IF(B3L701C3=0,0,B3L702C3/B3L701C3)</f>
        <v>0.37160786279512259</v>
      </c>
      <c r="J12" s="16" t="s">
        <v>8367</v>
      </c>
      <c r="K12" s="21">
        <f>IF(B3L701C4=0,0,B3L702C4/B3L701C4)</f>
        <v>0.37594836721448838</v>
      </c>
      <c r="L12" s="16" t="s">
        <v>8368</v>
      </c>
      <c r="M12" s="21">
        <f>IF(B3L701C5=0,0,B3L702C5/B3L701C5)</f>
        <v>0.3725785615461365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2.58235487999116E-2</v>
      </c>
      <c r="F13" s="16" t="s">
        <v>8370</v>
      </c>
      <c r="G13" s="21">
        <f>IF(B3L701C2=0,0,B3L703C2/B3L701C2)</f>
        <v>2.5701192884343253E-2</v>
      </c>
      <c r="H13" s="16" t="s">
        <v>8371</v>
      </c>
      <c r="I13" s="21">
        <f>IF(B3L701C3=0,0,B3L703C3/B3L701C3)</f>
        <v>2.4697909249831423E-2</v>
      </c>
      <c r="J13" s="16" t="s">
        <v>8372</v>
      </c>
      <c r="K13" s="21">
        <f>IF(B3L701C4=0,0,B3L703C4/B3L701C4)</f>
        <v>2.4187854563028556E-2</v>
      </c>
      <c r="L13" s="16" t="s">
        <v>8373</v>
      </c>
      <c r="M13" s="21">
        <f>IF(B3L701C5=0,0,B3L703C5/B3L701C5)</f>
        <v>2.4029442746032453E-2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0.60685047117259872</v>
      </c>
      <c r="F14" s="16" t="s">
        <v>8375</v>
      </c>
      <c r="G14" s="21">
        <f>IF(B3L701C2=0,0,B3L704C2/B3L701C2)</f>
        <v>0.61383301829912984</v>
      </c>
      <c r="H14" s="16" t="s">
        <v>8376</v>
      </c>
      <c r="I14" s="21">
        <f>IF(B3L701C3=0,0,B3L704C3/B3L701C3)</f>
        <v>0.60369422795504568</v>
      </c>
      <c r="J14" s="16" t="s">
        <v>8377</v>
      </c>
      <c r="K14" s="21">
        <f>IF(B3L701C4=0,0,B3L704C4/B3L701C4)</f>
        <v>0.59986377822248282</v>
      </c>
      <c r="L14" s="16" t="s">
        <v>8378</v>
      </c>
      <c r="M14" s="21">
        <f>IF(B3L701C5=0,0,B3L704C5/B3L701C5)</f>
        <v>0.60339199570783075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164426.845</v>
      </c>
      <c r="F15" s="16" t="s">
        <v>8380</v>
      </c>
      <c r="G15" s="15">
        <f>A1L104C6</f>
        <v>160138.09700000001</v>
      </c>
      <c r="H15" s="16" t="s">
        <v>8381</v>
      </c>
      <c r="I15" s="15">
        <f>A1L104C7</f>
        <v>162239.99933333334</v>
      </c>
      <c r="J15" s="16" t="s">
        <v>8382</v>
      </c>
      <c r="K15" s="15">
        <f>A1L104C8</f>
        <v>164561.44949999999</v>
      </c>
      <c r="L15" s="16" t="s">
        <v>8383</v>
      </c>
      <c r="M15" s="15">
        <f>A1L104C9</f>
        <v>165102.27859999999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58655.741999999998</v>
      </c>
      <c r="F16" s="16" t="s">
        <v>8385</v>
      </c>
      <c r="G16" s="15">
        <f>A1L101C6</f>
        <v>56868.320999999996</v>
      </c>
      <c r="H16" s="16" t="s">
        <v>8386</v>
      </c>
      <c r="I16" s="15">
        <f>A1L101C7</f>
        <v>59054.877</v>
      </c>
      <c r="J16" s="16" t="s">
        <v>8387</v>
      </c>
      <c r="K16" s="15">
        <f>A1L101C8</f>
        <v>60324.200249999994</v>
      </c>
      <c r="L16" s="16" t="s">
        <v>8388</v>
      </c>
      <c r="M16" s="15">
        <f>A1L101C9</f>
        <v>60009.215999999993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6320.0510000000004</v>
      </c>
      <c r="F17" s="16" t="s">
        <v>8390</v>
      </c>
      <c r="G17" s="15">
        <f>A1L102C6</f>
        <v>6196.5135</v>
      </c>
      <c r="H17" s="16" t="s">
        <v>8391</v>
      </c>
      <c r="I17" s="15">
        <f>A1L102C7</f>
        <v>6019.2203333333337</v>
      </c>
      <c r="J17" s="16" t="s">
        <v>8392</v>
      </c>
      <c r="K17" s="15">
        <f>A1L102C8</f>
        <v>5891.7572500000006</v>
      </c>
      <c r="L17" s="16" t="s">
        <v>8393</v>
      </c>
      <c r="M17" s="15">
        <f>A1L102C9</f>
        <v>5837.1260000000002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99451.051999999996</v>
      </c>
      <c r="F18" s="16" t="s">
        <v>8395</v>
      </c>
      <c r="G18" s="15">
        <f>A1L103C6</f>
        <v>97073.262499999997</v>
      </c>
      <c r="H18" s="16" t="s">
        <v>8396</v>
      </c>
      <c r="I18" s="15">
        <f>A1L103C7</f>
        <v>97165.902000000002</v>
      </c>
      <c r="J18" s="16" t="s">
        <v>8397</v>
      </c>
      <c r="K18" s="15">
        <f>A1L103C8</f>
        <v>98345.491999999998</v>
      </c>
      <c r="L18" s="16" t="s">
        <v>8398</v>
      </c>
      <c r="M18" s="15">
        <f>A1L103C9</f>
        <v>99255.936599999986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0.35672850135876533</v>
      </c>
      <c r="F19" s="16" t="s">
        <v>8400</v>
      </c>
      <c r="G19" s="21">
        <f>IF(B3L708C2=0,0,B3L709C2/B3L708C2)</f>
        <v>0.35512049952735475</v>
      </c>
      <c r="H19" s="16" t="s">
        <v>8401</v>
      </c>
      <c r="I19" s="21">
        <f>IF(B3L708C3=0,0,B3L709C3/B3L708C3)</f>
        <v>0.36399702442470833</v>
      </c>
      <c r="J19" s="16" t="s">
        <v>8402</v>
      </c>
      <c r="K19" s="21">
        <f>IF(B3L708C4=0,0,B3L709C4/B3L708C4)</f>
        <v>0.3665755280674044</v>
      </c>
      <c r="L19" s="16" t="s">
        <v>8403</v>
      </c>
      <c r="M19" s="21">
        <f>IF(B3L708C5=0,0,B3L709C5/B3L708C5)</f>
        <v>0.36346691583455831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3.8436856220162838E-2</v>
      </c>
      <c r="F20" s="16" t="s">
        <v>8405</v>
      </c>
      <c r="G20" s="21">
        <f>IF(B3L708C2=0,0,B3L710C2/B3L708C2)</f>
        <v>3.8694811641229877E-2</v>
      </c>
      <c r="H20" s="16" t="s">
        <v>8406</v>
      </c>
      <c r="I20" s="21">
        <f>IF(B3L708C3=0,0,B3L710C3/B3L708C3)</f>
        <v>3.7100717197159426E-2</v>
      </c>
      <c r="J20" s="16" t="s">
        <v>8407</v>
      </c>
      <c r="K20" s="21">
        <f>IF(B3L708C4=0,0,B3L710C4/B3L708C4)</f>
        <v>3.580277925298659E-2</v>
      </c>
      <c r="L20" s="16" t="s">
        <v>8408</v>
      </c>
      <c r="M20" s="21">
        <f>IF(B3L708C5=0,0,B3L710C5/B3L708C5)</f>
        <v>3.5354605941822541E-2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0.60483464242107177</v>
      </c>
      <c r="F21" s="16" t="s">
        <v>8410</v>
      </c>
      <c r="G21" s="21">
        <f>IF(B3L708C2=0,0,B3L711C2/B3L708C2)</f>
        <v>0.6061846888314153</v>
      </c>
      <c r="H21" s="16" t="s">
        <v>8411</v>
      </c>
      <c r="I21" s="21">
        <f>IF(B3L708C3=0,0,B3L711C3/B3L708C3)</f>
        <v>0.59890225837813216</v>
      </c>
      <c r="J21" s="16" t="s">
        <v>8412</v>
      </c>
      <c r="K21" s="21">
        <f>IF(B3L708C4=0,0,B3L711C4/B3L708C4)</f>
        <v>0.59762169267960907</v>
      </c>
      <c r="L21" s="16" t="s">
        <v>8413</v>
      </c>
      <c r="M21" s="21">
        <f>IF(B3L708C5=0,0,B3L711C5/B3L708C5)</f>
        <v>0.60117847822361914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3.3239695257790784</v>
      </c>
      <c r="F22" s="16" t="s">
        <v>8415</v>
      </c>
      <c r="G22" s="21">
        <f>IF(B3L708C2=0,0,B3L701C2/B3L708C2)</f>
        <v>3.3625194009892603</v>
      </c>
      <c r="H22" s="16" t="s">
        <v>8416</v>
      </c>
      <c r="I22" s="21">
        <f>IF(B3L708C3=0,0,B3L701C3/B3L708C3)</f>
        <v>3.340835658451824</v>
      </c>
      <c r="J22" s="16" t="s">
        <v>8417</v>
      </c>
      <c r="K22" s="21">
        <f>IF(B3L708C4=0,0,B3L701C4/B3L708C4)</f>
        <v>3.2648315743597056</v>
      </c>
      <c r="L22" s="16" t="s">
        <v>8418</v>
      </c>
      <c r="M22" s="21">
        <f>IF(B3L708C5=0,0,B3L701C5/B3L708C5)</f>
        <v>3.2366359539752603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3.4227160403153709</v>
      </c>
      <c r="F23" s="16" t="s">
        <v>8420</v>
      </c>
      <c r="G23" s="21">
        <f>IF(B3L709C2=0,0,B3L702C2/B3L709C2)</f>
        <v>3.4131321900641312</v>
      </c>
      <c r="H23" s="16" t="s">
        <v>8421</v>
      </c>
      <c r="I23" s="21">
        <f>IF(B3L709C3=0,0,B3L702C3/B3L709C3)</f>
        <v>3.4106894168960848</v>
      </c>
      <c r="J23" s="16" t="s">
        <v>8422</v>
      </c>
      <c r="K23" s="21">
        <f>IF(B3L709C4=0,0,B3L702C4/B3L709C4)</f>
        <v>3.3483088903445517</v>
      </c>
      <c r="L23" s="16" t="s">
        <v>8423</v>
      </c>
      <c r="M23" s="21">
        <f>IF(B3L709C5=0,0,B3L702C5/B3L709C5)</f>
        <v>3.3177742332111126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2.2331870423197531</v>
      </c>
      <c r="F24" s="16" t="s">
        <v>8425</v>
      </c>
      <c r="G24" s="21">
        <f>IF(B3L710C2=0,0,B3L703C2/B3L710C2)</f>
        <v>2.2333939884097727</v>
      </c>
      <c r="H24" s="16" t="s">
        <v>8426</v>
      </c>
      <c r="I24" s="21">
        <f>IF(B3L710C3=0,0,B3L703C3/B3L710C3)</f>
        <v>2.2239908590597643</v>
      </c>
      <c r="J24" s="16" t="s">
        <v>8427</v>
      </c>
      <c r="K24" s="21">
        <f>IF(B3L710C4=0,0,B3L703C4/B3L710C4)</f>
        <v>2.2056743342574068</v>
      </c>
      <c r="L24" s="16" t="s">
        <v>8428</v>
      </c>
      <c r="M24" s="21">
        <f>IF(B3L710C5=0,0,B3L703C5/B3L710C5)</f>
        <v>2.1998423196621077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3.3350478484631818</v>
      </c>
      <c r="F25" s="16" t="s">
        <v>8430</v>
      </c>
      <c r="G25" s="21">
        <f>IF(B3L711C2=0,0,B3L704C2/B3L711C2)</f>
        <v>3.4049448477123141</v>
      </c>
      <c r="H25" s="16" t="s">
        <v>8431</v>
      </c>
      <c r="I25" s="21">
        <f>IF(B3L711C3=0,0,B3L704C3/B3L711C3)</f>
        <v>3.3675665358409366</v>
      </c>
      <c r="J25" s="16" t="s">
        <v>8432</v>
      </c>
      <c r="K25" s="21">
        <f>IF(B3L711C4=0,0,B3L704C4/B3L711C4)</f>
        <v>3.2770801787233927</v>
      </c>
      <c r="L25" s="16" t="s">
        <v>8433</v>
      </c>
      <c r="M25" s="21">
        <f>IF(B3L711C5=0,0,B3L704C5/B3L711C5)</f>
        <v>3.248553130876406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11696453</v>
      </c>
      <c r="F26" s="16" t="s">
        <v>8435</v>
      </c>
      <c r="G26" s="15">
        <f>A1L114C6</f>
        <v>11407697.5</v>
      </c>
      <c r="H26" s="16" t="s">
        <v>8436</v>
      </c>
      <c r="I26" s="15">
        <f>A1L114C7</f>
        <v>11750396</v>
      </c>
      <c r="J26" s="16" t="s">
        <v>8437</v>
      </c>
      <c r="K26" s="15">
        <f>A1L114C8</f>
        <v>11919592.75</v>
      </c>
      <c r="L26" s="16" t="s">
        <v>8438</v>
      </c>
      <c r="M26" s="15">
        <f>A1L114C9</f>
        <v>11899809.4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6399985</v>
      </c>
      <c r="F27" s="16" t="s">
        <v>8440</v>
      </c>
      <c r="G27" s="15">
        <f>A1L115C6</f>
        <v>6206566</v>
      </c>
      <c r="H27" s="16" t="s">
        <v>8441</v>
      </c>
      <c r="I27" s="15">
        <f>A1L115C7</f>
        <v>6511694.666666667</v>
      </c>
      <c r="J27" s="16" t="s">
        <v>8442</v>
      </c>
      <c r="K27" s="15">
        <f>A1L115C8</f>
        <v>6639708.75</v>
      </c>
      <c r="L27" s="16" t="s">
        <v>8443</v>
      </c>
      <c r="M27" s="15">
        <f>A1L115C9</f>
        <v>6607519.4000000004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154173</v>
      </c>
      <c r="F28" s="16" t="s">
        <v>8445</v>
      </c>
      <c r="G28" s="15">
        <f>A1L116C6</f>
        <v>156428.5</v>
      </c>
      <c r="H28" s="16" t="s">
        <v>8446</v>
      </c>
      <c r="I28" s="15">
        <f>A1L116C7</f>
        <v>160393</v>
      </c>
      <c r="J28" s="16" t="s">
        <v>8447</v>
      </c>
      <c r="K28" s="15">
        <f>A1L116C8</f>
        <v>164556</v>
      </c>
      <c r="L28" s="16" t="s">
        <v>8448</v>
      </c>
      <c r="M28" s="15">
        <f>A1L116C9</f>
        <v>165664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5142295</v>
      </c>
      <c r="F29" s="16" t="s">
        <v>8450</v>
      </c>
      <c r="G29" s="15">
        <f>A1L117C6</f>
        <v>5044703</v>
      </c>
      <c r="H29" s="16" t="s">
        <v>8451</v>
      </c>
      <c r="I29" s="15">
        <f>A1L117C7</f>
        <v>5078308.333333333</v>
      </c>
      <c r="J29" s="16" t="s">
        <v>8452</v>
      </c>
      <c r="K29" s="15">
        <f>A1L117C8</f>
        <v>5115328</v>
      </c>
      <c r="L29" s="16" t="s">
        <v>8453</v>
      </c>
      <c r="M29" s="15">
        <f>A1L117C9</f>
        <v>5126626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71.134692148353267</v>
      </c>
      <c r="F30" s="16" t="s">
        <v>8455</v>
      </c>
      <c r="G30" s="21">
        <f>IF(B3L708C2=0,0,B3L719C2/B3L708C2)</f>
        <v>71.236624599079633</v>
      </c>
      <c r="H30" s="16" t="s">
        <v>8456</v>
      </c>
      <c r="I30" s="21">
        <f>IF(B3L708C3=0,0,B3L719C3/B3L708C3)</f>
        <v>72.426011145734762</v>
      </c>
      <c r="J30" s="16" t="s">
        <v>8457</v>
      </c>
      <c r="K30" s="21">
        <f>IF(B3L708C4=0,0,B3L719C4/B3L708C4)</f>
        <v>72.432473013675065</v>
      </c>
      <c r="L30" s="16" t="s">
        <v>8458</v>
      </c>
      <c r="M30" s="21">
        <f>IF(B3L708C5=0,0,B3L719C5/B3L708C5)</f>
        <v>72.07537958231427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109.11097160786066</v>
      </c>
      <c r="F31" s="16" t="s">
        <v>8460</v>
      </c>
      <c r="G31" s="21">
        <f>IF(B3L709C2=0,0,B3L720C2/B3L709C2)</f>
        <v>109.13925171098334</v>
      </c>
      <c r="H31" s="16" t="s">
        <v>8461</v>
      </c>
      <c r="I31" s="21">
        <f>IF(B3L709C3=0,0,B3L720C3/B3L709C3)</f>
        <v>110.26514654609588</v>
      </c>
      <c r="J31" s="16" t="s">
        <v>8462</v>
      </c>
      <c r="K31" s="21">
        <f>IF(B3L709C4=0,0,B3L720C4/B3L709C4)</f>
        <v>110.06708290343228</v>
      </c>
      <c r="L31" s="16" t="s">
        <v>8463</v>
      </c>
      <c r="M31" s="21">
        <f>IF(B3L709C5=0,0,B3L720C5/B3L709C5)</f>
        <v>110.10841068145268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24.394265172860155</v>
      </c>
      <c r="F32" s="16" t="s">
        <v>8465</v>
      </c>
      <c r="G32" s="21">
        <f>IF(B3L710C2=0,0,B3L721C2/B3L710C2)</f>
        <v>25.244599241170054</v>
      </c>
      <c r="H32" s="16" t="s">
        <v>8466</v>
      </c>
      <c r="I32" s="21">
        <f>IF(B3L710C3=0,0,B3L721C3/B3L710C3)</f>
        <v>26.646806582535799</v>
      </c>
      <c r="J32" s="16" t="s">
        <v>8467</v>
      </c>
      <c r="K32" s="21">
        <f>IF(B3L710C4=0,0,B3L721C4/B3L710C4)</f>
        <v>27.929867612926515</v>
      </c>
      <c r="L32" s="16" t="s">
        <v>8468</v>
      </c>
      <c r="M32" s="21">
        <f>IF(B3L710C5=0,0,B3L721C5/B3L710C5)</f>
        <v>28.381090283129058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51.706793408278884</v>
      </c>
      <c r="F33" s="16" t="s">
        <v>8470</v>
      </c>
      <c r="G33" s="21">
        <f>IF(B3L711C2=0,0,B3L722C2/B3L711C2)</f>
        <v>51.967996851862274</v>
      </c>
      <c r="H33" s="16" t="s">
        <v>8471</v>
      </c>
      <c r="I33" s="21">
        <f>IF(B3L711C3=0,0,B3L722C3/B3L711C3)</f>
        <v>52.264304954770374</v>
      </c>
      <c r="J33" s="16" t="s">
        <v>8472</v>
      </c>
      <c r="K33" s="21">
        <f>IF(B3L711C4=0,0,B3L722C4/B3L711C4)</f>
        <v>52.013853365032737</v>
      </c>
      <c r="L33" s="16" t="s">
        <v>8473</v>
      </c>
      <c r="M33" s="21">
        <f>IF(B3L711C5=0,0,B3L722C5/B3L711C5)</f>
        <v>51.650573009655126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8635.4419999999991</v>
      </c>
      <c r="F34" s="16" t="s">
        <v>8475</v>
      </c>
      <c r="G34" s="15">
        <f>A1L131C6</f>
        <v>8054.8939999999993</v>
      </c>
      <c r="H34" s="16" t="s">
        <v>8476</v>
      </c>
      <c r="I34" s="15">
        <f>A1L131C7</f>
        <v>8332.4166666666661</v>
      </c>
      <c r="J34" s="16" t="s">
        <v>8477</v>
      </c>
      <c r="K34" s="15">
        <f>A1L131C8</f>
        <v>9029.3027500000007</v>
      </c>
      <c r="L34" s="16" t="s">
        <v>8478</v>
      </c>
      <c r="M34" s="15">
        <f>A1L131C9</f>
        <v>9068.1715999999997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19.040929809962247</v>
      </c>
      <c r="F35" s="16" t="s">
        <v>8480</v>
      </c>
      <c r="G35" s="15">
        <f>IF(B3L727C2=0,0,B3L708C2/B3L727C2)</f>
        <v>19.880844738614812</v>
      </c>
      <c r="H35" s="16" t="s">
        <v>8481</v>
      </c>
      <c r="I35" s="15">
        <f>IF(B3L727C3=0,0,B3L708C3/B3L727C3)</f>
        <v>19.470941723589597</v>
      </c>
      <c r="J35" s="16" t="s">
        <v>8482</v>
      </c>
      <c r="K35" s="15">
        <f>IF(B3L727C4=0,0,B3L708C4/B3L727C4)</f>
        <v>18.22526656335673</v>
      </c>
      <c r="L35" s="16" t="s">
        <v>8483</v>
      </c>
      <c r="M35" s="15">
        <f>IF(B3L727C5=0,0,B3L708C5/B3L727C5)</f>
        <v>18.20678808063138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5.2518443688437853E-2</v>
      </c>
      <c r="F36" s="16" t="s">
        <v>8485</v>
      </c>
      <c r="G36" s="15">
        <f>IF(B3L728C2=0,0,1/B3L728C2)</f>
        <v>5.0299673537396908E-2</v>
      </c>
      <c r="H36" s="16" t="s">
        <v>8486</v>
      </c>
      <c r="I36" s="15">
        <f>IF(B3L728C3=0,0,1/B3L728C3)</f>
        <v>5.1358584201835068E-2</v>
      </c>
      <c r="J36" s="16" t="s">
        <v>8487</v>
      </c>
      <c r="K36" s="15">
        <f>IF(B3L728C4=0,0,1/B3L728C4)</f>
        <v>5.4868881973478251E-2</v>
      </c>
      <c r="L36" s="16" t="s">
        <v>8488</v>
      </c>
      <c r="M36" s="15">
        <f>IF(B3L728C5=0,0,1/B3L728C5)</f>
        <v>5.4924569647944281E-2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1144536661</v>
      </c>
      <c r="F37" s="16" t="s">
        <v>8490</v>
      </c>
      <c r="G37" s="15">
        <f>A1L122C6</f>
        <v>1115253550.5</v>
      </c>
      <c r="H37" s="16" t="s">
        <v>8491</v>
      </c>
      <c r="I37" s="15">
        <f>A1L122C7</f>
        <v>1139783170.6666667</v>
      </c>
      <c r="J37" s="16" t="s">
        <v>8492</v>
      </c>
      <c r="K37" s="15">
        <f>A1L122C8</f>
        <v>1155134551.25</v>
      </c>
      <c r="L37" s="16" t="s">
        <v>8493</v>
      </c>
      <c r="M37" s="15">
        <f>A1L122C9</f>
        <v>1153495615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564805861</v>
      </c>
      <c r="F38" s="16" t="s">
        <v>8495</v>
      </c>
      <c r="G38" s="15">
        <f>A1L119C6</f>
        <v>547172580.5</v>
      </c>
      <c r="H38" s="16" t="s">
        <v>8496</v>
      </c>
      <c r="I38" s="15">
        <f>A1L119C7</f>
        <v>570817223</v>
      </c>
      <c r="J38" s="16" t="s">
        <v>8497</v>
      </c>
      <c r="K38" s="15">
        <f>A1L119C8</f>
        <v>581205190.75</v>
      </c>
      <c r="L38" s="16" t="s">
        <v>8498</v>
      </c>
      <c r="M38" s="15">
        <f>A1L119C9</f>
        <v>577501143.20000005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13125126</v>
      </c>
      <c r="F39" s="16" t="s">
        <v>8500</v>
      </c>
      <c r="G39" s="15">
        <f>A1L120C6</f>
        <v>12714596.5</v>
      </c>
      <c r="H39" s="16" t="s">
        <v>8501</v>
      </c>
      <c r="I39" s="15">
        <f>A1L120C7</f>
        <v>12221942.666666666</v>
      </c>
      <c r="J39" s="16" t="s">
        <v>8502</v>
      </c>
      <c r="K39" s="15">
        <f>A1L120C8</f>
        <v>12063751</v>
      </c>
      <c r="L39" s="16" t="s">
        <v>8503</v>
      </c>
      <c r="M39" s="15">
        <f>A1L120C9</f>
        <v>11946067.4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566605674</v>
      </c>
      <c r="F40" s="16" t="s">
        <v>8505</v>
      </c>
      <c r="G40" s="15">
        <f>A1L121C6</f>
        <v>555366373.5</v>
      </c>
      <c r="H40" s="16" t="s">
        <v>8506</v>
      </c>
      <c r="I40" s="15">
        <f>A1L121C7</f>
        <v>556744005</v>
      </c>
      <c r="J40" s="16" t="s">
        <v>8507</v>
      </c>
      <c r="K40" s="15">
        <f>A1L121C8</f>
        <v>561865609.5</v>
      </c>
      <c r="L40" s="16" t="s">
        <v>8508</v>
      </c>
      <c r="M40" s="15">
        <f>A1L121C9</f>
        <v>564048404.39999998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6960.7652023001474</v>
      </c>
      <c r="F41" s="16" t="s">
        <v>8510</v>
      </c>
      <c r="G41" s="15">
        <f>IF(B3L708C2=0,0,B3L730C2/B3L708C2)</f>
        <v>6964.323739278605</v>
      </c>
      <c r="H41" s="16" t="s">
        <v>8511</v>
      </c>
      <c r="I41" s="15">
        <f>IF(B3L708C3=0,0,B3L730C3/B3L708C3)</f>
        <v>7025.2907750874865</v>
      </c>
      <c r="J41" s="16" t="s">
        <v>8512</v>
      </c>
      <c r="K41" s="15">
        <f>IF(B3L708C4=0,0,B3L730C4/B3L708C4)</f>
        <v>7019.4723901602492</v>
      </c>
      <c r="L41" s="16" t="s">
        <v>8513</v>
      </c>
      <c r="M41" s="15">
        <f>IF(B3L708C5=0,0,B3L730C5/B3L708C5)</f>
        <v>6986.5517591954058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9629.1657345328622</v>
      </c>
      <c r="F42" s="16" t="s">
        <v>8515</v>
      </c>
      <c r="G42" s="15">
        <f>IF(B3L709C2=0,0,B3L731C2/B3L709C2)</f>
        <v>9621.7467102642258</v>
      </c>
      <c r="H42" s="16" t="s">
        <v>8516</v>
      </c>
      <c r="I42" s="15">
        <f>IF(B3L709C3=0,0,B3L731C3/B3L709C3)</f>
        <v>9665.8777733124389</v>
      </c>
      <c r="J42" s="16" t="s">
        <v>8517</v>
      </c>
      <c r="K42" s="15">
        <f>IF(B3L709C4=0,0,B3L731C4/B3L709C4)</f>
        <v>9634.693677517922</v>
      </c>
      <c r="L42" s="16" t="s">
        <v>8518</v>
      </c>
      <c r="M42" s="15">
        <f>IF(B3L709C5=0,0,B3L731C5/B3L709C5)</f>
        <v>9623.5408774545576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2076.7436845050775</v>
      </c>
      <c r="F43" s="16" t="s">
        <v>8520</v>
      </c>
      <c r="G43" s="15">
        <f>IF(B3L710C2=0,0,B3L732C2/B3L710C2)</f>
        <v>2051.8952310843833</v>
      </c>
      <c r="H43" s="16" t="s">
        <v>8521</v>
      </c>
      <c r="I43" s="15">
        <f>IF(B3L710C3=0,0,B3L732C3/B3L710C3)</f>
        <v>2030.486008126966</v>
      </c>
      <c r="J43" s="16" t="s">
        <v>8522</v>
      </c>
      <c r="K43" s="15">
        <f>IF(B3L710C4=0,0,B3L732C4/B3L710C4)</f>
        <v>2047.5641626273721</v>
      </c>
      <c r="L43" s="16" t="s">
        <v>8523</v>
      </c>
      <c r="M43" s="15">
        <f>IF(B3L710C5=0,0,B3L732C5/B3L710C5)</f>
        <v>2046.5666494093155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5697.3321307853039</v>
      </c>
      <c r="F44" s="16" t="s">
        <v>8525</v>
      </c>
      <c r="G44" s="15">
        <f>IF(B3L711C2=0,0,B3L733C2/B3L711C2)</f>
        <v>5721.1054743318227</v>
      </c>
      <c r="H44" s="16" t="s">
        <v>8526</v>
      </c>
      <c r="I44" s="15">
        <f>IF(B3L711C3=0,0,B3L733C3/B3L711C3)</f>
        <v>5729.8290196492999</v>
      </c>
      <c r="J44" s="16" t="s">
        <v>8527</v>
      </c>
      <c r="K44" s="15">
        <f>IF(B3L711C4=0,0,B3L733C4/B3L711C4)</f>
        <v>5713.1811339151163</v>
      </c>
      <c r="L44" s="16" t="s">
        <v>8528</v>
      </c>
      <c r="M44" s="15">
        <f>IF(B3L711C5=0,0,B3L733C5/B3L711C5)</f>
        <v>5682.7674366028805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1479.1079999999999</v>
      </c>
      <c r="F45" s="16" t="s">
        <v>8530</v>
      </c>
      <c r="G45" s="15">
        <f>A1L130C6*A1L158C1</f>
        <v>1376.229</v>
      </c>
      <c r="H45" s="16" t="s">
        <v>8531</v>
      </c>
      <c r="I45" s="15">
        <f>A1L130C7*A1L158C1</f>
        <v>1404.942</v>
      </c>
      <c r="J45" s="16" t="s">
        <v>8532</v>
      </c>
      <c r="K45" s="15">
        <f>A1L130C8*A1L158C1</f>
        <v>1572.3420000000001</v>
      </c>
      <c r="L45" s="16" t="s">
        <v>8533</v>
      </c>
      <c r="M45" s="15">
        <f>A1L130C9*A1L158C1</f>
        <v>1640.2692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165905.95300000001</v>
      </c>
      <c r="F46" s="16" t="s">
        <v>8535</v>
      </c>
      <c r="G46" s="15">
        <f>B3L708C2+B3L738C2</f>
        <v>161514.326</v>
      </c>
      <c r="H46" s="16" t="s">
        <v>8536</v>
      </c>
      <c r="I46" s="15">
        <f>B3L708C3+B3L738C3</f>
        <v>163644.94133333335</v>
      </c>
      <c r="J46" s="16" t="s">
        <v>8537</v>
      </c>
      <c r="K46" s="15">
        <f>B3L708C4+B3L738C4</f>
        <v>166133.79149999999</v>
      </c>
      <c r="L46" s="16" t="s">
        <v>8538</v>
      </c>
      <c r="M46" s="15">
        <f>B3L708C5+B3L738C5</f>
        <v>166742.5478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0.99108465987353689</v>
      </c>
      <c r="F47" s="16" t="s">
        <v>8540</v>
      </c>
      <c r="G47" s="21">
        <f>IF(B3L739C2=0,0,B3L708C2/B3L739C2)</f>
        <v>0.99147921404817063</v>
      </c>
      <c r="H47" s="16" t="s">
        <v>8541</v>
      </c>
      <c r="I47" s="21">
        <f>IF(B3L739C3=0,0,B3L708C3/B3L739C3)</f>
        <v>0.99141469336874744</v>
      </c>
      <c r="J47" s="16" t="s">
        <v>8542</v>
      </c>
      <c r="K47" s="21">
        <f>IF(B3L739C4=0,0,B3L708C4/B3L739C4)</f>
        <v>0.99053568821969606</v>
      </c>
      <c r="L47" s="16" t="s">
        <v>8543</v>
      </c>
      <c r="M47" s="21">
        <f>IF(B3L739C5=0,0,B3L708C5/B3L739C5)</f>
        <v>0.99016286351838978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8.9153401264630925E-3</v>
      </c>
      <c r="F48" s="16" t="s">
        <v>8545</v>
      </c>
      <c r="G48" s="21">
        <f>IF(B3L739C2=0,0,B3L738C2/B3L739C2)</f>
        <v>8.5207859518294377E-3</v>
      </c>
      <c r="H48" s="16" t="s">
        <v>8546</v>
      </c>
      <c r="I48" s="21">
        <f>IF(B3L739C3=0,0,B3L738C3/B3L739C3)</f>
        <v>8.5853066312525424E-3</v>
      </c>
      <c r="J48" s="16" t="s">
        <v>8547</v>
      </c>
      <c r="K48" s="21">
        <f>IF(B3L739C4=0,0,B3L738C4/B3L739C4)</f>
        <v>9.4643117803038888E-3</v>
      </c>
      <c r="L48" s="16" t="s">
        <v>8548</v>
      </c>
      <c r="M48" s="21">
        <f>IF(B3L739C5=0,0,B3L738C5/B3L739C5)</f>
        <v>9.8371364816101248E-3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4005.9175</v>
      </c>
      <c r="F49" s="16" t="s">
        <v>8550</v>
      </c>
      <c r="G49" s="15">
        <f>A1L130C6*A1L595C1</f>
        <v>3727.2868749999998</v>
      </c>
      <c r="H49" s="16" t="s">
        <v>8551</v>
      </c>
      <c r="I49" s="15">
        <f>A1L130C7*A1L595C1</f>
        <v>3805.05125</v>
      </c>
      <c r="J49" s="16" t="s">
        <v>8552</v>
      </c>
      <c r="K49" s="15">
        <f>A1L130C8*A1L595C1</f>
        <v>4258.4262500000004</v>
      </c>
      <c r="L49" s="16" t="s">
        <v>8553</v>
      </c>
      <c r="M49" s="15">
        <f>A1L130C9*A1L595C1</f>
        <v>4442.3957499999997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168432.76250000001</v>
      </c>
      <c r="F50" s="16" t="s">
        <v>8555</v>
      </c>
      <c r="G50" s="15">
        <f>B3L708C2+B3L742C2</f>
        <v>163865.383875</v>
      </c>
      <c r="H50" s="16" t="s">
        <v>8556</v>
      </c>
      <c r="I50" s="15">
        <f>B3L708C3+B3L742C3</f>
        <v>166045.05058333333</v>
      </c>
      <c r="J50" s="16" t="s">
        <v>8557</v>
      </c>
      <c r="K50" s="15">
        <f>B3L708C4+B3L742C4</f>
        <v>168819.87574999998</v>
      </c>
      <c r="L50" s="16" t="s">
        <v>8558</v>
      </c>
      <c r="M50" s="15">
        <f>B3L708C5+B3L742C5</f>
        <v>169544.67434999999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0.97621651844604751</v>
      </c>
      <c r="F51" s="16" t="s">
        <v>8560</v>
      </c>
      <c r="G51" s="21">
        <f>IF(B3L743C2=0,0,B3L708C2/B3L743C2)</f>
        <v>0.97725397038191275</v>
      </c>
      <c r="H51" s="16" t="s">
        <v>8561</v>
      </c>
      <c r="I51" s="21">
        <f>IF(B3L743C3=0,0,B3L708C3/B3L743C3)</f>
        <v>0.97708422360899971</v>
      </c>
      <c r="J51" s="16" t="s">
        <v>8562</v>
      </c>
      <c r="K51" s="21">
        <f>IF(B3L743C4=0,0,B3L708C4/B3L743C4)</f>
        <v>0.97477532647692411</v>
      </c>
      <c r="L51" s="16" t="s">
        <v>8563</v>
      </c>
      <c r="M51" s="21">
        <f>IF(B3L743C5=0,0,B3L708C5/B3L743C5)</f>
        <v>0.97379808143764324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2.3783481553952424E-2</v>
      </c>
      <c r="F52" s="16" t="s">
        <v>8565</v>
      </c>
      <c r="G52" s="21">
        <f>IF(B3L743C2=0,0,B3L742C2/B3L743C2)</f>
        <v>2.2746029618087329E-2</v>
      </c>
      <c r="H52" s="16" t="s">
        <v>8566</v>
      </c>
      <c r="I52" s="21">
        <f>IF(B3L743C3=0,0,B3L742C3/B3L743C3)</f>
        <v>2.2915776391000297E-2</v>
      </c>
      <c r="J52" s="16" t="s">
        <v>8567</v>
      </c>
      <c r="K52" s="21">
        <f>IF(B3L743C4=0,0,B3L742C4/B3L743C4)</f>
        <v>2.5224673523075974E-2</v>
      </c>
      <c r="L52" s="16" t="s">
        <v>8568</v>
      </c>
      <c r="M52" s="21">
        <f>IF(B3L743C5=0,0,B3L742C5/B3L743C5)</f>
        <v>2.6201918562356777E-2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2337.5569999999998</v>
      </c>
      <c r="F53" s="16" t="s">
        <v>8570</v>
      </c>
      <c r="G53" s="15">
        <f>A1L135C6</f>
        <v>2323.08</v>
      </c>
      <c r="H53" s="16" t="s">
        <v>8571</v>
      </c>
      <c r="I53" s="15">
        <f>A1L135C7</f>
        <v>2334.1763333333333</v>
      </c>
      <c r="J53" s="16" t="s">
        <v>8572</v>
      </c>
      <c r="K53" s="15">
        <f>A1L135C8</f>
        <v>2355.98875</v>
      </c>
      <c r="L53" s="16" t="s">
        <v>8573</v>
      </c>
      <c r="M53" s="15">
        <f>A1L135C9</f>
        <v>2401.143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8.6188005045620546</v>
      </c>
      <c r="F54" s="16" t="s">
        <v>8575</v>
      </c>
      <c r="G54" s="21">
        <f>IF(A1L144C6=0,0,B3L721C2/A1L144C6)</f>
        <v>8.9641625470453992</v>
      </c>
      <c r="H54" s="16" t="s">
        <v>8576</v>
      </c>
      <c r="I54" s="21">
        <f>IF(A1L144C7=0,0,B3L721C3/A1L144C7)</f>
        <v>9.1245496216256559</v>
      </c>
      <c r="J54" s="16" t="s">
        <v>8577</v>
      </c>
      <c r="K54" s="21">
        <f>IF(A1L144C8=0,0,B3L721C4/A1L144C8)</f>
        <v>9.3531197890176809</v>
      </c>
      <c r="L54" s="16" t="s">
        <v>8578</v>
      </c>
      <c r="M54" s="21">
        <f>IF(A1L144C9=0,0,B3L721C5/A1L144C9)</f>
        <v>9.4355988426537234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E90833-64B6-4C38-81D7-D45BD6DE6E4D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2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21">
        <f>A1L201C23</f>
        <v>0.5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21">
        <f>A1L201C26</f>
        <v>0.4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6744</v>
      </c>
      <c r="F9" s="16" t="s">
        <v>8689</v>
      </c>
      <c r="G9" s="15">
        <f>A1L202C1</f>
        <v>8011</v>
      </c>
      <c r="H9" s="16" t="s">
        <v>8690</v>
      </c>
      <c r="I9" s="21">
        <f>IF(OR(B3L802C1=0,B3L802C2=0),0,1+(B3L802C1/B3L802C2))</f>
        <v>1.8418424666084134</v>
      </c>
      <c r="J9" s="16" t="s">
        <v>8691</v>
      </c>
      <c r="K9" s="15">
        <f>A1L202C5</f>
        <v>7477</v>
      </c>
      <c r="L9" s="16" t="s">
        <v>8692</v>
      </c>
      <c r="M9" s="15">
        <f>A1L202C4</f>
        <v>8929</v>
      </c>
      <c r="N9" s="16" t="s">
        <v>8693</v>
      </c>
      <c r="O9" s="21">
        <f>IF(OR(B3L802C4=0,B3L802C5=0),0,1+(B3L802C4/B3L802C5))</f>
        <v>1.8373838055773324</v>
      </c>
      <c r="P9" s="16" t="s">
        <v>8694</v>
      </c>
      <c r="Q9" s="15">
        <f>A1L202C17</f>
        <v>7110.5</v>
      </c>
      <c r="R9" s="16" t="s">
        <v>8695</v>
      </c>
      <c r="S9" s="15">
        <f>A1L202C16</f>
        <v>8470</v>
      </c>
      <c r="T9" s="16" t="s">
        <v>8696</v>
      </c>
      <c r="U9" s="21">
        <f>IF(OR(B3L802C7=0,B3L802C8=0),0,1+(B3L802C7/B3L802C8))</f>
        <v>1.8394923258559621</v>
      </c>
      <c r="V9" s="16" t="s">
        <v>8697</v>
      </c>
      <c r="W9" s="15">
        <f>A1L202C8</f>
        <v>6386</v>
      </c>
      <c r="X9" s="16" t="s">
        <v>8698</v>
      </c>
      <c r="Y9" s="15">
        <f>A1L202C7</f>
        <v>8049</v>
      </c>
      <c r="Z9" s="16" t="s">
        <v>8699</v>
      </c>
      <c r="AA9" s="21">
        <f>IF(OR(B3L802C10=0,B3L802C11=0),0,1+(B3L802C10/B3L802C11))</f>
        <v>1.7933904832898495</v>
      </c>
      <c r="AB9" s="16" t="s">
        <v>8700</v>
      </c>
      <c r="AC9" s="15">
        <f>A1L202C20</f>
        <v>6869</v>
      </c>
      <c r="AD9" s="16" t="s">
        <v>8701</v>
      </c>
      <c r="AE9" s="15">
        <f>A1L202C19</f>
        <v>8329.6666666666661</v>
      </c>
      <c r="AF9" s="16" t="s">
        <v>8702</v>
      </c>
      <c r="AG9" s="21">
        <f>IF(OR(B3L802C13=0,B3L802C14=0),0,1+(B3L802C13/B3L802C14))</f>
        <v>1.8246428428508543</v>
      </c>
      <c r="AH9" s="16" t="s">
        <v>8703</v>
      </c>
      <c r="AI9" s="15">
        <f>A1L202C11</f>
        <v>6021</v>
      </c>
      <c r="AJ9" s="16" t="s">
        <v>8704</v>
      </c>
      <c r="AK9" s="15">
        <f>A1L202C10</f>
        <v>8418</v>
      </c>
      <c r="AL9" s="16" t="s">
        <v>8705</v>
      </c>
      <c r="AM9" s="21">
        <f>IF(OR(B3L802C16=0,B3L802C17=0),0,1+(B3L802C16/B3L802C17))</f>
        <v>1.7152530292230934</v>
      </c>
      <c r="AN9" s="16" t="s">
        <v>8706</v>
      </c>
      <c r="AO9" s="15">
        <f>A1L202C23</f>
        <v>6657</v>
      </c>
      <c r="AP9" s="16" t="s">
        <v>8707</v>
      </c>
      <c r="AQ9" s="15">
        <f>A1L202C22</f>
        <v>8351.75</v>
      </c>
      <c r="AR9" s="16" t="s">
        <v>8708</v>
      </c>
      <c r="AS9" s="21">
        <f>IF(OR(B3L802C19=0,B3L802C20=0),0,1+(B3L802C19/B3L802C20))</f>
        <v>1.7970784566108899</v>
      </c>
      <c r="AT9" s="16" t="s">
        <v>8709</v>
      </c>
      <c r="AU9" s="15">
        <f>A1L202C14</f>
        <v>6036</v>
      </c>
      <c r="AV9" s="16" t="s">
        <v>8710</v>
      </c>
      <c r="AW9" s="15">
        <f>A1L202C13</f>
        <v>8048</v>
      </c>
      <c r="AX9" s="16" t="s">
        <v>8711</v>
      </c>
      <c r="AY9" s="21">
        <f>IF(OR(B3L802C22=0,B3L802C23=0),0,1+(B3L802C22/B3L802C23))</f>
        <v>1.75</v>
      </c>
      <c r="AZ9" s="16" t="s">
        <v>8712</v>
      </c>
      <c r="BA9" s="15">
        <f>A1L202C26</f>
        <v>6532.8</v>
      </c>
      <c r="BB9" s="16" t="s">
        <v>8713</v>
      </c>
      <c r="BC9" s="15">
        <f>A1L202C25</f>
        <v>8291</v>
      </c>
      <c r="BD9" s="16" t="s">
        <v>8714</v>
      </c>
      <c r="BE9" s="21">
        <f>IF(OR(B3L802C25=0,B3L802C26=0),0,1+(B3L802C25/B3L802C26))</f>
        <v>1.7879387287420094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91967</v>
      </c>
      <c r="F10" s="16" t="s">
        <v>8716</v>
      </c>
      <c r="G10" s="15">
        <f>A1L203C1</f>
        <v>112510</v>
      </c>
      <c r="H10" s="16" t="s">
        <v>8717</v>
      </c>
      <c r="I10" s="21">
        <f>IF(OR(B3L803C1=0,B3L803C2=0),0,1+(B3L803C1/B3L803C2))</f>
        <v>1.8174117856190559</v>
      </c>
      <c r="J10" s="16" t="s">
        <v>8718</v>
      </c>
      <c r="K10" s="15">
        <f>A1L203C5</f>
        <v>101161</v>
      </c>
      <c r="L10" s="16" t="s">
        <v>8719</v>
      </c>
      <c r="M10" s="15">
        <f>A1L203C4</f>
        <v>124539</v>
      </c>
      <c r="N10" s="16" t="s">
        <v>8720</v>
      </c>
      <c r="O10" s="21">
        <f>IF(OR(B3L803C4=0,B3L803C5=0),0,1+(B3L803C4/B3L803C5))</f>
        <v>1.8122837022940606</v>
      </c>
      <c r="P10" s="16" t="s">
        <v>8721</v>
      </c>
      <c r="Q10" s="15">
        <f>A1L203C17</f>
        <v>96564</v>
      </c>
      <c r="R10" s="16" t="s">
        <v>8722</v>
      </c>
      <c r="S10" s="15">
        <f>A1L203C16</f>
        <v>118524.5</v>
      </c>
      <c r="T10" s="16" t="s">
        <v>8723</v>
      </c>
      <c r="U10" s="21">
        <f>IF(OR(B3L803C7=0,B3L803C8=0),0,1+(B3L803C7/B3L803C8))</f>
        <v>1.8147176322194989</v>
      </c>
      <c r="V10" s="16" t="s">
        <v>8724</v>
      </c>
      <c r="W10" s="15">
        <f>A1L203C8</f>
        <v>104400</v>
      </c>
      <c r="X10" s="16" t="s">
        <v>8725</v>
      </c>
      <c r="Y10" s="15">
        <f>A1L203C7</f>
        <v>134557</v>
      </c>
      <c r="Z10" s="16" t="s">
        <v>8726</v>
      </c>
      <c r="AA10" s="21">
        <f>IF(OR(B3L803C10=0,B3L803C11=0),0,1+(B3L803C10/B3L803C11))</f>
        <v>1.775879367108363</v>
      </c>
      <c r="AB10" s="16" t="s">
        <v>8727</v>
      </c>
      <c r="AC10" s="15">
        <f>A1L203C20</f>
        <v>99176</v>
      </c>
      <c r="AD10" s="16" t="s">
        <v>8728</v>
      </c>
      <c r="AE10" s="15">
        <f>A1L203C19</f>
        <v>123868.66666666667</v>
      </c>
      <c r="AF10" s="16" t="s">
        <v>8729</v>
      </c>
      <c r="AG10" s="21">
        <f>IF(OR(B3L803C13=0,B3L803C14=0),0,1+(B3L803C13/B3L803C14))</f>
        <v>1.8006544566018847</v>
      </c>
      <c r="AH10" s="16" t="s">
        <v>8730</v>
      </c>
      <c r="AI10" s="15">
        <f>A1L203C11</f>
        <v>101897</v>
      </c>
      <c r="AJ10" s="16" t="s">
        <v>8731</v>
      </c>
      <c r="AK10" s="15">
        <f>A1L203C10</f>
        <v>137098</v>
      </c>
      <c r="AL10" s="16" t="s">
        <v>8732</v>
      </c>
      <c r="AM10" s="21">
        <f>IF(OR(B3L803C16=0,B3L803C17=0),0,1+(B3L803C16/B3L803C17))</f>
        <v>1.7432420604239303</v>
      </c>
      <c r="AN10" s="16" t="s">
        <v>8733</v>
      </c>
      <c r="AO10" s="15">
        <f>A1L203C23</f>
        <v>99856.25</v>
      </c>
      <c r="AP10" s="16" t="s">
        <v>8734</v>
      </c>
      <c r="AQ10" s="15">
        <f>A1L203C22</f>
        <v>127176</v>
      </c>
      <c r="AR10" s="16" t="s">
        <v>8735</v>
      </c>
      <c r="AS10" s="21">
        <f>IF(OR(B3L803C19=0,B3L803C20=0),0,1+(B3L803C19/B3L803C20))</f>
        <v>1.7851815594137257</v>
      </c>
      <c r="AT10" s="16" t="s">
        <v>8736</v>
      </c>
      <c r="AU10" s="15">
        <f>A1L203C14</f>
        <v>113678</v>
      </c>
      <c r="AV10" s="16" t="s">
        <v>8737</v>
      </c>
      <c r="AW10" s="15">
        <f>A1L203C13</f>
        <v>144260</v>
      </c>
      <c r="AX10" s="16" t="s">
        <v>8738</v>
      </c>
      <c r="AY10" s="21">
        <f>IF(OR(B3L803C22=0,B3L803C23=0),0,1+(B3L803C22/B3L803C23))</f>
        <v>1.7880077637598779</v>
      </c>
      <c r="AZ10" s="16" t="s">
        <v>8739</v>
      </c>
      <c r="BA10" s="15">
        <f>A1L203C26</f>
        <v>102620.6</v>
      </c>
      <c r="BB10" s="16" t="s">
        <v>8740</v>
      </c>
      <c r="BC10" s="15">
        <f>A1L203C25</f>
        <v>130592.8</v>
      </c>
      <c r="BD10" s="16" t="s">
        <v>8741</v>
      </c>
      <c r="BE10" s="21">
        <f>IF(OR(B3L803C25=0,B3L803C26=0),0,1+(B3L803C25/B3L803C26))</f>
        <v>1.7858059556116417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252312</v>
      </c>
      <c r="F11" s="16" t="s">
        <v>8743</v>
      </c>
      <c r="G11" s="15">
        <f>A1L204C1</f>
        <v>275988</v>
      </c>
      <c r="H11" s="16" t="s">
        <v>8744</v>
      </c>
      <c r="I11" s="21">
        <f>IF(OR(B3L804C1=0,B3L804C2=0),0,1+(B3L804C1/B3L804C2))</f>
        <v>1.9142136614635419</v>
      </c>
      <c r="J11" s="16" t="s">
        <v>8745</v>
      </c>
      <c r="K11" s="15">
        <f>A1L204C5</f>
        <v>243393</v>
      </c>
      <c r="L11" s="16" t="s">
        <v>8746</v>
      </c>
      <c r="M11" s="15">
        <f>A1L204C4</f>
        <v>250277</v>
      </c>
      <c r="N11" s="16" t="s">
        <v>8747</v>
      </c>
      <c r="O11" s="21">
        <f>IF(OR(B3L804C4=0,B3L804C5=0),0,1+(B3L804C4/B3L804C5))</f>
        <v>1.9724944761204586</v>
      </c>
      <c r="P11" s="16" t="s">
        <v>8748</v>
      </c>
      <c r="Q11" s="15">
        <f>A1L204C17</f>
        <v>247852.5</v>
      </c>
      <c r="R11" s="16" t="s">
        <v>8749</v>
      </c>
      <c r="S11" s="15">
        <f>A1L204C16</f>
        <v>263132.5</v>
      </c>
      <c r="T11" s="16" t="s">
        <v>8750</v>
      </c>
      <c r="U11" s="21">
        <f>IF(OR(B3L804C7=0,B3L804C8=0),0,1+(B3L804C7/B3L804C8))</f>
        <v>1.9419303962832415</v>
      </c>
      <c r="V11" s="16" t="s">
        <v>8751</v>
      </c>
      <c r="W11" s="15">
        <f>A1L204C8</f>
        <v>290561</v>
      </c>
      <c r="X11" s="16" t="s">
        <v>8752</v>
      </c>
      <c r="Y11" s="15">
        <f>A1L204C7</f>
        <v>301688</v>
      </c>
      <c r="Z11" s="16" t="s">
        <v>8753</v>
      </c>
      <c r="AA11" s="21">
        <f>IF(OR(B3L804C10=0,B3L804C11=0),0,1+(B3L804C10/B3L804C11))</f>
        <v>1.9631175253904696</v>
      </c>
      <c r="AB11" s="16" t="s">
        <v>8754</v>
      </c>
      <c r="AC11" s="15">
        <f>A1L204C20</f>
        <v>262088.66666666666</v>
      </c>
      <c r="AD11" s="16" t="s">
        <v>8755</v>
      </c>
      <c r="AE11" s="15">
        <f>A1L204C19</f>
        <v>275984.33333333331</v>
      </c>
      <c r="AF11" s="16" t="s">
        <v>8756</v>
      </c>
      <c r="AG11" s="21">
        <f>IF(OR(B3L804C13=0,B3L804C14=0),0,1+(B3L804C13/B3L804C14))</f>
        <v>1.9496505236408348</v>
      </c>
      <c r="AH11" s="16" t="s">
        <v>8757</v>
      </c>
      <c r="AI11" s="15">
        <f>A1L204C11</f>
        <v>234966</v>
      </c>
      <c r="AJ11" s="16" t="s">
        <v>8758</v>
      </c>
      <c r="AK11" s="15">
        <f>A1L204C10</f>
        <v>256420</v>
      </c>
      <c r="AL11" s="16" t="s">
        <v>8759</v>
      </c>
      <c r="AM11" s="21">
        <f>IF(OR(B3L804C16=0,B3L804C17=0),0,1+(B3L804C16/B3L804C17))</f>
        <v>1.9163325793619843</v>
      </c>
      <c r="AN11" s="16" t="s">
        <v>8760</v>
      </c>
      <c r="AO11" s="15">
        <f>A1L204C23</f>
        <v>255308</v>
      </c>
      <c r="AP11" s="16" t="s">
        <v>8761</v>
      </c>
      <c r="AQ11" s="15">
        <f>A1L204C22</f>
        <v>271093.25</v>
      </c>
      <c r="AR11" s="16" t="s">
        <v>8762</v>
      </c>
      <c r="AS11" s="21">
        <f>IF(OR(B3L804C19=0,B3L804C20=0),0,1+(B3L804C19/B3L804C20))</f>
        <v>1.9417718810778211</v>
      </c>
      <c r="AT11" s="16" t="s">
        <v>8763</v>
      </c>
      <c r="AU11" s="15">
        <f>A1L204C14</f>
        <v>243900</v>
      </c>
      <c r="AV11" s="16" t="s">
        <v>8764</v>
      </c>
      <c r="AW11" s="15">
        <f>A1L204C13</f>
        <v>285305</v>
      </c>
      <c r="AX11" s="16" t="s">
        <v>8765</v>
      </c>
      <c r="AY11" s="21">
        <f>IF(OR(B3L804C22=0,B3L804C23=0),0,1+(B3L804C22/B3L804C23))</f>
        <v>1.8548746078757821</v>
      </c>
      <c r="AZ11" s="16" t="s">
        <v>8766</v>
      </c>
      <c r="BA11" s="15">
        <f>A1L204C26</f>
        <v>253026.4</v>
      </c>
      <c r="BB11" s="16" t="s">
        <v>8767</v>
      </c>
      <c r="BC11" s="15">
        <f>A1L204C25</f>
        <v>273935.59999999998</v>
      </c>
      <c r="BD11" s="16" t="s">
        <v>8768</v>
      </c>
      <c r="BE11" s="21">
        <f>IF(OR(B3L804C25=0,B3L804C26=0),0,1+(B3L804C25/B3L804C26))</f>
        <v>1.9236711110202545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55826</v>
      </c>
      <c r="F12" s="16" t="s">
        <v>8770</v>
      </c>
      <c r="G12" s="15">
        <f>A1L205C1</f>
        <v>57600</v>
      </c>
      <c r="H12" s="16" t="s">
        <v>8771</v>
      </c>
      <c r="I12" s="21">
        <f>IF(OR(B3L805C1=0,B3L805C2=0),0,1+(B3L805C1/B3L805C2))</f>
        <v>1.9692013888888888</v>
      </c>
      <c r="J12" s="16" t="s">
        <v>8772</v>
      </c>
      <c r="K12" s="15">
        <f>A1L205C5</f>
        <v>42389</v>
      </c>
      <c r="L12" s="16" t="s">
        <v>8773</v>
      </c>
      <c r="M12" s="15">
        <f>A1L205C4</f>
        <v>42696</v>
      </c>
      <c r="N12" s="16" t="s">
        <v>8774</v>
      </c>
      <c r="O12" s="21">
        <f>IF(OR(B3L805C4=0,B3L805C5=0),0,1+(B3L805C4/B3L805C5))</f>
        <v>1.9928096308787708</v>
      </c>
      <c r="P12" s="16" t="s">
        <v>8775</v>
      </c>
      <c r="Q12" s="15">
        <f>A1L205C17</f>
        <v>49107.5</v>
      </c>
      <c r="R12" s="16" t="s">
        <v>8776</v>
      </c>
      <c r="S12" s="15">
        <f>A1L205C16</f>
        <v>50148</v>
      </c>
      <c r="T12" s="16" t="s">
        <v>8777</v>
      </c>
      <c r="U12" s="21">
        <f>IF(OR(B3L805C7=0,B3L805C8=0),0,1+(B3L805C7/B3L805C8))</f>
        <v>1.9792514158092047</v>
      </c>
      <c r="V12" s="16" t="s">
        <v>8778</v>
      </c>
      <c r="W12" s="15">
        <f>A1L205C8</f>
        <v>44704</v>
      </c>
      <c r="X12" s="16" t="s">
        <v>8779</v>
      </c>
      <c r="Y12" s="15">
        <f>A1L205C7</f>
        <v>40731</v>
      </c>
      <c r="Z12" s="16" t="s">
        <v>8780</v>
      </c>
      <c r="AA12" s="21">
        <f>IF(OR(B3L805C10=0,B3L805C11=0),0,1+(B3L805C10/B3L805C11))</f>
        <v>2.0975424124131496</v>
      </c>
      <c r="AB12" s="16" t="s">
        <v>8781</v>
      </c>
      <c r="AC12" s="15">
        <f>A1L205C20</f>
        <v>47639.666666666664</v>
      </c>
      <c r="AD12" s="16" t="s">
        <v>8782</v>
      </c>
      <c r="AE12" s="15">
        <f>A1L205C19</f>
        <v>47009</v>
      </c>
      <c r="AF12" s="16" t="s">
        <v>8783</v>
      </c>
      <c r="AG12" s="21">
        <f>IF(OR(B3L805C13=0,B3L805C14=0),0,1+(B3L805C13/B3L805C14))</f>
        <v>2.0134158707197911</v>
      </c>
      <c r="AH12" s="16" t="s">
        <v>8784</v>
      </c>
      <c r="AI12" s="15">
        <f>A1L205C11</f>
        <v>54042</v>
      </c>
      <c r="AJ12" s="16" t="s">
        <v>8785</v>
      </c>
      <c r="AK12" s="15">
        <f>A1L205C10</f>
        <v>57910</v>
      </c>
      <c r="AL12" s="16" t="s">
        <v>8786</v>
      </c>
      <c r="AM12" s="21">
        <f>IF(OR(B3L805C16=0,B3L805C17=0),0,1+(B3L805C16/B3L805C17))</f>
        <v>1.9332067000518045</v>
      </c>
      <c r="AN12" s="16" t="s">
        <v>8787</v>
      </c>
      <c r="AO12" s="15">
        <f>A1L205C23</f>
        <v>49240.25</v>
      </c>
      <c r="AP12" s="16" t="s">
        <v>8788</v>
      </c>
      <c r="AQ12" s="15">
        <f>A1L205C22</f>
        <v>49734.25</v>
      </c>
      <c r="AR12" s="16" t="s">
        <v>8789</v>
      </c>
      <c r="AS12" s="21">
        <f>IF(OR(B3L805C19=0,B3L805C20=0),0,1+(B3L805C19/B3L805C20))</f>
        <v>1.9900672072063015</v>
      </c>
      <c r="AT12" s="16" t="s">
        <v>8790</v>
      </c>
      <c r="AU12" s="15">
        <f>A1L205C14</f>
        <v>64467</v>
      </c>
      <c r="AV12" s="16" t="s">
        <v>8791</v>
      </c>
      <c r="AW12" s="15">
        <f>A1L205C13</f>
        <v>64774</v>
      </c>
      <c r="AX12" s="16" t="s">
        <v>8792</v>
      </c>
      <c r="AY12" s="21">
        <f>IF(OR(B3L805C22=0,B3L805C23=0),0,1+(B3L805C22/B3L805C23))</f>
        <v>1.9952604440053108</v>
      </c>
      <c r="AZ12" s="16" t="s">
        <v>8793</v>
      </c>
      <c r="BA12" s="15">
        <f>A1L205C26</f>
        <v>52285.599999999999</v>
      </c>
      <c r="BB12" s="16" t="s">
        <v>8794</v>
      </c>
      <c r="BC12" s="15">
        <f>A1L205C25</f>
        <v>52742.2</v>
      </c>
      <c r="BD12" s="16" t="s">
        <v>8795</v>
      </c>
      <c r="BE12" s="21">
        <f>IF(OR(B3L805C25=0,B3L805C26=0),0,1+(B3L805C25/B3L805C26))</f>
        <v>1.9913427957119727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796562</v>
      </c>
      <c r="F13" s="16" t="s">
        <v>8797</v>
      </c>
      <c r="G13" s="15">
        <f>A1L206C1</f>
        <v>783534</v>
      </c>
      <c r="H13" s="16" t="s">
        <v>8798</v>
      </c>
      <c r="I13" s="21">
        <f>IF(OR(B3L806C1=0,B3L806C2=0),0,1+(B3L806C1/B3L806C2))</f>
        <v>2.0166272299606653</v>
      </c>
      <c r="J13" s="16" t="s">
        <v>8799</v>
      </c>
      <c r="K13" s="15">
        <f>A1L206C5</f>
        <v>766179</v>
      </c>
      <c r="L13" s="16" t="s">
        <v>8800</v>
      </c>
      <c r="M13" s="15">
        <f>A1L206C4</f>
        <v>783889</v>
      </c>
      <c r="N13" s="16" t="s">
        <v>8801</v>
      </c>
      <c r="O13" s="21">
        <f>IF(OR(B3L806C4=0,B3L806C5=0),0,1+(B3L806C4/B3L806C5))</f>
        <v>1.977407515604888</v>
      </c>
      <c r="P13" s="16" t="s">
        <v>8802</v>
      </c>
      <c r="Q13" s="15">
        <f>A1L206C17</f>
        <v>781370.5</v>
      </c>
      <c r="R13" s="16" t="s">
        <v>8803</v>
      </c>
      <c r="S13" s="15">
        <f>A1L206C16</f>
        <v>783711.5</v>
      </c>
      <c r="T13" s="16" t="s">
        <v>8804</v>
      </c>
      <c r="U13" s="21">
        <f>IF(OR(B3L806C7=0,B3L806C8=0),0,1+(B3L806C7/B3L806C8))</f>
        <v>1.9970129314167266</v>
      </c>
      <c r="V13" s="16" t="s">
        <v>8805</v>
      </c>
      <c r="W13" s="15">
        <f>A1L206C8</f>
        <v>738739</v>
      </c>
      <c r="X13" s="16" t="s">
        <v>8806</v>
      </c>
      <c r="Y13" s="15">
        <f>A1L206C7</f>
        <v>728958</v>
      </c>
      <c r="Z13" s="16" t="s">
        <v>8807</v>
      </c>
      <c r="AA13" s="21">
        <f>IF(OR(B3L806C10=0,B3L806C11=0),0,1+(B3L806C10/B3L806C11))</f>
        <v>2.0134177826431703</v>
      </c>
      <c r="AB13" s="16" t="s">
        <v>8808</v>
      </c>
      <c r="AC13" s="15">
        <f>A1L206C20</f>
        <v>767160</v>
      </c>
      <c r="AD13" s="16" t="s">
        <v>8809</v>
      </c>
      <c r="AE13" s="15">
        <f>A1L206C19</f>
        <v>765460.33333333337</v>
      </c>
      <c r="AF13" s="16" t="s">
        <v>8810</v>
      </c>
      <c r="AG13" s="21">
        <f>IF(OR(B3L806C13=0,B3L806C14=0),0,1+(B3L806C13/B3L806C14))</f>
        <v>2.0022204503520973</v>
      </c>
      <c r="AH13" s="16" t="s">
        <v>8811</v>
      </c>
      <c r="AI13" s="15">
        <f>A1L206C11</f>
        <v>662023</v>
      </c>
      <c r="AJ13" s="16" t="s">
        <v>8812</v>
      </c>
      <c r="AK13" s="15">
        <f>A1L206C10</f>
        <v>684179</v>
      </c>
      <c r="AL13" s="16" t="s">
        <v>8813</v>
      </c>
      <c r="AM13" s="21">
        <f>IF(OR(B3L806C16=0,B3L806C17=0),0,1+(B3L806C16/B3L806C17))</f>
        <v>1.9676166617215669</v>
      </c>
      <c r="AN13" s="16" t="s">
        <v>8814</v>
      </c>
      <c r="AO13" s="15">
        <f>A1L206C23</f>
        <v>740875.75</v>
      </c>
      <c r="AP13" s="16" t="s">
        <v>8815</v>
      </c>
      <c r="AQ13" s="15">
        <f>A1L206C22</f>
        <v>745140</v>
      </c>
      <c r="AR13" s="16" t="s">
        <v>8816</v>
      </c>
      <c r="AS13" s="21">
        <f>IF(OR(B3L806C19=0,B3L806C20=0),0,1+(B3L806C19/B3L806C20))</f>
        <v>1.9942772499127681</v>
      </c>
      <c r="AT13" s="16" t="s">
        <v>8817</v>
      </c>
      <c r="AU13" s="15">
        <f>A1L206C14</f>
        <v>610769</v>
      </c>
      <c r="AV13" s="16" t="s">
        <v>8818</v>
      </c>
      <c r="AW13" s="15">
        <f>A1L206C13</f>
        <v>603148</v>
      </c>
      <c r="AX13" s="16" t="s">
        <v>8819</v>
      </c>
      <c r="AY13" s="21">
        <f>IF(OR(B3L806C22=0,B3L806C23=0),0,1+(B3L806C22/B3L806C23))</f>
        <v>2.0126353730759283</v>
      </c>
      <c r="AZ13" s="16" t="s">
        <v>8820</v>
      </c>
      <c r="BA13" s="15">
        <f>A1L206C26</f>
        <v>714854.40000000002</v>
      </c>
      <c r="BB13" s="16" t="s">
        <v>8821</v>
      </c>
      <c r="BC13" s="15">
        <f>A1L206C25</f>
        <v>716741.6</v>
      </c>
      <c r="BD13" s="16" t="s">
        <v>8822</v>
      </c>
      <c r="BE13" s="21">
        <f>IF(OR(B3L806C25=0,B3L806C26=0),0,1+(B3L806C25/B3L806C26))</f>
        <v>1.9973669729788255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22156</v>
      </c>
      <c r="F14" s="16" t="s">
        <v>8824</v>
      </c>
      <c r="G14" s="15">
        <f>A1L207C1</f>
        <v>17945</v>
      </c>
      <c r="H14" s="16" t="s">
        <v>8825</v>
      </c>
      <c r="I14" s="21">
        <f>IF(OR(B3L807C1=0,B3L807C2=0),0,1+(B3L807C1/B3L807C2))</f>
        <v>2.2346614655893005</v>
      </c>
      <c r="J14" s="16" t="s">
        <v>8826</v>
      </c>
      <c r="K14" s="15">
        <f>A1L207C5</f>
        <v>23709</v>
      </c>
      <c r="L14" s="16" t="s">
        <v>8827</v>
      </c>
      <c r="M14" s="15">
        <f>A1L207C4</f>
        <v>17233</v>
      </c>
      <c r="N14" s="16" t="s">
        <v>8828</v>
      </c>
      <c r="O14" s="21">
        <f>IF(OR(B3L807C4=0,B3L807C5=0),0,1+(B3L807C4/B3L807C5))</f>
        <v>2.3757906342482444</v>
      </c>
      <c r="P14" s="16" t="s">
        <v>8829</v>
      </c>
      <c r="Q14" s="15">
        <f>A1L207C17</f>
        <v>22932.5</v>
      </c>
      <c r="R14" s="16" t="s">
        <v>8830</v>
      </c>
      <c r="S14" s="15">
        <f>A1L207C16</f>
        <v>17589</v>
      </c>
      <c r="T14" s="16" t="s">
        <v>8831</v>
      </c>
      <c r="U14" s="21">
        <f>IF(OR(B3L807C7=0,B3L807C8=0),0,1+(B3L807C7/B3L807C8))</f>
        <v>2.3037978281880722</v>
      </c>
      <c r="V14" s="16" t="s">
        <v>8832</v>
      </c>
      <c r="W14" s="15">
        <f>A1L207C8</f>
        <v>28209</v>
      </c>
      <c r="X14" s="16" t="s">
        <v>8833</v>
      </c>
      <c r="Y14" s="15">
        <f>A1L207C7</f>
        <v>20373</v>
      </c>
      <c r="Z14" s="16" t="s">
        <v>8834</v>
      </c>
      <c r="AA14" s="21">
        <f>IF(OR(B3L807C10=0,B3L807C11=0),0,1+(B3L807C10/B3L807C11))</f>
        <v>2.3846267118244735</v>
      </c>
      <c r="AB14" s="16" t="s">
        <v>8835</v>
      </c>
      <c r="AC14" s="15">
        <f>A1L207C20</f>
        <v>24691.333333333332</v>
      </c>
      <c r="AD14" s="16" t="s">
        <v>8836</v>
      </c>
      <c r="AE14" s="15">
        <f>A1L207C19</f>
        <v>18517</v>
      </c>
      <c r="AF14" s="16" t="s">
        <v>8837</v>
      </c>
      <c r="AG14" s="21">
        <f>IF(OR(B3L807C13=0,B3L807C14=0),0,1+(B3L807C13/B3L807C14))</f>
        <v>2.3334413421900595</v>
      </c>
      <c r="AH14" s="16" t="s">
        <v>8838</v>
      </c>
      <c r="AI14" s="15">
        <f>A1L207C11</f>
        <v>56820</v>
      </c>
      <c r="AJ14" s="16" t="s">
        <v>8839</v>
      </c>
      <c r="AK14" s="15">
        <f>A1L207C10</f>
        <v>44032</v>
      </c>
      <c r="AL14" s="16" t="s">
        <v>8840</v>
      </c>
      <c r="AM14" s="21">
        <f>IF(OR(B3L807C16=0,B3L807C17=0),0,1+(B3L807C16/B3L807C17))</f>
        <v>2.2904251453488369</v>
      </c>
      <c r="AN14" s="16" t="s">
        <v>8841</v>
      </c>
      <c r="AO14" s="15">
        <f>A1L207C23</f>
        <v>32723.5</v>
      </c>
      <c r="AP14" s="16" t="s">
        <v>8842</v>
      </c>
      <c r="AQ14" s="15">
        <f>A1L207C22</f>
        <v>24895.75</v>
      </c>
      <c r="AR14" s="16" t="s">
        <v>8843</v>
      </c>
      <c r="AS14" s="21">
        <f>IF(OR(B3L807C19=0,B3L807C20=0),0,1+(B3L807C19/B3L807C20))</f>
        <v>2.3144211361376943</v>
      </c>
      <c r="AT14" s="16" t="s">
        <v>8844</v>
      </c>
      <c r="AU14" s="15">
        <f>A1L207C14</f>
        <v>64536</v>
      </c>
      <c r="AV14" s="16" t="s">
        <v>8845</v>
      </c>
      <c r="AW14" s="15">
        <f>A1L207C13</f>
        <v>48200</v>
      </c>
      <c r="AX14" s="16" t="s">
        <v>8846</v>
      </c>
      <c r="AY14" s="21">
        <f>IF(OR(B3L807C22=0,B3L807C23=0),0,1+(B3L807C22/B3L807C23))</f>
        <v>2.3389211618257262</v>
      </c>
      <c r="AZ14" s="16" t="s">
        <v>8847</v>
      </c>
      <c r="BA14" s="15">
        <f>A1L207C26</f>
        <v>39086</v>
      </c>
      <c r="BB14" s="16" t="s">
        <v>8848</v>
      </c>
      <c r="BC14" s="15">
        <f>A1L207C25</f>
        <v>29556.6</v>
      </c>
      <c r="BD14" s="16" t="s">
        <v>8849</v>
      </c>
      <c r="BE14" s="21">
        <f>IF(OR(B3L807C25=0,B3L807C26=0),0,1+(B3L807C25/B3L807C26))</f>
        <v>2.3224119147669215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133118</v>
      </c>
      <c r="F15" s="16" t="s">
        <v>8851</v>
      </c>
      <c r="G15" s="15">
        <f>A1L208C1</f>
        <v>132505</v>
      </c>
      <c r="H15" s="16" t="s">
        <v>8852</v>
      </c>
      <c r="I15" s="21">
        <f>IF(OR(B3L808C1=0,B3L808C2=0),0,1+(B3L808C1/B3L808C2))</f>
        <v>2.0046262405192259</v>
      </c>
      <c r="J15" s="16" t="s">
        <v>8853</v>
      </c>
      <c r="K15" s="15">
        <f>A1L208C5</f>
        <v>106956</v>
      </c>
      <c r="L15" s="16" t="s">
        <v>8854</v>
      </c>
      <c r="M15" s="15">
        <f>A1L208C4</f>
        <v>105587</v>
      </c>
      <c r="N15" s="16" t="s">
        <v>8855</v>
      </c>
      <c r="O15" s="21">
        <f>IF(OR(B3L808C4=0,B3L808C5=0),0,1+(B3L808C4/B3L808C5))</f>
        <v>2.0129656112968455</v>
      </c>
      <c r="P15" s="16" t="s">
        <v>8856</v>
      </c>
      <c r="Q15" s="15">
        <f>A1L208C17</f>
        <v>120037</v>
      </c>
      <c r="R15" s="16" t="s">
        <v>8857</v>
      </c>
      <c r="S15" s="15">
        <f>A1L208C16</f>
        <v>119046</v>
      </c>
      <c r="T15" s="16" t="s">
        <v>8858</v>
      </c>
      <c r="U15" s="21">
        <f>IF(OR(B3L808C7=0,B3L808C8=0),0,1+(B3L808C7/B3L808C8))</f>
        <v>2.0083245132133798</v>
      </c>
      <c r="V15" s="16" t="s">
        <v>8859</v>
      </c>
      <c r="W15" s="15">
        <f>A1L208C8</f>
        <v>137807</v>
      </c>
      <c r="X15" s="16" t="s">
        <v>8860</v>
      </c>
      <c r="Y15" s="15">
        <f>A1L208C7</f>
        <v>135597</v>
      </c>
      <c r="Z15" s="16" t="s">
        <v>8861</v>
      </c>
      <c r="AA15" s="21">
        <f>IF(OR(B3L808C10=0,B3L808C11=0),0,1+(B3L808C10/B3L808C11))</f>
        <v>2.016298295685008</v>
      </c>
      <c r="AB15" s="16" t="s">
        <v>8862</v>
      </c>
      <c r="AC15" s="15">
        <f>A1L208C20</f>
        <v>125960.33333333333</v>
      </c>
      <c r="AD15" s="16" t="s">
        <v>8863</v>
      </c>
      <c r="AE15" s="15">
        <f>A1L208C19</f>
        <v>124563</v>
      </c>
      <c r="AF15" s="16" t="s">
        <v>8864</v>
      </c>
      <c r="AG15" s="21">
        <f>IF(OR(B3L808C13=0,B3L808C14=0),0,1+(B3L808C13/B3L808C14))</f>
        <v>2.0112178843904958</v>
      </c>
      <c r="AH15" s="16" t="s">
        <v>8865</v>
      </c>
      <c r="AI15" s="15">
        <f>A1L208C11</f>
        <v>153870</v>
      </c>
      <c r="AJ15" s="16" t="s">
        <v>8866</v>
      </c>
      <c r="AK15" s="15">
        <f>A1L208C10</f>
        <v>150843</v>
      </c>
      <c r="AL15" s="16" t="s">
        <v>8867</v>
      </c>
      <c r="AM15" s="21">
        <f>IF(OR(B3L808C16=0,B3L808C17=0),0,1+(B3L808C16/B3L808C17))</f>
        <v>2.0200672222111731</v>
      </c>
      <c r="AN15" s="16" t="s">
        <v>8868</v>
      </c>
      <c r="AO15" s="15">
        <f>A1L208C23</f>
        <v>132937.75</v>
      </c>
      <c r="AP15" s="16" t="s">
        <v>8869</v>
      </c>
      <c r="AQ15" s="15">
        <f>A1L208C22</f>
        <v>131133</v>
      </c>
      <c r="AR15" s="16" t="s">
        <v>8870</v>
      </c>
      <c r="AS15" s="21">
        <f>IF(OR(B3L808C19=0,B3L808C20=0),0,1+(B3L808C19/B3L808C20))</f>
        <v>2.013762744694318</v>
      </c>
      <c r="AT15" s="16" t="s">
        <v>8871</v>
      </c>
      <c r="AU15" s="15">
        <f>A1L208C14</f>
        <v>136528</v>
      </c>
      <c r="AV15" s="16" t="s">
        <v>8872</v>
      </c>
      <c r="AW15" s="15">
        <f>A1L208C13</f>
        <v>120946</v>
      </c>
      <c r="AX15" s="16" t="s">
        <v>8873</v>
      </c>
      <c r="AY15" s="21">
        <f>IF(OR(B3L808C22=0,B3L808C23=0),0,1+(B3L808C22/B3L808C23))</f>
        <v>2.1288343558282206</v>
      </c>
      <c r="AZ15" s="16" t="s">
        <v>8874</v>
      </c>
      <c r="BA15" s="15">
        <f>A1L208C26</f>
        <v>133655.79999999999</v>
      </c>
      <c r="BB15" s="16" t="s">
        <v>8875</v>
      </c>
      <c r="BC15" s="15">
        <f>A1L208C25</f>
        <v>129095.6</v>
      </c>
      <c r="BD15" s="16" t="s">
        <v>8876</v>
      </c>
      <c r="BE15" s="21">
        <f>IF(OR(B3L808C25=0,B3L808C26=0),0,1+(B3L808C25/B3L808C26))</f>
        <v>2.0353242093456321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6298</v>
      </c>
      <c r="F16" s="16" t="s">
        <v>8878</v>
      </c>
      <c r="G16" s="15">
        <f>A1L209C1</f>
        <v>11621</v>
      </c>
      <c r="H16" s="16" t="s">
        <v>8879</v>
      </c>
      <c r="I16" s="21">
        <f>IF(OR(B3L809C1=0,B3L809C2=0),0,1+(B3L809C1/B3L809C2))</f>
        <v>1.5419499182514413</v>
      </c>
      <c r="J16" s="16" t="s">
        <v>8880</v>
      </c>
      <c r="K16" s="15">
        <f>A1L209C5</f>
        <v>6943</v>
      </c>
      <c r="L16" s="16" t="s">
        <v>8881</v>
      </c>
      <c r="M16" s="15">
        <f>A1L209C4</f>
        <v>12039</v>
      </c>
      <c r="N16" s="16" t="s">
        <v>8882</v>
      </c>
      <c r="O16" s="21">
        <f>IF(OR(B3L809C4=0,B3L809C5=0),0,1+(B3L809C4/B3L809C5))</f>
        <v>1.5767090289891188</v>
      </c>
      <c r="P16" s="16" t="s">
        <v>8883</v>
      </c>
      <c r="Q16" s="15">
        <f>A1L209C17</f>
        <v>6620.5</v>
      </c>
      <c r="R16" s="16" t="s">
        <v>8884</v>
      </c>
      <c r="S16" s="15">
        <f>A1L209C16</f>
        <v>11830</v>
      </c>
      <c r="T16" s="16" t="s">
        <v>8885</v>
      </c>
      <c r="U16" s="21">
        <f>IF(OR(B3L809C7=0,B3L809C8=0),0,1+(B3L809C7/B3L809C8))</f>
        <v>1.5596365173288249</v>
      </c>
      <c r="V16" s="16" t="s">
        <v>8886</v>
      </c>
      <c r="W16" s="15">
        <f>A1L209C8</f>
        <v>10043</v>
      </c>
      <c r="X16" s="16" t="s">
        <v>8887</v>
      </c>
      <c r="Y16" s="15">
        <f>A1L209C7</f>
        <v>15626</v>
      </c>
      <c r="Z16" s="16" t="s">
        <v>8888</v>
      </c>
      <c r="AA16" s="21">
        <f>IF(OR(B3L809C10=0,B3L809C11=0),0,1+(B3L809C10/B3L809C11))</f>
        <v>1.6427108665045438</v>
      </c>
      <c r="AB16" s="16" t="s">
        <v>8889</v>
      </c>
      <c r="AC16" s="15">
        <f>A1L209C20</f>
        <v>7761.333333333333</v>
      </c>
      <c r="AD16" s="16" t="s">
        <v>8890</v>
      </c>
      <c r="AE16" s="15">
        <f>A1L209C19</f>
        <v>13095.333333333334</v>
      </c>
      <c r="AF16" s="16" t="s">
        <v>8891</v>
      </c>
      <c r="AG16" s="21">
        <f>IF(OR(B3L809C13=0,B3L809C14=0),0,1+(B3L809C13/B3L809C14))</f>
        <v>1.5926793259685383</v>
      </c>
      <c r="AH16" s="16" t="s">
        <v>8892</v>
      </c>
      <c r="AI16" s="15">
        <f>A1L209C11</f>
        <v>10463</v>
      </c>
      <c r="AJ16" s="16" t="s">
        <v>8893</v>
      </c>
      <c r="AK16" s="15">
        <f>A1L209C10</f>
        <v>17102</v>
      </c>
      <c r="AL16" s="16" t="s">
        <v>8894</v>
      </c>
      <c r="AM16" s="21">
        <f>IF(OR(B3L809C16=0,B3L809C17=0),0,1+(B3L809C16/B3L809C17))</f>
        <v>1.6117997894983043</v>
      </c>
      <c r="AN16" s="16" t="s">
        <v>8895</v>
      </c>
      <c r="AO16" s="15">
        <f>A1L209C23</f>
        <v>8436.75</v>
      </c>
      <c r="AP16" s="16" t="s">
        <v>8896</v>
      </c>
      <c r="AQ16" s="15">
        <f>A1L209C22</f>
        <v>14097</v>
      </c>
      <c r="AR16" s="16" t="s">
        <v>8897</v>
      </c>
      <c r="AS16" s="21">
        <f>IF(OR(B3L809C19=0,B3L809C20=0),0,1+(B3L809C19/B3L809C20))</f>
        <v>1.598478399659502</v>
      </c>
      <c r="AT16" s="16" t="s">
        <v>8898</v>
      </c>
      <c r="AU16" s="15">
        <f>A1L209C14</f>
        <v>10210</v>
      </c>
      <c r="AV16" s="16" t="s">
        <v>8899</v>
      </c>
      <c r="AW16" s="15">
        <f>A1L209C13</f>
        <v>16060</v>
      </c>
      <c r="AX16" s="16" t="s">
        <v>8900</v>
      </c>
      <c r="AY16" s="21">
        <f>IF(OR(B3L809C22=0,B3L809C23=0),0,1+(B3L809C22/B3L809C23))</f>
        <v>1.6357409713574098</v>
      </c>
      <c r="AZ16" s="16" t="s">
        <v>8901</v>
      </c>
      <c r="BA16" s="15">
        <f>A1L209C26</f>
        <v>8791.4</v>
      </c>
      <c r="BB16" s="16" t="s">
        <v>8902</v>
      </c>
      <c r="BC16" s="15">
        <f>A1L209C25</f>
        <v>14489.6</v>
      </c>
      <c r="BD16" s="16" t="s">
        <v>8903</v>
      </c>
      <c r="BE16" s="21">
        <f>IF(OR(B3L809C25=0,B3L809C26=0),0,1+(B3L809C25/B3L809C26))</f>
        <v>1.6067386263250882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19304</v>
      </c>
      <c r="F17" s="16" t="s">
        <v>8905</v>
      </c>
      <c r="G17" s="15">
        <f>A1L210C1</f>
        <v>25230</v>
      </c>
      <c r="H17" s="16" t="s">
        <v>8906</v>
      </c>
      <c r="I17" s="21">
        <f>IF(OR(B3L810C1=0,B3L810C2=0),0,1+(B3L810C1/B3L810C2))</f>
        <v>1.7651208878319462</v>
      </c>
      <c r="J17" s="16" t="s">
        <v>8907</v>
      </c>
      <c r="K17" s="15">
        <f>A1L210C5</f>
        <v>20470</v>
      </c>
      <c r="L17" s="16" t="s">
        <v>8908</v>
      </c>
      <c r="M17" s="15">
        <f>A1L210C4</f>
        <v>27415</v>
      </c>
      <c r="N17" s="16" t="s">
        <v>8909</v>
      </c>
      <c r="O17" s="21">
        <f>IF(OR(B3L810C4=0,B3L810C5=0),0,1+(B3L810C4/B3L810C5))</f>
        <v>1.7466715301842057</v>
      </c>
      <c r="P17" s="16" t="s">
        <v>8910</v>
      </c>
      <c r="Q17" s="15">
        <f>A1L210C17</f>
        <v>19887</v>
      </c>
      <c r="R17" s="16" t="s">
        <v>8911</v>
      </c>
      <c r="S17" s="15">
        <f>A1L210C16</f>
        <v>26322.5</v>
      </c>
      <c r="T17" s="16" t="s">
        <v>8912</v>
      </c>
      <c r="U17" s="21">
        <f>IF(OR(B3L810C7=0,B3L810C8=0),0,1+(B3L810C7/B3L810C8))</f>
        <v>1.7555133440972552</v>
      </c>
      <c r="V17" s="16" t="s">
        <v>8913</v>
      </c>
      <c r="W17" s="15">
        <f>A1L210C8</f>
        <v>24074</v>
      </c>
      <c r="X17" s="16" t="s">
        <v>8914</v>
      </c>
      <c r="Y17" s="15">
        <f>A1L210C7</f>
        <v>31433</v>
      </c>
      <c r="Z17" s="16" t="s">
        <v>8915</v>
      </c>
      <c r="AA17" s="21">
        <f>IF(OR(B3L810C10=0,B3L810C11=0),0,1+(B3L810C10/B3L810C11))</f>
        <v>1.765882989215156</v>
      </c>
      <c r="AB17" s="16" t="s">
        <v>8916</v>
      </c>
      <c r="AC17" s="15">
        <f>A1L210C20</f>
        <v>21282.666666666668</v>
      </c>
      <c r="AD17" s="16" t="s">
        <v>8917</v>
      </c>
      <c r="AE17" s="15">
        <f>A1L210C19</f>
        <v>28026</v>
      </c>
      <c r="AF17" s="16" t="s">
        <v>8918</v>
      </c>
      <c r="AG17" s="21">
        <f>IF(OR(B3L810C13=0,B3L810C14=0),0,1+(B3L810C13/B3L810C14))</f>
        <v>1.7593900901543806</v>
      </c>
      <c r="AH17" s="16" t="s">
        <v>8919</v>
      </c>
      <c r="AI17" s="15">
        <f>A1L210C11</f>
        <v>22215</v>
      </c>
      <c r="AJ17" s="16" t="s">
        <v>8920</v>
      </c>
      <c r="AK17" s="15">
        <f>A1L210C10</f>
        <v>29915</v>
      </c>
      <c r="AL17" s="16" t="s">
        <v>8921</v>
      </c>
      <c r="AM17" s="21">
        <f>IF(OR(B3L810C16=0,B3L810C17=0),0,1+(B3L810C16/B3L810C17))</f>
        <v>1.7426040447935818</v>
      </c>
      <c r="AN17" s="16" t="s">
        <v>8922</v>
      </c>
      <c r="AO17" s="15">
        <f>A1L210C23</f>
        <v>21515.75</v>
      </c>
      <c r="AP17" s="16" t="s">
        <v>8923</v>
      </c>
      <c r="AQ17" s="15">
        <f>A1L210C22</f>
        <v>28498.25</v>
      </c>
      <c r="AR17" s="16" t="s">
        <v>8924</v>
      </c>
      <c r="AS17" s="21">
        <f>IF(OR(B3L810C19=0,B3L810C20=0),0,1+(B3L810C19/B3L810C20))</f>
        <v>1.7549849552165484</v>
      </c>
      <c r="AT17" s="16" t="s">
        <v>8925</v>
      </c>
      <c r="AU17" s="15">
        <f>A1L210C14</f>
        <v>23331</v>
      </c>
      <c r="AV17" s="16" t="s">
        <v>8926</v>
      </c>
      <c r="AW17" s="15">
        <f>A1L210C13</f>
        <v>31126</v>
      </c>
      <c r="AX17" s="16" t="s">
        <v>8927</v>
      </c>
      <c r="AY17" s="21">
        <f>IF(OR(B3L810C22=0,B3L810C23=0),0,1+(B3L810C22/B3L810C23))</f>
        <v>1.7495662789950523</v>
      </c>
      <c r="AZ17" s="16" t="s">
        <v>8928</v>
      </c>
      <c r="BA17" s="15">
        <f>A1L210C26</f>
        <v>21878.799999999999</v>
      </c>
      <c r="BB17" s="16" t="s">
        <v>8929</v>
      </c>
      <c r="BC17" s="15">
        <f>A1L210C25</f>
        <v>29023.8</v>
      </c>
      <c r="BD17" s="16" t="s">
        <v>8930</v>
      </c>
      <c r="BE17" s="21">
        <f>IF(OR(B3L810C25=0,B3L810C26=0),0,1+(B3L810C25/B3L810C26))</f>
        <v>1.753822724798269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79369</v>
      </c>
      <c r="F18" s="16" t="s">
        <v>8932</v>
      </c>
      <c r="G18" s="15">
        <f>A1L211C1</f>
        <v>585318</v>
      </c>
      <c r="H18" s="16" t="s">
        <v>8933</v>
      </c>
      <c r="I18" s="21">
        <f>IF(OR(B3L811C1=0,B3L811C2=0),0,1+(B3L811C1/B3L811C2))</f>
        <v>1.1355997936164615</v>
      </c>
      <c r="J18" s="16" t="s">
        <v>8934</v>
      </c>
      <c r="K18" s="15">
        <f>A1L211C5</f>
        <v>79176</v>
      </c>
      <c r="L18" s="16" t="s">
        <v>8935</v>
      </c>
      <c r="M18" s="15">
        <f>A1L211C4</f>
        <v>619184</v>
      </c>
      <c r="N18" s="16" t="s">
        <v>8936</v>
      </c>
      <c r="O18" s="21">
        <f>IF(OR(B3L811C4=0,B3L811C5=0),0,1+(B3L811C4/B3L811C5))</f>
        <v>1.1278715212279387</v>
      </c>
      <c r="P18" s="16" t="s">
        <v>8937</v>
      </c>
      <c r="Q18" s="15">
        <f>A1L211C17</f>
        <v>79272.5</v>
      </c>
      <c r="R18" s="16" t="s">
        <v>8938</v>
      </c>
      <c r="S18" s="15">
        <f>A1L211C16</f>
        <v>602251</v>
      </c>
      <c r="T18" s="16" t="s">
        <v>8939</v>
      </c>
      <c r="U18" s="21">
        <f>IF(OR(B3L811C7=0,B3L811C8=0),0,1+(B3L811C7/B3L811C8))</f>
        <v>1.1316270126575132</v>
      </c>
      <c r="V18" s="16" t="s">
        <v>8940</v>
      </c>
      <c r="W18" s="15">
        <f>A1L211C8</f>
        <v>79472</v>
      </c>
      <c r="X18" s="16" t="s">
        <v>8941</v>
      </c>
      <c r="Y18" s="15">
        <f>A1L211C7</f>
        <v>545885</v>
      </c>
      <c r="Z18" s="16" t="s">
        <v>8942</v>
      </c>
      <c r="AA18" s="21">
        <f>IF(OR(B3L811C10=0,B3L811C11=0),0,1+(B3L811C10/B3L811C11))</f>
        <v>1.1455837768028065</v>
      </c>
      <c r="AB18" s="16" t="s">
        <v>8943</v>
      </c>
      <c r="AC18" s="15">
        <f>A1L211C20</f>
        <v>79339</v>
      </c>
      <c r="AD18" s="16" t="s">
        <v>8944</v>
      </c>
      <c r="AE18" s="15">
        <f>A1L211C19</f>
        <v>583462.33333333337</v>
      </c>
      <c r="AF18" s="16" t="s">
        <v>8945</v>
      </c>
      <c r="AG18" s="21">
        <f>IF(OR(B3L811C13=0,B3L811C14=0),0,1+(B3L811C13/B3L811C14))</f>
        <v>1.1359796433588687</v>
      </c>
      <c r="AH18" s="16" t="s">
        <v>8946</v>
      </c>
      <c r="AI18" s="15">
        <f>A1L211C11</f>
        <v>53146</v>
      </c>
      <c r="AJ18" s="16" t="s">
        <v>8947</v>
      </c>
      <c r="AK18" s="15">
        <f>A1L211C10</f>
        <v>549351</v>
      </c>
      <c r="AL18" s="16" t="s">
        <v>8948</v>
      </c>
      <c r="AM18" s="21">
        <f>IF(OR(B3L811C16=0,B3L811C17=0),0,1+(B3L811C16/B3L811C17))</f>
        <v>1.0967432479416621</v>
      </c>
      <c r="AN18" s="16" t="s">
        <v>8949</v>
      </c>
      <c r="AO18" s="15">
        <f>A1L211C23</f>
        <v>72790.75</v>
      </c>
      <c r="AP18" s="16" t="s">
        <v>8950</v>
      </c>
      <c r="AQ18" s="15">
        <f>A1L211C22</f>
        <v>574934.5</v>
      </c>
      <c r="AR18" s="16" t="s">
        <v>8951</v>
      </c>
      <c r="AS18" s="21">
        <f>IF(OR(B3L811C19=0,B3L811C20=0),0,1+(B3L811C19/B3L811C20))</f>
        <v>1.1266070308878664</v>
      </c>
      <c r="AT18" s="16" t="s">
        <v>8952</v>
      </c>
      <c r="AU18" s="15">
        <f>A1L211C14</f>
        <v>65088</v>
      </c>
      <c r="AV18" s="16" t="s">
        <v>8953</v>
      </c>
      <c r="AW18" s="15">
        <f>A1L211C13</f>
        <v>631927</v>
      </c>
      <c r="AX18" s="16" t="s">
        <v>8954</v>
      </c>
      <c r="AY18" s="21">
        <f>IF(OR(B3L811C22=0,B3L811C23=0),0,1+(B3L811C22/B3L811C23))</f>
        <v>1.1029992388361314</v>
      </c>
      <c r="AZ18" s="16" t="s">
        <v>8955</v>
      </c>
      <c r="BA18" s="15">
        <f>A1L211C26</f>
        <v>71250.2</v>
      </c>
      <c r="BB18" s="16" t="s">
        <v>8956</v>
      </c>
      <c r="BC18" s="15">
        <f>A1L211C25</f>
        <v>586333</v>
      </c>
      <c r="BD18" s="16" t="s">
        <v>8957</v>
      </c>
      <c r="BE18" s="21">
        <f>IF(OR(B3L811C25=0,B3L811C26=0),0,1+(B3L811C25/B3L811C26))</f>
        <v>1.1215183180888675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18218</v>
      </c>
      <c r="F19" s="16" t="s">
        <v>8959</v>
      </c>
      <c r="G19" s="15">
        <f>A1L212C1</f>
        <v>54276</v>
      </c>
      <c r="H19" s="16" t="s">
        <v>8960</v>
      </c>
      <c r="I19" s="21">
        <f>IF(OR(B3L812C1=0,B3L812C2=0),0,1+(B3L812C1/B3L812C2))</f>
        <v>1.3356548013855112</v>
      </c>
      <c r="J19" s="16" t="s">
        <v>8961</v>
      </c>
      <c r="K19" s="15">
        <f>A1L212C5</f>
        <v>16106</v>
      </c>
      <c r="L19" s="16" t="s">
        <v>8962</v>
      </c>
      <c r="M19" s="15">
        <f>A1L212C4</f>
        <v>49477</v>
      </c>
      <c r="N19" s="16" t="s">
        <v>8963</v>
      </c>
      <c r="O19" s="21">
        <f>IF(OR(B3L812C4=0,B3L812C5=0),0,1+(B3L812C4/B3L812C5))</f>
        <v>1.3255249914101501</v>
      </c>
      <c r="P19" s="16" t="s">
        <v>8964</v>
      </c>
      <c r="Q19" s="15">
        <f>A1L212C17</f>
        <v>17162</v>
      </c>
      <c r="R19" s="16" t="s">
        <v>8965</v>
      </c>
      <c r="S19" s="15">
        <f>A1L212C16</f>
        <v>51876.5</v>
      </c>
      <c r="T19" s="16" t="s">
        <v>8966</v>
      </c>
      <c r="U19" s="21">
        <f>IF(OR(B3L812C7=0,B3L812C8=0),0,1+(B3L812C7/B3L812C8))</f>
        <v>1.3308241689396934</v>
      </c>
      <c r="V19" s="16" t="s">
        <v>8967</v>
      </c>
      <c r="W19" s="15">
        <f>A1L212C8</f>
        <v>18034</v>
      </c>
      <c r="X19" s="16" t="s">
        <v>8968</v>
      </c>
      <c r="Y19" s="15">
        <f>A1L212C7</f>
        <v>51649</v>
      </c>
      <c r="Z19" s="16" t="s">
        <v>8969</v>
      </c>
      <c r="AA19" s="21">
        <f>IF(OR(B3L812C10=0,B3L812C11=0),0,1+(B3L812C10/B3L812C11))</f>
        <v>1.3491645530407173</v>
      </c>
      <c r="AB19" s="16" t="s">
        <v>8970</v>
      </c>
      <c r="AC19" s="15">
        <f>A1L212C20</f>
        <v>17452.666666666668</v>
      </c>
      <c r="AD19" s="16" t="s">
        <v>8971</v>
      </c>
      <c r="AE19" s="15">
        <f>A1L212C19</f>
        <v>51800.666666666664</v>
      </c>
      <c r="AF19" s="16" t="s">
        <v>8972</v>
      </c>
      <c r="AG19" s="21">
        <f>IF(OR(B3L812C13=0,B3L812C14=0),0,1+(B3L812C13/B3L812C14))</f>
        <v>1.336919730762796</v>
      </c>
      <c r="AH19" s="16" t="s">
        <v>8973</v>
      </c>
      <c r="AI19" s="15">
        <f>A1L212C11</f>
        <v>21257</v>
      </c>
      <c r="AJ19" s="16" t="s">
        <v>8974</v>
      </c>
      <c r="AK19" s="15">
        <f>A1L212C10</f>
        <v>58694</v>
      </c>
      <c r="AL19" s="16" t="s">
        <v>8975</v>
      </c>
      <c r="AM19" s="21">
        <f>IF(OR(B3L812C16=0,B3L812C17=0),0,1+(B3L812C16/B3L812C17))</f>
        <v>1.3621664906123283</v>
      </c>
      <c r="AN19" s="16" t="s">
        <v>8976</v>
      </c>
      <c r="AO19" s="15">
        <f>A1L212C23</f>
        <v>18403.75</v>
      </c>
      <c r="AP19" s="16" t="s">
        <v>8977</v>
      </c>
      <c r="AQ19" s="15">
        <f>A1L212C22</f>
        <v>53524</v>
      </c>
      <c r="AR19" s="16" t="s">
        <v>8978</v>
      </c>
      <c r="AS19" s="21">
        <f>IF(OR(B3L812C19=0,B3L812C20=0),0,1+(B3L812C19/B3L812C20))</f>
        <v>1.3438410806367238</v>
      </c>
      <c r="AT19" s="16" t="s">
        <v>8979</v>
      </c>
      <c r="AU19" s="15">
        <f>A1L212C14</f>
        <v>21929</v>
      </c>
      <c r="AV19" s="16" t="s">
        <v>8980</v>
      </c>
      <c r="AW19" s="15">
        <f>A1L212C13</f>
        <v>62082</v>
      </c>
      <c r="AX19" s="16" t="s">
        <v>8981</v>
      </c>
      <c r="AY19" s="21">
        <f>IF(OR(B3L812C22=0,B3L812C23=0),0,1+(B3L812C22/B3L812C23))</f>
        <v>1.3532263780161722</v>
      </c>
      <c r="AZ19" s="16" t="s">
        <v>8982</v>
      </c>
      <c r="BA19" s="15">
        <f>A1L212C26</f>
        <v>19108.8</v>
      </c>
      <c r="BB19" s="16" t="s">
        <v>8983</v>
      </c>
      <c r="BC19" s="15">
        <f>A1L212C25</f>
        <v>55235.6</v>
      </c>
      <c r="BD19" s="16" t="s">
        <v>8984</v>
      </c>
      <c r="BE19" s="21">
        <f>IF(OR(B3L812C25=0,B3L812C26=0),0,1+(B3L812C25/B3L812C26))</f>
        <v>1.3459507998464759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383</v>
      </c>
      <c r="F20" s="16" t="s">
        <v>8986</v>
      </c>
      <c r="G20" s="15">
        <f>A1L213C1</f>
        <v>149</v>
      </c>
      <c r="H20" s="16" t="s">
        <v>8987</v>
      </c>
      <c r="I20" s="21">
        <f>IF(OR(B3L813C1=0,B3L813C2=0),0,1+(B3L813C1/B3L813C2))</f>
        <v>3.5704697986577183</v>
      </c>
      <c r="J20" s="16" t="s">
        <v>8988</v>
      </c>
      <c r="K20" s="15">
        <f>A1L213C5</f>
        <v>601</v>
      </c>
      <c r="L20" s="16" t="s">
        <v>8989</v>
      </c>
      <c r="M20" s="15">
        <f>A1L213C4</f>
        <v>245</v>
      </c>
      <c r="N20" s="16" t="s">
        <v>8990</v>
      </c>
      <c r="O20" s="21">
        <f>IF(OR(B3L813C4=0,B3L813C5=0),0,1+(B3L813C4/B3L813C5))</f>
        <v>3.453061224489796</v>
      </c>
      <c r="P20" s="16" t="s">
        <v>8991</v>
      </c>
      <c r="Q20" s="15">
        <f>A1L213C17</f>
        <v>492</v>
      </c>
      <c r="R20" s="16" t="s">
        <v>8992</v>
      </c>
      <c r="S20" s="15">
        <f>A1L213C16</f>
        <v>197</v>
      </c>
      <c r="T20" s="16" t="s">
        <v>8993</v>
      </c>
      <c r="U20" s="21">
        <f>IF(OR(B3L813C7=0,B3L813C8=0),0,1+(B3L813C7/B3L813C8))</f>
        <v>3.4974619289340101</v>
      </c>
      <c r="V20" s="16" t="s">
        <v>8994</v>
      </c>
      <c r="W20" s="15">
        <f>A1L213C8</f>
        <v>531</v>
      </c>
      <c r="X20" s="16" t="s">
        <v>8995</v>
      </c>
      <c r="Y20" s="15">
        <f>A1L213C7</f>
        <v>202</v>
      </c>
      <c r="Z20" s="16" t="s">
        <v>8996</v>
      </c>
      <c r="AA20" s="21">
        <f>IF(OR(B3L813C10=0,B3L813C11=0),0,1+(B3L813C10/B3L813C11))</f>
        <v>3.6287128712871288</v>
      </c>
      <c r="AB20" s="16" t="s">
        <v>8997</v>
      </c>
      <c r="AC20" s="15">
        <f>A1L213C20</f>
        <v>505</v>
      </c>
      <c r="AD20" s="16" t="s">
        <v>8998</v>
      </c>
      <c r="AE20" s="21">
        <f>A1L213C19</f>
        <v>198.66666666666666</v>
      </c>
      <c r="AF20" s="16" t="s">
        <v>8999</v>
      </c>
      <c r="AG20" s="21">
        <f>IF(OR(B3L813C13=0,B3L813C14=0),0,1+(B3L813C13/B3L813C14))</f>
        <v>3.5419463087248322</v>
      </c>
      <c r="AH20" s="16" t="s">
        <v>9000</v>
      </c>
      <c r="AI20" s="15">
        <f>A1L213C11</f>
        <v>640</v>
      </c>
      <c r="AJ20" s="16" t="s">
        <v>9001</v>
      </c>
      <c r="AK20" s="15">
        <f>A1L213C10</f>
        <v>262</v>
      </c>
      <c r="AL20" s="16" t="s">
        <v>9002</v>
      </c>
      <c r="AM20" s="21">
        <f>IF(OR(B3L813C16=0,B3L813C17=0),0,1+(B3L813C16/B3L813C17))</f>
        <v>3.4427480916030535</v>
      </c>
      <c r="AN20" s="16" t="s">
        <v>9003</v>
      </c>
      <c r="AO20" s="21">
        <f>A1L213C23</f>
        <v>538.75</v>
      </c>
      <c r="AP20" s="16" t="s">
        <v>9004</v>
      </c>
      <c r="AQ20" s="21">
        <f>A1L213C22</f>
        <v>214.5</v>
      </c>
      <c r="AR20" s="16" t="s">
        <v>9005</v>
      </c>
      <c r="AS20" s="21">
        <f>IF(OR(B3L813C19=0,B3L813C20=0),0,1+(B3L813C19/B3L813C20))</f>
        <v>3.5116550116550118</v>
      </c>
      <c r="AT20" s="16" t="s">
        <v>9006</v>
      </c>
      <c r="AU20" s="15">
        <f>A1L213C14</f>
        <v>762</v>
      </c>
      <c r="AV20" s="16" t="s">
        <v>9007</v>
      </c>
      <c r="AW20" s="15">
        <f>A1L213C13</f>
        <v>337</v>
      </c>
      <c r="AX20" s="16" t="s">
        <v>9008</v>
      </c>
      <c r="AY20" s="21">
        <f>IF(OR(B3L813C22=0,B3L813C23=0),0,1+(B3L813C22/B3L813C23))</f>
        <v>3.2611275964391693</v>
      </c>
      <c r="AZ20" s="16" t="s">
        <v>9009</v>
      </c>
      <c r="BA20" s="21">
        <f>A1L213C26</f>
        <v>583.4</v>
      </c>
      <c r="BB20" s="16" t="s">
        <v>9010</v>
      </c>
      <c r="BC20" s="15">
        <f>A1L213C25</f>
        <v>239</v>
      </c>
      <c r="BD20" s="16" t="s">
        <v>9011</v>
      </c>
      <c r="BE20" s="21">
        <f>IF(OR(B3L813C25=0,B3L813C26=0),0,1+(B3L813C25/B3L813C26))</f>
        <v>3.4410041841004184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74930</v>
      </c>
      <c r="F21" s="16" t="s">
        <v>9013</v>
      </c>
      <c r="G21" s="15">
        <f>A1L214C1</f>
        <v>80520</v>
      </c>
      <c r="H21" s="16" t="s">
        <v>9014</v>
      </c>
      <c r="I21" s="21">
        <f>IF(OR(B3L814C1=0,B3L814C2=0),0,1+(B3L814C1/B3L814C2))</f>
        <v>1.9305762543467462</v>
      </c>
      <c r="J21" s="16" t="s">
        <v>9015</v>
      </c>
      <c r="K21" s="15">
        <f>A1L214C5</f>
        <v>78256</v>
      </c>
      <c r="L21" s="16" t="s">
        <v>9016</v>
      </c>
      <c r="M21" s="15">
        <f>A1L214C4</f>
        <v>85101</v>
      </c>
      <c r="N21" s="16" t="s">
        <v>9017</v>
      </c>
      <c r="O21" s="21">
        <f>IF(OR(B3L814C4=0,B3L814C5=0),0,1+(B3L814C4/B3L814C5))</f>
        <v>1.9195661625597817</v>
      </c>
      <c r="P21" s="16" t="s">
        <v>9018</v>
      </c>
      <c r="Q21" s="15">
        <f>A1L214C17</f>
        <v>76593</v>
      </c>
      <c r="R21" s="16" t="s">
        <v>9019</v>
      </c>
      <c r="S21" s="15">
        <f>A1L214C16</f>
        <v>82810.5</v>
      </c>
      <c r="T21" s="16" t="s">
        <v>9020</v>
      </c>
      <c r="U21" s="21">
        <f>IF(OR(B3L814C7=0,B3L814C8=0),0,1+(B3L814C7/B3L814C8))</f>
        <v>1.9249189414385857</v>
      </c>
      <c r="V21" s="16" t="s">
        <v>9021</v>
      </c>
      <c r="W21" s="15">
        <f>A1L214C8</f>
        <v>76865</v>
      </c>
      <c r="X21" s="16" t="s">
        <v>9022</v>
      </c>
      <c r="Y21" s="15">
        <f>A1L214C7</f>
        <v>81610</v>
      </c>
      <c r="Z21" s="16" t="s">
        <v>9023</v>
      </c>
      <c r="AA21" s="21">
        <f>IF(OR(B3L814C10=0,B3L814C11=0),0,1+(B3L814C10/B3L814C11))</f>
        <v>1.9418576154882981</v>
      </c>
      <c r="AB21" s="16" t="s">
        <v>9024</v>
      </c>
      <c r="AC21" s="15">
        <f>A1L214C20</f>
        <v>76683.666666666672</v>
      </c>
      <c r="AD21" s="16" t="s">
        <v>9025</v>
      </c>
      <c r="AE21" s="15">
        <f>A1L214C19</f>
        <v>82410.333333333328</v>
      </c>
      <c r="AF21" s="16" t="s">
        <v>9026</v>
      </c>
      <c r="AG21" s="21">
        <f>IF(OR(B3L814C13=0,B3L814C14=0),0,1+(B3L814C13/B3L814C14))</f>
        <v>1.9305103324421291</v>
      </c>
      <c r="AH21" s="16" t="s">
        <v>9027</v>
      </c>
      <c r="AI21" s="15">
        <f>A1L214C11</f>
        <v>75187</v>
      </c>
      <c r="AJ21" s="16" t="s">
        <v>9028</v>
      </c>
      <c r="AK21" s="15">
        <f>A1L214C10</f>
        <v>77019</v>
      </c>
      <c r="AL21" s="16" t="s">
        <v>9029</v>
      </c>
      <c r="AM21" s="21">
        <f>IF(OR(B3L814C16=0,B3L814C17=0),0,1+(B3L814C16/B3L814C17))</f>
        <v>1.9762136615640298</v>
      </c>
      <c r="AN21" s="16" t="s">
        <v>9030</v>
      </c>
      <c r="AO21" s="15">
        <f>A1L214C23</f>
        <v>76309.5</v>
      </c>
      <c r="AP21" s="16" t="s">
        <v>9031</v>
      </c>
      <c r="AQ21" s="15">
        <f>A1L214C22</f>
        <v>81062.5</v>
      </c>
      <c r="AR21" s="16" t="s">
        <v>9032</v>
      </c>
      <c r="AS21" s="21">
        <f>IF(OR(B3L814C19=0,B3L814C20=0),0,1+(B3L814C19/B3L814C20))</f>
        <v>1.941366229760987</v>
      </c>
      <c r="AT21" s="16" t="s">
        <v>9033</v>
      </c>
      <c r="AU21" s="15">
        <f>A1L214C14</f>
        <v>74946</v>
      </c>
      <c r="AV21" s="16" t="s">
        <v>9034</v>
      </c>
      <c r="AW21" s="15">
        <f>A1L214C13</f>
        <v>80004</v>
      </c>
      <c r="AX21" s="16" t="s">
        <v>9035</v>
      </c>
      <c r="AY21" s="21">
        <f>IF(OR(B3L814C22=0,B3L814C23=0),0,1+(B3L814C22/B3L814C23))</f>
        <v>1.9367781610919454</v>
      </c>
      <c r="AZ21" s="16" t="s">
        <v>9036</v>
      </c>
      <c r="BA21" s="15">
        <f>A1L214C26</f>
        <v>76036.800000000003</v>
      </c>
      <c r="BB21" s="16" t="s">
        <v>9037</v>
      </c>
      <c r="BC21" s="15">
        <f>A1L214C25</f>
        <v>80850.8</v>
      </c>
      <c r="BD21" s="16" t="s">
        <v>9038</v>
      </c>
      <c r="BE21" s="21">
        <f>IF(OR(B3L814C25=0,B3L814C26=0),0,1+(B3L814C25/B3L814C26))</f>
        <v>1.9404582267584241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794</v>
      </c>
      <c r="F22" s="16" t="s">
        <v>9040</v>
      </c>
      <c r="G22" s="15">
        <f>A1L215C1</f>
        <v>580</v>
      </c>
      <c r="H22" s="16" t="s">
        <v>9041</v>
      </c>
      <c r="I22" s="21">
        <f>IF(OR(B3L815C1=0,B3L815C2=0),0,1+(B3L815C1/B3L815C2))</f>
        <v>2.3689655172413793</v>
      </c>
      <c r="J22" s="16" t="s">
        <v>9042</v>
      </c>
      <c r="K22" s="15">
        <f>A1L215C5</f>
        <v>867</v>
      </c>
      <c r="L22" s="16" t="s">
        <v>9043</v>
      </c>
      <c r="M22" s="15">
        <f>A1L215C4</f>
        <v>260</v>
      </c>
      <c r="N22" s="16" t="s">
        <v>9044</v>
      </c>
      <c r="O22" s="21">
        <f>IF(OR(B3L815C4=0,B3L815C5=0),0,1+(B3L815C4/B3L815C5))</f>
        <v>4.3346153846153843</v>
      </c>
      <c r="P22" s="16" t="s">
        <v>9045</v>
      </c>
      <c r="Q22" s="21">
        <f>A1L215C17</f>
        <v>830.5</v>
      </c>
      <c r="R22" s="16" t="s">
        <v>9046</v>
      </c>
      <c r="S22" s="15">
        <f>A1L215C16</f>
        <v>420</v>
      </c>
      <c r="T22" s="16" t="s">
        <v>9047</v>
      </c>
      <c r="U22" s="21">
        <f>IF(OR(B3L815C7=0,B3L815C8=0),0,1+(B3L815C7/B3L815C8))</f>
        <v>2.9773809523809525</v>
      </c>
      <c r="V22" s="16" t="s">
        <v>9048</v>
      </c>
      <c r="W22" s="15">
        <f>A1L215C8</f>
        <v>892</v>
      </c>
      <c r="X22" s="16" t="s">
        <v>9049</v>
      </c>
      <c r="Y22" s="15">
        <f>A1L215C7</f>
        <v>307</v>
      </c>
      <c r="Z22" s="16" t="s">
        <v>9050</v>
      </c>
      <c r="AA22" s="21">
        <f>IF(OR(B3L815C10=0,B3L815C11=0),0,1+(B3L815C10/B3L815C11))</f>
        <v>3.9055374592833876</v>
      </c>
      <c r="AB22" s="16" t="s">
        <v>9051</v>
      </c>
      <c r="AC22" s="15">
        <f>A1L215C20</f>
        <v>851</v>
      </c>
      <c r="AD22" s="16" t="s">
        <v>9052</v>
      </c>
      <c r="AE22" s="21">
        <f>A1L215C19</f>
        <v>382.33333333333331</v>
      </c>
      <c r="AF22" s="16" t="s">
        <v>9053</v>
      </c>
      <c r="AG22" s="21">
        <f>IF(OR(B3L815C13=0,B3L815C14=0),0,1+(B3L815C13/B3L815C14))</f>
        <v>3.2258064516129035</v>
      </c>
      <c r="AH22" s="16" t="s">
        <v>9054</v>
      </c>
      <c r="AI22" s="15">
        <f>A1L215C11</f>
        <v>26223</v>
      </c>
      <c r="AJ22" s="16" t="s">
        <v>9055</v>
      </c>
      <c r="AK22" s="15">
        <f>A1L215C10</f>
        <v>17653</v>
      </c>
      <c r="AL22" s="16" t="s">
        <v>9056</v>
      </c>
      <c r="AM22" s="21">
        <f>IF(OR(B3L815C16=0,B3L815C17=0),0,1+(B3L815C16/B3L815C17))</f>
        <v>2.4854698918030929</v>
      </c>
      <c r="AN22" s="16" t="s">
        <v>9057</v>
      </c>
      <c r="AO22" s="15">
        <f>A1L215C23</f>
        <v>7194</v>
      </c>
      <c r="AP22" s="16" t="s">
        <v>9058</v>
      </c>
      <c r="AQ22" s="15">
        <f>A1L215C22</f>
        <v>4700</v>
      </c>
      <c r="AR22" s="16" t="s">
        <v>9059</v>
      </c>
      <c r="AS22" s="21">
        <f>IF(OR(B3L815C19=0,B3L815C20=0),0,1+(B3L815C19/B3L815C20))</f>
        <v>2.5306382978723407</v>
      </c>
      <c r="AT22" s="16" t="s">
        <v>9060</v>
      </c>
      <c r="AU22" s="15">
        <f>A1L215C14</f>
        <v>27705</v>
      </c>
      <c r="AV22" s="16" t="s">
        <v>9061</v>
      </c>
      <c r="AW22" s="15">
        <f>A1L215C13</f>
        <v>19673</v>
      </c>
      <c r="AX22" s="16" t="s">
        <v>9062</v>
      </c>
      <c r="AY22" s="21">
        <f>IF(OR(B3L815C22=0,B3L815C23=0),0,1+(B3L815C22/B3L815C23))</f>
        <v>2.4082753011741982</v>
      </c>
      <c r="AZ22" s="16" t="s">
        <v>9063</v>
      </c>
      <c r="BA22" s="15">
        <f>A1L215C26</f>
        <v>11296.2</v>
      </c>
      <c r="BB22" s="16" t="s">
        <v>9064</v>
      </c>
      <c r="BC22" s="15">
        <f>A1L215C25</f>
        <v>7694.6</v>
      </c>
      <c r="BD22" s="16" t="s">
        <v>9065</v>
      </c>
      <c r="BE22" s="21">
        <f>IF(OR(B3L815C25=0,B3L815C26=0),0,1+(B3L815C25/B3L815C26))</f>
        <v>2.4680685155823565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1557981</v>
      </c>
      <c r="F23" s="16" t="s">
        <v>9067</v>
      </c>
      <c r="G23" s="15">
        <f>A1L216C1</f>
        <v>2145787</v>
      </c>
      <c r="H23" s="16" t="s">
        <v>9068</v>
      </c>
      <c r="I23" s="21">
        <f>IF(OR(B3L816C1=0,B3L816C2=0),0,1+(B3L816C1/B3L816C2))</f>
        <v>1.7260650754245412</v>
      </c>
      <c r="J23" s="16" t="s">
        <v>9069</v>
      </c>
      <c r="K23" s="15">
        <f>A1L216C5</f>
        <v>1493683</v>
      </c>
      <c r="L23" s="16" t="s">
        <v>9070</v>
      </c>
      <c r="M23" s="15">
        <f>A1L216C4</f>
        <v>2126871</v>
      </c>
      <c r="N23" s="16" t="s">
        <v>9071</v>
      </c>
      <c r="O23" s="21">
        <f>IF(OR(B3L816C4=0,B3L816C5=0),0,1+(B3L816C4/B3L816C5))</f>
        <v>1.7022913002246023</v>
      </c>
      <c r="P23" s="16" t="s">
        <v>9072</v>
      </c>
      <c r="Q23" s="15">
        <f>A1L216C17</f>
        <v>1525832</v>
      </c>
      <c r="R23" s="16" t="s">
        <v>9073</v>
      </c>
      <c r="S23" s="15">
        <f>A1L216C16</f>
        <v>2136329</v>
      </c>
      <c r="T23" s="16" t="s">
        <v>9074</v>
      </c>
      <c r="U23" s="21">
        <f>IF(OR(B3L816C7=0,B3L816C8=0),0,1+(B3L816C7/B3L816C8))</f>
        <v>1.7142308136995754</v>
      </c>
      <c r="V23" s="16" t="s">
        <v>9075</v>
      </c>
      <c r="W23" s="15">
        <f>A1L216C8</f>
        <v>1560717</v>
      </c>
      <c r="X23" s="16" t="s">
        <v>9076</v>
      </c>
      <c r="Y23" s="15">
        <f>A1L216C7</f>
        <v>2096665</v>
      </c>
      <c r="Z23" s="16" t="s">
        <v>9077</v>
      </c>
      <c r="AA23" s="21">
        <f>IF(OR(B3L816C10=0,B3L816C11=0),0,1+(B3L816C10/B3L816C11))</f>
        <v>1.7443807189035923</v>
      </c>
      <c r="AB23" s="16" t="s">
        <v>9078</v>
      </c>
      <c r="AC23" s="15">
        <f>A1L216C20</f>
        <v>1537460.3333333333</v>
      </c>
      <c r="AD23" s="16" t="s">
        <v>9079</v>
      </c>
      <c r="AE23" s="15">
        <f>A1L216C19</f>
        <v>2123107.6666666665</v>
      </c>
      <c r="AF23" s="16" t="s">
        <v>9080</v>
      </c>
      <c r="AG23" s="21">
        <f>IF(OR(B3L816C13=0,B3L816C14=0),0,1+(B3L816C13/B3L816C14))</f>
        <v>1.7241556127707764</v>
      </c>
      <c r="AH23" s="16" t="s">
        <v>9081</v>
      </c>
      <c r="AI23" s="15">
        <f>A1L216C11</f>
        <v>1478772</v>
      </c>
      <c r="AJ23" s="16" t="s">
        <v>9082</v>
      </c>
      <c r="AK23" s="15">
        <f>A1L216C10</f>
        <v>2088896</v>
      </c>
      <c r="AL23" s="16" t="s">
        <v>9083</v>
      </c>
      <c r="AM23" s="21">
        <f>IF(OR(B3L816C16=0,B3L816C17=0),0,1+(B3L816C16/B3L816C17))</f>
        <v>1.7079203560158094</v>
      </c>
      <c r="AN23" s="16" t="s">
        <v>9084</v>
      </c>
      <c r="AO23" s="15">
        <f>A1L216C23</f>
        <v>1522788.25</v>
      </c>
      <c r="AP23" s="16" t="s">
        <v>9085</v>
      </c>
      <c r="AQ23" s="15">
        <f>A1L216C22</f>
        <v>2114554.75</v>
      </c>
      <c r="AR23" s="16" t="s">
        <v>9086</v>
      </c>
      <c r="AS23" s="21">
        <f>IF(OR(B3L816C19=0,B3L816C20=0),0,1+(B3L816C19/B3L816C20))</f>
        <v>1.7201460496589176</v>
      </c>
      <c r="AT23" s="16" t="s">
        <v>9087</v>
      </c>
      <c r="AU23" s="15">
        <f>A1L216C14</f>
        <v>1463885</v>
      </c>
      <c r="AV23" s="16" t="s">
        <v>9088</v>
      </c>
      <c r="AW23" s="15">
        <f>A1L216C13</f>
        <v>2115890</v>
      </c>
      <c r="AX23" s="16" t="s">
        <v>9089</v>
      </c>
      <c r="AY23" s="21">
        <f>IF(OR(B3L816C22=0,B3L816C23=0),0,1+(B3L816C22/B3L816C23))</f>
        <v>1.6918530736474957</v>
      </c>
      <c r="AZ23" s="16" t="s">
        <v>9090</v>
      </c>
      <c r="BA23" s="15">
        <f>A1L216C26</f>
        <v>1511007.6</v>
      </c>
      <c r="BB23" s="16" t="s">
        <v>9091</v>
      </c>
      <c r="BC23" s="15">
        <f>A1L216C25</f>
        <v>2114821.7999999998</v>
      </c>
      <c r="BD23" s="16" t="s">
        <v>9092</v>
      </c>
      <c r="BE23" s="21">
        <f>IF(OR(B3L816C25=0,B3L816C26=0),0,1+(B3L816C25/B3L816C26))</f>
        <v>1.7144845962908082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2477</v>
      </c>
      <c r="F25" s="16" t="s">
        <v>9121</v>
      </c>
      <c r="G25" s="15">
        <f>A1L218C1</f>
        <v>4620</v>
      </c>
      <c r="H25" s="16" t="s">
        <v>9122</v>
      </c>
      <c r="I25" s="21">
        <f>IF(OR(B3L818C1=0,B3L818C2=0),0,1+(B3L818C1/B3L818C2))</f>
        <v>1.5361471861471863</v>
      </c>
      <c r="J25" s="16" t="s">
        <v>9123</v>
      </c>
      <c r="K25" s="15">
        <f>A1L218C5</f>
        <v>5335</v>
      </c>
      <c r="L25" s="16" t="s">
        <v>9124</v>
      </c>
      <c r="M25" s="15">
        <f>A1L218C4</f>
        <v>5270</v>
      </c>
      <c r="N25" s="16" t="s">
        <v>9125</v>
      </c>
      <c r="O25" s="21">
        <f>IF(OR(B3L818C4=0,B3L818C5=0),0,1+(B3L818C4/B3L818C5))</f>
        <v>2.0123339658444026</v>
      </c>
      <c r="P25" s="16" t="s">
        <v>9126</v>
      </c>
      <c r="Q25" s="15">
        <f>A1L218C17</f>
        <v>3906</v>
      </c>
      <c r="R25" s="16" t="s">
        <v>9127</v>
      </c>
      <c r="S25" s="15">
        <f>A1L218C16</f>
        <v>4945</v>
      </c>
      <c r="T25" s="16" t="s">
        <v>9128</v>
      </c>
      <c r="U25" s="21">
        <f>IF(OR(B3L818C7=0,B3L818C8=0),0,1+(B3L818C7/B3L818C8))</f>
        <v>1.7898887765419615</v>
      </c>
      <c r="V25" s="16" t="s">
        <v>9129</v>
      </c>
      <c r="W25" s="15">
        <f>A1L218C8</f>
        <v>7452</v>
      </c>
      <c r="X25" s="16" t="s">
        <v>9130</v>
      </c>
      <c r="Y25" s="15">
        <f>A1L218C7</f>
        <v>7625</v>
      </c>
      <c r="Z25" s="16" t="s">
        <v>9131</v>
      </c>
      <c r="AA25" s="21">
        <f>IF(OR(B3L818C10=0,B3L818C11=0),0,1+(B3L818C10/B3L818C11))</f>
        <v>1.9773114754098362</v>
      </c>
      <c r="AB25" s="16" t="s">
        <v>9132</v>
      </c>
      <c r="AC25" s="15">
        <f>A1L218C20</f>
        <v>5088</v>
      </c>
      <c r="AD25" s="16" t="s">
        <v>9133</v>
      </c>
      <c r="AE25" s="15">
        <f>A1L218C19</f>
        <v>5838.333333333333</v>
      </c>
      <c r="AF25" s="16" t="s">
        <v>9134</v>
      </c>
      <c r="AG25" s="21">
        <f>IF(OR(B3L818C13=0,B3L818C14=0),0,1+(B3L818C13/B3L818C14))</f>
        <v>1.871481587210962</v>
      </c>
      <c r="AH25" s="16" t="s">
        <v>9135</v>
      </c>
      <c r="AI25" s="15">
        <f>A1L218C11</f>
        <v>7442</v>
      </c>
      <c r="AJ25" s="16" t="s">
        <v>9136</v>
      </c>
      <c r="AK25" s="15">
        <f>A1L218C10</f>
        <v>9617</v>
      </c>
      <c r="AL25" s="16" t="s">
        <v>9137</v>
      </c>
      <c r="AM25" s="21">
        <f>IF(OR(B3L818C16=0,B3L818C17=0),0,1+(B3L818C16/B3L818C17))</f>
        <v>1.7738379952168035</v>
      </c>
      <c r="AN25" s="16" t="s">
        <v>9138</v>
      </c>
      <c r="AO25" s="15">
        <f>A1L218C23</f>
        <v>5676.5</v>
      </c>
      <c r="AP25" s="16" t="s">
        <v>9139</v>
      </c>
      <c r="AQ25" s="15">
        <f>A1L218C22</f>
        <v>6783</v>
      </c>
      <c r="AR25" s="16" t="s">
        <v>9140</v>
      </c>
      <c r="AS25" s="21">
        <f>IF(OR(B3L818C19=0,B3L818C20=0),0,1+(B3L818C19/B3L818C20))</f>
        <v>1.8368715907415598</v>
      </c>
      <c r="AT25" s="16" t="s">
        <v>9141</v>
      </c>
      <c r="AU25" s="15">
        <f>A1L218C14</f>
        <v>6056</v>
      </c>
      <c r="AV25" s="16" t="s">
        <v>9142</v>
      </c>
      <c r="AW25" s="15">
        <f>A1L218C13</f>
        <v>8059</v>
      </c>
      <c r="AX25" s="16" t="s">
        <v>9143</v>
      </c>
      <c r="AY25" s="21">
        <f>IF(OR(B3L818C22=0,B3L818C23=0),0,1+(B3L818C22/B3L818C23))</f>
        <v>1.7514579972701327</v>
      </c>
      <c r="AZ25" s="16" t="s">
        <v>9144</v>
      </c>
      <c r="BA25" s="15">
        <f>A1L218C26</f>
        <v>5752.4</v>
      </c>
      <c r="BB25" s="16" t="s">
        <v>9145</v>
      </c>
      <c r="BC25" s="15">
        <f>A1L218C25</f>
        <v>7038.2</v>
      </c>
      <c r="BD25" s="16" t="s">
        <v>9146</v>
      </c>
      <c r="BE25" s="21">
        <f>IF(OR(B3L818C25=0,B3L818C26=0),0,1+(B3L818C25/B3L818C26))</f>
        <v>1.8173112443522492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20917</v>
      </c>
      <c r="F26" s="16" t="s">
        <v>9148</v>
      </c>
      <c r="G26" s="15">
        <f>A1L219C1</f>
        <v>42774</v>
      </c>
      <c r="H26" s="16" t="s">
        <v>9149</v>
      </c>
      <c r="I26" s="21">
        <f>IF(OR(B3L819C1=0,B3L819C2=0),0,1+(B3L819C1/B3L819C2))</f>
        <v>1.4890120166456258</v>
      </c>
      <c r="J26" s="16" t="s">
        <v>9150</v>
      </c>
      <c r="K26" s="15">
        <f>A1L219C5</f>
        <v>18793</v>
      </c>
      <c r="L26" s="16" t="s">
        <v>9151</v>
      </c>
      <c r="M26" s="15">
        <f>A1L219C4</f>
        <v>36317</v>
      </c>
      <c r="N26" s="16" t="s">
        <v>9152</v>
      </c>
      <c r="O26" s="21">
        <f>IF(OR(B3L819C4=0,B3L819C5=0),0,1+(B3L819C4/B3L819C5))</f>
        <v>1.5174711567585428</v>
      </c>
      <c r="P26" s="16" t="s">
        <v>9153</v>
      </c>
      <c r="Q26" s="15">
        <f>A1L219C17</f>
        <v>19855</v>
      </c>
      <c r="R26" s="16" t="s">
        <v>9154</v>
      </c>
      <c r="S26" s="15">
        <f>A1L219C16</f>
        <v>39545.5</v>
      </c>
      <c r="T26" s="16" t="s">
        <v>9155</v>
      </c>
      <c r="U26" s="21">
        <f>IF(OR(B3L819C7=0,B3L819C8=0),0,1+(B3L819C7/B3L819C8))</f>
        <v>1.5020798826668016</v>
      </c>
      <c r="V26" s="16" t="s">
        <v>9156</v>
      </c>
      <c r="W26" s="15">
        <f>A1L219C8</f>
        <v>13906</v>
      </c>
      <c r="X26" s="16" t="s">
        <v>9157</v>
      </c>
      <c r="Y26" s="15">
        <f>A1L219C7</f>
        <v>31180</v>
      </c>
      <c r="Z26" s="16" t="s">
        <v>9158</v>
      </c>
      <c r="AA26" s="21">
        <f>IF(OR(B3L819C10=0,B3L819C11=0),0,1+(B3L819C10/B3L819C11))</f>
        <v>1.4459910198845414</v>
      </c>
      <c r="AB26" s="16" t="s">
        <v>9159</v>
      </c>
      <c r="AC26" s="15">
        <f>A1L219C20</f>
        <v>17872</v>
      </c>
      <c r="AD26" s="16" t="s">
        <v>9160</v>
      </c>
      <c r="AE26" s="15">
        <f>A1L219C19</f>
        <v>36757</v>
      </c>
      <c r="AF26" s="16" t="s">
        <v>9161</v>
      </c>
      <c r="AG26" s="21">
        <f>IF(OR(B3L819C13=0,B3L819C14=0),0,1+(B3L819C13/B3L819C14))</f>
        <v>1.4862203117773485</v>
      </c>
      <c r="AH26" s="16" t="s">
        <v>9162</v>
      </c>
      <c r="AI26" s="15">
        <f>A1L219C11</f>
        <v>12928</v>
      </c>
      <c r="AJ26" s="16" t="s">
        <v>9163</v>
      </c>
      <c r="AK26" s="15">
        <f>A1L219C10</f>
        <v>30851</v>
      </c>
      <c r="AL26" s="16" t="s">
        <v>9164</v>
      </c>
      <c r="AM26" s="21">
        <f>IF(OR(B3L819C16=0,B3L819C17=0),0,1+(B3L819C16/B3L819C17))</f>
        <v>1.4190463842338983</v>
      </c>
      <c r="AN26" s="16" t="s">
        <v>9165</v>
      </c>
      <c r="AO26" s="15">
        <f>A1L219C23</f>
        <v>16636</v>
      </c>
      <c r="AP26" s="16" t="s">
        <v>9166</v>
      </c>
      <c r="AQ26" s="15">
        <f>A1L219C22</f>
        <v>35280.5</v>
      </c>
      <c r="AR26" s="16" t="s">
        <v>9167</v>
      </c>
      <c r="AS26" s="21">
        <f>IF(OR(B3L819C19=0,B3L819C20=0),0,1+(B3L819C19/B3L819C20))</f>
        <v>1.4715352673573221</v>
      </c>
      <c r="AT26" s="16" t="s">
        <v>9168</v>
      </c>
      <c r="AU26" s="15">
        <f>A1L219C14</f>
        <v>14452</v>
      </c>
      <c r="AV26" s="16" t="s">
        <v>9169</v>
      </c>
      <c r="AW26" s="15">
        <f>A1L219C13</f>
        <v>32819</v>
      </c>
      <c r="AX26" s="16" t="s">
        <v>9170</v>
      </c>
      <c r="AY26" s="21">
        <f>IF(OR(B3L819C22=0,B3L819C23=0),0,1+(B3L819C22/B3L819C23))</f>
        <v>1.4403546725981902</v>
      </c>
      <c r="AZ26" s="16" t="s">
        <v>9171</v>
      </c>
      <c r="BA26" s="15">
        <f>A1L219C26</f>
        <v>16199.2</v>
      </c>
      <c r="BB26" s="16" t="s">
        <v>9172</v>
      </c>
      <c r="BC26" s="15">
        <f>A1L219C25</f>
        <v>34788.199999999997</v>
      </c>
      <c r="BD26" s="16" t="s">
        <v>9173</v>
      </c>
      <c r="BE26" s="21">
        <f>IF(OR(B3L819C25=0,B3L819C26=0),0,1+(B3L819C25/B3L819C26))</f>
        <v>1.4656521464174634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875843</v>
      </c>
      <c r="F27" s="16" t="s">
        <v>9175</v>
      </c>
      <c r="G27" s="15">
        <f>A1L220C1</f>
        <v>859380</v>
      </c>
      <c r="H27" s="16" t="s">
        <v>9176</v>
      </c>
      <c r="I27" s="21">
        <f>IF(OR(B3L820C1=0,B3L820C2=0),0,1+(B3L820C1/B3L820C2))</f>
        <v>2.0191568339966022</v>
      </c>
      <c r="J27" s="16" t="s">
        <v>9177</v>
      </c>
      <c r="K27" s="15">
        <f>A1L220C5</f>
        <v>825504</v>
      </c>
      <c r="L27" s="16" t="s">
        <v>9178</v>
      </c>
      <c r="M27" s="15">
        <f>A1L220C4</f>
        <v>806221</v>
      </c>
      <c r="N27" s="16" t="s">
        <v>9179</v>
      </c>
      <c r="O27" s="21">
        <f>IF(OR(B3L820C4=0,B3L820C5=0),0,1+(B3L820C4/B3L820C5))</f>
        <v>2.0239177595225133</v>
      </c>
      <c r="P27" s="16" t="s">
        <v>9180</v>
      </c>
      <c r="Q27" s="15">
        <f>A1L220C17</f>
        <v>850673.5</v>
      </c>
      <c r="R27" s="16" t="s">
        <v>9181</v>
      </c>
      <c r="S27" s="15">
        <f>A1L220C16</f>
        <v>832800.5</v>
      </c>
      <c r="T27" s="16" t="s">
        <v>9182</v>
      </c>
      <c r="U27" s="21">
        <f>IF(OR(B3L820C7=0,B3L820C8=0),0,1+(B3L820C7/B3L820C8))</f>
        <v>2.021461322369523</v>
      </c>
      <c r="V27" s="16" t="s">
        <v>9183</v>
      </c>
      <c r="W27" s="15">
        <f>A1L220C8</f>
        <v>1160165</v>
      </c>
      <c r="X27" s="16" t="s">
        <v>9184</v>
      </c>
      <c r="Y27" s="15">
        <f>A1L220C7</f>
        <v>1153006</v>
      </c>
      <c r="Z27" s="16" t="s">
        <v>9185</v>
      </c>
      <c r="AA27" s="21">
        <f>IF(OR(B3L820C10=0,B3L820C11=0),0,1+(B3L820C10/B3L820C11))</f>
        <v>2.0062089876375317</v>
      </c>
      <c r="AB27" s="16" t="s">
        <v>9186</v>
      </c>
      <c r="AC27" s="15">
        <f>A1L220C20</f>
        <v>953837.33333333337</v>
      </c>
      <c r="AD27" s="16" t="s">
        <v>9187</v>
      </c>
      <c r="AE27" s="15">
        <f>A1L220C19</f>
        <v>939535.66666666663</v>
      </c>
      <c r="AF27" s="16" t="s">
        <v>9188</v>
      </c>
      <c r="AG27" s="21">
        <f>IF(OR(B3L820C13=0,B3L820C14=0),0,1+(B3L820C13/B3L820C14))</f>
        <v>2.0152220582720473</v>
      </c>
      <c r="AH27" s="16" t="s">
        <v>9189</v>
      </c>
      <c r="AI27" s="15">
        <f>A1L220C11</f>
        <v>1137102</v>
      </c>
      <c r="AJ27" s="16" t="s">
        <v>9190</v>
      </c>
      <c r="AK27" s="15">
        <f>A1L220C10</f>
        <v>1122757</v>
      </c>
      <c r="AL27" s="16" t="s">
        <v>9191</v>
      </c>
      <c r="AM27" s="21">
        <f>IF(OR(B3L820C16=0,B3L820C17=0),0,1+(B3L820C16/B3L820C17))</f>
        <v>2.0127765847819252</v>
      </c>
      <c r="AN27" s="16" t="s">
        <v>9192</v>
      </c>
      <c r="AO27" s="15">
        <f>A1L220C23</f>
        <v>999653.5</v>
      </c>
      <c r="AP27" s="16" t="s">
        <v>9193</v>
      </c>
      <c r="AQ27" s="15">
        <f>A1L220C22</f>
        <v>985341</v>
      </c>
      <c r="AR27" s="16" t="s">
        <v>9194</v>
      </c>
      <c r="AS27" s="21">
        <f>IF(OR(B3L820C19=0,B3L820C20=0),0,1+(B3L820C19/B3L820C20))</f>
        <v>2.0145254282527572</v>
      </c>
      <c r="AT27" s="16" t="s">
        <v>9195</v>
      </c>
      <c r="AU27" s="15">
        <f>A1L220C14</f>
        <v>1084676</v>
      </c>
      <c r="AV27" s="16" t="s">
        <v>9196</v>
      </c>
      <c r="AW27" s="15">
        <f>A1L220C13</f>
        <v>1072274</v>
      </c>
      <c r="AX27" s="16" t="s">
        <v>9197</v>
      </c>
      <c r="AY27" s="21">
        <f>IF(OR(B3L820C22=0,B3L820C23=0),0,1+(B3L820C22/B3L820C23))</f>
        <v>2.0115660735968603</v>
      </c>
      <c r="AZ27" s="16" t="s">
        <v>9198</v>
      </c>
      <c r="BA27" s="15">
        <f>A1L220C26</f>
        <v>1016658</v>
      </c>
      <c r="BB27" s="16" t="s">
        <v>9199</v>
      </c>
      <c r="BC27" s="15">
        <f>A1L220C25</f>
        <v>1002727.6</v>
      </c>
      <c r="BD27" s="16" t="s">
        <v>9200</v>
      </c>
      <c r="BE27" s="21">
        <f>IF(OR(B3L820C25=0,B3L820C26=0),0,1+(B3L820C25/B3L820C26))</f>
        <v>2.0138925067984568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14410</v>
      </c>
      <c r="F28" s="16" t="s">
        <v>9202</v>
      </c>
      <c r="G28" s="15">
        <f>A1L221C1</f>
        <v>13829</v>
      </c>
      <c r="H28" s="16" t="s">
        <v>9203</v>
      </c>
      <c r="I28" s="21">
        <f>IF(OR(B3L821C1=0,B3L821C2=0),0,1+(B3L821C1/B3L821C2))</f>
        <v>2.0420131607491503</v>
      </c>
      <c r="J28" s="16" t="s">
        <v>9204</v>
      </c>
      <c r="K28" s="15">
        <f>A1L221C5</f>
        <v>12458</v>
      </c>
      <c r="L28" s="16" t="s">
        <v>9205</v>
      </c>
      <c r="M28" s="15">
        <f>A1L221C4</f>
        <v>11804</v>
      </c>
      <c r="N28" s="16" t="s">
        <v>9206</v>
      </c>
      <c r="O28" s="21">
        <f>IF(OR(B3L821C4=0,B3L821C5=0),0,1+(B3L821C4/B3L821C5))</f>
        <v>2.0554049474754321</v>
      </c>
      <c r="P28" s="16" t="s">
        <v>9207</v>
      </c>
      <c r="Q28" s="15">
        <f>A1L221C17</f>
        <v>13434</v>
      </c>
      <c r="R28" s="16" t="s">
        <v>9208</v>
      </c>
      <c r="S28" s="15">
        <f>A1L221C16</f>
        <v>12816.5</v>
      </c>
      <c r="T28" s="16" t="s">
        <v>9209</v>
      </c>
      <c r="U28" s="21">
        <f>IF(OR(B3L821C7=0,B3L821C8=0),0,1+(B3L821C7/B3L821C8))</f>
        <v>2.048180080365154</v>
      </c>
      <c r="V28" s="16" t="s">
        <v>9210</v>
      </c>
      <c r="W28" s="15">
        <f>A1L221C8</f>
        <v>15480</v>
      </c>
      <c r="X28" s="16" t="s">
        <v>9211</v>
      </c>
      <c r="Y28" s="15">
        <f>A1L221C7</f>
        <v>14121</v>
      </c>
      <c r="Z28" s="16" t="s">
        <v>9212</v>
      </c>
      <c r="AA28" s="21">
        <f>IF(OR(B3L821C10=0,B3L821C11=0),0,1+(B3L821C10/B3L821C11))</f>
        <v>2.0962396430847674</v>
      </c>
      <c r="AB28" s="16" t="s">
        <v>9213</v>
      </c>
      <c r="AC28" s="15">
        <f>A1L221C20</f>
        <v>14116</v>
      </c>
      <c r="AD28" s="16" t="s">
        <v>9214</v>
      </c>
      <c r="AE28" s="15">
        <f>A1L221C19</f>
        <v>13251.333333333334</v>
      </c>
      <c r="AF28" s="16" t="s">
        <v>9215</v>
      </c>
      <c r="AG28" s="21">
        <f>IF(OR(B3L821C13=0,B3L821C14=0),0,1+(B3L821C13/B3L821C14))</f>
        <v>2.0652512954671227</v>
      </c>
      <c r="AH28" s="16" t="s">
        <v>9216</v>
      </c>
      <c r="AI28" s="15">
        <f>A1L221C11</f>
        <v>16924</v>
      </c>
      <c r="AJ28" s="16" t="s">
        <v>9217</v>
      </c>
      <c r="AK28" s="15">
        <f>A1L221C10</f>
        <v>15159</v>
      </c>
      <c r="AL28" s="16" t="s">
        <v>9218</v>
      </c>
      <c r="AM28" s="21">
        <f>IF(OR(B3L821C16=0,B3L821C17=0),0,1+(B3L821C16/B3L821C17))</f>
        <v>2.1164324823537175</v>
      </c>
      <c r="AN28" s="16" t="s">
        <v>9219</v>
      </c>
      <c r="AO28" s="15">
        <f>A1L221C23</f>
        <v>14818</v>
      </c>
      <c r="AP28" s="16" t="s">
        <v>9220</v>
      </c>
      <c r="AQ28" s="15">
        <f>A1L221C22</f>
        <v>13728.25</v>
      </c>
      <c r="AR28" s="16" t="s">
        <v>9221</v>
      </c>
      <c r="AS28" s="21">
        <f>IF(OR(B3L821C19=0,B3L821C20=0),0,1+(B3L821C19/B3L821C20))</f>
        <v>2.0793801103563818</v>
      </c>
      <c r="AT28" s="16" t="s">
        <v>9222</v>
      </c>
      <c r="AU28" s="15">
        <f>A1L221C14</f>
        <v>20802</v>
      </c>
      <c r="AV28" s="16" t="s">
        <v>9223</v>
      </c>
      <c r="AW28" s="15">
        <f>A1L221C13</f>
        <v>19608</v>
      </c>
      <c r="AX28" s="16" t="s">
        <v>9224</v>
      </c>
      <c r="AY28" s="21">
        <f>IF(OR(B3L821C22=0,B3L821C23=0),0,1+(B3L821C22/B3L821C23))</f>
        <v>2.060893512851897</v>
      </c>
      <c r="AZ28" s="16" t="s">
        <v>9225</v>
      </c>
      <c r="BA28" s="15">
        <f>A1L221C26</f>
        <v>16014.8</v>
      </c>
      <c r="BB28" s="16" t="s">
        <v>9226</v>
      </c>
      <c r="BC28" s="15">
        <f>A1L221C25</f>
        <v>14904.2</v>
      </c>
      <c r="BD28" s="16" t="s">
        <v>9227</v>
      </c>
      <c r="BE28" s="21">
        <f>IF(OR(B3L821C25=0,B3L821C26=0),0,1+(B3L821C25/B3L821C26))</f>
        <v>2.0745159082674682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622953</v>
      </c>
      <c r="F29" s="16" t="s">
        <v>9229</v>
      </c>
      <c r="G29" s="15">
        <f>A1L222C1</f>
        <v>593267</v>
      </c>
      <c r="H29" s="16" t="s">
        <v>9230</v>
      </c>
      <c r="I29" s="21">
        <f>IF(OR(B3L822C1=0,B3L822C2=0),0,1+(B3L822C1/B3L822C2))</f>
        <v>2.0500381784255657</v>
      </c>
      <c r="J29" s="16" t="s">
        <v>9231</v>
      </c>
      <c r="K29" s="15">
        <f>A1L222C5</f>
        <v>517777</v>
      </c>
      <c r="L29" s="16" t="s">
        <v>9232</v>
      </c>
      <c r="M29" s="15">
        <f>A1L222C4</f>
        <v>486600</v>
      </c>
      <c r="N29" s="16" t="s">
        <v>9233</v>
      </c>
      <c r="O29" s="21">
        <f>IF(OR(B3L822C4=0,B3L822C5=0),0,1+(B3L822C4/B3L822C5))</f>
        <v>2.0640711056309087</v>
      </c>
      <c r="P29" s="16" t="s">
        <v>9234</v>
      </c>
      <c r="Q29" s="15">
        <f>A1L222C17</f>
        <v>570365</v>
      </c>
      <c r="R29" s="16" t="s">
        <v>9235</v>
      </c>
      <c r="S29" s="15">
        <f>A1L222C16</f>
        <v>539933.5</v>
      </c>
      <c r="T29" s="16" t="s">
        <v>9236</v>
      </c>
      <c r="U29" s="21">
        <f>IF(OR(B3L822C7=0,B3L822C8=0),0,1+(B3L822C7/B3L822C8))</f>
        <v>2.0563615704526574</v>
      </c>
      <c r="V29" s="16" t="s">
        <v>9237</v>
      </c>
      <c r="W29" s="15">
        <f>A1L222C8</f>
        <v>523492</v>
      </c>
      <c r="X29" s="16" t="s">
        <v>9238</v>
      </c>
      <c r="Y29" s="15">
        <f>A1L222C7</f>
        <v>489168</v>
      </c>
      <c r="Z29" s="16" t="s">
        <v>9239</v>
      </c>
      <c r="AA29" s="21">
        <f>IF(OR(B3L822C10=0,B3L822C11=0),0,1+(B3L822C10/B3L822C11))</f>
        <v>2.070168122199326</v>
      </c>
      <c r="AB29" s="16" t="s">
        <v>9240</v>
      </c>
      <c r="AC29" s="15">
        <f>A1L222C20</f>
        <v>554740.66666666663</v>
      </c>
      <c r="AD29" s="16" t="s">
        <v>9241</v>
      </c>
      <c r="AE29" s="15">
        <f>A1L222C19</f>
        <v>523011.66666666669</v>
      </c>
      <c r="AF29" s="16" t="s">
        <v>9242</v>
      </c>
      <c r="AG29" s="21">
        <f>IF(OR(B3L822C13=0,B3L822C14=0),0,1+(B3L822C13/B3L822C14))</f>
        <v>2.0606659507276763</v>
      </c>
      <c r="AH29" s="16" t="s">
        <v>9243</v>
      </c>
      <c r="AI29" s="15">
        <f>A1L222C11</f>
        <v>526897</v>
      </c>
      <c r="AJ29" s="16" t="s">
        <v>9244</v>
      </c>
      <c r="AK29" s="15">
        <f>A1L222C10</f>
        <v>514764</v>
      </c>
      <c r="AL29" s="16" t="s">
        <v>9245</v>
      </c>
      <c r="AM29" s="21">
        <f>IF(OR(B3L822C16=0,B3L822C17=0),0,1+(B3L822C16/B3L822C17))</f>
        <v>2.0235700243218249</v>
      </c>
      <c r="AN29" s="16" t="s">
        <v>9246</v>
      </c>
      <c r="AO29" s="15">
        <f>A1L222C23</f>
        <v>547779.75</v>
      </c>
      <c r="AP29" s="16" t="s">
        <v>9247</v>
      </c>
      <c r="AQ29" s="15">
        <f>A1L222C22</f>
        <v>520949.75</v>
      </c>
      <c r="AR29" s="16" t="s">
        <v>9248</v>
      </c>
      <c r="AS29" s="21">
        <f>IF(OR(B3L822C19=0,B3L822C20=0),0,1+(B3L822C19/B3L822C20))</f>
        <v>2.0515020882532333</v>
      </c>
      <c r="AT29" s="16" t="s">
        <v>9249</v>
      </c>
      <c r="AU29" s="15">
        <f>A1L222C14</f>
        <v>452195</v>
      </c>
      <c r="AV29" s="16" t="s">
        <v>9250</v>
      </c>
      <c r="AW29" s="15">
        <f>A1L222C13</f>
        <v>442159</v>
      </c>
      <c r="AX29" s="16" t="s">
        <v>9251</v>
      </c>
      <c r="AY29" s="21">
        <f>IF(OR(B3L822C22=0,B3L822C23=0),0,1+(B3L822C22/B3L822C23))</f>
        <v>2.022697717336976</v>
      </c>
      <c r="AZ29" s="16" t="s">
        <v>9252</v>
      </c>
      <c r="BA29" s="15">
        <f>A1L222C26</f>
        <v>528662.80000000005</v>
      </c>
      <c r="BB29" s="16" t="s">
        <v>9253</v>
      </c>
      <c r="BC29" s="15">
        <f>A1L222C25</f>
        <v>505191.6</v>
      </c>
      <c r="BD29" s="16" t="s">
        <v>9254</v>
      </c>
      <c r="BE29" s="21">
        <f>IF(OR(B3L822C25=0,B3L822C26=0),0,1+(B3L822C25/B3L822C26))</f>
        <v>2.0464599965636801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56538</v>
      </c>
      <c r="F30" s="16" t="s">
        <v>9256</v>
      </c>
      <c r="G30" s="15">
        <f>A1L223C1</f>
        <v>56409</v>
      </c>
      <c r="H30" s="16" t="s">
        <v>9257</v>
      </c>
      <c r="I30" s="21">
        <f>IF(OR(B3L823C1=0,B3L823C2=0),0,1+(B3L823C1/B3L823C2))</f>
        <v>2.00228686911663</v>
      </c>
      <c r="J30" s="16" t="s">
        <v>9258</v>
      </c>
      <c r="K30" s="15">
        <f>A1L223C5</f>
        <v>58552</v>
      </c>
      <c r="L30" s="16" t="s">
        <v>9259</v>
      </c>
      <c r="M30" s="15">
        <f>A1L223C4</f>
        <v>58472</v>
      </c>
      <c r="N30" s="16" t="s">
        <v>9260</v>
      </c>
      <c r="O30" s="21">
        <f>IF(OR(B3L823C4=0,B3L823C5=0),0,1+(B3L823C4/B3L823C5))</f>
        <v>2.0013681762210975</v>
      </c>
      <c r="P30" s="16" t="s">
        <v>9261</v>
      </c>
      <c r="Q30" s="15">
        <f>A1L223C17</f>
        <v>57545</v>
      </c>
      <c r="R30" s="16" t="s">
        <v>9262</v>
      </c>
      <c r="S30" s="15">
        <f>A1L223C16</f>
        <v>57440.5</v>
      </c>
      <c r="T30" s="16" t="s">
        <v>9263</v>
      </c>
      <c r="U30" s="21">
        <f>IF(OR(B3L823C7=0,B3L823C8=0),0,1+(B3L823C7/B3L823C8))</f>
        <v>2.0018192738572957</v>
      </c>
      <c r="V30" s="16" t="s">
        <v>9264</v>
      </c>
      <c r="W30" s="15">
        <f>A1L223C8</f>
        <v>62126</v>
      </c>
      <c r="X30" s="16" t="s">
        <v>9265</v>
      </c>
      <c r="Y30" s="15">
        <f>A1L223C7</f>
        <v>61794</v>
      </c>
      <c r="Z30" s="16" t="s">
        <v>9266</v>
      </c>
      <c r="AA30" s="21">
        <f>IF(OR(B3L823C10=0,B3L823C11=0),0,1+(B3L823C10/B3L823C11))</f>
        <v>2.0053726899051689</v>
      </c>
      <c r="AB30" s="16" t="s">
        <v>9267</v>
      </c>
      <c r="AC30" s="15">
        <f>A1L223C20</f>
        <v>59072</v>
      </c>
      <c r="AD30" s="16" t="s">
        <v>9268</v>
      </c>
      <c r="AE30" s="15">
        <f>A1L223C19</f>
        <v>58891.666666666664</v>
      </c>
      <c r="AF30" s="16" t="s">
        <v>9269</v>
      </c>
      <c r="AG30" s="21">
        <f>IF(OR(B3L823C13=0,B3L823C14=0),0,1+(B3L823C13/B3L823C14))</f>
        <v>2.0030621197113345</v>
      </c>
      <c r="AH30" s="16" t="s">
        <v>9270</v>
      </c>
      <c r="AI30" s="15">
        <f>A1L223C11</f>
        <v>66808</v>
      </c>
      <c r="AJ30" s="16" t="s">
        <v>9271</v>
      </c>
      <c r="AK30" s="15">
        <f>A1L223C10</f>
        <v>67729</v>
      </c>
      <c r="AL30" s="16" t="s">
        <v>9272</v>
      </c>
      <c r="AM30" s="21">
        <f>IF(OR(B3L823C16=0,B3L823C17=0),0,1+(B3L823C16/B3L823C17))</f>
        <v>1.9864016890844396</v>
      </c>
      <c r="AN30" s="16" t="s">
        <v>9273</v>
      </c>
      <c r="AO30" s="15">
        <f>A1L223C23</f>
        <v>61006</v>
      </c>
      <c r="AP30" s="16" t="s">
        <v>9274</v>
      </c>
      <c r="AQ30" s="15">
        <f>A1L223C22</f>
        <v>61101</v>
      </c>
      <c r="AR30" s="16" t="s">
        <v>9275</v>
      </c>
      <c r="AS30" s="21">
        <f>IF(OR(B3L823C19=0,B3L823C20=0),0,1+(B3L823C19/B3L823C20))</f>
        <v>1.99844519729628</v>
      </c>
      <c r="AT30" s="16" t="s">
        <v>9276</v>
      </c>
      <c r="AU30" s="15">
        <f>A1L223C14</f>
        <v>67616</v>
      </c>
      <c r="AV30" s="16" t="s">
        <v>9277</v>
      </c>
      <c r="AW30" s="15">
        <f>A1L223C13</f>
        <v>67304</v>
      </c>
      <c r="AX30" s="16" t="s">
        <v>9278</v>
      </c>
      <c r="AY30" s="21">
        <f>IF(OR(B3L823C22=0,B3L823C23=0),0,1+(B3L823C22/B3L823C23))</f>
        <v>2.0046356828717462</v>
      </c>
      <c r="AZ30" s="16" t="s">
        <v>9279</v>
      </c>
      <c r="BA30" s="15">
        <f>A1L223C26</f>
        <v>62328</v>
      </c>
      <c r="BB30" s="16" t="s">
        <v>9280</v>
      </c>
      <c r="BC30" s="15">
        <f>A1L223C25</f>
        <v>62341.599999999999</v>
      </c>
      <c r="BD30" s="16" t="s">
        <v>9281</v>
      </c>
      <c r="BE30" s="21">
        <f>IF(OR(B3L823C25=0,B3L823C26=0),0,1+(B3L823C25/B3L823C26))</f>
        <v>1.999781847113324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663519</v>
      </c>
      <c r="F31" s="16" t="s">
        <v>9283</v>
      </c>
      <c r="G31" s="15">
        <f>A1L224C1</f>
        <v>657063</v>
      </c>
      <c r="H31" s="16" t="s">
        <v>9284</v>
      </c>
      <c r="I31" s="21">
        <f>IF(OR(B3L824C1=0,B3L824C2=0),0,1+(B3L824C1/B3L824C2))</f>
        <v>2.0098255418430195</v>
      </c>
      <c r="J31" s="16" t="s">
        <v>9285</v>
      </c>
      <c r="K31" s="15">
        <f>A1L224C5</f>
        <v>600349</v>
      </c>
      <c r="L31" s="16" t="s">
        <v>9286</v>
      </c>
      <c r="M31" s="15">
        <f>A1L224C4</f>
        <v>593688</v>
      </c>
      <c r="N31" s="16" t="s">
        <v>9287</v>
      </c>
      <c r="O31" s="21">
        <f>IF(OR(B3L824C4=0,B3L824C5=0),0,1+(B3L824C4/B3L824C5))</f>
        <v>2.0112196978884533</v>
      </c>
      <c r="P31" s="16" t="s">
        <v>9288</v>
      </c>
      <c r="Q31" s="15">
        <f>A1L224C17</f>
        <v>631934</v>
      </c>
      <c r="R31" s="16" t="s">
        <v>9289</v>
      </c>
      <c r="S31" s="15">
        <f>A1L224C16</f>
        <v>625375.5</v>
      </c>
      <c r="T31" s="16" t="s">
        <v>9290</v>
      </c>
      <c r="U31" s="21">
        <f>IF(OR(B3L824C7=0,B3L824C8=0),0,1+(B3L824C7/B3L824C8))</f>
        <v>2.010487299230622</v>
      </c>
      <c r="V31" s="16" t="s">
        <v>9291</v>
      </c>
      <c r="W31" s="15">
        <f>A1L224C8</f>
        <v>705875</v>
      </c>
      <c r="X31" s="16" t="s">
        <v>9292</v>
      </c>
      <c r="Y31" s="15">
        <f>A1L224C7</f>
        <v>705734</v>
      </c>
      <c r="Z31" s="16" t="s">
        <v>9293</v>
      </c>
      <c r="AA31" s="21">
        <f>IF(OR(B3L824C10=0,B3L824C11=0),0,1+(B3L824C10/B3L824C11))</f>
        <v>2.0001997919896164</v>
      </c>
      <c r="AB31" s="16" t="s">
        <v>9294</v>
      </c>
      <c r="AC31" s="15">
        <f>A1L224C20</f>
        <v>656581</v>
      </c>
      <c r="AD31" s="16" t="s">
        <v>9295</v>
      </c>
      <c r="AE31" s="15">
        <f>A1L224C19</f>
        <v>652161.66666666663</v>
      </c>
      <c r="AF31" s="16" t="s">
        <v>9296</v>
      </c>
      <c r="AG31" s="21">
        <f>IF(OR(B3L824C13=0,B3L824C14=0),0,1+(B3L824C13/B3L824C14))</f>
        <v>2.0067764383575648</v>
      </c>
      <c r="AH31" s="16" t="s">
        <v>9297</v>
      </c>
      <c r="AI31" s="15">
        <f>A1L224C11</f>
        <v>721370</v>
      </c>
      <c r="AJ31" s="16" t="s">
        <v>9298</v>
      </c>
      <c r="AK31" s="15">
        <f>A1L224C10</f>
        <v>709711</v>
      </c>
      <c r="AL31" s="16" t="s">
        <v>9299</v>
      </c>
      <c r="AM31" s="21">
        <f>IF(OR(B3L824C16=0,B3L824C17=0),0,1+(B3L824C16/B3L824C17))</f>
        <v>2.016427813574821</v>
      </c>
      <c r="AN31" s="16" t="s">
        <v>9300</v>
      </c>
      <c r="AO31" s="15">
        <f>A1L224C23</f>
        <v>672778.25</v>
      </c>
      <c r="AP31" s="16" t="s">
        <v>9301</v>
      </c>
      <c r="AQ31" s="15">
        <f>A1L224C22</f>
        <v>666549</v>
      </c>
      <c r="AR31" s="16" t="s">
        <v>9302</v>
      </c>
      <c r="AS31" s="21">
        <f>IF(OR(B3L824C19=0,B3L824C20=0),0,1+(B3L824C19/B3L824C20))</f>
        <v>2.0093455244850715</v>
      </c>
      <c r="AT31" s="16" t="s">
        <v>9303</v>
      </c>
      <c r="AU31" s="15">
        <f>A1L224C14</f>
        <v>697763</v>
      </c>
      <c r="AV31" s="16" t="s">
        <v>9304</v>
      </c>
      <c r="AW31" s="15">
        <f>A1L224C13</f>
        <v>684708</v>
      </c>
      <c r="AX31" s="16" t="s">
        <v>9305</v>
      </c>
      <c r="AY31" s="21">
        <f>IF(OR(B3L824C22=0,B3L824C23=0),0,1+(B3L824C22/B3L824C23))</f>
        <v>2.0190665217873898</v>
      </c>
      <c r="AZ31" s="16" t="s">
        <v>9306</v>
      </c>
      <c r="BA31" s="15">
        <f>A1L224C26</f>
        <v>677775.2</v>
      </c>
      <c r="BB31" s="16" t="s">
        <v>9307</v>
      </c>
      <c r="BC31" s="15">
        <f>A1L224C25</f>
        <v>670180.80000000005</v>
      </c>
      <c r="BD31" s="16" t="s">
        <v>9308</v>
      </c>
      <c r="BE31" s="21">
        <f>IF(OR(B3L824C25=0,B3L824C26=0),0,1+(B3L824C25/B3L824C26))</f>
        <v>2.0113318674602434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5355</v>
      </c>
      <c r="F32" s="16" t="s">
        <v>9310</v>
      </c>
      <c r="G32" s="15">
        <f>A1L225C1</f>
        <v>4831</v>
      </c>
      <c r="H32" s="16" t="s">
        <v>9311</v>
      </c>
      <c r="I32" s="21">
        <f>IF(OR(B3L825C1=0,B3L825C2=0),0,1+(B3L825C1/B3L825C2))</f>
        <v>2.1084661560753468</v>
      </c>
      <c r="J32" s="16" t="s">
        <v>9312</v>
      </c>
      <c r="K32" s="15">
        <f>A1L225C5</f>
        <v>5526</v>
      </c>
      <c r="L32" s="16" t="s">
        <v>9313</v>
      </c>
      <c r="M32" s="15">
        <f>A1L225C4</f>
        <v>5128</v>
      </c>
      <c r="N32" s="16" t="s">
        <v>9314</v>
      </c>
      <c r="O32" s="21">
        <f>IF(OR(B3L825C4=0,B3L825C5=0),0,1+(B3L825C4/B3L825C5))</f>
        <v>2.0776131045241808</v>
      </c>
      <c r="P32" s="16" t="s">
        <v>9315</v>
      </c>
      <c r="Q32" s="15">
        <f>A1L225C17</f>
        <v>5440.5</v>
      </c>
      <c r="R32" s="16" t="s">
        <v>9316</v>
      </c>
      <c r="S32" s="15">
        <f>A1L225C16</f>
        <v>4979.5</v>
      </c>
      <c r="T32" s="16" t="s">
        <v>9317</v>
      </c>
      <c r="U32" s="21">
        <f>IF(OR(B3L825C7=0,B3L825C8=0),0,1+(B3L825C7/B3L825C8))</f>
        <v>2.0925795762626769</v>
      </c>
      <c r="V32" s="16" t="s">
        <v>9318</v>
      </c>
      <c r="W32" s="15">
        <f>A1L225C8</f>
        <v>5922</v>
      </c>
      <c r="X32" s="16" t="s">
        <v>9319</v>
      </c>
      <c r="Y32" s="15">
        <f>A1L225C7</f>
        <v>5689</v>
      </c>
      <c r="Z32" s="16" t="s">
        <v>9320</v>
      </c>
      <c r="AA32" s="21">
        <f>IF(OR(B3L825C10=0,B3L825C11=0),0,1+(B3L825C10/B3L825C11))</f>
        <v>2.0409562313236069</v>
      </c>
      <c r="AB32" s="16" t="s">
        <v>9321</v>
      </c>
      <c r="AC32" s="15">
        <f>A1L225C20</f>
        <v>5601</v>
      </c>
      <c r="AD32" s="16" t="s">
        <v>9322</v>
      </c>
      <c r="AE32" s="15">
        <f>A1L225C19</f>
        <v>5216</v>
      </c>
      <c r="AF32" s="16" t="s">
        <v>9323</v>
      </c>
      <c r="AG32" s="21">
        <f>IF(OR(B3L825C13=0,B3L825C14=0),0,1+(B3L825C13/B3L825C14))</f>
        <v>2.0738113496932513</v>
      </c>
      <c r="AH32" s="16" t="s">
        <v>9324</v>
      </c>
      <c r="AI32" s="15">
        <f>A1L225C11</f>
        <v>5294</v>
      </c>
      <c r="AJ32" s="16" t="s">
        <v>9325</v>
      </c>
      <c r="AK32" s="15">
        <f>A1L225C10</f>
        <v>5027</v>
      </c>
      <c r="AL32" s="16" t="s">
        <v>9326</v>
      </c>
      <c r="AM32" s="21">
        <f>IF(OR(B3L825C16=0,B3L825C17=0),0,1+(B3L825C16/B3L825C17))</f>
        <v>2.0531131887805847</v>
      </c>
      <c r="AN32" s="16" t="s">
        <v>9327</v>
      </c>
      <c r="AO32" s="15">
        <f>A1L225C23</f>
        <v>5524.25</v>
      </c>
      <c r="AP32" s="16" t="s">
        <v>9328</v>
      </c>
      <c r="AQ32" s="15">
        <f>A1L225C22</f>
        <v>5168.75</v>
      </c>
      <c r="AR32" s="16" t="s">
        <v>9329</v>
      </c>
      <c r="AS32" s="21">
        <f>IF(OR(B3L825C19=0,B3L825C20=0),0,1+(B3L825C19/B3L825C20))</f>
        <v>2.0687787182587667</v>
      </c>
      <c r="AT32" s="16" t="s">
        <v>9330</v>
      </c>
      <c r="AU32" s="15">
        <f>A1L225C14</f>
        <v>5022</v>
      </c>
      <c r="AV32" s="16" t="s">
        <v>9331</v>
      </c>
      <c r="AW32" s="15">
        <f>A1L225C13</f>
        <v>4858</v>
      </c>
      <c r="AX32" s="16" t="s">
        <v>9332</v>
      </c>
      <c r="AY32" s="21">
        <f>IF(OR(B3L825C22=0,B3L825C23=0),0,1+(B3L825C22/B3L825C23))</f>
        <v>2.0337587484561546</v>
      </c>
      <c r="AZ32" s="16" t="s">
        <v>9333</v>
      </c>
      <c r="BA32" s="15">
        <f>A1L225C26</f>
        <v>5423.8</v>
      </c>
      <c r="BB32" s="16" t="s">
        <v>9334</v>
      </c>
      <c r="BC32" s="15">
        <f>A1L225C25</f>
        <v>5106.6000000000004</v>
      </c>
      <c r="BD32" s="16" t="s">
        <v>9335</v>
      </c>
      <c r="BE32" s="21">
        <f>IF(OR(B3L825C25=0,B3L825C26=0),0,1+(B3L825C25/B3L825C26))</f>
        <v>2.0621156934163629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441</v>
      </c>
      <c r="F33" s="16" t="s">
        <v>9337</v>
      </c>
      <c r="G33" s="15">
        <f>A1L226C1</f>
        <v>439</v>
      </c>
      <c r="H33" s="16" t="s">
        <v>9338</v>
      </c>
      <c r="I33" s="21">
        <f>IF(OR(B3L826C1=0,B3L826C2=0),0,1+(B3L826C1/B3L826C2))</f>
        <v>2.0045558086560362</v>
      </c>
      <c r="J33" s="16" t="s">
        <v>9339</v>
      </c>
      <c r="K33" s="15">
        <f>A1L226C5</f>
        <v>458</v>
      </c>
      <c r="L33" s="16" t="s">
        <v>9340</v>
      </c>
      <c r="M33" s="15">
        <f>A1L226C4</f>
        <v>452</v>
      </c>
      <c r="N33" s="16" t="s">
        <v>9341</v>
      </c>
      <c r="O33" s="21">
        <f>IF(OR(B3L826C4=0,B3L826C5=0),0,1+(B3L826C4/B3L826C5))</f>
        <v>2.0132743362831858</v>
      </c>
      <c r="P33" s="16" t="s">
        <v>9342</v>
      </c>
      <c r="Q33" s="21">
        <f>A1L226C17</f>
        <v>449.5</v>
      </c>
      <c r="R33" s="16" t="s">
        <v>9343</v>
      </c>
      <c r="S33" s="21">
        <f>A1L226C16</f>
        <v>445.5</v>
      </c>
      <c r="T33" s="16" t="s">
        <v>9344</v>
      </c>
      <c r="U33" s="21">
        <f>IF(OR(B3L826C7=0,B3L826C8=0),0,1+(B3L826C7/B3L826C8))</f>
        <v>2.0089786756453423</v>
      </c>
      <c r="V33" s="16" t="s">
        <v>9345</v>
      </c>
      <c r="W33" s="15">
        <f>A1L226C8</f>
        <v>370</v>
      </c>
      <c r="X33" s="16" t="s">
        <v>9346</v>
      </c>
      <c r="Y33" s="15">
        <f>A1L226C7</f>
        <v>379</v>
      </c>
      <c r="Z33" s="16" t="s">
        <v>9347</v>
      </c>
      <c r="AA33" s="21">
        <f>IF(OR(B3L826C10=0,B3L826C11=0),0,1+(B3L826C10/B3L826C11))</f>
        <v>1.9762532981530343</v>
      </c>
      <c r="AB33" s="16" t="s">
        <v>9348</v>
      </c>
      <c r="AC33" s="15">
        <f>A1L226C20</f>
        <v>423</v>
      </c>
      <c r="AD33" s="16" t="s">
        <v>9349</v>
      </c>
      <c r="AE33" s="21">
        <f>A1L226C19</f>
        <v>423.33333333333331</v>
      </c>
      <c r="AF33" s="16" t="s">
        <v>9350</v>
      </c>
      <c r="AG33" s="21">
        <f>IF(OR(B3L826C13=0,B3L826C14=0),0,1+(B3L826C13/B3L826C14))</f>
        <v>1.9992125984251969</v>
      </c>
      <c r="AH33" s="16" t="s">
        <v>9351</v>
      </c>
      <c r="AI33" s="15">
        <f>A1L226C11</f>
        <v>449</v>
      </c>
      <c r="AJ33" s="16" t="s">
        <v>9352</v>
      </c>
      <c r="AK33" s="15">
        <f>A1L226C10</f>
        <v>416</v>
      </c>
      <c r="AL33" s="16" t="s">
        <v>9353</v>
      </c>
      <c r="AM33" s="21">
        <f>IF(OR(B3L826C16=0,B3L826C17=0),0,1+(B3L826C16/B3L826C17))</f>
        <v>2.0793269230769234</v>
      </c>
      <c r="AN33" s="16" t="s">
        <v>9354</v>
      </c>
      <c r="AO33" s="21">
        <f>A1L226C23</f>
        <v>429.5</v>
      </c>
      <c r="AP33" s="16" t="s">
        <v>9355</v>
      </c>
      <c r="AQ33" s="21">
        <f>A1L226C22</f>
        <v>421.5</v>
      </c>
      <c r="AR33" s="16" t="s">
        <v>9356</v>
      </c>
      <c r="AS33" s="21">
        <f>IF(OR(B3L826C19=0,B3L826C20=0),0,1+(B3L826C19/B3L826C20))</f>
        <v>2.0189798339264531</v>
      </c>
      <c r="AT33" s="16" t="s">
        <v>9357</v>
      </c>
      <c r="AU33" s="15">
        <f>A1L226C14</f>
        <v>570</v>
      </c>
      <c r="AV33" s="16" t="s">
        <v>9358</v>
      </c>
      <c r="AW33" s="15">
        <f>A1L226C13</f>
        <v>553</v>
      </c>
      <c r="AX33" s="16" t="s">
        <v>9359</v>
      </c>
      <c r="AY33" s="21">
        <f>IF(OR(B3L826C22=0,B3L826C23=0),0,1+(B3L826C22/B3L826C23))</f>
        <v>2.030741410488246</v>
      </c>
      <c r="AZ33" s="16" t="s">
        <v>9360</v>
      </c>
      <c r="BA33" s="21">
        <f>A1L226C26</f>
        <v>457.6</v>
      </c>
      <c r="BB33" s="16" t="s">
        <v>9361</v>
      </c>
      <c r="BC33" s="21">
        <f>A1L226C25</f>
        <v>447.8</v>
      </c>
      <c r="BD33" s="16" t="s">
        <v>9362</v>
      </c>
      <c r="BE33" s="21">
        <f>IF(OR(B3L826C25=0,B3L826C26=0),0,1+(B3L826C25/B3L826C26))</f>
        <v>2.0218847699866012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125265</v>
      </c>
      <c r="F34" s="16" t="s">
        <v>9364</v>
      </c>
      <c r="G34" s="15">
        <f>A1L227C1</f>
        <v>1228626</v>
      </c>
      <c r="H34" s="16" t="s">
        <v>9365</v>
      </c>
      <c r="I34" s="21">
        <f>IF(OR(B3L827C1=0,B3L827C2=0),0,1+(B3L827C1/B3L827C2))</f>
        <v>1.1019553550063241</v>
      </c>
      <c r="J34" s="16" t="s">
        <v>9366</v>
      </c>
      <c r="K34" s="15">
        <f>A1L227C5</f>
        <v>102744</v>
      </c>
      <c r="L34" s="16" t="s">
        <v>9367</v>
      </c>
      <c r="M34" s="15">
        <f>A1L227C4</f>
        <v>1130212</v>
      </c>
      <c r="N34" s="16" t="s">
        <v>9368</v>
      </c>
      <c r="O34" s="21">
        <f>IF(OR(B3L827C4=0,B3L827C5=0),0,1+(B3L827C4/B3L827C5))</f>
        <v>1.090906838716984</v>
      </c>
      <c r="P34" s="16" t="s">
        <v>9369</v>
      </c>
      <c r="Q34" s="15">
        <f>A1L227C17</f>
        <v>114004.5</v>
      </c>
      <c r="R34" s="16" t="s">
        <v>9370</v>
      </c>
      <c r="S34" s="15">
        <f>A1L227C16</f>
        <v>1179419</v>
      </c>
      <c r="T34" s="16" t="s">
        <v>9371</v>
      </c>
      <c r="U34" s="21">
        <f>IF(OR(B3L827C7=0,B3L827C8=0),0,1+(B3L827C7/B3L827C8))</f>
        <v>1.0966615765898293</v>
      </c>
      <c r="V34" s="16" t="s">
        <v>9372</v>
      </c>
      <c r="W34" s="15">
        <f>A1L227C8</f>
        <v>130439</v>
      </c>
      <c r="X34" s="16" t="s">
        <v>9373</v>
      </c>
      <c r="Y34" s="15">
        <f>A1L227C7</f>
        <v>1149503</v>
      </c>
      <c r="Z34" s="16" t="s">
        <v>9374</v>
      </c>
      <c r="AA34" s="21">
        <f>IF(OR(B3L827C10=0,B3L827C11=0),0,1+(B3L827C10/B3L827C11))</f>
        <v>1.1134742580054162</v>
      </c>
      <c r="AB34" s="16" t="s">
        <v>9375</v>
      </c>
      <c r="AC34" s="15">
        <f>A1L227C20</f>
        <v>119482.66666666667</v>
      </c>
      <c r="AD34" s="16" t="s">
        <v>9376</v>
      </c>
      <c r="AE34" s="15">
        <f>A1L227C19</f>
        <v>1169447</v>
      </c>
      <c r="AF34" s="16" t="s">
        <v>9377</v>
      </c>
      <c r="AG34" s="21">
        <f>IF(OR(B3L827C13=0,B3L827C14=0),0,1+(B3L827C13/B3L827C14))</f>
        <v>1.1021702280365564</v>
      </c>
      <c r="AH34" s="16" t="s">
        <v>9378</v>
      </c>
      <c r="AI34" s="15">
        <f>A1L227C11</f>
        <v>109109</v>
      </c>
      <c r="AJ34" s="16" t="s">
        <v>9379</v>
      </c>
      <c r="AK34" s="15">
        <f>A1L227C10</f>
        <v>1146897</v>
      </c>
      <c r="AL34" s="16" t="s">
        <v>9380</v>
      </c>
      <c r="AM34" s="21">
        <f>IF(OR(B3L827C16=0,B3L827C17=0),0,1+(B3L827C16/B3L827C17))</f>
        <v>1.095134087891066</v>
      </c>
      <c r="AN34" s="16" t="s">
        <v>9381</v>
      </c>
      <c r="AO34" s="15">
        <f>A1L227C23</f>
        <v>116889.25</v>
      </c>
      <c r="AP34" s="16" t="s">
        <v>9382</v>
      </c>
      <c r="AQ34" s="15">
        <f>A1L227C22</f>
        <v>1163809.5</v>
      </c>
      <c r="AR34" s="16" t="s">
        <v>9383</v>
      </c>
      <c r="AS34" s="21">
        <f>IF(OR(B3L827C19=0,B3L827C20=0),0,1+(B3L827C19/B3L827C20))</f>
        <v>1.1004367553280843</v>
      </c>
      <c r="AT34" s="16" t="s">
        <v>9384</v>
      </c>
      <c r="AU34" s="15">
        <f>A1L227C14</f>
        <v>100669</v>
      </c>
      <c r="AV34" s="16" t="s">
        <v>9385</v>
      </c>
      <c r="AW34" s="15">
        <f>A1L227C13</f>
        <v>1017846</v>
      </c>
      <c r="AX34" s="16" t="s">
        <v>9386</v>
      </c>
      <c r="AY34" s="21">
        <f>IF(OR(B3L827C22=0,B3L827C23=0),0,1+(B3L827C22/B3L827C23))</f>
        <v>1.0989039599310702</v>
      </c>
      <c r="AZ34" s="16" t="s">
        <v>9387</v>
      </c>
      <c r="BA34" s="15">
        <f>A1L227C26</f>
        <v>113645.2</v>
      </c>
      <c r="BB34" s="16" t="s">
        <v>9388</v>
      </c>
      <c r="BC34" s="15">
        <f>A1L227C25</f>
        <v>1134616.8</v>
      </c>
      <c r="BD34" s="16" t="s">
        <v>9389</v>
      </c>
      <c r="BE34" s="21">
        <f>IF(OR(B3L827C25=0,B3L827C26=0),0,1+(B3L827C25/B3L827C26))</f>
        <v>1.1001617462389064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105678</v>
      </c>
      <c r="F35" s="16" t="s">
        <v>9391</v>
      </c>
      <c r="G35" s="15">
        <f>A1L228C1</f>
        <v>355146</v>
      </c>
      <c r="H35" s="16" t="s">
        <v>9392</v>
      </c>
      <c r="I35" s="21">
        <f>IF(OR(B3L828C1=0,B3L828C2=0),0,1+(B3L828C1/B3L828C2))</f>
        <v>1.297562129377777</v>
      </c>
      <c r="J35" s="16" t="s">
        <v>9393</v>
      </c>
      <c r="K35" s="15">
        <f>A1L228C5</f>
        <v>96049</v>
      </c>
      <c r="L35" s="16" t="s">
        <v>9394</v>
      </c>
      <c r="M35" s="15">
        <f>A1L228C4</f>
        <v>322878</v>
      </c>
      <c r="N35" s="16" t="s">
        <v>9395</v>
      </c>
      <c r="O35" s="21">
        <f>IF(OR(B3L828C4=0,B3L828C5=0),0,1+(B3L828C4/B3L828C5))</f>
        <v>1.2974776850699026</v>
      </c>
      <c r="P35" s="16" t="s">
        <v>9396</v>
      </c>
      <c r="Q35" s="15">
        <f>A1L228C17</f>
        <v>100863.5</v>
      </c>
      <c r="R35" s="16" t="s">
        <v>9397</v>
      </c>
      <c r="S35" s="15">
        <f>A1L228C16</f>
        <v>339012</v>
      </c>
      <c r="T35" s="16" t="s">
        <v>9398</v>
      </c>
      <c r="U35" s="21">
        <f>IF(OR(B3L828C7=0,B3L828C8=0),0,1+(B3L828C7/B3L828C8))</f>
        <v>1.2975219166283201</v>
      </c>
      <c r="V35" s="16" t="s">
        <v>9399</v>
      </c>
      <c r="W35" s="15">
        <f>A1L228C8</f>
        <v>89114</v>
      </c>
      <c r="X35" s="16" t="s">
        <v>9400</v>
      </c>
      <c r="Y35" s="15">
        <f>A1L228C7</f>
        <v>288820</v>
      </c>
      <c r="Z35" s="16" t="s">
        <v>9401</v>
      </c>
      <c r="AA35" s="21">
        <f>IF(OR(B3L828C10=0,B3L828C11=0),0,1+(B3L828C10/B3L828C11))</f>
        <v>1.3085451146042517</v>
      </c>
      <c r="AB35" s="16" t="s">
        <v>9402</v>
      </c>
      <c r="AC35" s="15">
        <f>A1L228C20</f>
        <v>96947</v>
      </c>
      <c r="AD35" s="16" t="s">
        <v>9403</v>
      </c>
      <c r="AE35" s="15">
        <f>A1L228C19</f>
        <v>322281.33333333331</v>
      </c>
      <c r="AF35" s="16" t="s">
        <v>9404</v>
      </c>
      <c r="AG35" s="21">
        <f>IF(OR(B3L828C13=0,B3L828C14=0),0,1+(B3L828C13/B3L828C14))</f>
        <v>1.3008148160406436</v>
      </c>
      <c r="AH35" s="16" t="s">
        <v>9405</v>
      </c>
      <c r="AI35" s="15">
        <f>A1L228C11</f>
        <v>90111</v>
      </c>
      <c r="AJ35" s="16" t="s">
        <v>9406</v>
      </c>
      <c r="AK35" s="15">
        <f>A1L228C10</f>
        <v>267771</v>
      </c>
      <c r="AL35" s="16" t="s">
        <v>9407</v>
      </c>
      <c r="AM35" s="21">
        <f>IF(OR(B3L828C16=0,B3L828C17=0),0,1+(B3L828C16/B3L828C17))</f>
        <v>1.3365226256764176</v>
      </c>
      <c r="AN35" s="16" t="s">
        <v>9408</v>
      </c>
      <c r="AO35" s="15">
        <f>A1L228C23</f>
        <v>95238</v>
      </c>
      <c r="AP35" s="16" t="s">
        <v>9409</v>
      </c>
      <c r="AQ35" s="15">
        <f>A1L228C22</f>
        <v>308653.75</v>
      </c>
      <c r="AR35" s="16" t="s">
        <v>9410</v>
      </c>
      <c r="AS35" s="21">
        <f>IF(OR(B3L828C19=0,B3L828C20=0),0,1+(B3L828C19/B3L828C20))</f>
        <v>1.3085593484608562</v>
      </c>
      <c r="AT35" s="16" t="s">
        <v>9411</v>
      </c>
      <c r="AU35" s="15">
        <f>A1L228C14</f>
        <v>79016</v>
      </c>
      <c r="AV35" s="16" t="s">
        <v>9412</v>
      </c>
      <c r="AW35" s="15">
        <f>A1L228C13</f>
        <v>241841</v>
      </c>
      <c r="AX35" s="16" t="s">
        <v>9413</v>
      </c>
      <c r="AY35" s="21">
        <f>IF(OR(B3L828C22=0,B3L828C23=0),0,1+(B3L828C22/B3L828C23))</f>
        <v>1.3267270644762468</v>
      </c>
      <c r="AZ35" s="16" t="s">
        <v>9414</v>
      </c>
      <c r="BA35" s="15">
        <f>A1L228C26</f>
        <v>91993.600000000006</v>
      </c>
      <c r="BB35" s="16" t="s">
        <v>9415</v>
      </c>
      <c r="BC35" s="15">
        <f>A1L228C25</f>
        <v>295291.2</v>
      </c>
      <c r="BD35" s="16" t="s">
        <v>9416</v>
      </c>
      <c r="BE35" s="21">
        <f>IF(OR(B3L828C25=0,B3L828C26=0),0,1+(B3L828C25/B3L828C26))</f>
        <v>1.3115351896703999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732</v>
      </c>
      <c r="F36" s="16" t="s">
        <v>9418</v>
      </c>
      <c r="G36" s="15">
        <f>A1L229C1</f>
        <v>445</v>
      </c>
      <c r="H36" s="16" t="s">
        <v>9419</v>
      </c>
      <c r="I36" s="21">
        <f>IF(OR(B3L829C1=0,B3L829C2=0),0,1+(B3L829C1/B3L829C2))</f>
        <v>2.6449438202247189</v>
      </c>
      <c r="J36" s="16" t="s">
        <v>9420</v>
      </c>
      <c r="K36" s="15">
        <f>A1L229C5</f>
        <v>948</v>
      </c>
      <c r="L36" s="16" t="s">
        <v>9421</v>
      </c>
      <c r="M36" s="15">
        <f>A1L229C4</f>
        <v>400</v>
      </c>
      <c r="N36" s="16" t="s">
        <v>9422</v>
      </c>
      <c r="O36" s="21">
        <f>IF(OR(B3L829C4=0,B3L829C5=0),0,1+(B3L829C4/B3L829C5))</f>
        <v>3.37</v>
      </c>
      <c r="P36" s="16" t="s">
        <v>9423</v>
      </c>
      <c r="Q36" s="15">
        <f>A1L229C17</f>
        <v>840</v>
      </c>
      <c r="R36" s="16" t="s">
        <v>9424</v>
      </c>
      <c r="S36" s="21">
        <f>A1L229C16</f>
        <v>422.5</v>
      </c>
      <c r="T36" s="16" t="s">
        <v>9425</v>
      </c>
      <c r="U36" s="21">
        <f>IF(OR(B3L829C7=0,B3L829C8=0),0,1+(B3L829C7/B3L829C8))</f>
        <v>2.9881656804733727</v>
      </c>
      <c r="V36" s="16" t="s">
        <v>9426</v>
      </c>
      <c r="W36" s="15">
        <f>A1L229C8</f>
        <v>519</v>
      </c>
      <c r="X36" s="16" t="s">
        <v>9427</v>
      </c>
      <c r="Y36" s="15">
        <f>A1L229C7</f>
        <v>290</v>
      </c>
      <c r="Z36" s="16" t="s">
        <v>9428</v>
      </c>
      <c r="AA36" s="21">
        <f>IF(OR(B3L829C10=0,B3L829C11=0),0,1+(B3L829C10/B3L829C11))</f>
        <v>2.7896551724137932</v>
      </c>
      <c r="AB36" s="16" t="s">
        <v>9429</v>
      </c>
      <c r="AC36" s="15">
        <f>A1L229C20</f>
        <v>733</v>
      </c>
      <c r="AD36" s="16" t="s">
        <v>9430</v>
      </c>
      <c r="AE36" s="21">
        <f>A1L229C19</f>
        <v>378.33333333333331</v>
      </c>
      <c r="AF36" s="16" t="s">
        <v>9431</v>
      </c>
      <c r="AG36" s="21">
        <f>IF(OR(B3L829C13=0,B3L829C14=0),0,1+(B3L829C13/B3L829C14))</f>
        <v>2.9374449339207049</v>
      </c>
      <c r="AH36" s="16" t="s">
        <v>9432</v>
      </c>
      <c r="AI36" s="15">
        <f>A1L229C11</f>
        <v>568</v>
      </c>
      <c r="AJ36" s="16" t="s">
        <v>9433</v>
      </c>
      <c r="AK36" s="15">
        <f>A1L229C10</f>
        <v>454</v>
      </c>
      <c r="AL36" s="16" t="s">
        <v>9434</v>
      </c>
      <c r="AM36" s="21">
        <f>IF(OR(B3L829C16=0,B3L829C17=0),0,1+(B3L829C16/B3L829C17))</f>
        <v>2.251101321585903</v>
      </c>
      <c r="AN36" s="16" t="s">
        <v>9435</v>
      </c>
      <c r="AO36" s="21">
        <f>A1L229C23</f>
        <v>691.75</v>
      </c>
      <c r="AP36" s="16" t="s">
        <v>9436</v>
      </c>
      <c r="AQ36" s="21">
        <f>A1L229C22</f>
        <v>397.25</v>
      </c>
      <c r="AR36" s="16" t="s">
        <v>9437</v>
      </c>
      <c r="AS36" s="21">
        <f>IF(OR(B3L829C19=0,B3L829C20=0),0,1+(B3L829C19/B3L829C20))</f>
        <v>2.7413467589679046</v>
      </c>
      <c r="AT36" s="16" t="s">
        <v>9438</v>
      </c>
      <c r="AU36" s="15">
        <f>A1L229C14</f>
        <v>403</v>
      </c>
      <c r="AV36" s="16" t="s">
        <v>9439</v>
      </c>
      <c r="AW36" s="15">
        <f>A1L229C13</f>
        <v>270</v>
      </c>
      <c r="AX36" s="16" t="s">
        <v>9440</v>
      </c>
      <c r="AY36" s="21">
        <f>IF(OR(B3L829C22=0,B3L829C23=0),0,1+(B3L829C22/B3L829C23))</f>
        <v>2.4925925925925929</v>
      </c>
      <c r="AZ36" s="16" t="s">
        <v>9441</v>
      </c>
      <c r="BA36" s="15">
        <f>A1L229C26</f>
        <v>634</v>
      </c>
      <c r="BB36" s="16" t="s">
        <v>9442</v>
      </c>
      <c r="BC36" s="21">
        <f>A1L229C25</f>
        <v>371.8</v>
      </c>
      <c r="BD36" s="16" t="s">
        <v>9443</v>
      </c>
      <c r="BE36" s="21">
        <f>IF(OR(B3L829C25=0,B3L829C26=0),0,1+(B3L829C25/B3L829C26))</f>
        <v>2.705217859064013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55234</v>
      </c>
      <c r="F37" s="16" t="s">
        <v>9445</v>
      </c>
      <c r="G37" s="15">
        <f>A1L230C1</f>
        <v>62976</v>
      </c>
      <c r="H37" s="16" t="s">
        <v>9446</v>
      </c>
      <c r="I37" s="21">
        <f>IF(OR(B3L830C1=0,B3L830C2=0),0,1+(B3L830C1/B3L830C2))</f>
        <v>1.8770642784552845</v>
      </c>
      <c r="J37" s="16" t="s">
        <v>9447</v>
      </c>
      <c r="K37" s="15">
        <f>A1L230C5</f>
        <v>57344</v>
      </c>
      <c r="L37" s="16" t="s">
        <v>9448</v>
      </c>
      <c r="M37" s="15">
        <f>A1L230C4</f>
        <v>58867</v>
      </c>
      <c r="N37" s="16" t="s">
        <v>9449</v>
      </c>
      <c r="O37" s="21">
        <f>IF(OR(B3L830C4=0,B3L830C5=0),0,1+(B3L830C4/B3L830C5))</f>
        <v>1.9741281193198228</v>
      </c>
      <c r="P37" s="16" t="s">
        <v>9450</v>
      </c>
      <c r="Q37" s="15">
        <f>A1L230C17</f>
        <v>56289</v>
      </c>
      <c r="R37" s="16" t="s">
        <v>9451</v>
      </c>
      <c r="S37" s="15">
        <f>A1L230C16</f>
        <v>60921.5</v>
      </c>
      <c r="T37" s="16" t="s">
        <v>9452</v>
      </c>
      <c r="U37" s="21">
        <f>IF(OR(B3L830C7=0,B3L830C8=0),0,1+(B3L830C7/B3L830C8))</f>
        <v>1.9239595216795384</v>
      </c>
      <c r="V37" s="16" t="s">
        <v>9453</v>
      </c>
      <c r="W37" s="15">
        <f>A1L230C8</f>
        <v>66688</v>
      </c>
      <c r="X37" s="16" t="s">
        <v>9454</v>
      </c>
      <c r="Y37" s="15">
        <f>A1L230C7</f>
        <v>66586</v>
      </c>
      <c r="Z37" s="16" t="s">
        <v>9455</v>
      </c>
      <c r="AA37" s="21">
        <f>IF(OR(B3L830C10=0,B3L830C11=0),0,1+(B3L830C10/B3L830C11))</f>
        <v>2.0015318535427866</v>
      </c>
      <c r="AB37" s="16" t="s">
        <v>9456</v>
      </c>
      <c r="AC37" s="15">
        <f>A1L230C20</f>
        <v>59755.333333333336</v>
      </c>
      <c r="AD37" s="16" t="s">
        <v>9457</v>
      </c>
      <c r="AE37" s="15">
        <f>A1L230C19</f>
        <v>62809.666666666664</v>
      </c>
      <c r="AF37" s="16" t="s">
        <v>9458</v>
      </c>
      <c r="AG37" s="21">
        <f>IF(OR(B3L830C13=0,B3L830C14=0),0,1+(B3L830C13/B3L830C14))</f>
        <v>1.9513716041585956</v>
      </c>
      <c r="AH37" s="16" t="s">
        <v>9459</v>
      </c>
      <c r="AI37" s="15">
        <f>A1L230C11</f>
        <v>69268</v>
      </c>
      <c r="AJ37" s="16" t="s">
        <v>9460</v>
      </c>
      <c r="AK37" s="15">
        <f>A1L230C10</f>
        <v>76559</v>
      </c>
      <c r="AL37" s="16" t="s">
        <v>9461</v>
      </c>
      <c r="AM37" s="21">
        <f>IF(OR(B3L830C16=0,B3L830C17=0),0,1+(B3L830C16/B3L830C17))</f>
        <v>1.9047662587024385</v>
      </c>
      <c r="AN37" s="16" t="s">
        <v>9462</v>
      </c>
      <c r="AO37" s="15">
        <f>A1L230C23</f>
        <v>62133.5</v>
      </c>
      <c r="AP37" s="16" t="s">
        <v>9463</v>
      </c>
      <c r="AQ37" s="15">
        <f>A1L230C22</f>
        <v>66247</v>
      </c>
      <c r="AR37" s="16" t="s">
        <v>9464</v>
      </c>
      <c r="AS37" s="21">
        <f>IF(OR(B3L830C19=0,B3L830C20=0),0,1+(B3L830C19/B3L830C20))</f>
        <v>1.9379066221866652</v>
      </c>
      <c r="AT37" s="16" t="s">
        <v>9465</v>
      </c>
      <c r="AU37" s="15">
        <f>A1L230C14</f>
        <v>66896</v>
      </c>
      <c r="AV37" s="16" t="s">
        <v>9466</v>
      </c>
      <c r="AW37" s="15">
        <f>A1L230C13</f>
        <v>68445</v>
      </c>
      <c r="AX37" s="16" t="s">
        <v>9467</v>
      </c>
      <c r="AY37" s="21">
        <f>IF(OR(B3L830C22=0,B3L830C23=0),0,1+(B3L830C22/B3L830C23))</f>
        <v>1.9773686901892029</v>
      </c>
      <c r="AZ37" s="16" t="s">
        <v>9468</v>
      </c>
      <c r="BA37" s="15">
        <f>A1L230C26</f>
        <v>63086</v>
      </c>
      <c r="BB37" s="16" t="s">
        <v>9469</v>
      </c>
      <c r="BC37" s="15">
        <f>A1L230C25</f>
        <v>66686.600000000006</v>
      </c>
      <c r="BD37" s="16" t="s">
        <v>9470</v>
      </c>
      <c r="BE37" s="21">
        <f>IF(OR(B3L830C25=0,B3L830C26=0),0,1+(B3L830C25/B3L830C26))</f>
        <v>1.9460071438639845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146727</v>
      </c>
      <c r="F38" s="16" t="s">
        <v>9472</v>
      </c>
      <c r="G38" s="15">
        <f>A1L231C1</f>
        <v>139457</v>
      </c>
      <c r="H38" s="16" t="s">
        <v>9473</v>
      </c>
      <c r="I38" s="21">
        <f>IF(OR(B3L831C1=0,B3L831C2=0),0,1+(B3L831C1/B3L831C2))</f>
        <v>2.0521307643216189</v>
      </c>
      <c r="J38" s="16" t="s">
        <v>9474</v>
      </c>
      <c r="K38" s="15">
        <f>A1L231C5</f>
        <v>144662</v>
      </c>
      <c r="L38" s="16" t="s">
        <v>9475</v>
      </c>
      <c r="M38" s="15">
        <f>A1L231C4</f>
        <v>136636</v>
      </c>
      <c r="N38" s="16" t="s">
        <v>9476</v>
      </c>
      <c r="O38" s="21">
        <f>IF(OR(B3L831C4=0,B3L831C5=0),0,1+(B3L831C4/B3L831C5))</f>
        <v>2.058740009953453</v>
      </c>
      <c r="P38" s="16" t="s">
        <v>9477</v>
      </c>
      <c r="Q38" s="15">
        <f>A1L231C17</f>
        <v>145694.5</v>
      </c>
      <c r="R38" s="16" t="s">
        <v>9478</v>
      </c>
      <c r="S38" s="15">
        <f>A1L231C16</f>
        <v>138046.5</v>
      </c>
      <c r="T38" s="16" t="s">
        <v>9479</v>
      </c>
      <c r="U38" s="21">
        <f>IF(OR(B3L831C7=0,B3L831C8=0),0,1+(B3L831C7/B3L831C8))</f>
        <v>2.0554016219172526</v>
      </c>
      <c r="V38" s="16" t="s">
        <v>9480</v>
      </c>
      <c r="W38" s="15">
        <f>A1L231C8</f>
        <v>152824</v>
      </c>
      <c r="X38" s="16" t="s">
        <v>9481</v>
      </c>
      <c r="Y38" s="15">
        <f>A1L231C7</f>
        <v>145100</v>
      </c>
      <c r="Z38" s="16" t="s">
        <v>9482</v>
      </c>
      <c r="AA38" s="21">
        <f>IF(OR(B3L831C10=0,B3L831C11=0),0,1+(B3L831C10/B3L831C11))</f>
        <v>2.0532322536181944</v>
      </c>
      <c r="AB38" s="16" t="s">
        <v>9483</v>
      </c>
      <c r="AC38" s="15">
        <f>A1L231C20</f>
        <v>148071</v>
      </c>
      <c r="AD38" s="16" t="s">
        <v>9484</v>
      </c>
      <c r="AE38" s="15">
        <f>A1L231C19</f>
        <v>140397.66666666666</v>
      </c>
      <c r="AF38" s="16" t="s">
        <v>9485</v>
      </c>
      <c r="AG38" s="21">
        <f>IF(OR(B3L831C13=0,B3L831C14=0),0,1+(B3L831C13/B3L831C14))</f>
        <v>2.0546542796295286</v>
      </c>
      <c r="AH38" s="16" t="s">
        <v>9486</v>
      </c>
      <c r="AI38" s="15">
        <f>A1L231C11</f>
        <v>156574</v>
      </c>
      <c r="AJ38" s="16" t="s">
        <v>9487</v>
      </c>
      <c r="AK38" s="15">
        <f>A1L231C10</f>
        <v>150894</v>
      </c>
      <c r="AL38" s="16" t="s">
        <v>9488</v>
      </c>
      <c r="AM38" s="21">
        <f>IF(OR(B3L831C16=0,B3L831C17=0),0,1+(B3L831C16/B3L831C17))</f>
        <v>2.0376423184487122</v>
      </c>
      <c r="AN38" s="16" t="s">
        <v>9489</v>
      </c>
      <c r="AO38" s="15">
        <f>A1L231C23</f>
        <v>150196.75</v>
      </c>
      <c r="AP38" s="16" t="s">
        <v>9490</v>
      </c>
      <c r="AQ38" s="15">
        <f>A1L231C22</f>
        <v>143021.75</v>
      </c>
      <c r="AR38" s="16" t="s">
        <v>9491</v>
      </c>
      <c r="AS38" s="21">
        <f>IF(OR(B3L831C19=0,B3L831C20=0),0,1+(B3L831C19/B3L831C20))</f>
        <v>2.0501671948497346</v>
      </c>
      <c r="AT38" s="16" t="s">
        <v>9492</v>
      </c>
      <c r="AU38" s="15">
        <f>A1L231C14</f>
        <v>164161</v>
      </c>
      <c r="AV38" s="16" t="s">
        <v>9493</v>
      </c>
      <c r="AW38" s="15">
        <f>A1L231C13</f>
        <v>155103</v>
      </c>
      <c r="AX38" s="16" t="s">
        <v>9494</v>
      </c>
      <c r="AY38" s="21">
        <f>IF(OR(B3L831C22=0,B3L831C23=0),0,1+(B3L831C22/B3L831C23))</f>
        <v>2.0583999020006063</v>
      </c>
      <c r="AZ38" s="16" t="s">
        <v>9495</v>
      </c>
      <c r="BA38" s="15">
        <f>A1L231C26</f>
        <v>152989.6</v>
      </c>
      <c r="BB38" s="16" t="s">
        <v>9496</v>
      </c>
      <c r="BC38" s="15">
        <f>A1L231C25</f>
        <v>145438</v>
      </c>
      <c r="BD38" s="16" t="s">
        <v>9497</v>
      </c>
      <c r="BE38" s="21">
        <f>IF(OR(B3L831C25=0,B3L831C26=0),0,1+(B3L831C25/B3L831C26))</f>
        <v>2.0519231562590248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612428</v>
      </c>
      <c r="F39" s="16" t="s">
        <v>9499</v>
      </c>
      <c r="G39" s="15">
        <f>A1L232C1</f>
        <v>573742</v>
      </c>
      <c r="H39" s="16" t="s">
        <v>9500</v>
      </c>
      <c r="I39" s="21">
        <f>IF(OR(B3L832C1=0,B3L832C2=0),0,1+(B3L832C1/B3L832C2))</f>
        <v>2.0674275196865493</v>
      </c>
      <c r="J39" s="16" t="s">
        <v>9501</v>
      </c>
      <c r="K39" s="15">
        <f>A1L232C5</f>
        <v>666347</v>
      </c>
      <c r="L39" s="16" t="s">
        <v>9502</v>
      </c>
      <c r="M39" s="15">
        <f>A1L232C4</f>
        <v>629538</v>
      </c>
      <c r="N39" s="16" t="s">
        <v>9503</v>
      </c>
      <c r="O39" s="21">
        <f>IF(OR(B3L832C4=0,B3L832C5=0),0,1+(B3L832C4/B3L832C5))</f>
        <v>2.0584698620258033</v>
      </c>
      <c r="P39" s="16" t="s">
        <v>9504</v>
      </c>
      <c r="Q39" s="15">
        <f>A1L232C17</f>
        <v>639387.5</v>
      </c>
      <c r="R39" s="16" t="s">
        <v>9505</v>
      </c>
      <c r="S39" s="15">
        <f>A1L232C16</f>
        <v>601640</v>
      </c>
      <c r="T39" s="16" t="s">
        <v>9506</v>
      </c>
      <c r="U39" s="21">
        <f>IF(OR(B3L832C7=0,B3L832C8=0),0,1+(B3L832C7/B3L832C8))</f>
        <v>2.0627410079117077</v>
      </c>
      <c r="V39" s="16" t="s">
        <v>9507</v>
      </c>
      <c r="W39" s="15">
        <f>A1L232C8</f>
        <v>816207</v>
      </c>
      <c r="X39" s="16" t="s">
        <v>9508</v>
      </c>
      <c r="Y39" s="15">
        <f>A1L232C7</f>
        <v>760918</v>
      </c>
      <c r="Z39" s="16" t="s">
        <v>9509</v>
      </c>
      <c r="AA39" s="21">
        <f>IF(OR(B3L832C10=0,B3L832C11=0),0,1+(B3L832C10/B3L832C11))</f>
        <v>2.0726609174707393</v>
      </c>
      <c r="AB39" s="16" t="s">
        <v>9510</v>
      </c>
      <c r="AC39" s="15">
        <f>A1L232C20</f>
        <v>698327.33333333337</v>
      </c>
      <c r="AD39" s="16" t="s">
        <v>9511</v>
      </c>
      <c r="AE39" s="15">
        <f>A1L232C19</f>
        <v>654732.66666666663</v>
      </c>
      <c r="AF39" s="16" t="s">
        <v>9512</v>
      </c>
      <c r="AG39" s="21">
        <f>IF(OR(B3L832C13=0,B3L832C14=0),0,1+(B3L832C13/B3L832C14))</f>
        <v>2.066583918729171</v>
      </c>
      <c r="AH39" s="16" t="s">
        <v>9513</v>
      </c>
      <c r="AI39" s="15">
        <f>A1L232C11</f>
        <v>891074</v>
      </c>
      <c r="AJ39" s="16" t="s">
        <v>9514</v>
      </c>
      <c r="AK39" s="15">
        <f>A1L232C10</f>
        <v>843209</v>
      </c>
      <c r="AL39" s="16" t="s">
        <v>9515</v>
      </c>
      <c r="AM39" s="21">
        <f>IF(OR(B3L832C16=0,B3L832C17=0),0,1+(B3L832C16/B3L832C17))</f>
        <v>2.0567652859492727</v>
      </c>
      <c r="AN39" s="16" t="s">
        <v>9516</v>
      </c>
      <c r="AO39" s="15">
        <f>A1L232C23</f>
        <v>746514</v>
      </c>
      <c r="AP39" s="16" t="s">
        <v>9517</v>
      </c>
      <c r="AQ39" s="15">
        <f>A1L232C22</f>
        <v>701851.75</v>
      </c>
      <c r="AR39" s="16" t="s">
        <v>9518</v>
      </c>
      <c r="AS39" s="21">
        <f>IF(OR(B3L832C19=0,B3L832C20=0),0,1+(B3L832C19/B3L832C20))</f>
        <v>2.0636348773084912</v>
      </c>
      <c r="AT39" s="16" t="s">
        <v>9519</v>
      </c>
      <c r="AU39" s="15">
        <f>A1L232C14</f>
        <v>815580</v>
      </c>
      <c r="AV39" s="16" t="s">
        <v>9520</v>
      </c>
      <c r="AW39" s="15">
        <f>A1L232C13</f>
        <v>760569</v>
      </c>
      <c r="AX39" s="16" t="s">
        <v>9521</v>
      </c>
      <c r="AY39" s="21">
        <f>IF(OR(B3L832C22=0,B3L832C23=0),0,1+(B3L832C22/B3L832C23))</f>
        <v>2.0723287433487299</v>
      </c>
      <c r="AZ39" s="16" t="s">
        <v>9522</v>
      </c>
      <c r="BA39" s="15">
        <f>A1L232C26</f>
        <v>760327.2</v>
      </c>
      <c r="BB39" s="16" t="s">
        <v>9523</v>
      </c>
      <c r="BC39" s="15">
        <f>A1L232C25</f>
        <v>713595.2</v>
      </c>
      <c r="BD39" s="16" t="s">
        <v>9524</v>
      </c>
      <c r="BE39" s="21">
        <f>IF(OR(B3L832C25=0,B3L832C26=0),0,1+(B3L832C25/B3L832C26))</f>
        <v>2.0654881086644084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569</v>
      </c>
      <c r="F40" s="16" t="s">
        <v>9526</v>
      </c>
      <c r="G40" s="15">
        <f>A1L233C1</f>
        <v>662</v>
      </c>
      <c r="H40" s="16" t="s">
        <v>9527</v>
      </c>
      <c r="I40" s="21">
        <f>IF(OR(B3L833C1=0,B3L833C2=0),0,1+(B3L833C1/B3L833C2))</f>
        <v>1.8595166163141994</v>
      </c>
      <c r="J40" s="16" t="s">
        <v>9528</v>
      </c>
      <c r="K40" s="15">
        <f>A1L233C5</f>
        <v>857</v>
      </c>
      <c r="L40" s="16" t="s">
        <v>9529</v>
      </c>
      <c r="M40" s="15">
        <f>A1L233C4</f>
        <v>716</v>
      </c>
      <c r="N40" s="16" t="s">
        <v>9530</v>
      </c>
      <c r="O40" s="21">
        <f>IF(OR(B3L833C4=0,B3L833C5=0),0,1+(B3L833C4/B3L833C5))</f>
        <v>2.196927374301676</v>
      </c>
      <c r="P40" s="16" t="s">
        <v>9531</v>
      </c>
      <c r="Q40" s="15">
        <f>A1L233C17</f>
        <v>713</v>
      </c>
      <c r="R40" s="16" t="s">
        <v>9532</v>
      </c>
      <c r="S40" s="15">
        <f>A1L233C16</f>
        <v>689</v>
      </c>
      <c r="T40" s="16" t="s">
        <v>9533</v>
      </c>
      <c r="U40" s="21">
        <f>IF(OR(B3L833C7=0,B3L833C8=0),0,1+(B3L833C7/B3L833C8))</f>
        <v>2.0348330914368651</v>
      </c>
      <c r="V40" s="16" t="s">
        <v>9534</v>
      </c>
      <c r="W40" s="15">
        <f>A1L233C8</f>
        <v>3829</v>
      </c>
      <c r="X40" s="16" t="s">
        <v>9535</v>
      </c>
      <c r="Y40" s="15">
        <f>A1L233C7</f>
        <v>12927</v>
      </c>
      <c r="Z40" s="16" t="s">
        <v>9536</v>
      </c>
      <c r="AA40" s="21">
        <f>IF(OR(B3L833C10=0,B3L833C11=0),0,1+(B3L833C10/B3L833C11))</f>
        <v>1.2962017482787962</v>
      </c>
      <c r="AB40" s="16" t="s">
        <v>9537</v>
      </c>
      <c r="AC40" s="15">
        <f>A1L233C20</f>
        <v>1751.6666666666667</v>
      </c>
      <c r="AD40" s="16" t="s">
        <v>9538</v>
      </c>
      <c r="AE40" s="15">
        <f>A1L233C19</f>
        <v>4768.333333333333</v>
      </c>
      <c r="AF40" s="16" t="s">
        <v>9539</v>
      </c>
      <c r="AG40" s="21">
        <f>IF(OR(B3L833C13=0,B3L833C14=0),0,1+(B3L833C13/B3L833C14))</f>
        <v>1.3673540720027964</v>
      </c>
      <c r="AH40" s="16" t="s">
        <v>9540</v>
      </c>
      <c r="AI40" s="15">
        <f>A1L233C11</f>
        <v>9606</v>
      </c>
      <c r="AJ40" s="16" t="s">
        <v>9541</v>
      </c>
      <c r="AK40" s="15">
        <f>A1L233C10</f>
        <v>2616</v>
      </c>
      <c r="AL40" s="16" t="s">
        <v>9542</v>
      </c>
      <c r="AM40" s="21">
        <f>IF(OR(B3L833C16=0,B3L833C17=0),0,1+(B3L833C16/B3L833C17))</f>
        <v>4.6720183486238529</v>
      </c>
      <c r="AN40" s="16" t="s">
        <v>9543</v>
      </c>
      <c r="AO40" s="15">
        <f>A1L233C23</f>
        <v>3715.25</v>
      </c>
      <c r="AP40" s="16" t="s">
        <v>9544</v>
      </c>
      <c r="AQ40" s="15">
        <f>A1L233C22</f>
        <v>4230.25</v>
      </c>
      <c r="AR40" s="16" t="s">
        <v>9545</v>
      </c>
      <c r="AS40" s="21">
        <f>IF(OR(B3L833C19=0,B3L833C20=0),0,1+(B3L833C19/B3L833C20))</f>
        <v>1.8782577861828496</v>
      </c>
      <c r="AT40" s="16" t="s">
        <v>9546</v>
      </c>
      <c r="AU40" s="15">
        <f>A1L233C14</f>
        <v>7984</v>
      </c>
      <c r="AV40" s="16" t="s">
        <v>9547</v>
      </c>
      <c r="AW40" s="15">
        <f>A1L233C13</f>
        <v>3059</v>
      </c>
      <c r="AX40" s="16" t="s">
        <v>9548</v>
      </c>
      <c r="AY40" s="21">
        <f>IF(OR(B3L833C22=0,B3L833C23=0),0,1+(B3L833C22/B3L833C23))</f>
        <v>3.6100032690421706</v>
      </c>
      <c r="AZ40" s="16" t="s">
        <v>9549</v>
      </c>
      <c r="BA40" s="15">
        <f>A1L233C26</f>
        <v>4569</v>
      </c>
      <c r="BB40" s="16" t="s">
        <v>9550</v>
      </c>
      <c r="BC40" s="15">
        <f>A1L233C25</f>
        <v>3996</v>
      </c>
      <c r="BD40" s="16" t="s">
        <v>9551</v>
      </c>
      <c r="BE40" s="21">
        <f>IF(OR(B3L833C25=0,B3L833C26=0),0,1+(B3L833C25/B3L833C26))</f>
        <v>2.1433933933933931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3309086</v>
      </c>
      <c r="F41" s="16" t="s">
        <v>9553</v>
      </c>
      <c r="G41" s="15">
        <f>A1L235C1</f>
        <v>4593666</v>
      </c>
      <c r="H41" s="16" t="s">
        <v>9554</v>
      </c>
      <c r="I41" s="21">
        <f>IF(OR(B3L834C1=0,B3L834C2=0),0,1+(B3L834C1/B3L834C2))</f>
        <v>1.7203584239690044</v>
      </c>
      <c r="J41" s="16" t="s">
        <v>9555</v>
      </c>
      <c r="K41" s="15">
        <f>A1L235C5</f>
        <v>3113703</v>
      </c>
      <c r="L41" s="16" t="s">
        <v>9556</v>
      </c>
      <c r="M41" s="15">
        <f>A1L235C4</f>
        <v>4283199</v>
      </c>
      <c r="N41" s="16" t="s">
        <v>9557</v>
      </c>
      <c r="O41" s="21">
        <f>IF(OR(B3L834C4=0,B3L834C5=0),0,1+(B3L834C4/B3L834C5))</f>
        <v>1.72695735126946</v>
      </c>
      <c r="P41" s="16" t="s">
        <v>9558</v>
      </c>
      <c r="Q41" s="15">
        <f>A1L235C17</f>
        <v>3211394.5</v>
      </c>
      <c r="R41" s="16" t="s">
        <v>9559</v>
      </c>
      <c r="S41" s="15">
        <f>A1L235C16</f>
        <v>4438432.5</v>
      </c>
      <c r="T41" s="16" t="s">
        <v>9560</v>
      </c>
      <c r="U41" s="21">
        <f>IF(OR(B3L834C7=0,B3L834C8=0),0,1+(B3L834C7/B3L834C8))</f>
        <v>1.7235424893811047</v>
      </c>
      <c r="V41" s="16" t="s">
        <v>9561</v>
      </c>
      <c r="W41" s="15">
        <f>A1L235C8</f>
        <v>3754408</v>
      </c>
      <c r="X41" s="16" t="s">
        <v>9562</v>
      </c>
      <c r="Y41" s="15">
        <f>A1L235C7</f>
        <v>4892840</v>
      </c>
      <c r="Z41" s="16" t="s">
        <v>9563</v>
      </c>
      <c r="AA41" s="21">
        <f>IF(OR(B3L834C10=0,B3L834C11=0),0,1+(B3L834C10/B3L834C11))</f>
        <v>1.7673269512185152</v>
      </c>
      <c r="AB41" s="16" t="s">
        <v>9564</v>
      </c>
      <c r="AC41" s="15">
        <f>A1L235C20</f>
        <v>3392399</v>
      </c>
      <c r="AD41" s="16" t="s">
        <v>9565</v>
      </c>
      <c r="AE41" s="15">
        <f>A1L235C19</f>
        <v>4589901.666666667</v>
      </c>
      <c r="AF41" s="16" t="s">
        <v>9566</v>
      </c>
      <c r="AG41" s="21">
        <f>IF(OR(B3L834C13=0,B3L834C14=0),0,1+(B3L834C13/B3L834C14))</f>
        <v>1.7391005834910769</v>
      </c>
      <c r="AH41" s="16" t="s">
        <v>9567</v>
      </c>
      <c r="AI41" s="15">
        <f>A1L235C11</f>
        <v>3821524</v>
      </c>
      <c r="AJ41" s="16" t="s">
        <v>9568</v>
      </c>
      <c r="AK41" s="15">
        <f>A1L235C10</f>
        <v>4964431</v>
      </c>
      <c r="AL41" s="16" t="s">
        <v>9569</v>
      </c>
      <c r="AM41" s="21">
        <f>IF(OR(B3L834C16=0,B3L834C17=0),0,1+(B3L834C16/B3L834C17))</f>
        <v>1.7697808671326078</v>
      </c>
      <c r="AN41" s="16" t="s">
        <v>9570</v>
      </c>
      <c r="AO41" s="15">
        <f>A1L235C23</f>
        <v>3499680.25</v>
      </c>
      <c r="AP41" s="16" t="s">
        <v>9571</v>
      </c>
      <c r="AQ41" s="15">
        <f>A1L235C22</f>
        <v>4683534</v>
      </c>
      <c r="AR41" s="16" t="s">
        <v>9572</v>
      </c>
      <c r="AS41" s="21">
        <f>IF(OR(B3L834C19=0,B3L834C20=0),0,1+(B3L834C19/B3L834C20))</f>
        <v>1.7472306702588258</v>
      </c>
      <c r="AT41" s="16" t="s">
        <v>9573</v>
      </c>
      <c r="AU41" s="15">
        <f>A1L235C14</f>
        <v>3583861</v>
      </c>
      <c r="AV41" s="16" t="s">
        <v>9574</v>
      </c>
      <c r="AW41" s="15">
        <f>A1L235C13</f>
        <v>4579475</v>
      </c>
      <c r="AX41" s="16" t="s">
        <v>9575</v>
      </c>
      <c r="AY41" s="21">
        <f>IF(OR(B3L834C22=0,B3L834C23=0),0,1+(B3L834C22/B3L834C23))</f>
        <v>1.7825921093575137</v>
      </c>
      <c r="AZ41" s="16" t="s">
        <v>9576</v>
      </c>
      <c r="BA41" s="15">
        <f>A1L235C26</f>
        <v>3516516.4</v>
      </c>
      <c r="BB41" s="16" t="s">
        <v>9577</v>
      </c>
      <c r="BC41" s="15">
        <f>A1L235C25</f>
        <v>4662722.2</v>
      </c>
      <c r="BD41" s="16" t="s">
        <v>9578</v>
      </c>
      <c r="BE41" s="21">
        <f>IF(OR(B3L834C25=0,B3L834C26=0),0,1+(B3L834C25/B3L834C26))</f>
        <v>1.7541766910325474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2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21">
        <f>A1L236C23</f>
        <v>0.5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21">
        <f>A1L236C26</f>
        <v>0.4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9221</v>
      </c>
      <c r="F43" s="16" t="s">
        <v>9607</v>
      </c>
      <c r="G43" s="15">
        <f>A1L237C1</f>
        <v>12631</v>
      </c>
      <c r="H43" s="16" t="s">
        <v>9608</v>
      </c>
      <c r="I43" s="21">
        <f>IF(OR(B3L836C1=0,B3L836C2=0),0,1+(B3L836C1/B3L836C2))</f>
        <v>1.7300292930092629</v>
      </c>
      <c r="J43" s="16" t="s">
        <v>9609</v>
      </c>
      <c r="K43" s="15">
        <f>A1L237C5</f>
        <v>12812</v>
      </c>
      <c r="L43" s="16" t="s">
        <v>9610</v>
      </c>
      <c r="M43" s="15">
        <f>A1L237C4</f>
        <v>14199</v>
      </c>
      <c r="N43" s="16" t="s">
        <v>9611</v>
      </c>
      <c r="O43" s="21">
        <f>IF(OR(B3L836C4=0,B3L836C5=0),0,1+(B3L836C4/B3L836C5))</f>
        <v>1.9023170645820127</v>
      </c>
      <c r="P43" s="16" t="s">
        <v>9612</v>
      </c>
      <c r="Q43" s="15">
        <f>A1L237C17</f>
        <v>11016.5</v>
      </c>
      <c r="R43" s="16" t="s">
        <v>9613</v>
      </c>
      <c r="S43" s="15">
        <f>A1L237C16</f>
        <v>13415</v>
      </c>
      <c r="T43" s="16" t="s">
        <v>9614</v>
      </c>
      <c r="U43" s="21">
        <f>IF(OR(B3L836C7=0,B3L836C8=0),0,1+(B3L836C7/B3L836C8))</f>
        <v>1.8212076034289972</v>
      </c>
      <c r="V43" s="16" t="s">
        <v>9615</v>
      </c>
      <c r="W43" s="15">
        <f>A1L237C8</f>
        <v>13838</v>
      </c>
      <c r="X43" s="16" t="s">
        <v>9616</v>
      </c>
      <c r="Y43" s="15">
        <f>A1L237C7</f>
        <v>15674</v>
      </c>
      <c r="Z43" s="16" t="s">
        <v>9617</v>
      </c>
      <c r="AA43" s="21">
        <f>IF(OR(B3L836C10=0,B3L836C11=0),0,1+(B3L836C10/B3L836C11))</f>
        <v>1.8828633405639912</v>
      </c>
      <c r="AB43" s="16" t="s">
        <v>9618</v>
      </c>
      <c r="AC43" s="15">
        <f>A1L237C20</f>
        <v>11957</v>
      </c>
      <c r="AD43" s="16" t="s">
        <v>9619</v>
      </c>
      <c r="AE43" s="15">
        <f>A1L237C19</f>
        <v>14168</v>
      </c>
      <c r="AF43" s="16" t="s">
        <v>9620</v>
      </c>
      <c r="AG43" s="21">
        <f>IF(OR(B3L836C13=0,B3L836C14=0),0,1+(B3L836C13/B3L836C14))</f>
        <v>1.843944099378882</v>
      </c>
      <c r="AH43" s="16" t="s">
        <v>9621</v>
      </c>
      <c r="AI43" s="15">
        <f>A1L237C11</f>
        <v>13463</v>
      </c>
      <c r="AJ43" s="16" t="s">
        <v>9622</v>
      </c>
      <c r="AK43" s="15">
        <f>A1L237C10</f>
        <v>18035</v>
      </c>
      <c r="AL43" s="16" t="s">
        <v>9623</v>
      </c>
      <c r="AM43" s="21">
        <f>IF(OR(B3L836C16=0,B3L836C17=0),0,1+(B3L836C16/B3L836C17))</f>
        <v>1.7464929304130856</v>
      </c>
      <c r="AN43" s="16" t="s">
        <v>9624</v>
      </c>
      <c r="AO43" s="15">
        <f>A1L237C23</f>
        <v>12333.5</v>
      </c>
      <c r="AP43" s="16" t="s">
        <v>9625</v>
      </c>
      <c r="AQ43" s="15">
        <f>A1L237C22</f>
        <v>15134.75</v>
      </c>
      <c r="AR43" s="16" t="s">
        <v>9626</v>
      </c>
      <c r="AS43" s="21">
        <f>IF(OR(B3L836C19=0,B3L836C20=0),0,1+(B3L836C19/B3L836C20))</f>
        <v>1.8149127009035497</v>
      </c>
      <c r="AT43" s="16" t="s">
        <v>9627</v>
      </c>
      <c r="AU43" s="15">
        <f>A1L237C14</f>
        <v>12092</v>
      </c>
      <c r="AV43" s="16" t="s">
        <v>9628</v>
      </c>
      <c r="AW43" s="15">
        <f>A1L237C13</f>
        <v>16107</v>
      </c>
      <c r="AX43" s="16" t="s">
        <v>9629</v>
      </c>
      <c r="AY43" s="21">
        <f>IF(OR(B3L836C22=0,B3L836C23=0),0,1+(B3L836C22/B3L836C23))</f>
        <v>1.7507294964922084</v>
      </c>
      <c r="AZ43" s="16" t="s">
        <v>9630</v>
      </c>
      <c r="BA43" s="15">
        <f>A1L237C26</f>
        <v>12285.2</v>
      </c>
      <c r="BB43" s="16" t="s">
        <v>9631</v>
      </c>
      <c r="BC43" s="15">
        <f>A1L237C25</f>
        <v>15329.2</v>
      </c>
      <c r="BD43" s="16" t="s">
        <v>9632</v>
      </c>
      <c r="BE43" s="21">
        <f>IF(OR(B3L836C25=0,B3L836C26=0),0,1+(B3L836C25/B3L836C26))</f>
        <v>1.8014247318842471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112884</v>
      </c>
      <c r="F44" s="16" t="s">
        <v>9634</v>
      </c>
      <c r="G44" s="15">
        <f>A1L238C1</f>
        <v>155284</v>
      </c>
      <c r="H44" s="16" t="s">
        <v>9635</v>
      </c>
      <c r="I44" s="21">
        <f>IF(OR(B3L837C1=0,B3L837C2=0),0,1+(B3L837C1/B3L837C2))</f>
        <v>1.7269519074727597</v>
      </c>
      <c r="J44" s="16" t="s">
        <v>9636</v>
      </c>
      <c r="K44" s="15">
        <f>A1L238C5</f>
        <v>119954</v>
      </c>
      <c r="L44" s="16" t="s">
        <v>9637</v>
      </c>
      <c r="M44" s="15">
        <f>A1L238C4</f>
        <v>160856</v>
      </c>
      <c r="N44" s="16" t="s">
        <v>9638</v>
      </c>
      <c r="O44" s="21">
        <f>IF(OR(B3L837C4=0,B3L837C5=0),0,1+(B3L837C4/B3L837C5))</f>
        <v>1.7457228825782067</v>
      </c>
      <c r="P44" s="16" t="s">
        <v>9639</v>
      </c>
      <c r="Q44" s="15">
        <f>A1L238C17</f>
        <v>116419</v>
      </c>
      <c r="R44" s="16" t="s">
        <v>9640</v>
      </c>
      <c r="S44" s="15">
        <f>A1L238C16</f>
        <v>158070</v>
      </c>
      <c r="T44" s="16" t="s">
        <v>9641</v>
      </c>
      <c r="U44" s="21">
        <f>IF(OR(B3L837C7=0,B3L837C8=0),0,1+(B3L837C7/B3L837C8))</f>
        <v>1.7365028152084521</v>
      </c>
      <c r="V44" s="16" t="s">
        <v>9642</v>
      </c>
      <c r="W44" s="15">
        <f>A1L238C8</f>
        <v>118306</v>
      </c>
      <c r="X44" s="16" t="s">
        <v>9643</v>
      </c>
      <c r="Y44" s="15">
        <f>A1L238C7</f>
        <v>165737</v>
      </c>
      <c r="Z44" s="16" t="s">
        <v>9644</v>
      </c>
      <c r="AA44" s="21">
        <f>IF(OR(B3L837C10=0,B3L837C11=0),0,1+(B3L837C10/B3L837C11))</f>
        <v>1.7138176749911005</v>
      </c>
      <c r="AB44" s="16" t="s">
        <v>9645</v>
      </c>
      <c r="AC44" s="15">
        <f>A1L238C20</f>
        <v>117048</v>
      </c>
      <c r="AD44" s="16" t="s">
        <v>9646</v>
      </c>
      <c r="AE44" s="15">
        <f>A1L238C19</f>
        <v>160625.66666666666</v>
      </c>
      <c r="AF44" s="16" t="s">
        <v>9647</v>
      </c>
      <c r="AG44" s="21">
        <f>IF(OR(B3L837C13=0,B3L837C14=0),0,1+(B3L837C13/B3L837C14))</f>
        <v>1.7287004775077457</v>
      </c>
      <c r="AH44" s="16" t="s">
        <v>9648</v>
      </c>
      <c r="AI44" s="15">
        <f>A1L238C11</f>
        <v>114825</v>
      </c>
      <c r="AJ44" s="16" t="s">
        <v>9649</v>
      </c>
      <c r="AK44" s="15">
        <f>A1L238C10</f>
        <v>167949</v>
      </c>
      <c r="AL44" s="16" t="s">
        <v>9650</v>
      </c>
      <c r="AM44" s="21">
        <f>IF(OR(B3L837C16=0,B3L837C17=0),0,1+(B3L837C16/B3L837C17))</f>
        <v>1.6836896915134951</v>
      </c>
      <c r="AN44" s="16" t="s">
        <v>9651</v>
      </c>
      <c r="AO44" s="15">
        <f>A1L238C23</f>
        <v>116492.25</v>
      </c>
      <c r="AP44" s="16" t="s">
        <v>9652</v>
      </c>
      <c r="AQ44" s="15">
        <f>A1L238C22</f>
        <v>162456.5</v>
      </c>
      <c r="AR44" s="16" t="s">
        <v>9653</v>
      </c>
      <c r="AS44" s="21">
        <f>IF(OR(B3L837C19=0,B3L837C20=0),0,1+(B3L837C19/B3L837C20))</f>
        <v>1.7170673380258714</v>
      </c>
      <c r="AT44" s="16" t="s">
        <v>9654</v>
      </c>
      <c r="AU44" s="15">
        <f>A1L238C14</f>
        <v>128130</v>
      </c>
      <c r="AV44" s="16" t="s">
        <v>9655</v>
      </c>
      <c r="AW44" s="15">
        <f>A1L238C13</f>
        <v>177079</v>
      </c>
      <c r="AX44" s="16" t="s">
        <v>9656</v>
      </c>
      <c r="AY44" s="21">
        <f>IF(OR(B3L837C22=0,B3L837C23=0),0,1+(B3L837C22/B3L837C23))</f>
        <v>1.7235753533733531</v>
      </c>
      <c r="AZ44" s="16" t="s">
        <v>9657</v>
      </c>
      <c r="BA44" s="15">
        <f>A1L238C26</f>
        <v>118819.8</v>
      </c>
      <c r="BB44" s="16" t="s">
        <v>9658</v>
      </c>
      <c r="BC44" s="15">
        <f>A1L238C25</f>
        <v>165381</v>
      </c>
      <c r="BD44" s="16" t="s">
        <v>9659</v>
      </c>
      <c r="BE44" s="21">
        <f>IF(OR(B3L837C25=0,B3L837C26=0),0,1+(B3L837C25/B3L837C26))</f>
        <v>1.718461008217389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1128155</v>
      </c>
      <c r="F45" s="16" t="s">
        <v>9661</v>
      </c>
      <c r="G45" s="15">
        <f>A1L239C1</f>
        <v>1135368</v>
      </c>
      <c r="H45" s="16" t="s">
        <v>9662</v>
      </c>
      <c r="I45" s="21">
        <f>IF(OR(B3L838C1=0,B3L838C2=0),0,1+(B3L838C1/B3L838C2))</f>
        <v>1.9936469937500441</v>
      </c>
      <c r="J45" s="16" t="s">
        <v>9663</v>
      </c>
      <c r="K45" s="15">
        <f>A1L239C5</f>
        <v>1068897</v>
      </c>
      <c r="L45" s="16" t="s">
        <v>9664</v>
      </c>
      <c r="M45" s="15">
        <f>A1L239C4</f>
        <v>1056498</v>
      </c>
      <c r="N45" s="16" t="s">
        <v>9665</v>
      </c>
      <c r="O45" s="21">
        <f>IF(OR(B3L838C4=0,B3L838C5=0),0,1+(B3L838C4/B3L838C5))</f>
        <v>2.0117359427088362</v>
      </c>
      <c r="P45" s="16" t="s">
        <v>9666</v>
      </c>
      <c r="Q45" s="15">
        <f>A1L239C17</f>
        <v>1098526</v>
      </c>
      <c r="R45" s="16" t="s">
        <v>9667</v>
      </c>
      <c r="S45" s="15">
        <f>A1L239C16</f>
        <v>1095933</v>
      </c>
      <c r="T45" s="16" t="s">
        <v>9668</v>
      </c>
      <c r="U45" s="21">
        <f>IF(OR(B3L838C7=0,B3L838C8=0),0,1+(B3L838C7/B3L838C8))</f>
        <v>2.002366020550526</v>
      </c>
      <c r="V45" s="16" t="s">
        <v>9669</v>
      </c>
      <c r="W45" s="15">
        <f>A1L239C8</f>
        <v>1450726</v>
      </c>
      <c r="X45" s="16" t="s">
        <v>9670</v>
      </c>
      <c r="Y45" s="15">
        <f>A1L239C7</f>
        <v>1454694</v>
      </c>
      <c r="Z45" s="16" t="s">
        <v>9671</v>
      </c>
      <c r="AA45" s="21">
        <f>IF(OR(B3L838C10=0,B3L838C11=0),0,1+(B3L838C10/B3L838C11))</f>
        <v>1.9972722785685511</v>
      </c>
      <c r="AB45" s="16" t="s">
        <v>9672</v>
      </c>
      <c r="AC45" s="15">
        <f>A1L239C20</f>
        <v>1215926</v>
      </c>
      <c r="AD45" s="16" t="s">
        <v>9673</v>
      </c>
      <c r="AE45" s="15">
        <f>A1L239C19</f>
        <v>1215520</v>
      </c>
      <c r="AF45" s="16" t="s">
        <v>9674</v>
      </c>
      <c r="AG45" s="21">
        <f>IF(OR(B3L838C13=0,B3L838C14=0),0,1+(B3L838C13/B3L838C14))</f>
        <v>2.0003340134263525</v>
      </c>
      <c r="AH45" s="16" t="s">
        <v>9675</v>
      </c>
      <c r="AI45" s="15">
        <f>A1L239C11</f>
        <v>1372068</v>
      </c>
      <c r="AJ45" s="16" t="s">
        <v>9676</v>
      </c>
      <c r="AK45" s="15">
        <f>A1L239C10</f>
        <v>1379177</v>
      </c>
      <c r="AL45" s="16" t="s">
        <v>9677</v>
      </c>
      <c r="AM45" s="21">
        <f>IF(OR(B3L838C16=0,B3L838C17=0),0,1+(B3L838C16/B3L838C17))</f>
        <v>1.9948454766864585</v>
      </c>
      <c r="AN45" s="16" t="s">
        <v>9678</v>
      </c>
      <c r="AO45" s="15">
        <f>A1L239C23</f>
        <v>1254961.5</v>
      </c>
      <c r="AP45" s="16" t="s">
        <v>9679</v>
      </c>
      <c r="AQ45" s="15">
        <f>A1L239C22</f>
        <v>1256434.25</v>
      </c>
      <c r="AR45" s="16" t="s">
        <v>9680</v>
      </c>
      <c r="AS45" s="21">
        <f>IF(OR(B3L838C19=0,B3L838C20=0),0,1+(B3L838C19/B3L838C20))</f>
        <v>1.9988278336092797</v>
      </c>
      <c r="AT45" s="16" t="s">
        <v>9681</v>
      </c>
      <c r="AU45" s="15">
        <f>A1L239C14</f>
        <v>1328576</v>
      </c>
      <c r="AV45" s="16" t="s">
        <v>9682</v>
      </c>
      <c r="AW45" s="15">
        <f>A1L239C13</f>
        <v>1357579</v>
      </c>
      <c r="AX45" s="16" t="s">
        <v>9683</v>
      </c>
      <c r="AY45" s="21">
        <f>IF(OR(B3L838C22=0,B3L838C23=0),0,1+(B3L838C22/B3L838C23))</f>
        <v>1.9786362340607804</v>
      </c>
      <c r="AZ45" s="16" t="s">
        <v>9684</v>
      </c>
      <c r="BA45" s="15">
        <f>A1L239C26</f>
        <v>1269684.3999999999</v>
      </c>
      <c r="BB45" s="16" t="s">
        <v>9685</v>
      </c>
      <c r="BC45" s="15">
        <f>A1L239C25</f>
        <v>1276663.2</v>
      </c>
      <c r="BD45" s="16" t="s">
        <v>9686</v>
      </c>
      <c r="BE45" s="21">
        <f>IF(OR(B3L838C25=0,B3L838C26=0),0,1+(B3L838C25/B3L838C26))</f>
        <v>1.9945335621799076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70236</v>
      </c>
      <c r="F46" s="16" t="s">
        <v>9688</v>
      </c>
      <c r="G46" s="15">
        <f>A1L240C1</f>
        <v>71429</v>
      </c>
      <c r="H46" s="16" t="s">
        <v>9689</v>
      </c>
      <c r="I46" s="21">
        <f>IF(OR(B3L839C1=0,B3L839C2=0),0,1+(B3L839C1/B3L839C2))</f>
        <v>1.9832981002113987</v>
      </c>
      <c r="J46" s="16" t="s">
        <v>9690</v>
      </c>
      <c r="K46" s="15">
        <f>A1L240C5</f>
        <v>54847</v>
      </c>
      <c r="L46" s="16" t="s">
        <v>9691</v>
      </c>
      <c r="M46" s="15">
        <f>A1L240C4</f>
        <v>54500</v>
      </c>
      <c r="N46" s="16" t="s">
        <v>9692</v>
      </c>
      <c r="O46" s="21">
        <f>IF(OR(B3L839C4=0,B3L839C5=0),0,1+(B3L839C4/B3L839C5))</f>
        <v>2.0063669724770641</v>
      </c>
      <c r="P46" s="16" t="s">
        <v>9693</v>
      </c>
      <c r="Q46" s="15">
        <f>A1L240C17</f>
        <v>62541.5</v>
      </c>
      <c r="R46" s="16" t="s">
        <v>9694</v>
      </c>
      <c r="S46" s="15">
        <f>A1L240C16</f>
        <v>62964.5</v>
      </c>
      <c r="T46" s="16" t="s">
        <v>9695</v>
      </c>
      <c r="U46" s="21">
        <f>IF(OR(B3L839C7=0,B3L839C8=0),0,1+(B3L839C7/B3L839C8))</f>
        <v>1.9932819287058581</v>
      </c>
      <c r="V46" s="16" t="s">
        <v>9696</v>
      </c>
      <c r="W46" s="15">
        <f>A1L240C8</f>
        <v>60184</v>
      </c>
      <c r="X46" s="16" t="s">
        <v>9697</v>
      </c>
      <c r="Y46" s="15">
        <f>A1L240C7</f>
        <v>54852</v>
      </c>
      <c r="Z46" s="16" t="s">
        <v>9698</v>
      </c>
      <c r="AA46" s="21">
        <f>IF(OR(B3L839C10=0,B3L839C11=0),0,1+(B3L839C10/B3L839C11))</f>
        <v>2.0972070298257126</v>
      </c>
      <c r="AB46" s="16" t="s">
        <v>9699</v>
      </c>
      <c r="AC46" s="15">
        <f>A1L240C20</f>
        <v>61755.666666666664</v>
      </c>
      <c r="AD46" s="16" t="s">
        <v>9700</v>
      </c>
      <c r="AE46" s="15">
        <f>A1L240C19</f>
        <v>60260.333333333336</v>
      </c>
      <c r="AF46" s="16" t="s">
        <v>9701</v>
      </c>
      <c r="AG46" s="21">
        <f>IF(OR(B3L839C13=0,B3L839C14=0),0,1+(B3L839C13/B3L839C14))</f>
        <v>2.024814554626869</v>
      </c>
      <c r="AH46" s="16" t="s">
        <v>9702</v>
      </c>
      <c r="AI46" s="15">
        <f>A1L240C11</f>
        <v>70966</v>
      </c>
      <c r="AJ46" s="16" t="s">
        <v>9703</v>
      </c>
      <c r="AK46" s="15">
        <f>A1L240C10</f>
        <v>73069</v>
      </c>
      <c r="AL46" s="16" t="s">
        <v>9704</v>
      </c>
      <c r="AM46" s="21">
        <f>IF(OR(B3L839C16=0,B3L839C17=0),0,1+(B3L839C16/B3L839C17))</f>
        <v>1.9712189847951935</v>
      </c>
      <c r="AN46" s="16" t="s">
        <v>9705</v>
      </c>
      <c r="AO46" s="15">
        <f>A1L240C23</f>
        <v>64058.25</v>
      </c>
      <c r="AP46" s="16" t="s">
        <v>9706</v>
      </c>
      <c r="AQ46" s="15">
        <f>A1L240C22</f>
        <v>63462.5</v>
      </c>
      <c r="AR46" s="16" t="s">
        <v>9707</v>
      </c>
      <c r="AS46" s="21">
        <f>IF(OR(B3L839C19=0,B3L839C20=0),0,1+(B3L839C19/B3L839C20))</f>
        <v>2.0093874335237345</v>
      </c>
      <c r="AT46" s="16" t="s">
        <v>9708</v>
      </c>
      <c r="AU46" s="15">
        <f>A1L240C14</f>
        <v>85269</v>
      </c>
      <c r="AV46" s="16" t="s">
        <v>9709</v>
      </c>
      <c r="AW46" s="15">
        <f>A1L240C13</f>
        <v>84382</v>
      </c>
      <c r="AX46" s="16" t="s">
        <v>9710</v>
      </c>
      <c r="AY46" s="21">
        <f>IF(OR(B3L839C22=0,B3L839C23=0),0,1+(B3L839C22/B3L839C23))</f>
        <v>2.0105117205091134</v>
      </c>
      <c r="AZ46" s="16" t="s">
        <v>9711</v>
      </c>
      <c r="BA46" s="15">
        <f>A1L240C26</f>
        <v>68300.399999999994</v>
      </c>
      <c r="BB46" s="16" t="s">
        <v>9712</v>
      </c>
      <c r="BC46" s="15">
        <f>A1L240C25</f>
        <v>67646.399999999994</v>
      </c>
      <c r="BD46" s="16" t="s">
        <v>9713</v>
      </c>
      <c r="BE46" s="21">
        <f>IF(OR(B3L839C25=0,B3L839C26=0),0,1+(B3L839C25/B3L839C26))</f>
        <v>2.0096679202440928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1419515</v>
      </c>
      <c r="F47" s="16" t="s">
        <v>9715</v>
      </c>
      <c r="G47" s="15">
        <f>A1L241C1</f>
        <v>1376801</v>
      </c>
      <c r="H47" s="16" t="s">
        <v>9716</v>
      </c>
      <c r="I47" s="21">
        <f>IF(OR(B3L840C1=0,B3L840C2=0),0,1+(B3L840C1/B3L840C2))</f>
        <v>2.0310240913537978</v>
      </c>
      <c r="J47" s="16" t="s">
        <v>9717</v>
      </c>
      <c r="K47" s="15">
        <f>A1L241C5</f>
        <v>1283956</v>
      </c>
      <c r="L47" s="16" t="s">
        <v>9718</v>
      </c>
      <c r="M47" s="15">
        <f>A1L241C4</f>
        <v>1270489</v>
      </c>
      <c r="N47" s="16" t="s">
        <v>9719</v>
      </c>
      <c r="O47" s="21">
        <f>IF(OR(B3L840C4=0,B3L840C5=0),0,1+(B3L840C4/B3L840C5))</f>
        <v>2.0105998556461331</v>
      </c>
      <c r="P47" s="16" t="s">
        <v>9720</v>
      </c>
      <c r="Q47" s="15">
        <f>A1L241C17</f>
        <v>1351735.5</v>
      </c>
      <c r="R47" s="16" t="s">
        <v>9721</v>
      </c>
      <c r="S47" s="15">
        <f>A1L241C16</f>
        <v>1323645</v>
      </c>
      <c r="T47" s="16" t="s">
        <v>9722</v>
      </c>
      <c r="U47" s="21">
        <f>IF(OR(B3L840C7=0,B3L840C8=0),0,1+(B3L840C7/B3L840C8))</f>
        <v>2.0212220799383518</v>
      </c>
      <c r="V47" s="16" t="s">
        <v>9723</v>
      </c>
      <c r="W47" s="15">
        <f>A1L241C8</f>
        <v>1262231</v>
      </c>
      <c r="X47" s="16" t="s">
        <v>9724</v>
      </c>
      <c r="Y47" s="15">
        <f>A1L241C7</f>
        <v>1218126</v>
      </c>
      <c r="Z47" s="16" t="s">
        <v>9725</v>
      </c>
      <c r="AA47" s="21">
        <f>IF(OR(B3L840C10=0,B3L840C11=0),0,1+(B3L840C10/B3L840C11))</f>
        <v>2.0362072560638227</v>
      </c>
      <c r="AB47" s="16" t="s">
        <v>9726</v>
      </c>
      <c r="AC47" s="15">
        <f>A1L241C20</f>
        <v>1321900.6666666667</v>
      </c>
      <c r="AD47" s="16" t="s">
        <v>9727</v>
      </c>
      <c r="AE47" s="15">
        <f>A1L241C19</f>
        <v>1288472</v>
      </c>
      <c r="AF47" s="16" t="s">
        <v>9728</v>
      </c>
      <c r="AG47" s="21">
        <f>IF(OR(B3L840C13=0,B3L840C14=0),0,1+(B3L840C13/B3L840C14))</f>
        <v>2.0259444261626691</v>
      </c>
      <c r="AH47" s="16" t="s">
        <v>9729</v>
      </c>
      <c r="AI47" s="15">
        <f>A1L241C11</f>
        <v>1188920</v>
      </c>
      <c r="AJ47" s="16" t="s">
        <v>9730</v>
      </c>
      <c r="AK47" s="15">
        <f>A1L241C10</f>
        <v>1198943</v>
      </c>
      <c r="AL47" s="16" t="s">
        <v>9731</v>
      </c>
      <c r="AM47" s="21">
        <f>IF(OR(B3L840C16=0,B3L840C17=0),0,1+(B3L840C16/B3L840C17))</f>
        <v>1.991640136353438</v>
      </c>
      <c r="AN47" s="16" t="s">
        <v>9732</v>
      </c>
      <c r="AO47" s="15">
        <f>A1L241C23</f>
        <v>1288655.5</v>
      </c>
      <c r="AP47" s="16" t="s">
        <v>9733</v>
      </c>
      <c r="AQ47" s="15">
        <f>A1L241C22</f>
        <v>1266089.75</v>
      </c>
      <c r="AR47" s="16" t="s">
        <v>9734</v>
      </c>
      <c r="AS47" s="21">
        <f>IF(OR(B3L840C19=0,B3L840C20=0),0,1+(B3L840C19/B3L840C20))</f>
        <v>2.0178231835460321</v>
      </c>
      <c r="AT47" s="16" t="s">
        <v>9735</v>
      </c>
      <c r="AU47" s="15">
        <f>A1L241C14</f>
        <v>1062964</v>
      </c>
      <c r="AV47" s="16" t="s">
        <v>9736</v>
      </c>
      <c r="AW47" s="15">
        <f>A1L241C13</f>
        <v>1045307</v>
      </c>
      <c r="AX47" s="16" t="s">
        <v>9737</v>
      </c>
      <c r="AY47" s="21">
        <f>IF(OR(B3L840C22=0,B3L840C23=0),0,1+(B3L840C22/B3L840C23))</f>
        <v>2.016891688279137</v>
      </c>
      <c r="AZ47" s="16" t="s">
        <v>9738</v>
      </c>
      <c r="BA47" s="15">
        <f>A1L241C26</f>
        <v>1243517.2</v>
      </c>
      <c r="BB47" s="16" t="s">
        <v>9739</v>
      </c>
      <c r="BC47" s="15">
        <f>A1L241C25</f>
        <v>1221933.2</v>
      </c>
      <c r="BD47" s="16" t="s">
        <v>9740</v>
      </c>
      <c r="BE47" s="21">
        <f>IF(OR(B3L840C25=0,B3L840C26=0),0,1+(B3L840C25/B3L840C26))</f>
        <v>2.0176638133737592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78694</v>
      </c>
      <c r="F48" s="16" t="s">
        <v>9742</v>
      </c>
      <c r="G48" s="15">
        <f>A1L242C1</f>
        <v>74354</v>
      </c>
      <c r="H48" s="16" t="s">
        <v>9743</v>
      </c>
      <c r="I48" s="21">
        <f>IF(OR(B3L841C1=0,B3L841C2=0),0,1+(B3L841C1/B3L841C2))</f>
        <v>2.058369421954434</v>
      </c>
      <c r="J48" s="16" t="s">
        <v>9744</v>
      </c>
      <c r="K48" s="15">
        <f>A1L242C5</f>
        <v>82261</v>
      </c>
      <c r="L48" s="16" t="s">
        <v>9745</v>
      </c>
      <c r="M48" s="15">
        <f>A1L242C4</f>
        <v>75705</v>
      </c>
      <c r="N48" s="16" t="s">
        <v>9746</v>
      </c>
      <c r="O48" s="21">
        <f>IF(OR(B3L841C4=0,B3L841C5=0),0,1+(B3L841C4/B3L841C5))</f>
        <v>2.0865992999141403</v>
      </c>
      <c r="P48" s="16" t="s">
        <v>9747</v>
      </c>
      <c r="Q48" s="15">
        <f>A1L242C17</f>
        <v>80477.5</v>
      </c>
      <c r="R48" s="16" t="s">
        <v>9748</v>
      </c>
      <c r="S48" s="15">
        <f>A1L242C16</f>
        <v>75029.5</v>
      </c>
      <c r="T48" s="16" t="s">
        <v>9749</v>
      </c>
      <c r="U48" s="21">
        <f>IF(OR(B3L841C7=0,B3L841C8=0),0,1+(B3L841C7/B3L841C8))</f>
        <v>2.0726114395004629</v>
      </c>
      <c r="V48" s="16" t="s">
        <v>9750</v>
      </c>
      <c r="W48" s="15">
        <f>A1L242C8</f>
        <v>90335</v>
      </c>
      <c r="X48" s="16" t="s">
        <v>9751</v>
      </c>
      <c r="Y48" s="15">
        <f>A1L242C7</f>
        <v>82167</v>
      </c>
      <c r="Z48" s="16" t="s">
        <v>9752</v>
      </c>
      <c r="AA48" s="21">
        <f>IF(OR(B3L841C10=0,B3L841C11=0),0,1+(B3L841C10/B3L841C11))</f>
        <v>2.0994073046356809</v>
      </c>
      <c r="AB48" s="16" t="s">
        <v>9753</v>
      </c>
      <c r="AC48" s="15">
        <f>A1L242C20</f>
        <v>83763.333333333328</v>
      </c>
      <c r="AD48" s="16" t="s">
        <v>9754</v>
      </c>
      <c r="AE48" s="15">
        <f>A1L242C19</f>
        <v>77408.666666666672</v>
      </c>
      <c r="AF48" s="16" t="s">
        <v>9755</v>
      </c>
      <c r="AG48" s="21">
        <f>IF(OR(B3L841C13=0,B3L841C14=0),0,1+(B3L841C13/B3L841C14))</f>
        <v>2.0820924444291338</v>
      </c>
      <c r="AH48" s="16" t="s">
        <v>9756</v>
      </c>
      <c r="AI48" s="15">
        <f>A1L242C11</f>
        <v>123628</v>
      </c>
      <c r="AJ48" s="16" t="s">
        <v>9757</v>
      </c>
      <c r="AK48" s="15">
        <f>A1L242C10</f>
        <v>111761</v>
      </c>
      <c r="AL48" s="16" t="s">
        <v>9758</v>
      </c>
      <c r="AM48" s="21">
        <f>IF(OR(B3L841C16=0,B3L841C17=0),0,1+(B3L841C16/B3L841C17))</f>
        <v>2.1061819418222818</v>
      </c>
      <c r="AN48" s="16" t="s">
        <v>9759</v>
      </c>
      <c r="AO48" s="15">
        <f>A1L242C23</f>
        <v>93729.5</v>
      </c>
      <c r="AP48" s="16" t="s">
        <v>9760</v>
      </c>
      <c r="AQ48" s="15">
        <f>A1L242C22</f>
        <v>85996.75</v>
      </c>
      <c r="AR48" s="16" t="s">
        <v>9761</v>
      </c>
      <c r="AS48" s="21">
        <f>IF(OR(B3L841C19=0,B3L841C20=0),0,1+(B3L841C19/B3L841C20))</f>
        <v>2.0899190957797824</v>
      </c>
      <c r="AT48" s="16" t="s">
        <v>9762</v>
      </c>
      <c r="AU48" s="15">
        <f>A1L242C14</f>
        <v>132152</v>
      </c>
      <c r="AV48" s="16" t="s">
        <v>9763</v>
      </c>
      <c r="AW48" s="15">
        <f>A1L242C13</f>
        <v>115504</v>
      </c>
      <c r="AX48" s="16" t="s">
        <v>9764</v>
      </c>
      <c r="AY48" s="21">
        <f>IF(OR(B3L841C22=0,B3L841C23=0),0,1+(B3L841C22/B3L841C23))</f>
        <v>2.1441335365009007</v>
      </c>
      <c r="AZ48" s="16" t="s">
        <v>9765</v>
      </c>
      <c r="BA48" s="15">
        <f>A1L242C26</f>
        <v>101414</v>
      </c>
      <c r="BB48" s="16" t="s">
        <v>9766</v>
      </c>
      <c r="BC48" s="15">
        <f>A1L242C25</f>
        <v>91898.2</v>
      </c>
      <c r="BD48" s="16" t="s">
        <v>9767</v>
      </c>
      <c r="BE48" s="21">
        <f>IF(OR(B3L841C25=0,B3L841C26=0),0,1+(B3L841C25/B3L841C26))</f>
        <v>2.1035471859078854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796637</v>
      </c>
      <c r="F49" s="16" t="s">
        <v>9769</v>
      </c>
      <c r="G49" s="15">
        <f>A1L243C1</f>
        <v>789568</v>
      </c>
      <c r="H49" s="16" t="s">
        <v>9770</v>
      </c>
      <c r="I49" s="21">
        <f>IF(OR(B3L842C1=0,B3L842C2=0),0,1+(B3L842C1/B3L842C2))</f>
        <v>2.0089529970819484</v>
      </c>
      <c r="J49" s="16" t="s">
        <v>9771</v>
      </c>
      <c r="K49" s="15">
        <f>A1L243C5</f>
        <v>707305</v>
      </c>
      <c r="L49" s="16" t="s">
        <v>9772</v>
      </c>
      <c r="M49" s="15">
        <f>A1L243C4</f>
        <v>699275</v>
      </c>
      <c r="N49" s="16" t="s">
        <v>9773</v>
      </c>
      <c r="O49" s="21">
        <f>IF(OR(B3L842C4=0,B3L842C5=0),0,1+(B3L842C4/B3L842C5))</f>
        <v>2.0114833220120838</v>
      </c>
      <c r="P49" s="16" t="s">
        <v>9774</v>
      </c>
      <c r="Q49" s="15">
        <f>A1L243C17</f>
        <v>751971</v>
      </c>
      <c r="R49" s="16" t="s">
        <v>9775</v>
      </c>
      <c r="S49" s="15">
        <f>A1L243C16</f>
        <v>744421.5</v>
      </c>
      <c r="T49" s="16" t="s">
        <v>9776</v>
      </c>
      <c r="U49" s="21">
        <f>IF(OR(B3L842C7=0,B3L842C8=0),0,1+(B3L842C7/B3L842C8))</f>
        <v>2.0101414319710003</v>
      </c>
      <c r="V49" s="16" t="s">
        <v>9777</v>
      </c>
      <c r="W49" s="15">
        <f>A1L243C8</f>
        <v>843682</v>
      </c>
      <c r="X49" s="16" t="s">
        <v>9778</v>
      </c>
      <c r="Y49" s="15">
        <f>A1L243C7</f>
        <v>841331</v>
      </c>
      <c r="Z49" s="16" t="s">
        <v>9779</v>
      </c>
      <c r="AA49" s="21">
        <f>IF(OR(B3L842C10=0,B3L842C11=0),0,1+(B3L842C10/B3L842C11))</f>
        <v>2.002794381759379</v>
      </c>
      <c r="AB49" s="16" t="s">
        <v>9780</v>
      </c>
      <c r="AC49" s="15">
        <f>A1L243C20</f>
        <v>782541.33333333337</v>
      </c>
      <c r="AD49" s="16" t="s">
        <v>9781</v>
      </c>
      <c r="AE49" s="15">
        <f>A1L243C19</f>
        <v>776724.66666666663</v>
      </c>
      <c r="AF49" s="16" t="s">
        <v>9782</v>
      </c>
      <c r="AG49" s="21">
        <f>IF(OR(B3L842C13=0,B3L842C14=0),0,1+(B3L842C13/B3L842C14))</f>
        <v>2.0074887111434601</v>
      </c>
      <c r="AH49" s="16" t="s">
        <v>9783</v>
      </c>
      <c r="AI49" s="15">
        <f>A1L243C11</f>
        <v>875240</v>
      </c>
      <c r="AJ49" s="16" t="s">
        <v>9784</v>
      </c>
      <c r="AK49" s="15">
        <f>A1L243C10</f>
        <v>860554</v>
      </c>
      <c r="AL49" s="16" t="s">
        <v>9785</v>
      </c>
      <c r="AM49" s="21">
        <f>IF(OR(B3L842C16=0,B3L842C17=0),0,1+(B3L842C16/B3L842C17))</f>
        <v>2.0170657506675935</v>
      </c>
      <c r="AN49" s="16" t="s">
        <v>9786</v>
      </c>
      <c r="AO49" s="15">
        <f>A1L243C23</f>
        <v>805716</v>
      </c>
      <c r="AP49" s="16" t="s">
        <v>9787</v>
      </c>
      <c r="AQ49" s="15">
        <f>A1L243C22</f>
        <v>797682</v>
      </c>
      <c r="AR49" s="16" t="s">
        <v>9788</v>
      </c>
      <c r="AS49" s="21">
        <f>IF(OR(B3L842C19=0,B3L842C20=0),0,1+(B3L842C19/B3L842C20))</f>
        <v>2.0100716827006249</v>
      </c>
      <c r="AT49" s="16" t="s">
        <v>9789</v>
      </c>
      <c r="AU49" s="15">
        <f>A1L243C14</f>
        <v>834291</v>
      </c>
      <c r="AV49" s="16" t="s">
        <v>9790</v>
      </c>
      <c r="AW49" s="15">
        <f>A1L243C13</f>
        <v>805654</v>
      </c>
      <c r="AX49" s="16" t="s">
        <v>9791</v>
      </c>
      <c r="AY49" s="21">
        <f>IF(OR(B3L842C22=0,B3L842C23=0),0,1+(B3L842C22/B3L842C23))</f>
        <v>2.0355450354618734</v>
      </c>
      <c r="AZ49" s="16" t="s">
        <v>9792</v>
      </c>
      <c r="BA49" s="15">
        <f>A1L243C26</f>
        <v>811431</v>
      </c>
      <c r="BB49" s="16" t="s">
        <v>9793</v>
      </c>
      <c r="BC49" s="15">
        <f>A1L243C25</f>
        <v>799276.4</v>
      </c>
      <c r="BD49" s="16" t="s">
        <v>9794</v>
      </c>
      <c r="BE49" s="21">
        <f>IF(OR(B3L842C25=0,B3L842C26=0),0,1+(B3L842C25/B3L842C26))</f>
        <v>2.0152070047357835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11653</v>
      </c>
      <c r="F50" s="16" t="s">
        <v>9796</v>
      </c>
      <c r="G50" s="15">
        <f>A1L244C1</f>
        <v>16452</v>
      </c>
      <c r="H50" s="16" t="s">
        <v>9797</v>
      </c>
      <c r="I50" s="21">
        <f>IF(OR(B3L843C1=0,B3L843C2=0),0,1+(B3L843C1/B3L843C2))</f>
        <v>1.7083029418915632</v>
      </c>
      <c r="J50" s="16" t="s">
        <v>9798</v>
      </c>
      <c r="K50" s="15">
        <f>A1L244C5</f>
        <v>12469</v>
      </c>
      <c r="L50" s="16" t="s">
        <v>9799</v>
      </c>
      <c r="M50" s="15">
        <f>A1L244C4</f>
        <v>17167</v>
      </c>
      <c r="N50" s="16" t="s">
        <v>9800</v>
      </c>
      <c r="O50" s="21">
        <f>IF(OR(B3L843C4=0,B3L843C5=0),0,1+(B3L843C4/B3L843C5))</f>
        <v>1.7263354109628939</v>
      </c>
      <c r="P50" s="16" t="s">
        <v>9801</v>
      </c>
      <c r="Q50" s="15">
        <f>A1L244C17</f>
        <v>12061</v>
      </c>
      <c r="R50" s="16" t="s">
        <v>9802</v>
      </c>
      <c r="S50" s="15">
        <f>A1L244C16</f>
        <v>16809.5</v>
      </c>
      <c r="T50" s="16" t="s">
        <v>9803</v>
      </c>
      <c r="U50" s="21">
        <f>IF(OR(B3L843C7=0,B3L843C8=0),0,1+(B3L843C7/B3L843C8))</f>
        <v>1.7175109313185994</v>
      </c>
      <c r="V50" s="16" t="s">
        <v>9804</v>
      </c>
      <c r="W50" s="15">
        <f>A1L244C8</f>
        <v>15965</v>
      </c>
      <c r="X50" s="16" t="s">
        <v>9805</v>
      </c>
      <c r="Y50" s="15">
        <f>A1L244C7</f>
        <v>21315</v>
      </c>
      <c r="Z50" s="16" t="s">
        <v>9806</v>
      </c>
      <c r="AA50" s="21">
        <f>IF(OR(B3L843C10=0,B3L843C11=0),0,1+(B3L843C10/B3L843C11))</f>
        <v>1.7490030494956603</v>
      </c>
      <c r="AB50" s="16" t="s">
        <v>9807</v>
      </c>
      <c r="AC50" s="15">
        <f>A1L244C20</f>
        <v>13362.333333333334</v>
      </c>
      <c r="AD50" s="16" t="s">
        <v>9808</v>
      </c>
      <c r="AE50" s="15">
        <f>A1L244C19</f>
        <v>18311.333333333332</v>
      </c>
      <c r="AF50" s="16" t="s">
        <v>9809</v>
      </c>
      <c r="AG50" s="21">
        <f>IF(OR(B3L843C13=0,B3L843C14=0),0,1+(B3L843C13/B3L843C14))</f>
        <v>1.7297302217206103</v>
      </c>
      <c r="AH50" s="16" t="s">
        <v>9810</v>
      </c>
      <c r="AI50" s="15">
        <f>A1L244C11</f>
        <v>15757</v>
      </c>
      <c r="AJ50" s="16" t="s">
        <v>9811</v>
      </c>
      <c r="AK50" s="15">
        <f>A1L244C10</f>
        <v>22129</v>
      </c>
      <c r="AL50" s="16" t="s">
        <v>9812</v>
      </c>
      <c r="AM50" s="21">
        <f>IF(OR(B3L843C16=0,B3L843C17=0),0,1+(B3L843C16/B3L843C17))</f>
        <v>1.7120520583849248</v>
      </c>
      <c r="AN50" s="16" t="s">
        <v>9813</v>
      </c>
      <c r="AO50" s="15">
        <f>A1L244C23</f>
        <v>13961</v>
      </c>
      <c r="AP50" s="16" t="s">
        <v>9814</v>
      </c>
      <c r="AQ50" s="15">
        <f>A1L244C22</f>
        <v>19265.75</v>
      </c>
      <c r="AR50" s="16" t="s">
        <v>9815</v>
      </c>
      <c r="AS50" s="21">
        <f>IF(OR(B3L843C19=0,B3L843C20=0),0,1+(B3L843C19/B3L843C20))</f>
        <v>1.7246538546384127</v>
      </c>
      <c r="AT50" s="16" t="s">
        <v>9816</v>
      </c>
      <c r="AU50" s="15">
        <f>A1L244C14</f>
        <v>15232</v>
      </c>
      <c r="AV50" s="16" t="s">
        <v>9817</v>
      </c>
      <c r="AW50" s="15">
        <f>A1L244C13</f>
        <v>20918</v>
      </c>
      <c r="AX50" s="16" t="s">
        <v>9818</v>
      </c>
      <c r="AY50" s="21">
        <f>IF(OR(B3L843C22=0,B3L843C23=0),0,1+(B3L843C22/B3L843C23))</f>
        <v>1.7281766899321158</v>
      </c>
      <c r="AZ50" s="16" t="s">
        <v>9819</v>
      </c>
      <c r="BA50" s="15">
        <f>A1L244C26</f>
        <v>14215.2</v>
      </c>
      <c r="BB50" s="16" t="s">
        <v>9820</v>
      </c>
      <c r="BC50" s="15">
        <f>A1L244C25</f>
        <v>19596.2</v>
      </c>
      <c r="BD50" s="16" t="s">
        <v>9821</v>
      </c>
      <c r="BE50" s="21">
        <f>IF(OR(B3L843C25=0,B3L843C26=0),0,1+(B3L843C25/B3L843C26))</f>
        <v>1.7254059460507649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19745</v>
      </c>
      <c r="F51" s="16" t="s">
        <v>9823</v>
      </c>
      <c r="G51" s="15">
        <f>A1L245C1</f>
        <v>25669</v>
      </c>
      <c r="H51" s="16" t="s">
        <v>9824</v>
      </c>
      <c r="I51" s="21">
        <f>IF(OR(B3L844C1=0,B3L844C2=0),0,1+(B3L844C1/B3L844C2))</f>
        <v>1.7692157855779345</v>
      </c>
      <c r="J51" s="16" t="s">
        <v>9825</v>
      </c>
      <c r="K51" s="15">
        <f>A1L245C5</f>
        <v>20928</v>
      </c>
      <c r="L51" s="16" t="s">
        <v>9826</v>
      </c>
      <c r="M51" s="15">
        <f>A1L245C4</f>
        <v>27867</v>
      </c>
      <c r="N51" s="16" t="s">
        <v>9827</v>
      </c>
      <c r="O51" s="21">
        <f>IF(OR(B3L844C4=0,B3L844C5=0),0,1+(B3L844C4/B3L844C5))</f>
        <v>1.7509958014856282</v>
      </c>
      <c r="P51" s="16" t="s">
        <v>9828</v>
      </c>
      <c r="Q51" s="15">
        <f>A1L245C17</f>
        <v>20336.5</v>
      </c>
      <c r="R51" s="16" t="s">
        <v>9829</v>
      </c>
      <c r="S51" s="15">
        <f>A1L245C16</f>
        <v>26768</v>
      </c>
      <c r="T51" s="16" t="s">
        <v>9830</v>
      </c>
      <c r="U51" s="21">
        <f>IF(OR(B3L844C7=0,B3L844C8=0),0,1+(B3L844C7/B3L844C8))</f>
        <v>1.7597317692767485</v>
      </c>
      <c r="V51" s="16" t="s">
        <v>9831</v>
      </c>
      <c r="W51" s="15">
        <f>A1L245C8</f>
        <v>24444</v>
      </c>
      <c r="X51" s="16" t="s">
        <v>9832</v>
      </c>
      <c r="Y51" s="15">
        <f>A1L245C7</f>
        <v>31812</v>
      </c>
      <c r="Z51" s="16" t="s">
        <v>9833</v>
      </c>
      <c r="AA51" s="21">
        <f>IF(OR(B3L844C10=0,B3L844C11=0),0,1+(B3L844C10/B3L844C11))</f>
        <v>1.7683892870614861</v>
      </c>
      <c r="AB51" s="16" t="s">
        <v>9834</v>
      </c>
      <c r="AC51" s="15">
        <f>A1L245C20</f>
        <v>21705.666666666668</v>
      </c>
      <c r="AD51" s="16" t="s">
        <v>9835</v>
      </c>
      <c r="AE51" s="15">
        <f>A1L245C19</f>
        <v>28449.333333333332</v>
      </c>
      <c r="AF51" s="16" t="s">
        <v>9836</v>
      </c>
      <c r="AG51" s="21">
        <f>IF(OR(B3L844C13=0,B3L844C14=0),0,1+(B3L844C13/B3L844C14))</f>
        <v>1.7629587102216808</v>
      </c>
      <c r="AH51" s="16" t="s">
        <v>9837</v>
      </c>
      <c r="AI51" s="15">
        <f>A1L245C11</f>
        <v>22664</v>
      </c>
      <c r="AJ51" s="16" t="s">
        <v>9838</v>
      </c>
      <c r="AK51" s="15">
        <f>A1L245C10</f>
        <v>30331</v>
      </c>
      <c r="AL51" s="16" t="s">
        <v>9839</v>
      </c>
      <c r="AM51" s="21">
        <f>IF(OR(B3L844C16=0,B3L844C17=0),0,1+(B3L844C16/B3L844C17))</f>
        <v>1.7472223138043586</v>
      </c>
      <c r="AN51" s="16" t="s">
        <v>9840</v>
      </c>
      <c r="AO51" s="15">
        <f>A1L245C23</f>
        <v>21945.25</v>
      </c>
      <c r="AP51" s="16" t="s">
        <v>9841</v>
      </c>
      <c r="AQ51" s="15">
        <f>A1L245C22</f>
        <v>28919.75</v>
      </c>
      <c r="AR51" s="16" t="s">
        <v>9842</v>
      </c>
      <c r="AS51" s="21">
        <f>IF(OR(B3L844C19=0,B3L844C20=0),0,1+(B3L844C19/B3L844C20))</f>
        <v>1.7588326316790428</v>
      </c>
      <c r="AT51" s="16" t="s">
        <v>9843</v>
      </c>
      <c r="AU51" s="15">
        <f>A1L245C14</f>
        <v>23901</v>
      </c>
      <c r="AV51" s="16" t="s">
        <v>9844</v>
      </c>
      <c r="AW51" s="15">
        <f>A1L245C13</f>
        <v>31679</v>
      </c>
      <c r="AX51" s="16" t="s">
        <v>9845</v>
      </c>
      <c r="AY51" s="21">
        <f>IF(OR(B3L844C22=0,B3L844C23=0),0,1+(B3L844C22/B3L844C23))</f>
        <v>1.7544745730610183</v>
      </c>
      <c r="AZ51" s="16" t="s">
        <v>9846</v>
      </c>
      <c r="BA51" s="15">
        <f>A1L245C26</f>
        <v>22336.400000000001</v>
      </c>
      <c r="BB51" s="16" t="s">
        <v>9847</v>
      </c>
      <c r="BC51" s="15">
        <f>A1L245C25</f>
        <v>29471.599999999999</v>
      </c>
      <c r="BD51" s="16" t="s">
        <v>9848</v>
      </c>
      <c r="BE51" s="21">
        <f>IF(OR(B3L844C25=0,B3L844C26=0),0,1+(B3L844C25/B3L844C26))</f>
        <v>1.7578957369128245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204634</v>
      </c>
      <c r="F52" s="16" t="s">
        <v>9850</v>
      </c>
      <c r="G52" s="15">
        <f>A1L246C1</f>
        <v>1813944</v>
      </c>
      <c r="H52" s="16" t="s">
        <v>9851</v>
      </c>
      <c r="I52" s="21">
        <f>IF(OR(B3L845C1=0,B3L845C2=0),0,1+(B3L845C1/B3L845C2))</f>
        <v>1.1128116413737139</v>
      </c>
      <c r="J52" s="16" t="s">
        <v>9852</v>
      </c>
      <c r="K52" s="15">
        <f>A1L246C5</f>
        <v>181920</v>
      </c>
      <c r="L52" s="16" t="s">
        <v>9853</v>
      </c>
      <c r="M52" s="15">
        <f>A1L246C4</f>
        <v>1749396</v>
      </c>
      <c r="N52" s="16" t="s">
        <v>9854</v>
      </c>
      <c r="O52" s="21">
        <f>IF(OR(B3L845C4=0,B3L845C5=0),0,1+(B3L845C4/B3L845C5))</f>
        <v>1.1039901771811529</v>
      </c>
      <c r="P52" s="16" t="s">
        <v>9855</v>
      </c>
      <c r="Q52" s="15">
        <f>A1L246C17</f>
        <v>193277</v>
      </c>
      <c r="R52" s="16" t="s">
        <v>9856</v>
      </c>
      <c r="S52" s="15">
        <f>A1L246C16</f>
        <v>1781670</v>
      </c>
      <c r="T52" s="16" t="s">
        <v>9857</v>
      </c>
      <c r="U52" s="21">
        <f>IF(OR(B3L845C7=0,B3L845C8=0),0,1+(B3L845C7/B3L845C8))</f>
        <v>1.1084808073324466</v>
      </c>
      <c r="V52" s="16" t="s">
        <v>9858</v>
      </c>
      <c r="W52" s="15">
        <f>A1L246C8</f>
        <v>209911</v>
      </c>
      <c r="X52" s="16" t="s">
        <v>9859</v>
      </c>
      <c r="Y52" s="15">
        <f>A1L246C7</f>
        <v>1695388</v>
      </c>
      <c r="Z52" s="16" t="s">
        <v>9860</v>
      </c>
      <c r="AA52" s="21">
        <f>IF(OR(B3L845C10=0,B3L845C11=0),0,1+(B3L845C10/B3L845C11))</f>
        <v>1.1238129560902872</v>
      </c>
      <c r="AB52" s="16" t="s">
        <v>9861</v>
      </c>
      <c r="AC52" s="15">
        <f>A1L246C20</f>
        <v>198821.66666666666</v>
      </c>
      <c r="AD52" s="16" t="s">
        <v>9862</v>
      </c>
      <c r="AE52" s="15">
        <f>A1L246C19</f>
        <v>1752909.3333333333</v>
      </c>
      <c r="AF52" s="16" t="s">
        <v>9863</v>
      </c>
      <c r="AG52" s="21">
        <f>IF(OR(B3L845C13=0,B3L845C14=0),0,1+(B3L845C13/B3L845C14))</f>
        <v>1.1134238165579204</v>
      </c>
      <c r="AH52" s="16" t="s">
        <v>9864</v>
      </c>
      <c r="AI52" s="15">
        <f>A1L246C11</f>
        <v>162255</v>
      </c>
      <c r="AJ52" s="16" t="s">
        <v>9865</v>
      </c>
      <c r="AK52" s="15">
        <f>A1L246C10</f>
        <v>1696248</v>
      </c>
      <c r="AL52" s="16" t="s">
        <v>9866</v>
      </c>
      <c r="AM52" s="21">
        <f>IF(OR(B3L845C16=0,B3L845C17=0),0,1+(B3L845C16/B3L845C17))</f>
        <v>1.0956552343761055</v>
      </c>
      <c r="AN52" s="16" t="s">
        <v>9867</v>
      </c>
      <c r="AO52" s="15">
        <f>A1L246C23</f>
        <v>189680</v>
      </c>
      <c r="AP52" s="16" t="s">
        <v>9868</v>
      </c>
      <c r="AQ52" s="15">
        <f>A1L246C22</f>
        <v>1738744</v>
      </c>
      <c r="AR52" s="16" t="s">
        <v>9869</v>
      </c>
      <c r="AS52" s="21">
        <f>IF(OR(B3L845C19=0,B3L845C20=0),0,1+(B3L845C19/B3L845C20))</f>
        <v>1.109090239851295</v>
      </c>
      <c r="AT52" s="16" t="s">
        <v>9870</v>
      </c>
      <c r="AU52" s="15">
        <f>A1L246C14</f>
        <v>165757</v>
      </c>
      <c r="AV52" s="16" t="s">
        <v>9871</v>
      </c>
      <c r="AW52" s="15">
        <f>A1L246C13</f>
        <v>1649773</v>
      </c>
      <c r="AX52" s="16" t="s">
        <v>9872</v>
      </c>
      <c r="AY52" s="21">
        <f>IF(OR(B3L845C22=0,B3L845C23=0),0,1+(B3L845C22/B3L845C23))</f>
        <v>1.1004726104742895</v>
      </c>
      <c r="AZ52" s="16" t="s">
        <v>9873</v>
      </c>
      <c r="BA52" s="15">
        <f>A1L246C26</f>
        <v>184895.4</v>
      </c>
      <c r="BB52" s="16" t="s">
        <v>9874</v>
      </c>
      <c r="BC52" s="15">
        <f>A1L246C25</f>
        <v>1720949.8</v>
      </c>
      <c r="BD52" s="16" t="s">
        <v>9875</v>
      </c>
      <c r="BE52" s="21">
        <f>IF(OR(B3L845C25=0,B3L845C26=0),0,1+(B3L845C25/B3L845C26))</f>
        <v>1.107437997319852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123896</v>
      </c>
      <c r="F53" s="16" t="s">
        <v>9877</v>
      </c>
      <c r="G53" s="15">
        <f>A1L247C1</f>
        <v>409422</v>
      </c>
      <c r="H53" s="16" t="s">
        <v>9878</v>
      </c>
      <c r="I53" s="21">
        <f>IF(OR(B3L846C1=0,B3L846C2=0),0,1+(B3L846C1/B3L846C2))</f>
        <v>1.3026119749305118</v>
      </c>
      <c r="J53" s="16" t="s">
        <v>9879</v>
      </c>
      <c r="K53" s="15">
        <f>A1L247C5</f>
        <v>112155</v>
      </c>
      <c r="L53" s="16" t="s">
        <v>9880</v>
      </c>
      <c r="M53" s="15">
        <f>A1L247C4</f>
        <v>372355</v>
      </c>
      <c r="N53" s="16" t="s">
        <v>9881</v>
      </c>
      <c r="O53" s="21">
        <f>IF(OR(B3L846C4=0,B3L846C5=0),0,1+(B3L846C4/B3L846C5))</f>
        <v>1.3012044957097393</v>
      </c>
      <c r="P53" s="16" t="s">
        <v>9882</v>
      </c>
      <c r="Q53" s="15">
        <f>A1L247C17</f>
        <v>118025.5</v>
      </c>
      <c r="R53" s="16" t="s">
        <v>9883</v>
      </c>
      <c r="S53" s="15">
        <f>A1L247C16</f>
        <v>390888.5</v>
      </c>
      <c r="T53" s="16" t="s">
        <v>9884</v>
      </c>
      <c r="U53" s="21">
        <f>IF(OR(B3L846C7=0,B3L846C8=0),0,1+(B3L846C7/B3L846C8))</f>
        <v>1.301941602272771</v>
      </c>
      <c r="V53" s="16" t="s">
        <v>9885</v>
      </c>
      <c r="W53" s="15">
        <f>A1L247C8</f>
        <v>107148</v>
      </c>
      <c r="X53" s="16" t="s">
        <v>9886</v>
      </c>
      <c r="Y53" s="15">
        <f>A1L247C7</f>
        <v>340469</v>
      </c>
      <c r="Z53" s="16" t="s">
        <v>9887</v>
      </c>
      <c r="AA53" s="21">
        <f>IF(OR(B3L846C10=0,B3L846C11=0),0,1+(B3L846C10/B3L846C11))</f>
        <v>1.3147070658415303</v>
      </c>
      <c r="AB53" s="16" t="s">
        <v>9888</v>
      </c>
      <c r="AC53" s="15">
        <f>A1L247C20</f>
        <v>114399.66666666667</v>
      </c>
      <c r="AD53" s="16" t="s">
        <v>9889</v>
      </c>
      <c r="AE53" s="15">
        <f>A1L247C19</f>
        <v>374082</v>
      </c>
      <c r="AF53" s="16" t="s">
        <v>9890</v>
      </c>
      <c r="AG53" s="21">
        <f>IF(OR(B3L846C13=0,B3L846C14=0),0,1+(B3L846C13/B3L846C14))</f>
        <v>1.3058144114570247</v>
      </c>
      <c r="AH53" s="16" t="s">
        <v>9891</v>
      </c>
      <c r="AI53" s="15">
        <f>A1L247C11</f>
        <v>111368</v>
      </c>
      <c r="AJ53" s="16" t="s">
        <v>9892</v>
      </c>
      <c r="AK53" s="15">
        <f>A1L247C10</f>
        <v>326465</v>
      </c>
      <c r="AL53" s="16" t="s">
        <v>9893</v>
      </c>
      <c r="AM53" s="21">
        <f>IF(OR(B3L846C16=0,B3L846C17=0),0,1+(B3L846C16/B3L846C17))</f>
        <v>1.3411330464215152</v>
      </c>
      <c r="AN53" s="16" t="s">
        <v>9894</v>
      </c>
      <c r="AO53" s="15">
        <f>A1L247C23</f>
        <v>113641.75</v>
      </c>
      <c r="AP53" s="16" t="s">
        <v>9895</v>
      </c>
      <c r="AQ53" s="15">
        <f>A1L247C22</f>
        <v>362177.75</v>
      </c>
      <c r="AR53" s="16" t="s">
        <v>9896</v>
      </c>
      <c r="AS53" s="21">
        <f>IF(OR(B3L846C19=0,B3L846C20=0),0,1+(B3L846C19/B3L846C20))</f>
        <v>1.3137734165061217</v>
      </c>
      <c r="AT53" s="16" t="s">
        <v>9897</v>
      </c>
      <c r="AU53" s="15">
        <f>A1L247C14</f>
        <v>100945</v>
      </c>
      <c r="AV53" s="16" t="s">
        <v>9898</v>
      </c>
      <c r="AW53" s="15">
        <f>A1L247C13</f>
        <v>303923</v>
      </c>
      <c r="AX53" s="16" t="s">
        <v>9899</v>
      </c>
      <c r="AY53" s="21">
        <f>IF(OR(B3L846C22=0,B3L846C23=0),0,1+(B3L846C22/B3L846C23))</f>
        <v>1.3321400486307386</v>
      </c>
      <c r="AZ53" s="16" t="s">
        <v>9900</v>
      </c>
      <c r="BA53" s="15">
        <f>A1L247C26</f>
        <v>111102.39999999999</v>
      </c>
      <c r="BB53" s="16" t="s">
        <v>9901</v>
      </c>
      <c r="BC53" s="15">
        <f>A1L247C25</f>
        <v>350526.8</v>
      </c>
      <c r="BD53" s="16" t="s">
        <v>9902</v>
      </c>
      <c r="BE53" s="21">
        <f>IF(OR(B3L846C25=0,B3L846C26=0),0,1+(B3L846C25/B3L846C26))</f>
        <v>1.3169583609584203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1115</v>
      </c>
      <c r="F54" s="16" t="s">
        <v>9904</v>
      </c>
      <c r="G54" s="15">
        <f>A1L248C1</f>
        <v>594</v>
      </c>
      <c r="H54" s="16" t="s">
        <v>9905</v>
      </c>
      <c r="I54" s="21">
        <f>IF(OR(B3L847C1=0,B3L847C2=0),0,1+(B3L847C1/B3L847C2))</f>
        <v>2.8771043771043772</v>
      </c>
      <c r="J54" s="16" t="s">
        <v>9906</v>
      </c>
      <c r="K54" s="15">
        <f>A1L248C5</f>
        <v>1549</v>
      </c>
      <c r="L54" s="16" t="s">
        <v>9907</v>
      </c>
      <c r="M54" s="15">
        <f>A1L248C4</f>
        <v>645</v>
      </c>
      <c r="N54" s="16" t="s">
        <v>9908</v>
      </c>
      <c r="O54" s="21">
        <f>IF(OR(B3L847C4=0,B3L847C5=0),0,1+(B3L847C4/B3L847C5))</f>
        <v>3.4015503875968993</v>
      </c>
      <c r="P54" s="16" t="s">
        <v>9909</v>
      </c>
      <c r="Q54" s="15">
        <f>A1L248C17</f>
        <v>1332</v>
      </c>
      <c r="R54" s="16" t="s">
        <v>9910</v>
      </c>
      <c r="S54" s="21">
        <f>A1L248C16</f>
        <v>619.5</v>
      </c>
      <c r="T54" s="16" t="s">
        <v>9911</v>
      </c>
      <c r="U54" s="21">
        <f>IF(OR(B3L847C7=0,B3L847C8=0),0,1+(B3L847C7/B3L847C8))</f>
        <v>3.1501210653753025</v>
      </c>
      <c r="V54" s="16" t="s">
        <v>9912</v>
      </c>
      <c r="W54" s="15">
        <f>A1L248C8</f>
        <v>1050</v>
      </c>
      <c r="X54" s="16" t="s">
        <v>9913</v>
      </c>
      <c r="Y54" s="15">
        <f>A1L248C7</f>
        <v>492</v>
      </c>
      <c r="Z54" s="16" t="s">
        <v>9914</v>
      </c>
      <c r="AA54" s="21">
        <f>IF(OR(B3L847C10=0,B3L847C11=0),0,1+(B3L847C10/B3L847C11))</f>
        <v>3.1341463414634148</v>
      </c>
      <c r="AB54" s="16" t="s">
        <v>9915</v>
      </c>
      <c r="AC54" s="15">
        <f>A1L248C20</f>
        <v>1238</v>
      </c>
      <c r="AD54" s="16" t="s">
        <v>9916</v>
      </c>
      <c r="AE54" s="15">
        <f>A1L248C19</f>
        <v>577</v>
      </c>
      <c r="AF54" s="16" t="s">
        <v>9917</v>
      </c>
      <c r="AG54" s="21">
        <f>IF(OR(B3L847C13=0,B3L847C14=0),0,1+(B3L847C13/B3L847C14))</f>
        <v>3.1455805892547661</v>
      </c>
      <c r="AH54" s="16" t="s">
        <v>9918</v>
      </c>
      <c r="AI54" s="15">
        <f>A1L248C11</f>
        <v>1208</v>
      </c>
      <c r="AJ54" s="16" t="s">
        <v>9919</v>
      </c>
      <c r="AK54" s="15">
        <f>A1L248C10</f>
        <v>716</v>
      </c>
      <c r="AL54" s="16" t="s">
        <v>9920</v>
      </c>
      <c r="AM54" s="21">
        <f>IF(OR(B3L847C16=0,B3L847C17=0),0,1+(B3L847C16/B3L847C17))</f>
        <v>2.6871508379888267</v>
      </c>
      <c r="AN54" s="16" t="s">
        <v>9921</v>
      </c>
      <c r="AO54" s="15">
        <f>A1L248C23</f>
        <v>1230.5</v>
      </c>
      <c r="AP54" s="16" t="s">
        <v>9922</v>
      </c>
      <c r="AQ54" s="21">
        <f>A1L248C22</f>
        <v>611.75</v>
      </c>
      <c r="AR54" s="16" t="s">
        <v>9923</v>
      </c>
      <c r="AS54" s="21">
        <f>IF(OR(B3L847C19=0,B3L847C20=0),0,1+(B3L847C19/B3L847C20))</f>
        <v>3.0114425827543929</v>
      </c>
      <c r="AT54" s="16" t="s">
        <v>9924</v>
      </c>
      <c r="AU54" s="15">
        <f>A1L248C14</f>
        <v>1165</v>
      </c>
      <c r="AV54" s="16" t="s">
        <v>9925</v>
      </c>
      <c r="AW54" s="15">
        <f>A1L248C13</f>
        <v>607</v>
      </c>
      <c r="AX54" s="16" t="s">
        <v>9926</v>
      </c>
      <c r="AY54" s="21">
        <f>IF(OR(B3L847C22=0,B3L847C23=0),0,1+(B3L847C22/B3L847C23))</f>
        <v>2.9192751235584842</v>
      </c>
      <c r="AZ54" s="16" t="s">
        <v>9927</v>
      </c>
      <c r="BA54" s="15">
        <f>A1L248C26</f>
        <v>1217.4000000000001</v>
      </c>
      <c r="BB54" s="16" t="s">
        <v>9928</v>
      </c>
      <c r="BC54" s="21">
        <f>A1L248C25</f>
        <v>610.79999999999995</v>
      </c>
      <c r="BD54" s="16" t="s">
        <v>9929</v>
      </c>
      <c r="BE54" s="21">
        <f>IF(OR(B3L847C25=0,B3L847C26=0),0,1+(B3L847C25/B3L847C26))</f>
        <v>2.9931237721021615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130164</v>
      </c>
      <c r="F55" s="16" t="s">
        <v>9931</v>
      </c>
      <c r="G55" s="15">
        <f>A1L249C1</f>
        <v>143496</v>
      </c>
      <c r="H55" s="16" t="s">
        <v>9932</v>
      </c>
      <c r="I55" s="21">
        <f>IF(OR(B3L848C1=0,B3L848C2=0),0,1+(B3L848C1/B3L848C2))</f>
        <v>1.9070914868707143</v>
      </c>
      <c r="J55" s="16" t="s">
        <v>9933</v>
      </c>
      <c r="K55" s="15">
        <f>A1L249C5</f>
        <v>135600</v>
      </c>
      <c r="L55" s="16" t="s">
        <v>9934</v>
      </c>
      <c r="M55" s="15">
        <f>A1L249C4</f>
        <v>143968</v>
      </c>
      <c r="N55" s="16" t="s">
        <v>9935</v>
      </c>
      <c r="O55" s="21">
        <f>IF(OR(B3L848C4=0,B3L848C5=0),0,1+(B3L848C4/B3L848C5))</f>
        <v>1.9418759724383197</v>
      </c>
      <c r="P55" s="16" t="s">
        <v>9936</v>
      </c>
      <c r="Q55" s="15">
        <f>A1L249C17</f>
        <v>132882</v>
      </c>
      <c r="R55" s="16" t="s">
        <v>9937</v>
      </c>
      <c r="S55" s="15">
        <f>A1L249C16</f>
        <v>143732</v>
      </c>
      <c r="T55" s="16" t="s">
        <v>9938</v>
      </c>
      <c r="U55" s="21">
        <f>IF(OR(B3L848C7=0,B3L848C8=0),0,1+(B3L848C7/B3L848C8))</f>
        <v>1.9245122867559068</v>
      </c>
      <c r="V55" s="16" t="s">
        <v>9939</v>
      </c>
      <c r="W55" s="15">
        <f>A1L249C8</f>
        <v>143553</v>
      </c>
      <c r="X55" s="16" t="s">
        <v>9940</v>
      </c>
      <c r="Y55" s="15">
        <f>A1L249C7</f>
        <v>148196</v>
      </c>
      <c r="Z55" s="16" t="s">
        <v>9941</v>
      </c>
      <c r="AA55" s="21">
        <f>IF(OR(B3L848C10=0,B3L848C11=0),0,1+(B3L848C10/B3L848C11))</f>
        <v>1.9686698696321088</v>
      </c>
      <c r="AB55" s="16" t="s">
        <v>9942</v>
      </c>
      <c r="AC55" s="15">
        <f>A1L249C20</f>
        <v>136439</v>
      </c>
      <c r="AD55" s="16" t="s">
        <v>9943</v>
      </c>
      <c r="AE55" s="15">
        <f>A1L249C19</f>
        <v>145220</v>
      </c>
      <c r="AF55" s="16" t="s">
        <v>9944</v>
      </c>
      <c r="AG55" s="21">
        <f>IF(OR(B3L848C13=0,B3L848C14=0),0,1+(B3L848C13/B3L848C14))</f>
        <v>1.939533122159482</v>
      </c>
      <c r="AH55" s="16" t="s">
        <v>9945</v>
      </c>
      <c r="AI55" s="15">
        <f>A1L249C11</f>
        <v>144455</v>
      </c>
      <c r="AJ55" s="16" t="s">
        <v>9946</v>
      </c>
      <c r="AK55" s="15">
        <f>A1L249C10</f>
        <v>153578</v>
      </c>
      <c r="AL55" s="16" t="s">
        <v>9947</v>
      </c>
      <c r="AM55" s="21">
        <f>IF(OR(B3L848C16=0,B3L848C17=0),0,1+(B3L848C16/B3L848C17))</f>
        <v>1.9405969605021554</v>
      </c>
      <c r="AN55" s="16" t="s">
        <v>9948</v>
      </c>
      <c r="AO55" s="15">
        <f>A1L249C23</f>
        <v>138443</v>
      </c>
      <c r="AP55" s="16" t="s">
        <v>9949</v>
      </c>
      <c r="AQ55" s="15">
        <f>A1L249C22</f>
        <v>147309.5</v>
      </c>
      <c r="AR55" s="16" t="s">
        <v>9950</v>
      </c>
      <c r="AS55" s="21">
        <f>IF(OR(B3L848C19=0,B3L848C20=0),0,1+(B3L848C19/B3L848C20))</f>
        <v>1.9398103991935347</v>
      </c>
      <c r="AT55" s="16" t="s">
        <v>9951</v>
      </c>
      <c r="AU55" s="15">
        <f>A1L249C14</f>
        <v>141842</v>
      </c>
      <c r="AV55" s="16" t="s">
        <v>9952</v>
      </c>
      <c r="AW55" s="15">
        <f>A1L249C13</f>
        <v>148449</v>
      </c>
      <c r="AX55" s="16" t="s">
        <v>9953</v>
      </c>
      <c r="AY55" s="21">
        <f>IF(OR(B3L848C22=0,B3L848C23=0),0,1+(B3L848C22/B3L848C23))</f>
        <v>1.9554931323215379</v>
      </c>
      <c r="AZ55" s="16" t="s">
        <v>9954</v>
      </c>
      <c r="BA55" s="15">
        <f>A1L249C26</f>
        <v>139122.79999999999</v>
      </c>
      <c r="BB55" s="16" t="s">
        <v>9955</v>
      </c>
      <c r="BC55" s="15">
        <f>A1L249C25</f>
        <v>147537.4</v>
      </c>
      <c r="BD55" s="16" t="s">
        <v>9956</v>
      </c>
      <c r="BE55" s="21">
        <f>IF(OR(B3L848C25=0,B3L848C26=0),0,1+(B3L848C25/B3L848C26))</f>
        <v>1.9429663258265362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146727</v>
      </c>
      <c r="F56" s="16" t="s">
        <v>9958</v>
      </c>
      <c r="G56" s="15">
        <f>A1L250C1</f>
        <v>139457</v>
      </c>
      <c r="H56" s="16" t="s">
        <v>9959</v>
      </c>
      <c r="I56" s="21">
        <f>IF(OR(B3L849C1=0,B3L849C2=0),0,1+(B3L849C1/B3L849C2))</f>
        <v>2.0521307643216189</v>
      </c>
      <c r="J56" s="16" t="s">
        <v>9960</v>
      </c>
      <c r="K56" s="15">
        <f>A1L250C5</f>
        <v>144662</v>
      </c>
      <c r="L56" s="16" t="s">
        <v>9961</v>
      </c>
      <c r="M56" s="15">
        <f>A1L250C4</f>
        <v>136636</v>
      </c>
      <c r="N56" s="16" t="s">
        <v>9962</v>
      </c>
      <c r="O56" s="21">
        <f>IF(OR(B3L849C4=0,B3L849C5=0),0,1+(B3L849C4/B3L849C5))</f>
        <v>2.058740009953453</v>
      </c>
      <c r="P56" s="16" t="s">
        <v>9963</v>
      </c>
      <c r="Q56" s="15">
        <f>A1L250C17</f>
        <v>145694.5</v>
      </c>
      <c r="R56" s="16" t="s">
        <v>9964</v>
      </c>
      <c r="S56" s="15">
        <f>A1L250C16</f>
        <v>138046.5</v>
      </c>
      <c r="T56" s="16" t="s">
        <v>9965</v>
      </c>
      <c r="U56" s="21">
        <f>IF(OR(B3L849C7=0,B3L849C8=0),0,1+(B3L849C7/B3L849C8))</f>
        <v>2.0554016219172526</v>
      </c>
      <c r="V56" s="16" t="s">
        <v>9966</v>
      </c>
      <c r="W56" s="15">
        <f>A1L250C8</f>
        <v>152824</v>
      </c>
      <c r="X56" s="16" t="s">
        <v>9967</v>
      </c>
      <c r="Y56" s="15">
        <f>A1L250C7</f>
        <v>145100</v>
      </c>
      <c r="Z56" s="16" t="s">
        <v>9968</v>
      </c>
      <c r="AA56" s="21">
        <f>IF(OR(B3L849C10=0,B3L849C11=0),0,1+(B3L849C10/B3L849C11))</f>
        <v>2.0532322536181944</v>
      </c>
      <c r="AB56" s="16" t="s">
        <v>9969</v>
      </c>
      <c r="AC56" s="15">
        <f>A1L250C20</f>
        <v>148071</v>
      </c>
      <c r="AD56" s="16" t="s">
        <v>9970</v>
      </c>
      <c r="AE56" s="15">
        <f>A1L250C19</f>
        <v>140397.66666666666</v>
      </c>
      <c r="AF56" s="16" t="s">
        <v>9971</v>
      </c>
      <c r="AG56" s="21">
        <f>IF(OR(B3L849C13=0,B3L849C14=0),0,1+(B3L849C13/B3L849C14))</f>
        <v>2.0546542796295286</v>
      </c>
      <c r="AH56" s="16" t="s">
        <v>9972</v>
      </c>
      <c r="AI56" s="15">
        <f>A1L250C11</f>
        <v>156574</v>
      </c>
      <c r="AJ56" s="16" t="s">
        <v>9973</v>
      </c>
      <c r="AK56" s="15">
        <f>A1L250C10</f>
        <v>150894</v>
      </c>
      <c r="AL56" s="16" t="s">
        <v>9974</v>
      </c>
      <c r="AM56" s="21">
        <f>IF(OR(B3L849C16=0,B3L849C17=0),0,1+(B3L849C16/B3L849C17))</f>
        <v>2.0376423184487122</v>
      </c>
      <c r="AN56" s="16" t="s">
        <v>9975</v>
      </c>
      <c r="AO56" s="15">
        <f>A1L250C23</f>
        <v>150196.75</v>
      </c>
      <c r="AP56" s="16" t="s">
        <v>9976</v>
      </c>
      <c r="AQ56" s="15">
        <f>A1L250C22</f>
        <v>143021.75</v>
      </c>
      <c r="AR56" s="16" t="s">
        <v>9977</v>
      </c>
      <c r="AS56" s="21">
        <f>IF(OR(B3L849C19=0,B3L849C20=0),0,1+(B3L849C19/B3L849C20))</f>
        <v>2.0501671948497346</v>
      </c>
      <c r="AT56" s="16" t="s">
        <v>9978</v>
      </c>
      <c r="AU56" s="15">
        <f>A1L250C14</f>
        <v>164161</v>
      </c>
      <c r="AV56" s="16" t="s">
        <v>9979</v>
      </c>
      <c r="AW56" s="15">
        <f>A1L250C13</f>
        <v>155103</v>
      </c>
      <c r="AX56" s="16" t="s">
        <v>9980</v>
      </c>
      <c r="AY56" s="21">
        <f>IF(OR(B3L849C22=0,B3L849C23=0),0,1+(B3L849C22/B3L849C23))</f>
        <v>2.0583999020006063</v>
      </c>
      <c r="AZ56" s="16" t="s">
        <v>9981</v>
      </c>
      <c r="BA56" s="15">
        <f>A1L250C26</f>
        <v>152989.6</v>
      </c>
      <c r="BB56" s="16" t="s">
        <v>9982</v>
      </c>
      <c r="BC56" s="15">
        <f>A1L250C25</f>
        <v>145438</v>
      </c>
      <c r="BD56" s="16" t="s">
        <v>9983</v>
      </c>
      <c r="BE56" s="21">
        <f>IF(OR(B3L849C25=0,B3L849C26=0),0,1+(B3L849C25/B3L849C26))</f>
        <v>2.0519231562590248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612428</v>
      </c>
      <c r="F57" s="16" t="s">
        <v>9985</v>
      </c>
      <c r="G57" s="15">
        <f>A1L251C1</f>
        <v>573742</v>
      </c>
      <c r="H57" s="16" t="s">
        <v>9986</v>
      </c>
      <c r="I57" s="21">
        <f>IF(OR(B3L850C1=0,B3L850C2=0),0,1+(B3L850C1/B3L850C2))</f>
        <v>2.0674275196865493</v>
      </c>
      <c r="J57" s="16" t="s">
        <v>9987</v>
      </c>
      <c r="K57" s="15">
        <f>A1L251C5</f>
        <v>666347</v>
      </c>
      <c r="L57" s="16" t="s">
        <v>9988</v>
      </c>
      <c r="M57" s="15">
        <f>A1L251C4</f>
        <v>629538</v>
      </c>
      <c r="N57" s="16" t="s">
        <v>9989</v>
      </c>
      <c r="O57" s="21">
        <f>IF(OR(B3L850C4=0,B3L850C5=0),0,1+(B3L850C4/B3L850C5))</f>
        <v>2.0584698620258033</v>
      </c>
      <c r="P57" s="16" t="s">
        <v>9990</v>
      </c>
      <c r="Q57" s="15">
        <f>A1L251C17</f>
        <v>639387.5</v>
      </c>
      <c r="R57" s="16" t="s">
        <v>9991</v>
      </c>
      <c r="S57" s="15">
        <f>A1L251C16</f>
        <v>601640</v>
      </c>
      <c r="T57" s="16" t="s">
        <v>9992</v>
      </c>
      <c r="U57" s="21">
        <f>IF(OR(B3L850C7=0,B3L850C8=0),0,1+(B3L850C7/B3L850C8))</f>
        <v>2.0627410079117077</v>
      </c>
      <c r="V57" s="16" t="s">
        <v>9993</v>
      </c>
      <c r="W57" s="15">
        <f>A1L251C8</f>
        <v>816207</v>
      </c>
      <c r="X57" s="16" t="s">
        <v>9994</v>
      </c>
      <c r="Y57" s="15">
        <f>A1L251C7</f>
        <v>760918</v>
      </c>
      <c r="Z57" s="16" t="s">
        <v>9995</v>
      </c>
      <c r="AA57" s="21">
        <f>IF(OR(B3L850C10=0,B3L850C11=0),0,1+(B3L850C10/B3L850C11))</f>
        <v>2.0726609174707393</v>
      </c>
      <c r="AB57" s="16" t="s">
        <v>9996</v>
      </c>
      <c r="AC57" s="15">
        <f>A1L251C20</f>
        <v>698327.33333333337</v>
      </c>
      <c r="AD57" s="16" t="s">
        <v>9997</v>
      </c>
      <c r="AE57" s="15">
        <f>A1L251C19</f>
        <v>654732.66666666663</v>
      </c>
      <c r="AF57" s="16" t="s">
        <v>9998</v>
      </c>
      <c r="AG57" s="21">
        <f>IF(OR(B3L850C13=0,B3L850C14=0),0,1+(B3L850C13/B3L850C14))</f>
        <v>2.066583918729171</v>
      </c>
      <c r="AH57" s="16" t="s">
        <v>9999</v>
      </c>
      <c r="AI57" s="15">
        <f>A1L251C11</f>
        <v>891074</v>
      </c>
      <c r="AJ57" s="16" t="s">
        <v>10000</v>
      </c>
      <c r="AK57" s="15">
        <f>A1L251C10</f>
        <v>843209</v>
      </c>
      <c r="AL57" s="16" t="s">
        <v>10001</v>
      </c>
      <c r="AM57" s="21">
        <f>IF(OR(B3L850C16=0,B3L850C17=0),0,1+(B3L850C16/B3L850C17))</f>
        <v>2.0567652859492727</v>
      </c>
      <c r="AN57" s="16" t="s">
        <v>10002</v>
      </c>
      <c r="AO57" s="15">
        <f>A1L251C23</f>
        <v>746514</v>
      </c>
      <c r="AP57" s="16" t="s">
        <v>10003</v>
      </c>
      <c r="AQ57" s="15">
        <f>A1L251C22</f>
        <v>701851.75</v>
      </c>
      <c r="AR57" s="16" t="s">
        <v>10004</v>
      </c>
      <c r="AS57" s="21">
        <f>IF(OR(B3L850C19=0,B3L850C20=0),0,1+(B3L850C19/B3L850C20))</f>
        <v>2.0636348773084912</v>
      </c>
      <c r="AT57" s="16" t="s">
        <v>10005</v>
      </c>
      <c r="AU57" s="15">
        <f>A1L251C14</f>
        <v>815580</v>
      </c>
      <c r="AV57" s="16" t="s">
        <v>10006</v>
      </c>
      <c r="AW57" s="15">
        <f>A1L251C13</f>
        <v>760569</v>
      </c>
      <c r="AX57" s="16" t="s">
        <v>10007</v>
      </c>
      <c r="AY57" s="21">
        <f>IF(OR(B3L850C22=0,B3L850C23=0),0,1+(B3L850C22/B3L850C23))</f>
        <v>2.0723287433487299</v>
      </c>
      <c r="AZ57" s="16" t="s">
        <v>10008</v>
      </c>
      <c r="BA57" s="15">
        <f>A1L251C26</f>
        <v>760327.2</v>
      </c>
      <c r="BB57" s="16" t="s">
        <v>10009</v>
      </c>
      <c r="BC57" s="15">
        <f>A1L251C25</f>
        <v>713595.2</v>
      </c>
      <c r="BD57" s="16" t="s">
        <v>10010</v>
      </c>
      <c r="BE57" s="21">
        <f>IF(OR(B3L850C25=0,B3L850C26=0),0,1+(B3L850C25/B3L850C26))</f>
        <v>2.0654881086644084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1363</v>
      </c>
      <c r="F58" s="16" t="s">
        <v>10012</v>
      </c>
      <c r="G58" s="15">
        <f>A1L252C1</f>
        <v>1242</v>
      </c>
      <c r="H58" s="16" t="s">
        <v>10013</v>
      </c>
      <c r="I58" s="21">
        <f>IF(OR(B3L851C1=0,B3L851C2=0),0,1+(B3L851C1/B3L851C2))</f>
        <v>2.0974235104669887</v>
      </c>
      <c r="J58" s="16" t="s">
        <v>10014</v>
      </c>
      <c r="K58" s="15">
        <f>A1L252C5</f>
        <v>1724</v>
      </c>
      <c r="L58" s="16" t="s">
        <v>10015</v>
      </c>
      <c r="M58" s="15">
        <f>A1L252C4</f>
        <v>976</v>
      </c>
      <c r="N58" s="16" t="s">
        <v>10016</v>
      </c>
      <c r="O58" s="21">
        <f>IF(OR(B3L851C4=0,B3L851C5=0),0,1+(B3L851C4/B3L851C5))</f>
        <v>2.7663934426229506</v>
      </c>
      <c r="P58" s="16" t="s">
        <v>10017</v>
      </c>
      <c r="Q58" s="15">
        <f>A1L252C17</f>
        <v>1543.5</v>
      </c>
      <c r="R58" s="16" t="s">
        <v>10018</v>
      </c>
      <c r="S58" s="15">
        <f>A1L252C16</f>
        <v>1109</v>
      </c>
      <c r="T58" s="16" t="s">
        <v>10019</v>
      </c>
      <c r="U58" s="21">
        <f>IF(OR(B3L851C7=0,B3L851C8=0),0,1+(B3L851C7/B3L851C8))</f>
        <v>2.3917944093778178</v>
      </c>
      <c r="V58" s="16" t="s">
        <v>10020</v>
      </c>
      <c r="W58" s="15">
        <f>A1L252C8</f>
        <v>4721</v>
      </c>
      <c r="X58" s="16" t="s">
        <v>10021</v>
      </c>
      <c r="Y58" s="15">
        <f>A1L252C7</f>
        <v>13234</v>
      </c>
      <c r="Z58" s="16" t="s">
        <v>10022</v>
      </c>
      <c r="AA58" s="21">
        <f>IF(OR(B3L851C10=0,B3L851C11=0),0,1+(B3L851C10/B3L851C11))</f>
        <v>1.3567326583043675</v>
      </c>
      <c r="AB58" s="16" t="s">
        <v>10023</v>
      </c>
      <c r="AC58" s="15">
        <f>A1L252C20</f>
        <v>2602.6666666666665</v>
      </c>
      <c r="AD58" s="16" t="s">
        <v>10024</v>
      </c>
      <c r="AE58" s="15">
        <f>A1L252C19</f>
        <v>5150.666666666667</v>
      </c>
      <c r="AF58" s="16" t="s">
        <v>10025</v>
      </c>
      <c r="AG58" s="21">
        <f>IF(OR(B3L851C13=0,B3L851C14=0),0,1+(B3L851C13/B3L851C14))</f>
        <v>1.5053067564069376</v>
      </c>
      <c r="AH58" s="16" t="s">
        <v>10026</v>
      </c>
      <c r="AI58" s="15">
        <f>A1L252C11</f>
        <v>35829</v>
      </c>
      <c r="AJ58" s="16" t="s">
        <v>10027</v>
      </c>
      <c r="AK58" s="15">
        <f>A1L252C10</f>
        <v>20269</v>
      </c>
      <c r="AL58" s="16" t="s">
        <v>10028</v>
      </c>
      <c r="AM58" s="21">
        <f>IF(OR(B3L851C16=0,B3L851C17=0),0,1+(B3L851C16/B3L851C17))</f>
        <v>2.7676747742858554</v>
      </c>
      <c r="AN58" s="16" t="s">
        <v>10029</v>
      </c>
      <c r="AO58" s="15">
        <f>A1L252C23</f>
        <v>10909.25</v>
      </c>
      <c r="AP58" s="16" t="s">
        <v>10030</v>
      </c>
      <c r="AQ58" s="15">
        <f>A1L252C22</f>
        <v>8930.25</v>
      </c>
      <c r="AR58" s="16" t="s">
        <v>10031</v>
      </c>
      <c r="AS58" s="21">
        <f>IF(OR(B3L851C19=0,B3L851C20=0),0,1+(B3L851C19/B3L851C20))</f>
        <v>2.2216063380084545</v>
      </c>
      <c r="AT58" s="16" t="s">
        <v>10032</v>
      </c>
      <c r="AU58" s="15">
        <f>A1L252C14</f>
        <v>35689</v>
      </c>
      <c r="AV58" s="16" t="s">
        <v>10033</v>
      </c>
      <c r="AW58" s="15">
        <f>A1L252C13</f>
        <v>22732</v>
      </c>
      <c r="AX58" s="16" t="s">
        <v>10034</v>
      </c>
      <c r="AY58" s="21">
        <f>IF(OR(B3L851C22=0,B3L851C23=0),0,1+(B3L851C22/B3L851C23))</f>
        <v>2.5699894421960234</v>
      </c>
      <c r="AZ58" s="16" t="s">
        <v>10035</v>
      </c>
      <c r="BA58" s="15">
        <f>A1L252C26</f>
        <v>15865.2</v>
      </c>
      <c r="BB58" s="16" t="s">
        <v>10036</v>
      </c>
      <c r="BC58" s="15">
        <f>A1L252C25</f>
        <v>11690.6</v>
      </c>
      <c r="BD58" s="16" t="s">
        <v>10037</v>
      </c>
      <c r="BE58" s="21">
        <f>IF(OR(B3L851C25=0,B3L851C26=0),0,1+(B3L851C25/B3L851C26))</f>
        <v>2.3570903118744972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760518</v>
      </c>
      <c r="F59" s="16" t="s">
        <v>10039</v>
      </c>
      <c r="G59" s="15">
        <f>A1L253C1</f>
        <v>714441</v>
      </c>
      <c r="H59" s="16" t="s">
        <v>10040</v>
      </c>
      <c r="I59" s="21">
        <f>IF(OR(B3L852C1=0,B3L852C2=0),0,1+(B3L852C1/B3L852C2))</f>
        <v>2.0644937790524338</v>
      </c>
      <c r="J59" s="16" t="s">
        <v>10041</v>
      </c>
      <c r="K59" s="15">
        <f>A1L253C5</f>
        <v>812733</v>
      </c>
      <c r="L59" s="16" t="s">
        <v>10042</v>
      </c>
      <c r="M59" s="15">
        <f>A1L253C4</f>
        <v>767150</v>
      </c>
      <c r="N59" s="16" t="s">
        <v>10043</v>
      </c>
      <c r="O59" s="21">
        <f>IF(OR(B3L852C4=0,B3L852C5=0),0,1+(B3L852C4/B3L852C5))</f>
        <v>2.0594186273870818</v>
      </c>
      <c r="P59" s="16" t="s">
        <v>10044</v>
      </c>
      <c r="Q59" s="15">
        <f>A1L253C17</f>
        <v>786625.5</v>
      </c>
      <c r="R59" s="16" t="s">
        <v>10045</v>
      </c>
      <c r="S59" s="15">
        <f>A1L253C16</f>
        <v>740795.5</v>
      </c>
      <c r="T59" s="16" t="s">
        <v>10046</v>
      </c>
      <c r="U59" s="21">
        <f>IF(OR(B3L852C7=0,B3L852C8=0),0,1+(B3L852C7/B3L852C8))</f>
        <v>2.0618659265613788</v>
      </c>
      <c r="V59" s="16" t="s">
        <v>10047</v>
      </c>
      <c r="W59" s="15">
        <f>A1L253C8</f>
        <v>973752</v>
      </c>
      <c r="X59" s="16" t="s">
        <v>10048</v>
      </c>
      <c r="Y59" s="15">
        <f>A1L253C7</f>
        <v>919252</v>
      </c>
      <c r="Z59" s="16" t="s">
        <v>10049</v>
      </c>
      <c r="AA59" s="21">
        <f>IF(OR(B3L852C10=0,B3L852C11=0),0,1+(B3L852C10/B3L852C11))</f>
        <v>2.0592873336147215</v>
      </c>
      <c r="AB59" s="16" t="s">
        <v>10050</v>
      </c>
      <c r="AC59" s="15">
        <f>A1L253C20</f>
        <v>849001</v>
      </c>
      <c r="AD59" s="16" t="s">
        <v>10051</v>
      </c>
      <c r="AE59" s="15">
        <f>A1L253C19</f>
        <v>800281</v>
      </c>
      <c r="AF59" s="16" t="s">
        <v>10052</v>
      </c>
      <c r="AG59" s="21">
        <f>IF(OR(B3L852C13=0,B3L852C14=0),0,1+(B3L852C13/B3L852C14))</f>
        <v>2.0608786163859945</v>
      </c>
      <c r="AH59" s="16" t="s">
        <v>10053</v>
      </c>
      <c r="AI59" s="15">
        <f>A1L253C11</f>
        <v>1083477</v>
      </c>
      <c r="AJ59" s="16" t="s">
        <v>10054</v>
      </c>
      <c r="AK59" s="15">
        <f>A1L253C10</f>
        <v>1014372</v>
      </c>
      <c r="AL59" s="16" t="s">
        <v>10055</v>
      </c>
      <c r="AM59" s="21">
        <f>IF(OR(B3L852C16=0,B3L852C17=0),0,1+(B3L852C16/B3L852C17))</f>
        <v>2.0681258946422023</v>
      </c>
      <c r="AN59" s="16" t="s">
        <v>10056</v>
      </c>
      <c r="AO59" s="15">
        <f>A1L253C23</f>
        <v>907620</v>
      </c>
      <c r="AP59" s="16" t="s">
        <v>10057</v>
      </c>
      <c r="AQ59" s="15">
        <f>A1L253C22</f>
        <v>853803.75</v>
      </c>
      <c r="AR59" s="16" t="s">
        <v>10058</v>
      </c>
      <c r="AS59" s="21">
        <f>IF(OR(B3L852C19=0,B3L852C20=0),0,1+(B3L852C19/B3L852C20))</f>
        <v>2.0630311708047664</v>
      </c>
      <c r="AT59" s="16" t="s">
        <v>10059</v>
      </c>
      <c r="AU59" s="15">
        <f>A1L253C14</f>
        <v>1015430</v>
      </c>
      <c r="AV59" s="16" t="s">
        <v>10060</v>
      </c>
      <c r="AW59" s="15">
        <f>A1L253C13</f>
        <v>938404</v>
      </c>
      <c r="AX59" s="16" t="s">
        <v>10061</v>
      </c>
      <c r="AY59" s="21">
        <f>IF(OR(B3L852C22=0,B3L852C23=0),0,1+(B3L852C22/B3L852C23))</f>
        <v>2.0820819178093872</v>
      </c>
      <c r="AZ59" s="16" t="s">
        <v>10062</v>
      </c>
      <c r="BA59" s="15">
        <f>A1L253C26</f>
        <v>929182</v>
      </c>
      <c r="BB59" s="16" t="s">
        <v>10063</v>
      </c>
      <c r="BC59" s="15">
        <f>A1L253C25</f>
        <v>870723.8</v>
      </c>
      <c r="BD59" s="16" t="s">
        <v>10064</v>
      </c>
      <c r="BE59" s="21">
        <f>IF(OR(B3L852C25=0,B3L852C26=0),0,1+(B3L852C25/B3L852C26))</f>
        <v>2.067137478038386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4867067</v>
      </c>
      <c r="F60" s="16" t="s">
        <v>10066</v>
      </c>
      <c r="G60" s="15">
        <f>A1L254C1</f>
        <v>6739453</v>
      </c>
      <c r="H60" s="16" t="s">
        <v>10067</v>
      </c>
      <c r="I60" s="21">
        <f>IF(OR(B3L853C1=0,B3L853C2=0),0,1+(B3L853C1/B3L853C2))</f>
        <v>1.722175375360582</v>
      </c>
      <c r="J60" s="16" t="s">
        <v>10068</v>
      </c>
      <c r="K60" s="15">
        <f>A1L254C5</f>
        <v>4607386</v>
      </c>
      <c r="L60" s="16" t="s">
        <v>10069</v>
      </c>
      <c r="M60" s="15">
        <f>A1L254C4</f>
        <v>6410070</v>
      </c>
      <c r="N60" s="16" t="s">
        <v>10070</v>
      </c>
      <c r="O60" s="21">
        <f>IF(OR(B3L853C4=0,B3L853C5=0),0,1+(B3L853C4/B3L853C5))</f>
        <v>1.7187731179222692</v>
      </c>
      <c r="P60" s="16" t="s">
        <v>10071</v>
      </c>
      <c r="Q60" s="15">
        <f>A1L254C17</f>
        <v>4737226.5</v>
      </c>
      <c r="R60" s="16" t="s">
        <v>10072</v>
      </c>
      <c r="S60" s="15">
        <f>A1L254C16</f>
        <v>6574761.5</v>
      </c>
      <c r="T60" s="16" t="s">
        <v>10073</v>
      </c>
      <c r="U60" s="21">
        <f>IF(OR(B3L853C7=0,B3L853C8=0),0,1+(B3L853C7/B3L853C8))</f>
        <v>1.7205168582921222</v>
      </c>
      <c r="V60" s="16" t="s">
        <v>10074</v>
      </c>
      <c r="W60" s="15">
        <f>A1L254C8</f>
        <v>5315125</v>
      </c>
      <c r="X60" s="16" t="s">
        <v>10075</v>
      </c>
      <c r="Y60" s="15">
        <f>A1L254C7</f>
        <v>6989505</v>
      </c>
      <c r="Z60" s="16" t="s">
        <v>10076</v>
      </c>
      <c r="AA60" s="21">
        <f>IF(OR(B3L853C10=0,B3L853C11=0),0,1+(B3L853C10/B3L853C11))</f>
        <v>1.7604436937951973</v>
      </c>
      <c r="AB60" s="16" t="s">
        <v>10077</v>
      </c>
      <c r="AC60" s="15">
        <f>A1L254C20</f>
        <v>4929859.333333333</v>
      </c>
      <c r="AD60" s="16" t="s">
        <v>10078</v>
      </c>
      <c r="AE60" s="15">
        <f>A1L254C19</f>
        <v>6713009.333333333</v>
      </c>
      <c r="AF60" s="16" t="s">
        <v>10079</v>
      </c>
      <c r="AG60" s="21">
        <f>IF(OR(B3L853C13=0,B3L853C14=0),0,1+(B3L853C13/B3L853C14))</f>
        <v>1.7343739727657164</v>
      </c>
      <c r="AH60" s="16" t="s">
        <v>10080</v>
      </c>
      <c r="AI60" s="15">
        <f>A1L254C11</f>
        <v>5300296</v>
      </c>
      <c r="AJ60" s="16" t="s">
        <v>10081</v>
      </c>
      <c r="AK60" s="15">
        <f>A1L254C10</f>
        <v>7053327</v>
      </c>
      <c r="AL60" s="16" t="s">
        <v>10082</v>
      </c>
      <c r="AM60" s="21">
        <f>IF(OR(B3L853C16=0,B3L853C17=0),0,1+(B3L853C16/B3L853C17))</f>
        <v>1.7514604101015023</v>
      </c>
      <c r="AN60" s="16" t="s">
        <v>10083</v>
      </c>
      <c r="AO60" s="15">
        <f>A1L254C23</f>
        <v>5022468.5</v>
      </c>
      <c r="AP60" s="16" t="s">
        <v>10084</v>
      </c>
      <c r="AQ60" s="15">
        <f>A1L254C22</f>
        <v>6798088.75</v>
      </c>
      <c r="AR60" s="16" t="s">
        <v>10085</v>
      </c>
      <c r="AS60" s="21">
        <f>IF(OR(B3L853C19=0,B3L853C20=0),0,1+(B3L853C19/B3L853C20))</f>
        <v>1.7388059621904759</v>
      </c>
      <c r="AT60" s="16" t="s">
        <v>10086</v>
      </c>
      <c r="AU60" s="15">
        <f>A1L254C14</f>
        <v>5047746</v>
      </c>
      <c r="AV60" s="16" t="s">
        <v>10087</v>
      </c>
      <c r="AW60" s="15">
        <f>A1L254C13</f>
        <v>6695365</v>
      </c>
      <c r="AX60" s="16" t="s">
        <v>10088</v>
      </c>
      <c r="AY60" s="21">
        <f>IF(OR(B3L853C22=0,B3L853C23=0),0,1+(B3L853C22/B3L853C23))</f>
        <v>1.7539164780411522</v>
      </c>
      <c r="AZ60" s="16" t="s">
        <v>10089</v>
      </c>
      <c r="BA60" s="15">
        <f>A1L254C26</f>
        <v>5027524</v>
      </c>
      <c r="BB60" s="16" t="s">
        <v>10090</v>
      </c>
      <c r="BC60" s="15">
        <f>A1L254C25</f>
        <v>6777544</v>
      </c>
      <c r="BD60" s="16" t="s">
        <v>10091</v>
      </c>
      <c r="BE60" s="21">
        <f>IF(OR(B3L853C25=0,B3L853C26=0),0,1+(B3L853C25/B3L853C26))</f>
        <v>1.741791421789368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00745A-5E5E-470C-9296-77F5D0D14D02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1100717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20835003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6085801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6085801</v>
      </c>
      <c r="J10" s="16" t="s">
        <v>10143</v>
      </c>
      <c r="K10" s="23">
        <f>IF(B5L372C1B=0,0,B5L301C1B/B5L372C1B)</f>
        <v>0.10059970858852225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110731.80943843245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6196532.8094384326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11429785</v>
      </c>
      <c r="F11" s="16" t="s">
        <v>10147</v>
      </c>
      <c r="G11" s="15">
        <f>A4L102C4</f>
        <v>842147</v>
      </c>
      <c r="H11" s="16" t="s">
        <v>10148</v>
      </c>
      <c r="I11" s="15">
        <f>IF(B5L302C1-B5L302C1A&lt;0,0,B5L302C1-B5L302C1A)</f>
        <v>10587638</v>
      </c>
      <c r="J11" s="16" t="s">
        <v>10149</v>
      </c>
      <c r="K11" s="23">
        <f>IF(B5L372C1B=0,0,B5L302C1B/B5L372C1B)</f>
        <v>0.17501612317602311</v>
      </c>
      <c r="L11" s="16" t="s">
        <v>10150</v>
      </c>
      <c r="M11" s="21">
        <f>IF(B5L373C1B=0,0,B5L302C1B/B5L373C1B)</f>
        <v>0.19459202409347764</v>
      </c>
      <c r="N11" s="16" t="s">
        <v>10151</v>
      </c>
      <c r="O11" s="15">
        <f>B5L101C1*B5L302C1C</f>
        <v>192643.22205394262</v>
      </c>
      <c r="P11" s="16" t="s">
        <v>10152</v>
      </c>
      <c r="Q11" s="15">
        <f>B5L102C1*B5L302C1D</f>
        <v>4054325.4057636792</v>
      </c>
      <c r="R11" s="16" t="s">
        <v>10153</v>
      </c>
      <c r="S11" s="15">
        <f>B5L302C1-B5L302C1A+B5L302C1E-B5L302C1F</f>
        <v>6725955.816290264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51744</v>
      </c>
      <c r="F12" s="16" t="s">
        <v>10155</v>
      </c>
      <c r="G12" s="15">
        <f>A4L103C4</f>
        <v>8499</v>
      </c>
      <c r="H12" s="16" t="s">
        <v>10156</v>
      </c>
      <c r="I12" s="15">
        <f>IF(B5L303C1-B5L303C1A&lt;0,0,B5L303C1-B5L303C1A)</f>
        <v>43245</v>
      </c>
      <c r="J12" s="16" t="s">
        <v>10157</v>
      </c>
      <c r="K12" s="23">
        <f>IF(B5L372C1B=0,0,B5L303C1B/B5L372C1B)</f>
        <v>7.1484992656030725E-4</v>
      </c>
      <c r="L12" s="16" t="s">
        <v>10158</v>
      </c>
      <c r="M12" s="21">
        <f>IF(B5L373C1B=0,0,B5L303C1B/B5L373C1B)</f>
        <v>7.9480731036728311E-4</v>
      </c>
      <c r="N12" s="16" t="s">
        <v>10159</v>
      </c>
      <c r="O12" s="15">
        <f>B5L101C1*B5L303C1C</f>
        <v>786.84746661368172</v>
      </c>
      <c r="P12" s="16" t="s">
        <v>10160</v>
      </c>
      <c r="Q12" s="15">
        <f>B5L102C1*B5L303C1D</f>
        <v>16559.812695924276</v>
      </c>
      <c r="R12" s="16" t="s">
        <v>10161</v>
      </c>
      <c r="S12" s="15">
        <f>B5L303C1-B5L303C1A+B5L303C1E-B5L303C1F</f>
        <v>27472.034770689406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521627</v>
      </c>
      <c r="F13" s="16" t="s">
        <v>10163</v>
      </c>
      <c r="G13" s="15">
        <f>A4L104C4</f>
        <v>71184</v>
      </c>
      <c r="H13" s="16" t="s">
        <v>10164</v>
      </c>
      <c r="I13" s="15">
        <f>IF(B5L304C1-B5L304C1A&lt;0,0,B5L304C1-B5L304C1A)</f>
        <v>450443</v>
      </c>
      <c r="J13" s="16" t="s">
        <v>10165</v>
      </c>
      <c r="K13" s="23">
        <f>IF(B5L372C1B=0,0,B5L304C1B/B5L372C1B)</f>
        <v>7.4459277481698349E-3</v>
      </c>
      <c r="L13" s="16" t="s">
        <v>10166</v>
      </c>
      <c r="M13" s="21">
        <f>IF(B5L373C1B=0,0,B5L304C1B/B5L373C1B)</f>
        <v>8.2787695526366084E-3</v>
      </c>
      <c r="N13" s="16" t="s">
        <v>10167</v>
      </c>
      <c r="O13" s="15">
        <f>B5L101C1*B5L304C1C</f>
        <v>8195.859253182256</v>
      </c>
      <c r="P13" s="16" t="s">
        <v>10168</v>
      </c>
      <c r="Q13" s="15">
        <f>B5L102C1*B5L304C1D</f>
        <v>172488.18846549239</v>
      </c>
      <c r="R13" s="16" t="s">
        <v>10169</v>
      </c>
      <c r="S13" s="15">
        <f>B5L304C1-B5L304C1A+B5L304C1E-B5L304C1F</f>
        <v>286150.67078768986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4475812</v>
      </c>
      <c r="F14" s="16" t="s">
        <v>10171</v>
      </c>
      <c r="G14" s="15">
        <f>A4L105C4</f>
        <v>524267</v>
      </c>
      <c r="H14" s="16" t="s">
        <v>10172</v>
      </c>
      <c r="I14" s="15">
        <f>IF(B5L305C1-B5L305C1A&lt;0,0,B5L305C1-B5L305C1A)</f>
        <v>3951545</v>
      </c>
      <c r="J14" s="16" t="s">
        <v>10173</v>
      </c>
      <c r="K14" s="23">
        <f>IF(B5L372C1B=0,0,B5L305C1B/B5L372C1B)</f>
        <v>6.5319959603416564E-2</v>
      </c>
      <c r="L14" s="16" t="s">
        <v>10174</v>
      </c>
      <c r="M14" s="21">
        <f>IF(B5L373C1B=0,0,B5L305C1B/B5L373C1B)</f>
        <v>7.262612679489619E-2</v>
      </c>
      <c r="N14" s="16" t="s">
        <v>10175</v>
      </c>
      <c r="O14" s="15">
        <f>B5L101C1*B5L305C1C</f>
        <v>71898.789974793865</v>
      </c>
      <c r="P14" s="16" t="s">
        <v>10176</v>
      </c>
      <c r="Q14" s="15">
        <f>B5L102C1*B5L305C1D</f>
        <v>1513165.5696500426</v>
      </c>
      <c r="R14" s="16" t="s">
        <v>10177</v>
      </c>
      <c r="S14" s="15">
        <f>B5L305C1-B5L305C1A+B5L305C1E-B5L305C1F</f>
        <v>2510278.220324751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6184308</v>
      </c>
      <c r="F16" s="16" t="s">
        <v>10187</v>
      </c>
      <c r="G16" s="15">
        <f>A4L107C4</f>
        <v>301541</v>
      </c>
      <c r="H16" s="16" t="s">
        <v>10188</v>
      </c>
      <c r="I16" s="15">
        <f>IF(B5L307C1-B5L307C1A&lt;0,0,B5L307C1-B5L307C1A)</f>
        <v>5882767</v>
      </c>
      <c r="J16" s="16" t="s">
        <v>10189</v>
      </c>
      <c r="K16" s="23">
        <f>IF(B5L372C1B=0,0,B5L307C1B/B5L372C1B)</f>
        <v>9.7243509259368699E-2</v>
      </c>
      <c r="L16" s="16" t="s">
        <v>10190</v>
      </c>
      <c r="M16" s="21">
        <f>IF(B5L373C1B=0,0,B5L307C1B/B5L373C1B)</f>
        <v>0.10812038887241093</v>
      </c>
      <c r="N16" s="16" t="s">
        <v>10191</v>
      </c>
      <c r="O16" s="15">
        <f>B5L101C1*B5L307C1C</f>
        <v>107037.58378144454</v>
      </c>
      <c r="P16" s="16" t="s">
        <v>10192</v>
      </c>
      <c r="Q16" s="15">
        <f>B5L102C1*B5L307C1D</f>
        <v>2252688.6265178486</v>
      </c>
      <c r="R16" s="16" t="s">
        <v>10193</v>
      </c>
      <c r="S16" s="15">
        <f>B5L307C1-B5L307C1A+B5L307C1E-B5L307C1F</f>
        <v>3737115.9572635959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12318891</v>
      </c>
      <c r="F17" s="16" t="s">
        <v>10195</v>
      </c>
      <c r="G17" s="15">
        <f>A4L108C4</f>
        <v>1412344</v>
      </c>
      <c r="H17" s="16" t="s">
        <v>10196</v>
      </c>
      <c r="I17" s="15">
        <f>IF(B5L308C1-B5L308C1A&lt;0,0,B5L308C1-B5L308C1A)</f>
        <v>10906547</v>
      </c>
      <c r="J17" s="16" t="s">
        <v>10197</v>
      </c>
      <c r="K17" s="23">
        <f>IF(B5L372C1B=0,0,B5L308C1B/B5L372C1B)</f>
        <v>0.18028776325532522</v>
      </c>
      <c r="L17" s="16" t="s">
        <v>10198</v>
      </c>
      <c r="M17" s="21">
        <f>IF(B5L373C1B=0,0,B5L308C1B/B5L373C1B)</f>
        <v>0.20045330758386776</v>
      </c>
      <c r="N17" s="16" t="s">
        <v>10199</v>
      </c>
      <c r="O17" s="15">
        <f>B5L101C1*B5L308C1C</f>
        <v>198445.80590711182</v>
      </c>
      <c r="P17" s="16" t="s">
        <v>10200</v>
      </c>
      <c r="Q17" s="15">
        <f>B5L102C1*B5L308C1D</f>
        <v>4176445.2648698073</v>
      </c>
      <c r="R17" s="16" t="s">
        <v>10201</v>
      </c>
      <c r="S17" s="15">
        <f>B5L308C1-B5L308C1A+B5L308C1E-B5L308C1F</f>
        <v>6928547.5410373043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4708789</v>
      </c>
      <c r="F18" s="16" t="s">
        <v>10203</v>
      </c>
      <c r="G18" s="15">
        <f>A4L109C4</f>
        <v>-318279</v>
      </c>
      <c r="H18" s="16" t="s">
        <v>10204</v>
      </c>
      <c r="I18" s="15">
        <f>IF(B5L309C1-B5L309C1A&lt;0,0,B5L309C1-B5L309C1A)</f>
        <v>5027068</v>
      </c>
      <c r="J18" s="16" t="s">
        <v>10205</v>
      </c>
      <c r="K18" s="23">
        <f>IF(B5L372C1B=0,0,B5L309C1B/B5L372C1B)</f>
        <v>8.3098605402096681E-2</v>
      </c>
      <c r="L18" s="16" t="s">
        <v>10206</v>
      </c>
      <c r="M18" s="21">
        <f>IF(B5L373C1B=0,0,B5L309C1B/B5L373C1B)</f>
        <v>9.2393349430302626E-2</v>
      </c>
      <c r="N18" s="16" t="s">
        <v>10207</v>
      </c>
      <c r="O18" s="15">
        <f>B5L101C1*B5L309C1C</f>
        <v>91468.04764237965</v>
      </c>
      <c r="P18" s="16" t="s">
        <v>10208</v>
      </c>
      <c r="Q18" s="15">
        <f>B5L102C1*B5L309C1D</f>
        <v>1925015.7125604036</v>
      </c>
      <c r="R18" s="16" t="s">
        <v>10209</v>
      </c>
      <c r="S18" s="15">
        <f>B5L309C1-B5L309C1A+B5L309C1E-B5L309C1F</f>
        <v>3193520.3350819764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114145</v>
      </c>
      <c r="F19" s="16" t="s">
        <v>10211</v>
      </c>
      <c r="G19" s="15">
        <f>A4L110C4</f>
        <v>12493</v>
      </c>
      <c r="H19" s="16" t="s">
        <v>10212</v>
      </c>
      <c r="I19" s="15">
        <f>IF(B5L310C1-B5L310C1A&lt;0,0,B5L310C1-B5L310C1A)</f>
        <v>101652</v>
      </c>
      <c r="J19" s="16" t="s">
        <v>10213</v>
      </c>
      <c r="K19" s="23">
        <f>IF(B5L372C1B=0,0,B5L310C1B/B5L372C1B)</f>
        <v>1.6803312460332606E-3</v>
      </c>
      <c r="L19" s="16" t="s">
        <v>10214</v>
      </c>
      <c r="M19" s="21">
        <f>IF(B5L373C1B=0,0,B5L310C1B/B5L373C1B)</f>
        <v>1.8682796326385724E-3</v>
      </c>
      <c r="N19" s="16" t="s">
        <v>10215</v>
      </c>
      <c r="O19" s="15">
        <f>B5L101C1*B5L310C1C</f>
        <v>1849.5691681399924</v>
      </c>
      <c r="P19" s="16" t="s">
        <v>10216</v>
      </c>
      <c r="Q19" s="15">
        <f>B5L102C1*B5L310C1D</f>
        <v>38925.611750863551</v>
      </c>
      <c r="R19" s="16" t="s">
        <v>10217</v>
      </c>
      <c r="S19" s="15">
        <f>B5L310C1-B5L310C1A+B5L310C1E-B5L310C1F</f>
        <v>64575.957417276441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577684</v>
      </c>
      <c r="F20" s="16" t="s">
        <v>10219</v>
      </c>
      <c r="G20" s="15">
        <f>A4L111C4</f>
        <v>113332</v>
      </c>
      <c r="H20" s="16" t="s">
        <v>10220</v>
      </c>
      <c r="I20" s="15">
        <f>IF(B5L311C1-B5L311C1A&lt;0,0,B5L311C1-B5L311C1A)</f>
        <v>464352</v>
      </c>
      <c r="J20" s="16" t="s">
        <v>10221</v>
      </c>
      <c r="K20" s="23">
        <f>IF(B5L372C1B=0,0,B5L311C1B/B5L372C1B)</f>
        <v>7.675846759119709E-3</v>
      </c>
      <c r="L20" s="16" t="s">
        <v>10222</v>
      </c>
      <c r="M20" s="21">
        <f>IF(B5L373C1B=0,0,B5L311C1B/B5L373C1B)</f>
        <v>8.5344054615254638E-3</v>
      </c>
      <c r="N20" s="16" t="s">
        <v>10223</v>
      </c>
      <c r="O20" s="15">
        <f>B5L101C1*B5L311C1C</f>
        <v>8448.9350171579681</v>
      </c>
      <c r="P20" s="16" t="s">
        <v>10224</v>
      </c>
      <c r="Q20" s="15">
        <f>B5L102C1*B5L311C1D</f>
        <v>177814.36339409943</v>
      </c>
      <c r="R20" s="16" t="s">
        <v>10225</v>
      </c>
      <c r="S20" s="15">
        <f>B5L311C1-B5L311C1A+B5L311C1E-B5L311C1F</f>
        <v>294986.57162305852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55622</v>
      </c>
      <c r="F21" s="16" t="s">
        <v>10227</v>
      </c>
      <c r="G21" s="15">
        <f>A4L112C4</f>
        <v>18067</v>
      </c>
      <c r="H21" s="16" t="s">
        <v>10228</v>
      </c>
      <c r="I21" s="15">
        <f>IF(B5L312C1-B5L312C1A&lt;0,0,B5L312C1-B5L312C1A)</f>
        <v>37555</v>
      </c>
      <c r="J21" s="16" t="s">
        <v>10229</v>
      </c>
      <c r="K21" s="23">
        <f>IF(B5L372C1B=0,0,B5L312C1B/B5L372C1B)</f>
        <v>6.2079290072776831E-4</v>
      </c>
      <c r="L21" s="16" t="s">
        <v>10230</v>
      </c>
      <c r="M21" s="21">
        <f>IF(B5L373C1B=0,0,B5L312C1B/B5L373C1B)</f>
        <v>6.902298194205878E-4</v>
      </c>
      <c r="N21" s="16" t="s">
        <v>10231</v>
      </c>
      <c r="O21" s="15">
        <f>B5L101C1*B5L312C1C</f>
        <v>683.31729931036693</v>
      </c>
      <c r="P21" s="16" t="s">
        <v>10232</v>
      </c>
      <c r="Q21" s="15">
        <f>B5L102C1*B5L312C1D</f>
        <v>14380.940358317404</v>
      </c>
      <c r="R21" s="16" t="s">
        <v>10233</v>
      </c>
      <c r="S21" s="15">
        <f>B5L312C1-B5L312C1A+B5L312C1E-B5L312C1F</f>
        <v>23857.376940992959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10791</v>
      </c>
      <c r="F22" s="16" t="s">
        <v>10235</v>
      </c>
      <c r="G22" s="15">
        <f>A4L113C4</f>
        <v>3495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419714</v>
      </c>
      <c r="F23" s="16" t="s">
        <v>10237</v>
      </c>
      <c r="G23" s="15">
        <f>A4L114C4</f>
        <v>103674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430505</v>
      </c>
      <c r="F24" s="16" t="s">
        <v>10239</v>
      </c>
      <c r="G24" s="15">
        <f>B5L313C1A+B5L314C1A</f>
        <v>107169</v>
      </c>
      <c r="H24" s="16" t="s">
        <v>10240</v>
      </c>
      <c r="I24" s="15">
        <f>IF(B5L315C1-B5L315C1A&lt;0,0,B5L315C1-B5L315C1A)</f>
        <v>323336</v>
      </c>
      <c r="J24" s="16" t="s">
        <v>10241</v>
      </c>
      <c r="K24" s="23">
        <f>IF(B5L372C1B=0,0,B5L315C1B/B5L372C1B)</f>
        <v>5.344819420841797E-3</v>
      </c>
      <c r="L24" s="16" t="s">
        <v>10242</v>
      </c>
      <c r="M24" s="21">
        <f>IF(B5L373C1B=0,0,B5L315C1B/B5L373C1B)</f>
        <v>5.9426480865976614E-3</v>
      </c>
      <c r="N24" s="16" t="s">
        <v>10243</v>
      </c>
      <c r="O24" s="15">
        <f>B5L101C1*B5L315C1C</f>
        <v>5883.1335984507205</v>
      </c>
      <c r="P24" s="16" t="s">
        <v>10244</v>
      </c>
      <c r="Q24" s="15">
        <f>B5L102C1*B5L315C1D</f>
        <v>123815.09071220654</v>
      </c>
      <c r="R24" s="16" t="s">
        <v>10245</v>
      </c>
      <c r="S24" s="15">
        <f>B5L315C1-B5L315C1A+B5L315C1E-B5L315C1F</f>
        <v>205404.04288624419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629151</v>
      </c>
      <c r="F25" s="16" t="s">
        <v>10247</v>
      </c>
      <c r="G25" s="15">
        <f>A4L115C4</f>
        <v>117927</v>
      </c>
      <c r="H25" s="16" t="s">
        <v>10248</v>
      </c>
      <c r="I25" s="15">
        <f>IF(B5L316C1-B5L316C1A&lt;0,0,B5L316C1-B5L316C1A)</f>
        <v>511224</v>
      </c>
      <c r="J25" s="16" t="s">
        <v>10249</v>
      </c>
      <c r="K25" s="23">
        <f>IF(B5L372C1B=0,0,B5L316C1B/B5L372C1B)</f>
        <v>8.450651840810881E-3</v>
      </c>
      <c r="L25" s="16" t="s">
        <v>10250</v>
      </c>
      <c r="M25" s="21">
        <f>IF(B5L373C1B=0,0,B5L316C1B/B5L373C1B)</f>
        <v>9.3958740301816161E-3</v>
      </c>
      <c r="N25" s="16" t="s">
        <v>10251</v>
      </c>
      <c r="O25" s="15">
        <f>B5L101C1*B5L316C1C</f>
        <v>9301.7761422618296</v>
      </c>
      <c r="P25" s="16" t="s">
        <v>10252</v>
      </c>
      <c r="Q25" s="15">
        <f>B5L102C1*B5L316C1D</f>
        <v>195763.06360645607</v>
      </c>
      <c r="R25" s="16" t="s">
        <v>10253</v>
      </c>
      <c r="S25" s="15">
        <f>B5L316C1-B5L316C1A+B5L316C1E-B5L316C1F</f>
        <v>324762.71253580577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0</v>
      </c>
      <c r="F26" s="16" t="s">
        <v>10255</v>
      </c>
      <c r="G26" s="15">
        <f>A4L116C4</f>
        <v>0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IF(B5L372C1B=0,0,B5L317C1B/B5L372C1B)</f>
        <v>0</v>
      </c>
      <c r="L26" s="16" t="s">
        <v>10258</v>
      </c>
      <c r="M26" s="21">
        <f>IF(B5L373C1B=0,0,B5L317C1B/B5L373C1B)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0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16737</v>
      </c>
      <c r="F27" s="16" t="s">
        <v>10263</v>
      </c>
      <c r="G27" s="15">
        <f>A4L117C4</f>
        <v>3571</v>
      </c>
      <c r="H27" s="16" t="s">
        <v>10264</v>
      </c>
      <c r="I27" s="15">
        <f>IF(B5L318C1-B5L318C1A&lt;0,0,B5L318C1-B5L318C1A)</f>
        <v>13166</v>
      </c>
      <c r="J27" s="16" t="s">
        <v>10265</v>
      </c>
      <c r="K27" s="23">
        <f>IF(B5L372C1B=0,0,B5L318C1B/B5L372C1B)</f>
        <v>2.1763704782270797E-4</v>
      </c>
      <c r="L27" s="16" t="s">
        <v>10266</v>
      </c>
      <c r="M27" s="21">
        <f>IF(B5L373C1B=0,0,B5L318C1B/B5L373C1B)</f>
        <v>2.4198018379687015E-4</v>
      </c>
      <c r="N27" s="16" t="s">
        <v>10267</v>
      </c>
      <c r="O27" s="15">
        <f>B5L101C1*B5L318C1C</f>
        <v>239.55679836826764</v>
      </c>
      <c r="P27" s="16" t="s">
        <v>10268</v>
      </c>
      <c r="Q27" s="15">
        <f>B5L102C1*B5L318C1D</f>
        <v>5041.6578553483414</v>
      </c>
      <c r="R27" s="16" t="s">
        <v>10269</v>
      </c>
      <c r="S27" s="15">
        <f>B5L318C1-B5L318C1A+B5L318C1E-B5L318C1F</f>
        <v>8363.8989430199254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74305</v>
      </c>
      <c r="F28" s="16" t="s">
        <v>10271</v>
      </c>
      <c r="G28" s="15">
        <f>A4L118C4</f>
        <v>8788</v>
      </c>
      <c r="H28" s="16" t="s">
        <v>10272</v>
      </c>
      <c r="I28" s="15">
        <f>IF(B5L319C1-B5L319C1A&lt;0,0,B5L319C1-B5L319C1A)</f>
        <v>65517</v>
      </c>
      <c r="J28" s="16" t="s">
        <v>10273</v>
      </c>
      <c r="K28" s="23">
        <f>IF(B5L372C1B=0,0,B5L319C1B/B5L372C1B)</f>
        <v>1.0830112761810995E-3</v>
      </c>
      <c r="L28" s="16" t="s">
        <v>10274</v>
      </c>
      <c r="M28" s="21">
        <f>IF(B5L373C1B=0,0,B5L319C1B/B5L373C1B)</f>
        <v>1.2041482380236626E-3</v>
      </c>
      <c r="N28" s="16" t="s">
        <v>10275</v>
      </c>
      <c r="O28" s="15">
        <f>B5L101C1*B5L319C1C</f>
        <v>1192.0889228842314</v>
      </c>
      <c r="P28" s="16" t="s">
        <v>10276</v>
      </c>
      <c r="Q28" s="15">
        <f>B5L102C1*B5L319C1D</f>
        <v>25088.432151667723</v>
      </c>
      <c r="R28" s="16" t="s">
        <v>10277</v>
      </c>
      <c r="S28" s="15">
        <f>B5L319C1-B5L319C1A+B5L319C1E-B5L319C1F</f>
        <v>41620.656771216505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1681779</v>
      </c>
      <c r="F29" s="16" t="s">
        <v>10279</v>
      </c>
      <c r="G29" s="15">
        <f>A4L119C4</f>
        <v>355846</v>
      </c>
      <c r="H29" s="16" t="s">
        <v>10280</v>
      </c>
      <c r="I29" s="15">
        <f>IF(B5L320C1-B5L320C1A&lt;0,0,B5L320C1-B5L320C1A)</f>
        <v>1325933</v>
      </c>
      <c r="J29" s="16" t="s">
        <v>10281</v>
      </c>
      <c r="K29" s="23">
        <f>IF(B5L372C1B=0,0,B5L320C1B/B5L372C1B)</f>
        <v>2.1917981446962376E-2</v>
      </c>
      <c r="L29" s="16" t="s">
        <v>10282</v>
      </c>
      <c r="M29" s="21">
        <f>IF(B5L373C1B=0,0,B5L320C1B/B5L373C1B)</f>
        <v>2.4369551195680954E-2</v>
      </c>
      <c r="N29" s="16" t="s">
        <v>10283</v>
      </c>
      <c r="O29" s="15">
        <f>B5L101C1*B5L320C1C</f>
        <v>24125.494784356088</v>
      </c>
      <c r="P29" s="16" t="s">
        <v>10284</v>
      </c>
      <c r="Q29" s="15">
        <f>B5L102C1*B5L320C1D</f>
        <v>507739.67227066628</v>
      </c>
      <c r="R29" s="16" t="s">
        <v>10285</v>
      </c>
      <c r="S29" s="15">
        <f>B5L320C1-B5L320C1A+B5L320C1E-B5L320C1F</f>
        <v>842318.82251368975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818652</v>
      </c>
      <c r="F30" s="16" t="s">
        <v>10287</v>
      </c>
      <c r="G30" s="15">
        <f>A4L120C4</f>
        <v>248300</v>
      </c>
      <c r="H30" s="16" t="s">
        <v>10288</v>
      </c>
      <c r="I30" s="15">
        <f>IF(B5L321C1-B5L321C1A&lt;0,0,B5L321C1-B5L321C1A)</f>
        <v>570352</v>
      </c>
      <c r="J30" s="16" t="s">
        <v>10289</v>
      </c>
      <c r="K30" s="23">
        <f>IF(B5L372C1B=0,0,B5L321C1B/B5L372C1B)</f>
        <v>9.4280514582847589E-3</v>
      </c>
      <c r="L30" s="16" t="s">
        <v>10290</v>
      </c>
      <c r="M30" s="21">
        <f>IF(B5L373C1B=0,0,B5L321C1B/B5L373C1B)</f>
        <v>1.0482597735752126E-2</v>
      </c>
      <c r="N30" s="16" t="s">
        <v>10291</v>
      </c>
      <c r="O30" s="15">
        <f>B5L101C1*B5L321C1C</f>
        <v>10377.616517008824</v>
      </c>
      <c r="P30" s="16" t="s">
        <v>10292</v>
      </c>
      <c r="Q30" s="15">
        <f>B5L102C1*B5L321C1D</f>
        <v>218404.95527218876</v>
      </c>
      <c r="R30" s="16" t="s">
        <v>10293</v>
      </c>
      <c r="S30" s="15">
        <f>B5L321C1-B5L321C1A+B5L321C1E-B5L321C1F</f>
        <v>362324.6612448201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4744775</v>
      </c>
      <c r="F31" s="16" t="s">
        <v>10295</v>
      </c>
      <c r="G31" s="15">
        <f>A4L121C4</f>
        <v>1227870</v>
      </c>
      <c r="H31" s="16" t="s">
        <v>10296</v>
      </c>
      <c r="I31" s="15">
        <f>IF(B5L322C1-B5L322C1A&lt;0,0,B5L322C1-B5L322C1A)</f>
        <v>3516905</v>
      </c>
      <c r="J31" s="16" t="s">
        <v>10297</v>
      </c>
      <c r="K31" s="23">
        <f>IF(B5L372C1B=0,0,B5L322C1B/B5L372C1B)</f>
        <v>5.8135259127519427E-2</v>
      </c>
      <c r="L31" s="16" t="s">
        <v>10298</v>
      </c>
      <c r="M31" s="21">
        <f>IF(B5L373C1B=0,0,B5L322C1B/B5L373C1B)</f>
        <v>6.4637803303670943E-2</v>
      </c>
      <c r="N31" s="16" t="s">
        <v>10299</v>
      </c>
      <c r="O31" s="15">
        <f>B5L101C1*B5L322C1C</f>
        <v>63990.468021065804</v>
      </c>
      <c r="P31" s="16" t="s">
        <v>10300</v>
      </c>
      <c r="Q31" s="15">
        <f>B5L102C1*B5L322C1D</f>
        <v>1346728.825745394</v>
      </c>
      <c r="R31" s="16" t="s">
        <v>10301</v>
      </c>
      <c r="S31" s="15">
        <f>B5L322C1-B5L322C1A+B5L322C1E-B5L322C1F</f>
        <v>2234166.6422756719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2752</v>
      </c>
      <c r="F32" s="16" t="s">
        <v>10303</v>
      </c>
      <c r="G32" s="15">
        <f>A4L122C4</f>
        <v>2408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72411</v>
      </c>
      <c r="F33" s="16" t="s">
        <v>10305</v>
      </c>
      <c r="G33" s="15">
        <f>A4L123C4</f>
        <v>10044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40478</v>
      </c>
      <c r="F34" s="16" t="s">
        <v>10307</v>
      </c>
      <c r="G34" s="15">
        <f>A4L124C4</f>
        <v>20105</v>
      </c>
      <c r="H34" s="16" t="s">
        <v>10308</v>
      </c>
      <c r="I34" s="15">
        <f>IF(B5L325C1-B5L325C1A&lt;0,0,B5L325C1-B5L325C1A)</f>
        <v>20373</v>
      </c>
      <c r="J34" s="16" t="s">
        <v>10309</v>
      </c>
      <c r="K34" s="23">
        <f>IF(B5L372C1B=0,0,B5L325C1B/B5L372C1B)</f>
        <v>3.3677043713292037E-4</v>
      </c>
      <c r="L34" s="16" t="s">
        <v>10310</v>
      </c>
      <c r="M34" s="21">
        <f>IF(B5L373C1B=0,0,B5L325C1B/B5L373C1B)</f>
        <v>3.7443887927188484E-4</v>
      </c>
      <c r="N34" s="16" t="s">
        <v>10311</v>
      </c>
      <c r="O34" s="15">
        <f>B5L101C1*B5L325C1C</f>
        <v>370.68894524963673</v>
      </c>
      <c r="P34" s="16" t="s">
        <v>10312</v>
      </c>
      <c r="Q34" s="15">
        <f>B5L102C1*B5L325C1D</f>
        <v>7801.4351729463588</v>
      </c>
      <c r="R34" s="16" t="s">
        <v>10313</v>
      </c>
      <c r="S34" s="15">
        <f>B5L325C1-B5L325C1A+B5L325C1E-B5L325C1F</f>
        <v>12942.253772303276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843608</v>
      </c>
      <c r="F35" s="16" t="s">
        <v>10315</v>
      </c>
      <c r="G35" s="15">
        <f>A4L125C4</f>
        <v>268093</v>
      </c>
      <c r="H35" s="16" t="s">
        <v>10316</v>
      </c>
      <c r="I35" s="15">
        <f>IF(B5L326C1-B5L326C1A&lt;0,0,B5L326C1-B5L326C1A)</f>
        <v>575515</v>
      </c>
      <c r="J35" s="16" t="s">
        <v>10317</v>
      </c>
      <c r="K35" s="23">
        <f>IF(B5L372C1B=0,0,B5L326C1B/B5L372C1B)</f>
        <v>9.513397051320505E-3</v>
      </c>
      <c r="L35" s="16" t="s">
        <v>10318</v>
      </c>
      <c r="M35" s="21">
        <f>IF(B5L373C1B=0,0,B5L326C1B/B5L373C1B)</f>
        <v>1.0577489402844883E-2</v>
      </c>
      <c r="N35" s="16" t="s">
        <v>10319</v>
      </c>
      <c r="O35" s="15">
        <f>B5L101C1*B5L326C1C</f>
        <v>10471.557862138352</v>
      </c>
      <c r="P35" s="16" t="s">
        <v>10320</v>
      </c>
      <c r="Q35" s="15">
        <f>B5L102C1*B5L326C1D</f>
        <v>220382.02344074135</v>
      </c>
      <c r="R35" s="16" t="s">
        <v>10321</v>
      </c>
      <c r="S35" s="15">
        <f>B5L326C1-B5L326C1A+B5L326C1E-B5L326C1F</f>
        <v>365604.53442139702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757885</v>
      </c>
      <c r="F36" s="16" t="s">
        <v>10323</v>
      </c>
      <c r="G36" s="15">
        <f>A4L126C4</f>
        <v>84214</v>
      </c>
      <c r="H36" s="16" t="s">
        <v>10324</v>
      </c>
      <c r="I36" s="15">
        <f>IF(B5L327C1-B5L327C1A&lt;0,0,B5L327C1-B5L327C1A)</f>
        <v>673671</v>
      </c>
      <c r="J36" s="16" t="s">
        <v>10325</v>
      </c>
      <c r="K36" s="23">
        <f>IF(B5L372C1B=0,0,B5L327C1B/B5L372C1B)</f>
        <v>1.1135938602747341E-2</v>
      </c>
      <c r="L36" s="16" t="s">
        <v>10326</v>
      </c>
      <c r="M36" s="21">
        <f>IF(B5L373C1B=0,0,B5L327C1B/B5L373C1B)</f>
        <v>1.2381515448778772E-2</v>
      </c>
      <c r="N36" s="16" t="s">
        <v>10327</v>
      </c>
      <c r="O36" s="15">
        <f>B5L101C1*B5L327C1C</f>
        <v>12257.516931000246</v>
      </c>
      <c r="P36" s="16" t="s">
        <v>10328</v>
      </c>
      <c r="Q36" s="15">
        <f>B5L102C1*B5L327C1D</f>
        <v>257968.91151985206</v>
      </c>
      <c r="R36" s="16" t="s">
        <v>10329</v>
      </c>
      <c r="S36" s="15">
        <f>B5L327C1-B5L327C1A+B5L327C1E-B5L327C1F</f>
        <v>427959.60541114822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145304</v>
      </c>
      <c r="F37" s="16" t="s">
        <v>10331</v>
      </c>
      <c r="G37" s="15">
        <f>B2L461C2</f>
        <v>45309</v>
      </c>
      <c r="H37" s="16" t="s">
        <v>10332</v>
      </c>
      <c r="I37" s="15">
        <f>IF(B5L328C1-B5L328C1A&lt;0,0,B5L328C1-B5L328C1A)</f>
        <v>99995</v>
      </c>
      <c r="J37" s="16" t="s">
        <v>10333</v>
      </c>
      <c r="K37" s="23">
        <f>IF(B5L372C1B=0,0,B5L328C1B/B5L372C1B)</f>
        <v>1.6529406499340485E-3</v>
      </c>
      <c r="L37" s="16" t="s">
        <v>10334</v>
      </c>
      <c r="M37" s="21">
        <f>IF(B5L373C1B=0,0,B5L328C1B/B5L373C1B)</f>
        <v>1.8378253439744821E-3</v>
      </c>
      <c r="N37" s="16" t="s">
        <v>10335</v>
      </c>
      <c r="O37" s="15">
        <f>B5L101C1*B5L328C1C</f>
        <v>1819.4198733734561</v>
      </c>
      <c r="P37" s="16" t="s">
        <v>10336</v>
      </c>
      <c r="Q37" s="15">
        <f>B5L102C1*B5L328C1D</f>
        <v>38291.096555184369</v>
      </c>
      <c r="R37" s="16" t="s">
        <v>10337</v>
      </c>
      <c r="S37" s="15">
        <f>B5L328C1-B5L328C1A+B5L328C1E-B5L328C1F</f>
        <v>63523.323318189083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99418</v>
      </c>
      <c r="F38" s="16" t="s">
        <v>10339</v>
      </c>
      <c r="G38" s="15">
        <f>B2L462C2</f>
        <v>31001</v>
      </c>
      <c r="H38" s="16" t="s">
        <v>10340</v>
      </c>
      <c r="I38" s="15">
        <f>IF(B5L329C1-B5L329C1A&lt;0,0,B5L329C1-B5L329C1A)</f>
        <v>68417</v>
      </c>
      <c r="J38" s="16" t="s">
        <v>10341</v>
      </c>
      <c r="K38" s="23">
        <f>IF(B5L372C1B=0,0,B5L329C1B/B5L372C1B)</f>
        <v>1.1309489519129737E-3</v>
      </c>
      <c r="L38" s="16" t="s">
        <v>10342</v>
      </c>
      <c r="M38" s="21">
        <f>IF(B5L373C1B=0,0,B5L329C1B/B5L373C1B)</f>
        <v>1.2574478379789203E-3</v>
      </c>
      <c r="N38" s="16" t="s">
        <v>10343</v>
      </c>
      <c r="O38" s="15">
        <f>B5L101C1*B5L329C1C</f>
        <v>1244.8547375027927</v>
      </c>
      <c r="P38" s="16" t="s">
        <v>10344</v>
      </c>
      <c r="Q38" s="15">
        <f>B5L102C1*B5L329C1D</f>
        <v>26198.929476634319</v>
      </c>
      <c r="R38" s="16" t="s">
        <v>10345</v>
      </c>
      <c r="S38" s="15">
        <f>B5L329C1-B5L329C1A+B5L329C1E-B5L329C1F</f>
        <v>43462.925260868476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10197</v>
      </c>
      <c r="F39" s="16" t="s">
        <v>10347</v>
      </c>
      <c r="G39" s="15">
        <f>B2L463C2</f>
        <v>3180</v>
      </c>
      <c r="H39" s="16" t="s">
        <v>10348</v>
      </c>
      <c r="I39" s="15">
        <f>IF(B5L330C1-B5L330C1A&lt;0,0,B5L330C1-B5L330C1A)</f>
        <v>7017</v>
      </c>
      <c r="J39" s="16" t="s">
        <v>10349</v>
      </c>
      <c r="K39" s="23">
        <f>IF(B5L372C1B=0,0,B5L330C1B/B5L372C1B)</f>
        <v>1.1599264503812409E-4</v>
      </c>
      <c r="L39" s="16" t="s">
        <v>10350</v>
      </c>
      <c r="M39" s="21">
        <f>IF(B5L373C1B=0,0,B5L330C1B/B5L373C1B)</f>
        <v>1.2896665271932536E-4</v>
      </c>
      <c r="N39" s="16" t="s">
        <v>10351</v>
      </c>
      <c r="O39" s="15">
        <f>B5L101C1*B5L330C1C</f>
        <v>127.67507626842884</v>
      </c>
      <c r="P39" s="16" t="s">
        <v>10352</v>
      </c>
      <c r="Q39" s="15">
        <f>B5L102C1*B5L330C1D</f>
        <v>2687.0205963071021</v>
      </c>
      <c r="R39" s="16" t="s">
        <v>10353</v>
      </c>
      <c r="S39" s="15">
        <f>B5L330C1-B5L330C1A+B5L330C1E-B5L330C1F</f>
        <v>4457.6544799613266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3318</v>
      </c>
      <c r="F40" s="16" t="s">
        <v>10355</v>
      </c>
      <c r="G40" s="15">
        <f>A4L128C4</f>
        <v>1319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78481</v>
      </c>
      <c r="F41" s="16" t="s">
        <v>10357</v>
      </c>
      <c r="G41" s="15">
        <f>B5L323C1A+B5L324C1A+B5L331C1A</f>
        <v>13771</v>
      </c>
      <c r="H41" s="16" t="s">
        <v>10358</v>
      </c>
      <c r="I41" s="15">
        <f>IF(B5L332C1-B5L332C1A&lt;0,0,B5L332C1-B5L332C1A)</f>
        <v>64710</v>
      </c>
      <c r="J41" s="16" t="s">
        <v>10359</v>
      </c>
      <c r="K41" s="23">
        <f>IF(B5L372C1B=0,0,B5L332C1B/B5L372C1B)</f>
        <v>1.0696713781412298E-3</v>
      </c>
      <c r="L41" s="16" t="s">
        <v>10360</v>
      </c>
      <c r="M41" s="21">
        <f>IF(B5L373C1B=0,0,B5L332C1B/B5L373C1B)</f>
        <v>1.1893162458981822E-3</v>
      </c>
      <c r="N41" s="16" t="s">
        <v>10361</v>
      </c>
      <c r="O41" s="15">
        <f>B5L101C1*B5L332C1C</f>
        <v>1177.40547033348</v>
      </c>
      <c r="P41" s="16" t="s">
        <v>10362</v>
      </c>
      <c r="Q41" s="15">
        <f>B5L102C1*B5L332C1D</f>
        <v>24779.407551237364</v>
      </c>
      <c r="R41" s="16" t="s">
        <v>10363</v>
      </c>
      <c r="S41" s="15">
        <f>B5L332C1-B5L332C1A+B5L332C1E-B5L332C1F</f>
        <v>41107.997919096117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IF(B5L372C1B=0,0,B5L337C1B/B5L372C1B)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8527429</v>
      </c>
      <c r="F49" s="16" t="s">
        <v>10394</v>
      </c>
      <c r="G49" s="15">
        <f>B2L404C2</f>
        <v>2438268</v>
      </c>
      <c r="H49" s="16" t="s">
        <v>10395</v>
      </c>
      <c r="I49" s="15">
        <f>IF(B5L340C1-B5L340C1A&lt;0,0,B5L340C1-B5L340C1A)</f>
        <v>6089161</v>
      </c>
      <c r="J49" s="16" t="s">
        <v>10396</v>
      </c>
      <c r="K49" s="23">
        <f>IF(B5L372C1B=0,0,B5L340C1B/B5L372C1B)</f>
        <v>0.10065525017143918</v>
      </c>
      <c r="L49" s="16" t="s">
        <v>10397</v>
      </c>
      <c r="M49" s="21">
        <f>IF(B5L373C1B=0,0,B5L340C1B/B5L373C1B)</f>
        <v>0.11191373978039904</v>
      </c>
      <c r="N49" s="16" t="s">
        <v>10398</v>
      </c>
      <c r="O49" s="15">
        <f>B5L101C1*B5L340C1C</f>
        <v>110792.94500295602</v>
      </c>
      <c r="P49" s="16" t="s">
        <v>10399</v>
      </c>
      <c r="Q49" s="15">
        <f>B5L102C1*B5L340C1D</f>
        <v>2331723.1040658331</v>
      </c>
      <c r="R49" s="16" t="s">
        <v>10400</v>
      </c>
      <c r="S49" s="15">
        <f>B5L340C1-B5L340C1A+B5L340C1E-B5L340C1F</f>
        <v>3868230.8409371232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0</v>
      </c>
      <c r="F50" s="16" t="s">
        <v>10402</v>
      </c>
      <c r="G50" s="15">
        <f>B2L405C2</f>
        <v>0</v>
      </c>
      <c r="H50" s="16" t="s">
        <v>10403</v>
      </c>
      <c r="I50" s="15">
        <f>IF(B5L341C1-B5L341C1A&lt;0,0,B5L341C1-B5L341C1A)</f>
        <v>0</v>
      </c>
      <c r="J50" s="16" t="s">
        <v>10404</v>
      </c>
      <c r="K50" s="23">
        <f>IF(B5L372C1B=0,0,B5L341C1B/B5L372C1B)</f>
        <v>0</v>
      </c>
      <c r="L50" s="16" t="s">
        <v>10405</v>
      </c>
      <c r="M50" s="21">
        <f>IF(B5L373C1B=0,0,B5L341C1B/B5L373C1B)</f>
        <v>0</v>
      </c>
      <c r="N50" s="16" t="s">
        <v>10406</v>
      </c>
      <c r="O50" s="15">
        <f>B5L101C1*B5L341C1C</f>
        <v>0</v>
      </c>
      <c r="P50" s="16" t="s">
        <v>10407</v>
      </c>
      <c r="Q50" s="15">
        <f>B5L102C1*B5L341C1D</f>
        <v>0</v>
      </c>
      <c r="R50" s="16" t="s">
        <v>10408</v>
      </c>
      <c r="S50" s="15">
        <f>B5L341C1-B5L341C1A+B5L341C1E-B5L341C1F</f>
        <v>0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13</v>
      </c>
      <c r="F51" s="16" t="s">
        <v>10410</v>
      </c>
      <c r="G51" s="15">
        <f>B2L410C2</f>
        <v>-11</v>
      </c>
      <c r="H51" s="16" t="s">
        <v>10411</v>
      </c>
      <c r="I51" s="15">
        <f>IF(B5L342C1-B5L342C1A&lt;0,0,B5L342C1-B5L342C1A)</f>
        <v>24</v>
      </c>
      <c r="J51" s="16" t="s">
        <v>10412</v>
      </c>
      <c r="K51" s="23">
        <f>IF(B5L372C1B=0,0,B5L342C1B/B5L372C1B)</f>
        <v>3.9672559226378483E-7</v>
      </c>
      <c r="L51" s="16" t="s">
        <v>10413</v>
      </c>
      <c r="M51" s="21">
        <f>IF(B5L373C1B=0,0,B5L342C1B/B5L373C1B)</f>
        <v>4.4110013756075372E-7</v>
      </c>
      <c r="N51" s="16" t="s">
        <v>10414</v>
      </c>
      <c r="O51" s="15">
        <f>B5L101C1*B5L342C1C</f>
        <v>0.43668260373981643</v>
      </c>
      <c r="P51" s="16" t="s">
        <v>10415</v>
      </c>
      <c r="Q51" s="15">
        <f>B5L102C1*B5L342C1D</f>
        <v>9.190322689378716</v>
      </c>
      <c r="R51" s="16" t="s">
        <v>10416</v>
      </c>
      <c r="S51" s="15">
        <f>B5L342C1-B5L342C1A+B5L342C1E-B5L342C1F</f>
        <v>15.246359914361099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0</v>
      </c>
      <c r="F52" s="16" t="s">
        <v>10418</v>
      </c>
      <c r="G52" s="15">
        <f>B2L411C2</f>
        <v>0</v>
      </c>
      <c r="H52" s="16" t="s">
        <v>10419</v>
      </c>
      <c r="I52" s="15">
        <f>IF(B5L343C1-B5L343C1A&lt;0,0,B5L343C1-B5L343C1A)</f>
        <v>0</v>
      </c>
      <c r="J52" s="16" t="s">
        <v>10420</v>
      </c>
      <c r="K52" s="23">
        <f>IF(B5L372C1B=0,0,B5L343C1B/B5L372C1B)</f>
        <v>0</v>
      </c>
      <c r="L52" s="16" t="s">
        <v>10421</v>
      </c>
      <c r="M52" s="21">
        <f>IF(B5L373C1B=0,0,B5L343C1B/B5L373C1B)</f>
        <v>0</v>
      </c>
      <c r="N52" s="16" t="s">
        <v>10422</v>
      </c>
      <c r="O52" s="15">
        <f>B5L101C1*B5L343C1C</f>
        <v>0</v>
      </c>
      <c r="P52" s="16" t="s">
        <v>10423</v>
      </c>
      <c r="Q52" s="15">
        <f>B5L102C1*B5L343C1D</f>
        <v>0</v>
      </c>
      <c r="R52" s="16" t="s">
        <v>10424</v>
      </c>
      <c r="S52" s="15">
        <f>B5L343C1-B5L343C1A+B5L343C1E-B5L343C1F</f>
        <v>0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93515</v>
      </c>
      <c r="F53" s="16" t="s">
        <v>10426</v>
      </c>
      <c r="G53" s="15">
        <f>B2L412C2</f>
        <v>9806</v>
      </c>
      <c r="H53" s="16" t="s">
        <v>10427</v>
      </c>
      <c r="I53" s="15">
        <f>IF(B5L344C1-B5L344C1A&lt;0,0,B5L344C1-B5L344C1A)</f>
        <v>83709</v>
      </c>
      <c r="J53" s="16" t="s">
        <v>10428</v>
      </c>
      <c r="K53" s="23">
        <f>IF(B5L372C1B=0,0,B5L344C1B/B5L372C1B)</f>
        <v>1.3837292751170485E-3</v>
      </c>
      <c r="L53" s="16" t="s">
        <v>10429</v>
      </c>
      <c r="M53" s="21">
        <f>IF(B5L373C1B=0,0,B5L344C1B/B5L373C1B)</f>
        <v>1.538502142294714E-3</v>
      </c>
      <c r="N53" s="16" t="s">
        <v>10430</v>
      </c>
      <c r="O53" s="15">
        <f>B5L101C1*B5L344C1C</f>
        <v>1523.0943365190124</v>
      </c>
      <c r="P53" s="16" t="s">
        <v>10431</v>
      </c>
      <c r="Q53" s="15">
        <f>B5L102C1*B5L344C1D</f>
        <v>32054.696750216794</v>
      </c>
      <c r="R53" s="16" t="s">
        <v>10432</v>
      </c>
      <c r="S53" s="15">
        <f>B5L344C1-B5L344C1A+B5L344C1E-B5L344C1F</f>
        <v>53177.397586302221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106020</v>
      </c>
      <c r="F54" s="16" t="s">
        <v>10434</v>
      </c>
      <c r="G54" s="15">
        <f>B2L413C2</f>
        <v>14777</v>
      </c>
      <c r="H54" s="16" t="s">
        <v>10435</v>
      </c>
      <c r="I54" s="15">
        <f>IF(B5L345C1-B5L345C1A&lt;0,0,B5L345C1-B5L345C1A)</f>
        <v>91243</v>
      </c>
      <c r="J54" s="16" t="s">
        <v>10436</v>
      </c>
      <c r="K54" s="23">
        <f>IF(B5L372C1B=0,0,B5L345C1B/B5L372C1B)</f>
        <v>1.5082680506218549E-3</v>
      </c>
      <c r="L54" s="16" t="s">
        <v>10437</v>
      </c>
      <c r="M54" s="21">
        <f>IF(B5L373C1B=0,0,B5L345C1B/B5L373C1B)</f>
        <v>1.6769708271439938E-3</v>
      </c>
      <c r="N54" s="16" t="s">
        <v>10438</v>
      </c>
      <c r="O54" s="15">
        <f>B5L101C1*B5L345C1C</f>
        <v>1660.1762838763364</v>
      </c>
      <c r="P54" s="16" t="s">
        <v>10439</v>
      </c>
      <c r="Q54" s="15">
        <f>B5L102C1*B5L345C1D</f>
        <v>34939.692214457595</v>
      </c>
      <c r="R54" s="16" t="s">
        <v>10440</v>
      </c>
      <c r="S54" s="15">
        <f>B5L345C1-B5L345C1A+B5L345C1E-B5L345C1F</f>
        <v>57963.484069418744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83176</v>
      </c>
      <c r="F55" s="16" t="s">
        <v>10442</v>
      </c>
      <c r="G55" s="15">
        <f>B2L414C2</f>
        <v>17873</v>
      </c>
      <c r="H55" s="16" t="s">
        <v>10443</v>
      </c>
      <c r="I55" s="15">
        <f>IF(B5L346C1-B5L346C1A&lt;0,0,B5L346C1-B5L346C1A)</f>
        <v>65303</v>
      </c>
      <c r="J55" s="16" t="s">
        <v>10444</v>
      </c>
      <c r="K55" s="23">
        <f>IF(B5L372C1B=0,0,B5L346C1B/B5L372C1B)</f>
        <v>1.0794738063167476E-3</v>
      </c>
      <c r="L55" s="16" t="s">
        <v>10445</v>
      </c>
      <c r="M55" s="21">
        <f>IF(B5L373C1B=0,0,B5L346C1B/B5L373C1B)</f>
        <v>1.2002150951304126E-3</v>
      </c>
      <c r="N55" s="16" t="s">
        <v>10446</v>
      </c>
      <c r="O55" s="15">
        <f>B5L101C1*B5L346C1C</f>
        <v>1188.1951696675515</v>
      </c>
      <c r="P55" s="16" t="s">
        <v>10447</v>
      </c>
      <c r="Q55" s="15">
        <f>B5L102C1*B5L346C1D</f>
        <v>25006.485107687433</v>
      </c>
      <c r="R55" s="16" t="s">
        <v>10448</v>
      </c>
      <c r="S55" s="15">
        <f>B5L346C1-B5L346C1A+B5L346C1E-B5L346C1F</f>
        <v>41484.71006198012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676356</v>
      </c>
      <c r="F56" s="16" t="s">
        <v>10450</v>
      </c>
      <c r="G56" s="15">
        <f>B2L415C2</f>
        <v>82580</v>
      </c>
      <c r="H56" s="16" t="s">
        <v>10451</v>
      </c>
      <c r="I56" s="15">
        <f>IF(B5L347C1-B5L347C1A&lt;0,0,B5L347C1-B5L347C1A)</f>
        <v>593776</v>
      </c>
      <c r="J56" s="16" t="s">
        <v>10452</v>
      </c>
      <c r="K56" s="23">
        <f>IF(B5L372C1B=0,0,B5L347C1B/B5L372C1B)</f>
        <v>9.8152556363342129E-3</v>
      </c>
      <c r="L56" s="16" t="s">
        <v>10453</v>
      </c>
      <c r="M56" s="21">
        <f>IF(B5L373C1B=0,0,B5L347C1B/B5L373C1B)</f>
        <v>1.0913111470011422E-2</v>
      </c>
      <c r="N56" s="16" t="s">
        <v>10454</v>
      </c>
      <c r="O56" s="15">
        <f>B5L101C1*B5L347C1C</f>
        <v>10803.818738258886</v>
      </c>
      <c r="P56" s="16" t="s">
        <v>10455</v>
      </c>
      <c r="Q56" s="15">
        <f>B5L102C1*B5L347C1D</f>
        <v>227374.7102170224</v>
      </c>
      <c r="R56" s="16" t="s">
        <v>10456</v>
      </c>
      <c r="S56" s="15">
        <f>B5L347C1-B5L347C1A+B5L347C1E-B5L347C1F</f>
        <v>377205.10852123651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70152</v>
      </c>
      <c r="F57" s="16" t="s">
        <v>10458</v>
      </c>
      <c r="G57" s="15">
        <f>B2L416C2</f>
        <v>18916</v>
      </c>
      <c r="H57" s="16" t="s">
        <v>10459</v>
      </c>
      <c r="I57" s="15">
        <f>IF(B5L348C1-B5L348C1A&lt;0,0,B5L348C1-B5L348C1A)</f>
        <v>51236</v>
      </c>
      <c r="J57" s="16" t="s">
        <v>10460</v>
      </c>
      <c r="K57" s="23">
        <f>IF(B5L372C1B=0,0,B5L348C1B/B5L372C1B)</f>
        <v>8.469430185511366E-4</v>
      </c>
      <c r="L57" s="16" t="s">
        <v>10461</v>
      </c>
      <c r="M57" s="21">
        <f>IF(B5L373C1B=0,0,B5L348C1B/B5L373C1B)</f>
        <v>9.4167527700261572E-4</v>
      </c>
      <c r="N57" s="16" t="s">
        <v>10462</v>
      </c>
      <c r="O57" s="15">
        <f>B5L101C1*B5L348C1C</f>
        <v>932.24457855055141</v>
      </c>
      <c r="P57" s="16" t="s">
        <v>10463</v>
      </c>
      <c r="Q57" s="15">
        <f>B5L102C1*B5L348C1D</f>
        <v>19619.807221375329</v>
      </c>
      <c r="R57" s="16" t="s">
        <v>10464</v>
      </c>
      <c r="S57" s="15">
        <f>B5L348C1-B5L348C1A+B5L348C1E-B5L348C1F</f>
        <v>32548.437357175218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109691</v>
      </c>
      <c r="F58" s="16" t="s">
        <v>10466</v>
      </c>
      <c r="G58" s="15">
        <f>B2L417C2</f>
        <v>11450</v>
      </c>
      <c r="H58" s="16" t="s">
        <v>10467</v>
      </c>
      <c r="I58" s="15">
        <f>IF(B5L349C1-B5L349C1A&lt;0,0,B5L349C1-B5L349C1A)</f>
        <v>98241</v>
      </c>
      <c r="J58" s="16" t="s">
        <v>10468</v>
      </c>
      <c r="K58" s="23">
        <f>IF(B5L372C1B=0,0,B5L349C1B/B5L372C1B)</f>
        <v>1.6239466212327703E-3</v>
      </c>
      <c r="L58" s="16" t="s">
        <v>10469</v>
      </c>
      <c r="M58" s="21">
        <f>IF(B5L373C1B=0,0,B5L349C1B/B5L373C1B)</f>
        <v>1.8055882755877502E-3</v>
      </c>
      <c r="N58" s="16" t="s">
        <v>10470</v>
      </c>
      <c r="O58" s="15">
        <f>B5L101C1*B5L349C1C</f>
        <v>1787.5056530834713</v>
      </c>
      <c r="P58" s="16" t="s">
        <v>10471</v>
      </c>
      <c r="Q58" s="15">
        <f>B5L102C1*B5L349C1D</f>
        <v>37619.4371386356</v>
      </c>
      <c r="R58" s="16" t="s">
        <v>10472</v>
      </c>
      <c r="S58" s="15">
        <f>B5L349C1-B5L349C1A+B5L349C1E-B5L349C1F</f>
        <v>62409.06851444787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51710</v>
      </c>
      <c r="F60" s="16" t="s">
        <v>10482</v>
      </c>
      <c r="G60" s="15">
        <f>B2L419C2</f>
        <v>10040</v>
      </c>
      <c r="H60" s="16" t="s">
        <v>10483</v>
      </c>
      <c r="I60" s="15">
        <f>IF(B5L351C1-B5L351C1A&lt;0,0,B5L351C1-B5L351C1A)</f>
        <v>41670</v>
      </c>
      <c r="J60" s="16" t="s">
        <v>10484</v>
      </c>
      <c r="K60" s="23">
        <f>IF(B5L372C1B=0,0,B5L351C1B/B5L372C1B)</f>
        <v>6.8881480956799646E-4</v>
      </c>
      <c r="L60" s="16" t="s">
        <v>10485</v>
      </c>
      <c r="M60" s="21">
        <f>IF(B5L373C1B=0,0,B5L351C1B/B5L373C1B)</f>
        <v>7.658601138398587E-4</v>
      </c>
      <c r="N60" s="16" t="s">
        <v>10486</v>
      </c>
      <c r="O60" s="15">
        <f>B5L101C1*B5L351C1C</f>
        <v>758.19017074325632</v>
      </c>
      <c r="P60" s="16" t="s">
        <v>10487</v>
      </c>
      <c r="Q60" s="15">
        <f>B5L102C1*B5L351C1D</f>
        <v>15956.697769433798</v>
      </c>
      <c r="R60" s="16" t="s">
        <v>10488</v>
      </c>
      <c r="S60" s="15">
        <f>B5L351C1-B5L351C1A+B5L351C1E-B5L351C1F</f>
        <v>26471.492401309457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300755</v>
      </c>
      <c r="F61" s="16" t="s">
        <v>10490</v>
      </c>
      <c r="G61" s="15">
        <f>B2L420C2</f>
        <v>38977</v>
      </c>
      <c r="H61" s="16" t="s">
        <v>10491</v>
      </c>
      <c r="I61" s="15">
        <f>IF(B5L352C1-B5L352C1A&lt;0,0,B5L352C1-B5L352C1A)</f>
        <v>261778</v>
      </c>
      <c r="J61" s="16" t="s">
        <v>10492</v>
      </c>
      <c r="K61" s="23">
        <f>IF(B5L372C1B=0,0,B5L352C1B/B5L372C1B)</f>
        <v>4.3272513371512113E-3</v>
      </c>
      <c r="L61" s="16" t="s">
        <v>10493</v>
      </c>
      <c r="M61" s="21">
        <f>IF(B5L373C1B=0,0,B5L352C1B/B5L373C1B)</f>
        <v>4.8112629920991244E-3</v>
      </c>
      <c r="N61" s="16" t="s">
        <v>10494</v>
      </c>
      <c r="O61" s="15">
        <f>B5L101C1*B5L352C1C</f>
        <v>4763.0791100750703</v>
      </c>
      <c r="P61" s="16" t="s">
        <v>10495</v>
      </c>
      <c r="Q61" s="15">
        <f>B5L102C1*B5L352C1D</f>
        <v>100242.67887417423</v>
      </c>
      <c r="R61" s="16" t="s">
        <v>10496</v>
      </c>
      <c r="S61" s="15">
        <f>B5L352C1-B5L352C1A+B5L352C1E-B5L352C1F</f>
        <v>166298.40023590083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103361</v>
      </c>
      <c r="F62" s="16" t="s">
        <v>10498</v>
      </c>
      <c r="G62" s="15">
        <f>B2L421C2</f>
        <v>16902</v>
      </c>
      <c r="H62" s="16" t="s">
        <v>10499</v>
      </c>
      <c r="I62" s="15">
        <f>IF(B5L353C1-B5L353C1A&lt;0,0,B5L353C1-B5L353C1A)</f>
        <v>86459</v>
      </c>
      <c r="J62" s="16" t="s">
        <v>10500</v>
      </c>
      <c r="K62" s="23">
        <f>IF(B5L372C1B=0,0,B5L353C1B/B5L372C1B)</f>
        <v>1.4291874158972738E-3</v>
      </c>
      <c r="L62" s="16" t="s">
        <v>10501</v>
      </c>
      <c r="M62" s="21">
        <f>IF(B5L373C1B=0,0,B5L353C1B/B5L373C1B)</f>
        <v>1.5890448663902169E-3</v>
      </c>
      <c r="N62" s="16" t="s">
        <v>10502</v>
      </c>
      <c r="O62" s="15">
        <f>B5L101C1*B5L353C1C</f>
        <v>1573.1308848641995</v>
      </c>
      <c r="P62" s="16" t="s">
        <v>10503</v>
      </c>
      <c r="Q62" s="15">
        <f>B5L102C1*B5L353C1D</f>
        <v>33107.754558374771</v>
      </c>
      <c r="R62" s="16" t="s">
        <v>10504</v>
      </c>
      <c r="S62" s="15">
        <f>B5L353C1-B5L353C1A+B5L353C1E-B5L353C1F</f>
        <v>54924.376326489422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1156</v>
      </c>
      <c r="F63" s="16" t="s">
        <v>10506</v>
      </c>
      <c r="G63" s="15">
        <f>B2L422C2</f>
        <v>336</v>
      </c>
      <c r="H63" s="16" t="s">
        <v>10507</v>
      </c>
      <c r="I63" s="15">
        <f>IF(B5L354C1-B5L354C1A&lt;0,0,B5L354C1-B5L354C1A)</f>
        <v>820</v>
      </c>
      <c r="J63" s="16" t="s">
        <v>10508</v>
      </c>
      <c r="K63" s="23">
        <f>IF(B5L372C1B=0,0,B5L354C1B/B5L372C1B)</f>
        <v>1.3554791069012648E-5</v>
      </c>
      <c r="L63" s="16" t="s">
        <v>10509</v>
      </c>
      <c r="M63" s="21">
        <f>IF(B5L373C1B=0,0,B5L354C1B/B5L373C1B)</f>
        <v>1.5070921366659086E-5</v>
      </c>
      <c r="N63" s="16" t="s">
        <v>10510</v>
      </c>
      <c r="O63" s="15">
        <f>B5L101C1*B5L354C1C</f>
        <v>14.919988961110395</v>
      </c>
      <c r="P63" s="16" t="s">
        <v>10511</v>
      </c>
      <c r="Q63" s="15">
        <f>B5L102C1*B5L354C1D</f>
        <v>314.00269188710615</v>
      </c>
      <c r="R63" s="16" t="s">
        <v>10512</v>
      </c>
      <c r="S63" s="15">
        <f>B5L354C1-B5L354C1A+B5L354C1E-B5L354C1F</f>
        <v>520.9172970740043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19579</v>
      </c>
      <c r="F64" s="16" t="s">
        <v>10514</v>
      </c>
      <c r="G64" s="15">
        <f>B2L423C2</f>
        <v>5011</v>
      </c>
      <c r="H64" s="16" t="s">
        <v>10515</v>
      </c>
      <c r="I64" s="15">
        <f>IF(B5L355C1-B5L355C1A&lt;0,0,B5L355C1-B5L355C1A)</f>
        <v>14568</v>
      </c>
      <c r="J64" s="16" t="s">
        <v>10516</v>
      </c>
      <c r="K64" s="23">
        <f>IF(B5L372C1B=0,0,B5L355C1B/B5L372C1B)</f>
        <v>2.4081243450411739E-4</v>
      </c>
      <c r="L64" s="16" t="s">
        <v>10517</v>
      </c>
      <c r="M64" s="21">
        <f>IF(B5L373C1B=0,0,B5L355C1B/B5L373C1B)</f>
        <v>2.677477834993775E-4</v>
      </c>
      <c r="N64" s="16" t="s">
        <v>10518</v>
      </c>
      <c r="O64" s="15">
        <f>B5L101C1*B5L355C1C</f>
        <v>265.06634047006855</v>
      </c>
      <c r="P64" s="16" t="s">
        <v>10519</v>
      </c>
      <c r="Q64" s="15">
        <f>B5L102C1*B5L355C1D</f>
        <v>5578.5258724528803</v>
      </c>
      <c r="R64" s="16" t="s">
        <v>10520</v>
      </c>
      <c r="S64" s="15">
        <f>B5L355C1-B5L355C1A+B5L355C1E-B5L355C1F</f>
        <v>9254.5404680171887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9911</v>
      </c>
      <c r="F65" s="16" t="s">
        <v>10522</v>
      </c>
      <c r="G65" s="15">
        <f>B2L424C2</f>
        <v>2496</v>
      </c>
      <c r="H65" s="16" t="s">
        <v>10523</v>
      </c>
      <c r="I65" s="15">
        <f>IF(B5L356C1-B5L356C1A&lt;0,0,B5L356C1-B5L356C1A)</f>
        <v>7415</v>
      </c>
      <c r="J65" s="16" t="s">
        <v>10524</v>
      </c>
      <c r="K65" s="23">
        <f>IF(B5L372C1B=0,0,B5L356C1B/B5L372C1B)</f>
        <v>1.2257167777649853E-4</v>
      </c>
      <c r="L65" s="16" t="s">
        <v>10525</v>
      </c>
      <c r="M65" s="21">
        <f>IF(B5L373C1B=0,0,B5L356C1B/B5L373C1B)</f>
        <v>1.3628156333387453E-4</v>
      </c>
      <c r="N65" s="16" t="s">
        <v>10526</v>
      </c>
      <c r="O65" s="15">
        <f>B5L101C1*B5L356C1C</f>
        <v>134.91672944711414</v>
      </c>
      <c r="P65" s="16" t="s">
        <v>10527</v>
      </c>
      <c r="Q65" s="15">
        <f>B5L102C1*B5L356C1D</f>
        <v>2839.4267809059661</v>
      </c>
      <c r="R65" s="16" t="s">
        <v>10528</v>
      </c>
      <c r="S65" s="15">
        <f>B5L356C1-B5L356C1A+B5L356C1E-B5L356C1F</f>
        <v>4710.4899485411479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8097</v>
      </c>
      <c r="F66" s="16" t="s">
        <v>10530</v>
      </c>
      <c r="G66" s="15">
        <f>B2L425C2</f>
        <v>3111</v>
      </c>
      <c r="H66" s="16" t="s">
        <v>10531</v>
      </c>
      <c r="I66" s="15">
        <f>IF(B5L357C1-B5L357C1A&lt;0,0,B5L357C1-B5L357C1A)</f>
        <v>4986</v>
      </c>
      <c r="J66" s="16" t="s">
        <v>10532</v>
      </c>
      <c r="K66" s="23">
        <f>IF(B5L372C1B=0,0,B5L357C1B/B5L372C1B)</f>
        <v>8.2419741792801295E-5</v>
      </c>
      <c r="L66" s="16" t="s">
        <v>10533</v>
      </c>
      <c r="M66" s="21">
        <f>IF(B5L373C1B=0,0,B5L357C1B/B5L373C1B)</f>
        <v>9.1638553578246589E-5</v>
      </c>
      <c r="N66" s="16" t="s">
        <v>10534</v>
      </c>
      <c r="O66" s="15">
        <f>B5L101C1*B5L357C1C</f>
        <v>90.720810926946868</v>
      </c>
      <c r="P66" s="16" t="s">
        <v>10535</v>
      </c>
      <c r="Q66" s="15">
        <f>B5L102C1*B5L357C1D</f>
        <v>1909.2895387184285</v>
      </c>
      <c r="R66" s="16" t="s">
        <v>10536</v>
      </c>
      <c r="S66" s="15">
        <f>B5L357C1-B5L357C1A+B5L357C1E-B5L357C1F</f>
        <v>3167.4312722085183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147973</v>
      </c>
      <c r="F67" s="16" t="s">
        <v>10538</v>
      </c>
      <c r="G67" s="15">
        <f>B2L426C2</f>
        <v>14921</v>
      </c>
      <c r="H67" s="16" t="s">
        <v>10539</v>
      </c>
      <c r="I67" s="15">
        <f>IF(B5L358C1-B5L358C1A&lt;0,0,B5L358C1-B5L358C1A)</f>
        <v>133052</v>
      </c>
      <c r="J67" s="16" t="s">
        <v>10540</v>
      </c>
      <c r="K67" s="23">
        <f>IF(B5L372C1B=0,0,B5L358C1B/B5L372C1B)</f>
        <v>2.1993805625783792E-3</v>
      </c>
      <c r="L67" s="16" t="s">
        <v>10541</v>
      </c>
      <c r="M67" s="21">
        <f>IF(B5L373C1B=0,0,B5L358C1B/B5L373C1B)</f>
        <v>2.4453856459472254E-3</v>
      </c>
      <c r="N67" s="16" t="s">
        <v>10542</v>
      </c>
      <c r="O67" s="15">
        <f>B5L101C1*B5L358C1C</f>
        <v>2420.8955746995857</v>
      </c>
      <c r="P67" s="16" t="s">
        <v>10543</v>
      </c>
      <c r="Q67" s="15">
        <f>B5L102C1*B5L358C1D</f>
        <v>50949.617269467381</v>
      </c>
      <c r="R67" s="16" t="s">
        <v>10544</v>
      </c>
      <c r="S67" s="15">
        <f>B5L358C1-B5L358C1A+B5L358C1E-B5L358C1F</f>
        <v>84523.278305232205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213608</v>
      </c>
      <c r="F68" s="16" t="s">
        <v>10546</v>
      </c>
      <c r="G68" s="15">
        <f>B2L427C2</f>
        <v>40143</v>
      </c>
      <c r="H68" s="16" t="s">
        <v>10547</v>
      </c>
      <c r="I68" s="15">
        <f>IF(B5L359C1-B5L359C1A&lt;0,0,B5L359C1-B5L359C1A)</f>
        <v>173465</v>
      </c>
      <c r="J68" s="16" t="s">
        <v>10548</v>
      </c>
      <c r="K68" s="23">
        <f>IF(B5L372C1B=0,0,B5L359C1B/B5L372C1B)</f>
        <v>2.8674168692515599E-3</v>
      </c>
      <c r="L68" s="16" t="s">
        <v>10549</v>
      </c>
      <c r="M68" s="21">
        <f>IF(B5L373C1B=0,0,B5L359C1B/B5L373C1B)</f>
        <v>3.1881431400823394E-3</v>
      </c>
      <c r="N68" s="16" t="s">
        <v>10550</v>
      </c>
      <c r="O68" s="15">
        <f>B5L101C1*B5L359C1C</f>
        <v>3156.2144940719691</v>
      </c>
      <c r="P68" s="16" t="s">
        <v>10551</v>
      </c>
      <c r="Q68" s="15">
        <f>B5L102C1*B5L359C1D</f>
        <v>66424.971888044965</v>
      </c>
      <c r="R68" s="16" t="s">
        <v>10552</v>
      </c>
      <c r="S68" s="15">
        <f>B5L359C1-B5L359C1A+B5L359C1E-B5L359C1F</f>
        <v>110196.24260602699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7364</v>
      </c>
      <c r="F74" s="16" t="s">
        <v>10594</v>
      </c>
      <c r="G74" s="15">
        <f>B2L444C2</f>
        <v>-1567</v>
      </c>
      <c r="H74" s="16" t="s">
        <v>10595</v>
      </c>
      <c r="I74" s="15">
        <f>IF(B5L365C1-B5L365C1A&lt;0,0,B5L365C1-B5L365C1A)</f>
        <v>8931</v>
      </c>
      <c r="J74" s="16" t="s">
        <v>10596</v>
      </c>
      <c r="K74" s="23">
        <f>IF(B5L372C1B=0,0,B5L365C1B/B5L372C1B)</f>
        <v>1.4763151102116092E-4</v>
      </c>
      <c r="L74" s="16" t="s">
        <v>10597</v>
      </c>
      <c r="M74" s="21">
        <f>IF(B5L373C1B=0,0,B5L365C1B/B5L373C1B)</f>
        <v>1.6414438868979548E-4</v>
      </c>
      <c r="N74" s="16" t="s">
        <v>10598</v>
      </c>
      <c r="O74" s="15">
        <f>B5L101C1*B5L365C1C</f>
        <v>162.50051391667918</v>
      </c>
      <c r="P74" s="16" t="s">
        <v>10599</v>
      </c>
      <c r="Q74" s="15">
        <f>B5L102C1*B5L365C1D</f>
        <v>3419.9488307850552</v>
      </c>
      <c r="R74" s="16" t="s">
        <v>10600</v>
      </c>
      <c r="S74" s="15">
        <f>B5L365C1-B5L365C1A+B5L365C1E-B5L365C1F</f>
        <v>5673.5516831316236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1029215</v>
      </c>
      <c r="F78" s="16" t="s">
        <v>10626</v>
      </c>
      <c r="G78" s="15">
        <f>B2L468C2</f>
        <v>516552</v>
      </c>
      <c r="H78" s="16" t="s">
        <v>10627</v>
      </c>
      <c r="I78" s="15">
        <f>IF(B5L369C1-B5L369C1A&lt;0,0,B5L369C1-B5L369C1A)</f>
        <v>512663</v>
      </c>
      <c r="J78" s="16" t="s">
        <v>10628</v>
      </c>
      <c r="K78" s="23">
        <f>IF(B5L372C1B=0,0,B5L369C1B/B5L372C1B)</f>
        <v>8.4744388461136973E-3</v>
      </c>
      <c r="L78" s="16" t="s">
        <v>10629</v>
      </c>
      <c r="M78" s="21">
        <f>IF(B5L373C1B=0,0,B5L369C1B/B5L373C1B)</f>
        <v>9.4223216592628622E-3</v>
      </c>
      <c r="N78" s="16" t="s">
        <v>10630</v>
      </c>
      <c r="O78" s="15">
        <f>B5L101C1*B5L369C1C</f>
        <v>9327.9589033777302</v>
      </c>
      <c r="P78" s="16" t="s">
        <v>10631</v>
      </c>
      <c r="Q78" s="15">
        <f>B5L102C1*B5L369C1D</f>
        <v>196314.10003770672</v>
      </c>
      <c r="R78" s="16" t="s">
        <v>10632</v>
      </c>
      <c r="S78" s="15">
        <f>B5L369C1-B5L369C1A+B5L369C1E-B5L369C1F</f>
        <v>325676.85886567103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IF(B5L372C1B=0,0,B5L370C1B/B5L372C1B)</f>
        <v>0</v>
      </c>
      <c r="L79" s="16" t="s">
        <v>10637</v>
      </c>
      <c r="M79" s="21">
        <f>IF(B5L373C1B=0,0,B5L370C1B/B5L373C1B)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937497</v>
      </c>
      <c r="F80" s="16" t="s">
        <v>10642</v>
      </c>
      <c r="G80" s="15">
        <f>B2L478C2</f>
        <v>135526</v>
      </c>
      <c r="H80" s="16" t="s">
        <v>10643</v>
      </c>
      <c r="I80" s="15">
        <f>IF(B5L371C1-B5L371C1A&lt;0,0,B5L371C1-B5L371C1A)</f>
        <v>801971</v>
      </c>
      <c r="J80" s="16" t="s">
        <v>10644</v>
      </c>
      <c r="K80" s="23">
        <f>IF(B5L372C1B=0,0,B5L371C1B/B5L372C1B)</f>
        <v>1.325676749805749E-2</v>
      </c>
      <c r="L80" s="16" t="s">
        <v>10645</v>
      </c>
      <c r="M80" s="21">
        <f>IF(B5L373C1B=0,0,B5L371C1B/B5L373C1B)</f>
        <v>1.4739563267488967E-2</v>
      </c>
      <c r="N80" s="16" t="s">
        <v>10646</v>
      </c>
      <c r="O80" s="15">
        <f>B5L101C1*B5L371C1C</f>
        <v>14591.949350159346</v>
      </c>
      <c r="P80" s="16" t="s">
        <v>10647</v>
      </c>
      <c r="Q80" s="15">
        <f>B5L102C1*B5L371C1D</f>
        <v>307098.84489682241</v>
      </c>
      <c r="R80" s="16" t="s">
        <v>10648</v>
      </c>
      <c r="S80" s="15">
        <f>B5L371C1-B5L371C1A+B5L371C1E-B5L371C1F</f>
        <v>509464.10445333697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69392061</v>
      </c>
      <c r="F81" s="16" t="s">
        <v>10650</v>
      </c>
      <c r="G81" s="15">
        <f>SUM(B5L301C1A:B5L312C1A)+SUM(B5L315C1A:B5L322C1A)+SUM(B5L325C1A:B5L330C1A)+B5L332C1A+SUM(B5L336C1A:B5L371C1A)</f>
        <v>8896846</v>
      </c>
      <c r="H81" s="16" t="s">
        <v>10651</v>
      </c>
      <c r="I81" s="15">
        <f>SUM(B5L301C1B:B5L312C1B)+SUM(B5L315C1B:B5L322C1B)+SUM(B5L325C1B:B5L330C1B)+B5L332C1B+SUM(B5L336C1B:B5L371C1B)</f>
        <v>60495215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1.1118519857611404</v>
      </c>
      <c r="N81" s="16" t="s">
        <v>10654</v>
      </c>
      <c r="O81" s="15">
        <f>SUM(B5L301C1E:B5L312C1E)+SUM(B5L315C1E:B5L322C1E)+SUM(B5L325C1E:B5L330C1E)+B5L332C1E+SUM(B5L336C1E:B5L371C1E)</f>
        <v>1100717</v>
      </c>
      <c r="P81" s="16" t="s">
        <v>10655</v>
      </c>
      <c r="Q81" s="15">
        <f>B5L102C1*B5L372C1D</f>
        <v>23165439.458889317</v>
      </c>
      <c r="R81" s="16" t="s">
        <v>10656</v>
      </c>
      <c r="S81" s="15">
        <f>B5L372C1-B5L372C1A+B5L372C1E-B5L372C1F</f>
        <v>38430492.54111068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63306260</v>
      </c>
      <c r="F82" s="16" t="s">
        <v>10658</v>
      </c>
      <c r="G82" s="15">
        <f>SUM(B5L302C1A:B5L312C1A)+SUM(B5L315C1A:B5L322C1A)+SUM(B5L325C1A:B5L330C1A)+B5L332C1A+B5L336C1A+B5L338C1A+SUM(B5L340C1A:B5L371C1A)</f>
        <v>8896846</v>
      </c>
      <c r="H82" s="16" t="s">
        <v>10659</v>
      </c>
      <c r="I82" s="15">
        <f>SUM(B5L302C1B:B5L312C1B)+SUM(B5L315C1B:B5L322C1B)+SUM(B5L325C1B:B5L330C1B)+B5L332C1B+B5L336C1B+B5L338C1B+SUM(B5L340C1B:B5L371C1B)</f>
        <v>54409414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1.0000000000000002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20835003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8ACE86-802B-4A55-81E6-120151DEE371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324762.71253580577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63523.323318189083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43462.925260868476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4457.6544799613266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16774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4068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417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0.6747797505890879</v>
      </c>
      <c r="F18" s="16" t="s">
        <v>10707</v>
      </c>
      <c r="G18" s="15">
        <f>B5L401C1*B5L411C1</f>
        <v>219143.30216554666</v>
      </c>
      <c r="H18" s="16" t="s">
        <v>10708</v>
      </c>
      <c r="I18" s="15">
        <f>B5L405C1*B5L411C1</f>
        <v>11318.755536381361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1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63523.323318189083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282666.62548373576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15">
        <f>B3L306C2</f>
        <v>0</v>
      </c>
      <c r="F19" s="16" t="s">
        <v>10714</v>
      </c>
      <c r="G19" s="15">
        <f>B5L401C1*B5L412C1</f>
        <v>0</v>
      </c>
      <c r="H19" s="16" t="s">
        <v>10715</v>
      </c>
      <c r="I19" s="15">
        <f>B5L405C1*B5L412C1</f>
        <v>0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0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0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0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21">
        <f>B3L307C2</f>
        <v>6.6697928716057676E-7</v>
      </c>
      <c r="F20" s="16" t="s">
        <v>10721</v>
      </c>
      <c r="G20" s="15">
        <f>B5L401C1*B5L413C1</f>
        <v>0.21661000250346704</v>
      </c>
      <c r="H20" s="16" t="s">
        <v>10722</v>
      </c>
      <c r="I20" s="21">
        <f>B5L405C1*B5L413C1</f>
        <v>1.1187910562831515E-2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-1.6702723339272079E-3</v>
      </c>
      <c r="N20" s="16" t="s">
        <v>10725</v>
      </c>
      <c r="O20" s="15">
        <f>B5L403C1*B5L413C5</f>
        <v>-72.594921614774591</v>
      </c>
      <c r="P20" s="16" t="s">
        <v>10726</v>
      </c>
      <c r="Q20" s="21">
        <f>B5L407C1*B5L413C5</f>
        <v>-6.7946678544158816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-72.378311612271119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1.1370909580609551E-3</v>
      </c>
      <c r="F21" s="16" t="s">
        <v>10730</v>
      </c>
      <c r="G21" s="15">
        <f>B5L401C1*B5L414C1</f>
        <v>369.28474393981395</v>
      </c>
      <c r="H21" s="16" t="s">
        <v>10731</v>
      </c>
      <c r="I21" s="21">
        <f>B5L405C1*B5L414C1</f>
        <v>19.073563730514461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-7.3491982692797152E-3</v>
      </c>
      <c r="N21" s="16" t="s">
        <v>10734</v>
      </c>
      <c r="O21" s="15">
        <f>B5L403C1*B5L414C5</f>
        <v>-319.41765510500824</v>
      </c>
      <c r="P21" s="16" t="s">
        <v>10735</v>
      </c>
      <c r="Q21" s="21">
        <f>B5L407C1*B5L414C5</f>
        <v>-29.896538559429882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49.867088834805713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1.991637047183073E-2</v>
      </c>
      <c r="F22" s="16" t="s">
        <v>10739</v>
      </c>
      <c r="G22" s="15">
        <f>B5L401C1*B5L415C1</f>
        <v>6468.0944982997735</v>
      </c>
      <c r="H22" s="16" t="s">
        <v>10740</v>
      </c>
      <c r="I22" s="21">
        <f>B5L405C1*B5L415C1</f>
        <v>334.07719829448865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7.3142020870450491E-2</v>
      </c>
      <c r="N22" s="16" t="s">
        <v>10743</v>
      </c>
      <c r="O22" s="15">
        <f>B5L403C1*B5L415C5</f>
        <v>3178.966186521272</v>
      </c>
      <c r="P22" s="16" t="s">
        <v>10744</v>
      </c>
      <c r="Q22" s="21">
        <f>B5L407C1*B5L415C5</f>
        <v>297.54174090099258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9647.0606848210446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4.6331976326767492E-2</v>
      </c>
      <c r="F23" s="16" t="s">
        <v>10748</v>
      </c>
      <c r="G23" s="15">
        <f>B5L401C1*B5L416C1</f>
        <v>15046.89830902575</v>
      </c>
      <c r="H23" s="16" t="s">
        <v>10749</v>
      </c>
      <c r="I23" s="21">
        <f>B5L405C1*B5L416C1</f>
        <v>777.17257090519786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3.1735174344616951E-2</v>
      </c>
      <c r="N23" s="16" t="s">
        <v>10752</v>
      </c>
      <c r="O23" s="15">
        <f>B5L403C1*B5L416C5</f>
        <v>1379.3035106807172</v>
      </c>
      <c r="P23" s="16" t="s">
        <v>10753</v>
      </c>
      <c r="Q23" s="21">
        <f>B5L407C1*B5L416C5</f>
        <v>129.09868923390175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16426.201819706468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1.4141797264449547E-2</v>
      </c>
      <c r="F24" s="16" t="s">
        <v>10757</v>
      </c>
      <c r="G24" s="15">
        <f>B5L401C1*B5L417C1</f>
        <v>4592.7284397340727</v>
      </c>
      <c r="H24" s="16" t="s">
        <v>10758</v>
      </c>
      <c r="I24" s="21">
        <f>B5L405C1*B5L417C1</f>
        <v>237.21450731387671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2.7678798676508017E-2</v>
      </c>
      <c r="N24" s="16" t="s">
        <v>10761</v>
      </c>
      <c r="O24" s="15">
        <f>B5L403C1*B5L417C5</f>
        <v>1203.0015581876933</v>
      </c>
      <c r="P24" s="16" t="s">
        <v>10762</v>
      </c>
      <c r="Q24" s="21">
        <f>B5L407C1*B5L417C5</f>
        <v>112.59735301603462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5795.729997921766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8.6849780499606094E-2</v>
      </c>
      <c r="F25" s="16" t="s">
        <v>10766</v>
      </c>
      <c r="G25" s="15">
        <f>B5L401C1*B5L418C1</f>
        <v>28205.570298191404</v>
      </c>
      <c r="H25" s="16" t="s">
        <v>10767</v>
      </c>
      <c r="I25" s="15">
        <f>B5L405C1*B5L418C1</f>
        <v>1456.8182181003926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0.25615614660218883</v>
      </c>
      <c r="N25" s="16" t="s">
        <v>10770</v>
      </c>
      <c r="O25" s="15">
        <f>B5L403C1*B5L418C5</f>
        <v>11133.295454883002</v>
      </c>
      <c r="P25" s="16" t="s">
        <v>10771</v>
      </c>
      <c r="Q25" s="15">
        <f>B5L407C1*B5L418C5</f>
        <v>1042.0432043777041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39338.865753074409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3.3797546083521261E-3</v>
      </c>
      <c r="F26" s="16" t="s">
        <v>10775</v>
      </c>
      <c r="G26" s="15">
        <f>B5L401C1*B5L419C1</f>
        <v>1097.6182743138263</v>
      </c>
      <c r="H26" s="16" t="s">
        <v>10776</v>
      </c>
      <c r="I26" s="21">
        <f>B5L405C1*B5L419C1</f>
        <v>56.692003800498561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1.0212522270297786E-2</v>
      </c>
      <c r="N26" s="16" t="s">
        <v>10779</v>
      </c>
      <c r="O26" s="15">
        <f>B5L403C1*B5L419C5</f>
        <v>443.86609215890752</v>
      </c>
      <c r="P26" s="16" t="s">
        <v>10780</v>
      </c>
      <c r="Q26" s="21">
        <f>B5L407C1*B5L419C5</f>
        <v>41.544540595571391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1541.4843664727339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1.8855970361887853E-2</v>
      </c>
      <c r="F27" s="16" t="s">
        <v>10784</v>
      </c>
      <c r="G27" s="15">
        <f>B5L401C1*B5L420C1</f>
        <v>6123.7160822214582</v>
      </c>
      <c r="H27" s="16" t="s">
        <v>10785</v>
      </c>
      <c r="I27" s="21">
        <f>B5L405C1*B5L420C1</f>
        <v>316.29004685030685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3.8416263680325781E-2</v>
      </c>
      <c r="N27" s="16" t="s">
        <v>10788</v>
      </c>
      <c r="O27" s="15">
        <f>B5L403C1*B5L420C5</f>
        <v>1669.6831971398155</v>
      </c>
      <c r="P27" s="16" t="s">
        <v>10789</v>
      </c>
      <c r="Q27" s="21">
        <f>B5L407C1*B5L420C5</f>
        <v>156.27736065156529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7793.3992793612742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2.1693023879447455E-3</v>
      </c>
      <c r="F28" s="16" t="s">
        <v>10793</v>
      </c>
      <c r="G28" s="15">
        <f>B5L401C1*B5L421C1</f>
        <v>704.50852781933634</v>
      </c>
      <c r="H28" s="16" t="s">
        <v>10794</v>
      </c>
      <c r="I28" s="21">
        <f>B5L405C1*B5L421C1</f>
        <v>36.387878255385161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704.50852781933634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1.7237404051307509E-3</v>
      </c>
      <c r="F29" s="16" t="s">
        <v>10802</v>
      </c>
      <c r="G29" s="15">
        <f>B5L401C1*B5L422C1</f>
        <v>559.80660967783137</v>
      </c>
      <c r="H29" s="16" t="s">
        <v>10803</v>
      </c>
      <c r="I29" s="21">
        <f>B5L405C1*B5L422C1</f>
        <v>28.914021555663215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4.3761135148892849E-2</v>
      </c>
      <c r="N29" s="16" t="s">
        <v>10806</v>
      </c>
      <c r="O29" s="15">
        <f>B5L403C1*B5L422C5</f>
        <v>1901.9869463070943</v>
      </c>
      <c r="P29" s="16" t="s">
        <v>10807</v>
      </c>
      <c r="Q29" s="21">
        <f>B5L407C1*B5L422C5</f>
        <v>178.0202977856961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2461.7935559849257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2.3451847472941895E-2</v>
      </c>
      <c r="F30" s="16" t="s">
        <v>10811</v>
      </c>
      <c r="G30" s="15">
        <f>B5L401C1*B5L423C1</f>
        <v>7616.2855992885916</v>
      </c>
      <c r="H30" s="16" t="s">
        <v>10812</v>
      </c>
      <c r="I30" s="21">
        <f>B5L405C1*B5L423C1</f>
        <v>393.38128951112736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0.13255599389157546</v>
      </c>
      <c r="N30" s="16" t="s">
        <v>10815</v>
      </c>
      <c r="O30" s="15">
        <f>B5L403C1*B5L423C5</f>
        <v>5761.2712553896827</v>
      </c>
      <c r="P30" s="16" t="s">
        <v>10816</v>
      </c>
      <c r="Q30" s="21">
        <f>B5L407C1*B5L423C5</f>
        <v>539.23778315092898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13377.556854678274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9.0117675216835821E-3</v>
      </c>
      <c r="F31" s="16" t="s">
        <v>10820</v>
      </c>
      <c r="G31" s="15">
        <f>B5L401C1*B5L424C1</f>
        <v>2926.6860650840358</v>
      </c>
      <c r="H31" s="16" t="s">
        <v>10821</v>
      </c>
      <c r="I31" s="21">
        <f>B5L405C1*B5L424C1</f>
        <v>151.16338840872041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4.6942606261135146E-2</v>
      </c>
      <c r="N31" s="16" t="s">
        <v>10824</v>
      </c>
      <c r="O31" s="15">
        <f>B5L403C1*B5L424C5</f>
        <v>2040.2629874780935</v>
      </c>
      <c r="P31" s="16" t="s">
        <v>10825</v>
      </c>
      <c r="Q31" s="21">
        <f>B5L407C1*B5L424C5</f>
        <v>190.96252227029777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4966.9490525621295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1.0344116997167301E-4</v>
      </c>
      <c r="F32" s="16" t="s">
        <v>10829</v>
      </c>
      <c r="G32" s="15">
        <f>B5L401C1*B5L425C1</f>
        <v>33.593834947877866</v>
      </c>
      <c r="H32" s="16" t="s">
        <v>10830</v>
      </c>
      <c r="I32" s="21">
        <f>B5L405C1*B5L425C1</f>
        <v>1.7351221851048431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-1.1135148892848053E-4</v>
      </c>
      <c r="N32" s="16" t="s">
        <v>10833</v>
      </c>
      <c r="O32" s="15">
        <f>B5L403C1*B5L425C5</f>
        <v>-4.8396614409849734</v>
      </c>
      <c r="P32" s="16" t="s">
        <v>10834</v>
      </c>
      <c r="Q32" s="21">
        <f>B5L407C1*B5L425C5</f>
        <v>-0.4529778569610588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28.754173506892894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1.5295125844588255E-2</v>
      </c>
      <c r="F33" s="16" t="s">
        <v>10838</v>
      </c>
      <c r="G33" s="15">
        <f>B5L401C1*B5L426C1</f>
        <v>4967.2865578649889</v>
      </c>
      <c r="H33" s="16" t="s">
        <v>10839</v>
      </c>
      <c r="I33" s="21">
        <f>B5L405C1*B5L426C1</f>
        <v>256.5604409171234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2.8792313565792821E-3</v>
      </c>
      <c r="N33" s="16" t="s">
        <v>10842</v>
      </c>
      <c r="O33" s="15">
        <f>B5L403C1*B5L426C5</f>
        <v>125.1398172597543</v>
      </c>
      <c r="P33" s="16" t="s">
        <v>10843</v>
      </c>
      <c r="Q33" s="21">
        <f>B5L407C1*B5L426C5</f>
        <v>11.712713158564519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5092.4263751247436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3.6657477126513738E-2</v>
      </c>
      <c r="F34" s="16" t="s">
        <v>10847</v>
      </c>
      <c r="G34" s="15">
        <f>B5L401C1*B5L427C1</f>
        <v>11904.981706325856</v>
      </c>
      <c r="H34" s="16" t="s">
        <v>10848</v>
      </c>
      <c r="I34" s="21">
        <f>B5L405C1*B5L427C1</f>
        <v>614.89252132014144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1.7816238228556885E-3</v>
      </c>
      <c r="N34" s="16" t="s">
        <v>10851</v>
      </c>
      <c r="O34" s="15">
        <f>B5L403C1*B5L427C5</f>
        <v>77.434583055759575</v>
      </c>
      <c r="P34" s="16" t="s">
        <v>10852</v>
      </c>
      <c r="Q34" s="21">
        <f>B5L407C1*B5L427C5</f>
        <v>7.2476457113769408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11982.416289381616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1.4167702139491052E-4</v>
      </c>
      <c r="F35" s="16" t="s">
        <v>10856</v>
      </c>
      <c r="G35" s="15">
        <f>B5L401C1*B5L428C1</f>
        <v>46.011413772204527</v>
      </c>
      <c r="H35" s="16" t="s">
        <v>10857</v>
      </c>
      <c r="I35" s="21">
        <f>B5L405C1*B5L428C1</f>
        <v>2.3764903568782292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-3.149656401119878E-3</v>
      </c>
      <c r="N35" s="16" t="s">
        <v>10860</v>
      </c>
      <c r="O35" s="15">
        <f>B5L403C1*B5L428C5</f>
        <v>-136.89328075928924</v>
      </c>
      <c r="P35" s="16" t="s">
        <v>10861</v>
      </c>
      <c r="Q35" s="21">
        <f>B5L407C1*B5L428C5</f>
        <v>-12.812802239755664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-90.88186698708472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0.1414482056502927</v>
      </c>
      <c r="N36" s="16" t="s">
        <v>10869</v>
      </c>
      <c r="O36" s="15">
        <f>B5L403C1*B5L429C5</f>
        <v>6147.7527904626259</v>
      </c>
      <c r="P36" s="16" t="s">
        <v>10870</v>
      </c>
      <c r="Q36" s="21">
        <f>B5L407C1*B5L429C5</f>
        <v>575.41130058539068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6147.7527904626259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21">
        <f>B3L324C2</f>
        <v>8.1903679601683164E-4</v>
      </c>
      <c r="F37" s="16" t="s">
        <v>10874</v>
      </c>
      <c r="G37" s="15">
        <f>B5L401C1*B5L430C1</f>
        <v>265.99261154106171</v>
      </c>
      <c r="H37" s="16" t="s">
        <v>10875</v>
      </c>
      <c r="I37" s="21">
        <f>B5L405C1*B5L430C1</f>
        <v>13.738523216386334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0.20557075591753626</v>
      </c>
      <c r="N37" s="16" t="s">
        <v>10878</v>
      </c>
      <c r="O37" s="15">
        <f>B5L403C1*B5L430C5</f>
        <v>8934.7064002641146</v>
      </c>
      <c r="P37" s="16" t="s">
        <v>10879</v>
      </c>
      <c r="Q37" s="21">
        <f>B5L407C1*B5L430C5</f>
        <v>836.26183507253756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9200.6990118051763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4.8699758669430134E-3</v>
      </c>
      <c r="F39" s="16" t="s">
        <v>10892</v>
      </c>
      <c r="G39" s="15">
        <f>B5L401C1*B5L432C1</f>
        <v>1581.5865725323254</v>
      </c>
      <c r="H39" s="16" t="s">
        <v>10893</v>
      </c>
      <c r="I39" s="21">
        <f>B5L405C1*B5L432C1</f>
        <v>81.688975192102106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0.10766321007841126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44.895558602697498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479.92539073304738</v>
      </c>
      <c r="AB39" s="16" t="s">
        <v>10899</v>
      </c>
      <c r="AC39" s="15">
        <f>B5L432C2+IF(B5L432C6=NULL_VALUE,0,B5L432C6)+IF(B5L432C9=NULL_VALUE,0,B5L432C9)+IF(B5L432C12=NULL_VALUE,0,B5L432C12)</f>
        <v>2061.5119632653727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1.7586487845878465E-5</v>
      </c>
      <c r="F41" s="16" t="s">
        <v>10910</v>
      </c>
      <c r="G41" s="15">
        <f>B5L401C1*B5L434C1</f>
        <v>5.7114354968054695</v>
      </c>
      <c r="H41" s="16" t="s">
        <v>10911</v>
      </c>
      <c r="I41" s="21">
        <f>B5L405C1*B5L434C1</f>
        <v>0.29499574712676535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3.8879406946235604E-4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0.16212712696580248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1.7331096255212666</v>
      </c>
      <c r="AB41" s="16" t="s">
        <v>10917</v>
      </c>
      <c r="AC41" s="15">
        <f>B5L434C2+IF(B5L434C6=NULL_VALUE,0,B5L434C6)+IF(B5L434C9=NULL_VALUE,0,B5L434C9)+IF(B5L434C12=NULL_VALUE,0,B5L434C12)</f>
        <v>7.444545122326736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1.1742599655736403E-3</v>
      </c>
      <c r="F42" s="16" t="s">
        <v>10919</v>
      </c>
      <c r="G42" s="15">
        <f>B5L401C1*B5L435C1</f>
        <v>381.35585164189735</v>
      </c>
      <c r="H42" s="16" t="s">
        <v>10920</v>
      </c>
      <c r="I42" s="21">
        <f>B5L405C1*B5L435C1</f>
        <v>19.697036662532241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2.5960004898254698E-2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10.825322042572209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115.72073213452303</v>
      </c>
      <c r="AB42" s="16" t="s">
        <v>10926</v>
      </c>
      <c r="AC42" s="15">
        <f>B5L435C2+IF(B5L435C6=NULL_VALUE,0,B5L435C6)+IF(B5L435C9=NULL_VALUE,0,B5L435C9)+IF(B5L435C12=NULL_VALUE,0,B5L435C12)</f>
        <v>497.07658377642036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2.482083959895904E-3</v>
      </c>
      <c r="F43" s="16" t="s">
        <v>10928</v>
      </c>
      <c r="G43" s="15">
        <f>B5L401C1*B5L436C1</f>
        <v>806.08831955740789</v>
      </c>
      <c r="H43" s="16" t="s">
        <v>10929</v>
      </c>
      <c r="I43" s="21">
        <f>B5L405C1*B5L436C1</f>
        <v>41.634476343293898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5.48727825573955E-2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22.881950326433923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244.6039049949178</v>
      </c>
      <c r="AB43" s="16" t="s">
        <v>10935</v>
      </c>
      <c r="AC43" s="15">
        <f>B5L436C2+IF(B5L436C6=NULL_VALUE,0,B5L436C6)+IF(B5L436C9=NULL_VALUE,0,B5L436C9)+IF(B5L436C12=NULL_VALUE,0,B5L436C12)</f>
        <v>1050.6922245523256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7.2057951879380541E-3</v>
      </c>
      <c r="F46" s="16" t="s">
        <v>10955</v>
      </c>
      <c r="G46" s="15">
        <f>B5L401C1*B5L439C1</f>
        <v>2340.173591212219</v>
      </c>
      <c r="H46" s="16" t="s">
        <v>10956</v>
      </c>
      <c r="I46" s="21">
        <f>B5L405C1*B5L439C1</f>
        <v>120.87000848247293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0.15930244056588416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66.429117715973689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710.1152378572865</v>
      </c>
      <c r="AB46" s="16" t="s">
        <v>10962</v>
      </c>
      <c r="AC46" s="15">
        <f>B5L439C2+IF(B5L439C6=NULL_VALUE,0,B5L439C6)+IF(B5L439C9=NULL_VALUE,0,B5L439C9)+IF(B5L439C12=NULL_VALUE,0,B5L439C12)</f>
        <v>3050.2888290695055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1.0053247099452766E-6</v>
      </c>
      <c r="F47" s="16" t="s">
        <v>10964</v>
      </c>
      <c r="G47" s="15">
        <f>B5L401C1*B5L440C1</f>
        <v>0.32649197978110017</v>
      </c>
      <c r="H47" s="16" t="s">
        <v>10965</v>
      </c>
      <c r="I47" s="21">
        <f>B5L405C1*B5L440C1</f>
        <v>1.6863316684622071E-2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2.2225261151406589E-5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9.2679339001365477E-3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9.9072534939878013E-2</v>
      </c>
      <c r="AB47" s="16" t="s">
        <v>10971</v>
      </c>
      <c r="AC47" s="15">
        <f>B5L440C2+IF(B5L440C6=NULL_VALUE,0,B5L440C6)+IF(B5L440C9=NULL_VALUE,0,B5L440C9)+IF(B5L440C12=NULL_VALUE,0,B5L440C12)</f>
        <v>0.42556451472097817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2.9482719401577304E-2</v>
      </c>
      <c r="F48" s="16" t="s">
        <v>10973</v>
      </c>
      <c r="G48" s="15">
        <f>B5L401C1*B5L441C1</f>
        <v>9574.8879257882727</v>
      </c>
      <c r="H48" s="16" t="s">
        <v>10974</v>
      </c>
      <c r="I48" s="21">
        <f>B5L405C1*B5L441C1</f>
        <v>494.5431352420577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0.65179054256944058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271.79665625145674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2905.4570320810903</v>
      </c>
      <c r="AB48" s="16" t="s">
        <v>10980</v>
      </c>
      <c r="AC48" s="15">
        <f>B5L441C2+IF(B5L441C6=NULL_VALUE,0,B5L441C6)+IF(B5L441C9=NULL_VALUE,0,B5L441C9)+IF(B5L441C12=NULL_VALUE,0,B5L441C12)</f>
        <v>12480.344957869363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0576ED-BB48-4ED1-8F7C-EE6FB6607375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6196532.8094384326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2292717.1394922202</v>
      </c>
      <c r="J8" s="16" t="s">
        <v>11040</v>
      </c>
      <c r="K8" s="17">
        <f>B5L501C1-B5L501C3</f>
        <v>3903815.6699462123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6725955.816290264</v>
      </c>
      <c r="F9" s="16" t="s">
        <v>11042</v>
      </c>
      <c r="G9" s="21">
        <f>B3L209C4</f>
        <v>0.78406188017607592</v>
      </c>
      <c r="H9" s="16" t="s">
        <v>11043</v>
      </c>
      <c r="I9" s="15">
        <f>B5L502C1*B5L502C2</f>
        <v>5273565.5633017579</v>
      </c>
      <c r="J9" s="16" t="s">
        <v>11044</v>
      </c>
      <c r="K9" s="17">
        <f>B5L502C1-B5L502C3</f>
        <v>1452390.2529885061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27472.034770689406</v>
      </c>
      <c r="F10" s="16" t="s">
        <v>11042</v>
      </c>
      <c r="G10" s="21">
        <f>B3L209C4</f>
        <v>0.78406188017607592</v>
      </c>
      <c r="H10" s="16" t="s">
        <v>11046</v>
      </c>
      <c r="I10" s="15">
        <f>B5L503C1*B5L503C2</f>
        <v>21539.775234569268</v>
      </c>
      <c r="J10" s="16" t="s">
        <v>11047</v>
      </c>
      <c r="K10" s="17">
        <f>B5L503C1-B5L503C3</f>
        <v>5932.2595361201384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286150.67078768986</v>
      </c>
      <c r="F11" s="16" t="s">
        <v>11049</v>
      </c>
      <c r="G11" s="21">
        <f>B3L202C4</f>
        <v>0.78625865325700017</v>
      </c>
      <c r="H11" s="16" t="s">
        <v>11050</v>
      </c>
      <c r="I11" s="15">
        <f>B5L504C1*B5L504C2</f>
        <v>224988.44104211626</v>
      </c>
      <c r="J11" s="16" t="s">
        <v>11051</v>
      </c>
      <c r="K11" s="17">
        <f>B5L504C1-B5L504C3</f>
        <v>61162.229745573597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2510278.220324751</v>
      </c>
      <c r="F12" s="16" t="s">
        <v>11053</v>
      </c>
      <c r="G12" s="21">
        <f>B3L203C4</f>
        <v>0.78439292847582676</v>
      </c>
      <c r="H12" s="16" t="s">
        <v>11054</v>
      </c>
      <c r="I12" s="15">
        <f>B5L505C1*B5L505C2</f>
        <v>1969044.4845296182</v>
      </c>
      <c r="J12" s="16" t="s">
        <v>11055</v>
      </c>
      <c r="K12" s="17">
        <f>B5L505C1-B5L505C3</f>
        <v>541233.73579513282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0.78439292847582676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3737115.9572635959</v>
      </c>
      <c r="F14" s="16" t="s">
        <v>11060</v>
      </c>
      <c r="G14" s="21">
        <f>B3L204C4</f>
        <v>0.78704490552295303</v>
      </c>
      <c r="H14" s="16" t="s">
        <v>11061</v>
      </c>
      <c r="I14" s="15">
        <f>B5L507C1*B5L507C2</f>
        <v>2941278.0755128469</v>
      </c>
      <c r="J14" s="16" t="s">
        <v>11062</v>
      </c>
      <c r="K14" s="17">
        <f>B5L507C1-B5L507C3</f>
        <v>795837.88175074896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6928547.5410373043</v>
      </c>
      <c r="F15" s="16" t="s">
        <v>11064</v>
      </c>
      <c r="G15" s="21">
        <f>B3L205C4</f>
        <v>0.78403240094938054</v>
      </c>
      <c r="H15" s="16" t="s">
        <v>11065</v>
      </c>
      <c r="I15" s="15">
        <f>B5L508C1*B5L508C2</f>
        <v>5432205.7636914048</v>
      </c>
      <c r="J15" s="16" t="s">
        <v>11066</v>
      </c>
      <c r="K15" s="17">
        <f>B5L508C1-B5L508C3</f>
        <v>1496341.7773458995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3193520.3350819764</v>
      </c>
      <c r="F16" s="16" t="s">
        <v>11068</v>
      </c>
      <c r="G16" s="21">
        <f>B3L206C4</f>
        <v>0.78321839962619622</v>
      </c>
      <c r="H16" s="16" t="s">
        <v>11069</v>
      </c>
      <c r="I16" s="15">
        <f>B5L509C1*B5L509C2</f>
        <v>2501223.8860166194</v>
      </c>
      <c r="J16" s="16" t="s">
        <v>11070</v>
      </c>
      <c r="K16" s="17">
        <f>B5L509C1-B5L509C3</f>
        <v>692296.44906535698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64575.957417276441</v>
      </c>
      <c r="F17" s="16" t="s">
        <v>11042</v>
      </c>
      <c r="G17" s="21">
        <f>B3L209C4</f>
        <v>0.78406188017607592</v>
      </c>
      <c r="H17" s="16" t="s">
        <v>11072</v>
      </c>
      <c r="I17" s="15">
        <f>B5L510C1*B5L510C2</f>
        <v>50631.546586759985</v>
      </c>
      <c r="J17" s="16" t="s">
        <v>11073</v>
      </c>
      <c r="K17" s="17">
        <f>B5L510C1-B5L510C3</f>
        <v>13944.410830516455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23857.376940992959</v>
      </c>
      <c r="F18" s="16" t="s">
        <v>11042</v>
      </c>
      <c r="G18" s="21">
        <f>B3L209C4</f>
        <v>0.78406188017607592</v>
      </c>
      <c r="H18" s="16" t="s">
        <v>11075</v>
      </c>
      <c r="I18" s="15">
        <f>B5L511C1*B5L511C2</f>
        <v>18705.659820424298</v>
      </c>
      <c r="J18" s="16" t="s">
        <v>11076</v>
      </c>
      <c r="K18" s="17">
        <f>B5L511C1-B5L511C3</f>
        <v>5151.7171205686609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205404.04288624419</v>
      </c>
      <c r="F19" s="16" t="s">
        <v>11078</v>
      </c>
      <c r="G19" s="21">
        <f>B3L220C4</f>
        <v>0.96804316819038549</v>
      </c>
      <c r="H19" s="16" t="s">
        <v>11079</v>
      </c>
      <c r="I19" s="15">
        <f>B5L512C1*B5L512C2</f>
        <v>198839.98043471365</v>
      </c>
      <c r="J19" s="16" t="s">
        <v>11080</v>
      </c>
      <c r="K19" s="17">
        <f>B5L512C1-B5L512C3</f>
        <v>6564.062451530539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12480.344957869363</v>
      </c>
      <c r="F20" s="16" t="s">
        <v>11042</v>
      </c>
      <c r="G20" s="21">
        <f>B3L209C4</f>
        <v>0.78406188017607592</v>
      </c>
      <c r="H20" s="16" t="s">
        <v>11082</v>
      </c>
      <c r="I20" s="15">
        <f>B5L513C1*B5L513C2</f>
        <v>9785.3627329130613</v>
      </c>
      <c r="J20" s="16" t="s">
        <v>11083</v>
      </c>
      <c r="K20" s="17">
        <f>B5L513C1-B5L513C3</f>
        <v>2694.9822249563022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497.07658377642036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497.07658377642036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41620.656771216505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41620.656771216505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2234166.6422756719</v>
      </c>
      <c r="F23" s="16" t="s">
        <v>11093</v>
      </c>
      <c r="G23" s="21">
        <f>B3L207C4</f>
        <v>0.78389691371204373</v>
      </c>
      <c r="H23" s="16" t="s">
        <v>11094</v>
      </c>
      <c r="I23" s="15">
        <f>B5L516C1*B5L516C2</f>
        <v>1751356.3355982988</v>
      </c>
      <c r="J23" s="16" t="s">
        <v>11095</v>
      </c>
      <c r="K23" s="17">
        <f>B5L516C1-B5L516C3</f>
        <v>482810.30667737313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41107.997919096117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41107.997919096117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365604.53442139702</v>
      </c>
      <c r="F25" s="16" t="s">
        <v>11042</v>
      </c>
      <c r="G25" s="21">
        <f>B3L209C4</f>
        <v>0.78406188017607592</v>
      </c>
      <c r="H25" s="16" t="s">
        <v>11101</v>
      </c>
      <c r="I25" s="15">
        <f>B5L518C1*B5L518C2</f>
        <v>286656.5786593394</v>
      </c>
      <c r="J25" s="16" t="s">
        <v>11102</v>
      </c>
      <c r="K25" s="17">
        <f>B5L518C1-B5L518C3</f>
        <v>78947.955762057623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427959.60541114822</v>
      </c>
      <c r="F26" s="16" t="s">
        <v>11104</v>
      </c>
      <c r="G26" s="21">
        <f>B3L208C4</f>
        <v>0.78426208103785</v>
      </c>
      <c r="H26" s="16" t="s">
        <v>11105</v>
      </c>
      <c r="I26" s="15">
        <f>B5L519C1*B5L519C2</f>
        <v>335632.49073988426</v>
      </c>
      <c r="J26" s="16" t="s">
        <v>11106</v>
      </c>
      <c r="K26" s="17">
        <f>B5L519C1-B5L519C3</f>
        <v>92327.11467126396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3868230.8409371232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3868230.8409371232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0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0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509464.10445333697</v>
      </c>
      <c r="F31" s="16" t="s">
        <v>11042</v>
      </c>
      <c r="G31" s="21">
        <f>B3L209C4</f>
        <v>0.78406188017607592</v>
      </c>
      <c r="H31" s="16" t="s">
        <v>11122</v>
      </c>
      <c r="I31" s="15">
        <f>B5L524C1*B5L524C2</f>
        <v>399451.38361990411</v>
      </c>
      <c r="J31" s="16" t="s">
        <v>11123</v>
      </c>
      <c r="K31" s="17">
        <f>B5L524C1-B5L524C3</f>
        <v>110012.72083343286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0.37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120678</v>
      </c>
      <c r="F33" s="16" t="s">
        <v>11042</v>
      </c>
      <c r="G33" s="21">
        <f>B3L209C4</f>
        <v>0.78406188017607592</v>
      </c>
      <c r="H33" s="16" t="s">
        <v>11128</v>
      </c>
      <c r="I33" s="15">
        <f>B5L526C1*B5L526C2</f>
        <v>94619.019575888495</v>
      </c>
      <c r="J33" s="16" t="s">
        <v>11129</v>
      </c>
      <c r="K33" s="17">
        <f>B5L526C1-B5L526C3</f>
        <v>26058.980424111505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0.78406188017607592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1752</v>
      </c>
      <c r="F35" s="16" t="s">
        <v>11042</v>
      </c>
      <c r="G35" s="21">
        <f>B3L209C4</f>
        <v>0.78406188017607592</v>
      </c>
      <c r="H35" s="16" t="s">
        <v>11134</v>
      </c>
      <c r="I35" s="15">
        <f>B5L528C1*B5L528C2</f>
        <v>1373.676414068485</v>
      </c>
      <c r="J35" s="16" t="s">
        <v>11135</v>
      </c>
      <c r="K35" s="23">
        <f>B5L528C1-B5L528C3</f>
        <v>378.32358593151503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0.78406188017607592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9088</v>
      </c>
      <c r="F37" s="16" t="s">
        <v>11049</v>
      </c>
      <c r="G37" s="21">
        <f>B3L202C4</f>
        <v>0.78625865325700017</v>
      </c>
      <c r="H37" s="16" t="s">
        <v>11140</v>
      </c>
      <c r="I37" s="15">
        <f>B5L530C1*B5L530C2</f>
        <v>7145.518640799618</v>
      </c>
      <c r="J37" s="16" t="s">
        <v>11141</v>
      </c>
      <c r="K37" s="17">
        <f>B5L530C1-B5L530C3</f>
        <v>1942.481359200382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0.78625865325700017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77243</v>
      </c>
      <c r="F39" s="16" t="s">
        <v>11053</v>
      </c>
      <c r="G39" s="21">
        <f>B3L203C4</f>
        <v>0.78439292847582676</v>
      </c>
      <c r="H39" s="16" t="s">
        <v>11146</v>
      </c>
      <c r="I39" s="15">
        <f>B5L532C1*B5L532C2</f>
        <v>60588.862974258285</v>
      </c>
      <c r="J39" s="16" t="s">
        <v>11147</v>
      </c>
      <c r="K39" s="17">
        <f>B5L532C1-B5L532C3</f>
        <v>16654.137025741715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313723</v>
      </c>
      <c r="F40" s="16" t="s">
        <v>11060</v>
      </c>
      <c r="G40" s="21">
        <f>B3L204C4</f>
        <v>0.78704490552295303</v>
      </c>
      <c r="H40" s="16" t="s">
        <v>11149</v>
      </c>
      <c r="I40" s="15">
        <f>B5L533C1*B5L533C2</f>
        <v>246914.08889537738</v>
      </c>
      <c r="J40" s="16" t="s">
        <v>11150</v>
      </c>
      <c r="K40" s="17">
        <f>B5L533C1-B5L533C3</f>
        <v>66808.911104622617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386196</v>
      </c>
      <c r="F41" s="16" t="s">
        <v>11064</v>
      </c>
      <c r="G41" s="21">
        <f>B3L205C4</f>
        <v>0.78403240094938054</v>
      </c>
      <c r="H41" s="16" t="s">
        <v>11152</v>
      </c>
      <c r="I41" s="15">
        <f>B5L534C1*B5L534C2</f>
        <v>302790.17711704696</v>
      </c>
      <c r="J41" s="16" t="s">
        <v>11153</v>
      </c>
      <c r="K41" s="17">
        <f>B5L534C1-B5L534C3</f>
        <v>83405.822882953042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264594</v>
      </c>
      <c r="F42" s="16" t="s">
        <v>11068</v>
      </c>
      <c r="G42" s="21">
        <f>B3L206C4</f>
        <v>0.78321839962619622</v>
      </c>
      <c r="H42" s="16" t="s">
        <v>11155</v>
      </c>
      <c r="I42" s="15">
        <f>B5L535C1*B5L535C2</f>
        <v>207234.88923069375</v>
      </c>
      <c r="J42" s="16" t="s">
        <v>11156</v>
      </c>
      <c r="K42" s="17">
        <f>B5L535C1-B5L535C3</f>
        <v>57359.110769306251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0.78439292847582676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0.78439292847582676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0.78439292847582676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0.78704490552295303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0.78403240094938054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0.78321839962619622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1906</v>
      </c>
      <c r="F49" s="16" t="s">
        <v>11042</v>
      </c>
      <c r="G49" s="21">
        <f>B3L209C4</f>
        <v>0.78406188017607592</v>
      </c>
      <c r="H49" s="16" t="s">
        <v>11176</v>
      </c>
      <c r="I49" s="15">
        <f>B5L542C1*B5L542C2</f>
        <v>1494.4219436156006</v>
      </c>
      <c r="J49" s="16" t="s">
        <v>11177</v>
      </c>
      <c r="K49" s="23">
        <f>B5L542C1-B5L542C3</f>
        <v>411.57805638439936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0.78406188017607592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2337</v>
      </c>
      <c r="F51" s="16" t="s">
        <v>11042</v>
      </c>
      <c r="G51" s="21">
        <f>B3L209C4</f>
        <v>0.78406188017607592</v>
      </c>
      <c r="H51" s="16" t="s">
        <v>11182</v>
      </c>
      <c r="I51" s="15">
        <f>B5L544C1*B5L544C2</f>
        <v>1832.3526139714895</v>
      </c>
      <c r="J51" s="16" t="s">
        <v>11183</v>
      </c>
      <c r="K51" s="23">
        <f>B5L544C1-B5L544C3</f>
        <v>504.64738602851048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0.78406188017607592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16835</v>
      </c>
      <c r="F53" s="16" t="s">
        <v>11078</v>
      </c>
      <c r="G53" s="21">
        <f>B3L220C4</f>
        <v>0.96804316819038549</v>
      </c>
      <c r="H53" s="16" t="s">
        <v>11188</v>
      </c>
      <c r="I53" s="15">
        <f>B5L546C1*B5L546C2</f>
        <v>16297.00673648514</v>
      </c>
      <c r="J53" s="16" t="s">
        <v>11189</v>
      </c>
      <c r="K53" s="23">
        <f>B5L546C1-B5L546C3</f>
        <v>537.99326351485979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0.96804316819038549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494.5431352420577</v>
      </c>
      <c r="F55" s="16" t="s">
        <v>11042</v>
      </c>
      <c r="G55" s="21">
        <f>B3L209C4</f>
        <v>0.78406188017607592</v>
      </c>
      <c r="H55" s="16" t="s">
        <v>11194</v>
      </c>
      <c r="I55" s="21">
        <f>B5L548C1*B5L548C2</f>
        <v>387.75242044605915</v>
      </c>
      <c r="J55" s="16" t="s">
        <v>11195</v>
      </c>
      <c r="K55" s="23">
        <f>B5L548C1-B5L548C3</f>
        <v>106.79071479599855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0.78406188017607592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1781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1781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170332</v>
      </c>
      <c r="F59" s="16" t="s">
        <v>11093</v>
      </c>
      <c r="G59" s="21">
        <f>B3L207C4</f>
        <v>0.78389691371204373</v>
      </c>
      <c r="H59" s="16" t="s">
        <v>11206</v>
      </c>
      <c r="I59" s="15">
        <f>B5L552C1*B5L552C2</f>
        <v>133522.72910639984</v>
      </c>
      <c r="J59" s="16" t="s">
        <v>11207</v>
      </c>
      <c r="K59" s="17">
        <f>B5L552C1-B5L552C3</f>
        <v>36809.270893600158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0.78389691371204373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42397</v>
      </c>
      <c r="F61" s="16" t="s">
        <v>11042</v>
      </c>
      <c r="G61" s="21">
        <f>B3L209C4</f>
        <v>0.78406188017607592</v>
      </c>
      <c r="H61" s="16" t="s">
        <v>11212</v>
      </c>
      <c r="I61" s="15">
        <f>B5L554C1*B5L554C2</f>
        <v>33241.871533825091</v>
      </c>
      <c r="J61" s="16" t="s">
        <v>11213</v>
      </c>
      <c r="K61" s="17">
        <f>B5L554C1-B5L554C3</f>
        <v>9155.1284661749087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0.78406188017607592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19686</v>
      </c>
      <c r="F63" s="16" t="s">
        <v>11104</v>
      </c>
      <c r="G63" s="21">
        <f>B3L208C4</f>
        <v>0.78426208103785</v>
      </c>
      <c r="H63" s="16" t="s">
        <v>11218</v>
      </c>
      <c r="I63" s="15">
        <f>B5L556C1*B5L556C2</f>
        <v>15438.983327311114</v>
      </c>
      <c r="J63" s="16" t="s">
        <v>11219</v>
      </c>
      <c r="K63" s="17">
        <f>B5L556C1-B5L556C3</f>
        <v>4247.0166726888856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0.78426208103785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2044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2044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36732</v>
      </c>
      <c r="F67" s="16" t="s">
        <v>11042</v>
      </c>
      <c r="G67" s="21">
        <f>B3L209C4</f>
        <v>0.78406188017607592</v>
      </c>
      <c r="H67" s="16" t="s">
        <v>11230</v>
      </c>
      <c r="I67" s="15">
        <f>B5L560C1*B5L560C2</f>
        <v>28800.160982627622</v>
      </c>
      <c r="J67" s="16" t="s">
        <v>11231</v>
      </c>
      <c r="K67" s="17">
        <f>B5L560C1-B5L560C3</f>
        <v>7931.8390173723783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0</v>
      </c>
      <c r="F68" s="16" t="s">
        <v>11042</v>
      </c>
      <c r="G68" s="21">
        <f>B3L209C4</f>
        <v>0.78406188017607592</v>
      </c>
      <c r="H68" s="16" t="s">
        <v>11233</v>
      </c>
      <c r="I68" s="15">
        <f>B5L561C1*B5L561C2</f>
        <v>0</v>
      </c>
      <c r="J68" s="16" t="s">
        <v>11234</v>
      </c>
      <c r="K68" s="17">
        <f>B5L561C1-B5L561C3</f>
        <v>0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5945</v>
      </c>
      <c r="F69" s="16" t="s">
        <v>11236</v>
      </c>
      <c r="G69" s="15">
        <f>B3L402C2</f>
        <v>1</v>
      </c>
      <c r="H69" s="16" t="s">
        <v>11237</v>
      </c>
      <c r="I69" s="15">
        <f>B5L562C1*B5L562C2</f>
        <v>5945</v>
      </c>
      <c r="J69" s="16" t="s">
        <v>11238</v>
      </c>
      <c r="K69" s="17">
        <f>B5L562C1-B5L562C3</f>
        <v>0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15">
        <f>B3L402C2</f>
        <v>1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271.79665625145674</v>
      </c>
      <c r="F71" s="16" t="s">
        <v>11042</v>
      </c>
      <c r="G71" s="21">
        <f>B3L209C4</f>
        <v>0.78406188017607592</v>
      </c>
      <c r="H71" s="16" t="s">
        <v>11243</v>
      </c>
      <c r="I71" s="21">
        <f>B5L564C1*B5L564C2</f>
        <v>213.10539732608777</v>
      </c>
      <c r="J71" s="16" t="s">
        <v>11244</v>
      </c>
      <c r="K71" s="23">
        <f>B5L564C1-B5L564C3</f>
        <v>58.69125892536897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0.78406188017607592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19.697036662532241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19.697036662532241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1132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1132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1723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1723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10.825322042572209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10.825322042572209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45D3C7-9DF9-4741-9B16-A1FB9E013849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2292717.1394922202</v>
      </c>
      <c r="F8" s="16" t="s">
        <v>11361</v>
      </c>
      <c r="G8" s="15">
        <f>B5L601C1*A4L203C2</f>
        <v>346200.28806332522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346200.28806332522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3903815.6699462123</v>
      </c>
      <c r="F9" s="16" t="s">
        <v>11366</v>
      </c>
      <c r="G9" s="15">
        <f>B5L602C1*A4L203C2</f>
        <v>589476.16616187803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589476.16616187803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5273565.5633017579</v>
      </c>
      <c r="F10" s="16" t="s">
        <v>11370</v>
      </c>
      <c r="G10" s="15">
        <f>B5L603C1*A4L203C2</f>
        <v>796308.40005856543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796308.40005856543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1452390.2529885061</v>
      </c>
      <c r="F11" s="16" t="s">
        <v>11375</v>
      </c>
      <c r="G11" s="15">
        <f>B5L604C1*A4L203C2</f>
        <v>219310.92820126441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219310.92820126441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21539.775234569268</v>
      </c>
      <c r="F12" s="16" t="s">
        <v>11380</v>
      </c>
      <c r="G12" s="15">
        <f>B5L605C1*A4L203C2</f>
        <v>3252.5060604199593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3252.5060604199593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5932.2595361201384</v>
      </c>
      <c r="F13" s="16" t="s">
        <v>11384</v>
      </c>
      <c r="G13" s="15">
        <f>B5L606C1*A4L203C2</f>
        <v>895.77118995414082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895.77118995414082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224988.44104211626</v>
      </c>
      <c r="F14" s="16" t="s">
        <v>11388</v>
      </c>
      <c r="G14" s="15">
        <f>B5L607C1*A4L203C2</f>
        <v>33973.254597359555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33973.254597359555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61162.229745573597</v>
      </c>
      <c r="F15" s="16" t="s">
        <v>11393</v>
      </c>
      <c r="G15" s="15">
        <f>B5L608C1*A4L203C2</f>
        <v>9235.496691581613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9235.496691581613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1969044.4845296182</v>
      </c>
      <c r="F16" s="16" t="s">
        <v>11398</v>
      </c>
      <c r="G16" s="15">
        <f>B5L609C1*A4L203C2</f>
        <v>297325.71716397232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297325.71716397232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541233.73579513282</v>
      </c>
      <c r="F17" s="16" t="s">
        <v>11403</v>
      </c>
      <c r="G17" s="15">
        <f>B5L610C1*A4L203C2</f>
        <v>81726.294105065055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81726.294105065055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2941278.0755128469</v>
      </c>
      <c r="F20" s="16" t="s">
        <v>11416</v>
      </c>
      <c r="G20" s="15">
        <f>B5L613C1*A4L203C2</f>
        <v>444132.98940243985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444132.98940243985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795837.88175074896</v>
      </c>
      <c r="F21" s="16" t="s">
        <v>11421</v>
      </c>
      <c r="G21" s="15">
        <f>B5L614C1*A4L203C2</f>
        <v>120171.52014436309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120171.52014436309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5432205.7636914048</v>
      </c>
      <c r="F22" s="16" t="s">
        <v>11426</v>
      </c>
      <c r="G22" s="15">
        <f>B5L615C1*A4L203C2</f>
        <v>820263.07031740213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820263.07031740213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1496341.7773458995</v>
      </c>
      <c r="F23" s="16" t="s">
        <v>11431</v>
      </c>
      <c r="G23" s="15">
        <f>B5L616C1*A4L203C2</f>
        <v>225947.60837923081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225947.60837923081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2501223.8860166194</v>
      </c>
      <c r="F24" s="16" t="s">
        <v>11436</v>
      </c>
      <c r="G24" s="15">
        <f>B5L617C1*A4L203C2</f>
        <v>377684.80678850954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377684.80678850954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692296.44906535698</v>
      </c>
      <c r="F25" s="16" t="s">
        <v>11441</v>
      </c>
      <c r="G25" s="15">
        <f>B5L618C1*A4L203C2</f>
        <v>104536.7638088689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104536.7638088689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50631.546586759985</v>
      </c>
      <c r="F26" s="16" t="s">
        <v>11446</v>
      </c>
      <c r="G26" s="15">
        <f>B5L619C1*A4L203C2</f>
        <v>7645.3635346007577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7645.3635346007577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13944.410830516455</v>
      </c>
      <c r="F27" s="16" t="s">
        <v>11450</v>
      </c>
      <c r="G27" s="15">
        <f>B5L620C1*A4L203C2</f>
        <v>2105.6060354079846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2105.6060354079846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294986.57162305852</v>
      </c>
      <c r="F28" s="16" t="s">
        <v>11454</v>
      </c>
      <c r="G28" s="15">
        <f>B5L621C1*A4L203C2</f>
        <v>44542.972315081839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44542.972315081839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18705.659820424298</v>
      </c>
      <c r="F29" s="16" t="s">
        <v>11459</v>
      </c>
      <c r="G29" s="15">
        <f>B5L622C1*A4L203C2</f>
        <v>2824.5546328840687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2824.5546328840687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5151.7171205686609</v>
      </c>
      <c r="F30" s="16" t="s">
        <v>11463</v>
      </c>
      <c r="G30" s="15">
        <f>B5L623C1*A4L203C2</f>
        <v>777.90928520586772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777.90928520586772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198839.98043471365</v>
      </c>
      <c r="F31" s="16" t="s">
        <v>11467</v>
      </c>
      <c r="G31" s="15">
        <f>B5L624C1*A4L203C2</f>
        <v>30024.837045641762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30024.837045641762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6564.062451530539</v>
      </c>
      <c r="F32" s="16" t="s">
        <v>11472</v>
      </c>
      <c r="G32" s="15">
        <f>B5L625C1*A4L203C2</f>
        <v>991.17343018111137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991.17343018111137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282666.62548373576</v>
      </c>
      <c r="F33" s="16" t="s">
        <v>11476</v>
      </c>
      <c r="G33" s="15">
        <f>B5L626C1*A4L203C2</f>
        <v>42682.660448044095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42682.660448044095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0</v>
      </c>
      <c r="F34" s="16" t="s">
        <v>11480</v>
      </c>
      <c r="G34" s="15">
        <f>B5L627C1*A4L203C2</f>
        <v>0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0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-72.378311612271119</v>
      </c>
      <c r="F35" s="16" t="s">
        <v>11484</v>
      </c>
      <c r="G35" s="15">
        <f>B5L628C1*A4L203C2</f>
        <v>-10.929125053452939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-10.929125053452939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49.867088834805713</v>
      </c>
      <c r="F36" s="16" t="s">
        <v>11488</v>
      </c>
      <c r="G36" s="15">
        <f>B5L629C1*A4L203C2</f>
        <v>7.5299304140556629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7.5299304140556629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9647.0606848210446</v>
      </c>
      <c r="F37" s="16" t="s">
        <v>11492</v>
      </c>
      <c r="G37" s="15">
        <f>B5L630C1*A4L203C2</f>
        <v>1456.7061634079778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1456.7061634079778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16426.201819706468</v>
      </c>
      <c r="F38" s="16" t="s">
        <v>11496</v>
      </c>
      <c r="G38" s="15">
        <f>B5L631C1*A4L203C2</f>
        <v>2480.3564747756768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2480.3564747756768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5795.729997921766</v>
      </c>
      <c r="F39" s="16" t="s">
        <v>11500</v>
      </c>
      <c r="G39" s="15">
        <f>B5L632C1*A4L203C2</f>
        <v>875.15522968618666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875.15522968618666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39338.865753074409</v>
      </c>
      <c r="F40" s="16" t="s">
        <v>11504</v>
      </c>
      <c r="G40" s="15">
        <f>B5L633C1*A4L203C2</f>
        <v>5940.1687287142358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5940.1687287142358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1541.4843664727339</v>
      </c>
      <c r="F41" s="16" t="s">
        <v>11508</v>
      </c>
      <c r="G41" s="15">
        <f>B5L634C1*A4L203C2</f>
        <v>232.7641393373828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232.7641393373828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7793.3992793612742</v>
      </c>
      <c r="F42" s="16" t="s">
        <v>11512</v>
      </c>
      <c r="G42" s="15">
        <f>B5L635C1*A4L203C2</f>
        <v>1176.8032911835523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1176.8032911835523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704.50852781933634</v>
      </c>
      <c r="F43" s="16" t="s">
        <v>11516</v>
      </c>
      <c r="G43" s="15">
        <f>B5L636C1*A4L203C2</f>
        <v>106.38078770071978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106.38078770071978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2461.7935559849257</v>
      </c>
      <c r="F44" s="16" t="s">
        <v>11520</v>
      </c>
      <c r="G44" s="15">
        <f>B5L637C1*A4L203C2</f>
        <v>371.73082695372375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371.73082695372375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13377.556854678274</v>
      </c>
      <c r="F45" s="16" t="s">
        <v>11524</v>
      </c>
      <c r="G45" s="15">
        <f>B5L638C1*A4L203C2</f>
        <v>2020.0110850564195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2020.0110850564195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4966.9490525621295</v>
      </c>
      <c r="F46" s="16" t="s">
        <v>11528</v>
      </c>
      <c r="G46" s="15">
        <f>B5L639C1*A4L203C2</f>
        <v>750.00930693688156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750.00930693688156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28.754173506892894</v>
      </c>
      <c r="F47" s="16" t="s">
        <v>11532</v>
      </c>
      <c r="G47" s="15">
        <f>B5L640C1*A4L203C2</f>
        <v>4.3418801995408272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4.3418801995408272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5092.4263751247436</v>
      </c>
      <c r="F48" s="16" t="s">
        <v>11536</v>
      </c>
      <c r="G48" s="15">
        <f>B5L641C1*A4L203C2</f>
        <v>768.95638264383626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768.95638264383626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11982.416289381616</v>
      </c>
      <c r="F49" s="16" t="s">
        <v>11540</v>
      </c>
      <c r="G49" s="15">
        <f>B5L642C1*A4L203C2</f>
        <v>1809.3448596966239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1809.3448596966239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-90.88186698708472</v>
      </c>
      <c r="F50" s="16" t="s">
        <v>11544</v>
      </c>
      <c r="G50" s="15">
        <f>B5L643C1*A4L203C2</f>
        <v>-13.723161915049792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-13.723161915049792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6147.7527904626259</v>
      </c>
      <c r="F51" s="16" t="s">
        <v>11548</v>
      </c>
      <c r="G51" s="15">
        <f>B5L644C1*A4L203C2</f>
        <v>928.31067135985643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928.31067135985643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9200.6990118051763</v>
      </c>
      <c r="F52" s="16" t="s">
        <v>11552</v>
      </c>
      <c r="G52" s="15">
        <f>B5L645C1*A4L203C2</f>
        <v>1389.3055507825816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1389.3055507825816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2061.5119632653727</v>
      </c>
      <c r="F54" s="16" t="s">
        <v>11560</v>
      </c>
      <c r="G54" s="15">
        <f>B5L647C1*A4L203C2</f>
        <v>311.2883064530713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311.2883064530713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7.444545122326736</v>
      </c>
      <c r="F56" s="16" t="s">
        <v>11568</v>
      </c>
      <c r="G56" s="15">
        <f>B5L649C1*A4L203C2</f>
        <v>1.1241263134713371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1.1241263134713371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497.07658377642036</v>
      </c>
      <c r="F58" s="16" t="s">
        <v>11576</v>
      </c>
      <c r="G58" s="15">
        <f>B5L651C1*A4L203C2</f>
        <v>75.058564150239476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75.058564150239476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1050.6922245523256</v>
      </c>
      <c r="F59" s="16" t="s">
        <v>11580</v>
      </c>
      <c r="G59" s="15">
        <f>B5L652C1*A4L203C2</f>
        <v>158.65452590740117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158.65452590740117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3050.2888290695055</v>
      </c>
      <c r="F62" s="16" t="s">
        <v>11592</v>
      </c>
      <c r="G62" s="15">
        <f>B5L655C1*A4L203C2</f>
        <v>460.59361318949533</v>
      </c>
      <c r="H62" s="16" t="s">
        <v>11593</v>
      </c>
      <c r="I62" s="15">
        <f>B3L631C3</f>
        <v>1</v>
      </c>
      <c r="J62" s="16" t="s">
        <v>11594</v>
      </c>
      <c r="K62" s="17">
        <f>B5L655C2*B5L655C3</f>
        <v>460.59361318949533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0.42556451472097817</v>
      </c>
      <c r="F63" s="16" t="s">
        <v>11597</v>
      </c>
      <c r="G63" s="15">
        <f>B5L656C1*A4L203C2</f>
        <v>6.4260241722867706E-2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6.4260241722867706E-2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9785.3627329130613</v>
      </c>
      <c r="F64" s="16" t="s">
        <v>11602</v>
      </c>
      <c r="G64" s="15">
        <f>B5L657C1*A4L203C2</f>
        <v>1477.5897726698722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1477.5897726698722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2694.9822249563022</v>
      </c>
      <c r="F65" s="16" t="s">
        <v>11607</v>
      </c>
      <c r="G65" s="15">
        <f>B5L658C1*A4L203C2</f>
        <v>406.9423159684016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406.9423159684016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2068.9565083876996</v>
      </c>
      <c r="F67" s="16" t="s">
        <v>11615</v>
      </c>
      <c r="G67" s="15">
        <f>B5L660C1*A4L203C2</f>
        <v>312.41243276654262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312.41243276654262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0</v>
      </c>
      <c r="F68" s="16" t="s">
        <v>11619</v>
      </c>
      <c r="G68" s="15">
        <f>B5L661C1*A4L203C2</f>
        <v>0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0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8363.8989430199254</v>
      </c>
      <c r="F69" s="16" t="s">
        <v>11623</v>
      </c>
      <c r="G69" s="15">
        <f>B5L662C1*A4L203C2</f>
        <v>1262.9487403960086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1262.9487403960086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41620.656771216505</v>
      </c>
      <c r="F71" s="16" t="s">
        <v>11631</v>
      </c>
      <c r="G71" s="15">
        <f>B5L664C1*A4L203C2</f>
        <v>6284.7191724536924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6284.7191724536924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842318.82251368975</v>
      </c>
      <c r="F72" s="16" t="s">
        <v>11635</v>
      </c>
      <c r="G72" s="15">
        <f>B5L665C1*A4L203C2</f>
        <v>127190.14219956716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127190.14219956716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362324.6612448201</v>
      </c>
      <c r="F73" s="16" t="s">
        <v>11639</v>
      </c>
      <c r="G73" s="15">
        <f>B5L666C1*A4L203C2</f>
        <v>54711.023847967837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54711.023847967837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1751356.3355982988</v>
      </c>
      <c r="F74" s="16" t="s">
        <v>11644</v>
      </c>
      <c r="G74" s="15">
        <f>B5L667C1*A4L203C2</f>
        <v>264454.80667534313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264454.80667534313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482810.30667737313</v>
      </c>
      <c r="F75" s="16" t="s">
        <v>11649</v>
      </c>
      <c r="G75" s="15">
        <f>B5L668C1*A4L203C2</f>
        <v>72904.356308283343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72904.356308283343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41107.997919096117</v>
      </c>
      <c r="F77" s="16" t="s">
        <v>11659</v>
      </c>
      <c r="G77" s="15">
        <f>B5L670C1*A4L203C2</f>
        <v>6207.3076857835131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6207.3076857835131</v>
      </c>
      <c r="L77" s="16" t="s">
        <v>11661</v>
      </c>
      <c r="M77" s="17">
        <f>B5L670C2-B5L670C4</f>
        <v>0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12942.253772303276</v>
      </c>
      <c r="F78" s="16" t="s">
        <v>11663</v>
      </c>
      <c r="G78" s="15">
        <f>B5L671C1*A4L203C2</f>
        <v>1954.2803196177947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1954.2803196177947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286656.5786593394</v>
      </c>
      <c r="F79" s="16" t="s">
        <v>11668</v>
      </c>
      <c r="G79" s="15">
        <f>B5L672C1*A4L203C2</f>
        <v>43285.143377560249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43285.143377560249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78947.955762057623</v>
      </c>
      <c r="F80" s="16" t="s">
        <v>11673</v>
      </c>
      <c r="G80" s="15">
        <f>B5L673C1*A4L203C2</f>
        <v>11921.141320070701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11921.141320070701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335632.49073988426</v>
      </c>
      <c r="F81" s="16" t="s">
        <v>11677</v>
      </c>
      <c r="G81" s="15">
        <f>B5L674C1*A4L203C2</f>
        <v>50680.506101722523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50680.506101722523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92327.11467126396</v>
      </c>
      <c r="F82" s="16" t="s">
        <v>11681</v>
      </c>
      <c r="G82" s="15">
        <f>B5L675C1*A4L203C2</f>
        <v>13941.394315360858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13941.394315360858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34967013.022729456</v>
      </c>
      <c r="F86" s="16" t="s">
        <v>11698</v>
      </c>
      <c r="G86" s="15">
        <f>SUM(B5L601C2:B5L658C2)+SUM(B5L661C2:B5L678C2)</f>
        <v>5280018.9664321467</v>
      </c>
      <c r="H86" s="16" t="s">
        <v>945</v>
      </c>
      <c r="I86" s="21"/>
      <c r="J86" s="16" t="s">
        <v>11699</v>
      </c>
      <c r="K86" s="17">
        <f>SUM(B5L601C4:B5L658C4)+SUM(B5L661C4:B5L678C4)</f>
        <v>5280018.9664321467</v>
      </c>
      <c r="L86" s="16" t="s">
        <v>11700</v>
      </c>
      <c r="M86" s="17">
        <f>SUM(B5L601C5:B5L658C5)+SUM(B5L661C5:B5L678C5)</f>
        <v>0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91975D-EEC3-4847-8A80-E09CC168C3B3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3868230.8409371232</v>
      </c>
      <c r="F8" s="16" t="s">
        <v>11757</v>
      </c>
      <c r="G8" s="15">
        <f>B5L701C1*A4L204C2</f>
        <v>584102.85698150552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584102.85698150552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0</v>
      </c>
      <c r="F9" s="16" t="s">
        <v>11762</v>
      </c>
      <c r="G9" s="15">
        <f>B5L702C1*A4L204C2</f>
        <v>0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0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15.246359914361099</v>
      </c>
      <c r="F10" s="16" t="s">
        <v>11767</v>
      </c>
      <c r="G10" s="15">
        <f>B5L703C1*A4L204C2</f>
        <v>2.3022003470685259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2.3022003470685259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0</v>
      </c>
      <c r="F11" s="16" t="s">
        <v>11771</v>
      </c>
      <c r="G11" s="15">
        <f>B5L704C1*A4L204C2</f>
        <v>0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0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53177.397586302221</v>
      </c>
      <c r="F12" s="16" t="s">
        <v>11775</v>
      </c>
      <c r="G12" s="15">
        <f>B5L705C1*A4L204C2</f>
        <v>8029.7870355316354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8029.7870355316354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57963.484069418744</v>
      </c>
      <c r="F13" s="16" t="s">
        <v>11779</v>
      </c>
      <c r="G13" s="15">
        <f>B5L706C1*A4L204C2</f>
        <v>8752.4860944822303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8752.4860944822303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41484.71006198012</v>
      </c>
      <c r="F14" s="16" t="s">
        <v>11783</v>
      </c>
      <c r="G14" s="15">
        <f>B5L707C1*A4L204C2</f>
        <v>6264.1912193589978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6264.1912193589978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377205.10852123651</v>
      </c>
      <c r="F15" s="16" t="s">
        <v>11787</v>
      </c>
      <c r="G15" s="15">
        <f>B5L708C1*A4L204C2</f>
        <v>56957.971386706711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56957.971386706711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32548.437357175218</v>
      </c>
      <c r="F16" s="16" t="s">
        <v>11791</v>
      </c>
      <c r="G16" s="15">
        <f>B5L709C1*A4L204C2</f>
        <v>4914.8140409334583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4914.8140409334583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62409.06851444787</v>
      </c>
      <c r="F17" s="16" t="s">
        <v>11795</v>
      </c>
      <c r="G17" s="15">
        <f>B5L710C1*A4L204C2</f>
        <v>9423.7693456816287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9423.7693456816287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26471.492401309457</v>
      </c>
      <c r="F19" s="16" t="s">
        <v>11803</v>
      </c>
      <c r="G19" s="15">
        <f>B5L712C1*A4L204C2</f>
        <v>3997.1953525977278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3997.1953525977278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166298.40023590083</v>
      </c>
      <c r="F20" s="16" t="s">
        <v>11807</v>
      </c>
      <c r="G20" s="15">
        <f>B5L713C1*A4L204C2</f>
        <v>25111.058435621024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25111.058435621024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54924.376326489422</v>
      </c>
      <c r="F21" s="16" t="s">
        <v>11811</v>
      </c>
      <c r="G21" s="15">
        <f>B5L714C1*A4L204C2</f>
        <v>8293.5808252999032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8293.5808252999032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520.9172970740043</v>
      </c>
      <c r="F22" s="16" t="s">
        <v>11815</v>
      </c>
      <c r="G22" s="15">
        <f>B5L715C1*A4L204C2</f>
        <v>78.658511858174649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78.658511858174649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9254.5404680171887</v>
      </c>
      <c r="F23" s="16" t="s">
        <v>11819</v>
      </c>
      <c r="G23" s="15">
        <f>B5L716C1*A4L204C2</f>
        <v>1397.4356106705955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1397.4356106705955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4710.4899485411479</v>
      </c>
      <c r="F24" s="16" t="s">
        <v>11823</v>
      </c>
      <c r="G24" s="15">
        <f>B5L717C1*A4L204C2</f>
        <v>711.28398222971327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711.28398222971327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3167.4312722085183</v>
      </c>
      <c r="F25" s="16" t="s">
        <v>11827</v>
      </c>
      <c r="G25" s="15">
        <f>B5L718C1*A4L204C2</f>
        <v>478.28212210348624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478.28212210348624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84523.278305232205</v>
      </c>
      <c r="F26" s="16" t="s">
        <v>11831</v>
      </c>
      <c r="G26" s="15">
        <f>B5L719C1*A4L204C2</f>
        <v>12763.015024090062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12763.015024090062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110196.24260602699</v>
      </c>
      <c r="F27" s="16" t="s">
        <v>11835</v>
      </c>
      <c r="G27" s="15">
        <f>B5L720C1*A4L204C2</f>
        <v>16639.632633510075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16639.632633510075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5673.5516831316236</v>
      </c>
      <c r="F32" s="16" t="s">
        <v>11855</v>
      </c>
      <c r="G32" s="15">
        <f>B5L725C1*A4L204C2</f>
        <v>856.70630415287508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856.70630415287508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15">
        <f>B3L631C3</f>
        <v>1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325676.85886567103</v>
      </c>
      <c r="F38" s="16" t="s">
        <v>11879</v>
      </c>
      <c r="G38" s="15">
        <f>B5L731C1*A4L204C2</f>
        <v>49177.205688716327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49177.205688716327</v>
      </c>
      <c r="L38" s="16" t="s">
        <v>11881</v>
      </c>
      <c r="M38" s="23">
        <f>B5L731C2-B5L731C4</f>
        <v>0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399451.38361990411</v>
      </c>
      <c r="F39" s="16" t="s">
        <v>11883</v>
      </c>
      <c r="G39" s="15">
        <f>B5L732C1*A4L204C2</f>
        <v>60317.158926605516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60317.158926605516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110012.72083343286</v>
      </c>
      <c r="F40" s="16" t="s">
        <v>11887</v>
      </c>
      <c r="G40" s="15">
        <f>B5L733C1*A4L204C2</f>
        <v>16611.920845848363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16611.920845848363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5793915.9772705371</v>
      </c>
      <c r="F41" s="16" t="s">
        <v>11891</v>
      </c>
      <c r="G41" s="15">
        <f>SUM(B5L701C2:B5L733C2)</f>
        <v>874881.31256785127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874881.31256785127</v>
      </c>
      <c r="L41" s="16" t="s">
        <v>11893</v>
      </c>
      <c r="M41" s="23">
        <f>SUM(B5L701C5:B5L733C5)</f>
        <v>0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746559-8D7D-4972-8F15-4C1675CA4214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246.518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229.3715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234.15700000000001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262.05700000000002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273.37819999999999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2320.2640000000001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2299.9375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2353.2930000000001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2393.2685000000001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2406.0962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154006.92000000001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151758.54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155247.00000000003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159319.53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160768.46400000001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B61AC3-CC3F-48E6-B53B-1BC31C2AB0BC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21">
        <f>A1L341C3</f>
        <v>1E-3</v>
      </c>
      <c r="F8" s="16" t="s">
        <v>11996</v>
      </c>
      <c r="G8" s="24">
        <f>A1L501C5</f>
        <v>1.8</v>
      </c>
      <c r="H8" s="16" t="s">
        <v>11997</v>
      </c>
      <c r="I8" s="21">
        <f>B6L201C1*B6L201C2</f>
        <v>1.8000000000000002E-3</v>
      </c>
      <c r="J8" s="16" t="s">
        <v>11998</v>
      </c>
      <c r="K8" s="23">
        <f>IF(B6L216C3=0,0,B6L201C3/B6L216C3)</f>
        <v>9.723032084774296E-8</v>
      </c>
      <c r="L8" s="16" t="s">
        <v>11999</v>
      </c>
      <c r="M8" s="23">
        <f>A1L541C9</f>
        <v>0.14901318135946873</v>
      </c>
      <c r="N8" s="16" t="s">
        <v>12000</v>
      </c>
      <c r="O8" s="23">
        <f>B6L201C1*B6L201C5</f>
        <v>1.4901318135946873E-4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5.8788000000000007E-5</v>
      </c>
      <c r="AD8" s="16" t="s">
        <v>12008</v>
      </c>
      <c r="AE8" s="23">
        <f>A1L501C8</f>
        <v>1.5</v>
      </c>
      <c r="AF8" s="16" t="s">
        <v>12009</v>
      </c>
      <c r="AG8" s="23">
        <f>B6L201C13*B6L201C14</f>
        <v>8.8182000000000017E-5</v>
      </c>
      <c r="AH8" s="16" t="s">
        <v>12010</v>
      </c>
      <c r="AI8" s="23">
        <f>IF(B6L216C15=0,0,B6L201C15/B6L216C15)</f>
        <v>7.4394074223261991E-8</v>
      </c>
      <c r="AJ8" s="16" t="s">
        <v>12011</v>
      </c>
      <c r="AK8" s="23">
        <f>A1L521C14</f>
        <v>5.629E-2</v>
      </c>
      <c r="AL8" s="16" t="s">
        <v>12012</v>
      </c>
      <c r="AM8" s="23">
        <f>B6L201C3*B6L201C17</f>
        <v>1.01322E-4</v>
      </c>
      <c r="AN8" s="16" t="s">
        <v>12013</v>
      </c>
      <c r="AO8" s="23">
        <f>A1L501C9</f>
        <v>1.2</v>
      </c>
      <c r="AP8" s="16" t="s">
        <v>12014</v>
      </c>
      <c r="AQ8" s="23">
        <f>B6L201C18*B6L201C19</f>
        <v>1.215864E-4</v>
      </c>
      <c r="AR8" s="16" t="s">
        <v>12015</v>
      </c>
      <c r="AS8" s="23">
        <f>IF(B6L216C20=0,0,B6L201C20/B6L216C20)</f>
        <v>9.723032084774296E-8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2.0097684E-3</v>
      </c>
      <c r="BH8" s="16" t="s">
        <v>12023</v>
      </c>
      <c r="BI8" s="17">
        <f>B6L218C3*B6L201C4</f>
        <v>7.28005154657558E-3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3.5664972526673768E-4</v>
      </c>
      <c r="BN8" s="16" t="s">
        <v>12026</v>
      </c>
      <c r="BO8" s="17">
        <f>B6L218C20*B6L201C21</f>
        <v>4.9175292186808732E-4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8.1284541937104056E-3</v>
      </c>
      <c r="BT8" s="16" t="s">
        <v>12029</v>
      </c>
      <c r="BU8" s="23">
        <f>IF(B6L201C3=0,0,B6L201C29/B6L201C3)</f>
        <v>4.0444730814308771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6.0667096221463161</v>
      </c>
      <c r="BZ8" s="16" t="s">
        <v>12032</v>
      </c>
      <c r="CA8" s="23">
        <f>IF(B6L201C18=0,0,B6L201C32/B6L201C18)</f>
        <v>4.8533676977170535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13.661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24.5898</v>
      </c>
      <c r="J9" s="16" t="s">
        <v>12037</v>
      </c>
      <c r="K9" s="23">
        <f>IF(B6L216C3=0,0,B6L202C3/B6L216C3)</f>
        <v>1.3282634131010164E-3</v>
      </c>
      <c r="L9" s="16" t="s">
        <v>12038</v>
      </c>
      <c r="M9" s="23">
        <f>A1L542C9</f>
        <v>0.5952781009004352</v>
      </c>
      <c r="N9" s="16" t="s">
        <v>12039</v>
      </c>
      <c r="O9" s="23">
        <f>B6L202C1*B6L202C5</f>
        <v>8.1320941364008448</v>
      </c>
      <c r="P9" s="16" t="s">
        <v>12040</v>
      </c>
      <c r="Q9" s="23">
        <f>B3L836C3</f>
        <v>1.7300292930092629</v>
      </c>
      <c r="R9" s="16" t="s">
        <v>12041</v>
      </c>
      <c r="S9" s="17">
        <f>B6L202C6*B6L202C7</f>
        <v>14.068761069482326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7.7378185882152799</v>
      </c>
      <c r="X9" s="16" t="s">
        <v>12044</v>
      </c>
      <c r="Y9" s="23">
        <f>IF(B6L216C10=0,0,B6L202C10/B6L216C10)</f>
        <v>2.951523199155742E-3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0.80310286800000008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1.2046543020000002</v>
      </c>
      <c r="AH9" s="16" t="s">
        <v>12049</v>
      </c>
      <c r="AI9" s="23">
        <f>IF(B6L216C15=0,0,B6L202C15/B6L216C15)</f>
        <v>1.0162974479639821E-3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1.3841598420000001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1.6609918104000001</v>
      </c>
      <c r="AR9" s="16" t="s">
        <v>12054</v>
      </c>
      <c r="AS9" s="23">
        <f>IF(B6L216C20=0,0,B6L202C20/B6L216C20)</f>
        <v>1.3282634131010166E-3</v>
      </c>
      <c r="AT9" s="16" t="s">
        <v>12055</v>
      </c>
      <c r="AU9" s="17">
        <f>A1L237C3</f>
        <v>21852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109.26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27.315000000000001</v>
      </c>
      <c r="BD9" s="16" t="s">
        <v>12060</v>
      </c>
      <c r="BE9" s="23">
        <f>IF(B6L216C26=0,0,B6L202C26/B6L216C26)</f>
        <v>1.8827348766038397E-3</v>
      </c>
      <c r="BF9" s="16" t="s">
        <v>12061</v>
      </c>
      <c r="BG9" s="17">
        <f>B6L202C3+B6L202C10+B6L202C15+B6L202C20+B6L202C26</f>
        <v>62.508264700615285</v>
      </c>
      <c r="BH9" s="16" t="s">
        <v>12062</v>
      </c>
      <c r="BI9" s="17">
        <f>B6L218C3*B6L202C4</f>
        <v>99.45278417776899</v>
      </c>
      <c r="BJ9" s="16" t="s">
        <v>12063</v>
      </c>
      <c r="BK9" s="17">
        <f>B6L218C10*B6L202C11</f>
        <v>31.295398989032176</v>
      </c>
      <c r="BL9" s="16" t="s">
        <v>12064</v>
      </c>
      <c r="BM9" s="17">
        <f>B6L218C15*B6L202C16</f>
        <v>4.8721918968689035</v>
      </c>
      <c r="BN9" s="16" t="s">
        <v>12065</v>
      </c>
      <c r="BO9" s="17">
        <f>B6L218C20*B6L202C21</f>
        <v>6.7178366656399406</v>
      </c>
      <c r="BP9" s="16" t="s">
        <v>12066</v>
      </c>
      <c r="BQ9" s="17">
        <f>B6L218C26*B6L202C27</f>
        <v>110.47478221928442</v>
      </c>
      <c r="BR9" s="16" t="s">
        <v>12067</v>
      </c>
      <c r="BS9" s="15">
        <f>B6L202C29+B6L202C30+B6L202C31+B6L202C32+B6L202C33</f>
        <v>252.81299394859445</v>
      </c>
      <c r="BT9" s="16" t="s">
        <v>12068</v>
      </c>
      <c r="BU9" s="23">
        <f>IF(B6L202C3=0,0,B6L202C29/B6L202C3)</f>
        <v>4.0444730814308771</v>
      </c>
      <c r="BV9" s="16" t="s">
        <v>12069</v>
      </c>
      <c r="BW9" s="23">
        <f>IF(B6L202C8=0,0,B6L202C30/B6L202C8)</f>
        <v>2.2244601947869826</v>
      </c>
      <c r="BX9" s="16" t="s">
        <v>12070</v>
      </c>
      <c r="BY9" s="23">
        <f>IF(B6L202C13=0,0,B6L202C31/B6L202C13)</f>
        <v>6.0667096221463161</v>
      </c>
      <c r="BZ9" s="16" t="s">
        <v>12071</v>
      </c>
      <c r="CA9" s="23">
        <f>IF(B6L202C18=0,0,B6L202C32/B6L202C18)</f>
        <v>4.8533676977170535</v>
      </c>
      <c r="CB9" s="16" t="s">
        <v>12072</v>
      </c>
      <c r="CC9" s="23">
        <f>IF(B6L202C24=0,0,B6L202C33/B6L202C24)</f>
        <v>1.0111182703577193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349.41200000000003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698.82400000000007</v>
      </c>
      <c r="J10" s="16" t="s">
        <v>12076</v>
      </c>
      <c r="K10" s="23">
        <f>IF(B6L216C3=0,0,B6L203C3/B6L216C3)</f>
        <v>3.7748267631168404E-2</v>
      </c>
      <c r="L10" s="16" t="s">
        <v>12077</v>
      </c>
      <c r="M10" s="23">
        <f>A1L543C9</f>
        <v>0.6033001882388922</v>
      </c>
      <c r="N10" s="16" t="s">
        <v>12078</v>
      </c>
      <c r="O10" s="23">
        <f>B6L203C1*B6L203C5</f>
        <v>210.80032537292783</v>
      </c>
      <c r="P10" s="16" t="s">
        <v>12079</v>
      </c>
      <c r="Q10" s="23">
        <f>B3L837C3</f>
        <v>1.7269519074727597</v>
      </c>
      <c r="R10" s="16" t="s">
        <v>12080</v>
      </c>
      <c r="S10" s="23">
        <f>B6L203C6*B6L203C7</f>
        <v>364.04202399865613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200.22311319926089</v>
      </c>
      <c r="X10" s="16" t="s">
        <v>12083</v>
      </c>
      <c r="Y10" s="23">
        <f>IF(B6L216C10=0,0,B6L203C10/B6L216C10)</f>
        <v>7.6373354696482987E-2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29.993526080000002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44.99028912</v>
      </c>
      <c r="AH10" s="16" t="s">
        <v>12088</v>
      </c>
      <c r="AI10" s="23">
        <f>IF(B6L216C15=0,0,B6L203C15/B6L216C15)</f>
        <v>3.7955715544207388E-2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39.336802960000007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47.204163552000004</v>
      </c>
      <c r="AR10" s="16" t="s">
        <v>12093</v>
      </c>
      <c r="AS10" s="23">
        <f>IF(B6L216C20=0,0,B6L203C20/B6L216C20)</f>
        <v>3.7748267631168411E-2</v>
      </c>
      <c r="AT10" s="16" t="s">
        <v>12094</v>
      </c>
      <c r="AU10" s="17">
        <f>A1L238C3</f>
        <v>268168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1340.84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335.21</v>
      </c>
      <c r="BD10" s="16" t="s">
        <v>12099</v>
      </c>
      <c r="BE10" s="23">
        <f>IF(B6L216C26=0,0,B6L203C26/B6L216C26)</f>
        <v>2.3104944462250525E-2</v>
      </c>
      <c r="BF10" s="16" t="s">
        <v>12100</v>
      </c>
      <c r="BG10" s="17">
        <f>B6L203C3+B6L203C10+B6L203C15+B6L203C20+B6L203C26</f>
        <v>1326.451565871261</v>
      </c>
      <c r="BH10" s="16" t="s">
        <v>12101</v>
      </c>
      <c r="BI10" s="17">
        <f>B6L218C3*B6L203C4</f>
        <v>2826.374856657852</v>
      </c>
      <c r="BJ10" s="16" t="s">
        <v>12102</v>
      </c>
      <c r="BK10" s="17">
        <f>B6L218C10*B6L203C11</f>
        <v>809.79699161469819</v>
      </c>
      <c r="BL10" s="16" t="s">
        <v>12103</v>
      </c>
      <c r="BM10" s="17">
        <f>B6L218C15*B6L203C16</f>
        <v>181.96201327163249</v>
      </c>
      <c r="BN10" s="16" t="s">
        <v>12104</v>
      </c>
      <c r="BO10" s="17">
        <f>B6L218C20*B6L203C21</f>
        <v>190.91596881752463</v>
      </c>
      <c r="BP10" s="16" t="s">
        <v>12105</v>
      </c>
      <c r="BQ10" s="17">
        <f>B6L218C26*B6L203C27</f>
        <v>1355.7478216264444</v>
      </c>
      <c r="BR10" s="16" t="s">
        <v>12106</v>
      </c>
      <c r="BS10" s="15">
        <f>B6L203C29+B6L203C30+B6L203C31+B6L203C32+B6L203C33</f>
        <v>5364.7976519881522</v>
      </c>
      <c r="BT10" s="16" t="s">
        <v>12107</v>
      </c>
      <c r="BU10" s="23">
        <f>IF(B6L203C3=0,0,B6L203C29/B6L203C3)</f>
        <v>4.044473081430878</v>
      </c>
      <c r="BV10" s="16" t="s">
        <v>12108</v>
      </c>
      <c r="BW10" s="23">
        <f>IF(B6L203C8=0,0,B6L203C30/B6L203C8)</f>
        <v>2.2244601947869831</v>
      </c>
      <c r="BX10" s="16" t="s">
        <v>12109</v>
      </c>
      <c r="BY10" s="23">
        <f>IF(B6L203C13=0,0,B6L203C31/B6L203C13)</f>
        <v>6.0667096221463161</v>
      </c>
      <c r="BZ10" s="16" t="s">
        <v>12110</v>
      </c>
      <c r="CA10" s="23">
        <f>IF(B6L203C18=0,0,B6L203C32/B6L203C18)</f>
        <v>4.8533676977170543</v>
      </c>
      <c r="CB10" s="16" t="s">
        <v>12111</v>
      </c>
      <c r="CC10" s="23">
        <f>IF(B6L203C24=0,0,B6L203C33/B6L203C24)</f>
        <v>1.0111182703577195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2110.5079999999998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4221.0159999999996</v>
      </c>
      <c r="J11" s="16" t="s">
        <v>12115</v>
      </c>
      <c r="K11" s="23">
        <f>IF(B6L216C3=0,0,B6L204C3/B6L216C3)</f>
        <v>0.22800596665747583</v>
      </c>
      <c r="L11" s="16" t="s">
        <v>12116</v>
      </c>
      <c r="M11" s="23">
        <f>A1L544C9</f>
        <v>0.13173316638945584</v>
      </c>
      <c r="N11" s="16" t="s">
        <v>12117</v>
      </c>
      <c r="O11" s="23">
        <f>B6L204C1*B6L204C5</f>
        <v>278.02390153027767</v>
      </c>
      <c r="P11" s="16" t="s">
        <v>12118</v>
      </c>
      <c r="Q11" s="23">
        <f>B3L838C3</f>
        <v>1.9936469937500441</v>
      </c>
      <c r="R11" s="16" t="s">
        <v>12119</v>
      </c>
      <c r="S11" s="17">
        <f>B6L204C6*B6L204C7</f>
        <v>554.28151547649634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304.85483351207301</v>
      </c>
      <c r="X11" s="16" t="s">
        <v>12122</v>
      </c>
      <c r="Y11" s="23">
        <f>IF(B6L216C10=0,0,B6L204C10/B6L216C10)</f>
        <v>0.1162842089443686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181.16600671999998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271.74901007999995</v>
      </c>
      <c r="AH11" s="16" t="s">
        <v>12127</v>
      </c>
      <c r="AI11" s="23">
        <f>IF(B6L216C15=0,0,B6L204C15/B6L216C15)</f>
        <v>0.22925898738959746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237.60099063999996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285.12118876799997</v>
      </c>
      <c r="AR11" s="16" t="s">
        <v>12132</v>
      </c>
      <c r="AS11" s="23">
        <f>IF(B6L216C20=0,0,B6L204C20/B6L216C20)</f>
        <v>0.22800596665747586</v>
      </c>
      <c r="AT11" s="16" t="s">
        <v>12133</v>
      </c>
      <c r="AU11" s="17">
        <f>A1L239C3</f>
        <v>2263523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11317.615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2829.4037499999999</v>
      </c>
      <c r="BD11" s="16" t="s">
        <v>12138</v>
      </c>
      <c r="BE11" s="23">
        <f>IF(B6L216C26=0,0,B6L204C26/B6L216C26)</f>
        <v>0.19502167747093874</v>
      </c>
      <c r="BF11" s="16" t="s">
        <v>12139</v>
      </c>
      <c r="BG11" s="17">
        <f>B6L204C3+B6L204C10+B6L204C15+B6L204C20+B6L204C26</f>
        <v>7912.144782360072</v>
      </c>
      <c r="BH11" s="16" t="s">
        <v>12140</v>
      </c>
      <c r="BI11" s="17">
        <f>B6L218C3*B6L204C4</f>
        <v>17071.785588289033</v>
      </c>
      <c r="BJ11" s="16" t="s">
        <v>12141</v>
      </c>
      <c r="BK11" s="17">
        <f>B6L218C10*B6L204C11</f>
        <v>1232.9771678836712</v>
      </c>
      <c r="BL11" s="16" t="s">
        <v>12142</v>
      </c>
      <c r="BM11" s="17">
        <f>B6L218C15*B6L204C16</f>
        <v>1099.081556174048</v>
      </c>
      <c r="BN11" s="16" t="s">
        <v>12143</v>
      </c>
      <c r="BO11" s="17">
        <f>B6L218C20*B6L204C21</f>
        <v>1153.1649729177479</v>
      </c>
      <c r="BP11" s="16" t="s">
        <v>12144</v>
      </c>
      <c r="BQ11" s="17">
        <f>B6L218C26*B6L204C27</f>
        <v>11443.447303374582</v>
      </c>
      <c r="BR11" s="16" t="s">
        <v>12145</v>
      </c>
      <c r="BS11" s="15">
        <f>B6L204C29+B6L204C30+B6L204C31+B6L204C32+B6L204C33</f>
        <v>32000.456588639081</v>
      </c>
      <c r="BT11" s="16" t="s">
        <v>12146</v>
      </c>
      <c r="BU11" s="23">
        <f>IF(B6L204C3=0,0,B6L204C29/B6L204C3)</f>
        <v>4.0444730814308771</v>
      </c>
      <c r="BV11" s="16" t="s">
        <v>12147</v>
      </c>
      <c r="BW11" s="23">
        <f>IF(B6L204C8=0,0,B6L204C30/B6L204C8)</f>
        <v>2.2244601947869831</v>
      </c>
      <c r="BX11" s="16" t="s">
        <v>12148</v>
      </c>
      <c r="BY11" s="23">
        <f>IF(B6L204C13=0,0,B6L204C31/B6L204C13)</f>
        <v>6.0667096221463161</v>
      </c>
      <c r="BZ11" s="16" t="s">
        <v>12149</v>
      </c>
      <c r="CA11" s="23">
        <f>IF(B6L204C18=0,0,B6L204C32/B6L204C18)</f>
        <v>4.8533676977170543</v>
      </c>
      <c r="CB11" s="16" t="s">
        <v>12150</v>
      </c>
      <c r="CC11" s="23">
        <f>IF(B6L204C24=0,0,B6L204C33/B6L204C24)</f>
        <v>1.0111182703577195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130.267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260.53399999999999</v>
      </c>
      <c r="J12" s="16" t="s">
        <v>12154</v>
      </c>
      <c r="K12" s="23">
        <f>IF(B6L216C3=0,0,B6L205C3/B6L216C3)</f>
        <v>1.4073224673192145E-2</v>
      </c>
      <c r="L12" s="16" t="s">
        <v>12155</v>
      </c>
      <c r="M12" s="23">
        <f>A1L545C9</f>
        <v>0.44844427722603591</v>
      </c>
      <c r="N12" s="16" t="s">
        <v>12156</v>
      </c>
      <c r="O12" s="23">
        <f>B6L205C1*B6L205C5</f>
        <v>58.417490661404017</v>
      </c>
      <c r="P12" s="16" t="s">
        <v>12157</v>
      </c>
      <c r="Q12" s="23">
        <f>B3L839C3</f>
        <v>1.9832981002113987</v>
      </c>
      <c r="R12" s="16" t="s">
        <v>12158</v>
      </c>
      <c r="S12" s="23">
        <f>B6L205C6*B6L205C7</f>
        <v>115.85929824787971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63.722614036333844</v>
      </c>
      <c r="X12" s="16" t="s">
        <v>12161</v>
      </c>
      <c r="Y12" s="23">
        <f>IF(B6L216C10=0,0,B6L205C10/B6L216C10)</f>
        <v>2.4306433589116598E-2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11.18211928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16.773178919999999</v>
      </c>
      <c r="AH12" s="16" t="s">
        <v>12166</v>
      </c>
      <c r="AI12" s="23">
        <f>IF(B6L216C15=0,0,B6L205C15/B6L216C15)</f>
        <v>1.4150564939948438E-2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14.665458859999999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17.598550631999998</v>
      </c>
      <c r="AR12" s="16" t="s">
        <v>12171</v>
      </c>
      <c r="AS12" s="23">
        <f>IF(B6L216C20=0,0,B6L205C20/B6L216C20)</f>
        <v>1.4073224673192147E-2</v>
      </c>
      <c r="AT12" s="16" t="s">
        <v>12172</v>
      </c>
      <c r="AU12" s="17">
        <f>A1L240C3</f>
        <v>141665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708.32500000000005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177.08125000000001</v>
      </c>
      <c r="BD12" s="16" t="s">
        <v>12177</v>
      </c>
      <c r="BE12" s="23">
        <f>IF(B6L216C26=0,0,B6L205C26/B6L216C26)</f>
        <v>1.2205639588782857E-2</v>
      </c>
      <c r="BF12" s="16" t="s">
        <v>12178</v>
      </c>
      <c r="BG12" s="23">
        <f>B6L205C3+B6L205C10+B6L205C15+B6L205C20+B6L205C26</f>
        <v>535.70959358833386</v>
      </c>
      <c r="BH12" s="16" t="s">
        <v>12179</v>
      </c>
      <c r="BI12" s="17">
        <f>B6L218C3*B6L205C4</f>
        <v>1053.7227497975123</v>
      </c>
      <c r="BJ12" s="16" t="s">
        <v>12180</v>
      </c>
      <c r="BK12" s="17">
        <f>B6L218C10*B6L205C11</f>
        <v>257.72439714836162</v>
      </c>
      <c r="BL12" s="16" t="s">
        <v>12181</v>
      </c>
      <c r="BM12" s="17">
        <f>B6L218C15*B6L205C16</f>
        <v>67.838670631963836</v>
      </c>
      <c r="BN12" s="16" t="s">
        <v>12182</v>
      </c>
      <c r="BO12" s="17">
        <f>B6L218C20*B6L205C21</f>
        <v>71.176864303322361</v>
      </c>
      <c r="BP12" s="16" t="s">
        <v>12183</v>
      </c>
      <c r="BQ12" s="17">
        <f>B6L218C26*B6L205C27</f>
        <v>716.20034885113171</v>
      </c>
      <c r="BR12" s="16" t="s">
        <v>12184</v>
      </c>
      <c r="BS12" s="15">
        <f>B6L205C29+B6L205C30+B6L205C31+B6L205C32+B6L205C33</f>
        <v>2166.6630307322921</v>
      </c>
      <c r="BT12" s="16" t="s">
        <v>12185</v>
      </c>
      <c r="BU12" s="23">
        <f>IF(B6L205C3=0,0,B6L205C29/B6L205C3)</f>
        <v>4.044473081430878</v>
      </c>
      <c r="BV12" s="16" t="s">
        <v>12186</v>
      </c>
      <c r="BW12" s="23">
        <f>IF(B6L205C8=0,0,B6L205C30/B6L205C8)</f>
        <v>2.2244601947869826</v>
      </c>
      <c r="BX12" s="16" t="s">
        <v>12187</v>
      </c>
      <c r="BY12" s="23">
        <f>IF(B6L205C13=0,0,B6L205C31/B6L205C13)</f>
        <v>6.0667096221463161</v>
      </c>
      <c r="BZ12" s="16" t="s">
        <v>12188</v>
      </c>
      <c r="CA12" s="23">
        <f>IF(B6L205C18=0,0,B6L205C32/B6L205C18)</f>
        <v>4.8533676977170535</v>
      </c>
      <c r="CB12" s="16" t="s">
        <v>12189</v>
      </c>
      <c r="CC12" s="23">
        <f>IF(B6L205C24=0,0,B6L205C33/B6L205C24)</f>
        <v>1.0111182703577195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2112.2910000000002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4224.5820000000003</v>
      </c>
      <c r="J13" s="16" t="s">
        <v>12193</v>
      </c>
      <c r="K13" s="23">
        <f>IF(B6L216C3=0,0,B6L206C3/B6L216C3)</f>
        <v>0.22819859072644424</v>
      </c>
      <c r="L13" s="16" t="s">
        <v>12194</v>
      </c>
      <c r="M13" s="23">
        <f>A1L546C9</f>
        <v>0.22480376897457782</v>
      </c>
      <c r="N13" s="16" t="s">
        <v>12195</v>
      </c>
      <c r="O13" s="23">
        <f>B6L206C1*B6L206C5</f>
        <v>474.85097797108</v>
      </c>
      <c r="P13" s="16" t="s">
        <v>12196</v>
      </c>
      <c r="Q13" s="23">
        <f>B3L840C3</f>
        <v>2.0310240913537978</v>
      </c>
      <c r="R13" s="16" t="s">
        <v>12197</v>
      </c>
      <c r="S13" s="17">
        <f>B6L206C6*B6L206C7</f>
        <v>964.43377606217496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530.43857683419628</v>
      </c>
      <c r="X13" s="16" t="s">
        <v>12200</v>
      </c>
      <c r="Y13" s="23">
        <f>IF(B6L216C10=0,0,B6L206C10/B6L216C10)</f>
        <v>0.20233115411075958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181.31905944000002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271.97858916000001</v>
      </c>
      <c r="AH13" s="16" t="s">
        <v>12205</v>
      </c>
      <c r="AI13" s="23">
        <f>IF(B6L216C15=0,0,B6L206C15/B6L216C15)</f>
        <v>0.22945267003591568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237.80172078000001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285.36206493600002</v>
      </c>
      <c r="AR13" s="16" t="s">
        <v>12210</v>
      </c>
      <c r="AS13" s="23">
        <f>IF(B6L216C20=0,0,B6L206C20/B6L216C20)</f>
        <v>0.22819859072644427</v>
      </c>
      <c r="AT13" s="16" t="s">
        <v>12211</v>
      </c>
      <c r="AU13" s="17">
        <f>A1L241C3</f>
        <v>2796316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13981.58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3495.395</v>
      </c>
      <c r="BD13" s="16" t="s">
        <v>12216</v>
      </c>
      <c r="BE13" s="23">
        <f>IF(B6L216C26=0,0,B6L206C26/B6L216C26)</f>
        <v>0.24092630693782457</v>
      </c>
      <c r="BF13" s="16" t="s">
        <v>12217</v>
      </c>
      <c r="BG13" s="17">
        <f>B6L206C3+B6L206C10+B6L206C15+B6L206C20+B6L206C26</f>
        <v>8807.7562309301975</v>
      </c>
      <c r="BH13" s="16" t="s">
        <v>12218</v>
      </c>
      <c r="BI13" s="17">
        <f>B6L218C3*B6L206C4</f>
        <v>17086.20817929742</v>
      </c>
      <c r="BJ13" s="16" t="s">
        <v>12219</v>
      </c>
      <c r="BK13" s="17">
        <f>B6L218C10*B6L206C11</f>
        <v>2145.3445453584113</v>
      </c>
      <c r="BL13" s="16" t="s">
        <v>12220</v>
      </c>
      <c r="BM13" s="17">
        <f>B6L218C15*B6L206C16</f>
        <v>1100.0100825831678</v>
      </c>
      <c r="BN13" s="16" t="s">
        <v>12221</v>
      </c>
      <c r="BO13" s="17">
        <f>B6L218C20*B6L206C21</f>
        <v>1154.1391900951824</v>
      </c>
      <c r="BP13" s="16" t="s">
        <v>12222</v>
      </c>
      <c r="BQ13" s="17">
        <f>B6L218C26*B6L206C27</f>
        <v>14137.030986468082</v>
      </c>
      <c r="BR13" s="16" t="s">
        <v>12223</v>
      </c>
      <c r="BS13" s="15">
        <f>B6L206C29+B6L206C30+B6L206C31+B6L206C32+B6L206C33</f>
        <v>35622.732983802263</v>
      </c>
      <c r="BT13" s="16" t="s">
        <v>12224</v>
      </c>
      <c r="BU13" s="23">
        <f>IF(B6L206C3=0,0,B6L206C29/B6L206C3)</f>
        <v>4.0444730814308771</v>
      </c>
      <c r="BV13" s="16" t="s">
        <v>12225</v>
      </c>
      <c r="BW13" s="23">
        <f>IF(B6L206C8=0,0,B6L206C30/B6L206C8)</f>
        <v>2.2244601947869831</v>
      </c>
      <c r="BX13" s="16" t="s">
        <v>12226</v>
      </c>
      <c r="BY13" s="23">
        <f>IF(B6L206C13=0,0,B6L206C31/B6L206C13)</f>
        <v>6.0667096221463153</v>
      </c>
      <c r="BZ13" s="16" t="s">
        <v>12227</v>
      </c>
      <c r="CA13" s="23">
        <f>IF(B6L206C18=0,0,B6L206C32/B6L206C18)</f>
        <v>4.8533676977170543</v>
      </c>
      <c r="CB13" s="16" t="s">
        <v>12228</v>
      </c>
      <c r="CC13" s="23">
        <f>IF(B6L206C24=0,0,B6L206C33/B6L206C24)</f>
        <v>1.0111182703577193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241.126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482.25200000000001</v>
      </c>
      <c r="J14" s="16" t="s">
        <v>12232</v>
      </c>
      <c r="K14" s="23">
        <f>IF(B6L216C3=0,0,B6L207C3/B6L216C3)</f>
        <v>2.6049731494147629E-2</v>
      </c>
      <c r="L14" s="16" t="s">
        <v>12233</v>
      </c>
      <c r="M14" s="23">
        <f>A1L547C9</f>
        <v>0.12963302640106633</v>
      </c>
      <c r="N14" s="16" t="s">
        <v>12234</v>
      </c>
      <c r="O14" s="23">
        <f>B6L207C1*B6L207C5</f>
        <v>31.257893123983521</v>
      </c>
      <c r="P14" s="16" t="s">
        <v>12235</v>
      </c>
      <c r="Q14" s="23">
        <f>B3L841C3</f>
        <v>2.058369421954434</v>
      </c>
      <c r="R14" s="16" t="s">
        <v>12236</v>
      </c>
      <c r="S14" s="23">
        <f>B6L207C6*B6L207C7</f>
        <v>64.340291401127431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35.387160270620093</v>
      </c>
      <c r="X14" s="16" t="s">
        <v>12239</v>
      </c>
      <c r="Y14" s="23">
        <f>IF(B6L216C10=0,0,B6L207C10/B6L216C10)</f>
        <v>1.3498122668583776E-2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20.698255840000002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31.047383760000002</v>
      </c>
      <c r="AH14" s="16" t="s">
        <v>12244</v>
      </c>
      <c r="AI14" s="23">
        <f>IF(B6L216C15=0,0,B6L207C15/B6L216C15)</f>
        <v>2.6192889386490881E-2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27.14596508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32.575158095999996</v>
      </c>
      <c r="AR14" s="16" t="s">
        <v>12249</v>
      </c>
      <c r="AS14" s="23">
        <f>IF(B6L216C20=0,0,B6L207C20/B6L216C20)</f>
        <v>2.6049731494147629E-2</v>
      </c>
      <c r="AT14" s="16" t="s">
        <v>12250</v>
      </c>
      <c r="AU14" s="17">
        <f>A1L242C3</f>
        <v>153048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765.24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191.31</v>
      </c>
      <c r="BD14" s="16" t="s">
        <v>12255</v>
      </c>
      <c r="BE14" s="23">
        <f>IF(B6L216C26=0,0,B6L207C26/B6L216C26)</f>
        <v>1.3186381447669067E-2</v>
      </c>
      <c r="BF14" s="16" t="s">
        <v>12256</v>
      </c>
      <c r="BG14" s="23">
        <f>B6L207C3+B6L207C10+B6L207C15+B6L207C20+B6L207C26</f>
        <v>772.57170212662004</v>
      </c>
      <c r="BH14" s="16" t="s">
        <v>12257</v>
      </c>
      <c r="BI14" s="17">
        <f>B6L218C3*B6L207C4</f>
        <v>1950.4552324662036</v>
      </c>
      <c r="BJ14" s="16" t="s">
        <v>12258</v>
      </c>
      <c r="BK14" s="17">
        <f>B6L218C10*B6L207C11</f>
        <v>143.12241714280319</v>
      </c>
      <c r="BL14" s="16" t="s">
        <v>12259</v>
      </c>
      <c r="BM14" s="17">
        <f>B6L218C15*B6L207C16</f>
        <v>125.5703078661742</v>
      </c>
      <c r="BN14" s="16" t="s">
        <v>12260</v>
      </c>
      <c r="BO14" s="17">
        <f>B6L218C20*B6L207C21</f>
        <v>131.74935004262713</v>
      </c>
      <c r="BP14" s="16" t="s">
        <v>12261</v>
      </c>
      <c r="BQ14" s="17">
        <f>B6L218C26*B6L207C27</f>
        <v>773.74814520854113</v>
      </c>
      <c r="BR14" s="16" t="s">
        <v>12262</v>
      </c>
      <c r="BS14" s="15">
        <f>B6L207C29+B6L207C30+B6L207C31+B6L207C32+B6L207C33</f>
        <v>3124.645452726349</v>
      </c>
      <c r="BT14" s="16" t="s">
        <v>12263</v>
      </c>
      <c r="BU14" s="23">
        <f>IF(B6L207C3=0,0,B6L207C29/B6L207C3)</f>
        <v>4.0444730814308771</v>
      </c>
      <c r="BV14" s="16" t="s">
        <v>12264</v>
      </c>
      <c r="BW14" s="23">
        <f>IF(B6L207C8=0,0,B6L207C30/B6L207C8)</f>
        <v>2.2244601947869831</v>
      </c>
      <c r="BX14" s="16" t="s">
        <v>12265</v>
      </c>
      <c r="BY14" s="23">
        <f>IF(B6L207C13=0,0,B6L207C31/B6L207C13)</f>
        <v>6.066709622146317</v>
      </c>
      <c r="BZ14" s="16" t="s">
        <v>12266</v>
      </c>
      <c r="CA14" s="23">
        <f>IF(B6L207C18=0,0,B6L207C32/B6L207C18)</f>
        <v>4.8533676977170535</v>
      </c>
      <c r="CB14" s="16" t="s">
        <v>12267</v>
      </c>
      <c r="CC14" s="23">
        <f>IF(B6L207C24=0,0,B6L207C33/B6L207C24)</f>
        <v>1.0111182703577193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1321.8910000000001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2643.7820000000002</v>
      </c>
      <c r="J15" s="16" t="s">
        <v>12271</v>
      </c>
      <c r="K15" s="23">
        <f>IF(B6L216C3=0,0,B6L208C3/B6L216C3)</f>
        <v>0.14280876228415976</v>
      </c>
      <c r="L15" s="16" t="s">
        <v>12272</v>
      </c>
      <c r="M15" s="23">
        <f>A1L548C9</f>
        <v>0.31801962646023602</v>
      </c>
      <c r="N15" s="16" t="s">
        <v>12273</v>
      </c>
      <c r="O15" s="23">
        <f>B6L208C1*B6L208C5</f>
        <v>420.3872820411479</v>
      </c>
      <c r="P15" s="16" t="s">
        <v>12274</v>
      </c>
      <c r="Q15" s="23">
        <f>B3L842C3</f>
        <v>2.0089529970819484</v>
      </c>
      <c r="R15" s="16" t="s">
        <v>12275</v>
      </c>
      <c r="S15" s="23">
        <f>B6L208C6*B6L208C7</f>
        <v>844.53829019169837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464.49605960543414</v>
      </c>
      <c r="X15" s="16" t="s">
        <v>12278</v>
      </c>
      <c r="Y15" s="23">
        <f>IF(B6L216C10=0,0,B6L208C10/B6L216C10)</f>
        <v>0.17717795787172624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113.47112344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170.20668516000001</v>
      </c>
      <c r="AH15" s="16" t="s">
        <v>12283</v>
      </c>
      <c r="AI15" s="23">
        <f>IF(B6L216C15=0,0,B6L208C15/B6L216C15)</f>
        <v>0.14359357656991703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148.81848878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178.58218653599999</v>
      </c>
      <c r="AR15" s="16" t="s">
        <v>12288</v>
      </c>
      <c r="AS15" s="23">
        <f>IF(B6L216C20=0,0,B6L208C20/B6L216C20)</f>
        <v>0.14280876228415976</v>
      </c>
      <c r="AT15" s="16" t="s">
        <v>12289</v>
      </c>
      <c r="AU15" s="17">
        <f>A1L243C3</f>
        <v>1586205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7931.0249999999996</v>
      </c>
      <c r="AZ15" s="16" t="s">
        <v>12292</v>
      </c>
      <c r="BA15" s="23">
        <f>A1L508C10</f>
        <v>0.25</v>
      </c>
      <c r="BB15" s="16" t="s">
        <v>12293</v>
      </c>
      <c r="BC15" s="17">
        <f>B6L208C24*B6L208C25</f>
        <v>1982.7562499999999</v>
      </c>
      <c r="BD15" s="16" t="s">
        <v>12294</v>
      </c>
      <c r="BE15" s="23">
        <f>IF(B6L216C26=0,0,B6L208C26/B6L216C26)</f>
        <v>0.13666499519235739</v>
      </c>
      <c r="BF15" s="16" t="s">
        <v>12295</v>
      </c>
      <c r="BG15" s="17">
        <f>B6L208C3+B6L208C10+B6L208C15+B6L208C20+B6L208C26</f>
        <v>5439.8231813014345</v>
      </c>
      <c r="BH15" s="16" t="s">
        <v>12296</v>
      </c>
      <c r="BI15" s="17">
        <f>B6L218C3*B6L208C4</f>
        <v>10692.705132171488</v>
      </c>
      <c r="BJ15" s="16" t="s">
        <v>12297</v>
      </c>
      <c r="BK15" s="17">
        <f>B6L218C10*B6L208C11</f>
        <v>1878.6418095048907</v>
      </c>
      <c r="BL15" s="16" t="s">
        <v>12298</v>
      </c>
      <c r="BM15" s="17">
        <f>B6L218C15*B6L208C16</f>
        <v>688.39635640920039</v>
      </c>
      <c r="BN15" s="16" t="s">
        <v>12299</v>
      </c>
      <c r="BO15" s="17">
        <f>B6L218C20*B6L208C21</f>
        <v>722.27084626791975</v>
      </c>
      <c r="BP15" s="16" t="s">
        <v>12300</v>
      </c>
      <c r="BQ15" s="17">
        <f>B6L218C26*B6L208C27</f>
        <v>8019.2042801638318</v>
      </c>
      <c r="BR15" s="16" t="s">
        <v>12301</v>
      </c>
      <c r="BS15" s="15">
        <f>B6L208C29+B6L208C30+B6L208C31+B6L208C32+B6L208C33</f>
        <v>22001.21842451733</v>
      </c>
      <c r="BT15" s="16" t="s">
        <v>12302</v>
      </c>
      <c r="BU15" s="23">
        <f>IF(B6L208C3=0,0,B6L208C29/B6L208C3)</f>
        <v>4.0444730814308771</v>
      </c>
      <c r="BV15" s="16" t="s">
        <v>12303</v>
      </c>
      <c r="BW15" s="23">
        <f>IF(B6L208C8=0,0,B6L208C30/B6L208C8)</f>
        <v>2.2244601947869826</v>
      </c>
      <c r="BX15" s="16" t="s">
        <v>12304</v>
      </c>
      <c r="BY15" s="23">
        <f>IF(B6L208C13=0,0,B6L208C31/B6L208C13)</f>
        <v>6.0667096221463161</v>
      </c>
      <c r="BZ15" s="16" t="s">
        <v>12305</v>
      </c>
      <c r="CA15" s="23">
        <f>IF(B6L208C18=0,0,B6L208C32/B6L208C18)</f>
        <v>4.8533676977170535</v>
      </c>
      <c r="CB15" s="16" t="s">
        <v>12306</v>
      </c>
      <c r="CC15" s="23">
        <f>IF(B6L208C24=0,0,B6L208C33/B6L208C24)</f>
        <v>1.0111182703577195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16.838999999999999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33.677999999999997</v>
      </c>
      <c r="J16" s="16" t="s">
        <v>12310</v>
      </c>
      <c r="K16" s="23">
        <f>IF(B6L216C3=0,0,B6L209C3/B6L216C3)</f>
        <v>1.8191793030612705E-3</v>
      </c>
      <c r="L16" s="16" t="s">
        <v>12311</v>
      </c>
      <c r="M16" s="23">
        <f>A1L549C9</f>
        <v>0.61698828394210892</v>
      </c>
      <c r="N16" s="16" t="s">
        <v>12312</v>
      </c>
      <c r="O16" s="23">
        <f>B6L209C1*B6L209C5</f>
        <v>10.389465713301171</v>
      </c>
      <c r="P16" s="16" t="s">
        <v>12313</v>
      </c>
      <c r="Q16" s="23">
        <f>B3L843C3</f>
        <v>1.7083029418915632</v>
      </c>
      <c r="R16" s="16" t="s">
        <v>12314</v>
      </c>
      <c r="S16" s="23">
        <f>B6L209C6*B6L209C7</f>
        <v>17.748354842713919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9.7615951634926557</v>
      </c>
      <c r="X16" s="16" t="s">
        <v>12317</v>
      </c>
      <c r="Y16" s="23">
        <f>IF(B6L216C10=0,0,B6L209C10/B6L216C10)</f>
        <v>3.723475066951708E-3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1.4454597599999999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2.1681896399999996</v>
      </c>
      <c r="AH16" s="16" t="s">
        <v>12322</v>
      </c>
      <c r="AI16" s="23">
        <f>IF(B6L216C15=0,0,B6L209C15/B6L216C15)</f>
        <v>1.8291767141623873E-3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1.8957346199999998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2.2748815439999999</v>
      </c>
      <c r="AR16" s="16" t="s">
        <v>12327</v>
      </c>
      <c r="AS16" s="23">
        <f>IF(B6L216C20=0,0,B6L209C20/B6L216C20)</f>
        <v>1.8191793030612707E-3</v>
      </c>
      <c r="AT16" s="16" t="s">
        <v>12328</v>
      </c>
      <c r="AU16" s="17">
        <f>A1L244C3</f>
        <v>28105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140.52500000000001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35.131250000000001</v>
      </c>
      <c r="BD16" s="16" t="s">
        <v>12333</v>
      </c>
      <c r="BE16" s="23">
        <f>IF(B6L216C26=0,0,B6L209C26/B6L216C26)</f>
        <v>2.4214837866992E-3</v>
      </c>
      <c r="BF16" s="16" t="s">
        <v>12334</v>
      </c>
      <c r="BG16" s="23">
        <f>B6L209C3+B6L209C10+B6L209C15+B6L209C20+B6L209C26</f>
        <v>83.013916347492653</v>
      </c>
      <c r="BH16" s="16" t="s">
        <v>12335</v>
      </c>
      <c r="BI16" s="17">
        <f>B6L218C3*B6L209C4</f>
        <v>136.20976443642908</v>
      </c>
      <c r="BJ16" s="16" t="s">
        <v>12336</v>
      </c>
      <c r="BK16" s="17">
        <f>B6L218C10*B6L209C11</f>
        <v>39.480508870571896</v>
      </c>
      <c r="BL16" s="16" t="s">
        <v>12337</v>
      </c>
      <c r="BM16" s="17">
        <f>B6L218C15*B6L209C16</f>
        <v>8.7691846344173037</v>
      </c>
      <c r="BN16" s="16" t="s">
        <v>12338</v>
      </c>
      <c r="BO16" s="17">
        <f>B6L218C20*B6L209C21</f>
        <v>9.2006971681519136</v>
      </c>
      <c r="BP16" s="16" t="s">
        <v>12339</v>
      </c>
      <c r="BQ16" s="17">
        <f>B6L218C26*B6L209C27</f>
        <v>142.08739494201853</v>
      </c>
      <c r="BR16" s="16" t="s">
        <v>12340</v>
      </c>
      <c r="BS16" s="15">
        <f>B6L209C29+B6L209C30+B6L209C31+B6L209C32+B6L209C33</f>
        <v>335.74755005158875</v>
      </c>
      <c r="BT16" s="16" t="s">
        <v>12341</v>
      </c>
      <c r="BU16" s="23">
        <f>IF(B6L209C3=0,0,B6L209C29/B6L209C3)</f>
        <v>4.0444730814308771</v>
      </c>
      <c r="BV16" s="16" t="s">
        <v>12342</v>
      </c>
      <c r="BW16" s="23">
        <f>IF(B6L209C8=0,0,B6L209C30/B6L209C8)</f>
        <v>2.2244601947869831</v>
      </c>
      <c r="BX16" s="16" t="s">
        <v>12343</v>
      </c>
      <c r="BY16" s="23">
        <f>IF(B6L209C13=0,0,B6L209C31/B6L209C13)</f>
        <v>6.0667096221463161</v>
      </c>
      <c r="BZ16" s="16" t="s">
        <v>12344</v>
      </c>
      <c r="CA16" s="23">
        <f>IF(B6L209C18=0,0,B6L209C32/B6L209C18)</f>
        <v>4.8533676977170543</v>
      </c>
      <c r="CB16" s="16" t="s">
        <v>12345</v>
      </c>
      <c r="CC16" s="23">
        <f>IF(B6L209C24=0,0,B6L209C33/B6L209C24)</f>
        <v>1.0111182703577195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29.553999999999998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59.107999999999997</v>
      </c>
      <c r="J17" s="16" t="s">
        <v>12349</v>
      </c>
      <c r="K17" s="23">
        <f>IF(B6L216C3=0,0,B6L210C3/B6L216C3)</f>
        <v>3.1928276692602168E-3</v>
      </c>
      <c r="L17" s="16" t="s">
        <v>12350</v>
      </c>
      <c r="M17" s="23">
        <f>A1L550C9</f>
        <v>9.8894129771294928E-2</v>
      </c>
      <c r="N17" s="16" t="s">
        <v>12351</v>
      </c>
      <c r="O17" s="23">
        <f>B6L210C1*B6L210C5</f>
        <v>2.9227171112608503</v>
      </c>
      <c r="P17" s="16" t="s">
        <v>12352</v>
      </c>
      <c r="Q17" s="23">
        <f>B3L844C3</f>
        <v>1.7692157855779345</v>
      </c>
      <c r="R17" s="16" t="s">
        <v>12353</v>
      </c>
      <c r="S17" s="23">
        <f>B6L210C6*B6L210C7</f>
        <v>5.1709172500214367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2.8440044875117905</v>
      </c>
      <c r="X17" s="16" t="s">
        <v>12356</v>
      </c>
      <c r="Y17" s="23">
        <f>IF(B6L216C10=0,0,B6L210C10/B6L216C10)</f>
        <v>1.0848206284104921E-3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2.5369153600000001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3.8053730400000001</v>
      </c>
      <c r="AH17" s="16" t="s">
        <v>12361</v>
      </c>
      <c r="AI17" s="23">
        <f>IF(B6L216C15=0,0,B6L210C15/B6L216C15)</f>
        <v>3.2103740489551166E-3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3.32718932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3.9926271839999998</v>
      </c>
      <c r="AR17" s="16" t="s">
        <v>12366</v>
      </c>
      <c r="AS17" s="23">
        <f>IF(B6L216C20=0,0,B6L210C20/B6L216C20)</f>
        <v>3.1928276692602172E-3</v>
      </c>
      <c r="AT17" s="16" t="s">
        <v>12367</v>
      </c>
      <c r="AU17" s="17">
        <f>A1L245C3</f>
        <v>45414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227.07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56.767499999999998</v>
      </c>
      <c r="BD17" s="16" t="s">
        <v>12372</v>
      </c>
      <c r="BE17" s="23">
        <f>IF(B6L216C26=0,0,B6L210C26/B6L216C26)</f>
        <v>3.9128007361379632E-3</v>
      </c>
      <c r="BF17" s="16" t="s">
        <v>12373</v>
      </c>
      <c r="BG17" s="23">
        <f>B6L210C3+B6L210C10+B6L210C15+B6L210C20+B6L210C26</f>
        <v>126.51750471151179</v>
      </c>
      <c r="BH17" s="16" t="s">
        <v>12374</v>
      </c>
      <c r="BI17" s="17">
        <f>B6L218C3*B6L210C4</f>
        <v>239.06071489721631</v>
      </c>
      <c r="BJ17" s="16" t="s">
        <v>12375</v>
      </c>
      <c r="BK17" s="17">
        <f>B6L218C10*B6L210C11</f>
        <v>11.502499593210056</v>
      </c>
      <c r="BL17" s="16" t="s">
        <v>12376</v>
      </c>
      <c r="BM17" s="17">
        <f>B6L218C15*B6L210C16</f>
        <v>15.390728825082787</v>
      </c>
      <c r="BN17" s="16" t="s">
        <v>12377</v>
      </c>
      <c r="BO17" s="17">
        <f>B6L218C20*B6L210C21</f>
        <v>16.148073169877168</v>
      </c>
      <c r="BP17" s="16" t="s">
        <v>12378</v>
      </c>
      <c r="BQ17" s="17">
        <f>B6L218C26*B6L210C27</f>
        <v>229.59462565012734</v>
      </c>
      <c r="BR17" s="16" t="s">
        <v>12379</v>
      </c>
      <c r="BS17" s="15">
        <f>B6L210C29+B6L210C30+B6L210C31+B6L210C32+B6L210C33</f>
        <v>511.69664213551368</v>
      </c>
      <c r="BT17" s="16" t="s">
        <v>12380</v>
      </c>
      <c r="BU17" s="23">
        <f>IF(B6L210C3=0,0,B6L210C29/B6L210C3)</f>
        <v>4.044473081430878</v>
      </c>
      <c r="BV17" s="16" t="s">
        <v>12381</v>
      </c>
      <c r="BW17" s="23">
        <f>IF(B6L210C8=0,0,B6L210C30/B6L210C8)</f>
        <v>2.2244601947869831</v>
      </c>
      <c r="BX17" s="16" t="s">
        <v>12382</v>
      </c>
      <c r="BY17" s="23">
        <f>IF(B6L210C13=0,0,B6L210C31/B6L210C13)</f>
        <v>6.066709622146317</v>
      </c>
      <c r="BZ17" s="16" t="s">
        <v>12383</v>
      </c>
      <c r="CA17" s="23">
        <f>IF(B6L210C18=0,0,B6L210C32/B6L210C18)</f>
        <v>4.8533676977170535</v>
      </c>
      <c r="CB17" s="16" t="s">
        <v>12384</v>
      </c>
      <c r="CC17" s="23">
        <f>IF(B6L210C24=0,0,B6L210C33/B6L210C24)</f>
        <v>1.0111182703577195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21">
        <f>A1L357C3</f>
        <v>398.67600000000004</v>
      </c>
      <c r="F18" s="16" t="s">
        <v>12386</v>
      </c>
      <c r="G18" s="24">
        <f>A1L511C5</f>
        <v>1</v>
      </c>
      <c r="H18" s="16" t="s">
        <v>12387</v>
      </c>
      <c r="I18" s="21">
        <f>B6L211C1*B6L211C2</f>
        <v>398.67600000000004</v>
      </c>
      <c r="J18" s="16" t="s">
        <v>12388</v>
      </c>
      <c r="K18" s="23">
        <f>IF(B6L216C3=0,0,B6L211C3/B6L216C3)</f>
        <v>2.1535219663497095E-2</v>
      </c>
      <c r="L18" s="16" t="s">
        <v>12389</v>
      </c>
      <c r="M18" s="23">
        <f>A1L551C9</f>
        <v>3.1207043392944687E-2</v>
      </c>
      <c r="N18" s="16" t="s">
        <v>12390</v>
      </c>
      <c r="O18" s="23">
        <f>B6L211C1*B6L211C5</f>
        <v>12.441499231725617</v>
      </c>
      <c r="P18" s="16" t="s">
        <v>12391</v>
      </c>
      <c r="Q18" s="23">
        <f>B3L845C3</f>
        <v>1.1128116413737139</v>
      </c>
      <c r="R18" s="16" t="s">
        <v>12392</v>
      </c>
      <c r="S18" s="23">
        <f>B6L211C6*B6L211C7</f>
        <v>13.845045181206384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7.6147748496635117</v>
      </c>
      <c r="X18" s="16" t="s">
        <v>12395</v>
      </c>
      <c r="Y18" s="23">
        <f>IF(B6L216C10=0,0,B6L211C10/B6L216C10)</f>
        <v>2.9045892416448356E-3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13.020758160000002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19.531137240000003</v>
      </c>
      <c r="AH18" s="16" t="s">
        <v>12400</v>
      </c>
      <c r="AI18" s="23">
        <f>IF(B6L216C15=0,0,B6L211C15/B6L216C15)</f>
        <v>1.6477295519462889E-2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22.441472040000001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26.929766447999999</v>
      </c>
      <c r="AR18" s="16" t="s">
        <v>12405</v>
      </c>
      <c r="AS18" s="23">
        <f>IF(B6L216C20=0,0,B6L211C20/B6L216C20)</f>
        <v>2.1535219663497095E-2</v>
      </c>
      <c r="AT18" s="16" t="s">
        <v>12406</v>
      </c>
      <c r="AU18" s="17">
        <f>A1L246C3</f>
        <v>2018578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10092.89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2523.2224999999999</v>
      </c>
      <c r="BD18" s="16" t="s">
        <v>12411</v>
      </c>
      <c r="BE18" s="23">
        <f>IF(B6L216C26=0,0,B6L211C26/B6L216C26)</f>
        <v>0.17391759114704491</v>
      </c>
      <c r="BF18" s="16" t="s">
        <v>12412</v>
      </c>
      <c r="BG18" s="17">
        <f>B6L211C3+B6L211C10+B6L211C15+B6L211C20+B6L211C26</f>
        <v>2975.9741785376636</v>
      </c>
      <c r="BH18" s="16" t="s">
        <v>12413</v>
      </c>
      <c r="BI18" s="17">
        <f>B6L218C3*B6L211C4</f>
        <v>1612.4343502125366</v>
      </c>
      <c r="BJ18" s="16" t="s">
        <v>12414</v>
      </c>
      <c r="BK18" s="17">
        <f>B6L218C10*B6L211C11</f>
        <v>30.797751900620931</v>
      </c>
      <c r="BL18" s="16" t="s">
        <v>12415</v>
      </c>
      <c r="BM18" s="17">
        <f>B6L218C15*B6L211C16</f>
        <v>78.993158816912185</v>
      </c>
      <c r="BN18" s="16" t="s">
        <v>12416</v>
      </c>
      <c r="BO18" s="17">
        <f>B6L218C20*B6L211C21</f>
        <v>108.91671548815643</v>
      </c>
      <c r="BP18" s="16" t="s">
        <v>12417</v>
      </c>
      <c r="BQ18" s="17">
        <f>B6L218C26*B6L211C27</f>
        <v>10205.105479710723</v>
      </c>
      <c r="BR18" s="16" t="s">
        <v>12418</v>
      </c>
      <c r="BS18" s="15">
        <f>B6L211C29+B6L211C30+B6L211C31+B6L211C32+B6L211C33</f>
        <v>12036.247456128949</v>
      </c>
      <c r="BT18" s="16" t="s">
        <v>12419</v>
      </c>
      <c r="BU18" s="23">
        <f>IF(B6L211C3=0,0,B6L211C29/B6L211C3)</f>
        <v>4.0444730814308771</v>
      </c>
      <c r="BV18" s="16" t="s">
        <v>12420</v>
      </c>
      <c r="BW18" s="23">
        <f>IF(B6L211C8=0,0,B6L211C30/B6L211C8)</f>
        <v>2.2244601947869826</v>
      </c>
      <c r="BX18" s="16" t="s">
        <v>12421</v>
      </c>
      <c r="BY18" s="23">
        <f>IF(B6L211C13=0,0,B6L211C31/B6L211C13)</f>
        <v>6.066709622146317</v>
      </c>
      <c r="BZ18" s="16" t="s">
        <v>12422</v>
      </c>
      <c r="CA18" s="23">
        <f>IF(B6L211C18=0,0,B6L211C32/B6L211C18)</f>
        <v>4.8533676977170535</v>
      </c>
      <c r="CB18" s="16" t="s">
        <v>12423</v>
      </c>
      <c r="CC18" s="23">
        <f>IF(B6L211C24=0,0,B6L211C33/B6L211C24)</f>
        <v>1.0111182703577195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299.62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599.24</v>
      </c>
      <c r="J19" s="16" t="s">
        <v>12427</v>
      </c>
      <c r="K19" s="23">
        <f>IF(B6L216C3=0,0,B6L212C3/B6L216C3)</f>
        <v>3.2369054147111935E-2</v>
      </c>
      <c r="L19" s="16" t="s">
        <v>12428</v>
      </c>
      <c r="M19" s="23">
        <f>A1L552C9</f>
        <v>0.22108785609404699</v>
      </c>
      <c r="N19" s="16" t="s">
        <v>12429</v>
      </c>
      <c r="O19" s="23">
        <f>B6L212C1*B6L212C5</f>
        <v>66.24234344289836</v>
      </c>
      <c r="P19" s="16" t="s">
        <v>12430</v>
      </c>
      <c r="Q19" s="23">
        <f>B3L846C3</f>
        <v>1.3026119749305118</v>
      </c>
      <c r="R19" s="16" t="s">
        <v>12431</v>
      </c>
      <c r="S19" s="23">
        <f>B6L212C6*B6L212C7</f>
        <v>86.288069816179075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47.458438398898494</v>
      </c>
      <c r="X19" s="16" t="s">
        <v>12434</v>
      </c>
      <c r="Y19" s="23">
        <f>IF(B6L216C10=0,0,B6L212C10/B6L216C10)</f>
        <v>1.8102606094098243E-2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25.7193808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38.579071200000001</v>
      </c>
      <c r="AH19" s="16" t="s">
        <v>12439</v>
      </c>
      <c r="AI19" s="23">
        <f>IF(B6L216C15=0,0,B6L212C15/B6L216C15)</f>
        <v>3.2546940263515331E-2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33.731219600000003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40.477463520000001</v>
      </c>
      <c r="AR19" s="16" t="s">
        <v>12444</v>
      </c>
      <c r="AS19" s="23">
        <f>IF(B6L216C20=0,0,B6L212C20/B6L216C20)</f>
        <v>3.2369054147111942E-2</v>
      </c>
      <c r="AT19" s="16" t="s">
        <v>12445</v>
      </c>
      <c r="AU19" s="17">
        <f>A1L247C3</f>
        <v>533318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2666.59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666.64750000000004</v>
      </c>
      <c r="BD19" s="16" t="s">
        <v>12450</v>
      </c>
      <c r="BE19" s="23">
        <f>IF(B6L216C26=0,0,B6L212C26/B6L216C26)</f>
        <v>4.5949862663399538E-2</v>
      </c>
      <c r="BF19" s="16" t="s">
        <v>12451</v>
      </c>
      <c r="BG19" s="17">
        <f>B6L212C3+B6L212C10+B6L212C15+B6L212C20+B6L212C26</f>
        <v>1392.4024731188986</v>
      </c>
      <c r="BH19" s="16" t="s">
        <v>12452</v>
      </c>
      <c r="BI19" s="17">
        <f>B6L218C3*B6L212C4</f>
        <v>2423.6100493166391</v>
      </c>
      <c r="BJ19" s="16" t="s">
        <v>12453</v>
      </c>
      <c r="BK19" s="17">
        <f>B6L218C10*B6L212C11</f>
        <v>191.94437659109047</v>
      </c>
      <c r="BL19" s="16" t="s">
        <v>12454</v>
      </c>
      <c r="BM19" s="17">
        <f>B6L218C15*B6L212C16</f>
        <v>156.03201497500524</v>
      </c>
      <c r="BN19" s="16" t="s">
        <v>12455</v>
      </c>
      <c r="BO19" s="17">
        <f>B6L218C20*B6L212C21</f>
        <v>163.71001161124036</v>
      </c>
      <c r="BP19" s="16" t="s">
        <v>12456</v>
      </c>
      <c r="BQ19" s="17">
        <f>B6L218C26*B6L212C27</f>
        <v>2696.2378685531912</v>
      </c>
      <c r="BR19" s="16" t="s">
        <v>12457</v>
      </c>
      <c r="BS19" s="15">
        <f>B6L212C29+B6L212C30+B6L212C31+B6L212C32+B6L212C33</f>
        <v>5631.5343210471665</v>
      </c>
      <c r="BT19" s="16" t="s">
        <v>12458</v>
      </c>
      <c r="BU19" s="23">
        <f>IF(B6L212C3=0,0,B6L212C29/B6L212C3)</f>
        <v>4.0444730814308771</v>
      </c>
      <c r="BV19" s="16" t="s">
        <v>12459</v>
      </c>
      <c r="BW19" s="23">
        <f>IF(B6L212C8=0,0,B6L212C30/B6L212C8)</f>
        <v>2.2244601947869826</v>
      </c>
      <c r="BX19" s="16" t="s">
        <v>12460</v>
      </c>
      <c r="BY19" s="23">
        <f>IF(B6L212C13=0,0,B6L212C31/B6L212C13)</f>
        <v>6.066709622146317</v>
      </c>
      <c r="BZ19" s="16" t="s">
        <v>12461</v>
      </c>
      <c r="CA19" s="23">
        <f>IF(B6L212C18=0,0,B6L212C32/B6L212C18)</f>
        <v>4.8533676977170535</v>
      </c>
      <c r="CB19" s="16" t="s">
        <v>12462</v>
      </c>
      <c r="CC19" s="23">
        <f>IF(B6L212C24=0,0,B6L212C33/B6L212C24)</f>
        <v>1.0111182703577195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1.403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2.806</v>
      </c>
      <c r="J20" s="16" t="s">
        <v>12466</v>
      </c>
      <c r="K20" s="23">
        <f>IF(B6L216C3=0,0,B6L213C3/B6L216C3)</f>
        <v>1.5157126683264818E-4</v>
      </c>
      <c r="L20" s="16" t="s">
        <v>12467</v>
      </c>
      <c r="M20" s="23">
        <f>A1L553C9</f>
        <v>0.81739130434782603</v>
      </c>
      <c r="N20" s="16" t="s">
        <v>12468</v>
      </c>
      <c r="O20" s="23">
        <f>B6L213C1*B6L213C5</f>
        <v>1.1468</v>
      </c>
      <c r="P20" s="16" t="s">
        <v>12469</v>
      </c>
      <c r="Q20" s="23">
        <f>B3L847C3</f>
        <v>2.8771043771043772</v>
      </c>
      <c r="R20" s="16" t="s">
        <v>12470</v>
      </c>
      <c r="S20" s="23">
        <f>B6L213C6*B6L213C7</f>
        <v>3.2994632996632998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1.814704814814815</v>
      </c>
      <c r="X20" s="16" t="s">
        <v>12473</v>
      </c>
      <c r="Y20" s="23">
        <f>IF(B6L216C10=0,0,B6L213C10/B6L216C10)</f>
        <v>6.9220327402130788E-4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0.12043352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0.18065028</v>
      </c>
      <c r="AH20" s="16" t="s">
        <v>12478</v>
      </c>
      <c r="AI20" s="23">
        <f>IF(B6L216C15=0,0,B6L213C15/B6L216C15)</f>
        <v>1.5240423599797079E-4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0.15794974000000001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0.18953968800000001</v>
      </c>
      <c r="AR20" s="16" t="s">
        <v>12483</v>
      </c>
      <c r="AS20" s="23">
        <f>IF(B6L216C20=0,0,B6L213C20/B6L216C20)</f>
        <v>1.5157126683264821E-4</v>
      </c>
      <c r="AT20" s="16" t="s">
        <v>12484</v>
      </c>
      <c r="AU20" s="17">
        <f>A1L248C3</f>
        <v>1709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8.5449999999999999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2.13625</v>
      </c>
      <c r="BD20" s="16" t="s">
        <v>12489</v>
      </c>
      <c r="BE20" s="23">
        <f>IF(B6L216C26=0,0,B6L213C26/B6L216C26)</f>
        <v>1.4724482446073413E-4</v>
      </c>
      <c r="BF20" s="16" t="s">
        <v>12490</v>
      </c>
      <c r="BG20" s="23">
        <f>B6L213C3+B6L213C10+B6L213C15+B6L213C20+B6L213C26</f>
        <v>7.1271447828148151</v>
      </c>
      <c r="BH20" s="16" t="s">
        <v>12491</v>
      </c>
      <c r="BI20" s="17">
        <f>B6L218C3*B6L213C4</f>
        <v>11.348791466495044</v>
      </c>
      <c r="BJ20" s="16" t="s">
        <v>12492</v>
      </c>
      <c r="BK20" s="17">
        <f>B6L218C10*B6L213C11</f>
        <v>7.3395247742615251</v>
      </c>
      <c r="BL20" s="16" t="s">
        <v>12493</v>
      </c>
      <c r="BM20" s="17">
        <f>B6L218C15*B6L213C16</f>
        <v>0.7306351946129509</v>
      </c>
      <c r="BN20" s="16" t="s">
        <v>12494</v>
      </c>
      <c r="BO20" s="17">
        <f>B6L218C20*B6L213C21</f>
        <v>0.7665881659788073</v>
      </c>
      <c r="BP20" s="16" t="s">
        <v>12495</v>
      </c>
      <c r="BQ20" s="17">
        <f>B6L218C26*B6L213C27</f>
        <v>8.640005620206713</v>
      </c>
      <c r="BR20" s="16" t="s">
        <v>12496</v>
      </c>
      <c r="BS20" s="15">
        <f>B6L213C29+B6L213C30+B6L213C31+B6L213C32+B6L213C33</f>
        <v>28.825545221555039</v>
      </c>
      <c r="BT20" s="16" t="s">
        <v>12497</v>
      </c>
      <c r="BU20" s="23">
        <f>IF(B6L213C3=0,0,B6L213C29/B6L213C3)</f>
        <v>4.044473081430878</v>
      </c>
      <c r="BV20" s="16" t="s">
        <v>12498</v>
      </c>
      <c r="BW20" s="23">
        <f>IF(B6L213C8=0,0,B6L213C30/B6L213C8)</f>
        <v>2.2244601947869831</v>
      </c>
      <c r="BX20" s="16" t="s">
        <v>12499</v>
      </c>
      <c r="BY20" s="23">
        <f>IF(B6L213C13=0,0,B6L213C31/B6L213C13)</f>
        <v>6.066709622146317</v>
      </c>
      <c r="BZ20" s="16" t="s">
        <v>12500</v>
      </c>
      <c r="CA20" s="23">
        <f>IF(B6L213C18=0,0,B6L213C32/B6L213C18)</f>
        <v>4.8533676977170543</v>
      </c>
      <c r="CB20" s="16" t="s">
        <v>12501</v>
      </c>
      <c r="CC20" s="23">
        <f>IF(B6L213C24=0,0,B6L213C33/B6L213C24)</f>
        <v>1.0111182703577195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223.65499999999997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447.30999999999995</v>
      </c>
      <c r="J21" s="16" t="s">
        <v>12505</v>
      </c>
      <c r="K21" s="23">
        <f>IF(B6L216C3=0,0,B6L214C3/B6L216C3)</f>
        <v>2.4162274899113274E-2</v>
      </c>
      <c r="L21" s="16" t="s">
        <v>12506</v>
      </c>
      <c r="M21" s="23">
        <f>A1L554C9</f>
        <v>0.32767409674285858</v>
      </c>
      <c r="N21" s="16" t="s">
        <v>12507</v>
      </c>
      <c r="O21" s="23">
        <f>B6L214C1*B6L214C5</f>
        <v>73.285950107024021</v>
      </c>
      <c r="P21" s="16" t="s">
        <v>12508</v>
      </c>
      <c r="Q21" s="23">
        <f>B3L848C3</f>
        <v>1.9070914868707143</v>
      </c>
      <c r="R21" s="16" t="s">
        <v>12509</v>
      </c>
      <c r="S21" s="23">
        <f>B6L214C6*B6L214C7</f>
        <v>139.76301155633743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76.869656355985597</v>
      </c>
      <c r="X21" s="16" t="s">
        <v>12512</v>
      </c>
      <c r="Y21" s="23">
        <f>IF(B6L216C10=0,0,B6L214C10/B6L216C10)</f>
        <v>2.9321257853132398E-2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19.198545199999998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28.797817799999997</v>
      </c>
      <c r="AH21" s="16" t="s">
        <v>12517</v>
      </c>
      <c r="AI21" s="23">
        <f>IF(B6L216C15=0,0,B6L214C15/B6L216C15)</f>
        <v>2.4295060158322276E-2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25.179079899999998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30.214895879999997</v>
      </c>
      <c r="AR21" s="16" t="s">
        <v>12522</v>
      </c>
      <c r="AS21" s="23">
        <f>IF(B6L216C20=0,0,B6L214C20/B6L216C20)</f>
        <v>2.4162274899113278E-2</v>
      </c>
      <c r="AT21" s="16" t="s">
        <v>12523</v>
      </c>
      <c r="AU21" s="17">
        <f>A1L249C3</f>
        <v>273660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1368.3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342.07499999999999</v>
      </c>
      <c r="BD21" s="16" t="s">
        <v>12528</v>
      </c>
      <c r="BE21" s="23">
        <f>IF(B6L216C26=0,0,B6L214C26/B6L216C26)</f>
        <v>2.357812677701843E-2</v>
      </c>
      <c r="BF21" s="16" t="s">
        <v>12529</v>
      </c>
      <c r="BG21" s="23">
        <f>B6L214C3+B6L214C10+B6L214C15+B6L214C20+B6L214C26</f>
        <v>925.26737003598555</v>
      </c>
      <c r="BH21" s="16" t="s">
        <v>12530</v>
      </c>
      <c r="BI21" s="17">
        <f>B6L218C3*B6L214C4</f>
        <v>1809.1332540548456</v>
      </c>
      <c r="BJ21" s="16" t="s">
        <v>12531</v>
      </c>
      <c r="BK21" s="17">
        <f>B6L218C10*B6L214C11</f>
        <v>310.89725591062574</v>
      </c>
      <c r="BL21" s="16" t="s">
        <v>12532</v>
      </c>
      <c r="BM21" s="17">
        <f>B6L218C15*B6L214C16</f>
        <v>116.47199889605096</v>
      </c>
      <c r="BN21" s="16" t="s">
        <v>12533</v>
      </c>
      <c r="BO21" s="17">
        <f>B6L218C20*B6L214C21</f>
        <v>122.20333304489674</v>
      </c>
      <c r="BP21" s="16" t="s">
        <v>12534</v>
      </c>
      <c r="BQ21" s="17">
        <f>B6L218C26*B6L214C27</f>
        <v>1383.5131293304673</v>
      </c>
      <c r="BR21" s="16" t="s">
        <v>12535</v>
      </c>
      <c r="BS21" s="15">
        <f>B6L214C29+B6L214C30+B6L214C31+B6L214C32+B6L214C33</f>
        <v>3742.2189712368863</v>
      </c>
      <c r="BT21" s="16" t="s">
        <v>12536</v>
      </c>
      <c r="BU21" s="23">
        <f>IF(B6L214C3=0,0,B6L214C29/B6L214C3)</f>
        <v>4.0444730814308771</v>
      </c>
      <c r="BV21" s="16" t="s">
        <v>12537</v>
      </c>
      <c r="BW21" s="23">
        <f>IF(B6L214C8=0,0,B6L214C30/B6L214C8)</f>
        <v>2.2244601947869831</v>
      </c>
      <c r="BX21" s="16" t="s">
        <v>12538</v>
      </c>
      <c r="BY21" s="23">
        <f>IF(B6L214C13=0,0,B6L214C31/B6L214C13)</f>
        <v>6.0667096221463161</v>
      </c>
      <c r="BZ21" s="16" t="s">
        <v>12539</v>
      </c>
      <c r="CA21" s="23">
        <f>IF(B6L214C18=0,0,B6L214C32/B6L214C18)</f>
        <v>4.8533676977170543</v>
      </c>
      <c r="CB21" s="16" t="s">
        <v>12540</v>
      </c>
      <c r="CC21" s="23">
        <f>IF(B6L214C24=0,0,B6L214C33/B6L214C24)</f>
        <v>1.0111182703577193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2208.172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4416.3440000000001</v>
      </c>
      <c r="J22" s="16" t="s">
        <v>12544</v>
      </c>
      <c r="K22" s="23">
        <f>IF(B6L216C3=0,0,B6L215C3/B6L216C3)</f>
        <v>0.23855696894111361</v>
      </c>
      <c r="L22" s="16" t="s">
        <v>12545</v>
      </c>
      <c r="M22" s="23">
        <f>A1L555C9</f>
        <v>0.34635130179684637</v>
      </c>
      <c r="N22" s="16" t="s">
        <v>12546</v>
      </c>
      <c r="O22" s="23">
        <f>B6L215C1*B6L215C5</f>
        <v>764.80324679134583</v>
      </c>
      <c r="P22" s="16" t="s">
        <v>12547</v>
      </c>
      <c r="Q22" s="23">
        <f>B3L852C3</f>
        <v>2.0644937790524338</v>
      </c>
      <c r="R22" s="16" t="s">
        <v>12548</v>
      </c>
      <c r="S22" s="17">
        <f>B6L215C6*B6L215C7</f>
        <v>1578.9315451998368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868.41234985991036</v>
      </c>
      <c r="X22" s="16" t="s">
        <v>12551</v>
      </c>
      <c r="Y22" s="23">
        <f>IF(B6L216C10=0,0,B6L215C10/B6L216C10)</f>
        <v>0.33124829276154732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189.54948447999999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284.32422671999996</v>
      </c>
      <c r="AH22" s="16" t="s">
        <v>12556</v>
      </c>
      <c r="AI22" s="23">
        <f>IF(B6L216C15=0,0,B6L215C15/B6L216C15)</f>
        <v>0.23986797335146906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248.59600376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298.31520451199998</v>
      </c>
      <c r="AR22" s="16" t="s">
        <v>12561</v>
      </c>
      <c r="AS22" s="23">
        <f>IF(B6L216C20=0,0,B6L215C20/B6L216C20)</f>
        <v>0.23855696894111361</v>
      </c>
      <c r="AT22" s="16" t="s">
        <v>12562</v>
      </c>
      <c r="AU22" s="17">
        <f>A1L253C3</f>
        <v>1474959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7374.7950000000001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1843.69875</v>
      </c>
      <c r="BD22" s="16" t="s">
        <v>12567</v>
      </c>
      <c r="BE22" s="23">
        <f>IF(B6L216C26=0,0,B6L215C26/B6L216C26)</f>
        <v>0.12708021008881215</v>
      </c>
      <c r="BF22" s="16" t="s">
        <v>12568</v>
      </c>
      <c r="BG22" s="17">
        <f>B6L215C3+B6L215C10+B6L215C15+B6L215C20+B6L215C26</f>
        <v>7711.0945310919105</v>
      </c>
      <c r="BH22" s="16" t="s">
        <v>12569</v>
      </c>
      <c r="BI22" s="17">
        <f>B6L218C3*B6L215C4</f>
        <v>17861.784426338767</v>
      </c>
      <c r="BJ22" s="16" t="s">
        <v>12570</v>
      </c>
      <c r="BK22" s="17">
        <f>B6L218C10*B6L215C11</f>
        <v>3512.2703725905408</v>
      </c>
      <c r="BL22" s="16" t="s">
        <v>12571</v>
      </c>
      <c r="BM22" s="17">
        <f>B6L218C15*B6L215C16</f>
        <v>1149.9416813676896</v>
      </c>
      <c r="BN22" s="16" t="s">
        <v>12572</v>
      </c>
      <c r="BO22" s="17">
        <f>B6L218C20*B6L215C21</f>
        <v>1206.5278144303311</v>
      </c>
      <c r="BP22" s="16" t="s">
        <v>12573</v>
      </c>
      <c r="BQ22" s="17">
        <f>B6L218C26*B6L215C27</f>
        <v>7456.7899646427577</v>
      </c>
      <c r="BR22" s="16" t="s">
        <v>12574</v>
      </c>
      <c r="BS22" s="15">
        <f>B6L215C29+B6L215C30+B6L215C31+B6L215C32+B6L215C33</f>
        <v>31187.314259370087</v>
      </c>
      <c r="BT22" s="16" t="s">
        <v>12575</v>
      </c>
      <c r="BU22" s="23">
        <f>IF(B6L215C3=0,0,B6L215C29/B6L215C3)</f>
        <v>4.0444730814308771</v>
      </c>
      <c r="BV22" s="16" t="s">
        <v>12576</v>
      </c>
      <c r="BW22" s="23">
        <f>IF(B6L215C8=0,0,B6L215C30/B6L215C8)</f>
        <v>2.2244601947869826</v>
      </c>
      <c r="BX22" s="16" t="s">
        <v>12577</v>
      </c>
      <c r="BY22" s="23">
        <f>IF(B6L215C13=0,0,B6L215C31/B6L215C13)</f>
        <v>6.0667096221463153</v>
      </c>
      <c r="BZ22" s="16" t="s">
        <v>12578</v>
      </c>
      <c r="CA22" s="23">
        <f>IF(B6L215C18=0,0,B6L215C32/B6L215C18)</f>
        <v>4.8533676977170535</v>
      </c>
      <c r="CB22" s="16" t="s">
        <v>12579</v>
      </c>
      <c r="CC22" s="23">
        <f>IF(B6L215C24=0,0,B6L215C33/B6L215C24)</f>
        <v>1.0111182703577195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9457.0759999999991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18512.743600000002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4766.6103635934733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2621.6356999764112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790.22422973599987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1185.3363446039998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1042.082337244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1250.4988046927999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58032.600000000006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14508.150000000001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38078.364449273213</v>
      </c>
      <c r="BH23" s="16" t="s">
        <v>12596</v>
      </c>
      <c r="BI23" s="17">
        <f>SUM(B6L201C29:B6L215C29)</f>
        <v>74874.293153631748</v>
      </c>
      <c r="BJ23" s="16" t="s">
        <v>12597</v>
      </c>
      <c r="BK23" s="17">
        <f>SUM(B6L201C30:B6L215C30)</f>
        <v>10603.13501787279</v>
      </c>
      <c r="BL23" s="16" t="s">
        <v>12598</v>
      </c>
      <c r="BM23" s="17">
        <f>SUM(B6L201C31:B6L215C31)</f>
        <v>4794.0609381925515</v>
      </c>
      <c r="BN23" s="16" t="s">
        <v>12599</v>
      </c>
      <c r="BO23" s="17">
        <f>SUM(B6L201C32:B6L215C32)</f>
        <v>5057.6087539415184</v>
      </c>
      <c r="BP23" s="16" t="s">
        <v>12600</v>
      </c>
      <c r="BQ23" s="17">
        <f>SUM(B6L201C33:B6L215C33)</f>
        <v>58677.822136361385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0.48617486249080077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6.8848432381303323E-2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3.1128867054756704E-2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3.284013961152861E-2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0.38100769846161059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74874.293153631763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10603.135017872792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4794.0609381925515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5057.6087539415184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58677.822136361392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494EF6-96E9-412F-AC48-926697397ABE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21">
        <f>A1L341C16</f>
        <v>5.0000000000000001E-4</v>
      </c>
      <c r="F8" s="16" t="s">
        <v>11996</v>
      </c>
      <c r="G8" s="24">
        <f>A1L501C5</f>
        <v>1.8</v>
      </c>
      <c r="H8" s="16" t="s">
        <v>12614</v>
      </c>
      <c r="I8" s="21">
        <f>B6L221C1*B6L221C2</f>
        <v>9.0000000000000008E-4</v>
      </c>
      <c r="J8" s="16" t="s">
        <v>12615</v>
      </c>
      <c r="K8" s="23">
        <f>IF(B6L236C3=0,0,B6L221C3/B6L236C3)</f>
        <v>4.9795985019442268E-8</v>
      </c>
      <c r="L8" s="16" t="s">
        <v>12616</v>
      </c>
      <c r="M8" s="23">
        <f>A1L541C54</f>
        <v>0.14808837672834557</v>
      </c>
      <c r="N8" s="16" t="s">
        <v>12617</v>
      </c>
      <c r="O8" s="23">
        <f>B6L221C1*B6L221C5</f>
        <v>7.4044188364172782E-5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2.9394000000000004E-5</v>
      </c>
      <c r="AD8" s="16" t="s">
        <v>12008</v>
      </c>
      <c r="AE8" s="23">
        <f>A1L501C8</f>
        <v>1.5</v>
      </c>
      <c r="AF8" s="16" t="s">
        <v>12623</v>
      </c>
      <c r="AG8" s="23">
        <f>B6L221C13*B6L221C14</f>
        <v>4.4091000000000009E-5</v>
      </c>
      <c r="AH8" s="16" t="s">
        <v>12624</v>
      </c>
      <c r="AI8" s="23">
        <f>IF(B6L236C15=0,0,B6L221C15/B6L236C15)</f>
        <v>3.8114831175230778E-8</v>
      </c>
      <c r="AJ8" s="16" t="s">
        <v>12011</v>
      </c>
      <c r="AK8" s="23">
        <f>A1L521C14</f>
        <v>5.629E-2</v>
      </c>
      <c r="AL8" s="16" t="s">
        <v>12625</v>
      </c>
      <c r="AM8" s="23">
        <f>B6L221C3*B6L221C17</f>
        <v>5.0661000000000002E-5</v>
      </c>
      <c r="AN8" s="16" t="s">
        <v>12013</v>
      </c>
      <c r="AO8" s="23">
        <f>A1L501C9</f>
        <v>1.2</v>
      </c>
      <c r="AP8" s="16" t="s">
        <v>12626</v>
      </c>
      <c r="AQ8" s="23">
        <f>B6L221C18*B6L221C19</f>
        <v>6.0793199999999999E-5</v>
      </c>
      <c r="AR8" s="16" t="s">
        <v>12627</v>
      </c>
      <c r="AS8" s="23">
        <f>IF(B6L236C20=0,0,B6L221C20/B6L236C20)</f>
        <v>4.9795985019442255E-8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1.0048842E-3</v>
      </c>
      <c r="BH8" s="16" t="s">
        <v>12633</v>
      </c>
      <c r="BI8" s="17">
        <f>B6L238C3*B6L221C4</f>
        <v>3.6706761312753407E-3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1.7982642367117901E-4</v>
      </c>
      <c r="BN8" s="16" t="s">
        <v>12636</v>
      </c>
      <c r="BO8" s="17">
        <f>B6L238C20*B6L221C21</f>
        <v>2.4794683131538667E-4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4.0984493862619067E-3</v>
      </c>
      <c r="BT8" s="16" t="s">
        <v>12639</v>
      </c>
      <c r="BU8" s="23">
        <f>IF(B6L221C3=0,0,B6L221C29/B6L221C3)</f>
        <v>4.0785290347503782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6.11779355212557</v>
      </c>
      <c r="BZ8" s="16" t="s">
        <v>12642</v>
      </c>
      <c r="CA8" s="23">
        <f>IF(B6L221C18=0,0,B6L221C32/B6L221C18)</f>
        <v>4.8942348417004533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13.310500000000001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23.958900000000003</v>
      </c>
      <c r="J9" s="16" t="s">
        <v>12646</v>
      </c>
      <c r="K9" s="23">
        <f>IF(B6L236C3=0,0,B6L222C3/B6L236C3)</f>
        <v>1.3256189172025728E-3</v>
      </c>
      <c r="L9" s="16" t="s">
        <v>12647</v>
      </c>
      <c r="M9" s="23">
        <f>A1L542C54</f>
        <v>0.70769360910205981</v>
      </c>
      <c r="N9" s="16" t="s">
        <v>12648</v>
      </c>
      <c r="O9" s="23">
        <f>B6L222C1*B6L222C5</f>
        <v>9.4197557839529686</v>
      </c>
      <c r="P9" s="16" t="s">
        <v>12649</v>
      </c>
      <c r="Q9" s="23">
        <f>B3L836C9</f>
        <v>1.8212076034289972</v>
      </c>
      <c r="R9" s="16" t="s">
        <v>12650</v>
      </c>
      <c r="S9" s="17">
        <f>B6L222C6*B6L222C7</f>
        <v>17.155330856179422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9.4354319708986836</v>
      </c>
      <c r="X9" s="16" t="s">
        <v>12652</v>
      </c>
      <c r="Y9" s="23">
        <f>IF(B6L236C10=0,0,B6L222C10/B6L236C10)</f>
        <v>3.6043844812847499E-3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0.78249767400000014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1.1737465110000003</v>
      </c>
      <c r="AH9" s="16" t="s">
        <v>12655</v>
      </c>
      <c r="AI9" s="23">
        <f>IF(B6L236C15=0,0,B6L222C15/B6L236C15)</f>
        <v>1.0146549207158185E-3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1.3486464810000003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1.6183757772000003</v>
      </c>
      <c r="AR9" s="16" t="s">
        <v>12658</v>
      </c>
      <c r="AS9" s="23">
        <f>IF(B6L236C20=0,0,B6L222C20/B6L236C20)</f>
        <v>1.3256189172025726E-3</v>
      </c>
      <c r="AT9" s="16" t="s">
        <v>12659</v>
      </c>
      <c r="AU9" s="17">
        <f>A1L237C18</f>
        <v>24431.5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122.1575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30.539375</v>
      </c>
      <c r="BD9" s="16" t="s">
        <v>12662</v>
      </c>
      <c r="BE9" s="23">
        <f>IF(B6L236C26=0,0,B6L222C26/B6L236C26)</f>
        <v>2.1597883590399845E-3</v>
      </c>
      <c r="BF9" s="16" t="s">
        <v>12663</v>
      </c>
      <c r="BG9" s="17">
        <f>B6L222C3+B6L222C10+B6L222C15+B6L222C20+B6L222C26</f>
        <v>66.725829259098688</v>
      </c>
      <c r="BH9" s="16" t="s">
        <v>12664</v>
      </c>
      <c r="BI9" s="17">
        <f>B6L238C3*B6L222C4</f>
        <v>97.717069290680868</v>
      </c>
      <c r="BJ9" s="16" t="s">
        <v>12665</v>
      </c>
      <c r="BK9" s="17">
        <f>B6L238C10*B6L222C11</f>
        <v>38.482683248722275</v>
      </c>
      <c r="BL9" s="16" t="s">
        <v>12666</v>
      </c>
      <c r="BM9" s="17">
        <f>B6L238C15*B6L222C16</f>
        <v>4.7871592245504564</v>
      </c>
      <c r="BN9" s="16" t="s">
        <v>12667</v>
      </c>
      <c r="BO9" s="17">
        <f>B6L238C20*B6L222C21</f>
        <v>6.6005925964469103</v>
      </c>
      <c r="BP9" s="16" t="s">
        <v>12668</v>
      </c>
      <c r="BQ9" s="17">
        <f>B6L238C26*B6L222C27</f>
        <v>124.55572764062985</v>
      </c>
      <c r="BR9" s="16" t="s">
        <v>12669</v>
      </c>
      <c r="BS9" s="15">
        <f>B6L222C29+B6L222C30+B6L222C31+B6L222C32+B6L222C33</f>
        <v>272.14323200103036</v>
      </c>
      <c r="BT9" s="16" t="s">
        <v>12670</v>
      </c>
      <c r="BU9" s="23">
        <f>IF(B6L222C3=0,0,B6L222C29/B6L222C3)</f>
        <v>4.0785290347503791</v>
      </c>
      <c r="BV9" s="16" t="s">
        <v>12671</v>
      </c>
      <c r="BW9" s="23">
        <f>IF(B6L222C8=0,0,B6L222C30/B6L222C8)</f>
        <v>2.243190969112709</v>
      </c>
      <c r="BX9" s="16" t="s">
        <v>12672</v>
      </c>
      <c r="BY9" s="23">
        <f>IF(B6L222C13=0,0,B6L222C31/B6L222C13)</f>
        <v>6.1177935521255691</v>
      </c>
      <c r="BZ9" s="16" t="s">
        <v>12673</v>
      </c>
      <c r="CA9" s="23">
        <f>IF(B6L222C18=0,0,B6L222C32/B6L222C18)</f>
        <v>4.8942348417004533</v>
      </c>
      <c r="CB9" s="16" t="s">
        <v>12674</v>
      </c>
      <c r="CC9" s="23">
        <f>IF(B6L222C24=0,0,B6L222C33/B6L222C24)</f>
        <v>1.0196322586875948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321.94799999999998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643.89599999999996</v>
      </c>
      <c r="J10" s="16" t="s">
        <v>12677</v>
      </c>
      <c r="K10" s="23">
        <f>IF(B6L236C3=0,0,B6L223C3/B6L236C3)</f>
        <v>3.562603952230977E-2</v>
      </c>
      <c r="L10" s="16" t="s">
        <v>12678</v>
      </c>
      <c r="M10" s="23">
        <f>A1L543C54</f>
        <v>0.60915073984128854</v>
      </c>
      <c r="N10" s="16" t="s">
        <v>12679</v>
      </c>
      <c r="O10" s="23">
        <f>B6L223C1*B6L223C5</f>
        <v>196.11486239042316</v>
      </c>
      <c r="P10" s="16" t="s">
        <v>12680</v>
      </c>
      <c r="Q10" s="23">
        <f>B3L837C9</f>
        <v>1.7365028152084521</v>
      </c>
      <c r="R10" s="16" t="s">
        <v>12681</v>
      </c>
      <c r="S10" s="23">
        <f>B6L223C6*B6L223C7</f>
        <v>340.55401064518799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187.30470585485341</v>
      </c>
      <c r="X10" s="16" t="s">
        <v>12683</v>
      </c>
      <c r="Y10" s="23">
        <f>IF(B6L236C10=0,0,B6L223C10/B6L236C10)</f>
        <v>7.1551379643992746E-2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27.63601632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41.454024480000001</v>
      </c>
      <c r="AH10" s="16" t="s">
        <v>12686</v>
      </c>
      <c r="AI10" s="23">
        <f>IF(B6L236C15=0,0,B6L223C15/B6L236C15)</f>
        <v>3.5835275783926049E-2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36.244905839999994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43.493887007999994</v>
      </c>
      <c r="AR10" s="16" t="s">
        <v>12689</v>
      </c>
      <c r="AS10" s="23">
        <f>IF(B6L236C20=0,0,B6L223C20/B6L236C20)</f>
        <v>3.5626039522309763E-2</v>
      </c>
      <c r="AT10" s="16" t="s">
        <v>12690</v>
      </c>
      <c r="AU10" s="17">
        <f>A1L238C18</f>
        <v>274489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1372.4449999999999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343.11124999999998</v>
      </c>
      <c r="BD10" s="16" t="s">
        <v>12693</v>
      </c>
      <c r="BE10" s="23">
        <f>IF(B6L236C26=0,0,B6L223C26/B6L236C26)</f>
        <v>2.4265319234779949E-2</v>
      </c>
      <c r="BF10" s="16" t="s">
        <v>12694</v>
      </c>
      <c r="BG10" s="17">
        <f>B6L223C3+B6L223C10+B6L223C15+B6L223C20+B6L223C26</f>
        <v>1259.2598673428533</v>
      </c>
      <c r="BH10" s="16" t="s">
        <v>12695</v>
      </c>
      <c r="BI10" s="17">
        <f>B6L238C3*B6L223C4</f>
        <v>2626.1485313596295</v>
      </c>
      <c r="BJ10" s="16" t="s">
        <v>12696</v>
      </c>
      <c r="BK10" s="17">
        <f>B6L238C10*B6L223C11</f>
        <v>763.92768117439891</v>
      </c>
      <c r="BL10" s="16" t="s">
        <v>12697</v>
      </c>
      <c r="BM10" s="17">
        <f>B6L238C15*B6L223C16</f>
        <v>169.071442448933</v>
      </c>
      <c r="BN10" s="16" t="s">
        <v>12698</v>
      </c>
      <c r="BO10" s="17">
        <f>B6L238C20*B6L223C21</f>
        <v>177.39108099628024</v>
      </c>
      <c r="BP10" s="16" t="s">
        <v>12699</v>
      </c>
      <c r="BQ10" s="17">
        <f>B6L238C26*B6L223C27</f>
        <v>1399.3891952744959</v>
      </c>
      <c r="BR10" s="16" t="s">
        <v>12700</v>
      </c>
      <c r="BS10" s="15">
        <f>B6L223C29+B6L223C30+B6L223C31+B6L223C32+B6L223C33</f>
        <v>5135.9279312537374</v>
      </c>
      <c r="BT10" s="16" t="s">
        <v>12701</v>
      </c>
      <c r="BU10" s="23">
        <f>IF(B6L223C3=0,0,B6L223C29/B6L223C3)</f>
        <v>4.0785290347503782</v>
      </c>
      <c r="BV10" s="16" t="s">
        <v>12702</v>
      </c>
      <c r="BW10" s="23">
        <f>IF(B6L223C8=0,0,B6L223C30/B6L223C8)</f>
        <v>2.2431909691127085</v>
      </c>
      <c r="BX10" s="16" t="s">
        <v>12703</v>
      </c>
      <c r="BY10" s="23">
        <f>IF(B6L223C13=0,0,B6L223C31/B6L223C13)</f>
        <v>6.1177935521255691</v>
      </c>
      <c r="BZ10" s="16" t="s">
        <v>12704</v>
      </c>
      <c r="CA10" s="23">
        <f>IF(B6L223C18=0,0,B6L223C32/B6L223C18)</f>
        <v>4.8942348417004542</v>
      </c>
      <c r="CB10" s="16" t="s">
        <v>12705</v>
      </c>
      <c r="CC10" s="23">
        <f>IF(B6L223C24=0,0,B6L223C33/B6L223C24)</f>
        <v>1.0196322586875948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2029.8719999999998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4059.7439999999997</v>
      </c>
      <c r="J11" s="16" t="s">
        <v>12708</v>
      </c>
      <c r="K11" s="23">
        <f>IF(B6L236C3=0,0,B6L224C3/B6L236C3)</f>
        <v>0.224621057118634</v>
      </c>
      <c r="L11" s="16" t="s">
        <v>12709</v>
      </c>
      <c r="M11" s="23">
        <f>A1L544C54</f>
        <v>0.17087790589781954</v>
      </c>
      <c r="N11" s="16" t="s">
        <v>12710</v>
      </c>
      <c r="O11" s="23">
        <f>B6L224C1*B6L224C5</f>
        <v>346.8602766006187</v>
      </c>
      <c r="P11" s="16" t="s">
        <v>12711</v>
      </c>
      <c r="Q11" s="23">
        <f>B3L838C9</f>
        <v>2.002366020550526</v>
      </c>
      <c r="R11" s="16" t="s">
        <v>12712</v>
      </c>
      <c r="S11" s="17">
        <f>B6L224C6*B6L224C7</f>
        <v>694.54123174383562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381.99767745910964</v>
      </c>
      <c r="X11" s="16" t="s">
        <v>12714</v>
      </c>
      <c r="Y11" s="23">
        <f>IF(B6L236C10=0,0,B6L224C10/B6L236C10)</f>
        <v>0.14592511553970661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174.24421247999999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261.36631871999998</v>
      </c>
      <c r="AH11" s="16" t="s">
        <v>12717</v>
      </c>
      <c r="AI11" s="23">
        <f>IF(B6L236C15=0,0,B6L224C15/B6L236C15)</f>
        <v>0.22594028515806755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228.52298975999997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274.22758771199994</v>
      </c>
      <c r="AR11" s="16" t="s">
        <v>12720</v>
      </c>
      <c r="AS11" s="23">
        <f>IF(B6L236C20=0,0,B6L224C20/B6L236C20)</f>
        <v>0.22462105711863395</v>
      </c>
      <c r="AT11" s="16" t="s">
        <v>12721</v>
      </c>
      <c r="AU11" s="17">
        <f>A1L239C18</f>
        <v>2194459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10972.295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2743.07375</v>
      </c>
      <c r="BD11" s="16" t="s">
        <v>12724</v>
      </c>
      <c r="BE11" s="23">
        <f>IF(B6L236C26=0,0,B6L224C26/B6L236C26)</f>
        <v>0.19399410607578438</v>
      </c>
      <c r="BF11" s="16" t="s">
        <v>12725</v>
      </c>
      <c r="BG11" s="17">
        <f>B6L224C3+B6L224C10+B6L224C15+B6L224C20+B6L224C26</f>
        <v>7720.4093338911098</v>
      </c>
      <c r="BH11" s="16" t="s">
        <v>12726</v>
      </c>
      <c r="BI11" s="17">
        <f>B6L238C3*B6L224C4</f>
        <v>16557.78377765364</v>
      </c>
      <c r="BJ11" s="16" t="s">
        <v>12727</v>
      </c>
      <c r="BK11" s="17">
        <f>B6L238C10*B6L224C11</f>
        <v>1557.9886187241891</v>
      </c>
      <c r="BL11" s="16" t="s">
        <v>12728</v>
      </c>
      <c r="BM11" s="17">
        <f>B6L238C15*B6L224C16</f>
        <v>1065.9901196053415</v>
      </c>
      <c r="BN11" s="16" t="s">
        <v>12729</v>
      </c>
      <c r="BO11" s="17">
        <f>B6L238C20*B6L224C21</f>
        <v>1118.445178612948</v>
      </c>
      <c r="BP11" s="16" t="s">
        <v>12730</v>
      </c>
      <c r="BQ11" s="17">
        <f>B6L238C26*B6L224C27</f>
        <v>11187.705933836603</v>
      </c>
      <c r="BR11" s="16" t="s">
        <v>12731</v>
      </c>
      <c r="BS11" s="15">
        <f>B6L224C29+B6L224C30+B6L224C31+B6L224C32+B6L224C33</f>
        <v>31487.913628432725</v>
      </c>
      <c r="BT11" s="16" t="s">
        <v>12732</v>
      </c>
      <c r="BU11" s="23">
        <f>IF(B6L224C3=0,0,B6L224C29/B6L224C3)</f>
        <v>4.0785290347503782</v>
      </c>
      <c r="BV11" s="16" t="s">
        <v>12733</v>
      </c>
      <c r="BW11" s="23">
        <f>IF(B6L224C8=0,0,B6L224C30/B6L224C8)</f>
        <v>2.243190969112709</v>
      </c>
      <c r="BX11" s="16" t="s">
        <v>12734</v>
      </c>
      <c r="BY11" s="23">
        <f>IF(B6L224C13=0,0,B6L224C31/B6L224C13)</f>
        <v>6.1177935521255691</v>
      </c>
      <c r="BZ11" s="16" t="s">
        <v>12735</v>
      </c>
      <c r="CA11" s="23">
        <f>IF(B6L224C18=0,0,B6L224C32/B6L224C18)</f>
        <v>4.8942348417004542</v>
      </c>
      <c r="CB11" s="16" t="s">
        <v>12736</v>
      </c>
      <c r="CC11" s="23">
        <f>IF(B6L224C24=0,0,B6L224C33/B6L224C24)</f>
        <v>1.0196322586875948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117.801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235.602</v>
      </c>
      <c r="J12" s="16" t="s">
        <v>12739</v>
      </c>
      <c r="K12" s="23">
        <f>IF(B6L236C3=0,0,B6L225C3/B6L236C3)</f>
        <v>1.3035592958389595E-2</v>
      </c>
      <c r="L12" s="16" t="s">
        <v>12740</v>
      </c>
      <c r="M12" s="23">
        <f>A1L545C54</f>
        <v>0.48271671134941907</v>
      </c>
      <c r="N12" s="16" t="s">
        <v>12741</v>
      </c>
      <c r="O12" s="23">
        <f>B6L225C1*B6L225C5</f>
        <v>56.864511313672914</v>
      </c>
      <c r="P12" s="16" t="s">
        <v>12742</v>
      </c>
      <c r="Q12" s="23">
        <f>B3L839C9</f>
        <v>1.9932819287058581</v>
      </c>
      <c r="R12" s="16" t="s">
        <v>12743</v>
      </c>
      <c r="S12" s="23">
        <f>B6L225C6*B6L225C7</f>
        <v>113.34700278623403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62.340851532428722</v>
      </c>
      <c r="X12" s="16" t="s">
        <v>12745</v>
      </c>
      <c r="Y12" s="23">
        <f>IF(B6L236C10=0,0,B6L225C10/B6L236C10)</f>
        <v>2.3814532128109973E-2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10.112037839999999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15.168056759999999</v>
      </c>
      <c r="AH12" s="16" t="s">
        <v>12748</v>
      </c>
      <c r="AI12" s="23">
        <f>IF(B6L236C15=0,0,B6L225C15/B6L236C15)</f>
        <v>1.3112152653913899E-2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13.26203658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15.914443896</v>
      </c>
      <c r="AR12" s="16" t="s">
        <v>12751</v>
      </c>
      <c r="AS12" s="23">
        <f>IF(B6L236C20=0,0,B6L225C20/B6L236C20)</f>
        <v>1.3035592958389594E-2</v>
      </c>
      <c r="AT12" s="16" t="s">
        <v>12752</v>
      </c>
      <c r="AU12" s="17">
        <f>A1L240C18</f>
        <v>125506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627.53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156.88249999999999</v>
      </c>
      <c r="BD12" s="16" t="s">
        <v>12755</v>
      </c>
      <c r="BE12" s="23">
        <f>IF(B6L236C26=0,0,B6L225C26/B6L236C26)</f>
        <v>1.1094955192668166E-2</v>
      </c>
      <c r="BF12" s="16" t="s">
        <v>12756</v>
      </c>
      <c r="BG12" s="23">
        <f>B6L225C3+B6L225C10+B6L225C15+B6L225C20+B6L225C26</f>
        <v>485.90785218842876</v>
      </c>
      <c r="BH12" s="16" t="s">
        <v>12757</v>
      </c>
      <c r="BI12" s="17">
        <f>B6L238C3*B6L225C4</f>
        <v>960.9095976452586</v>
      </c>
      <c r="BJ12" s="16" t="s">
        <v>12758</v>
      </c>
      <c r="BK12" s="17">
        <f>B6L238C10*B6L225C11</f>
        <v>254.25897302607322</v>
      </c>
      <c r="BL12" s="16" t="s">
        <v>12759</v>
      </c>
      <c r="BM12" s="17">
        <f>B6L238C15*B6L225C16</f>
        <v>61.863359896401761</v>
      </c>
      <c r="BN12" s="16" t="s">
        <v>12760</v>
      </c>
      <c r="BO12" s="17">
        <f>B6L238C20*B6L225C21</f>
        <v>64.907521501741925</v>
      </c>
      <c r="BP12" s="16" t="s">
        <v>12761</v>
      </c>
      <c r="BQ12" s="17">
        <f>B6L238C26*B6L225C27</f>
        <v>639.84983129422631</v>
      </c>
      <c r="BR12" s="16" t="s">
        <v>12762</v>
      </c>
      <c r="BS12" s="15">
        <f>B6L225C29+B6L225C30+B6L225C31+B6L225C32+B6L225C33</f>
        <v>1981.7892833637018</v>
      </c>
      <c r="BT12" s="16" t="s">
        <v>12763</v>
      </c>
      <c r="BU12" s="23">
        <f>IF(B6L225C3=0,0,B6L225C29/B6L225C3)</f>
        <v>4.0785290347503782</v>
      </c>
      <c r="BV12" s="16" t="s">
        <v>12764</v>
      </c>
      <c r="BW12" s="23">
        <f>IF(B6L225C8=0,0,B6L225C30/B6L225C8)</f>
        <v>2.243190969112709</v>
      </c>
      <c r="BX12" s="16" t="s">
        <v>12765</v>
      </c>
      <c r="BY12" s="23">
        <f>IF(B6L225C13=0,0,B6L225C31/B6L225C13)</f>
        <v>6.1177935521255691</v>
      </c>
      <c r="BZ12" s="16" t="s">
        <v>12766</v>
      </c>
      <c r="CA12" s="23">
        <f>IF(B6L225C18=0,0,B6L225C32/B6L225C18)</f>
        <v>4.8942348417004533</v>
      </c>
      <c r="CB12" s="16" t="s">
        <v>12767</v>
      </c>
      <c r="CC12" s="23">
        <f>IF(B6L225C24=0,0,B6L225C33/B6L225C24)</f>
        <v>1.0196322586875948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2069.3940000000002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4138.7880000000005</v>
      </c>
      <c r="J13" s="16" t="s">
        <v>12770</v>
      </c>
      <c r="K13" s="23">
        <f>IF(B6L236C3=0,0,B6L226C3/B6L236C3)</f>
        <v>0.22899447249627491</v>
      </c>
      <c r="L13" s="16" t="s">
        <v>12771</v>
      </c>
      <c r="M13" s="23">
        <f>A1L546C54</f>
        <v>0.20038024821758649</v>
      </c>
      <c r="N13" s="16" t="s">
        <v>12772</v>
      </c>
      <c r="O13" s="23">
        <f>B6L226C1*B6L226C5</f>
        <v>414.66568337998422</v>
      </c>
      <c r="P13" s="16" t="s">
        <v>12773</v>
      </c>
      <c r="Q13" s="23">
        <f>B3L840C9</f>
        <v>2.0212220799383518</v>
      </c>
      <c r="R13" s="16" t="s">
        <v>12774</v>
      </c>
      <c r="S13" s="17">
        <f>B6L226C6*B6L226C7</f>
        <v>838.13143504034974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460.97228927219237</v>
      </c>
      <c r="X13" s="16" t="s">
        <v>12776</v>
      </c>
      <c r="Y13" s="23">
        <f>IF(B6L236C10=0,0,B6L226C10/B6L236C10)</f>
        <v>0.17609383130306669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177.63678096000001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266.45517144000002</v>
      </c>
      <c r="AH13" s="16" t="s">
        <v>12779</v>
      </c>
      <c r="AI13" s="23">
        <f>IF(B6L236C15=0,0,B6L226C15/B6L236C15)</f>
        <v>0.23033938616050376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232.97237652000001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279.56685182400003</v>
      </c>
      <c r="AR13" s="16" t="s">
        <v>12782</v>
      </c>
      <c r="AS13" s="23">
        <f>IF(B6L236C20=0,0,B6L226C20/B6L236C20)</f>
        <v>0.22899447249627489</v>
      </c>
      <c r="AT13" s="16" t="s">
        <v>12783</v>
      </c>
      <c r="AU13" s="17">
        <f>A1L241C18</f>
        <v>2675380.5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13376.9025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3344.225625</v>
      </c>
      <c r="BD13" s="16" t="s">
        <v>12786</v>
      </c>
      <c r="BE13" s="23">
        <f>IF(B6L236C26=0,0,B6L226C26/B6L236C26)</f>
        <v>0.23650842804995903</v>
      </c>
      <c r="BF13" s="16" t="s">
        <v>12787</v>
      </c>
      <c r="BG13" s="17">
        <f>B6L226C3+B6L226C10+B6L226C15+B6L226C20+B6L226C26</f>
        <v>8490.0079375361929</v>
      </c>
      <c r="BH13" s="16" t="s">
        <v>12788</v>
      </c>
      <c r="BI13" s="17">
        <f>B6L238C3*B6L226C4</f>
        <v>16880.167026676452</v>
      </c>
      <c r="BJ13" s="16" t="s">
        <v>12789</v>
      </c>
      <c r="BK13" s="17">
        <f>B6L238C10*B6L226C11</f>
        <v>1880.0888660119874</v>
      </c>
      <c r="BL13" s="16" t="s">
        <v>12790</v>
      </c>
      <c r="BM13" s="17">
        <f>B6L238C15*B6L226C16</f>
        <v>1086.74515317743</v>
      </c>
      <c r="BN13" s="16" t="s">
        <v>12791</v>
      </c>
      <c r="BO13" s="17">
        <f>B6L238C20*B6L226C21</f>
        <v>1140.2215223179408</v>
      </c>
      <c r="BP13" s="16" t="s">
        <v>12792</v>
      </c>
      <c r="BQ13" s="17">
        <f>B6L238C26*B6L226C27</f>
        <v>13639.521310318734</v>
      </c>
      <c r="BR13" s="16" t="s">
        <v>12793</v>
      </c>
      <c r="BS13" s="15">
        <f>B6L226C29+B6L226C30+B6L226C31+B6L226C32+B6L226C33</f>
        <v>34626.743878502544</v>
      </c>
      <c r="BT13" s="16" t="s">
        <v>12794</v>
      </c>
      <c r="BU13" s="23">
        <f>IF(B6L226C3=0,0,B6L226C29/B6L226C3)</f>
        <v>4.0785290347503791</v>
      </c>
      <c r="BV13" s="16" t="s">
        <v>12795</v>
      </c>
      <c r="BW13" s="23">
        <f>IF(B6L226C8=0,0,B6L226C30/B6L226C8)</f>
        <v>2.2431909691127085</v>
      </c>
      <c r="BX13" s="16" t="s">
        <v>12796</v>
      </c>
      <c r="BY13" s="23">
        <f>IF(B6L226C13=0,0,B6L226C31/B6L226C13)</f>
        <v>6.1177935521255682</v>
      </c>
      <c r="BZ13" s="16" t="s">
        <v>12797</v>
      </c>
      <c r="CA13" s="23">
        <f>IF(B6L226C18=0,0,B6L226C32/B6L226C18)</f>
        <v>4.8942348417004533</v>
      </c>
      <c r="CB13" s="16" t="s">
        <v>12798</v>
      </c>
      <c r="CC13" s="23">
        <f>IF(B6L226C24=0,0,B6L226C33/B6L226C24)</f>
        <v>1.0196322586875948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257.21949999999998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514.43899999999996</v>
      </c>
      <c r="J14" s="16" t="s">
        <v>12801</v>
      </c>
      <c r="K14" s="23">
        <f>IF(B6L236C3=0,0,B6L227C3/B6L236C3)</f>
        <v>2.8463329708240951E-2</v>
      </c>
      <c r="L14" s="16" t="s">
        <v>12802</v>
      </c>
      <c r="M14" s="23">
        <f>A1L547C54</f>
        <v>0.11619368623792471</v>
      </c>
      <c r="N14" s="16" t="s">
        <v>12803</v>
      </c>
      <c r="O14" s="23">
        <f>B6L227C1*B6L227C5</f>
        <v>29.887281877275875</v>
      </c>
      <c r="P14" s="16" t="s">
        <v>12804</v>
      </c>
      <c r="Q14" s="23">
        <f>B3L841C9</f>
        <v>2.0726114395004629</v>
      </c>
      <c r="R14" s="16" t="s">
        <v>12805</v>
      </c>
      <c r="S14" s="23">
        <f>B6L227C6*B6L227C7</f>
        <v>61.94472231441685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34.069597272929272</v>
      </c>
      <c r="X14" s="16" t="s">
        <v>12807</v>
      </c>
      <c r="Y14" s="23">
        <f>IF(B6L236C10=0,0,B6L227C10/B6L236C10)</f>
        <v>1.3014764779494387E-2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22.079721879999997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33.119582819999998</v>
      </c>
      <c r="AH14" s="16" t="s">
        <v>12810</v>
      </c>
      <c r="AI14" s="23">
        <f>IF(B6L236C15=0,0,B6L227C15/B6L236C15)</f>
        <v>2.8630498464048745E-2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28.957771309999998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34.749325571999996</v>
      </c>
      <c r="AR14" s="16" t="s">
        <v>12813</v>
      </c>
      <c r="AS14" s="23">
        <f>IF(B6L236C20=0,0,B6L227C20/B6L236C20)</f>
        <v>2.8463329708240948E-2</v>
      </c>
      <c r="AT14" s="16" t="s">
        <v>12814</v>
      </c>
      <c r="AU14" s="17">
        <f>A1L242C18</f>
        <v>155507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777.53499999999997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194.38374999999999</v>
      </c>
      <c r="BD14" s="16" t="s">
        <v>12817</v>
      </c>
      <c r="BE14" s="23">
        <f>IF(B6L236C26=0,0,B6L227C26/B6L236C26)</f>
        <v>1.3747097327189525E-2</v>
      </c>
      <c r="BF14" s="16" t="s">
        <v>12818</v>
      </c>
      <c r="BG14" s="23">
        <f>B6L227C3+B6L227C10+B6L227C15+B6L227C20+B6L227C26</f>
        <v>810.76125566492919</v>
      </c>
      <c r="BH14" s="16" t="s">
        <v>12819</v>
      </c>
      <c r="BI14" s="17">
        <f>B6L238C3*B6L227C4</f>
        <v>2098.1543981079499</v>
      </c>
      <c r="BJ14" s="16" t="s">
        <v>12820</v>
      </c>
      <c r="BK14" s="17">
        <f>B6L238C10*B6L227C11</f>
        <v>138.95384167989437</v>
      </c>
      <c r="BL14" s="16" t="s">
        <v>12821</v>
      </c>
      <c r="BM14" s="17">
        <f>B6L238C15*B6L227C16</f>
        <v>135.07918015018984</v>
      </c>
      <c r="BN14" s="16" t="s">
        <v>12822</v>
      </c>
      <c r="BO14" s="17">
        <f>B6L238C20*B6L227C21</f>
        <v>141.7261332833958</v>
      </c>
      <c r="BP14" s="16" t="s">
        <v>12823</v>
      </c>
      <c r="BQ14" s="17">
        <f>B6L238C26*B6L227C27</f>
        <v>792.79976825865901</v>
      </c>
      <c r="BR14" s="16" t="s">
        <v>12824</v>
      </c>
      <c r="BS14" s="15">
        <f>B6L227C29+B6L227C30+B6L227C31+B6L227C32+B6L227C33</f>
        <v>3306.7133214800897</v>
      </c>
      <c r="BT14" s="16" t="s">
        <v>12825</v>
      </c>
      <c r="BU14" s="23">
        <f>IF(B6L227C3=0,0,B6L227C29/B6L227C3)</f>
        <v>4.0785290347503782</v>
      </c>
      <c r="BV14" s="16" t="s">
        <v>12826</v>
      </c>
      <c r="BW14" s="23">
        <f>IF(B6L227C8=0,0,B6L227C30/B6L227C8)</f>
        <v>2.2431909691127085</v>
      </c>
      <c r="BX14" s="16" t="s">
        <v>12827</v>
      </c>
      <c r="BY14" s="23">
        <f>IF(B6L227C13=0,0,B6L227C31/B6L227C13)</f>
        <v>6.1177935521255691</v>
      </c>
      <c r="BZ14" s="16" t="s">
        <v>12828</v>
      </c>
      <c r="CA14" s="23">
        <f>IF(B6L227C18=0,0,B6L227C32/B6L227C18)</f>
        <v>4.8942348417004542</v>
      </c>
      <c r="CB14" s="16" t="s">
        <v>12829</v>
      </c>
      <c r="CC14" s="23">
        <f>IF(B6L227C24=0,0,B6L227C33/B6L227C24)</f>
        <v>1.0196322586875948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1260.8995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2521.799</v>
      </c>
      <c r="J15" s="16" t="s">
        <v>12832</v>
      </c>
      <c r="K15" s="23">
        <f>IF(B6L236C3=0,0,B6L228C3/B6L236C3)</f>
        <v>0.13952829469560499</v>
      </c>
      <c r="L15" s="16" t="s">
        <v>12833</v>
      </c>
      <c r="M15" s="23">
        <f>A1L548C54</f>
        <v>0.29813807500232464</v>
      </c>
      <c r="N15" s="16" t="s">
        <v>12834</v>
      </c>
      <c r="O15" s="23">
        <f>B6L228C1*B6L228C5</f>
        <v>375.92214970139366</v>
      </c>
      <c r="P15" s="16" t="s">
        <v>12835</v>
      </c>
      <c r="Q15" s="23">
        <f>B3L842C9</f>
        <v>2.0101414319710003</v>
      </c>
      <c r="R15" s="16" t="s">
        <v>12836</v>
      </c>
      <c r="S15" s="23">
        <f>B6L228C6*B6L228C7</f>
        <v>755.65668831037624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415.61117857070695</v>
      </c>
      <c r="X15" s="16" t="s">
        <v>12838</v>
      </c>
      <c r="Y15" s="23">
        <f>IF(B6L236C10=0,0,B6L228C10/B6L236C10)</f>
        <v>0.15876564919433583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108.23561307999999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162.35341961999998</v>
      </c>
      <c r="AH15" s="16" t="s">
        <v>12841</v>
      </c>
      <c r="AI15" s="23">
        <f>IF(B6L236C15=0,0,B6L228C15/B6L236C15)</f>
        <v>0.14034776211784034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141.95206571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170.342478852</v>
      </c>
      <c r="AR15" s="16" t="s">
        <v>12844</v>
      </c>
      <c r="AS15" s="23">
        <f>IF(B6L236C20=0,0,B6L228C20/B6L236C20)</f>
        <v>0.13952829469560496</v>
      </c>
      <c r="AT15" s="16" t="s">
        <v>12845</v>
      </c>
      <c r="AU15" s="17">
        <f>A1L243C18</f>
        <v>1496392.5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7481.9624999999996</v>
      </c>
      <c r="AZ15" s="16" t="s">
        <v>12292</v>
      </c>
      <c r="BA15" s="23">
        <f>A1L508C10</f>
        <v>0.25</v>
      </c>
      <c r="BB15" s="16" t="s">
        <v>12847</v>
      </c>
      <c r="BC15" s="17">
        <f>B6L228C24*B6L228C25</f>
        <v>1870.4906249999999</v>
      </c>
      <c r="BD15" s="16" t="s">
        <v>12848</v>
      </c>
      <c r="BE15" s="23">
        <f>IF(B6L236C26=0,0,B6L228C26/B6L236C26)</f>
        <v>0.13228377717515258</v>
      </c>
      <c r="BF15" s="16" t="s">
        <v>12849</v>
      </c>
      <c r="BG15" s="17">
        <f>B6L228C3+B6L228C10+B6L228C15+B6L228C20+B6L228C26</f>
        <v>5140.596702042707</v>
      </c>
      <c r="BH15" s="16" t="s">
        <v>12850</v>
      </c>
      <c r="BI15" s="17">
        <f>B6L238C3*B6L228C4</f>
        <v>10285.230441304469</v>
      </c>
      <c r="BJ15" s="16" t="s">
        <v>12851</v>
      </c>
      <c r="BK15" s="17">
        <f>B6L238C10*B6L228C11</f>
        <v>1695.0822589674528</v>
      </c>
      <c r="BL15" s="16" t="s">
        <v>12852</v>
      </c>
      <c r="BM15" s="17">
        <f>B6L238C15*B6L228C16</f>
        <v>662.16313581118186</v>
      </c>
      <c r="BN15" s="16" t="s">
        <v>12853</v>
      </c>
      <c r="BO15" s="17">
        <f>B6L238C20*B6L228C21</f>
        <v>694.74674584923423</v>
      </c>
      <c r="BP15" s="16" t="s">
        <v>12854</v>
      </c>
      <c r="BQ15" s="17">
        <f>B6L238C26*B6L228C27</f>
        <v>7628.8503232908834</v>
      </c>
      <c r="BR15" s="16" t="s">
        <v>12855</v>
      </c>
      <c r="BS15" s="15">
        <f>B6L228C29+B6L228C30+B6L228C31+B6L228C32+B6L228C33</f>
        <v>20966.072905223224</v>
      </c>
      <c r="BT15" s="16" t="s">
        <v>12856</v>
      </c>
      <c r="BU15" s="23">
        <f>IF(B6L228C3=0,0,B6L228C29/B6L228C3)</f>
        <v>4.0785290347503782</v>
      </c>
      <c r="BV15" s="16" t="s">
        <v>12857</v>
      </c>
      <c r="BW15" s="23">
        <f>IF(B6L228C8=0,0,B6L228C30/B6L228C8)</f>
        <v>2.2431909691127085</v>
      </c>
      <c r="BX15" s="16" t="s">
        <v>12858</v>
      </c>
      <c r="BY15" s="23">
        <f>IF(B6L228C13=0,0,B6L228C31/B6L228C13)</f>
        <v>6.1177935521255691</v>
      </c>
      <c r="BZ15" s="16" t="s">
        <v>12859</v>
      </c>
      <c r="CA15" s="23">
        <f>IF(B6L228C18=0,0,B6L228C32/B6L228C18)</f>
        <v>4.8942348417004533</v>
      </c>
      <c r="CB15" s="16" t="s">
        <v>12860</v>
      </c>
      <c r="CC15" s="23">
        <f>IF(B6L228C24=0,0,B6L228C33/B6L228C24)</f>
        <v>1.0196322586875948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16.951999999999998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33.903999999999996</v>
      </c>
      <c r="J16" s="16" t="s">
        <v>12863</v>
      </c>
      <c r="K16" s="23">
        <f>IF(B6L236C3=0,0,B6L229C3/B6L236C3)</f>
        <v>1.8758700845546337E-3</v>
      </c>
      <c r="L16" s="16" t="s">
        <v>12864</v>
      </c>
      <c r="M16" s="23">
        <f>A1L549C54</f>
        <v>0.5853313863111782</v>
      </c>
      <c r="N16" s="16" t="s">
        <v>12865</v>
      </c>
      <c r="O16" s="23">
        <f>B6L229C1*B6L229C5</f>
        <v>9.922537660747091</v>
      </c>
      <c r="P16" s="16" t="s">
        <v>12866</v>
      </c>
      <c r="Q16" s="23">
        <f>B3L843C9</f>
        <v>1.7175109313185994</v>
      </c>
      <c r="R16" s="16" t="s">
        <v>12867</v>
      </c>
      <c r="S16" s="23">
        <f>B6L229C6*B6L229C7</f>
        <v>17.042066898753614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9.3731367943144885</v>
      </c>
      <c r="X16" s="16" t="s">
        <v>12869</v>
      </c>
      <c r="Y16" s="23">
        <f>IF(B6L236C10=0,0,B6L229C10/B6L236C10)</f>
        <v>3.5805873972263313E-3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1.4551596799999997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2.1827395199999997</v>
      </c>
      <c r="AH16" s="16" t="s">
        <v>12872</v>
      </c>
      <c r="AI16" s="23">
        <f>IF(B6L236C15=0,0,B6L229C15/B6L236C15)</f>
        <v>1.8868873081650276E-3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1.9084561599999998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2.2901473919999997</v>
      </c>
      <c r="AR16" s="16" t="s">
        <v>12875</v>
      </c>
      <c r="AS16" s="23">
        <f>IF(B6L236C20=0,0,B6L229C20/B6L236C20)</f>
        <v>1.8758700845546334E-3</v>
      </c>
      <c r="AT16" s="16" t="s">
        <v>12876</v>
      </c>
      <c r="AU16" s="17">
        <f>A1L244C18</f>
        <v>28870.5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144.35249999999999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36.088124999999998</v>
      </c>
      <c r="BD16" s="16" t="s">
        <v>12879</v>
      </c>
      <c r="BE16" s="23">
        <f>IF(B6L236C26=0,0,B6L229C26/B6L236C26)</f>
        <v>2.5522039096929731E-3</v>
      </c>
      <c r="BF16" s="16" t="s">
        <v>12880</v>
      </c>
      <c r="BG16" s="23">
        <f>B6L229C3+B6L229C10+B6L229C15+B6L229C20+B6L229C26</f>
        <v>83.838148706314485</v>
      </c>
      <c r="BH16" s="16" t="s">
        <v>12881</v>
      </c>
      <c r="BI16" s="17">
        <f>B6L238C3*B6L229C4</f>
        <v>138.27844839417682</v>
      </c>
      <c r="BJ16" s="16" t="s">
        <v>12882</v>
      </c>
      <c r="BK16" s="17">
        <f>B6L238C10*B6L229C11</f>
        <v>38.228610562298734</v>
      </c>
      <c r="BL16" s="16" t="s">
        <v>12883</v>
      </c>
      <c r="BM16" s="17">
        <f>B6L238C15*B6L229C16</f>
        <v>8.9023665076171046</v>
      </c>
      <c r="BN16" s="16" t="s">
        <v>12884</v>
      </c>
      <c r="BO16" s="17">
        <f>B6L238C20*B6L229C21</f>
        <v>9.3404326321298559</v>
      </c>
      <c r="BP16" s="16" t="s">
        <v>12885</v>
      </c>
      <c r="BQ16" s="17">
        <f>B6L238C26*B6L229C27</f>
        <v>147.18646562220101</v>
      </c>
      <c r="BR16" s="16" t="s">
        <v>12886</v>
      </c>
      <c r="BS16" s="15">
        <f>B6L229C29+B6L229C30+B6L229C31+B6L229C32+B6L229C33</f>
        <v>341.93632371842352</v>
      </c>
      <c r="BT16" s="16" t="s">
        <v>12887</v>
      </c>
      <c r="BU16" s="23">
        <f>IF(B6L229C3=0,0,B6L229C29/B6L229C3)</f>
        <v>4.0785290347503782</v>
      </c>
      <c r="BV16" s="16" t="s">
        <v>12888</v>
      </c>
      <c r="BW16" s="23">
        <f>IF(B6L229C8=0,0,B6L229C30/B6L229C8)</f>
        <v>2.2431909691127085</v>
      </c>
      <c r="BX16" s="16" t="s">
        <v>12889</v>
      </c>
      <c r="BY16" s="23">
        <f>IF(B6L229C13=0,0,B6L229C31/B6L229C13)</f>
        <v>6.1177935521255691</v>
      </c>
      <c r="BZ16" s="16" t="s">
        <v>12890</v>
      </c>
      <c r="CA16" s="23">
        <f>IF(B6L229C18=0,0,B6L229C32/B6L229C18)</f>
        <v>4.8942348417004542</v>
      </c>
      <c r="CB16" s="16" t="s">
        <v>12891</v>
      </c>
      <c r="CC16" s="23">
        <f>IF(B6L229C24=0,0,B6L229C33/B6L229C24)</f>
        <v>1.0196322586875948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31.040999999999997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62.081999999999994</v>
      </c>
      <c r="J17" s="16" t="s">
        <v>12894</v>
      </c>
      <c r="K17" s="23">
        <f>IF(B6L236C3=0,0,B6L230C3/B6L236C3)</f>
        <v>3.4349270466411271E-3</v>
      </c>
      <c r="L17" s="16" t="s">
        <v>12895</v>
      </c>
      <c r="M17" s="23">
        <f>A1L550C54</f>
        <v>8.3991700582555257E-2</v>
      </c>
      <c r="N17" s="16" t="s">
        <v>12896</v>
      </c>
      <c r="O17" s="23">
        <f>B6L230C1*B6L230C5</f>
        <v>2.6071863777830973</v>
      </c>
      <c r="P17" s="16" t="s">
        <v>12897</v>
      </c>
      <c r="Q17" s="23">
        <f>B3L844C9</f>
        <v>1.7597317692767485</v>
      </c>
      <c r="R17" s="16" t="s">
        <v>12898</v>
      </c>
      <c r="S17" s="23">
        <f>B6L230C6*B6L230C7</f>
        <v>4.5879486974104866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2.5233717835757679</v>
      </c>
      <c r="X17" s="16" t="s">
        <v>12900</v>
      </c>
      <c r="Y17" s="23">
        <f>IF(B6L236C10=0,0,B6L230C10/B6L236C10)</f>
        <v>9.6394125094476622E-4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2.6645594399999997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3.9968391599999995</v>
      </c>
      <c r="AH17" s="16" t="s">
        <v>12903</v>
      </c>
      <c r="AI17" s="23">
        <f>IF(B6L236C15=0,0,B6L230C15/B6L236C15)</f>
        <v>3.4551008100961907E-3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3.4945957799999996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4.1935149359999997</v>
      </c>
      <c r="AR17" s="16" t="s">
        <v>12906</v>
      </c>
      <c r="AS17" s="23">
        <f>IF(B6L236C20=0,0,B6L230C20/B6L236C20)</f>
        <v>3.4349270466411267E-3</v>
      </c>
      <c r="AT17" s="16" t="s">
        <v>12907</v>
      </c>
      <c r="AU17" s="17">
        <f>A1L245C18</f>
        <v>47104.5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235.52250000000001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58.880625000000002</v>
      </c>
      <c r="BD17" s="16" t="s">
        <v>12910</v>
      </c>
      <c r="BE17" s="23">
        <f>IF(B6L236C26=0,0,B6L230C26/B6L236C26)</f>
        <v>4.1641221684464306E-3</v>
      </c>
      <c r="BF17" s="16" t="s">
        <v>12911</v>
      </c>
      <c r="BG17" s="23">
        <f>B6L230C3+B6L230C10+B6L230C15+B6L230C20+B6L230C26</f>
        <v>131.67635087957575</v>
      </c>
      <c r="BH17" s="16" t="s">
        <v>12912</v>
      </c>
      <c r="BI17" s="17">
        <f>B6L238C3*B6L230C4</f>
        <v>253.20323953537297</v>
      </c>
      <c r="BJ17" s="16" t="s">
        <v>12913</v>
      </c>
      <c r="BK17" s="17">
        <f>B6L238C10*B6L230C11</f>
        <v>10.291645084783619</v>
      </c>
      <c r="BL17" s="16" t="s">
        <v>12914</v>
      </c>
      <c r="BM17" s="17">
        <f>B6L238C15*B6L230C16</f>
        <v>16.301224561287317</v>
      </c>
      <c r="BN17" s="16" t="s">
        <v>12915</v>
      </c>
      <c r="BO17" s="17">
        <f>B6L238C20*B6L230C21</f>
        <v>17.103372424135372</v>
      </c>
      <c r="BP17" s="16" t="s">
        <v>12916</v>
      </c>
      <c r="BQ17" s="17">
        <f>B6L238C26*B6L230C27</f>
        <v>240.14633864674906</v>
      </c>
      <c r="BR17" s="16" t="s">
        <v>12917</v>
      </c>
      <c r="BS17" s="15">
        <f>B6L230C29+B6L230C30+B6L230C31+B6L230C32+B6L230C33</f>
        <v>537.04582025232833</v>
      </c>
      <c r="BT17" s="16" t="s">
        <v>12918</v>
      </c>
      <c r="BU17" s="23">
        <f>IF(B6L230C3=0,0,B6L230C29/B6L230C3)</f>
        <v>4.0785290347503782</v>
      </c>
      <c r="BV17" s="16" t="s">
        <v>12919</v>
      </c>
      <c r="BW17" s="23">
        <f>IF(B6L230C8=0,0,B6L230C30/B6L230C8)</f>
        <v>2.2431909691127085</v>
      </c>
      <c r="BX17" s="16" t="s">
        <v>12920</v>
      </c>
      <c r="BY17" s="23">
        <f>IF(B6L230C13=0,0,B6L230C31/B6L230C13)</f>
        <v>6.11779355212557</v>
      </c>
      <c r="BZ17" s="16" t="s">
        <v>12921</v>
      </c>
      <c r="CA17" s="23">
        <f>IF(B6L230C18=0,0,B6L230C32/B6L230C18)</f>
        <v>4.8942348417004542</v>
      </c>
      <c r="CB17" s="16" t="s">
        <v>12922</v>
      </c>
      <c r="CC17" s="23">
        <f>IF(B6L230C24=0,0,B6L230C33/B6L230C24)</f>
        <v>1.0196322586875948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417.49549999999999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417.49549999999999</v>
      </c>
      <c r="J18" s="16" t="s">
        <v>12925</v>
      </c>
      <c r="K18" s="23">
        <f>IF(B6L236C3=0,0,B6L231C3/B6L236C3)</f>
        <v>2.309955518187173E-2</v>
      </c>
      <c r="L18" s="16" t="s">
        <v>12926</v>
      </c>
      <c r="M18" s="23">
        <f>A1L551C54</f>
        <v>2.5323926390633539E-2</v>
      </c>
      <c r="N18" s="16" t="s">
        <v>12927</v>
      </c>
      <c r="O18" s="23">
        <f>B6L231C1*B6L231C5</f>
        <v>10.572625310420745</v>
      </c>
      <c r="P18" s="16" t="s">
        <v>12928</v>
      </c>
      <c r="Q18" s="23">
        <f>B3L845C9</f>
        <v>1.1084808073324466</v>
      </c>
      <c r="R18" s="16" t="s">
        <v>12929</v>
      </c>
      <c r="S18" s="23">
        <f>B6L231C6*B6L231C7</f>
        <v>11.719552239718647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6.4457537318452562</v>
      </c>
      <c r="X18" s="16" t="s">
        <v>12931</v>
      </c>
      <c r="Y18" s="23">
        <f>IF(B6L236C10=0,0,B6L231C10/B6L236C10)</f>
        <v>2.4623117195802817E-3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13.635403030000001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20.453104545000002</v>
      </c>
      <c r="AH18" s="16" t="s">
        <v>12934</v>
      </c>
      <c r="AI18" s="23">
        <f>IF(B6L236C15=0,0,B6L231C15/B6L236C15)</f>
        <v>1.768085610990951E-2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23.500821694999999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28.200986034</v>
      </c>
      <c r="AR18" s="16" t="s">
        <v>12937</v>
      </c>
      <c r="AS18" s="23">
        <f>IF(B6L236C20=0,0,B6L231C20/B6L236C20)</f>
        <v>2.3099555181871727E-2</v>
      </c>
      <c r="AT18" s="16" t="s">
        <v>12938</v>
      </c>
      <c r="AU18" s="17">
        <f>A1L246C18</f>
        <v>1974947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9874.7350000000006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2468.6837500000001</v>
      </c>
      <c r="BD18" s="16" t="s">
        <v>12941</v>
      </c>
      <c r="BE18" s="23">
        <f>IF(B6L236C26=0,0,B6L231C26/B6L236C26)</f>
        <v>0.17458885210981484</v>
      </c>
      <c r="BF18" s="16" t="s">
        <v>12942</v>
      </c>
      <c r="BG18" s="17">
        <f>B6L231C3+B6L231C10+B6L231C15+B6L231C20+B6L231C26</f>
        <v>2941.2790943108453</v>
      </c>
      <c r="BH18" s="16" t="s">
        <v>12943</v>
      </c>
      <c r="BI18" s="17">
        <f>B6L238C3*B6L231C4</f>
        <v>1702.7675186276265</v>
      </c>
      <c r="BJ18" s="16" t="s">
        <v>12944</v>
      </c>
      <c r="BK18" s="17">
        <f>B6L238C10*B6L231C11</f>
        <v>26.289193746181486</v>
      </c>
      <c r="BL18" s="16" t="s">
        <v>12945</v>
      </c>
      <c r="BM18" s="17">
        <f>B6L238C15*B6L231C16</f>
        <v>83.418580737567453</v>
      </c>
      <c r="BN18" s="16" t="s">
        <v>12946</v>
      </c>
      <c r="BO18" s="17">
        <f>B6L238C20*B6L231C21</f>
        <v>115.01854034825891</v>
      </c>
      <c r="BP18" s="16" t="s">
        <v>12947</v>
      </c>
      <c r="BQ18" s="17">
        <f>B6L238C26*B6L231C27</f>
        <v>10068.598351991448</v>
      </c>
      <c r="BR18" s="16" t="s">
        <v>12948</v>
      </c>
      <c r="BS18" s="15">
        <f>B6L231C29+B6L231C30+B6L231C31+B6L231C32+B6L231C33</f>
        <v>11996.092185451082</v>
      </c>
      <c r="BT18" s="16" t="s">
        <v>12949</v>
      </c>
      <c r="BU18" s="23">
        <f>IF(B6L231C3=0,0,B6L231C29/B6L231C3)</f>
        <v>4.0785290347503782</v>
      </c>
      <c r="BV18" s="16" t="s">
        <v>12950</v>
      </c>
      <c r="BW18" s="23">
        <f>IF(B6L231C8=0,0,B6L231C30/B6L231C8)</f>
        <v>2.2431909691127085</v>
      </c>
      <c r="BX18" s="16" t="s">
        <v>12951</v>
      </c>
      <c r="BY18" s="23">
        <f>IF(B6L231C13=0,0,B6L231C31/B6L231C13)</f>
        <v>6.1177935521255691</v>
      </c>
      <c r="BZ18" s="16" t="s">
        <v>12952</v>
      </c>
      <c r="CA18" s="23">
        <f>IF(B6L231C18=0,0,B6L231C32/B6L231C18)</f>
        <v>4.8942348417004533</v>
      </c>
      <c r="CB18" s="16" t="s">
        <v>12953</v>
      </c>
      <c r="CC18" s="23">
        <f>IF(B6L231C24=0,0,B6L231C33/B6L231C24)</f>
        <v>1.019632258687595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301.6465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603.29300000000001</v>
      </c>
      <c r="J19" s="16" t="s">
        <v>12956</v>
      </c>
      <c r="K19" s="23">
        <f>IF(B6L236C3=0,0,B6L232C3/B6L236C3)</f>
        <v>3.337952132259376E-2</v>
      </c>
      <c r="L19" s="16" t="s">
        <v>12957</v>
      </c>
      <c r="M19" s="23">
        <f>A1L552C54</f>
        <v>0.2288483547925608</v>
      </c>
      <c r="N19" s="16" t="s">
        <v>12958</v>
      </c>
      <c r="O19" s="23">
        <f>B6L232C1*B6L232C5</f>
        <v>69.031305253934192</v>
      </c>
      <c r="P19" s="16" t="s">
        <v>12959</v>
      </c>
      <c r="Q19" s="23">
        <f>B3L846C9</f>
        <v>1.301941602272771</v>
      </c>
      <c r="R19" s="16" t="s">
        <v>12960</v>
      </c>
      <c r="S19" s="23">
        <f>B6L232C6*B6L232C7</f>
        <v>89.874728169287835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49.43110049310831</v>
      </c>
      <c r="X19" s="16" t="s">
        <v>12962</v>
      </c>
      <c r="Y19" s="23">
        <f>IF(B6L236C10=0,0,B6L232C10/B6L236C10)</f>
        <v>1.8882939547410754E-2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25.893335560000001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38.840003340000003</v>
      </c>
      <c r="AH19" s="16" t="s">
        <v>12965</v>
      </c>
      <c r="AI19" s="23">
        <f>IF(B6L236C15=0,0,B6L232C15/B6L236C15)</f>
        <v>3.3575563497074218E-2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33.959362970000001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40.751235563999998</v>
      </c>
      <c r="AR19" s="16" t="s">
        <v>12968</v>
      </c>
      <c r="AS19" s="23">
        <f>IF(B6L236C20=0,0,B6L232C20/B6L236C20)</f>
        <v>3.3379521322593753E-2</v>
      </c>
      <c r="AT19" s="16" t="s">
        <v>12969</v>
      </c>
      <c r="AU19" s="17">
        <f>A1L247C18</f>
        <v>508914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2544.5700000000002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636.14250000000004</v>
      </c>
      <c r="BD19" s="16" t="s">
        <v>12972</v>
      </c>
      <c r="BE19" s="23">
        <f>IF(B6L236C26=0,0,B6L232C26/B6L236C26)</f>
        <v>4.4988909111289721E-2</v>
      </c>
      <c r="BF19" s="16" t="s">
        <v>12973</v>
      </c>
      <c r="BG19" s="17">
        <f>B6L232C3+B6L232C10+B6L232C15+B6L232C20+B6L232C26</f>
        <v>1368.4578393971083</v>
      </c>
      <c r="BH19" s="16" t="s">
        <v>12974</v>
      </c>
      <c r="BI19" s="17">
        <f>B6L238C3*B6L232C4</f>
        <v>2460.5480169616603</v>
      </c>
      <c r="BJ19" s="16" t="s">
        <v>12975</v>
      </c>
      <c r="BK19" s="17">
        <f>B6L238C10*B6L232C11</f>
        <v>201.60617858080602</v>
      </c>
      <c r="BL19" s="16" t="s">
        <v>12976</v>
      </c>
      <c r="BM19" s="17">
        <f>B6L238C15*B6L232C16</f>
        <v>158.41008133199173</v>
      </c>
      <c r="BN19" s="16" t="s">
        <v>12977</v>
      </c>
      <c r="BO19" s="17">
        <f>B6L238C20*B6L232C21</f>
        <v>166.2050974497262</v>
      </c>
      <c r="BP19" s="16" t="s">
        <v>12978</v>
      </c>
      <c r="BQ19" s="17">
        <f>B6L238C26*B6L232C27</f>
        <v>2594.5256564886931</v>
      </c>
      <c r="BR19" s="16" t="s">
        <v>12979</v>
      </c>
      <c r="BS19" s="15">
        <f>B6L232C29+B6L232C30+B6L232C31+B6L232C32+B6L232C33</f>
        <v>5581.2950308128775</v>
      </c>
      <c r="BT19" s="16" t="s">
        <v>12980</v>
      </c>
      <c r="BU19" s="23">
        <f>IF(B6L232C3=0,0,B6L232C29/B6L232C3)</f>
        <v>4.0785290347503791</v>
      </c>
      <c r="BV19" s="16" t="s">
        <v>12981</v>
      </c>
      <c r="BW19" s="23">
        <f>IF(B6L232C8=0,0,B6L232C30/B6L232C8)</f>
        <v>2.2431909691127085</v>
      </c>
      <c r="BX19" s="16" t="s">
        <v>12982</v>
      </c>
      <c r="BY19" s="23">
        <f>IF(B6L232C13=0,0,B6L232C31/B6L232C13)</f>
        <v>6.11779355212557</v>
      </c>
      <c r="BZ19" s="16" t="s">
        <v>12983</v>
      </c>
      <c r="CA19" s="23">
        <f>IF(B6L232C18=0,0,B6L232C32/B6L232C18)</f>
        <v>4.8942348417004533</v>
      </c>
      <c r="CB19" s="16" t="s">
        <v>12984</v>
      </c>
      <c r="CC19" s="23">
        <f>IF(B6L232C24=0,0,B6L232C33/B6L232C24)</f>
        <v>1.0196322586875948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1.7550000000000001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3.5100000000000002</v>
      </c>
      <c r="J20" s="16" t="s">
        <v>12987</v>
      </c>
      <c r="K20" s="23">
        <f>IF(B6L236C3=0,0,B6L233C3/B6L236C3)</f>
        <v>1.9420434157582485E-4</v>
      </c>
      <c r="L20" s="16" t="s">
        <v>12988</v>
      </c>
      <c r="M20" s="23">
        <f>A1L553C54</f>
        <v>0.52188552188552195</v>
      </c>
      <c r="N20" s="16" t="s">
        <v>12989</v>
      </c>
      <c r="O20" s="23">
        <f>B6L233C1*B6L233C5</f>
        <v>0.91590909090909112</v>
      </c>
      <c r="P20" s="16" t="s">
        <v>12990</v>
      </c>
      <c r="Q20" s="23">
        <f>B3L847C9</f>
        <v>3.1501210653753025</v>
      </c>
      <c r="R20" s="16" t="s">
        <v>12991</v>
      </c>
      <c r="S20" s="23">
        <f>B6L233C6*B6L233C7</f>
        <v>2.8852245212414709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1.5868734866828091</v>
      </c>
      <c r="X20" s="16" t="s">
        <v>12993</v>
      </c>
      <c r="Y20" s="23">
        <f>IF(B6L236C10=0,0,B6L233C10/B6L236C10)</f>
        <v>6.061939916267514E-4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0.15064920000000001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0.2259738</v>
      </c>
      <c r="AH20" s="16" t="s">
        <v>12996</v>
      </c>
      <c r="AI20" s="23">
        <f>IF(B6L236C15=0,0,B6L233C15/B6L236C15)</f>
        <v>1.9534492837598063E-4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0.1975779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0.23709348</v>
      </c>
      <c r="AR20" s="16" t="s">
        <v>12999</v>
      </c>
      <c r="AS20" s="23">
        <f>IF(B6L236C20=0,0,B6L233C20/B6L236C20)</f>
        <v>1.9420434157582479E-4</v>
      </c>
      <c r="AT20" s="16" t="s">
        <v>13000</v>
      </c>
      <c r="AU20" s="17">
        <f>A1L248C18</f>
        <v>1951.5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9.7575000000000003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2.4393750000000001</v>
      </c>
      <c r="BD20" s="16" t="s">
        <v>13003</v>
      </c>
      <c r="BE20" s="23">
        <f>IF(B6L236C26=0,0,B6L233C26/B6L236C26)</f>
        <v>1.7251609531410394E-4</v>
      </c>
      <c r="BF20" s="16" t="s">
        <v>13004</v>
      </c>
      <c r="BG20" s="23">
        <f>B6L233C3+B6L233C10+B6L233C15+B6L233C20+B6L233C26</f>
        <v>7.9993157666828099</v>
      </c>
      <c r="BH20" s="16" t="s">
        <v>13005</v>
      </c>
      <c r="BI20" s="17">
        <f>B6L238C3*B6L233C4</f>
        <v>14.315636911973829</v>
      </c>
      <c r="BJ20" s="16" t="s">
        <v>13006</v>
      </c>
      <c r="BK20" s="17">
        <f>B6L238C10*B6L233C11</f>
        <v>6.4721095899114056</v>
      </c>
      <c r="BL20" s="16" t="s">
        <v>13007</v>
      </c>
      <c r="BM20" s="17">
        <f>B6L238C15*B6L233C16</f>
        <v>0.92164070439287515</v>
      </c>
      <c r="BN20" s="16" t="s">
        <v>13008</v>
      </c>
      <c r="BO20" s="17">
        <f>B6L238C20*B6L233C21</f>
        <v>0.96699264213000813</v>
      </c>
      <c r="BP20" s="16" t="s">
        <v>13009</v>
      </c>
      <c r="BQ20" s="17">
        <f>B6L238C26*B6L233C27</f>
        <v>9.9490617641442061</v>
      </c>
      <c r="BR20" s="16" t="s">
        <v>13010</v>
      </c>
      <c r="BS20" s="15">
        <f>B6L233C29+B6L233C30+B6L233C31+B6L233C32+B6L233C33</f>
        <v>32.625441612552322</v>
      </c>
      <c r="BT20" s="16" t="s">
        <v>13011</v>
      </c>
      <c r="BU20" s="23">
        <f>IF(B6L233C3=0,0,B6L233C29/B6L233C3)</f>
        <v>4.0785290347503782</v>
      </c>
      <c r="BV20" s="16" t="s">
        <v>13012</v>
      </c>
      <c r="BW20" s="23">
        <f>IF(B6L233C8=0,0,B6L233C30/B6L233C8)</f>
        <v>2.2431909691127085</v>
      </c>
      <c r="BX20" s="16" t="s">
        <v>13013</v>
      </c>
      <c r="BY20" s="23">
        <f>IF(B6L233C13=0,0,B6L233C31/B6L233C13)</f>
        <v>6.1177935521255682</v>
      </c>
      <c r="BZ20" s="16" t="s">
        <v>13014</v>
      </c>
      <c r="CA20" s="23">
        <f>IF(B6L233C18=0,0,B6L233C32/B6L233C18)</f>
        <v>4.8942348417004542</v>
      </c>
      <c r="CB20" s="16" t="s">
        <v>13015</v>
      </c>
      <c r="CC20" s="23">
        <f>IF(B6L233C24=0,0,B6L233C33/B6L233C24)</f>
        <v>1.0196322586875948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222.21199999999999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444.42399999999998</v>
      </c>
      <c r="J21" s="16" t="s">
        <v>13018</v>
      </c>
      <c r="K21" s="23">
        <f>IF(B6L236C3=0,0,B6L234C3/B6L236C3)</f>
        <v>2.4589478718089565E-2</v>
      </c>
      <c r="L21" s="16" t="s">
        <v>13019</v>
      </c>
      <c r="M21" s="23">
        <f>A1L554C54</f>
        <v>0.3102446901329583</v>
      </c>
      <c r="N21" s="16" t="s">
        <v>13020</v>
      </c>
      <c r="O21" s="23">
        <f>B6L234C1*B6L234C5</f>
        <v>68.94009308382492</v>
      </c>
      <c r="P21" s="16" t="s">
        <v>13021</v>
      </c>
      <c r="Q21" s="23">
        <f>B3L848C9</f>
        <v>1.9245122867559068</v>
      </c>
      <c r="R21" s="16" t="s">
        <v>13022</v>
      </c>
      <c r="S21" s="23">
        <f>B6L234C6*B6L234C7</f>
        <v>132.67605618991698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72.97183090445435</v>
      </c>
      <c r="X21" s="16" t="s">
        <v>13024</v>
      </c>
      <c r="Y21" s="23">
        <f>IF(B6L236C10=0,0,B6L234C10/B6L236C10)</f>
        <v>2.7875621984681513E-2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19.074678079999998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28.612017119999997</v>
      </c>
      <c r="AH21" s="16" t="s">
        <v>13027</v>
      </c>
      <c r="AI21" s="23">
        <f>IF(B6L236C15=0,0,B6L234C15/B6L236C15)</f>
        <v>2.4733895854292538E-2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25.01662696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30.019952351999997</v>
      </c>
      <c r="AR21" s="16" t="s">
        <v>13030</v>
      </c>
      <c r="AS21" s="23">
        <f>IF(B6L236C20=0,0,B6L234C20/B6L236C20)</f>
        <v>2.4589478718089558E-2</v>
      </c>
      <c r="AT21" s="16" t="s">
        <v>13031</v>
      </c>
      <c r="AU21" s="17">
        <f>A1L249C18</f>
        <v>276614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1383.07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345.76749999999998</v>
      </c>
      <c r="BD21" s="16" t="s">
        <v>13034</v>
      </c>
      <c r="BE21" s="23">
        <f>IF(B6L236C26=0,0,B6L234C26/B6L236C26)</f>
        <v>2.4453173040848344E-2</v>
      </c>
      <c r="BF21" s="16" t="s">
        <v>13035</v>
      </c>
      <c r="BG21" s="23">
        <f>B6L234C3+B6L234C10+B6L234C15+B6L234C20+B6L234C26</f>
        <v>921.79530037645441</v>
      </c>
      <c r="BH21" s="16" t="s">
        <v>13036</v>
      </c>
      <c r="BI21" s="17">
        <f>B6L238C3*B6L234C4</f>
        <v>1812.5961877399022</v>
      </c>
      <c r="BJ21" s="16" t="s">
        <v>13037</v>
      </c>
      <c r="BK21" s="17">
        <f>B6L238C10*B6L234C11</f>
        <v>297.6177310627121</v>
      </c>
      <c r="BL21" s="16" t="s">
        <v>13038</v>
      </c>
      <c r="BM21" s="17">
        <f>B6L238C15*B6L234C16</f>
        <v>116.69494256669492</v>
      </c>
      <c r="BN21" s="16" t="s">
        <v>13039</v>
      </c>
      <c r="BO21" s="17">
        <f>B6L238C20*B6L234C21</f>
        <v>122.43724728945489</v>
      </c>
      <c r="BP21" s="16" t="s">
        <v>13040</v>
      </c>
      <c r="BQ21" s="17">
        <f>B6L238C26*B6L234C27</f>
        <v>1410.2227880230516</v>
      </c>
      <c r="BR21" s="16" t="s">
        <v>13041</v>
      </c>
      <c r="BS21" s="15">
        <f>B6L234C29+B6L234C30+B6L234C31+B6L234C32+B6L234C33</f>
        <v>3759.5688966818157</v>
      </c>
      <c r="BT21" s="16" t="s">
        <v>13042</v>
      </c>
      <c r="BU21" s="23">
        <f>IF(B6L234C3=0,0,B6L234C29/B6L234C3)</f>
        <v>4.0785290347503791</v>
      </c>
      <c r="BV21" s="16" t="s">
        <v>13043</v>
      </c>
      <c r="BW21" s="23">
        <f>IF(B6L234C8=0,0,B6L234C30/B6L234C8)</f>
        <v>2.243190969112709</v>
      </c>
      <c r="BX21" s="16" t="s">
        <v>13044</v>
      </c>
      <c r="BY21" s="23">
        <f>IF(B6L234C13=0,0,B6L234C31/B6L234C13)</f>
        <v>6.1177935521255691</v>
      </c>
      <c r="BZ21" s="16" t="s">
        <v>13045</v>
      </c>
      <c r="CA21" s="23">
        <f>IF(B6L234C18=0,0,B6L234C32/B6L234C18)</f>
        <v>4.8942348417004533</v>
      </c>
      <c r="CB21" s="16" t="s">
        <v>13046</v>
      </c>
      <c r="CC21" s="23">
        <f>IF(B6L234C24=0,0,B6L234C33/B6L234C24)</f>
        <v>1.0196322586875948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2185.4049999999997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4370.8099999999995</v>
      </c>
      <c r="J22" s="16" t="s">
        <v>13049</v>
      </c>
      <c r="K22" s="23">
        <f>IF(B6L236C3=0,0,B6L235C3/B6L236C3)</f>
        <v>0.24183198809203157</v>
      </c>
      <c r="L22" s="16" t="s">
        <v>13050</v>
      </c>
      <c r="M22" s="23">
        <f>A1L555C54</f>
        <v>0.37271469897657911</v>
      </c>
      <c r="N22" s="16" t="s">
        <v>13051</v>
      </c>
      <c r="O22" s="23">
        <f>B6L235C1*B6L235C5</f>
        <v>814.53256671691076</v>
      </c>
      <c r="P22" s="16" t="s">
        <v>13052</v>
      </c>
      <c r="Q22" s="23">
        <f>B3L852C9</f>
        <v>2.0618659265613788</v>
      </c>
      <c r="R22" s="16" t="s">
        <v>13053</v>
      </c>
      <c r="S22" s="17">
        <f>B6L235C6*B6L235C7</f>
        <v>1679.4569453881813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923.70131996349983</v>
      </c>
      <c r="X22" s="16" t="s">
        <v>13055</v>
      </c>
      <c r="Y22" s="23">
        <f>IF(B6L236C10=0,0,B6L235C10/B6L236C10)</f>
        <v>0.35285874703853859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187.59516519999997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281.39274779999994</v>
      </c>
      <c r="AH22" s="16" t="s">
        <v>13058</v>
      </c>
      <c r="AI22" s="23">
        <f>IF(B6L236C15=0,0,B6L235C15/B6L236C15)</f>
        <v>0.24325229811823926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246.03289489999997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295.23947387999993</v>
      </c>
      <c r="AR22" s="16" t="s">
        <v>13061</v>
      </c>
      <c r="AS22" s="23">
        <f>IF(B6L236C20=0,0,B6L235C20/B6L236C20)</f>
        <v>0.24183198809203152</v>
      </c>
      <c r="AT22" s="16" t="s">
        <v>13062</v>
      </c>
      <c r="AU22" s="17">
        <f>A1L253C18</f>
        <v>1527421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7637.1049999999996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1909.2762499999999</v>
      </c>
      <c r="BD22" s="16" t="s">
        <v>13065</v>
      </c>
      <c r="BE22" s="23">
        <f>IF(B6L236C26=0,0,B6L235C26/B6L236C26)</f>
        <v>0.13502675215001994</v>
      </c>
      <c r="BF22" s="16" t="s">
        <v>13066</v>
      </c>
      <c r="BG22" s="17">
        <f>B6L235C3+B6L235C10+B6L235C15+B6L235C20+B6L235C26</f>
        <v>7780.4197916434996</v>
      </c>
      <c r="BH22" s="16" t="s">
        <v>13067</v>
      </c>
      <c r="BI22" s="17">
        <f>B6L238C3*B6L235C4</f>
        <v>17826.475490377299</v>
      </c>
      <c r="BJ22" s="16" t="s">
        <v>13068</v>
      </c>
      <c r="BK22" s="17">
        <f>B6L238C10*B6L235C11</f>
        <v>3767.342652908384</v>
      </c>
      <c r="BL22" s="16" t="s">
        <v>13069</v>
      </c>
      <c r="BM22" s="17">
        <f>B6L238C15*B6L235C16</f>
        <v>1147.6684920704906</v>
      </c>
      <c r="BN22" s="16" t="s">
        <v>13070</v>
      </c>
      <c r="BO22" s="17">
        <f>B6L238C20*B6L235C21</f>
        <v>1204.1427664240057</v>
      </c>
      <c r="BP22" s="16" t="s">
        <v>13071</v>
      </c>
      <c r="BQ22" s="17">
        <f>B6L238C26*B6L235C27</f>
        <v>7787.0386209843227</v>
      </c>
      <c r="BR22" s="16" t="s">
        <v>13072</v>
      </c>
      <c r="BS22" s="15">
        <f>B6L235C29+B6L235C30+B6L235C31+B6L235C32+B6L235C33</f>
        <v>31732.668022764505</v>
      </c>
      <c r="BT22" s="16" t="s">
        <v>13073</v>
      </c>
      <c r="BU22" s="23">
        <f>IF(B6L235C3=0,0,B6L235C29/B6L235C3)</f>
        <v>4.0785290347503782</v>
      </c>
      <c r="BV22" s="16" t="s">
        <v>13074</v>
      </c>
      <c r="BW22" s="23">
        <f>IF(B6L235C8=0,0,B6L235C30/B6L235C8)</f>
        <v>2.2431909691127085</v>
      </c>
      <c r="BX22" s="16" t="s">
        <v>13075</v>
      </c>
      <c r="BY22" s="23">
        <f>IF(B6L235C13=0,0,B6L235C31/B6L235C13)</f>
        <v>6.1177935521255682</v>
      </c>
      <c r="BZ22" s="16" t="s">
        <v>13076</v>
      </c>
      <c r="CA22" s="23">
        <f>IF(B6L235C18=0,0,B6L235C32/B6L235C18)</f>
        <v>4.8942348417004533</v>
      </c>
      <c r="CB22" s="16" t="s">
        <v>13077</v>
      </c>
      <c r="CC22" s="23">
        <f>IF(B6L235C24=0,0,B6L235C33/B6L235C24)</f>
        <v>1.0196322586875948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9246.9520000000011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18073.746299999999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4759.5729438010894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2617.7651190905999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771.1958598179998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1156.7937897269999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1017.3711792270001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1220.8454150724001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56559.94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14139.985000000001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37209.135623889997</v>
      </c>
      <c r="BH23" s="16" t="s">
        <v>13094</v>
      </c>
      <c r="BI23" s="17">
        <f>SUM(B6L221C29:B6L235C29)</f>
        <v>73714.299051262235</v>
      </c>
      <c r="BJ23" s="16" t="s">
        <v>13095</v>
      </c>
      <c r="BK23" s="17">
        <f>SUM(B6L221C30:B6L235C30)</f>
        <v>10676.631044367796</v>
      </c>
      <c r="BL23" s="16" t="s">
        <v>13096</v>
      </c>
      <c r="BM23" s="17">
        <f>SUM(B6L221C31:B6L235C31)</f>
        <v>4718.017058620494</v>
      </c>
      <c r="BN23" s="16" t="s">
        <v>13097</v>
      </c>
      <c r="BO23" s="17">
        <f>SUM(B6L221C32:B6L235C32)</f>
        <v>4979.2534723146591</v>
      </c>
      <c r="BP23" s="16" t="s">
        <v>13098</v>
      </c>
      <c r="BQ23" s="17">
        <f>SUM(B6L221C33:B6L235C33)</f>
        <v>57670.339373434843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0.48573410795374167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7.0352752763487278E-2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3.1088972380865641E-2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3.2810367524059345E-2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0.38001379937784613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73714.29905126222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10676.631044367796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4718.017058620494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4979.2534723146609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57670.339373434843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9B4AB0-EBDA-416B-AB0E-998FC86816B5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21">
        <f>A1L341C17</f>
        <v>3.3333333333333332E-4</v>
      </c>
      <c r="F8" s="16" t="s">
        <v>11996</v>
      </c>
      <c r="G8" s="24">
        <f>A1L501C5</f>
        <v>1.8</v>
      </c>
      <c r="H8" s="16" t="s">
        <v>13112</v>
      </c>
      <c r="I8" s="21">
        <f>B6L241C1*B6L241C2</f>
        <v>5.9999999999999995E-4</v>
      </c>
      <c r="J8" s="16" t="s">
        <v>13113</v>
      </c>
      <c r="K8" s="23">
        <f>IF(B6L256C3=0,0,B6L241C3/B6L256C3)</f>
        <v>3.2483042065474509E-8</v>
      </c>
      <c r="L8" s="16" t="s">
        <v>13114</v>
      </c>
      <c r="M8" s="23">
        <f>A1L541C63</f>
        <v>0.14927022793482556</v>
      </c>
      <c r="N8" s="16" t="s">
        <v>13115</v>
      </c>
      <c r="O8" s="23">
        <f>B6L241C1*B6L241C5</f>
        <v>4.9756742644941849E-5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1.9596E-5</v>
      </c>
      <c r="AD8" s="16" t="s">
        <v>12008</v>
      </c>
      <c r="AE8" s="23">
        <f>A1L501C8</f>
        <v>1.5</v>
      </c>
      <c r="AF8" s="16" t="s">
        <v>13121</v>
      </c>
      <c r="AG8" s="23">
        <f>B6L241C13*B6L241C14</f>
        <v>2.9394E-5</v>
      </c>
      <c r="AH8" s="16" t="s">
        <v>13122</v>
      </c>
      <c r="AI8" s="23">
        <f>IF(B6L256C15=0,0,B6L241C15/B6L256C15)</f>
        <v>2.48678315405595E-8</v>
      </c>
      <c r="AJ8" s="16" t="s">
        <v>12011</v>
      </c>
      <c r="AK8" s="23">
        <f>A1L521C14</f>
        <v>5.629E-2</v>
      </c>
      <c r="AL8" s="16" t="s">
        <v>13123</v>
      </c>
      <c r="AM8" s="23">
        <f>B6L241C3*B6L241C17</f>
        <v>3.3773999999999999E-5</v>
      </c>
      <c r="AN8" s="16" t="s">
        <v>12013</v>
      </c>
      <c r="AO8" s="23">
        <f>A1L501C9</f>
        <v>1.2</v>
      </c>
      <c r="AP8" s="16" t="s">
        <v>13124</v>
      </c>
      <c r="AQ8" s="23">
        <f>B6L241C18*B6L241C19</f>
        <v>4.0528799999999997E-5</v>
      </c>
      <c r="AR8" s="16" t="s">
        <v>13125</v>
      </c>
      <c r="AS8" s="23">
        <f>IF(B6L256C20=0,0,B6L241C20/B6L256C20)</f>
        <v>3.2483042065474509E-8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6.6992279999999993E-4</v>
      </c>
      <c r="BH8" s="16" t="s">
        <v>13131</v>
      </c>
      <c r="BI8" s="17">
        <f>B6L258C3*B6L241C4</f>
        <v>2.4555119422499092E-3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1.202955300508231E-4</v>
      </c>
      <c r="BN8" s="16" t="s">
        <v>13134</v>
      </c>
      <c r="BO8" s="17">
        <f>B6L258C20*B6L241C21</f>
        <v>1.6586492067509689E-4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2.7416723929758291E-3</v>
      </c>
      <c r="BT8" s="16" t="s">
        <v>13137</v>
      </c>
      <c r="BU8" s="23">
        <f>IF(B6L241C3=0,0,B6L241C29/B6L241C3)</f>
        <v>4.0925199037498494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6.138779855624775</v>
      </c>
      <c r="BZ8" s="16" t="s">
        <v>13140</v>
      </c>
      <c r="CA8" s="23">
        <f>IF(B6L241C18=0,0,B6L241C32/B6L241C18)</f>
        <v>4.9110238844998193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13.854333333333335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24.937800000000003</v>
      </c>
      <c r="J9" s="16" t="s">
        <v>13144</v>
      </c>
      <c r="K9" s="23">
        <f>IF(B6L256C3=0,0,B6L242C3/B6L256C3)</f>
        <v>1.3500926773673174E-3</v>
      </c>
      <c r="L9" s="16" t="s">
        <v>13145</v>
      </c>
      <c r="M9" s="23">
        <f>A1L542C63</f>
        <v>0.68085562720734372</v>
      </c>
      <c r="N9" s="16" t="s">
        <v>13146</v>
      </c>
      <c r="O9" s="23">
        <f>B6L242C1*B6L242C5</f>
        <v>9.4328008112062758</v>
      </c>
      <c r="P9" s="16" t="s">
        <v>13147</v>
      </c>
      <c r="Q9" s="23">
        <f>B3L836C15</f>
        <v>1.843944099378882</v>
      </c>
      <c r="R9" s="16" t="s">
        <v>13148</v>
      </c>
      <c r="S9" s="17">
        <f>B6L242C6*B6L242C7</f>
        <v>17.393557396440144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9.5664565680420797</v>
      </c>
      <c r="X9" s="16" t="s">
        <v>13150</v>
      </c>
      <c r="Y9" s="23">
        <f>IF(B6L256C10=0,0,B6L242C10/B6L256C10)</f>
        <v>3.8576480601719932E-3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0.81446854800000013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1.2217028220000001</v>
      </c>
      <c r="AH9" s="16" t="s">
        <v>13153</v>
      </c>
      <c r="AI9" s="23">
        <f>IF(B6L256C15=0,0,B6L242C15/B6L256C15)</f>
        <v>1.0335816823202745E-3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1.4037487620000002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1.6844985144000002</v>
      </c>
      <c r="AR9" s="16" t="s">
        <v>13156</v>
      </c>
      <c r="AS9" s="23">
        <f>IF(B6L256C20=0,0,B6L242C20/B6L256C20)</f>
        <v>1.3500926773673174E-3</v>
      </c>
      <c r="AT9" s="16" t="s">
        <v>13157</v>
      </c>
      <c r="AU9" s="17">
        <f>A1L237C21</f>
        <v>26125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130.625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32.65625</v>
      </c>
      <c r="BD9" s="16" t="s">
        <v>13160</v>
      </c>
      <c r="BE9" s="23">
        <f>IF(B6L256C26=0,0,B6L242C26/B6L256C26)</f>
        <v>2.2438628097554199E-3</v>
      </c>
      <c r="BF9" s="16" t="s">
        <v>13161</v>
      </c>
      <c r="BG9" s="17">
        <f>B6L242C3+B6L242C10+B6L242C15+B6L242C20+B6L242C26</f>
        <v>70.066707904442069</v>
      </c>
      <c r="BH9" s="16" t="s">
        <v>13162</v>
      </c>
      <c r="BI9" s="17">
        <f>B6L258C3*B6L242C4</f>
        <v>102.05844285573301</v>
      </c>
      <c r="BJ9" s="16" t="s">
        <v>13163</v>
      </c>
      <c r="BK9" s="17">
        <f>B6L258C10*B6L242C11</f>
        <v>39.150913913070681</v>
      </c>
      <c r="BL9" s="16" t="s">
        <v>13164</v>
      </c>
      <c r="BM9" s="17">
        <f>B6L258C15*B6L242C16</f>
        <v>4.9998431155023608</v>
      </c>
      <c r="BN9" s="16" t="s">
        <v>13165</v>
      </c>
      <c r="BO9" s="17">
        <f>B6L258C20*B6L242C21</f>
        <v>6.8938436980190536</v>
      </c>
      <c r="BP9" s="16" t="s">
        <v>13166</v>
      </c>
      <c r="BQ9" s="17">
        <f>B6L258C26*B6L242C27</f>
        <v>133.64635310683104</v>
      </c>
      <c r="BR9" s="16" t="s">
        <v>13167</v>
      </c>
      <c r="BS9" s="15">
        <f>B6L242C29+B6L242C30+B6L242C31+B6L242C32+B6L242C33</f>
        <v>286.74939668915613</v>
      </c>
      <c r="BT9" s="16" t="s">
        <v>13168</v>
      </c>
      <c r="BU9" s="23">
        <f>IF(B6L242C3=0,0,B6L242C29/B6L242C3)</f>
        <v>4.0925199037498494</v>
      </c>
      <c r="BV9" s="16" t="s">
        <v>13169</v>
      </c>
      <c r="BW9" s="23">
        <f>IF(B6L242C8=0,0,B6L242C30/B6L242C8)</f>
        <v>2.2508859470624167</v>
      </c>
      <c r="BX9" s="16" t="s">
        <v>13170</v>
      </c>
      <c r="BY9" s="23">
        <f>IF(B6L242C13=0,0,B6L242C31/B6L242C13)</f>
        <v>6.138779855624775</v>
      </c>
      <c r="BZ9" s="16" t="s">
        <v>13171</v>
      </c>
      <c r="CA9" s="23">
        <f>IF(B6L242C18=0,0,B6L242C32/B6L242C18)</f>
        <v>4.9110238844998193</v>
      </c>
      <c r="CB9" s="16" t="s">
        <v>13172</v>
      </c>
      <c r="CC9" s="23">
        <f>IF(B6L242C24=0,0,B6L242C33/B6L242C24)</f>
        <v>1.0231299759374626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314.23366666666669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628.46733333333339</v>
      </c>
      <c r="J10" s="16" t="s">
        <v>13175</v>
      </c>
      <c r="K10" s="23">
        <f>IF(B6L256C3=0,0,B6L243C3/B6L256C3)</f>
        <v>3.4024218042405435E-2</v>
      </c>
      <c r="L10" s="16" t="s">
        <v>13176</v>
      </c>
      <c r="M10" s="23">
        <f>A1L543C63</f>
        <v>0.62319099827660085</v>
      </c>
      <c r="N10" s="16" t="s">
        <v>13177</v>
      </c>
      <c r="O10" s="23">
        <f>B6L243C1*B6L243C5</f>
        <v>195.82759242211665</v>
      </c>
      <c r="P10" s="16" t="s">
        <v>13178</v>
      </c>
      <c r="Q10" s="23">
        <f>B3L837C15</f>
        <v>1.7287004775077457</v>
      </c>
      <c r="R10" s="16" t="s">
        <v>13179</v>
      </c>
      <c r="S10" s="23">
        <f>B6L243C6*B6L243C7</f>
        <v>338.52725252930526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186.18998889111791</v>
      </c>
      <c r="X10" s="16" t="s">
        <v>13181</v>
      </c>
      <c r="Y10" s="23">
        <f>IF(B6L256C10=0,0,B6L243C10/B6L256C10)</f>
        <v>7.5080615728574607E-2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26.973817946666667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40.460726919999999</v>
      </c>
      <c r="AH10" s="16" t="s">
        <v>13184</v>
      </c>
      <c r="AI10" s="23">
        <f>IF(B6L256C15=0,0,B6L243C15/B6L256C15)</f>
        <v>3.423047360193035E-2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35.376426193333337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42.451711432000003</v>
      </c>
      <c r="AR10" s="16" t="s">
        <v>13187</v>
      </c>
      <c r="AS10" s="23">
        <f>IF(B6L256C20=0,0,B6L243C20/B6L256C20)</f>
        <v>3.4024218042405435E-2</v>
      </c>
      <c r="AT10" s="16" t="s">
        <v>13188</v>
      </c>
      <c r="AU10" s="17">
        <f>A1L238C21</f>
        <v>277673.66666666663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1388.3683333333331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347.09208333333328</v>
      </c>
      <c r="BD10" s="16" t="s">
        <v>13191</v>
      </c>
      <c r="BE10" s="23">
        <f>IF(B6L256C26=0,0,B6L243C26/B6L256C26)</f>
        <v>2.384924837824905E-2</v>
      </c>
      <c r="BF10" s="16" t="s">
        <v>13192</v>
      </c>
      <c r="BG10" s="17">
        <f>B6L243C3+B6L243C10+B6L243C15+B6L243C20+B6L243C26</f>
        <v>1244.6618439097845</v>
      </c>
      <c r="BH10" s="16" t="s">
        <v>13193</v>
      </c>
      <c r="BI10" s="17">
        <f>B6L258C3*B6L243C4</f>
        <v>2572.0150705232581</v>
      </c>
      <c r="BJ10" s="16" t="s">
        <v>13194</v>
      </c>
      <c r="BK10" s="17">
        <f>B6L258C10*B6L243C11</f>
        <v>761.98623541586335</v>
      </c>
      <c r="BL10" s="16" t="s">
        <v>13195</v>
      </c>
      <c r="BM10" s="17">
        <f>B6L258C15*B6L243C16</f>
        <v>165.58633024028737</v>
      </c>
      <c r="BN10" s="16" t="s">
        <v>13196</v>
      </c>
      <c r="BO10" s="17">
        <f>B6L258C20*B6L243C21</f>
        <v>173.73447398370504</v>
      </c>
      <c r="BP10" s="16" t="s">
        <v>13197</v>
      </c>
      <c r="BQ10" s="17">
        <f>B6L258C26*B6L243C27</f>
        <v>1420.4812594756681</v>
      </c>
      <c r="BR10" s="16" t="s">
        <v>13198</v>
      </c>
      <c r="BS10" s="15">
        <f>B6L243C29+B6L243C30+B6L243C31+B6L243C32+B6L243C33</f>
        <v>5093.8033696387811</v>
      </c>
      <c r="BT10" s="16" t="s">
        <v>13199</v>
      </c>
      <c r="BU10" s="23">
        <f>IF(B6L243C3=0,0,B6L243C29/B6L243C3)</f>
        <v>4.0925199037498494</v>
      </c>
      <c r="BV10" s="16" t="s">
        <v>13200</v>
      </c>
      <c r="BW10" s="23">
        <f>IF(B6L243C8=0,0,B6L243C30/B6L243C8)</f>
        <v>2.2508859470624172</v>
      </c>
      <c r="BX10" s="16" t="s">
        <v>13201</v>
      </c>
      <c r="BY10" s="23">
        <f>IF(B6L243C13=0,0,B6L243C31/B6L243C13)</f>
        <v>6.138779855624775</v>
      </c>
      <c r="BZ10" s="16" t="s">
        <v>13202</v>
      </c>
      <c r="CA10" s="23">
        <f>IF(B6L243C18=0,0,B6L243C32/B6L243C18)</f>
        <v>4.9110238844998193</v>
      </c>
      <c r="CB10" s="16" t="s">
        <v>13203</v>
      </c>
      <c r="CC10" s="23">
        <f>IF(B6L243C24=0,0,B6L243C33/B6L243C24)</f>
        <v>1.0231299759374626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2188.4656666666665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4376.931333333333</v>
      </c>
      <c r="J11" s="16" t="s">
        <v>13206</v>
      </c>
      <c r="K11" s="23">
        <f>IF(B6L256C3=0,0,B6L244C3/B6L256C3)</f>
        <v>0.23696007436393351</v>
      </c>
      <c r="L11" s="16" t="s">
        <v>13207</v>
      </c>
      <c r="M11" s="23">
        <f>A1L544C63</f>
        <v>0.19578323610426709</v>
      </c>
      <c r="N11" s="16" t="s">
        <v>13208</v>
      </c>
      <c r="O11" s="23">
        <f>B6L244C1*B6L244C5</f>
        <v>428.46489032308227</v>
      </c>
      <c r="P11" s="16" t="s">
        <v>13209</v>
      </c>
      <c r="Q11" s="23">
        <f>B3L838C15</f>
        <v>2.0003340134263525</v>
      </c>
      <c r="R11" s="16" t="s">
        <v>13210</v>
      </c>
      <c r="S11" s="17">
        <f>B6L244C6*B6L244C7</f>
        <v>857.07289367225314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471.39009151973926</v>
      </c>
      <c r="X11" s="16" t="s">
        <v>13212</v>
      </c>
      <c r="Y11" s="23">
        <f>IF(B6L256C10=0,0,B6L244C10/B6L256C10)</f>
        <v>0.19008679537731862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187.85789282666664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281.78683923999995</v>
      </c>
      <c r="AH11" s="16" t="s">
        <v>13215</v>
      </c>
      <c r="AI11" s="23">
        <f>IF(B6L256C15=0,0,B6L244C15/B6L256C15)</f>
        <v>0.23839653155633939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246.3774647533333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295.65295770399996</v>
      </c>
      <c r="AR11" s="16" t="s">
        <v>13218</v>
      </c>
      <c r="AS11" s="23">
        <f>IF(B6L256C20=0,0,B6L244C20/B6L256C20)</f>
        <v>0.23696007436393349</v>
      </c>
      <c r="AT11" s="16" t="s">
        <v>13219</v>
      </c>
      <c r="AU11" s="17">
        <f>A1L239C21</f>
        <v>2431446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12157.23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3039.3074999999999</v>
      </c>
      <c r="BD11" s="16" t="s">
        <v>13222</v>
      </c>
      <c r="BE11" s="23">
        <f>IF(B6L256C26=0,0,B6L244C26/B6L256C26)</f>
        <v>0.20883564606042396</v>
      </c>
      <c r="BF11" s="16" t="s">
        <v>13223</v>
      </c>
      <c r="BG11" s="17">
        <f>B6L244C3+B6L244C10+B6L244C15+B6L244C20+B6L244C26</f>
        <v>8465.0687217970717</v>
      </c>
      <c r="BH11" s="16" t="s">
        <v>13224</v>
      </c>
      <c r="BI11" s="17">
        <f>B6L258C3*B6L244C4</f>
        <v>17912.678599013034</v>
      </c>
      <c r="BJ11" s="16" t="s">
        <v>13225</v>
      </c>
      <c r="BK11" s="17">
        <f>B6L258C10*B6L244C11</f>
        <v>1929.173331974996</v>
      </c>
      <c r="BL11" s="16" t="s">
        <v>13226</v>
      </c>
      <c r="BM11" s="17">
        <f>B6L258C15*B6L244C16</f>
        <v>1153.2182482044591</v>
      </c>
      <c r="BN11" s="16" t="s">
        <v>13227</v>
      </c>
      <c r="BO11" s="17">
        <f>B6L258C20*B6L244C21</f>
        <v>1209.9656140061322</v>
      </c>
      <c r="BP11" s="16" t="s">
        <v>13228</v>
      </c>
      <c r="BQ11" s="17">
        <f>B6L258C26*B6L244C27</f>
        <v>12438.426437366195</v>
      </c>
      <c r="BR11" s="16" t="s">
        <v>13229</v>
      </c>
      <c r="BS11" s="15">
        <f>B6L244C29+B6L244C30+B6L244C31+B6L244C32+B6L244C33</f>
        <v>34643.462230564815</v>
      </c>
      <c r="BT11" s="16" t="s">
        <v>13230</v>
      </c>
      <c r="BU11" s="23">
        <f>IF(B6L244C3=0,0,B6L244C29/B6L244C3)</f>
        <v>4.0925199037498494</v>
      </c>
      <c r="BV11" s="16" t="s">
        <v>13231</v>
      </c>
      <c r="BW11" s="23">
        <f>IF(B6L244C8=0,0,B6L244C30/B6L244C8)</f>
        <v>2.2508859470624172</v>
      </c>
      <c r="BX11" s="16" t="s">
        <v>13232</v>
      </c>
      <c r="BY11" s="23">
        <f>IF(B6L244C13=0,0,B6L244C31/B6L244C13)</f>
        <v>6.138779855624775</v>
      </c>
      <c r="BZ11" s="16" t="s">
        <v>13233</v>
      </c>
      <c r="CA11" s="23">
        <f>IF(B6L244C18=0,0,B6L244C32/B6L244C18)</f>
        <v>4.9110238844998193</v>
      </c>
      <c r="CB11" s="16" t="s">
        <v>13234</v>
      </c>
      <c r="CC11" s="23">
        <f>IF(B6L244C24=0,0,B6L244C33/B6L244C24)</f>
        <v>1.0231299759374624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118.49566666666665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236.9913333333333</v>
      </c>
      <c r="J12" s="16" t="s">
        <v>13237</v>
      </c>
      <c r="K12" s="23">
        <f>IF(B6L256C3=0,0,B6L245C3/B6L256C3)</f>
        <v>1.2830332416365929E-2</v>
      </c>
      <c r="L12" s="16" t="s">
        <v>13238</v>
      </c>
      <c r="M12" s="23">
        <f>A1L545C63</f>
        <v>0.4829795977887662</v>
      </c>
      <c r="N12" s="16" t="s">
        <v>13239</v>
      </c>
      <c r="O12" s="23">
        <f>B6L245C1*B6L245C5</f>
        <v>57.230989426378372</v>
      </c>
      <c r="P12" s="16" t="s">
        <v>13240</v>
      </c>
      <c r="Q12" s="23">
        <f>B3L839C15</f>
        <v>2.024814554626869</v>
      </c>
      <c r="R12" s="16" t="s">
        <v>13241</v>
      </c>
      <c r="S12" s="23">
        <f>B6L245C6*B6L245C7</f>
        <v>115.88214036622738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63.73517720142506</v>
      </c>
      <c r="X12" s="16" t="s">
        <v>13243</v>
      </c>
      <c r="Y12" s="23">
        <f>IF(B6L256C10=0,0,B6L245C10/B6L256C10)</f>
        <v>2.5701039977241668E-2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10.171668026666666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15.257502039999999</v>
      </c>
      <c r="AH12" s="16" t="s">
        <v>13246</v>
      </c>
      <c r="AI12" s="23">
        <f>IF(B6L256C15=0,0,B6L245C15/B6L256C15)</f>
        <v>1.2908110174200954E-2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13.340242153333332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16.008290583999997</v>
      </c>
      <c r="AR12" s="16" t="s">
        <v>13249</v>
      </c>
      <c r="AS12" s="23">
        <f>IF(B6L256C20=0,0,B6L245C20/B6L256C20)</f>
        <v>1.2830332416365929E-2</v>
      </c>
      <c r="AT12" s="16" t="s">
        <v>13250</v>
      </c>
      <c r="AU12" s="17">
        <f>A1L240C21</f>
        <v>122016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610.08000000000004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152.52000000000001</v>
      </c>
      <c r="BD12" s="16" t="s">
        <v>13253</v>
      </c>
      <c r="BE12" s="23">
        <f>IF(B6L256C26=0,0,B6L245C26/B6L256C26)</f>
        <v>1.0479891467755686E-2</v>
      </c>
      <c r="BF12" s="16" t="s">
        <v>13254</v>
      </c>
      <c r="BG12" s="23">
        <f>B6L245C3+B6L245C10+B6L245C15+B6L245C20+B6L245C26</f>
        <v>484.51230315875841</v>
      </c>
      <c r="BH12" s="16" t="s">
        <v>13255</v>
      </c>
      <c r="BI12" s="17">
        <f>B6L258C3*B6L245C4</f>
        <v>969.89174868288171</v>
      </c>
      <c r="BJ12" s="16" t="s">
        <v>13256</v>
      </c>
      <c r="BK12" s="17">
        <f>B6L258C10*B6L245C11</f>
        <v>260.83748126585567</v>
      </c>
      <c r="BL12" s="16" t="s">
        <v>13257</v>
      </c>
      <c r="BM12" s="17">
        <f>B6L258C15*B6L245C16</f>
        <v>62.441630780203937</v>
      </c>
      <c r="BN12" s="16" t="s">
        <v>13258</v>
      </c>
      <c r="BO12" s="17">
        <f>B6L258C20*B6L245C21</f>
        <v>65.514247840031288</v>
      </c>
      <c r="BP12" s="16" t="s">
        <v>13259</v>
      </c>
      <c r="BQ12" s="17">
        <f>B6L258C26*B6L245C27</f>
        <v>624.19113571992716</v>
      </c>
      <c r="BR12" s="16" t="s">
        <v>13260</v>
      </c>
      <c r="BS12" s="15">
        <f>B6L245C29+B6L245C30+B6L245C31+B6L245C32+B6L245C33</f>
        <v>1982.8762442888997</v>
      </c>
      <c r="BT12" s="16" t="s">
        <v>13261</v>
      </c>
      <c r="BU12" s="23">
        <f>IF(B6L245C3=0,0,B6L245C29/B6L245C3)</f>
        <v>4.0925199037498494</v>
      </c>
      <c r="BV12" s="16" t="s">
        <v>13262</v>
      </c>
      <c r="BW12" s="23">
        <f>IF(B6L245C8=0,0,B6L245C30/B6L245C8)</f>
        <v>2.2508859470624172</v>
      </c>
      <c r="BX12" s="16" t="s">
        <v>13263</v>
      </c>
      <c r="BY12" s="23">
        <f>IF(B6L245C13=0,0,B6L245C31/B6L245C13)</f>
        <v>6.138779855624775</v>
      </c>
      <c r="BZ12" s="16" t="s">
        <v>13264</v>
      </c>
      <c r="CA12" s="23">
        <f>IF(B6L245C18=0,0,B6L245C32/B6L245C18)</f>
        <v>4.9110238844998193</v>
      </c>
      <c r="CB12" s="16" t="s">
        <v>13265</v>
      </c>
      <c r="CC12" s="23">
        <f>IF(B6L245C24=0,0,B6L245C33/B6L245C24)</f>
        <v>1.0231299759374626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2011.7826666666667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4023.5653333333335</v>
      </c>
      <c r="J13" s="16" t="s">
        <v>13268</v>
      </c>
      <c r="K13" s="23">
        <f>IF(B6L256C3=0,0,B6L246C3/B6L256C3)</f>
        <v>0.21782940329308609</v>
      </c>
      <c r="L13" s="16" t="s">
        <v>13269</v>
      </c>
      <c r="M13" s="23">
        <f>A1L546C63</f>
        <v>0.20155178025640733</v>
      </c>
      <c r="N13" s="16" t="s">
        <v>13270</v>
      </c>
      <c r="O13" s="23">
        <f>B6L246C1*B6L246C5</f>
        <v>405.47837795564914</v>
      </c>
      <c r="P13" s="16" t="s">
        <v>13271</v>
      </c>
      <c r="Q13" s="23">
        <f>B3L840C15</f>
        <v>2.0259444261626691</v>
      </c>
      <c r="R13" s="16" t="s">
        <v>13272</v>
      </c>
      <c r="S13" s="17">
        <f>B6L246C6*B6L246C7</f>
        <v>821.47665974872746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451.81216286180012</v>
      </c>
      <c r="X13" s="16" t="s">
        <v>13274</v>
      </c>
      <c r="Y13" s="23">
        <f>IF(B6L256C10=0,0,B6L246C10/B6L256C10)</f>
        <v>0.18219204793637123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172.69142410666666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259.03713615999999</v>
      </c>
      <c r="AH13" s="16" t="s">
        <v>13277</v>
      </c>
      <c r="AI13" s="23">
        <f>IF(B6L256C15=0,0,B6L246C15/B6L256C15)</f>
        <v>0.21914988993590029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226.48649261333333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271.78379113599999</v>
      </c>
      <c r="AR13" s="16" t="s">
        <v>13280</v>
      </c>
      <c r="AS13" s="23">
        <f>IF(B6L256C20=0,0,B6L246C20/B6L256C20)</f>
        <v>0.21782940329308609</v>
      </c>
      <c r="AT13" s="16" t="s">
        <v>13281</v>
      </c>
      <c r="AU13" s="17">
        <f>A1L241C21</f>
        <v>2610372.666666667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13051.863333333335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3262.9658333333336</v>
      </c>
      <c r="BD13" s="16" t="s">
        <v>13284</v>
      </c>
      <c r="BE13" s="23">
        <f>IF(B6L256C26=0,0,B6L246C26/B6L256C26)</f>
        <v>0.22420356540996805</v>
      </c>
      <c r="BF13" s="16" t="s">
        <v>13285</v>
      </c>
      <c r="BG13" s="17">
        <f>B6L246C3+B6L246C10+B6L246C15+B6L246C20+B6L246C26</f>
        <v>8269.1642568244679</v>
      </c>
      <c r="BH13" s="16" t="s">
        <v>13286</v>
      </c>
      <c r="BI13" s="17">
        <f>B6L258C3*B6L246C4</f>
        <v>16466.521210704566</v>
      </c>
      <c r="BJ13" s="16" t="s">
        <v>13287</v>
      </c>
      <c r="BK13" s="17">
        <f>B6L258C10*B6L246C11</f>
        <v>1849.0502692681855</v>
      </c>
      <c r="BL13" s="16" t="s">
        <v>13288</v>
      </c>
      <c r="BM13" s="17">
        <f>B6L258C15*B6L246C16</f>
        <v>1060.1146355451599</v>
      </c>
      <c r="BN13" s="16" t="s">
        <v>13289</v>
      </c>
      <c r="BO13" s="17">
        <f>B6L258C20*B6L246C21</f>
        <v>1112.2805747406719</v>
      </c>
      <c r="BP13" s="16" t="s">
        <v>13290</v>
      </c>
      <c r="BQ13" s="17">
        <f>B6L258C26*B6L246C27</f>
        <v>13353.752618172384</v>
      </c>
      <c r="BR13" s="16" t="s">
        <v>13291</v>
      </c>
      <c r="BS13" s="15">
        <f>B6L246C29+B6L246C30+B6L246C31+B6L246C32+B6L246C33</f>
        <v>33841.719308430969</v>
      </c>
      <c r="BT13" s="16" t="s">
        <v>13292</v>
      </c>
      <c r="BU13" s="23">
        <f>IF(B6L246C3=0,0,B6L246C29/B6L246C3)</f>
        <v>4.0925199037498494</v>
      </c>
      <c r="BV13" s="16" t="s">
        <v>13293</v>
      </c>
      <c r="BW13" s="23">
        <f>IF(B6L246C8=0,0,B6L246C30/B6L246C8)</f>
        <v>2.2508859470624172</v>
      </c>
      <c r="BX13" s="16" t="s">
        <v>13294</v>
      </c>
      <c r="BY13" s="23">
        <f>IF(B6L246C13=0,0,B6L246C31/B6L246C13)</f>
        <v>6.138779855624775</v>
      </c>
      <c r="BZ13" s="16" t="s">
        <v>13295</v>
      </c>
      <c r="CA13" s="23">
        <f>IF(B6L246C18=0,0,B6L246C32/B6L246C18)</f>
        <v>4.9110238844998193</v>
      </c>
      <c r="CB13" s="16" t="s">
        <v>13296</v>
      </c>
      <c r="CC13" s="23">
        <f>IF(B6L246C24=0,0,B6L246C33/B6L246C24)</f>
        <v>1.0231299759374626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262.28566666666666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524.57133333333331</v>
      </c>
      <c r="J14" s="16" t="s">
        <v>13299</v>
      </c>
      <c r="K14" s="23">
        <f>IF(B6L256C3=0,0,B6L247C3/B6L256C3)</f>
        <v>2.8399454478347866E-2</v>
      </c>
      <c r="L14" s="16" t="s">
        <v>13300</v>
      </c>
      <c r="M14" s="23">
        <f>A1L547C63</f>
        <v>0.22733258177891044</v>
      </c>
      <c r="N14" s="16" t="s">
        <v>13301</v>
      </c>
      <c r="O14" s="23">
        <f>B6L247C1*B6L247C5</f>
        <v>59.626077766936042</v>
      </c>
      <c r="P14" s="16" t="s">
        <v>13302</v>
      </c>
      <c r="Q14" s="23">
        <f>B3L841C15</f>
        <v>2.0820924444291338</v>
      </c>
      <c r="R14" s="16" t="s">
        <v>13303</v>
      </c>
      <c r="S14" s="23">
        <f>B6L247C6*B6L247C7</f>
        <v>124.14700600948149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68.280853305214819</v>
      </c>
      <c r="X14" s="16" t="s">
        <v>13305</v>
      </c>
      <c r="Y14" s="23">
        <f>IF(B6L256C10=0,0,B6L247C10/B6L256C10)</f>
        <v>2.75340717251236E-2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22.514601626666664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33.771902439999998</v>
      </c>
      <c r="AH14" s="16" t="s">
        <v>13308</v>
      </c>
      <c r="AI14" s="23">
        <f>IF(B6L256C15=0,0,B6L247C15/B6L256C15)</f>
        <v>2.8571612597201139E-2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29.528120353333332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35.433744423999997</v>
      </c>
      <c r="AR14" s="16" t="s">
        <v>13311</v>
      </c>
      <c r="AS14" s="23">
        <f>IF(B6L256C20=0,0,B6L247C20/B6L256C20)</f>
        <v>2.8399454478347862E-2</v>
      </c>
      <c r="AT14" s="16" t="s">
        <v>13312</v>
      </c>
      <c r="AU14" s="17">
        <f>A1L242C21</f>
        <v>161172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805.86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201.465</v>
      </c>
      <c r="BD14" s="16" t="s">
        <v>13315</v>
      </c>
      <c r="BE14" s="23">
        <f>IF(B6L256C26=0,0,B6L247C26/B6L256C26)</f>
        <v>1.3842980163594278E-2</v>
      </c>
      <c r="BF14" s="16" t="s">
        <v>13316</v>
      </c>
      <c r="BG14" s="23">
        <f>B6L247C3+B6L247C10+B6L247C15+B6L247C20+B6L247C26</f>
        <v>863.52283350254811</v>
      </c>
      <c r="BH14" s="16" t="s">
        <v>13317</v>
      </c>
      <c r="BI14" s="17">
        <f>B6L258C3*B6L247C4</f>
        <v>2146.8186226032635</v>
      </c>
      <c r="BJ14" s="16" t="s">
        <v>13318</v>
      </c>
      <c r="BK14" s="17">
        <f>B6L258C10*B6L247C11</f>
        <v>279.44075119661534</v>
      </c>
      <c r="BL14" s="16" t="s">
        <v>13319</v>
      </c>
      <c r="BM14" s="17">
        <f>B6L258C15*B6L247C16</f>
        <v>138.21218292319813</v>
      </c>
      <c r="BN14" s="16" t="s">
        <v>13320</v>
      </c>
      <c r="BO14" s="17">
        <f>B6L258C20*B6L247C21</f>
        <v>145.01330431960523</v>
      </c>
      <c r="BP14" s="16" t="s">
        <v>13321</v>
      </c>
      <c r="BQ14" s="17">
        <f>B6L258C26*B6L247C27</f>
        <v>824.49952240896357</v>
      </c>
      <c r="BR14" s="16" t="s">
        <v>13322</v>
      </c>
      <c r="BS14" s="15">
        <f>B6L247C29+B6L247C30+B6L247C31+B6L247C32+B6L247C33</f>
        <v>3533.9843834516455</v>
      </c>
      <c r="BT14" s="16" t="s">
        <v>13323</v>
      </c>
      <c r="BU14" s="23">
        <f>IF(B6L247C3=0,0,B6L247C29/B6L247C3)</f>
        <v>4.0925199037498494</v>
      </c>
      <c r="BV14" s="16" t="s">
        <v>13324</v>
      </c>
      <c r="BW14" s="23">
        <f>IF(B6L247C8=0,0,B6L247C30/B6L247C8)</f>
        <v>2.2508859470624172</v>
      </c>
      <c r="BX14" s="16" t="s">
        <v>13325</v>
      </c>
      <c r="BY14" s="23">
        <f>IF(B6L247C13=0,0,B6L247C31/B6L247C13)</f>
        <v>6.1387798556247759</v>
      </c>
      <c r="BZ14" s="16" t="s">
        <v>13326</v>
      </c>
      <c r="CA14" s="23">
        <f>IF(B6L247C18=0,0,B6L247C32/B6L247C18)</f>
        <v>4.9110238844998193</v>
      </c>
      <c r="CB14" s="16" t="s">
        <v>13327</v>
      </c>
      <c r="CC14" s="23">
        <f>IF(B6L247C24=0,0,B6L247C33/B6L247C24)</f>
        <v>1.0231299759374626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1316.0350000000001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2632.07</v>
      </c>
      <c r="J15" s="16" t="s">
        <v>13330</v>
      </c>
      <c r="K15" s="23">
        <f>IF(B6L256C3=0,0,B6L248C3/B6L256C3)</f>
        <v>0.14249606754878918</v>
      </c>
      <c r="L15" s="16" t="s">
        <v>13331</v>
      </c>
      <c r="M15" s="23">
        <f>A1L548C63</f>
        <v>0.28558714506211413</v>
      </c>
      <c r="N15" s="16" t="s">
        <v>13332</v>
      </c>
      <c r="O15" s="23">
        <f>B6L248C1*B6L248C5</f>
        <v>375.84267845181938</v>
      </c>
      <c r="P15" s="16" t="s">
        <v>13333</v>
      </c>
      <c r="Q15" s="23">
        <f>B3L842C15</f>
        <v>2.0074887111434601</v>
      </c>
      <c r="R15" s="16" t="s">
        <v>13334</v>
      </c>
      <c r="S15" s="23">
        <f>B6L248C6*B6L248C7</f>
        <v>754.49993415794881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414.97496378687185</v>
      </c>
      <c r="X15" s="16" t="s">
        <v>13336</v>
      </c>
      <c r="Y15" s="23">
        <f>IF(B6L256C10=0,0,B6L248C10/B6L256C10)</f>
        <v>0.1673375457972735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112.96844440000001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169.45266660000001</v>
      </c>
      <c r="AH15" s="16" t="s">
        <v>13339</v>
      </c>
      <c r="AI15" s="23">
        <f>IF(B6L256C15=0,0,B6L248C15/B6L256C15)</f>
        <v>0.14335988185028894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148.15922030000002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177.79106436000001</v>
      </c>
      <c r="AR15" s="16" t="s">
        <v>13342</v>
      </c>
      <c r="AS15" s="23">
        <f>IF(B6L256C20=0,0,B6L248C20/B6L256C20)</f>
        <v>0.14249606754878918</v>
      </c>
      <c r="AT15" s="16" t="s">
        <v>13343</v>
      </c>
      <c r="AU15" s="17">
        <f>A1L243C21</f>
        <v>1559266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7796.33</v>
      </c>
      <c r="AZ15" s="16" t="s">
        <v>12292</v>
      </c>
      <c r="BA15" s="23">
        <f>A1L508C10</f>
        <v>0.25</v>
      </c>
      <c r="BB15" s="16" t="s">
        <v>13345</v>
      </c>
      <c r="BC15" s="17">
        <f>B6L248C24*B6L248C25</f>
        <v>1949.0825</v>
      </c>
      <c r="BD15" s="16" t="s">
        <v>13346</v>
      </c>
      <c r="BE15" s="23">
        <f>IF(B6L256C26=0,0,B6L248C26/B6L256C26)</f>
        <v>0.13392455456138161</v>
      </c>
      <c r="BF15" s="16" t="s">
        <v>13347</v>
      </c>
      <c r="BG15" s="17">
        <f>B6L248C3+B6L248C10+B6L248C15+B6L248C20+B6L248C26</f>
        <v>5343.3711947468719</v>
      </c>
      <c r="BH15" s="16" t="s">
        <v>13348</v>
      </c>
      <c r="BI15" s="17">
        <f>B6L258C3*B6L248C4</f>
        <v>10771.798863062868</v>
      </c>
      <c r="BJ15" s="16" t="s">
        <v>13349</v>
      </c>
      <c r="BK15" s="17">
        <f>B6L258C10*B6L248C11</f>
        <v>1698.2932988556461</v>
      </c>
      <c r="BL15" s="16" t="s">
        <v>13350</v>
      </c>
      <c r="BM15" s="17">
        <f>B6L258C15*B6L248C16</f>
        <v>693.48841080398745</v>
      </c>
      <c r="BN15" s="16" t="s">
        <v>13351</v>
      </c>
      <c r="BO15" s="17">
        <f>B6L258C20*B6L248C21</f>
        <v>727.61346960217054</v>
      </c>
      <c r="BP15" s="16" t="s">
        <v>13352</v>
      </c>
      <c r="BQ15" s="17">
        <f>B6L258C26*B6L248C27</f>
        <v>7976.6589253005168</v>
      </c>
      <c r="BR15" s="16" t="s">
        <v>13353</v>
      </c>
      <c r="BS15" s="15">
        <f>B6L248C29+B6L248C30+B6L248C31+B6L248C32+B6L248C33</f>
        <v>21867.852967625189</v>
      </c>
      <c r="BT15" s="16" t="s">
        <v>13354</v>
      </c>
      <c r="BU15" s="23">
        <f>IF(B6L248C3=0,0,B6L248C29/B6L248C3)</f>
        <v>4.0925199037498494</v>
      </c>
      <c r="BV15" s="16" t="s">
        <v>13355</v>
      </c>
      <c r="BW15" s="23">
        <f>IF(B6L248C8=0,0,B6L248C30/B6L248C8)</f>
        <v>2.2508859470624172</v>
      </c>
      <c r="BX15" s="16" t="s">
        <v>13356</v>
      </c>
      <c r="BY15" s="23">
        <f>IF(B6L248C13=0,0,B6L248C31/B6L248C13)</f>
        <v>6.138779855624775</v>
      </c>
      <c r="BZ15" s="16" t="s">
        <v>13357</v>
      </c>
      <c r="CA15" s="23">
        <f>IF(B6L248C18=0,0,B6L248C32/B6L248C18)</f>
        <v>4.9110238844998193</v>
      </c>
      <c r="CB15" s="16" t="s">
        <v>13358</v>
      </c>
      <c r="CC15" s="23">
        <f>IF(B6L248C24=0,0,B6L248C33/B6L248C24)</f>
        <v>1.0231299759374626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18.333333333333332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36.666666666666664</v>
      </c>
      <c r="J16" s="16" t="s">
        <v>13361</v>
      </c>
      <c r="K16" s="23">
        <f>IF(B6L256C3=0,0,B6L249C3/B6L256C3)</f>
        <v>1.9850747928901089E-3</v>
      </c>
      <c r="L16" s="16" t="s">
        <v>13362</v>
      </c>
      <c r="M16" s="23">
        <f>A1L549C63</f>
        <v>0.60000652305083102</v>
      </c>
      <c r="N16" s="16" t="s">
        <v>13363</v>
      </c>
      <c r="O16" s="23">
        <f>B6L249C1*B6L249C5</f>
        <v>11.000119589265235</v>
      </c>
      <c r="P16" s="16" t="s">
        <v>13364</v>
      </c>
      <c r="Q16" s="23">
        <f>B3L843C15</f>
        <v>1.7297302217206103</v>
      </c>
      <c r="R16" s="16" t="s">
        <v>13365</v>
      </c>
      <c r="S16" s="23">
        <f>B6L249C6*B6L249C7</f>
        <v>19.027239296092983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10.464981612851142</v>
      </c>
      <c r="X16" s="16" t="s">
        <v>13367</v>
      </c>
      <c r="Y16" s="23">
        <f>IF(B6L256C10=0,0,B6L249C10/B6L256C10)</f>
        <v>4.2199758846355332E-3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1.5737333333333332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2.3605999999999998</v>
      </c>
      <c r="AH16" s="16" t="s">
        <v>13370</v>
      </c>
      <c r="AI16" s="23">
        <f>IF(B6L256C15=0,0,B6L249C15/B6L256C15)</f>
        <v>1.9971083600273777E-3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2.0639666666666665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2.4767599999999996</v>
      </c>
      <c r="AR16" s="16" t="s">
        <v>13373</v>
      </c>
      <c r="AS16" s="23">
        <f>IF(B6L256C20=0,0,B6L249C20/B6L256C20)</f>
        <v>1.9850747928901089E-3</v>
      </c>
      <c r="AT16" s="16" t="s">
        <v>13374</v>
      </c>
      <c r="AU16" s="17">
        <f>A1L244C21</f>
        <v>31673.666666666664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158.36833333333331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39.592083333333328</v>
      </c>
      <c r="BD16" s="16" t="s">
        <v>13377</v>
      </c>
      <c r="BE16" s="23">
        <f>IF(B6L256C26=0,0,B6L249C26/B6L256C26)</f>
        <v>2.7204349351932339E-3</v>
      </c>
      <c r="BF16" s="16" t="s">
        <v>13378</v>
      </c>
      <c r="BG16" s="23">
        <f>B6L249C3+B6L249C10+B6L249C15+B6L249C20+B6L249C26</f>
        <v>91.561091612851129</v>
      </c>
      <c r="BH16" s="16" t="s">
        <v>13379</v>
      </c>
      <c r="BI16" s="17">
        <f>B6L258C3*B6L249C4</f>
        <v>150.05906313749446</v>
      </c>
      <c r="BJ16" s="16" t="s">
        <v>13380</v>
      </c>
      <c r="BK16" s="17">
        <f>B6L258C10*B6L249C11</f>
        <v>42.828145542969494</v>
      </c>
      <c r="BL16" s="16" t="s">
        <v>13381</v>
      </c>
      <c r="BM16" s="17">
        <f>B6L258C15*B6L249C16</f>
        <v>9.6608024847918941</v>
      </c>
      <c r="BN16" s="16" t="s">
        <v>13382</v>
      </c>
      <c r="BO16" s="17">
        <f>B6L258C20*B6L249C21</f>
        <v>10.136189596811477</v>
      </c>
      <c r="BP16" s="16" t="s">
        <v>13383</v>
      </c>
      <c r="BQ16" s="17">
        <f>B6L258C26*B6L249C27</f>
        <v>162.03138907258935</v>
      </c>
      <c r="BR16" s="16" t="s">
        <v>13384</v>
      </c>
      <c r="BS16" s="15">
        <f>B6L249C29+B6L249C30+B6L249C31+B6L249C32+B6L249C33</f>
        <v>374.71558983465673</v>
      </c>
      <c r="BT16" s="16" t="s">
        <v>13385</v>
      </c>
      <c r="BU16" s="23">
        <f>IF(B6L249C3=0,0,B6L249C29/B6L249C3)</f>
        <v>4.0925199037498494</v>
      </c>
      <c r="BV16" s="16" t="s">
        <v>13386</v>
      </c>
      <c r="BW16" s="23">
        <f>IF(B6L249C8=0,0,B6L249C30/B6L249C8)</f>
        <v>2.2508859470624172</v>
      </c>
      <c r="BX16" s="16" t="s">
        <v>13387</v>
      </c>
      <c r="BY16" s="23">
        <f>IF(B6L249C13=0,0,B6L249C31/B6L249C13)</f>
        <v>6.1387798556247741</v>
      </c>
      <c r="BZ16" s="16" t="s">
        <v>13388</v>
      </c>
      <c r="CA16" s="23">
        <f>IF(B6L249C18=0,0,B6L249C32/B6L249C18)</f>
        <v>4.9110238844998193</v>
      </c>
      <c r="CB16" s="16" t="s">
        <v>13389</v>
      </c>
      <c r="CC16" s="23">
        <f>IF(B6L249C24=0,0,B6L249C33/B6L249C24)</f>
        <v>1.0231299759374626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32.79633333333333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65.592666666666659</v>
      </c>
      <c r="J17" s="16" t="s">
        <v>13392</v>
      </c>
      <c r="K17" s="23">
        <f>IF(B6L256C3=0,0,B6L250C3/B6L256C3)</f>
        <v>3.5510822508666353E-3</v>
      </c>
      <c r="L17" s="16" t="s">
        <v>13393</v>
      </c>
      <c r="M17" s="23">
        <f>A1L550C63</f>
        <v>7.3359406453097145E-2</v>
      </c>
      <c r="N17" s="16" t="s">
        <v>13394</v>
      </c>
      <c r="O17" s="23">
        <f>B6L250C1*B6L250C5</f>
        <v>2.405919547171258</v>
      </c>
      <c r="P17" s="16" t="s">
        <v>13395</v>
      </c>
      <c r="Q17" s="23">
        <f>B3L844C15</f>
        <v>1.7629587102216808</v>
      </c>
      <c r="R17" s="16" t="s">
        <v>13396</v>
      </c>
      <c r="S17" s="23">
        <f>B6L250C6*B6L250C7</f>
        <v>4.2415368217781717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2.3328452519779947</v>
      </c>
      <c r="X17" s="16" t="s">
        <v>13398</v>
      </c>
      <c r="Y17" s="23">
        <f>IF(B6L256C10=0,0,B6L250C10/B6L256C10)</f>
        <v>9.4071361710224108E-4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2.8152372533333332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4.22285588</v>
      </c>
      <c r="AH17" s="16" t="s">
        <v>13401</v>
      </c>
      <c r="AI17" s="23">
        <f>IF(B6L256C15=0,0,B6L250C15/B6L256C15)</f>
        <v>3.5726089897224309E-3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3.6922112066666664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4.4306534479999993</v>
      </c>
      <c r="AR17" s="16" t="s">
        <v>13404</v>
      </c>
      <c r="AS17" s="23">
        <f>IF(B6L256C20=0,0,B6L250C20/B6L256C20)</f>
        <v>3.5510822508666349E-3</v>
      </c>
      <c r="AT17" s="16" t="s">
        <v>13405</v>
      </c>
      <c r="AU17" s="17">
        <f>A1L245C21</f>
        <v>50155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250.77500000000001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62.693750000000001</v>
      </c>
      <c r="BD17" s="16" t="s">
        <v>13408</v>
      </c>
      <c r="BE17" s="23">
        <f>IF(B6L256C26=0,0,B6L250C26/B6L256C26)</f>
        <v>4.3077871473027017E-3</v>
      </c>
      <c r="BF17" s="16" t="s">
        <v>13409</v>
      </c>
      <c r="BG17" s="23">
        <f>B6L250C3+B6L250C10+B6L250C15+B6L250C20+B6L250C26</f>
        <v>139.27277124664465</v>
      </c>
      <c r="BH17" s="16" t="s">
        <v>13410</v>
      </c>
      <c r="BI17" s="17">
        <f>B6L258C3*B6L250C4</f>
        <v>268.4392938733626</v>
      </c>
      <c r="BJ17" s="16" t="s">
        <v>13411</v>
      </c>
      <c r="BK17" s="17">
        <f>B6L258C10*B6L250C11</f>
        <v>9.5472156260882759</v>
      </c>
      <c r="BL17" s="16" t="s">
        <v>13412</v>
      </c>
      <c r="BM17" s="17">
        <f>B6L258C15*B6L250C16</f>
        <v>17.282121739567089</v>
      </c>
      <c r="BN17" s="16" t="s">
        <v>13413</v>
      </c>
      <c r="BO17" s="17">
        <f>B6L258C20*B6L250C21</f>
        <v>18.132537422557895</v>
      </c>
      <c r="BP17" s="16" t="s">
        <v>13414</v>
      </c>
      <c r="BQ17" s="17">
        <f>B6L258C26*B6L250C27</f>
        <v>256.57541971571715</v>
      </c>
      <c r="BR17" s="16" t="s">
        <v>13415</v>
      </c>
      <c r="BS17" s="15">
        <f>B6L250C29+B6L250C30+B6L250C31+B6L250C32+B6L250C33</f>
        <v>569.97658837729296</v>
      </c>
      <c r="BT17" s="16" t="s">
        <v>13416</v>
      </c>
      <c r="BU17" s="23">
        <f>IF(B6L250C3=0,0,B6L250C29/B6L250C3)</f>
        <v>4.0925199037498494</v>
      </c>
      <c r="BV17" s="16" t="s">
        <v>13417</v>
      </c>
      <c r="BW17" s="23">
        <f>IF(B6L250C8=0,0,B6L250C30/B6L250C8)</f>
        <v>2.2508859470624172</v>
      </c>
      <c r="BX17" s="16" t="s">
        <v>13418</v>
      </c>
      <c r="BY17" s="23">
        <f>IF(B6L250C13=0,0,B6L250C31/B6L250C13)</f>
        <v>6.138779855624775</v>
      </c>
      <c r="BZ17" s="16" t="s">
        <v>13419</v>
      </c>
      <c r="CA17" s="23">
        <f>IF(B6L250C18=0,0,B6L250C32/B6L250C18)</f>
        <v>4.9110238844998193</v>
      </c>
      <c r="CB17" s="16" t="s">
        <v>13420</v>
      </c>
      <c r="CC17" s="23">
        <f>IF(B6L250C24=0,0,B6L250C33/B6L250C24)</f>
        <v>1.0231299759374624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440.64733333333334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440.64733333333334</v>
      </c>
      <c r="J18" s="16" t="s">
        <v>13423</v>
      </c>
      <c r="K18" s="23">
        <f>IF(B6L256C3=0,0,B6L251C3/B6L256C3)</f>
        <v>2.3855943107843062E-2</v>
      </c>
      <c r="L18" s="16" t="s">
        <v>13424</v>
      </c>
      <c r="M18" s="23">
        <f>A1L551C63</f>
        <v>2.3376888233193505E-2</v>
      </c>
      <c r="N18" s="16" t="s">
        <v>13425</v>
      </c>
      <c r="O18" s="23">
        <f>B6L251C1*B6L251C5</f>
        <v>10.300963461588095</v>
      </c>
      <c r="P18" s="16" t="s">
        <v>13426</v>
      </c>
      <c r="Q18" s="23">
        <f>B3L845C15</f>
        <v>1.1134238165579204</v>
      </c>
      <c r="R18" s="16" t="s">
        <v>13427</v>
      </c>
      <c r="S18" s="23">
        <f>B6L251C6*B6L251C7</f>
        <v>11.469338051625105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6.3081359283938081</v>
      </c>
      <c r="X18" s="16" t="s">
        <v>13429</v>
      </c>
      <c r="Y18" s="23">
        <f>IF(B6L256C10=0,0,B6L251C10/B6L256C10)</f>
        <v>2.543738964828653E-3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14.391541906666667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21.587312860000001</v>
      </c>
      <c r="AH18" s="16" t="s">
        <v>13432</v>
      </c>
      <c r="AI18" s="23">
        <f>IF(B6L256C15=0,0,B6L251C15/B6L256C15)</f>
        <v>1.8263239423550171E-2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24.804038393333332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29.764846071999997</v>
      </c>
      <c r="AR18" s="16" t="s">
        <v>13435</v>
      </c>
      <c r="AS18" s="23">
        <f>IF(B6L256C20=0,0,B6L251C20/B6L256C20)</f>
        <v>2.3855943107843058E-2</v>
      </c>
      <c r="AT18" s="16" t="s">
        <v>13436</v>
      </c>
      <c r="AU18" s="17">
        <f>A1L246C21</f>
        <v>1951731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9758.6550000000007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2439.6637500000002</v>
      </c>
      <c r="BD18" s="16" t="s">
        <v>13439</v>
      </c>
      <c r="BE18" s="23">
        <f>IF(B6L256C26=0,0,B6L251C26/B6L256C26)</f>
        <v>0.16763317150418203</v>
      </c>
      <c r="BF18" s="16" t="s">
        <v>13440</v>
      </c>
      <c r="BG18" s="17">
        <f>B6L251C3+B6L251C10+B6L251C15+B6L251C20+B6L251C26</f>
        <v>2937.9713781937271</v>
      </c>
      <c r="BH18" s="16" t="s">
        <v>13441</v>
      </c>
      <c r="BI18" s="17">
        <f>B6L258C3*B6L251C4</f>
        <v>1803.3579822009613</v>
      </c>
      <c r="BJ18" s="16" t="s">
        <v>13442</v>
      </c>
      <c r="BK18" s="17">
        <f>B6L258C10*B6L251C11</f>
        <v>25.816171842511192</v>
      </c>
      <c r="BL18" s="16" t="s">
        <v>13443</v>
      </c>
      <c r="BM18" s="17">
        <f>B6L258C15*B6L251C16</f>
        <v>88.346507548025116</v>
      </c>
      <c r="BN18" s="16" t="s">
        <v>13444</v>
      </c>
      <c r="BO18" s="17">
        <f>B6L258C20*B6L251C21</f>
        <v>121.81322498171052</v>
      </c>
      <c r="BP18" s="16" t="s">
        <v>13445</v>
      </c>
      <c r="BQ18" s="17">
        <f>B6L258C26*B6L251C27</f>
        <v>9984.3724553319989</v>
      </c>
      <c r="BR18" s="16" t="s">
        <v>13446</v>
      </c>
      <c r="BS18" s="15">
        <f>B6L251C29+B6L251C30+B6L251C31+B6L251C32+B6L251C33</f>
        <v>12023.706341905207</v>
      </c>
      <c r="BT18" s="16" t="s">
        <v>13447</v>
      </c>
      <c r="BU18" s="23">
        <f>IF(B6L251C3=0,0,B6L251C29/B6L251C3)</f>
        <v>4.0925199037498494</v>
      </c>
      <c r="BV18" s="16" t="s">
        <v>13448</v>
      </c>
      <c r="BW18" s="23">
        <f>IF(B6L251C8=0,0,B6L251C30/B6L251C8)</f>
        <v>2.2508859470624172</v>
      </c>
      <c r="BX18" s="16" t="s">
        <v>13449</v>
      </c>
      <c r="BY18" s="23">
        <f>IF(B6L251C13=0,0,B6L251C31/B6L251C13)</f>
        <v>6.1387798556247759</v>
      </c>
      <c r="BZ18" s="16" t="s">
        <v>13450</v>
      </c>
      <c r="CA18" s="23">
        <f>IF(B6L251C18=0,0,B6L251C32/B6L251C18)</f>
        <v>4.9110238844998193</v>
      </c>
      <c r="CB18" s="16" t="s">
        <v>13451</v>
      </c>
      <c r="CC18" s="23">
        <f>IF(B6L251C24=0,0,B6L251C33/B6L251C24)</f>
        <v>1.0231299759374626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288.29300000000001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576.58600000000001</v>
      </c>
      <c r="J19" s="16" t="s">
        <v>13454</v>
      </c>
      <c r="K19" s="23">
        <f>IF(B6L256C3=0,0,B6L252C3/B6L256C3)</f>
        <v>3.1215445487272814E-2</v>
      </c>
      <c r="L19" s="16" t="s">
        <v>13455</v>
      </c>
      <c r="M19" s="23">
        <f>A1L552C63</f>
        <v>0.20756734174571073</v>
      </c>
      <c r="N19" s="16" t="s">
        <v>13456</v>
      </c>
      <c r="O19" s="23">
        <f>B6L252C1*B6L252C5</f>
        <v>59.840211653896183</v>
      </c>
      <c r="P19" s="16" t="s">
        <v>13457</v>
      </c>
      <c r="Q19" s="23">
        <f>B3L846C15</f>
        <v>1.3058144114570247</v>
      </c>
      <c r="R19" s="16" t="s">
        <v>13458</v>
      </c>
      <c r="S19" s="23">
        <f>B6L252C6*B6L252C7</f>
        <v>78.140210762296235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42.977115919262936</v>
      </c>
      <c r="X19" s="16" t="s">
        <v>13460</v>
      </c>
      <c r="Y19" s="23">
        <f>IF(B6L256C10=0,0,B6L252C10/B6L256C10)</f>
        <v>1.7330407207573107E-2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24.747071120000001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37.120606680000002</v>
      </c>
      <c r="AH19" s="16" t="s">
        <v>13463</v>
      </c>
      <c r="AI19" s="23">
        <f>IF(B6L256C15=0,0,B6L252C15/B6L256C15)</f>
        <v>3.1404674205674887E-2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32.456025940000004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38.947231128000006</v>
      </c>
      <c r="AR19" s="16" t="s">
        <v>13466</v>
      </c>
      <c r="AS19" s="23">
        <f>IF(B6L256C20=0,0,B6L252C20/B6L256C20)</f>
        <v>3.1215445487272817E-2</v>
      </c>
      <c r="AT19" s="16" t="s">
        <v>13467</v>
      </c>
      <c r="AU19" s="17">
        <f>A1L247C21</f>
        <v>488481.66666666669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2442.4083333333333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610.60208333333333</v>
      </c>
      <c r="BD19" s="16" t="s">
        <v>13470</v>
      </c>
      <c r="BE19" s="23">
        <f>IF(B6L256C26=0,0,B6L252C26/B6L256C26)</f>
        <v>4.1955439046150317E-2</v>
      </c>
      <c r="BF19" s="16" t="s">
        <v>13471</v>
      </c>
      <c r="BG19" s="17">
        <f>B6L252C3+B6L252C10+B6L252C15+B6L252C20+B6L252C26</f>
        <v>1306.2330370605964</v>
      </c>
      <c r="BH19" s="16" t="s">
        <v>13472</v>
      </c>
      <c r="BI19" s="17">
        <f>B6L258C3*B6L252C4</f>
        <v>2359.6896812235109</v>
      </c>
      <c r="BJ19" s="16" t="s">
        <v>13473</v>
      </c>
      <c r="BK19" s="17">
        <f>B6L258C10*B6L252C11</f>
        <v>175.88470230534804</v>
      </c>
      <c r="BL19" s="16" t="s">
        <v>13474</v>
      </c>
      <c r="BM19" s="17">
        <f>B6L258C15*B6L252C16</f>
        <v>151.91682167716965</v>
      </c>
      <c r="BN19" s="16" t="s">
        <v>13475</v>
      </c>
      <c r="BO19" s="17">
        <f>B6L258C20*B6L252C21</f>
        <v>159.39231858728573</v>
      </c>
      <c r="BP19" s="16" t="s">
        <v>13476</v>
      </c>
      <c r="BQ19" s="17">
        <f>B6L258C26*B6L252C27</f>
        <v>2498.9011793127911</v>
      </c>
      <c r="BR19" s="16" t="s">
        <v>13477</v>
      </c>
      <c r="BS19" s="15">
        <f>B6L252C29+B6L252C30+B6L252C31+B6L252C32+B6L252C33</f>
        <v>5345.7847031061056</v>
      </c>
      <c r="BT19" s="16" t="s">
        <v>13478</v>
      </c>
      <c r="BU19" s="23">
        <f>IF(B6L252C3=0,0,B6L252C29/B6L252C3)</f>
        <v>4.0925199037498494</v>
      </c>
      <c r="BV19" s="16" t="s">
        <v>13479</v>
      </c>
      <c r="BW19" s="23">
        <f>IF(B6L252C8=0,0,B6L252C30/B6L252C8)</f>
        <v>2.2508859470624172</v>
      </c>
      <c r="BX19" s="16" t="s">
        <v>13480</v>
      </c>
      <c r="BY19" s="23">
        <f>IF(B6L252C13=0,0,B6L252C31/B6L252C13)</f>
        <v>6.138779855624775</v>
      </c>
      <c r="BZ19" s="16" t="s">
        <v>13481</v>
      </c>
      <c r="CA19" s="23">
        <f>IF(B6L252C18=0,0,B6L252C32/B6L252C18)</f>
        <v>4.9110238844998193</v>
      </c>
      <c r="CB19" s="16" t="s">
        <v>13482</v>
      </c>
      <c r="CC19" s="23">
        <f>IF(B6L252C24=0,0,B6L252C33/B6L252C24)</f>
        <v>1.0231299759374624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1.6126666666666667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3.2253333333333334</v>
      </c>
      <c r="J20" s="16" t="s">
        <v>13485</v>
      </c>
      <c r="K20" s="23">
        <f>IF(B6L256C3=0,0,B6L253C3/B6L256C3)</f>
        <v>1.7461439723640633E-4</v>
      </c>
      <c r="L20" s="16" t="s">
        <v>13486</v>
      </c>
      <c r="M20" s="23">
        <f>A1L553C63</f>
        <v>0.43602573266619021</v>
      </c>
      <c r="N20" s="16" t="s">
        <v>13487</v>
      </c>
      <c r="O20" s="23">
        <f>B6L253C1*B6L253C5</f>
        <v>0.70316416487967615</v>
      </c>
      <c r="P20" s="16" t="s">
        <v>13488</v>
      </c>
      <c r="Q20" s="23">
        <f>B3L847C15</f>
        <v>3.1455805892547661</v>
      </c>
      <c r="R20" s="16" t="s">
        <v>13489</v>
      </c>
      <c r="S20" s="23">
        <f>B6L253C6*B6L253C7</f>
        <v>2.2118595481050471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1.2165227514577761</v>
      </c>
      <c r="X20" s="16" t="s">
        <v>13491</v>
      </c>
      <c r="Y20" s="23">
        <f>IF(B6L256C10=0,0,B6L253C10/B6L256C10)</f>
        <v>4.9055955033480724E-4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0.13843130666666667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0.20764695999999999</v>
      </c>
      <c r="AH20" s="16" t="s">
        <v>13494</v>
      </c>
      <c r="AI20" s="23">
        <f>IF(B6L256C15=0,0,B6L253C15/B6L256C15)</f>
        <v>1.7567291356022644E-4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0.18155401333333335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0.21786481600000002</v>
      </c>
      <c r="AR20" s="16" t="s">
        <v>13497</v>
      </c>
      <c r="AS20" s="23">
        <f>IF(B6L256C20=0,0,B6L253C20/B6L256C20)</f>
        <v>1.7461439723640636E-4</v>
      </c>
      <c r="AT20" s="16" t="s">
        <v>13498</v>
      </c>
      <c r="AU20" s="17">
        <f>A1L248C21</f>
        <v>1815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9.0749999999999993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2.2687499999999998</v>
      </c>
      <c r="BD20" s="16" t="s">
        <v>13501</v>
      </c>
      <c r="BE20" s="23">
        <f>IF(B6L256C26=0,0,B6L253C26/B6L256C26)</f>
        <v>1.5588941625669232E-4</v>
      </c>
      <c r="BF20" s="16" t="s">
        <v>13502</v>
      </c>
      <c r="BG20" s="23">
        <f>B6L253C3+B6L253C10+B6L253C15+B6L253C20+B6L253C26</f>
        <v>7.1361178607911091</v>
      </c>
      <c r="BH20" s="16" t="s">
        <v>13503</v>
      </c>
      <c r="BI20" s="17">
        <f>B6L258C3*B6L253C4</f>
        <v>13.199740862894515</v>
      </c>
      <c r="BJ20" s="16" t="s">
        <v>13504</v>
      </c>
      <c r="BK20" s="17">
        <f>B6L258C10*B6L253C11</f>
        <v>4.9786435737054795</v>
      </c>
      <c r="BL20" s="16" t="s">
        <v>13505</v>
      </c>
      <c r="BM20" s="17">
        <f>B6L258C15*B6L253C16</f>
        <v>0.8497993167531489</v>
      </c>
      <c r="BN20" s="16" t="s">
        <v>13506</v>
      </c>
      <c r="BO20" s="17">
        <f>B6L258C20*B6L253C21</f>
        <v>0.8916160958067989</v>
      </c>
      <c r="BP20" s="16" t="s">
        <v>13507</v>
      </c>
      <c r="BQ20" s="17">
        <f>B6L258C26*B6L253C27</f>
        <v>9.2849045316324723</v>
      </c>
      <c r="BR20" s="16" t="s">
        <v>13508</v>
      </c>
      <c r="BS20" s="15">
        <f>B6L253C29+B6L253C30+B6L253C31+B6L253C32+B6L253C33</f>
        <v>29.204704380792414</v>
      </c>
      <c r="BT20" s="16" t="s">
        <v>13509</v>
      </c>
      <c r="BU20" s="23">
        <f>IF(B6L253C3=0,0,B6L253C29/B6L253C3)</f>
        <v>4.0925199037498494</v>
      </c>
      <c r="BV20" s="16" t="s">
        <v>13510</v>
      </c>
      <c r="BW20" s="23">
        <f>IF(B6L253C8=0,0,B6L253C30/B6L253C8)</f>
        <v>2.2508859470624172</v>
      </c>
      <c r="BX20" s="16" t="s">
        <v>13511</v>
      </c>
      <c r="BY20" s="23">
        <f>IF(B6L253C13=0,0,B6L253C31/B6L253C13)</f>
        <v>6.1387798556247741</v>
      </c>
      <c r="BZ20" s="16" t="s">
        <v>13512</v>
      </c>
      <c r="CA20" s="23">
        <f>IF(B6L253C18=0,0,B6L253C32/B6L253C18)</f>
        <v>4.9110238844998202</v>
      </c>
      <c r="CB20" s="16" t="s">
        <v>13513</v>
      </c>
      <c r="CC20" s="23">
        <f>IF(B6L253C24=0,0,B6L253C33/B6L253C24)</f>
        <v>1.0231299759374626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229.39599999999999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458.79199999999997</v>
      </c>
      <c r="J21" s="16" t="s">
        <v>13516</v>
      </c>
      <c r="K21" s="23">
        <f>IF(B6L256C3=0,0,B6L254C3/B6L256C3)</f>
        <v>2.483826639217197E-2</v>
      </c>
      <c r="L21" s="16" t="s">
        <v>13517</v>
      </c>
      <c r="M21" s="23">
        <f>A1L554C63</f>
        <v>0.32809918554253376</v>
      </c>
      <c r="N21" s="16" t="s">
        <v>13518</v>
      </c>
      <c r="O21" s="23">
        <f>B6L254C1*B6L254C5</f>
        <v>75.264640766715075</v>
      </c>
      <c r="P21" s="16" t="s">
        <v>13519</v>
      </c>
      <c r="Q21" s="23">
        <f>B3L848C15</f>
        <v>1.939533122159482</v>
      </c>
      <c r="R21" s="16" t="s">
        <v>13520</v>
      </c>
      <c r="S21" s="23">
        <f>B6L254C6*B6L254C7</f>
        <v>145.97826369447873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80.288045031963307</v>
      </c>
      <c r="X21" s="16" t="s">
        <v>13522</v>
      </c>
      <c r="Y21" s="23">
        <f>IF(B6L256C10=0,0,B6L254C10/B6L256C10)</f>
        <v>3.2375939719124697E-2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19.691352639999998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29.537028959999997</v>
      </c>
      <c r="AH21" s="16" t="s">
        <v>13525</v>
      </c>
      <c r="AI21" s="23">
        <f>IF(B6L256C15=0,0,B6L254C15/B6L256C15)</f>
        <v>2.4988836510373112E-2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25.825401679999999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30.990482015999998</v>
      </c>
      <c r="AR21" s="16" t="s">
        <v>13528</v>
      </c>
      <c r="AS21" s="23">
        <f>IF(B6L256C20=0,0,B6L254C20/B6L256C20)</f>
        <v>2.483826639217197E-2</v>
      </c>
      <c r="AT21" s="16" t="s">
        <v>13529</v>
      </c>
      <c r="AU21" s="17">
        <f>A1L249C21</f>
        <v>281659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1408.2950000000001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352.07375000000002</v>
      </c>
      <c r="BD21" s="16" t="s">
        <v>13532</v>
      </c>
      <c r="BE21" s="23">
        <f>IF(B6L256C26=0,0,B6L254C26/B6L256C26)</f>
        <v>2.4191546607957963E-2</v>
      </c>
      <c r="BF21" s="16" t="s">
        <v>13533</v>
      </c>
      <c r="BG21" s="23">
        <f>B6L254C3+B6L254C10+B6L254C15+B6L254C20+B6L254C26</f>
        <v>951.68130600796337</v>
      </c>
      <c r="BH21" s="16" t="s">
        <v>13534</v>
      </c>
      <c r="BI21" s="17">
        <f>B6L258C3*B6L254C4</f>
        <v>1877.6153916812009</v>
      </c>
      <c r="BJ21" s="16" t="s">
        <v>13535</v>
      </c>
      <c r="BK21" s="17">
        <f>B6L258C10*B6L254C11</f>
        <v>328.58042232647404</v>
      </c>
      <c r="BL21" s="16" t="s">
        <v>13536</v>
      </c>
      <c r="BM21" s="17">
        <f>B6L258C15*B6L254C16</f>
        <v>120.88087891643572</v>
      </c>
      <c r="BN21" s="16" t="s">
        <v>13537</v>
      </c>
      <c r="BO21" s="17">
        <f>B6L258C20*B6L254C21</f>
        <v>126.82916447728175</v>
      </c>
      <c r="BP21" s="16" t="s">
        <v>13538</v>
      </c>
      <c r="BQ21" s="17">
        <f>B6L258C26*B6L254C27</f>
        <v>1440.8688294628487</v>
      </c>
      <c r="BR21" s="16" t="s">
        <v>13539</v>
      </c>
      <c r="BS21" s="15">
        <f>B6L254C29+B6L254C30+B6L254C31+B6L254C32+B6L254C33</f>
        <v>3894.7746868642412</v>
      </c>
      <c r="BT21" s="16" t="s">
        <v>13540</v>
      </c>
      <c r="BU21" s="23">
        <f>IF(B6L254C3=0,0,B6L254C29/B6L254C3)</f>
        <v>4.0925199037498494</v>
      </c>
      <c r="BV21" s="16" t="s">
        <v>13541</v>
      </c>
      <c r="BW21" s="23">
        <f>IF(B6L254C8=0,0,B6L254C30/B6L254C8)</f>
        <v>2.2508859470624172</v>
      </c>
      <c r="BX21" s="16" t="s">
        <v>13542</v>
      </c>
      <c r="BY21" s="23">
        <f>IF(B6L254C13=0,0,B6L254C31/B6L254C13)</f>
        <v>6.138779855624775</v>
      </c>
      <c r="BZ21" s="16" t="s">
        <v>13543</v>
      </c>
      <c r="CA21" s="23">
        <f>IF(B6L254C18=0,0,B6L254C32/B6L254C18)</f>
        <v>4.9110238844998193</v>
      </c>
      <c r="CB21" s="16" t="s">
        <v>13544</v>
      </c>
      <c r="CC21" s="23">
        <f>IF(B6L254C24=0,0,B6L254C33/B6L254C24)</f>
        <v>1.0231299759374624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2221.0656666666664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4442.1313333333328</v>
      </c>
      <c r="J22" s="16" t="s">
        <v>13547</v>
      </c>
      <c r="K22" s="23">
        <f>IF(B6L256C3=0,0,B6L255C3/B6L256C3)</f>
        <v>0.24048989826838174</v>
      </c>
      <c r="L22" s="16" t="s">
        <v>13548</v>
      </c>
      <c r="M22" s="23">
        <f>A1L555C63</f>
        <v>0.26626393442723406</v>
      </c>
      <c r="N22" s="16" t="s">
        <v>13549</v>
      </c>
      <c r="O22" s="23">
        <f>B6L255C1*B6L255C5</f>
        <v>591.3896830279142</v>
      </c>
      <c r="P22" s="16" t="s">
        <v>13550</v>
      </c>
      <c r="Q22" s="23">
        <f>B3L852C15</f>
        <v>2.0608786163859945</v>
      </c>
      <c r="R22" s="16" t="s">
        <v>13551</v>
      </c>
      <c r="S22" s="17">
        <f>B6L255C6*B6L255C7</f>
        <v>1218.7823517035197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670.3302934369359</v>
      </c>
      <c r="X22" s="16" t="s">
        <v>13553</v>
      </c>
      <c r="Y22" s="23">
        <f>IF(B6L256C10=0,0,B6L255C10/B6L256C10)</f>
        <v>0.27030890045432593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190.65627682666664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285.98441523999998</v>
      </c>
      <c r="AH22" s="16" t="s">
        <v>13556</v>
      </c>
      <c r="AI22" s="23">
        <f>IF(B6L256C15=0,0,B6L255C15/B6L256C15)</f>
        <v>0.24194775333107899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250.0475727533333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300.05708730399994</v>
      </c>
      <c r="AR22" s="16" t="s">
        <v>13559</v>
      </c>
      <c r="AS22" s="23">
        <f>IF(B6L256C20=0,0,B6L255C20/B6L256C20)</f>
        <v>0.24048989826838171</v>
      </c>
      <c r="AT22" s="16" t="s">
        <v>13560</v>
      </c>
      <c r="AU22" s="17">
        <f>A1L253C21</f>
        <v>1649282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8246.41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2061.6025</v>
      </c>
      <c r="BD22" s="16" t="s">
        <v>13563</v>
      </c>
      <c r="BE22" s="23">
        <f>IF(B6L256C26=0,0,B6L255C26/B6L256C26)</f>
        <v>0.1416559824918292</v>
      </c>
      <c r="BF22" s="16" t="s">
        <v>13564</v>
      </c>
      <c r="BG22" s="17">
        <f>B6L255C3+B6L255C10+B6L255C15+B6L255C20+B6L255C26</f>
        <v>7760.1056293142683</v>
      </c>
      <c r="BH22" s="16" t="s">
        <v>13565</v>
      </c>
      <c r="BI22" s="17">
        <f>B6L258C3*B6L255C4</f>
        <v>18179.510896737524</v>
      </c>
      <c r="BJ22" s="16" t="s">
        <v>13566</v>
      </c>
      <c r="BK22" s="17">
        <f>B6L258C10*B6L255C11</f>
        <v>2743.3400679771371</v>
      </c>
      <c r="BL22" s="16" t="s">
        <v>13567</v>
      </c>
      <c r="BM22" s="17">
        <f>B6L258C15*B6L255C16</f>
        <v>1170.3969115319619</v>
      </c>
      <c r="BN22" s="16" t="s">
        <v>13568</v>
      </c>
      <c r="BO22" s="17">
        <f>B6L258C20*B6L255C21</f>
        <v>1227.9896020528261</v>
      </c>
      <c r="BP22" s="16" t="s">
        <v>13569</v>
      </c>
      <c r="BQ22" s="17">
        <f>B6L258C26*B6L255C27</f>
        <v>8437.1492648704498</v>
      </c>
      <c r="BR22" s="16" t="s">
        <v>13570</v>
      </c>
      <c r="BS22" s="15">
        <f>B6L255C29+B6L255C30+B6L255C31+B6L255C32+B6L255C33</f>
        <v>31758.386743169896</v>
      </c>
      <c r="BT22" s="16" t="s">
        <v>13571</v>
      </c>
      <c r="BU22" s="23">
        <f>IF(B6L255C3=0,0,B6L255C29/B6L255C3)</f>
        <v>4.0925199037498503</v>
      </c>
      <c r="BV22" s="16" t="s">
        <v>13572</v>
      </c>
      <c r="BW22" s="23">
        <f>IF(B6L255C8=0,0,B6L255C30/B6L255C8)</f>
        <v>2.2508859470624172</v>
      </c>
      <c r="BX22" s="16" t="s">
        <v>13573</v>
      </c>
      <c r="BY22" s="23">
        <f>IF(B6L255C13=0,0,B6L255C31/B6L255C13)</f>
        <v>6.1387798556247759</v>
      </c>
      <c r="BZ22" s="16" t="s">
        <v>13574</v>
      </c>
      <c r="CA22" s="23">
        <f>IF(B6L255C18=0,0,B6L255C32/B6L255C18)</f>
        <v>4.9110238844998193</v>
      </c>
      <c r="CB22" s="16" t="s">
        <v>13575</v>
      </c>
      <c r="CC22" s="23">
        <f>IF(B6L255C24=0,0,B6L255C33/B6L255C24)</f>
        <v>1.0231299759374626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9457.2973333333321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18471.176399999997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4508.8502437582792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2479.8676340670536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788.00598146399989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1182.0089721959998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1039.7425195559999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1247.6910234671998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58214.343333333323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14553.585833333331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37934.329863063584</v>
      </c>
      <c r="BH23" s="16" t="s">
        <v>13592</v>
      </c>
      <c r="BI23" s="17">
        <f>SUM(B6L241C29:B6L255C29)</f>
        <v>75593.657062674509</v>
      </c>
      <c r="BJ23" s="16" t="s">
        <v>13593</v>
      </c>
      <c r="BK23" s="17">
        <f>SUM(B6L241C30:B6L255C30)</f>
        <v>10148.907651084466</v>
      </c>
      <c r="BL23" s="16" t="s">
        <v>13594</v>
      </c>
      <c r="BM23" s="17">
        <f>SUM(B6L241C31:B6L255C31)</f>
        <v>4837.3952451230325</v>
      </c>
      <c r="BN23" s="16" t="s">
        <v>13595</v>
      </c>
      <c r="BO23" s="17">
        <f>SUM(B6L241C32:B6L255C32)</f>
        <v>5106.200347269536</v>
      </c>
      <c r="BP23" s="16" t="s">
        <v>13596</v>
      </c>
      <c r="BQ23" s="17">
        <f>SUM(B6L241C33:B6L255C33)</f>
        <v>59560.839693848517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0.48692507464024726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6.5372649075888509E-2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3.1159347653243099E-2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3.2890814941799421E-2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0.38365211368882163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75593.65706267448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10148.907651084464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4837.3952451230325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5106.200347269536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59560.839693848502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208EC8-569D-4491-BB3B-6D1B1EAC4D46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21">
        <f>A1L341C18</f>
        <v>5.0000000000000001E-4</v>
      </c>
      <c r="F8" s="16" t="s">
        <v>11996</v>
      </c>
      <c r="G8" s="24">
        <f>A1L501C5</f>
        <v>1.8</v>
      </c>
      <c r="H8" s="16" t="s">
        <v>13610</v>
      </c>
      <c r="I8" s="21">
        <f>B6L261C1*B6L261C2</f>
        <v>9.0000000000000008E-4</v>
      </c>
      <c r="J8" s="16" t="s">
        <v>13611</v>
      </c>
      <c r="K8" s="23">
        <f>IF(B6L276C3=0,0,B6L261C3/B6L276C3)</f>
        <v>4.8074058921051566E-8</v>
      </c>
      <c r="L8" s="16" t="s">
        <v>13612</v>
      </c>
      <c r="M8" s="23">
        <f>A1L541C72</f>
        <v>0.1532144450499168</v>
      </c>
      <c r="N8" s="16" t="s">
        <v>13613</v>
      </c>
      <c r="O8" s="23">
        <f>B6L261C1*B6L261C5</f>
        <v>7.6607222524958401E-5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2.9394000000000004E-5</v>
      </c>
      <c r="AD8" s="16" t="s">
        <v>12008</v>
      </c>
      <c r="AE8" s="23">
        <f>A1L501C8</f>
        <v>1.5</v>
      </c>
      <c r="AF8" s="16" t="s">
        <v>13619</v>
      </c>
      <c r="AG8" s="23">
        <f>B6L261C13*B6L261C14</f>
        <v>4.4091000000000009E-5</v>
      </c>
      <c r="AH8" s="16" t="s">
        <v>13620</v>
      </c>
      <c r="AI8" s="23">
        <f>IF(B6L276C15=0,0,B6L261C15/B6L276C15)</f>
        <v>3.6809945661683208E-8</v>
      </c>
      <c r="AJ8" s="16" t="s">
        <v>12011</v>
      </c>
      <c r="AK8" s="23">
        <f>A1L521C14</f>
        <v>5.629E-2</v>
      </c>
      <c r="AL8" s="16" t="s">
        <v>13621</v>
      </c>
      <c r="AM8" s="23">
        <f>B6L261C3*B6L261C17</f>
        <v>5.0661000000000002E-5</v>
      </c>
      <c r="AN8" s="16" t="s">
        <v>12013</v>
      </c>
      <c r="AO8" s="23">
        <f>A1L501C9</f>
        <v>1.2</v>
      </c>
      <c r="AP8" s="16" t="s">
        <v>13622</v>
      </c>
      <c r="AQ8" s="23">
        <f>B6L261C18*B6L261C19</f>
        <v>6.0793199999999999E-5</v>
      </c>
      <c r="AR8" s="16" t="s">
        <v>13623</v>
      </c>
      <c r="AS8" s="23">
        <f>IF(B6L276C20=0,0,B6L261C20/B6L276C20)</f>
        <v>4.8074058921051573E-8</v>
      </c>
      <c r="AT8" s="16" t="s">
        <v>13624</v>
      </c>
      <c r="AU8" s="17">
        <f>A1L236C24</f>
        <v>0.5</v>
      </c>
      <c r="AV8" s="16" t="s">
        <v>12017</v>
      </c>
      <c r="AW8" s="17">
        <f>A1L561C1</f>
        <v>200</v>
      </c>
      <c r="AX8" s="16" t="s">
        <v>13625</v>
      </c>
      <c r="AY8" s="23">
        <f>IF(B6L261C23=0,0,B6L261C22/B6L261C23)</f>
        <v>2.5000000000000001E-3</v>
      </c>
      <c r="AZ8" s="16" t="s">
        <v>12019</v>
      </c>
      <c r="BA8" s="23">
        <f>A1L501C10</f>
        <v>0.25</v>
      </c>
      <c r="BB8" s="16" t="s">
        <v>13626</v>
      </c>
      <c r="BC8" s="23">
        <f>B6L261C24*B6L261C25</f>
        <v>6.2500000000000001E-4</v>
      </c>
      <c r="BD8" s="16" t="s">
        <v>13627</v>
      </c>
      <c r="BE8" s="23">
        <f>IF(B6L276C26=0,0,B6L261C26/B6L276C26)</f>
        <v>4.2299190251796301E-8</v>
      </c>
      <c r="BF8" s="16" t="s">
        <v>13628</v>
      </c>
      <c r="BG8" s="17">
        <f>B6L261C3+B6L261C10+B6L261C15+B6L261C20+B6L261C26</f>
        <v>1.6298841999999999E-3</v>
      </c>
      <c r="BH8" s="16" t="s">
        <v>13629</v>
      </c>
      <c r="BI8" s="17">
        <f>B6L278C3*B6L261C4</f>
        <v>3.7175965438215964E-3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1.8212505468181999E-4</v>
      </c>
      <c r="BN8" s="16" t="s">
        <v>13632</v>
      </c>
      <c r="BO8" s="17">
        <f>B6L278C20*B6L261C21</f>
        <v>2.5111621134206116E-4</v>
      </c>
      <c r="BP8" s="16" t="s">
        <v>13633</v>
      </c>
      <c r="BQ8" s="17">
        <f>B6L278C26*B6L261C27</f>
        <v>2.5816642665427748E-3</v>
      </c>
      <c r="BR8" s="16" t="s">
        <v>13634</v>
      </c>
      <c r="BS8" s="15">
        <f>B6L261C29+B6L261C30+B6L261C31+B6L261C32+B6L261C33</f>
        <v>6.7325020763882521E-3</v>
      </c>
      <c r="BT8" s="16" t="s">
        <v>13635</v>
      </c>
      <c r="BU8" s="23">
        <f>IF(B6L261C3=0,0,B6L261C29/B6L261C3)</f>
        <v>4.1306628264684404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6.1959942397026593</v>
      </c>
      <c r="BZ8" s="16" t="s">
        <v>13638</v>
      </c>
      <c r="CA8" s="23">
        <f>IF(B6L261C18=0,0,B6L261C32/B6L261C18)</f>
        <v>4.9567953917621281</v>
      </c>
      <c r="CB8" s="16" t="s">
        <v>13639</v>
      </c>
      <c r="CC8" s="23">
        <f>IF(B6L261C24=0,0,B6L261C33/B6L261C24)</f>
        <v>1.0326657066171099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14.820500000000001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26.676900000000003</v>
      </c>
      <c r="J9" s="16" t="s">
        <v>13642</v>
      </c>
      <c r="K9" s="23">
        <f>IF(B6L276C3=0,0,B6L262C3/B6L276C3)</f>
        <v>1.4249631804788897E-3</v>
      </c>
      <c r="L9" s="16" t="s">
        <v>13643</v>
      </c>
      <c r="M9" s="23">
        <f>A1L542C72</f>
        <v>0.67907407042891166</v>
      </c>
      <c r="N9" s="16" t="s">
        <v>13644</v>
      </c>
      <c r="O9" s="23">
        <f>B6L262C1*B6L262C5</f>
        <v>10.064217260791686</v>
      </c>
      <c r="P9" s="16" t="s">
        <v>13645</v>
      </c>
      <c r="Q9" s="23">
        <f>B3L836C21</f>
        <v>1.8149127009035497</v>
      </c>
      <c r="R9" s="16" t="s">
        <v>13646</v>
      </c>
      <c r="S9" s="17">
        <f>B6L262C6*B6L262C7</f>
        <v>18.265675731263563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10.046121652194961</v>
      </c>
      <c r="X9" s="16" t="s">
        <v>13648</v>
      </c>
      <c r="Y9" s="23">
        <f>IF(B6L276C10=0,0,B6L262C10/B6L276C10)</f>
        <v>3.8479384621565734E-3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0.87126755400000011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1.3069013310000002</v>
      </c>
      <c r="AH9" s="16" t="s">
        <v>13651</v>
      </c>
      <c r="AI9" s="23">
        <f>IF(B6L276C15=0,0,B6L262C15/B6L276C15)</f>
        <v>1.091083599357952E-3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1.5016427010000002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1.8019712412000002</v>
      </c>
      <c r="AR9" s="16" t="s">
        <v>13654</v>
      </c>
      <c r="AS9" s="23">
        <f>IF(B6L276C20=0,0,B6L262C20/B6L276C20)</f>
        <v>1.4249631804788899E-3</v>
      </c>
      <c r="AT9" s="16" t="s">
        <v>13655</v>
      </c>
      <c r="AU9" s="17">
        <f>A1L237C24</f>
        <v>27468.25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137.34125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34.335312500000001</v>
      </c>
      <c r="BD9" s="16" t="s">
        <v>13658</v>
      </c>
      <c r="BE9" s="23">
        <f>IF(B6L276C26=0,0,B6L262C26/B6L276C26)</f>
        <v>2.3237694652678076E-3</v>
      </c>
      <c r="BF9" s="16" t="s">
        <v>13659</v>
      </c>
      <c r="BG9" s="17">
        <f>B6L262C3+B6L262C10+B6L262C15+B6L262C20+B6L262C26</f>
        <v>74.167206724394958</v>
      </c>
      <c r="BH9" s="16" t="s">
        <v>13660</v>
      </c>
      <c r="BI9" s="17">
        <f>B6L278C3*B6L262C4</f>
        <v>110.19327915541595</v>
      </c>
      <c r="BJ9" s="16" t="s">
        <v>13661</v>
      </c>
      <c r="BK9" s="17">
        <f>B6L278C10*B6L262C11</f>
        <v>41.497141258901436</v>
      </c>
      <c r="BL9" s="16" t="s">
        <v>13662</v>
      </c>
      <c r="BM9" s="17">
        <f>B6L278C15*B6L262C16</f>
        <v>5.3983687458238272</v>
      </c>
      <c r="BN9" s="16" t="s">
        <v>13663</v>
      </c>
      <c r="BO9" s="17">
        <f>B6L278C20*B6L262C21</f>
        <v>7.4433356203900356</v>
      </c>
      <c r="BP9" s="16" t="s">
        <v>13664</v>
      </c>
      <c r="BQ9" s="17">
        <f>B6L278C26*B6L262C27</f>
        <v>141.82759897892714</v>
      </c>
      <c r="BR9" s="16" t="s">
        <v>13665</v>
      </c>
      <c r="BS9" s="15">
        <f>B6L262C29+B6L262C30+B6L262C31+B6L262C32+B6L262C33</f>
        <v>306.35972375945835</v>
      </c>
      <c r="BT9" s="16" t="s">
        <v>13666</v>
      </c>
      <c r="BU9" s="23">
        <f>IF(B6L262C3=0,0,B6L262C29/B6L262C3)</f>
        <v>4.1306628264684404</v>
      </c>
      <c r="BV9" s="16" t="s">
        <v>13667</v>
      </c>
      <c r="BW9" s="23">
        <f>IF(B6L262C8=0,0,B6L262C30/B6L262C8)</f>
        <v>2.2718645545576424</v>
      </c>
      <c r="BX9" s="16" t="s">
        <v>13668</v>
      </c>
      <c r="BY9" s="23">
        <f>IF(B6L262C13=0,0,B6L262C31/B6L262C13)</f>
        <v>6.1959942397026602</v>
      </c>
      <c r="BZ9" s="16" t="s">
        <v>13669</v>
      </c>
      <c r="CA9" s="23">
        <f>IF(B6L262C18=0,0,B6L262C32/B6L262C18)</f>
        <v>4.9567953917621281</v>
      </c>
      <c r="CB9" s="16" t="s">
        <v>13670</v>
      </c>
      <c r="CC9" s="23">
        <f>IF(B6L262C24=0,0,B6L262C33/B6L262C24)</f>
        <v>1.0326657066171099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316.21100000000001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632.42200000000003</v>
      </c>
      <c r="J10" s="16" t="s">
        <v>13673</v>
      </c>
      <c r="K10" s="23">
        <f>IF(B6L276C3=0,0,B6L263C3/B6L276C3)</f>
        <v>3.378121387885475E-2</v>
      </c>
      <c r="L10" s="16" t="s">
        <v>13674</v>
      </c>
      <c r="M10" s="23">
        <f>A1L543C72</f>
        <v>0.62031815305900584</v>
      </c>
      <c r="N10" s="16" t="s">
        <v>13675</v>
      </c>
      <c r="O10" s="23">
        <f>B6L263C1*B6L263C5</f>
        <v>196.15142349694131</v>
      </c>
      <c r="P10" s="16" t="s">
        <v>13676</v>
      </c>
      <c r="Q10" s="23">
        <f>B3L837C21</f>
        <v>1.7170673380258714</v>
      </c>
      <c r="R10" s="16" t="s">
        <v>13677</v>
      </c>
      <c r="S10" s="23">
        <f>B6L263C6*B6L263C7</f>
        <v>336.80520259387839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185.24286142663314</v>
      </c>
      <c r="X10" s="16" t="s">
        <v>13679</v>
      </c>
      <c r="Y10" s="23">
        <f>IF(B6L276C10=0,0,B6L263C10/B6L276C10)</f>
        <v>7.095306586972723E-2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27.143552240000002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40.715328360000001</v>
      </c>
      <c r="AH10" s="16" t="s">
        <v>13682</v>
      </c>
      <c r="AI10" s="23">
        <f>IF(B6L276C15=0,0,B6L263C15/B6L276C15)</f>
        <v>3.3991722222884241E-2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35.599034379999999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42.718841255999997</v>
      </c>
      <c r="AR10" s="16" t="s">
        <v>13685</v>
      </c>
      <c r="AS10" s="23">
        <f>IF(B6L276C20=0,0,B6L263C20/B6L276C20)</f>
        <v>3.378121387885475E-2</v>
      </c>
      <c r="AT10" s="16" t="s">
        <v>13686</v>
      </c>
      <c r="AU10" s="17">
        <f>A1L238C24</f>
        <v>278948.75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1394.7437500000001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348.68593750000002</v>
      </c>
      <c r="BD10" s="16" t="s">
        <v>13689</v>
      </c>
      <c r="BE10" s="23">
        <f>IF(B6L276C26=0,0,B6L263C26/B6L276C26)</f>
        <v>2.3598612493501529E-2</v>
      </c>
      <c r="BF10" s="16" t="s">
        <v>13690</v>
      </c>
      <c r="BG10" s="17">
        <f>B6L263C3+B6L263C10+B6L263C15+B6L263C20+B6L263C26</f>
        <v>1249.7849685426331</v>
      </c>
      <c r="BH10" s="16" t="s">
        <v>13691</v>
      </c>
      <c r="BI10" s="17">
        <f>B6L278C3*B6L263C4</f>
        <v>2612.3220460408243</v>
      </c>
      <c r="BJ10" s="16" t="s">
        <v>13692</v>
      </c>
      <c r="BK10" s="17">
        <f>B6L278C10*B6L263C11</f>
        <v>765.17580156363806</v>
      </c>
      <c r="BL10" s="16" t="s">
        <v>13693</v>
      </c>
      <c r="BM10" s="17">
        <f>B6L278C15*B6L263C16</f>
        <v>168.18129332410822</v>
      </c>
      <c r="BN10" s="16" t="s">
        <v>13694</v>
      </c>
      <c r="BO10" s="17">
        <f>B6L278C20*B6L263C21</f>
        <v>176.45712956596554</v>
      </c>
      <c r="BP10" s="16" t="s">
        <v>13695</v>
      </c>
      <c r="BQ10" s="17">
        <f>B6L278C26*B6L263C27</f>
        <v>1440.3040401435478</v>
      </c>
      <c r="BR10" s="16" t="s">
        <v>13696</v>
      </c>
      <c r="BS10" s="15">
        <f>B6L263C29+B6L263C30+B6L263C31+B6L263C32+B6L263C33</f>
        <v>5162.4403106380842</v>
      </c>
      <c r="BT10" s="16" t="s">
        <v>13697</v>
      </c>
      <c r="BU10" s="23">
        <f>IF(B6L263C3=0,0,B6L263C29/B6L263C3)</f>
        <v>4.1306628264684404</v>
      </c>
      <c r="BV10" s="16" t="s">
        <v>13698</v>
      </c>
      <c r="BW10" s="23">
        <f>IF(B6L263C8=0,0,B6L263C30/B6L263C8)</f>
        <v>2.2718645545576424</v>
      </c>
      <c r="BX10" s="16" t="s">
        <v>13699</v>
      </c>
      <c r="BY10" s="23">
        <f>IF(B6L263C13=0,0,B6L263C31/B6L263C13)</f>
        <v>6.1959942397026593</v>
      </c>
      <c r="BZ10" s="16" t="s">
        <v>13700</v>
      </c>
      <c r="CA10" s="23">
        <f>IF(B6L263C18=0,0,B6L263C32/B6L263C18)</f>
        <v>4.9567953917621272</v>
      </c>
      <c r="CB10" s="16" t="s">
        <v>13701</v>
      </c>
      <c r="CC10" s="23">
        <f>IF(B6L263C24=0,0,B6L263C33/B6L263C24)</f>
        <v>1.0326657066171099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2245.09575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4490.1914999999999</v>
      </c>
      <c r="J11" s="16" t="s">
        <v>13704</v>
      </c>
      <c r="K11" s="23">
        <f>IF(B6L276C3=0,0,B6L264C3/B6L276C3)</f>
        <v>0.23984636748644989</v>
      </c>
      <c r="L11" s="16" t="s">
        <v>13705</v>
      </c>
      <c r="M11" s="23">
        <f>A1L544C72</f>
        <v>0.19650934493744593</v>
      </c>
      <c r="N11" s="16" t="s">
        <v>13706</v>
      </c>
      <c r="O11" s="23">
        <f>B6L264C1*B6L264C5</f>
        <v>441.18229515434388</v>
      </c>
      <c r="P11" s="16" t="s">
        <v>13707</v>
      </c>
      <c r="Q11" s="23">
        <f>B3L838C21</f>
        <v>1.9988278336092797</v>
      </c>
      <c r="R11" s="16" t="s">
        <v>13708</v>
      </c>
      <c r="S11" s="17">
        <f>B6L264C6*B6L264C7</f>
        <v>881.84745125012705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485.01609818756992</v>
      </c>
      <c r="X11" s="16" t="s">
        <v>13710</v>
      </c>
      <c r="Y11" s="23">
        <f>IF(B6L276C10=0,0,B6L264C10/B6L276C10)</f>
        <v>0.18577438772835206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192.71901918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289.07852876999999</v>
      </c>
      <c r="AH11" s="16" t="s">
        <v>13713</v>
      </c>
      <c r="AI11" s="23">
        <f>IF(B6L276C15=0,0,B6L264C15/B6L276C15)</f>
        <v>0.24134097516461464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252.75287953500001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303.30345544199997</v>
      </c>
      <c r="AR11" s="16" t="s">
        <v>13716</v>
      </c>
      <c r="AS11" s="23">
        <f>IF(B6L276C20=0,0,B6L264C20/B6L276C20)</f>
        <v>0.23984636748644994</v>
      </c>
      <c r="AT11" s="16" t="s">
        <v>13717</v>
      </c>
      <c r="AU11" s="17">
        <f>A1L239C24</f>
        <v>2511395.75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12556.97875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3139.2446875000001</v>
      </c>
      <c r="BD11" s="16" t="s">
        <v>13720</v>
      </c>
      <c r="BE11" s="23">
        <f>IF(B6L276C26=0,0,B6L264C26/B6L276C26)</f>
        <v>0.21246001325360533</v>
      </c>
      <c r="BF11" s="16" t="s">
        <v>13721</v>
      </c>
      <c r="BG11" s="17">
        <f>B6L264C3+B6L264C10+B6L264C15+B6L264C20+B6L264C26</f>
        <v>8706.8342698995693</v>
      </c>
      <c r="BH11" s="16" t="s">
        <v>13722</v>
      </c>
      <c r="BI11" s="17">
        <f>B6L278C3*B6L264C4</f>
        <v>18547.467112774564</v>
      </c>
      <c r="BJ11" s="16" t="s">
        <v>13723</v>
      </c>
      <c r="BK11" s="17">
        <f>B6L278C10*B6L264C11</f>
        <v>2003.4379670221622</v>
      </c>
      <c r="BL11" s="16" t="s">
        <v>13724</v>
      </c>
      <c r="BM11" s="17">
        <f>B6L278C15*B6L264C16</f>
        <v>1194.0859327204264</v>
      </c>
      <c r="BN11" s="16" t="s">
        <v>13725</v>
      </c>
      <c r="BO11" s="17">
        <f>B6L278C20*B6L264C21</f>
        <v>1252.8443085336962</v>
      </c>
      <c r="BP11" s="16" t="s">
        <v>13726</v>
      </c>
      <c r="BQ11" s="17">
        <f>B6L278C26*B6L264C27</f>
        <v>12967.161333844784</v>
      </c>
      <c r="BR11" s="16" t="s">
        <v>13727</v>
      </c>
      <c r="BS11" s="15">
        <f>B6L264C29+B6L264C30+B6L264C31+B6L264C32+B6L264C33</f>
        <v>35964.996654895629</v>
      </c>
      <c r="BT11" s="16" t="s">
        <v>13728</v>
      </c>
      <c r="BU11" s="23">
        <f>IF(B6L264C3=0,0,B6L264C29/B6L264C3)</f>
        <v>4.1306628264684404</v>
      </c>
      <c r="BV11" s="16" t="s">
        <v>13729</v>
      </c>
      <c r="BW11" s="23">
        <f>IF(B6L264C8=0,0,B6L264C30/B6L264C8)</f>
        <v>2.2718645545576424</v>
      </c>
      <c r="BX11" s="16" t="s">
        <v>13730</v>
      </c>
      <c r="BY11" s="23">
        <f>IF(B6L264C13=0,0,B6L264C31/B6L264C13)</f>
        <v>6.1959942397026593</v>
      </c>
      <c r="BZ11" s="16" t="s">
        <v>13731</v>
      </c>
      <c r="CA11" s="23">
        <f>IF(B6L264C18=0,0,B6L264C32/B6L264C18)</f>
        <v>4.9567953917621281</v>
      </c>
      <c r="CB11" s="16" t="s">
        <v>13732</v>
      </c>
      <c r="CC11" s="23">
        <f>IF(B6L264C24=0,0,B6L264C33/B6L264C24)</f>
        <v>1.0326657066171099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127.93549999999999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255.87099999999998</v>
      </c>
      <c r="J12" s="16" t="s">
        <v>13735</v>
      </c>
      <c r="K12" s="23">
        <f>IF(B6L276C3=0,0,B6L265C3/B6L276C3)</f>
        <v>1.3667508366875983E-2</v>
      </c>
      <c r="L12" s="16" t="s">
        <v>13736</v>
      </c>
      <c r="M12" s="23">
        <f>A1L545C72</f>
        <v>0.50487196795823774</v>
      </c>
      <c r="N12" s="16" t="s">
        <v>13737</v>
      </c>
      <c r="O12" s="23">
        <f>B6L265C1*B6L265C5</f>
        <v>64.591047656721116</v>
      </c>
      <c r="P12" s="16" t="s">
        <v>13738</v>
      </c>
      <c r="Q12" s="23">
        <f>B3L839C21</f>
        <v>2.0093874335237345</v>
      </c>
      <c r="R12" s="16" t="s">
        <v>13739</v>
      </c>
      <c r="S12" s="23">
        <f>B6L265C6*B6L265C7</f>
        <v>129.78843947954806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71.383641713751445</v>
      </c>
      <c r="X12" s="16" t="s">
        <v>13741</v>
      </c>
      <c r="Y12" s="23">
        <f>IF(B6L276C10=0,0,B6L265C10/B6L276C10)</f>
        <v>2.7341880780344142E-2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10.981983319999999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16.47297498</v>
      </c>
      <c r="AH12" s="16" t="s">
        <v>13744</v>
      </c>
      <c r="AI12" s="23">
        <f>IF(B6L276C15=0,0,B6L265C15/B6L276C15)</f>
        <v>1.3752677732418565E-2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14.402978589999998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17.283574307999999</v>
      </c>
      <c r="AR12" s="16" t="s">
        <v>13747</v>
      </c>
      <c r="AS12" s="23">
        <f>IF(B6L276C20=0,0,B6L265C20/B6L276C20)</f>
        <v>1.3667508366875986E-2</v>
      </c>
      <c r="AT12" s="16" t="s">
        <v>13748</v>
      </c>
      <c r="AU12" s="17">
        <f>A1L240C24</f>
        <v>127520.75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637.60374999999999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159.4009375</v>
      </c>
      <c r="BD12" s="16" t="s">
        <v>13751</v>
      </c>
      <c r="BE12" s="23">
        <f>IF(B6L276C26=0,0,B6L265C26/B6L276C26)</f>
        <v>1.0788048930603505E-2</v>
      </c>
      <c r="BF12" s="16" t="s">
        <v>13752</v>
      </c>
      <c r="BG12" s="23">
        <f>B6L265C3+B6L265C10+B6L265C15+B6L265C20+B6L265C26</f>
        <v>520.41212850175134</v>
      </c>
      <c r="BH12" s="16" t="s">
        <v>13753</v>
      </c>
      <c r="BI12" s="17">
        <f>B6L278C3*B6L265C4</f>
        <v>1056.9168280713063</v>
      </c>
      <c r="BJ12" s="16" t="s">
        <v>13754</v>
      </c>
      <c r="BK12" s="17">
        <f>B6L278C10*B6L265C11</f>
        <v>294.86175524493495</v>
      </c>
      <c r="BL12" s="16" t="s">
        <v>13755</v>
      </c>
      <c r="BM12" s="17">
        <f>B6L278C15*B6L265C16</f>
        <v>68.044305391230694</v>
      </c>
      <c r="BN12" s="16" t="s">
        <v>13756</v>
      </c>
      <c r="BO12" s="17">
        <f>B6L278C20*B6L265C21</f>
        <v>71.392617902560588</v>
      </c>
      <c r="BP12" s="16" t="s">
        <v>13757</v>
      </c>
      <c r="BQ12" s="17">
        <f>B6L278C26*B6L265C27</f>
        <v>658.431527035469</v>
      </c>
      <c r="BR12" s="16" t="s">
        <v>13758</v>
      </c>
      <c r="BS12" s="15">
        <f>B6L265C29+B6L265C30+B6L265C31+B6L265C32+B6L265C33</f>
        <v>2149.6470336455018</v>
      </c>
      <c r="BT12" s="16" t="s">
        <v>13759</v>
      </c>
      <c r="BU12" s="23">
        <f>IF(B6L265C3=0,0,B6L265C29/B6L265C3)</f>
        <v>4.1306628264684404</v>
      </c>
      <c r="BV12" s="16" t="s">
        <v>13760</v>
      </c>
      <c r="BW12" s="23">
        <f>IF(B6L265C8=0,0,B6L265C30/B6L265C8)</f>
        <v>2.2718645545576424</v>
      </c>
      <c r="BX12" s="16" t="s">
        <v>13761</v>
      </c>
      <c r="BY12" s="23">
        <f>IF(B6L265C13=0,0,B6L265C31/B6L265C13)</f>
        <v>6.1959942397026602</v>
      </c>
      <c r="BZ12" s="16" t="s">
        <v>13762</v>
      </c>
      <c r="CA12" s="23">
        <f>IF(B6L265C18=0,0,B6L265C32/B6L265C18)</f>
        <v>4.9567953917621281</v>
      </c>
      <c r="CB12" s="16" t="s">
        <v>13763</v>
      </c>
      <c r="CC12" s="23">
        <f>IF(B6L265C24=0,0,B6L265C33/B6L265C24)</f>
        <v>1.0326657066171099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1970.0052500000002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3940.0105000000003</v>
      </c>
      <c r="J13" s="16" t="s">
        <v>13766</v>
      </c>
      <c r="K13" s="23">
        <f>IF(B6L276C3=0,0,B6L266C3/B6L276C3)</f>
        <v>0.21045810769617984</v>
      </c>
      <c r="L13" s="16" t="s">
        <v>13767</v>
      </c>
      <c r="M13" s="23">
        <f>A1L546C72</f>
        <v>0.20492642954296353</v>
      </c>
      <c r="N13" s="16" t="s">
        <v>13768</v>
      </c>
      <c r="O13" s="23">
        <f>B6L266C1*B6L266C5</f>
        <v>403.70614206339326</v>
      </c>
      <c r="P13" s="16" t="s">
        <v>13769</v>
      </c>
      <c r="Q13" s="23">
        <f>B3L840C21</f>
        <v>2.0178231835460321</v>
      </c>
      <c r="R13" s="16" t="s">
        <v>13770</v>
      </c>
      <c r="S13" s="17">
        <f>B6L266C6*B6L266C7</f>
        <v>814.60761279544283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448.03418703749361</v>
      </c>
      <c r="X13" s="16" t="s">
        <v>13772</v>
      </c>
      <c r="Y13" s="23">
        <f>IF(B6L276C10=0,0,B6L266C10/B6L276C10)</f>
        <v>0.17160930758647025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169.10525066000002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253.65787599000004</v>
      </c>
      <c r="AH13" s="16" t="s">
        <v>13775</v>
      </c>
      <c r="AI13" s="23">
        <f>IF(B6L276C15=0,0,B6L266C15/B6L276C15)</f>
        <v>0.2117695818160141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221.78319104500002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266.13982925400001</v>
      </c>
      <c r="AR13" s="16" t="s">
        <v>13778</v>
      </c>
      <c r="AS13" s="23">
        <f>IF(B6L276C20=0,0,B6L266C20/B6L276C20)</f>
        <v>0.21045810769617987</v>
      </c>
      <c r="AT13" s="16" t="s">
        <v>13779</v>
      </c>
      <c r="AU13" s="17">
        <f>A1L241C24</f>
        <v>2554745.25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12773.72625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3193.4315624999999</v>
      </c>
      <c r="BD13" s="16" t="s">
        <v>13782</v>
      </c>
      <c r="BE13" s="23">
        <f>IF(B6L276C26=0,0,B6L266C26/B6L276C26)</f>
        <v>0.21612731074924579</v>
      </c>
      <c r="BF13" s="16" t="s">
        <v>13783</v>
      </c>
      <c r="BG13" s="17">
        <f>B6L266C3+B6L266C10+B6L266C15+B6L266C20+B6L266C26</f>
        <v>8101.2739547814936</v>
      </c>
      <c r="BH13" s="16" t="s">
        <v>13784</v>
      </c>
      <c r="BI13" s="17">
        <f>B6L278C3*B6L266C4</f>
        <v>16274.854908245336</v>
      </c>
      <c r="BJ13" s="16" t="s">
        <v>13785</v>
      </c>
      <c r="BK13" s="17">
        <f>B6L278C10*B6L266C11</f>
        <v>1850.6781613827832</v>
      </c>
      <c r="BL13" s="16" t="s">
        <v>13786</v>
      </c>
      <c r="BM13" s="17">
        <f>B6L278C15*B6L266C16</f>
        <v>1047.7751589928346</v>
      </c>
      <c r="BN13" s="16" t="s">
        <v>13787</v>
      </c>
      <c r="BO13" s="17">
        <f>B6L278C20*B6L266C21</f>
        <v>1099.3338993421555</v>
      </c>
      <c r="BP13" s="16" t="s">
        <v>13788</v>
      </c>
      <c r="BQ13" s="17">
        <f>B6L278C26*B6L266C27</f>
        <v>13190.989044089774</v>
      </c>
      <c r="BR13" s="16" t="s">
        <v>13789</v>
      </c>
      <c r="BS13" s="15">
        <f>B6L266C29+B6L266C30+B6L266C31+B6L266C32+B6L266C33</f>
        <v>33463.631172052883</v>
      </c>
      <c r="BT13" s="16" t="s">
        <v>13790</v>
      </c>
      <c r="BU13" s="23">
        <f>IF(B6L266C3=0,0,B6L266C29/B6L266C3)</f>
        <v>4.1306628264684404</v>
      </c>
      <c r="BV13" s="16" t="s">
        <v>13791</v>
      </c>
      <c r="BW13" s="23">
        <f>IF(B6L266C8=0,0,B6L266C30/B6L266C8)</f>
        <v>2.2718645545576424</v>
      </c>
      <c r="BX13" s="16" t="s">
        <v>13792</v>
      </c>
      <c r="BY13" s="23">
        <f>IF(B6L266C13=0,0,B6L266C31/B6L266C13)</f>
        <v>6.1959942397026602</v>
      </c>
      <c r="BZ13" s="16" t="s">
        <v>13793</v>
      </c>
      <c r="CA13" s="23">
        <f>IF(B6L266C18=0,0,B6L266C32/B6L266C18)</f>
        <v>4.9567953917621272</v>
      </c>
      <c r="CB13" s="16" t="s">
        <v>13794</v>
      </c>
      <c r="CC13" s="23">
        <f>IF(B6L266C24=0,0,B6L266C33/B6L266C24)</f>
        <v>1.0326657066171099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282.15274999999997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564.30549999999994</v>
      </c>
      <c r="J14" s="16" t="s">
        <v>13797</v>
      </c>
      <c r="K14" s="23">
        <f>IF(B6L276C3=0,0,B6L267C3/B6L276C3)</f>
        <v>3.0142728729414956E-2</v>
      </c>
      <c r="L14" s="16" t="s">
        <v>13798</v>
      </c>
      <c r="M14" s="23">
        <f>A1L547C72</f>
        <v>0.25044945133368313</v>
      </c>
      <c r="N14" s="16" t="s">
        <v>13799</v>
      </c>
      <c r="O14" s="23">
        <f>B6L267C1*B6L267C5</f>
        <v>70.665001429789854</v>
      </c>
      <c r="P14" s="16" t="s">
        <v>13800</v>
      </c>
      <c r="Q14" s="23">
        <f>B3L841C21</f>
        <v>2.0899190957797824</v>
      </c>
      <c r="R14" s="16" t="s">
        <v>13801</v>
      </c>
      <c r="S14" s="23">
        <f>B6L267C6*B6L267C7</f>
        <v>147.68413589142344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81.226274740282904</v>
      </c>
      <c r="X14" s="16" t="s">
        <v>13803</v>
      </c>
      <c r="Y14" s="23">
        <f>IF(B6L276C10=0,0,B6L267C10/B6L276C10)</f>
        <v>3.1111877551526779E-2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24.219992059999996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36.329988089999993</v>
      </c>
      <c r="AH14" s="16" t="s">
        <v>13806</v>
      </c>
      <c r="AI14" s="23">
        <f>IF(B6L276C15=0,0,B6L267C15/B6L276C15)</f>
        <v>3.0330563776791129E-2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31.764756594999998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38.117707913999993</v>
      </c>
      <c r="AR14" s="16" t="s">
        <v>13809</v>
      </c>
      <c r="AS14" s="23">
        <f>IF(B6L276C20=0,0,B6L267C20/B6L276C20)</f>
        <v>3.0142728729414963E-2</v>
      </c>
      <c r="AT14" s="16" t="s">
        <v>13810</v>
      </c>
      <c r="AU14" s="17">
        <f>A1L242C24</f>
        <v>179726.25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898.63125000000002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224.65781250000001</v>
      </c>
      <c r="BD14" s="16" t="s">
        <v>13813</v>
      </c>
      <c r="BE14" s="23">
        <f>IF(B6L276C26=0,0,B6L267C26/B6L276C26)</f>
        <v>1.520454968398381E-2</v>
      </c>
      <c r="BF14" s="16" t="s">
        <v>13814</v>
      </c>
      <c r="BG14" s="23">
        <f>B6L267C3+B6L267C10+B6L267C15+B6L267C20+B6L267C26</f>
        <v>944.6372832442828</v>
      </c>
      <c r="BH14" s="16" t="s">
        <v>13815</v>
      </c>
      <c r="BI14" s="17">
        <f>B6L278C3*B6L267C4</f>
        <v>2330.955751621686</v>
      </c>
      <c r="BJ14" s="16" t="s">
        <v>13816</v>
      </c>
      <c r="BK14" s="17">
        <f>B6L278C10*B6L267C11</f>
        <v>335.51835360219906</v>
      </c>
      <c r="BL14" s="16" t="s">
        <v>13817</v>
      </c>
      <c r="BM14" s="17">
        <f>B6L278C15*B6L267C16</f>
        <v>150.06693128940412</v>
      </c>
      <c r="BN14" s="16" t="s">
        <v>13818</v>
      </c>
      <c r="BO14" s="17">
        <f>B6L278C20*B6L267C21</f>
        <v>157.45139911054164</v>
      </c>
      <c r="BP14" s="16" t="s">
        <v>13819</v>
      </c>
      <c r="BQ14" s="17">
        <f>B6L278C26*B6L267C27</f>
        <v>927.98567476946675</v>
      </c>
      <c r="BR14" s="16" t="s">
        <v>13820</v>
      </c>
      <c r="BS14" s="15">
        <f>B6L267C29+B6L267C30+B6L267C31+B6L267C32+B6L267C33</f>
        <v>3901.9781103932978</v>
      </c>
      <c r="BT14" s="16" t="s">
        <v>13821</v>
      </c>
      <c r="BU14" s="23">
        <f>IF(B6L267C3=0,0,B6L267C29/B6L267C3)</f>
        <v>4.1306628264684395</v>
      </c>
      <c r="BV14" s="16" t="s">
        <v>13822</v>
      </c>
      <c r="BW14" s="23">
        <f>IF(B6L267C8=0,0,B6L267C30/B6L267C8)</f>
        <v>2.2718645545576424</v>
      </c>
      <c r="BX14" s="16" t="s">
        <v>13823</v>
      </c>
      <c r="BY14" s="23">
        <f>IF(B6L267C13=0,0,B6L267C31/B6L267C13)</f>
        <v>6.1959942397026593</v>
      </c>
      <c r="BZ14" s="16" t="s">
        <v>13824</v>
      </c>
      <c r="CA14" s="23">
        <f>IF(B6L267C18=0,0,B6L267C32/B6L267C18)</f>
        <v>4.9567953917621272</v>
      </c>
      <c r="CB14" s="16" t="s">
        <v>13825</v>
      </c>
      <c r="CC14" s="23">
        <f>IF(B6L267C24=0,0,B6L267C33/B6L267C24)</f>
        <v>1.0326657066171099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1352.30125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2704.6025</v>
      </c>
      <c r="J15" s="16" t="s">
        <v>13828</v>
      </c>
      <c r="K15" s="23">
        <f>IF(B6L276C3=0,0,B6L268C3/B6L276C3)</f>
        <v>0.14446802215891485</v>
      </c>
      <c r="L15" s="16" t="s">
        <v>13829</v>
      </c>
      <c r="M15" s="23">
        <f>A1L548C72</f>
        <v>0.28122780772385242</v>
      </c>
      <c r="N15" s="16" t="s">
        <v>13830</v>
      </c>
      <c r="O15" s="23">
        <f>B6L268C1*B6L268C5</f>
        <v>380.30471591972525</v>
      </c>
      <c r="P15" s="16" t="s">
        <v>13831</v>
      </c>
      <c r="Q15" s="23">
        <f>B3L842C21</f>
        <v>2.0100716827006249</v>
      </c>
      <c r="R15" s="16" t="s">
        <v>13832</v>
      </c>
      <c r="S15" s="23">
        <f>B6L268C6*B6L268C7</f>
        <v>764.43974026774526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420.44185714725995</v>
      </c>
      <c r="X15" s="16" t="s">
        <v>13834</v>
      </c>
      <c r="Y15" s="23">
        <f>IF(B6L276C10=0,0,B6L268C10/B6L276C10)</f>
        <v>0.16104069303839288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116.0815393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174.12230894999999</v>
      </c>
      <c r="AH15" s="16" t="s">
        <v>13837</v>
      </c>
      <c r="AI15" s="23">
        <f>IF(B6L276C15=0,0,B6L268C15/B6L276C15)</f>
        <v>0.14536827767427171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152.24207472500001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182.69048967000001</v>
      </c>
      <c r="AR15" s="16" t="s">
        <v>13840</v>
      </c>
      <c r="AS15" s="23">
        <f>IF(B6L276C20=0,0,B6L268C20/B6L276C20)</f>
        <v>0.14446802215891488</v>
      </c>
      <c r="AT15" s="16" t="s">
        <v>13841</v>
      </c>
      <c r="AU15" s="17">
        <f>A1L243C24</f>
        <v>1603398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8016.99</v>
      </c>
      <c r="AZ15" s="16" t="s">
        <v>12292</v>
      </c>
      <c r="BA15" s="23">
        <f>A1L508C10</f>
        <v>0.25</v>
      </c>
      <c r="BB15" s="16" t="s">
        <v>13843</v>
      </c>
      <c r="BC15" s="17">
        <f>B6L268C24*B6L268C25</f>
        <v>2004.2474999999999</v>
      </c>
      <c r="BD15" s="16" t="s">
        <v>13844</v>
      </c>
      <c r="BE15" s="23">
        <f>IF(B6L276C26=0,0,B6L268C26/B6L276C26)</f>
        <v>0.13564487410269938</v>
      </c>
      <c r="BF15" s="16" t="s">
        <v>13845</v>
      </c>
      <c r="BG15" s="17">
        <f>B6L268C3+B6L268C10+B6L268C15+B6L268C20+B6L268C26</f>
        <v>5486.1046557672598</v>
      </c>
      <c r="BH15" s="16" t="s">
        <v>13846</v>
      </c>
      <c r="BI15" s="17">
        <f>B6L278C3*B6L268C4</f>
        <v>11171.801007123609</v>
      </c>
      <c r="BJ15" s="16" t="s">
        <v>13847</v>
      </c>
      <c r="BK15" s="17">
        <f>B6L278C10*B6L268C11</f>
        <v>1736.7035500095408</v>
      </c>
      <c r="BL15" s="16" t="s">
        <v>13848</v>
      </c>
      <c r="BM15" s="17">
        <f>B6L278C15*B6L268C16</f>
        <v>719.24054883861788</v>
      </c>
      <c r="BN15" s="16" t="s">
        <v>13849</v>
      </c>
      <c r="BO15" s="17">
        <f>B6L278C20*B6L268C21</f>
        <v>754.63281442918549</v>
      </c>
      <c r="BP15" s="16" t="s">
        <v>13850</v>
      </c>
      <c r="BQ15" s="17">
        <f>B6L278C26*B6L268C27</f>
        <v>8278.8706432923045</v>
      </c>
      <c r="BR15" s="16" t="s">
        <v>13851</v>
      </c>
      <c r="BS15" s="15">
        <f>B6L268C29+B6L268C30+B6L268C31+B6L268C32+B6L268C33</f>
        <v>22661.248563693258</v>
      </c>
      <c r="BT15" s="16" t="s">
        <v>13852</v>
      </c>
      <c r="BU15" s="23">
        <f>IF(B6L268C3=0,0,B6L268C29/B6L268C3)</f>
        <v>4.1306628264684404</v>
      </c>
      <c r="BV15" s="16" t="s">
        <v>13853</v>
      </c>
      <c r="BW15" s="23">
        <f>IF(B6L268C8=0,0,B6L268C30/B6L268C8)</f>
        <v>2.2718645545576424</v>
      </c>
      <c r="BX15" s="16" t="s">
        <v>13854</v>
      </c>
      <c r="BY15" s="23">
        <f>IF(B6L268C13=0,0,B6L268C31/B6L268C13)</f>
        <v>6.1959942397026593</v>
      </c>
      <c r="BZ15" s="16" t="s">
        <v>13855</v>
      </c>
      <c r="CA15" s="23">
        <f>IF(B6L268C18=0,0,B6L268C32/B6L268C18)</f>
        <v>4.9567953917621272</v>
      </c>
      <c r="CB15" s="16" t="s">
        <v>13856</v>
      </c>
      <c r="CC15" s="23">
        <f>IF(B6L268C24=0,0,B6L268C33/B6L268C24)</f>
        <v>1.0326657066171101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19.577249999999999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39.154499999999999</v>
      </c>
      <c r="J16" s="16" t="s">
        <v>13859</v>
      </c>
      <c r="K16" s="23">
        <f>IF(B6L276C3=0,0,B6L269C3/B6L276C3)</f>
        <v>2.0914619333603484E-3</v>
      </c>
      <c r="L16" s="16" t="s">
        <v>13860</v>
      </c>
      <c r="M16" s="23">
        <f>A1L549C72</f>
        <v>0.54576822538483882</v>
      </c>
      <c r="N16" s="16" t="s">
        <v>13861</v>
      </c>
      <c r="O16" s="23">
        <f>B6L269C1*B6L269C5</f>
        <v>10.684640990415335</v>
      </c>
      <c r="P16" s="16" t="s">
        <v>13862</v>
      </c>
      <c r="Q16" s="23">
        <f>B3L843C21</f>
        <v>1.7246538546384127</v>
      </c>
      <c r="R16" s="16" t="s">
        <v>13863</v>
      </c>
      <c r="S16" s="23">
        <f>B6L269C6*B6L269C7</f>
        <v>18.427307269547395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10.135018998251068</v>
      </c>
      <c r="X16" s="16" t="s">
        <v>13865</v>
      </c>
      <c r="Y16" s="23">
        <f>IF(B6L276C10=0,0,B6L269C10/B6L276C10)</f>
        <v>3.8819885691446965E-3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1.6805111399999999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2.5207667099999997</v>
      </c>
      <c r="AH16" s="16" t="s">
        <v>13868</v>
      </c>
      <c r="AI16" s="23">
        <f>IF(B6L276C15=0,0,B6L269C15/B6L276C15)</f>
        <v>2.1044949223397048E-3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2.2040068050000001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2.6448081660000002</v>
      </c>
      <c r="AR16" s="16" t="s">
        <v>13871</v>
      </c>
      <c r="AS16" s="23">
        <f>IF(B6L276C20=0,0,B6L269C20/B6L276C20)</f>
        <v>2.0914619333603488E-3</v>
      </c>
      <c r="AT16" s="16" t="s">
        <v>13872</v>
      </c>
      <c r="AU16" s="17">
        <f>A1L244C24</f>
        <v>33226.75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166.13374999999999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41.533437499999998</v>
      </c>
      <c r="BD16" s="16" t="s">
        <v>13875</v>
      </c>
      <c r="BE16" s="23">
        <f>IF(B6L276C26=0,0,B6L269C26/B6L276C26)</f>
        <v>2.8109292393977453E-3</v>
      </c>
      <c r="BF16" s="16" t="s">
        <v>13876</v>
      </c>
      <c r="BG16" s="23">
        <f>B6L269C3+B6L269C10+B6L269C15+B6L269C20+B6L269C26</f>
        <v>95.988531374251068</v>
      </c>
      <c r="BH16" s="16" t="s">
        <v>13877</v>
      </c>
      <c r="BI16" s="17">
        <f>B6L278C3*B6L269C4</f>
        <v>161.73403763895854</v>
      </c>
      <c r="BJ16" s="16" t="s">
        <v>13878</v>
      </c>
      <c r="BK16" s="17">
        <f>B6L278C10*B6L269C11</f>
        <v>41.864346221627095</v>
      </c>
      <c r="BL16" s="16" t="s">
        <v>13879</v>
      </c>
      <c r="BM16" s="17">
        <f>B6L278C15*B6L269C16</f>
        <v>10.412437343196148</v>
      </c>
      <c r="BN16" s="16" t="s">
        <v>13880</v>
      </c>
      <c r="BO16" s="17">
        <f>B6L278C20*B6L269C21</f>
        <v>10.92481077443637</v>
      </c>
      <c r="BP16" s="16" t="s">
        <v>13881</v>
      </c>
      <c r="BQ16" s="17">
        <f>B6L278C26*B6L269C27</f>
        <v>171.56062633670027</v>
      </c>
      <c r="BR16" s="16" t="s">
        <v>13882</v>
      </c>
      <c r="BS16" s="15">
        <f>B6L269C29+B6L269C30+B6L269C31+B6L269C32+B6L269C33</f>
        <v>396.49625831491846</v>
      </c>
      <c r="BT16" s="16" t="s">
        <v>13883</v>
      </c>
      <c r="BU16" s="23">
        <f>IF(B6L269C3=0,0,B6L269C29/B6L269C3)</f>
        <v>4.1306628264684404</v>
      </c>
      <c r="BV16" s="16" t="s">
        <v>13884</v>
      </c>
      <c r="BW16" s="23">
        <f>IF(B6L269C8=0,0,B6L269C30/B6L269C8)</f>
        <v>2.2718645545576424</v>
      </c>
      <c r="BX16" s="16" t="s">
        <v>13885</v>
      </c>
      <c r="BY16" s="23">
        <f>IF(B6L269C13=0,0,B6L269C31/B6L269C13)</f>
        <v>6.1959942397026584</v>
      </c>
      <c r="BZ16" s="16" t="s">
        <v>13886</v>
      </c>
      <c r="CA16" s="23">
        <f>IF(B6L269C18=0,0,B6L269C32/B6L269C18)</f>
        <v>4.9567953917621272</v>
      </c>
      <c r="CB16" s="16" t="s">
        <v>13887</v>
      </c>
      <c r="CC16" s="23">
        <f>IF(B6L269C24=0,0,B6L269C33/B6L269C24)</f>
        <v>1.0326657066171099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34.058749999999996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68.117499999999993</v>
      </c>
      <c r="J17" s="16" t="s">
        <v>13890</v>
      </c>
      <c r="K17" s="23">
        <f>IF(B6L276C3=0,0,B6L270C3/B6L276C3)</f>
        <v>3.6385385650608108E-3</v>
      </c>
      <c r="L17" s="16" t="s">
        <v>13891</v>
      </c>
      <c r="M17" s="23">
        <f>A1L550C72</f>
        <v>7.3012739442919278E-2</v>
      </c>
      <c r="N17" s="16" t="s">
        <v>13892</v>
      </c>
      <c r="O17" s="23">
        <f>B6L270C1*B6L270C5</f>
        <v>2.4867226395015267</v>
      </c>
      <c r="P17" s="16" t="s">
        <v>13893</v>
      </c>
      <c r="Q17" s="23">
        <f>B3L844C21</f>
        <v>1.7588326316790428</v>
      </c>
      <c r="R17" s="16" t="s">
        <v>13894</v>
      </c>
      <c r="S17" s="23">
        <f>B6L270C6*B6L270C7</f>
        <v>4.3737289242903259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2.4055509083596793</v>
      </c>
      <c r="X17" s="16" t="s">
        <v>13896</v>
      </c>
      <c r="Y17" s="23">
        <f>IF(B6L276C10=0,0,B6L270C10/B6L276C10)</f>
        <v>9.2139157611439775E-4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2.9236030999999998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4.3854046499999999</v>
      </c>
      <c r="AH17" s="16" t="s">
        <v>13899</v>
      </c>
      <c r="AI17" s="23">
        <f>IF(B6L276C15=0,0,B6L270C15/B6L276C15)</f>
        <v>3.6612121945746941E-3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3.8343340749999997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4.6012008899999994</v>
      </c>
      <c r="AR17" s="16" t="s">
        <v>13902</v>
      </c>
      <c r="AS17" s="23">
        <f>IF(B6L276C20=0,0,B6L270C20/B6L276C20)</f>
        <v>3.6385385650608117E-3</v>
      </c>
      <c r="AT17" s="16" t="s">
        <v>13903</v>
      </c>
      <c r="AU17" s="17">
        <f>A1L245C24</f>
        <v>50865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254.32499999999999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63.581249999999997</v>
      </c>
      <c r="BD17" s="16" t="s">
        <v>13906</v>
      </c>
      <c r="BE17" s="23">
        <f>IF(B6L276C26=0,0,B6L270C26/B6L276C26)</f>
        <v>4.3030966243152377E-3</v>
      </c>
      <c r="BF17" s="16" t="s">
        <v>13907</v>
      </c>
      <c r="BG17" s="23">
        <f>B6L270C3+B6L270C10+B6L270C15+B6L270C20+B6L270C26</f>
        <v>143.09090644835968</v>
      </c>
      <c r="BH17" s="16" t="s">
        <v>13908</v>
      </c>
      <c r="BI17" s="17">
        <f>B6L278C3*B6L270C4</f>
        <v>281.37042508196396</v>
      </c>
      <c r="BJ17" s="16" t="s">
        <v>13909</v>
      </c>
      <c r="BK17" s="17">
        <f>B6L278C10*B6L270C11</f>
        <v>9.9365197143387167</v>
      </c>
      <c r="BL17" s="16" t="s">
        <v>13910</v>
      </c>
      <c r="BM17" s="17">
        <f>B6L278C15*B6L270C16</f>
        <v>18.114627966776837</v>
      </c>
      <c r="BN17" s="16" t="s">
        <v>13911</v>
      </c>
      <c r="BO17" s="17">
        <f>B6L278C20*B6L270C21</f>
        <v>19.006009473436499</v>
      </c>
      <c r="BP17" s="16" t="s">
        <v>13912</v>
      </c>
      <c r="BQ17" s="17">
        <f>B6L278C26*B6L270C27</f>
        <v>262.63270583539645</v>
      </c>
      <c r="BR17" s="16" t="s">
        <v>13913</v>
      </c>
      <c r="BS17" s="15">
        <f>B6L270C29+B6L270C30+B6L270C31+B6L270C32+B6L270C33</f>
        <v>591.06028807191251</v>
      </c>
      <c r="BT17" s="16" t="s">
        <v>13914</v>
      </c>
      <c r="BU17" s="23">
        <f>IF(B6L270C3=0,0,B6L270C29/B6L270C3)</f>
        <v>4.1306628264684404</v>
      </c>
      <c r="BV17" s="16" t="s">
        <v>13915</v>
      </c>
      <c r="BW17" s="23">
        <f>IF(B6L270C8=0,0,B6L270C30/B6L270C8)</f>
        <v>2.2718645545576424</v>
      </c>
      <c r="BX17" s="16" t="s">
        <v>13916</v>
      </c>
      <c r="BY17" s="23">
        <f>IF(B6L270C13=0,0,B6L270C31/B6L270C13)</f>
        <v>6.1959942397026593</v>
      </c>
      <c r="BZ17" s="16" t="s">
        <v>13917</v>
      </c>
      <c r="CA17" s="23">
        <f>IF(B6L270C18=0,0,B6L270C32/B6L270C18)</f>
        <v>4.9567953917621281</v>
      </c>
      <c r="CB17" s="16" t="s">
        <v>13918</v>
      </c>
      <c r="CC17" s="23">
        <f>IF(B6L270C24=0,0,B6L270C33/B6L270C24)</f>
        <v>1.0326657066171099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458.32050000000004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458.32050000000004</v>
      </c>
      <c r="J18" s="16" t="s">
        <v>13921</v>
      </c>
      <c r="K18" s="23">
        <f>IF(B6L276C3=0,0,B6L271C3/B6L276C3)</f>
        <v>2.4481474135250907E-2</v>
      </c>
      <c r="L18" s="16" t="s">
        <v>13922</v>
      </c>
      <c r="M18" s="23">
        <f>A1L551C72</f>
        <v>2.1378476008929073E-2</v>
      </c>
      <c r="N18" s="16" t="s">
        <v>13923</v>
      </c>
      <c r="O18" s="23">
        <f>B6L271C1*B6L271C5</f>
        <v>9.7981938136503786</v>
      </c>
      <c r="P18" s="16" t="s">
        <v>13924</v>
      </c>
      <c r="Q18" s="23">
        <f>B3L845C21</f>
        <v>1.109090239851295</v>
      </c>
      <c r="R18" s="16" t="s">
        <v>13925</v>
      </c>
      <c r="S18" s="23">
        <f>B6L271C6*B6L271C7</f>
        <v>10.867081126890973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5.9768946197900359</v>
      </c>
      <c r="X18" s="16" t="s">
        <v>13927</v>
      </c>
      <c r="Y18" s="23">
        <f>IF(B6L276C10=0,0,B6L271C10/B6L276C10)</f>
        <v>2.2893135767196103E-3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14.968747530000002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22.453121295000003</v>
      </c>
      <c r="AH18" s="16" t="s">
        <v>13930</v>
      </c>
      <c r="AI18" s="23">
        <f>IF(B6L276C15=0,0,B6L271C15/B6L276C15)</f>
        <v>1.8745280778483864E-2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25.798860945000001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30.958633133999999</v>
      </c>
      <c r="AR18" s="16" t="s">
        <v>13933</v>
      </c>
      <c r="AS18" s="23">
        <f>IF(B6L276C20=0,0,B6L271C20/B6L276C20)</f>
        <v>2.4481474135250911E-2</v>
      </c>
      <c r="AT18" s="16" t="s">
        <v>13934</v>
      </c>
      <c r="AU18" s="17">
        <f>A1L246C24</f>
        <v>1928424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9642.1200000000008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2410.5300000000002</v>
      </c>
      <c r="BD18" s="16" t="s">
        <v>13937</v>
      </c>
      <c r="BE18" s="23">
        <f>IF(B6L276C26=0,0,B6L271C26/B6L276C26)</f>
        <v>0.16314154732426006</v>
      </c>
      <c r="BF18" s="16" t="s">
        <v>13938</v>
      </c>
      <c r="BG18" s="17">
        <f>B6L271C3+B6L271C10+B6L271C15+B6L271C20+B6L271C26</f>
        <v>2928.2391490487903</v>
      </c>
      <c r="BH18" s="16" t="s">
        <v>13939</v>
      </c>
      <c r="BI18" s="17">
        <f>B6L278C3*B6L271C4</f>
        <v>1893.167451958429</v>
      </c>
      <c r="BJ18" s="16" t="s">
        <v>13940</v>
      </c>
      <c r="BK18" s="17">
        <f>B6L278C10*B6L271C11</f>
        <v>24.688536423685921</v>
      </c>
      <c r="BL18" s="16" t="s">
        <v>13941</v>
      </c>
      <c r="BM18" s="17">
        <f>B6L278C15*B6L271C16</f>
        <v>92.746273471443416</v>
      </c>
      <c r="BN18" s="16" t="s">
        <v>13942</v>
      </c>
      <c r="BO18" s="17">
        <f>B6L278C20*B6L271C21</f>
        <v>127.87967504488793</v>
      </c>
      <c r="BP18" s="16" t="s">
        <v>13943</v>
      </c>
      <c r="BQ18" s="17">
        <f>B6L278C26*B6L271C27</f>
        <v>9957.0866630869677</v>
      </c>
      <c r="BR18" s="16" t="s">
        <v>13944</v>
      </c>
      <c r="BS18" s="15">
        <f>B6L271C29+B6L271C30+B6L271C31+B6L271C32+B6L271C33</f>
        <v>12095.568599985414</v>
      </c>
      <c r="BT18" s="16" t="s">
        <v>13945</v>
      </c>
      <c r="BU18" s="23">
        <f>IF(B6L271C3=0,0,B6L271C29/B6L271C3)</f>
        <v>4.1306628264684404</v>
      </c>
      <c r="BV18" s="16" t="s">
        <v>13946</v>
      </c>
      <c r="BW18" s="23">
        <f>IF(B6L271C8=0,0,B6L271C30/B6L271C8)</f>
        <v>2.2718645545576424</v>
      </c>
      <c r="BX18" s="16" t="s">
        <v>13947</v>
      </c>
      <c r="BY18" s="23">
        <f>IF(B6L271C13=0,0,B6L271C31/B6L271C13)</f>
        <v>6.1959942397026593</v>
      </c>
      <c r="BZ18" s="16" t="s">
        <v>13948</v>
      </c>
      <c r="CA18" s="23">
        <f>IF(B6L271C18=0,0,B6L271C32/B6L271C18)</f>
        <v>4.9567953917621272</v>
      </c>
      <c r="CB18" s="16" t="s">
        <v>13949</v>
      </c>
      <c r="CC18" s="23">
        <f>IF(B6L271C24=0,0,B6L271C33/B6L271C24)</f>
        <v>1.0326657066171099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281.81375000000003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563.62750000000005</v>
      </c>
      <c r="J19" s="16" t="s">
        <v>13952</v>
      </c>
      <c r="K19" s="23">
        <f>IF(B6L276C3=0,0,B6L272C3/B6L276C3)</f>
        <v>3.0106512938361103E-2</v>
      </c>
      <c r="L19" s="16" t="s">
        <v>13953</v>
      </c>
      <c r="M19" s="23">
        <f>A1L552C72</f>
        <v>0.17951228596494548</v>
      </c>
      <c r="N19" s="16" t="s">
        <v>13954</v>
      </c>
      <c r="O19" s="23">
        <f>B6L272C1*B6L272C5</f>
        <v>50.589030478853658</v>
      </c>
      <c r="P19" s="16" t="s">
        <v>13955</v>
      </c>
      <c r="Q19" s="23">
        <f>B3L846C21</f>
        <v>1.3137734165061217</v>
      </c>
      <c r="R19" s="16" t="s">
        <v>13956</v>
      </c>
      <c r="S19" s="23">
        <f>B6L272C6*B6L272C7</f>
        <v>66.462523409935898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36.554387875464748</v>
      </c>
      <c r="X19" s="16" t="s">
        <v>13958</v>
      </c>
      <c r="Y19" s="23">
        <f>IF(B6L276C10=0,0,B6L272C10/B6L276C10)</f>
        <v>1.4001327072906623E-2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24.190892300000002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36.286338450000002</v>
      </c>
      <c r="AH19" s="16" t="s">
        <v>13961</v>
      </c>
      <c r="AI19" s="23">
        <f>IF(B6L276C15=0,0,B6L272C15/B6L276C15)</f>
        <v>3.0294122306274433E-2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31.726591975000002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38.071910369999998</v>
      </c>
      <c r="AR19" s="16" t="s">
        <v>13964</v>
      </c>
      <c r="AS19" s="23">
        <f>IF(B6L276C20=0,0,B6L272C20/B6L276C20)</f>
        <v>3.0106512938361106E-2</v>
      </c>
      <c r="AT19" s="16" t="s">
        <v>13965</v>
      </c>
      <c r="AU19" s="17">
        <f>A1L247C24</f>
        <v>475819.5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2379.0974999999999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594.77437499999996</v>
      </c>
      <c r="BD19" s="16" t="s">
        <v>13968</v>
      </c>
      <c r="BE19" s="23">
        <f>IF(B6L276C26=0,0,B6L272C26/B6L276C26)</f>
        <v>4.0253559112029179E-2</v>
      </c>
      <c r="BF19" s="16" t="s">
        <v>13969</v>
      </c>
      <c r="BG19" s="17">
        <f>B6L272C3+B6L272C10+B6L272C15+B6L272C20+B6L272C26</f>
        <v>1269.3145116954647</v>
      </c>
      <c r="BH19" s="16" t="s">
        <v>13970</v>
      </c>
      <c r="BI19" s="17">
        <f>B6L278C3*B6L272C4</f>
        <v>2328.155162225341</v>
      </c>
      <c r="BJ19" s="16" t="s">
        <v>13971</v>
      </c>
      <c r="BK19" s="17">
        <f>B6L278C10*B6L272C11</f>
        <v>150.99385114149089</v>
      </c>
      <c r="BL19" s="16" t="s">
        <v>13972</v>
      </c>
      <c r="BM19" s="17">
        <f>B6L278C15*B6L272C16</f>
        <v>149.88662934406744</v>
      </c>
      <c r="BN19" s="16" t="s">
        <v>13973</v>
      </c>
      <c r="BO19" s="17">
        <f>B6L278C20*B6L272C21</f>
        <v>157.2622248979973</v>
      </c>
      <c r="BP19" s="16" t="s">
        <v>13974</v>
      </c>
      <c r="BQ19" s="17">
        <f>B6L278C26*B6L272C27</f>
        <v>2456.8124009484995</v>
      </c>
      <c r="BR19" s="16" t="s">
        <v>13975</v>
      </c>
      <c r="BS19" s="15">
        <f>B6L272C29+B6L272C30+B6L272C31+B6L272C32+B6L272C33</f>
        <v>5243.110268557396</v>
      </c>
      <c r="BT19" s="16" t="s">
        <v>13976</v>
      </c>
      <c r="BU19" s="23">
        <f>IF(B6L272C3=0,0,B6L272C29/B6L272C3)</f>
        <v>4.1306628264684404</v>
      </c>
      <c r="BV19" s="16" t="s">
        <v>13977</v>
      </c>
      <c r="BW19" s="23">
        <f>IF(B6L272C8=0,0,B6L272C30/B6L272C8)</f>
        <v>2.2718645545576424</v>
      </c>
      <c r="BX19" s="16" t="s">
        <v>13978</v>
      </c>
      <c r="BY19" s="23">
        <f>IF(B6L272C13=0,0,B6L272C31/B6L272C13)</f>
        <v>6.1959942397026602</v>
      </c>
      <c r="BZ19" s="16" t="s">
        <v>13979</v>
      </c>
      <c r="CA19" s="23">
        <f>IF(B6L272C18=0,0,B6L272C32/B6L272C18)</f>
        <v>4.9567953917621272</v>
      </c>
      <c r="CB19" s="16" t="s">
        <v>13980</v>
      </c>
      <c r="CC19" s="23">
        <f>IF(B6L272C24=0,0,B6L272C33/B6L272C24)</f>
        <v>1.0326657066171099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1.643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3.286</v>
      </c>
      <c r="J20" s="16" t="s">
        <v>13983</v>
      </c>
      <c r="K20" s="23">
        <f>IF(B6L276C3=0,0,B6L273C3/B6L276C3)</f>
        <v>1.7552373068286159E-4</v>
      </c>
      <c r="L20" s="16" t="s">
        <v>13984</v>
      </c>
      <c r="M20" s="23">
        <f>A1L553C72</f>
        <v>0.45616045845272218</v>
      </c>
      <c r="N20" s="16" t="s">
        <v>13985</v>
      </c>
      <c r="O20" s="23">
        <f>B6L273C1*B6L273C5</f>
        <v>0.74947163323782251</v>
      </c>
      <c r="P20" s="16" t="s">
        <v>13986</v>
      </c>
      <c r="Q20" s="23">
        <f>B3L847C21</f>
        <v>3.0114425827543929</v>
      </c>
      <c r="R20" s="16" t="s">
        <v>13987</v>
      </c>
      <c r="S20" s="23">
        <f>B6L273C6*B6L273C7</f>
        <v>2.2569907908988611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1.2413449349943737</v>
      </c>
      <c r="X20" s="16" t="s">
        <v>13989</v>
      </c>
      <c r="Y20" s="23">
        <f>IF(B6L276C10=0,0,B6L273C10/B6L276C10)</f>
        <v>4.7546895065962757E-4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0.14103512000000001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0.21155268000000002</v>
      </c>
      <c r="AH20" s="16" t="s">
        <v>13992</v>
      </c>
      <c r="AI20" s="23">
        <f>IF(B6L276C15=0,0,B6L273C15/B6L276C15)</f>
        <v>1.76617510498366E-4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0.18496894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0.221962728</v>
      </c>
      <c r="AR20" s="16" t="s">
        <v>13995</v>
      </c>
      <c r="AS20" s="23">
        <f>IF(B6L276C20=0,0,B6L273C20/B6L276C20)</f>
        <v>1.7552373068286165E-4</v>
      </c>
      <c r="AT20" s="16" t="s">
        <v>13996</v>
      </c>
      <c r="AU20" s="17">
        <f>A1L248C24</f>
        <v>1842.25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9.2112499999999997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2.3028124999999999</v>
      </c>
      <c r="BD20" s="16" t="s">
        <v>13999</v>
      </c>
      <c r="BE20" s="23">
        <f>IF(B6L276C26=0,0,B6L273C26/B6L276C26)</f>
        <v>1.5585136648274347E-4</v>
      </c>
      <c r="BF20" s="16" t="s">
        <v>14000</v>
      </c>
      <c r="BG20" s="23">
        <f>B6L273C3+B6L273C10+B6L273C15+B6L273C20+B6L273C26</f>
        <v>7.2636728429943735</v>
      </c>
      <c r="BH20" s="16" t="s">
        <v>14001</v>
      </c>
      <c r="BI20" s="17">
        <f>B6L278C3*B6L273C4</f>
        <v>13.573358047775294</v>
      </c>
      <c r="BJ20" s="16" t="s">
        <v>14002</v>
      </c>
      <c r="BK20" s="17">
        <f>B6L278C10*B6L273C11</f>
        <v>5.1275773778061415</v>
      </c>
      <c r="BL20" s="16" t="s">
        <v>14003</v>
      </c>
      <c r="BM20" s="17">
        <f>B6L278C15*B6L273C16</f>
        <v>0.87385279111577341</v>
      </c>
      <c r="BN20" s="16" t="s">
        <v>14004</v>
      </c>
      <c r="BO20" s="17">
        <f>B6L278C20*B6L273C21</f>
        <v>0.91685318941112559</v>
      </c>
      <c r="BP20" s="16" t="s">
        <v>14005</v>
      </c>
      <c r="BQ20" s="17">
        <f>B6L278C26*B6L273C27</f>
        <v>9.512141990076854</v>
      </c>
      <c r="BR20" s="16" t="s">
        <v>14006</v>
      </c>
      <c r="BS20" s="15">
        <f>B6L273C29+B6L273C30+B6L273C31+B6L273C32+B6L273C33</f>
        <v>30.003783396185185</v>
      </c>
      <c r="BT20" s="16" t="s">
        <v>14007</v>
      </c>
      <c r="BU20" s="23">
        <f>IF(B6L273C3=0,0,B6L273C29/B6L273C3)</f>
        <v>4.1306628264684395</v>
      </c>
      <c r="BV20" s="16" t="s">
        <v>14008</v>
      </c>
      <c r="BW20" s="23">
        <f>IF(B6L273C8=0,0,B6L273C30/B6L273C8)</f>
        <v>2.2718645545576419</v>
      </c>
      <c r="BX20" s="16" t="s">
        <v>14009</v>
      </c>
      <c r="BY20" s="23">
        <f>IF(B6L273C13=0,0,B6L273C31/B6L273C13)</f>
        <v>6.1959942397026593</v>
      </c>
      <c r="BZ20" s="16" t="s">
        <v>14010</v>
      </c>
      <c r="CA20" s="23">
        <f>IF(B6L273C18=0,0,B6L273C32/B6L273C18)</f>
        <v>4.9567953917621281</v>
      </c>
      <c r="CB20" s="16" t="s">
        <v>14011</v>
      </c>
      <c r="CC20" s="23">
        <f>IF(B6L273C24=0,0,B6L273C33/B6L273C24)</f>
        <v>1.0326657066171099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237.214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474.428</v>
      </c>
      <c r="J21" s="16" t="s">
        <v>14014</v>
      </c>
      <c r="K21" s="23">
        <f>IF(B6L276C3=0,0,B6L274C3/B6L276C3)</f>
        <v>2.5341866250885168E-2</v>
      </c>
      <c r="L21" s="16" t="s">
        <v>14015</v>
      </c>
      <c r="M21" s="23">
        <f>A1L554C72</f>
        <v>0.339842568067665</v>
      </c>
      <c r="N21" s="16" t="s">
        <v>14016</v>
      </c>
      <c r="O21" s="23">
        <f>B6L274C1*B6L274C5</f>
        <v>80.615414941603078</v>
      </c>
      <c r="P21" s="16" t="s">
        <v>14017</v>
      </c>
      <c r="Q21" s="23">
        <f>B3L848C21</f>
        <v>1.9398103991935347</v>
      </c>
      <c r="R21" s="16" t="s">
        <v>14018</v>
      </c>
      <c r="S21" s="23">
        <f>B6L274C6*B6L274C7</f>
        <v>156.37862023902352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86.008241131462938</v>
      </c>
      <c r="X21" s="16" t="s">
        <v>14020</v>
      </c>
      <c r="Y21" s="23">
        <f>IF(B6L276C10=0,0,B6L274C10/B6L276C10)</f>
        <v>3.2943501041507249E-2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20.362449760000001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30.543674639999999</v>
      </c>
      <c r="AH21" s="16" t="s">
        <v>14023</v>
      </c>
      <c r="AI21" s="23">
        <f>IF(B6L276C15=0,0,B6L274C15/B6L276C15)</f>
        <v>2.5499784622860247E-2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26.70555212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32.046662544</v>
      </c>
      <c r="AR21" s="16" t="s">
        <v>14026</v>
      </c>
      <c r="AS21" s="23">
        <f>IF(B6L276C20=0,0,B6L274C20/B6L276C20)</f>
        <v>2.5341866250885175E-2</v>
      </c>
      <c r="AT21" s="16" t="s">
        <v>14027</v>
      </c>
      <c r="AU21" s="17">
        <f>A1L249C24</f>
        <v>285752.5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1428.7625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357.19062500000001</v>
      </c>
      <c r="BD21" s="16" t="s">
        <v>14030</v>
      </c>
      <c r="BE21" s="23">
        <f>IF(B6L276C26=0,0,B6L274C26/B6L276C26)</f>
        <v>2.4174198724852845E-2</v>
      </c>
      <c r="BF21" s="16" t="s">
        <v>14031</v>
      </c>
      <c r="BG21" s="23">
        <f>B6L274C3+B6L274C10+B6L274C15+B6L274C20+B6L274C26</f>
        <v>980.21720331546294</v>
      </c>
      <c r="BH21" s="16" t="s">
        <v>14032</v>
      </c>
      <c r="BI21" s="17">
        <f>B6L278C3*B6L274C4</f>
        <v>1959.7021034357692</v>
      </c>
      <c r="BJ21" s="16" t="s">
        <v>14033</v>
      </c>
      <c r="BK21" s="17">
        <f>B6L278C10*B6L274C11</f>
        <v>355.27104441166784</v>
      </c>
      <c r="BL21" s="16" t="s">
        <v>14034</v>
      </c>
      <c r="BM21" s="17">
        <f>B6L278C15*B6L274C16</f>
        <v>126.16562141919479</v>
      </c>
      <c r="BN21" s="16" t="s">
        <v>14035</v>
      </c>
      <c r="BO21" s="17">
        <f>B6L278C20*B6L274C21</f>
        <v>132.37395768287934</v>
      </c>
      <c r="BP21" s="16" t="s">
        <v>14036</v>
      </c>
      <c r="BQ21" s="17">
        <f>B6L278C26*B6L274C27</f>
        <v>1475.4340366505285</v>
      </c>
      <c r="BR21" s="16" t="s">
        <v>14037</v>
      </c>
      <c r="BS21" s="15">
        <f>B6L274C29+B6L274C30+B6L274C31+B6L274C32+B6L274C33</f>
        <v>4048.9467636000395</v>
      </c>
      <c r="BT21" s="16" t="s">
        <v>14038</v>
      </c>
      <c r="BU21" s="23">
        <f>IF(B6L274C3=0,0,B6L274C29/B6L274C3)</f>
        <v>4.1306628264684404</v>
      </c>
      <c r="BV21" s="16" t="s">
        <v>14039</v>
      </c>
      <c r="BW21" s="23">
        <f>IF(B6L274C8=0,0,B6L274C30/B6L274C8)</f>
        <v>2.2718645545576419</v>
      </c>
      <c r="BX21" s="16" t="s">
        <v>14040</v>
      </c>
      <c r="BY21" s="23">
        <f>IF(B6L274C13=0,0,B6L274C31/B6L274C13)</f>
        <v>6.1959942397026593</v>
      </c>
      <c r="BZ21" s="16" t="s">
        <v>14041</v>
      </c>
      <c r="CA21" s="23">
        <f>IF(B6L274C18=0,0,B6L274C32/B6L274C18)</f>
        <v>4.9567953917621281</v>
      </c>
      <c r="CB21" s="16" t="s">
        <v>14042</v>
      </c>
      <c r="CC21" s="23">
        <f>IF(B6L274C24=0,0,B6L274C33/B6L274C24)</f>
        <v>1.0326657066171099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2250.0502499999998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4500.1004999999996</v>
      </c>
      <c r="J22" s="16" t="s">
        <v>14045</v>
      </c>
      <c r="K22" s="23">
        <f>IF(B6L276C3=0,0,B6L275C3/B6L276C3)</f>
        <v>0.24037566287517065</v>
      </c>
      <c r="L22" s="16" t="s">
        <v>14046</v>
      </c>
      <c r="M22" s="23">
        <f>A1L555C72</f>
        <v>0.30045056533882114</v>
      </c>
      <c r="N22" s="16" t="s">
        <v>14047</v>
      </c>
      <c r="O22" s="23">
        <f>B6L275C1*B6L275C5</f>
        <v>676.02886965325581</v>
      </c>
      <c r="P22" s="16" t="s">
        <v>14048</v>
      </c>
      <c r="Q22" s="23">
        <f>B3L852C21</f>
        <v>2.0630311708047664</v>
      </c>
      <c r="R22" s="16" t="s">
        <v>14049</v>
      </c>
      <c r="S22" s="17">
        <f>B6L275C6*B6L275C7</f>
        <v>1394.6686304585792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767.06774675221857</v>
      </c>
      <c r="X22" s="16" t="s">
        <v>14051</v>
      </c>
      <c r="Y22" s="23">
        <f>IF(B6L276C10=0,0,B6L275C10/B6L276C10)</f>
        <v>0.29380785819597788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193.14431345999998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289.71647019</v>
      </c>
      <c r="AH22" s="16" t="s">
        <v>14054</v>
      </c>
      <c r="AI22" s="23">
        <f>IF(B6L276C15=0,0,B6L275C15/B6L276C15)</f>
        <v>0.24187356886867073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253.31065714499996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303.97278857399994</v>
      </c>
      <c r="AR22" s="16" t="s">
        <v>14057</v>
      </c>
      <c r="AS22" s="23">
        <f>IF(B6L276C20=0,0,B6L275C20/B6L276C20)</f>
        <v>0.24037566287517068</v>
      </c>
      <c r="AT22" s="16" t="s">
        <v>14058</v>
      </c>
      <c r="AU22" s="17">
        <f>A1L253C24</f>
        <v>1761423.75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8807.1187499999996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2201.7796874999999</v>
      </c>
      <c r="BD22" s="16" t="s">
        <v>14061</v>
      </c>
      <c r="BE22" s="23">
        <f>IF(B6L276C26=0,0,B6L275C26/B6L276C26)</f>
        <v>0.14901359663056496</v>
      </c>
      <c r="BF22" s="16" t="s">
        <v>14062</v>
      </c>
      <c r="BG22" s="17">
        <f>B6L275C3+B6L275C10+B6L275C15+B6L275C20+B6L275C26</f>
        <v>8062.6371930162186</v>
      </c>
      <c r="BH22" s="16" t="s">
        <v>14063</v>
      </c>
      <c r="BI22" s="17">
        <f>B6L278C3*B6L275C4</f>
        <v>18588.397850722038</v>
      </c>
      <c r="BJ22" s="16" t="s">
        <v>14064</v>
      </c>
      <c r="BK22" s="17">
        <f>B6L278C10*B6L275C11</f>
        <v>3168.4982268922972</v>
      </c>
      <c r="BL22" s="16" t="s">
        <v>14065</v>
      </c>
      <c r="BM22" s="17">
        <f>B6L278C15*B6L275C16</f>
        <v>1196.7210536294849</v>
      </c>
      <c r="BN22" s="16" t="s">
        <v>14066</v>
      </c>
      <c r="BO22" s="17">
        <f>B6L278C20*B6L275C21</f>
        <v>1255.609098020572</v>
      </c>
      <c r="BP22" s="16" t="s">
        <v>14067</v>
      </c>
      <c r="BQ22" s="17">
        <f>B6L278C26*B6L275C27</f>
        <v>9094.8095072295473</v>
      </c>
      <c r="BR22" s="16" t="s">
        <v>14068</v>
      </c>
      <c r="BS22" s="15">
        <f>B6L275C29+B6L275C30+B6L275C31+B6L275C32+B6L275C33</f>
        <v>33304.035736493941</v>
      </c>
      <c r="BT22" s="16" t="s">
        <v>14069</v>
      </c>
      <c r="BU22" s="23">
        <f>IF(B6L275C3=0,0,B6L275C29/B6L275C3)</f>
        <v>4.1306628264684404</v>
      </c>
      <c r="BV22" s="16" t="s">
        <v>14070</v>
      </c>
      <c r="BW22" s="23">
        <f>IF(B6L275C8=0,0,B6L275C30/B6L275C8)</f>
        <v>2.2718645545576424</v>
      </c>
      <c r="BX22" s="16" t="s">
        <v>14071</v>
      </c>
      <c r="BY22" s="23">
        <f>IF(B6L275C13=0,0,B6L275C31/B6L275C13)</f>
        <v>6.1959942397026602</v>
      </c>
      <c r="BZ22" s="16" t="s">
        <v>14072</v>
      </c>
      <c r="CA22" s="23">
        <f>IF(B6L275C18=0,0,B6L275C32/B6L275C18)</f>
        <v>4.9567953917621272</v>
      </c>
      <c r="CB22" s="16" t="s">
        <v>14073</v>
      </c>
      <c r="CC22" s="23">
        <f>IF(B6L275C24=0,0,B6L275C33/B6L275C24)</f>
        <v>1.0326657066171099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9591.2000000000007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18721.115300000001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4746.8731402285939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2610.7802271257274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798.53418611799998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1197.801279177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1053.8115802369998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1264.5738962843998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59102.78624999999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14775.696562499998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38569.967265087129</v>
      </c>
      <c r="BH23" s="16" t="s">
        <v>14090</v>
      </c>
      <c r="BI23" s="17">
        <f>SUM(B6L261C29:B6L275C29)</f>
        <v>77330.615039739554</v>
      </c>
      <c r="BJ23" s="16" t="s">
        <v>14091</v>
      </c>
      <c r="BK23" s="17">
        <f>SUM(B6L261C30:B6L275C30)</f>
        <v>10784.252832267073</v>
      </c>
      <c r="BL23" s="16" t="s">
        <v>14092</v>
      </c>
      <c r="BM23" s="17">
        <f>SUM(B6L261C31:B6L275C31)</f>
        <v>4947.7132173927803</v>
      </c>
      <c r="BN23" s="16" t="s">
        <v>14093</v>
      </c>
      <c r="BO23" s="17">
        <f>SUM(B6L261C32:B6L275C32)</f>
        <v>5223.5283847043274</v>
      </c>
      <c r="BP23" s="16" t="s">
        <v>14094</v>
      </c>
      <c r="BQ23" s="17">
        <f>SUM(B6L261C33:B6L275C33)</f>
        <v>61033.420525896261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0.48538063751342703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6.7689459241230959E-2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3.1055283789707261E-2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3.2786491302756959E-2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0.38308812815287774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77330.615039739569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10784.252832267073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4947.7132173927794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5223.5283847043265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61033.420525896247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ECB184-3763-4FDF-B0CD-2514D9FD8514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21">
        <f>A1L341C19</f>
        <v>6.0000000000000006E-4</v>
      </c>
      <c r="F8" s="16" t="s">
        <v>11996</v>
      </c>
      <c r="G8" s="24">
        <f>A1L501C5</f>
        <v>1.8</v>
      </c>
      <c r="H8" s="16" t="s">
        <v>14108</v>
      </c>
      <c r="I8" s="21">
        <f>B6L281C1*B6L281C2</f>
        <v>1.0800000000000002E-3</v>
      </c>
      <c r="J8" s="16" t="s">
        <v>14109</v>
      </c>
      <c r="K8" s="23">
        <f>IF(B6L296C3=0,0,B6L281C3/B6L296C3)</f>
        <v>5.775065522770494E-8</v>
      </c>
      <c r="L8" s="16" t="s">
        <v>14110</v>
      </c>
      <c r="M8" s="23">
        <f>A1L541C81</f>
        <v>0.15442079938973896</v>
      </c>
      <c r="N8" s="16" t="s">
        <v>14111</v>
      </c>
      <c r="O8" s="23">
        <f>B6L281C1*B6L281C5</f>
        <v>9.2652479633843391E-5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3.5272800000000012E-5</v>
      </c>
      <c r="AD8" s="16" t="s">
        <v>12008</v>
      </c>
      <c r="AE8" s="23">
        <f>A1L501C8</f>
        <v>1.5</v>
      </c>
      <c r="AF8" s="16" t="s">
        <v>14117</v>
      </c>
      <c r="AG8" s="23">
        <f>B6L281C13*B6L281C14</f>
        <v>5.2909200000000019E-5</v>
      </c>
      <c r="AH8" s="16" t="s">
        <v>14118</v>
      </c>
      <c r="AI8" s="23">
        <f>IF(B6L296C15=0,0,B6L281C15/B6L296C15)</f>
        <v>4.4226498078190824E-8</v>
      </c>
      <c r="AJ8" s="16" t="s">
        <v>12011</v>
      </c>
      <c r="AK8" s="23">
        <f>A1L521C14</f>
        <v>5.629E-2</v>
      </c>
      <c r="AL8" s="16" t="s">
        <v>14119</v>
      </c>
      <c r="AM8" s="23">
        <f>B6L281C3*B6L281C17</f>
        <v>6.0793200000000013E-5</v>
      </c>
      <c r="AN8" s="16" t="s">
        <v>12013</v>
      </c>
      <c r="AO8" s="23">
        <f>A1L501C9</f>
        <v>1.2</v>
      </c>
      <c r="AP8" s="16" t="s">
        <v>14120</v>
      </c>
      <c r="AQ8" s="23">
        <f>B6L281C18*B6L281C19</f>
        <v>7.2951840000000018E-5</v>
      </c>
      <c r="AR8" s="16" t="s">
        <v>14121</v>
      </c>
      <c r="AS8" s="23">
        <f>IF(B6L296C20=0,0,B6L281C20/B6L296C20)</f>
        <v>5.7750655227704934E-8</v>
      </c>
      <c r="AT8" s="16" t="s">
        <v>14122</v>
      </c>
      <c r="AU8" s="17">
        <f>A1L236C27</f>
        <v>0.4</v>
      </c>
      <c r="AV8" s="16" t="s">
        <v>12017</v>
      </c>
      <c r="AW8" s="17">
        <f>A1L561C1</f>
        <v>200</v>
      </c>
      <c r="AX8" s="16" t="s">
        <v>14123</v>
      </c>
      <c r="AY8" s="23">
        <f>IF(B6L281C23=0,0,B6L281C22/B6L281C23)</f>
        <v>2E-3</v>
      </c>
      <c r="AZ8" s="16" t="s">
        <v>12019</v>
      </c>
      <c r="BA8" s="23">
        <f>A1L501C10</f>
        <v>0.25</v>
      </c>
      <c r="BB8" s="16" t="s">
        <v>14124</v>
      </c>
      <c r="BC8" s="23">
        <f>B6L281C24*B6L281C25</f>
        <v>5.0000000000000001E-4</v>
      </c>
      <c r="BD8" s="16" t="s">
        <v>14125</v>
      </c>
      <c r="BE8" s="23">
        <f>IF(B6L296C26=0,0,B6L281C26/B6L296C26)</f>
        <v>3.3883752300283233E-8</v>
      </c>
      <c r="BF8" s="16" t="s">
        <v>14126</v>
      </c>
      <c r="BG8" s="17">
        <f>B6L281C3+B6L281C10+B6L281C15+B6L281C20+B6L281C26</f>
        <v>1.7058610400000002E-3</v>
      </c>
      <c r="BH8" s="16" t="s">
        <v>14127</v>
      </c>
      <c r="BI8" s="17">
        <f>B6L298C3*B6L281C4</f>
        <v>4.5002054124870924E-3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2.2046506315774266E-4</v>
      </c>
      <c r="BN8" s="16" t="s">
        <v>14130</v>
      </c>
      <c r="BO8" s="17">
        <f>B6L298C20*B6L281C21</f>
        <v>3.0397987520267819E-4</v>
      </c>
      <c r="BP8" s="16" t="s">
        <v>14131</v>
      </c>
      <c r="BQ8" s="17">
        <f>B6L298C26*B6L281C27</f>
        <v>2.083428431706987E-3</v>
      </c>
      <c r="BR8" s="16" t="s">
        <v>14132</v>
      </c>
      <c r="BS8" s="15">
        <f>B6L281C29+B6L281C30+B6L281C31+B6L281C32+B6L281C33</f>
        <v>7.1080787825544998E-3</v>
      </c>
      <c r="BT8" s="16" t="s">
        <v>14133</v>
      </c>
      <c r="BU8" s="23">
        <f>IF(B6L281C3=0,0,B6L281C29/B6L281C3)</f>
        <v>4.1668568634139733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6.2502852951209595</v>
      </c>
      <c r="BZ8" s="16" t="s">
        <v>14136</v>
      </c>
      <c r="CA8" s="23">
        <f>IF(B6L281C18=0,0,B6L281C32/B6L281C18)</f>
        <v>5.0002282360967696</v>
      </c>
      <c r="CB8" s="16" t="s">
        <v>14137</v>
      </c>
      <c r="CC8" s="23">
        <f>IF(B6L281C24=0,0,B6L281C33/B6L281C24)</f>
        <v>1.0417142158534936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14.8978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26.816040000000001</v>
      </c>
      <c r="J9" s="16" t="s">
        <v>14140</v>
      </c>
      <c r="K9" s="23">
        <f>IF(B6L296C3=0,0,B6L282C3/B6L296C3)</f>
        <v>1.4339295190855042E-3</v>
      </c>
      <c r="L9" s="16" t="s">
        <v>14141</v>
      </c>
      <c r="M9" s="23">
        <f>A1L542C81</f>
        <v>0.6658685241619503</v>
      </c>
      <c r="N9" s="16" t="s">
        <v>14142</v>
      </c>
      <c r="O9" s="23">
        <f>B6L282C1*B6L282C5</f>
        <v>9.9199760992599035</v>
      </c>
      <c r="P9" s="16" t="s">
        <v>14143</v>
      </c>
      <c r="Q9" s="23">
        <f>B3L836C27</f>
        <v>1.8014247318842471</v>
      </c>
      <c r="R9" s="16" t="s">
        <v>14144</v>
      </c>
      <c r="S9" s="17">
        <f>B6L282C6*B6L282C7</f>
        <v>17.870090284907413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9.828549656699078</v>
      </c>
      <c r="X9" s="16" t="s">
        <v>14146</v>
      </c>
      <c r="Y9" s="23">
        <f>IF(B6L296C10=0,0,B6L282C10/B6L296C10)</f>
        <v>3.6870369578072305E-3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0.87581186640000008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1.3137177996</v>
      </c>
      <c r="AH9" s="16" t="s">
        <v>14149</v>
      </c>
      <c r="AI9" s="23">
        <f>IF(B6L296C15=0,0,B6L282C15/B6L296C15)</f>
        <v>1.0981292051154517E-3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1.5094748916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1.81136986992</v>
      </c>
      <c r="AR9" s="16" t="s">
        <v>14152</v>
      </c>
      <c r="AS9" s="23">
        <f>IF(B6L296C20=0,0,B6L282C20/B6L296C20)</f>
        <v>1.433929519085504E-3</v>
      </c>
      <c r="AT9" s="16" t="s">
        <v>14153</v>
      </c>
      <c r="AU9" s="17">
        <f>A1L237C27</f>
        <v>27614.400000000001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138.072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34.518000000000001</v>
      </c>
      <c r="BD9" s="16" t="s">
        <v>14156</v>
      </c>
      <c r="BE9" s="23">
        <f>IF(B6L296C26=0,0,B6L282C26/B6L296C26)</f>
        <v>2.3391987238023534E-3</v>
      </c>
      <c r="BF9" s="16" t="s">
        <v>14157</v>
      </c>
      <c r="BG9" s="17">
        <f>B6L282C3+B6L282C10+B6L282C15+B6L282C20+B6L282C26</f>
        <v>74.287677326219082</v>
      </c>
      <c r="BH9" s="16" t="s">
        <v>14158</v>
      </c>
      <c r="BI9" s="17">
        <f>B6L298C3*B6L282C4</f>
        <v>111.73860032358365</v>
      </c>
      <c r="BJ9" s="16" t="s">
        <v>14159</v>
      </c>
      <c r="BK9" s="17">
        <f>B6L298C10*B6L282C11</f>
        <v>40.954159594421611</v>
      </c>
      <c r="BL9" s="16" t="s">
        <v>14160</v>
      </c>
      <c r="BM9" s="17">
        <f>B6L298C15*B6L282C16</f>
        <v>5.4740740298523631</v>
      </c>
      <c r="BN9" s="16" t="s">
        <v>14161</v>
      </c>
      <c r="BO9" s="17">
        <f>B6L298C20*B6L282C21</f>
        <v>7.54771897465743</v>
      </c>
      <c r="BP9" s="16" t="s">
        <v>14162</v>
      </c>
      <c r="BQ9" s="17">
        <f>B6L298C26*B6L282C27</f>
        <v>143.83156521132355</v>
      </c>
      <c r="BR9" s="16" t="s">
        <v>14163</v>
      </c>
      <c r="BS9" s="15">
        <f>B6L282C29+B6L282C30+B6L282C31+B6L282C32+B6L282C33</f>
        <v>309.5461181338386</v>
      </c>
      <c r="BT9" s="16" t="s">
        <v>14164</v>
      </c>
      <c r="BU9" s="23">
        <f>IF(B6L282C3=0,0,B6L282C29/B6L282C3)</f>
        <v>4.1668568634139733</v>
      </c>
      <c r="BV9" s="16" t="s">
        <v>14165</v>
      </c>
      <c r="BW9" s="23">
        <f>IF(B6L282C8=0,0,B6L282C30/B6L282C8)</f>
        <v>2.2917712748776862</v>
      </c>
      <c r="BX9" s="16" t="s">
        <v>14166</v>
      </c>
      <c r="BY9" s="23">
        <f>IF(B6L282C13=0,0,B6L282C31/B6L282C13)</f>
        <v>6.2502852951209595</v>
      </c>
      <c r="BZ9" s="16" t="s">
        <v>14167</v>
      </c>
      <c r="CA9" s="23">
        <f>IF(B6L282C18=0,0,B6L282C32/B6L282C18)</f>
        <v>5.0002282360967696</v>
      </c>
      <c r="CB9" s="16" t="s">
        <v>14168</v>
      </c>
      <c r="CC9" s="23">
        <f>IF(B6L282C24=0,0,B6L282C33/B6L282C24)</f>
        <v>1.0417142158534936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317.4246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634.8492</v>
      </c>
      <c r="J10" s="16" t="s">
        <v>14171</v>
      </c>
      <c r="K10" s="23">
        <f>IF(B6L296C3=0,0,B6L283C3/B6L296C3)</f>
        <v>3.3947182658133603E-2</v>
      </c>
      <c r="L10" s="16" t="s">
        <v>14172</v>
      </c>
      <c r="M10" s="23">
        <f>A1L543C81</f>
        <v>0.63366302985997791</v>
      </c>
      <c r="N10" s="16" t="s">
        <v>14173</v>
      </c>
      <c r="O10" s="23">
        <f>B6L283C1*B6L283C5</f>
        <v>201.14023378809154</v>
      </c>
      <c r="P10" s="16" t="s">
        <v>14174</v>
      </c>
      <c r="Q10" s="23">
        <f>B3L837C27</f>
        <v>1.718461008217389</v>
      </c>
      <c r="R10" s="16" t="s">
        <v>14175</v>
      </c>
      <c r="S10" s="23">
        <f>B6L283C6*B6L283C7</f>
        <v>345.65164894856514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190.10840692171084</v>
      </c>
      <c r="X10" s="16" t="s">
        <v>14177</v>
      </c>
      <c r="Y10" s="23">
        <f>IF(B6L296C10=0,0,B6L283C10/B6L296C10)</f>
        <v>7.1316394258887389E-2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27.247727663999999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40.871591496000001</v>
      </c>
      <c r="AH10" s="16" t="s">
        <v>14180</v>
      </c>
      <c r="AI10" s="23">
        <f>IF(B6L296C15=0,0,B6L283C15/B6L296C15)</f>
        <v>3.4164329884981137E-2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35.735661467999996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42.882793761599991</v>
      </c>
      <c r="AR10" s="16" t="s">
        <v>14183</v>
      </c>
      <c r="AS10" s="23">
        <f>IF(B6L296C20=0,0,B6L283C20/B6L296C20)</f>
        <v>3.3947182658133589E-2</v>
      </c>
      <c r="AT10" s="16" t="s">
        <v>14184</v>
      </c>
      <c r="AU10" s="17">
        <f>A1L238C27</f>
        <v>284200.8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1421.0039999999999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355.25099999999998</v>
      </c>
      <c r="BD10" s="16" t="s">
        <v>14187</v>
      </c>
      <c r="BE10" s="23">
        <f>IF(B6L296C26=0,0,B6L283C26/B6L296C26)</f>
        <v>2.4074473776855836E-2</v>
      </c>
      <c r="BF10" s="16" t="s">
        <v>14188</v>
      </c>
      <c r="BG10" s="17">
        <f>B6L283C3+B6L283C10+B6L283C15+B6L283C20+B6L283C26</f>
        <v>1263.9629921793107</v>
      </c>
      <c r="BH10" s="16" t="s">
        <v>14189</v>
      </c>
      <c r="BI10" s="17">
        <f>B6L298C3*B6L283C4</f>
        <v>2645.32574625287</v>
      </c>
      <c r="BJ10" s="16" t="s">
        <v>14190</v>
      </c>
      <c r="BK10" s="17">
        <f>B6L298C10*B6L283C11</f>
        <v>792.15452017442749</v>
      </c>
      <c r="BL10" s="16" t="s">
        <v>14191</v>
      </c>
      <c r="BM10" s="17">
        <f>B6L298C15*B6L283C16</f>
        <v>170.3060715437598</v>
      </c>
      <c r="BN10" s="16" t="s">
        <v>14192</v>
      </c>
      <c r="BO10" s="17">
        <f>B6L298C20*B6L283C21</f>
        <v>178.68646350788887</v>
      </c>
      <c r="BP10" s="16" t="s">
        <v>14193</v>
      </c>
      <c r="BQ10" s="17">
        <f>B6L298C26*B6L283C27</f>
        <v>1480.2800675846775</v>
      </c>
      <c r="BR10" s="16" t="s">
        <v>14194</v>
      </c>
      <c r="BS10" s="15">
        <f>B6L283C29+B6L283C30+B6L283C31+B6L283C32+B6L283C33</f>
        <v>5266.7528690636227</v>
      </c>
      <c r="BT10" s="16" t="s">
        <v>14195</v>
      </c>
      <c r="BU10" s="23">
        <f>IF(B6L283C3=0,0,B6L283C29/B6L283C3)</f>
        <v>4.1668568634139733</v>
      </c>
      <c r="BV10" s="16" t="s">
        <v>14196</v>
      </c>
      <c r="BW10" s="23">
        <f>IF(B6L283C8=0,0,B6L283C30/B6L283C8)</f>
        <v>2.2917712748776862</v>
      </c>
      <c r="BX10" s="16" t="s">
        <v>14197</v>
      </c>
      <c r="BY10" s="23">
        <f>IF(B6L283C13=0,0,B6L283C31/B6L283C13)</f>
        <v>6.2502852951209604</v>
      </c>
      <c r="BZ10" s="16" t="s">
        <v>14198</v>
      </c>
      <c r="CA10" s="23">
        <f>IF(B6L283C18=0,0,B6L283C32/B6L283C18)</f>
        <v>5.0002282360967687</v>
      </c>
      <c r="CB10" s="16" t="s">
        <v>14199</v>
      </c>
      <c r="CC10" s="23">
        <f>IF(B6L283C24=0,0,B6L283C33/B6L283C24)</f>
        <v>1.0417142158534933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2264.0847999999996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4528.1695999999993</v>
      </c>
      <c r="J11" s="16" t="s">
        <v>14202</v>
      </c>
      <c r="K11" s="23">
        <f>IF(B6L296C3=0,0,B6L284C3/B6L296C3)</f>
        <v>0.24213403831682823</v>
      </c>
      <c r="L11" s="16" t="s">
        <v>14203</v>
      </c>
      <c r="M11" s="23">
        <f>A1L544C81</f>
        <v>0.19967236222957233</v>
      </c>
      <c r="N11" s="16" t="s">
        <v>14204</v>
      </c>
      <c r="O11" s="23">
        <f>B6L284C1*B6L284C5</f>
        <v>452.07516030406873</v>
      </c>
      <c r="P11" s="16" t="s">
        <v>14205</v>
      </c>
      <c r="Q11" s="23">
        <f>B3L838C27</f>
        <v>1.9945335621799076</v>
      </c>
      <c r="R11" s="16" t="s">
        <v>14206</v>
      </c>
      <c r="S11" s="17">
        <f>B6L284C6*B6L284C7</f>
        <v>901.67907985432703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495.92349391987989</v>
      </c>
      <c r="X11" s="16" t="s">
        <v>14208</v>
      </c>
      <c r="Y11" s="23">
        <f>IF(B6L296C10=0,0,B6L284C10/B6L296C10)</f>
        <v>0.18603846083040343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194.34903923199997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291.52355884799994</v>
      </c>
      <c r="AH11" s="16" t="s">
        <v>14211</v>
      </c>
      <c r="AI11" s="23">
        <f>IF(B6L296C15=0,0,B6L284C15/B6L296C15)</f>
        <v>0.24368287774410527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254.89066678399996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305.86880014079992</v>
      </c>
      <c r="AR11" s="16" t="s">
        <v>14214</v>
      </c>
      <c r="AS11" s="23">
        <f>IF(B6L296C20=0,0,B6L284C20/B6L296C20)</f>
        <v>0.24213403831682817</v>
      </c>
      <c r="AT11" s="16" t="s">
        <v>14215</v>
      </c>
      <c r="AU11" s="17">
        <f>A1L239C27</f>
        <v>2546347.5999999996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12731.737999999998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3182.9344999999994</v>
      </c>
      <c r="BD11" s="16" t="s">
        <v>14218</v>
      </c>
      <c r="BE11" s="23">
        <f>IF(B6L296C26=0,0,B6L284C26/B6L296C26)</f>
        <v>0.21569952837205167</v>
      </c>
      <c r="BF11" s="16" t="s">
        <v>14219</v>
      </c>
      <c r="BG11" s="17">
        <f>B6L284C3+B6L284C10+B6L284C15+B6L284C20+B6L284C26</f>
        <v>8804.4199529086782</v>
      </c>
      <c r="BH11" s="16" t="s">
        <v>14220</v>
      </c>
      <c r="BI11" s="17">
        <f>B6L298C3*B6L284C4</f>
        <v>18868.234576462502</v>
      </c>
      <c r="BJ11" s="16" t="s">
        <v>14221</v>
      </c>
      <c r="BK11" s="17">
        <f>B6L298C10*B6L284C11</f>
        <v>2066.4422143682896</v>
      </c>
      <c r="BL11" s="16" t="s">
        <v>14222</v>
      </c>
      <c r="BM11" s="17">
        <f>B6L298C15*B6L284C16</f>
        <v>1214.7369420326559</v>
      </c>
      <c r="BN11" s="16" t="s">
        <v>14223</v>
      </c>
      <c r="BO11" s="17">
        <f>B6L298C20*B6L284C21</f>
        <v>1274.5115091708894</v>
      </c>
      <c r="BP11" s="16" t="s">
        <v>14224</v>
      </c>
      <c r="BQ11" s="17">
        <f>B6L298C26*B6L284C27</f>
        <v>13262.832467122122</v>
      </c>
      <c r="BR11" s="16" t="s">
        <v>14225</v>
      </c>
      <c r="BS11" s="15">
        <f>B6L284C29+B6L284C30+B6L284C31+B6L284C32+B6L284C33</f>
        <v>36686.75770915646</v>
      </c>
      <c r="BT11" s="16" t="s">
        <v>14226</v>
      </c>
      <c r="BU11" s="23">
        <f>IF(B6L284C3=0,0,B6L284C29/B6L284C3)</f>
        <v>4.1668568634139733</v>
      </c>
      <c r="BV11" s="16" t="s">
        <v>14227</v>
      </c>
      <c r="BW11" s="23">
        <f>IF(B6L284C8=0,0,B6L284C30/B6L284C8)</f>
        <v>2.2917712748776857</v>
      </c>
      <c r="BX11" s="16" t="s">
        <v>14228</v>
      </c>
      <c r="BY11" s="23">
        <f>IF(B6L284C13=0,0,B6L284C31/B6L284C13)</f>
        <v>6.2502852951209595</v>
      </c>
      <c r="BZ11" s="16" t="s">
        <v>14229</v>
      </c>
      <c r="CA11" s="23">
        <f>IF(B6L284C18=0,0,B6L284C32/B6L284C18)</f>
        <v>5.0002282360967687</v>
      </c>
      <c r="CB11" s="16" t="s">
        <v>14230</v>
      </c>
      <c r="CC11" s="23">
        <f>IF(B6L284C24=0,0,B6L284C33/B6L284C24)</f>
        <v>1.0417142158534933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137.1944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274.3888</v>
      </c>
      <c r="J12" s="16" t="s">
        <v>14233</v>
      </c>
      <c r="K12" s="23">
        <f>IF(B6L296C3=0,0,B6L285C3/B6L296C3)</f>
        <v>1.4672345358466373E-2</v>
      </c>
      <c r="L12" s="16" t="s">
        <v>14234</v>
      </c>
      <c r="M12" s="23">
        <f>A1L545C81</f>
        <v>0.50077452999658278</v>
      </c>
      <c r="N12" s="16" t="s">
        <v>14235</v>
      </c>
      <c r="O12" s="23">
        <f>B6L285C1*B6L285C5</f>
        <v>68.703461178163181</v>
      </c>
      <c r="P12" s="16" t="s">
        <v>14236</v>
      </c>
      <c r="Q12" s="23">
        <f>B3L839C27</f>
        <v>2.0096679202440928</v>
      </c>
      <c r="R12" s="16" t="s">
        <v>14237</v>
      </c>
      <c r="S12" s="23">
        <f>B6L285C6*B6L285C7</f>
        <v>138.07114193948996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75.939128066719491</v>
      </c>
      <c r="X12" s="16" t="s">
        <v>14239</v>
      </c>
      <c r="Y12" s="23">
        <f>IF(B6L296C10=0,0,B6L285C10/B6L296C10)</f>
        <v>2.8487455576399454E-2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11.776767296000001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17.665150944000001</v>
      </c>
      <c r="AH12" s="16" t="s">
        <v>14242</v>
      </c>
      <c r="AI12" s="23">
        <f>IF(B6L296C15=0,0,B6L285C15/B6L296C15)</f>
        <v>1.4766198775936257E-2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15.445345552000001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18.5344146624</v>
      </c>
      <c r="AR12" s="16" t="s">
        <v>14245</v>
      </c>
      <c r="AS12" s="23">
        <f>IF(B6L296C20=0,0,B6L285C20/B6L296C20)</f>
        <v>1.4672345358466369E-2</v>
      </c>
      <c r="AT12" s="16" t="s">
        <v>14246</v>
      </c>
      <c r="AU12" s="17">
        <f>A1L240C27</f>
        <v>135946.79999999999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679.73399999999992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169.93349999999998</v>
      </c>
      <c r="BD12" s="16" t="s">
        <v>14249</v>
      </c>
      <c r="BE12" s="23">
        <f>IF(B6L296C26=0,0,B6L285C26/B6L296C26)</f>
        <v>1.151596924304036E-2</v>
      </c>
      <c r="BF12" s="16" t="s">
        <v>14250</v>
      </c>
      <c r="BG12" s="23">
        <f>B6L285C3+B6L285C10+B6L285C15+B6L285C20+B6L285C26</f>
        <v>556.46099367311945</v>
      </c>
      <c r="BH12" s="16" t="s">
        <v>14251</v>
      </c>
      <c r="BI12" s="17">
        <f>B6L298C3*B6L285C4</f>
        <v>1143.3388545239241</v>
      </c>
      <c r="BJ12" s="16" t="s">
        <v>14252</v>
      </c>
      <c r="BK12" s="17">
        <f>B6L298C10*B6L285C11</f>
        <v>316.42747698648287</v>
      </c>
      <c r="BL12" s="16" t="s">
        <v>14253</v>
      </c>
      <c r="BM12" s="17">
        <f>B6L298C15*B6L285C16</f>
        <v>73.608155454250237</v>
      </c>
      <c r="BN12" s="16" t="s">
        <v>14254</v>
      </c>
      <c r="BO12" s="17">
        <f>B6L298C20*B6L285C21</f>
        <v>77.230252945382034</v>
      </c>
      <c r="BP12" s="16" t="s">
        <v>14255</v>
      </c>
      <c r="BQ12" s="17">
        <f>B6L298C26*B6L285C27</f>
        <v>708.08857079895836</v>
      </c>
      <c r="BR12" s="16" t="s">
        <v>14256</v>
      </c>
      <c r="BS12" s="15">
        <f>B6L285C29+B6L285C30+B6L285C31+B6L285C32+B6L285C33</f>
        <v>2318.6933107089976</v>
      </c>
      <c r="BT12" s="16" t="s">
        <v>14257</v>
      </c>
      <c r="BU12" s="23">
        <f>IF(B6L285C3=0,0,B6L285C29/B6L285C3)</f>
        <v>4.1668568634139733</v>
      </c>
      <c r="BV12" s="16" t="s">
        <v>14258</v>
      </c>
      <c r="BW12" s="23">
        <f>IF(B6L285C8=0,0,B6L285C30/B6L285C8)</f>
        <v>2.2917712748776862</v>
      </c>
      <c r="BX12" s="16" t="s">
        <v>14259</v>
      </c>
      <c r="BY12" s="23">
        <f>IF(B6L285C13=0,0,B6L285C31/B6L285C13)</f>
        <v>6.2502852951209604</v>
      </c>
      <c r="BZ12" s="16" t="s">
        <v>14260</v>
      </c>
      <c r="CA12" s="23">
        <f>IF(B6L285C18=0,0,B6L285C32/B6L285C18)</f>
        <v>5.0002282360967687</v>
      </c>
      <c r="CB12" s="16" t="s">
        <v>14261</v>
      </c>
      <c r="CC12" s="23">
        <f>IF(B6L285C24=0,0,B6L285C33/B6L285C24)</f>
        <v>1.0417142158534933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1926.6432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3853.2864</v>
      </c>
      <c r="J13" s="16" t="s">
        <v>14264</v>
      </c>
      <c r="K13" s="23">
        <f>IF(B6L296C3=0,0,B6L286C3/B6L296C3)</f>
        <v>0.2060461244259299</v>
      </c>
      <c r="L13" s="16" t="s">
        <v>14265</v>
      </c>
      <c r="M13" s="23">
        <f>A1L546C81</f>
        <v>0.20698877329685531</v>
      </c>
      <c r="N13" s="16" t="s">
        <v>14266</v>
      </c>
      <c r="O13" s="23">
        <f>B6L286C1*B6L286C5</f>
        <v>398.79351254872785</v>
      </c>
      <c r="P13" s="16" t="s">
        <v>14267</v>
      </c>
      <c r="Q13" s="23">
        <f>B3L840C27</f>
        <v>2.0176638133737592</v>
      </c>
      <c r="R13" s="16" t="s">
        <v>14268</v>
      </c>
      <c r="S13" s="17">
        <f>B6L286C6*B6L286C7</f>
        <v>804.63123927778236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442.54718160278031</v>
      </c>
      <c r="X13" s="16" t="s">
        <v>14270</v>
      </c>
      <c r="Y13" s="23">
        <f>IF(B6L296C10=0,0,B6L286C10/B6L296C10)</f>
        <v>0.16601511628226154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165.38305228799999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248.07457843199998</v>
      </c>
      <c r="AH13" s="16" t="s">
        <v>14273</v>
      </c>
      <c r="AI13" s="23">
        <f>IF(B6L296C15=0,0,B6L286C15/B6L296C15)</f>
        <v>0.20736412318218461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216.901491456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260.28178974719998</v>
      </c>
      <c r="AR13" s="16" t="s">
        <v>14276</v>
      </c>
      <c r="AS13" s="23">
        <f>IF(B6L296C20=0,0,B6L286C20/B6L296C20)</f>
        <v>0.20604612442592984</v>
      </c>
      <c r="AT13" s="16" t="s">
        <v>14277</v>
      </c>
      <c r="AU13" s="17">
        <f>A1L241C27</f>
        <v>2465450.4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12327.252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3081.8130000000001</v>
      </c>
      <c r="BD13" s="16" t="s">
        <v>14280</v>
      </c>
      <c r="BE13" s="23">
        <f>IF(B6L296C26=0,0,B6L286C26/B6L296C26)</f>
        <v>0.20884677665558554</v>
      </c>
      <c r="BF13" s="16" t="s">
        <v>14281</v>
      </c>
      <c r="BG13" s="17">
        <f>B6L286C3+B6L286C10+B6L286C15+B6L286C20+B6L286C26</f>
        <v>7886.0029497819796</v>
      </c>
      <c r="BH13" s="16" t="s">
        <v>14282</v>
      </c>
      <c r="BI13" s="17">
        <f>B6L298C3*B6L286C4</f>
        <v>16056.09288253972</v>
      </c>
      <c r="BJ13" s="16" t="s">
        <v>14283</v>
      </c>
      <c r="BK13" s="17">
        <f>B6L298C10*B6L286C11</f>
        <v>1844.0307610460557</v>
      </c>
      <c r="BL13" s="16" t="s">
        <v>14284</v>
      </c>
      <c r="BM13" s="17">
        <f>B6L298C15*B6L286C16</f>
        <v>1033.6912597779071</v>
      </c>
      <c r="BN13" s="16" t="s">
        <v>14285</v>
      </c>
      <c r="BO13" s="17">
        <f>B6L298C20*B6L286C21</f>
        <v>1084.5569620297931</v>
      </c>
      <c r="BP13" s="16" t="s">
        <v>14286</v>
      </c>
      <c r="BQ13" s="17">
        <f>B6L298C26*B6L286C27</f>
        <v>12841.473650808408</v>
      </c>
      <c r="BR13" s="16" t="s">
        <v>14287</v>
      </c>
      <c r="BS13" s="15">
        <f>B6L286C29+B6L286C30+B6L286C31+B6L286C32+B6L286C33</f>
        <v>32859.845516201887</v>
      </c>
      <c r="BT13" s="16" t="s">
        <v>14288</v>
      </c>
      <c r="BU13" s="23">
        <f>IF(B6L286C3=0,0,B6L286C29/B6L286C3)</f>
        <v>4.1668568634139733</v>
      </c>
      <c r="BV13" s="16" t="s">
        <v>14289</v>
      </c>
      <c r="BW13" s="23">
        <f>IF(B6L286C8=0,0,B6L286C30/B6L286C8)</f>
        <v>2.2917712748776862</v>
      </c>
      <c r="BX13" s="16" t="s">
        <v>14290</v>
      </c>
      <c r="BY13" s="23">
        <f>IF(B6L286C13=0,0,B6L286C31/B6L286C13)</f>
        <v>6.2502852951209595</v>
      </c>
      <c r="BZ13" s="16" t="s">
        <v>14291</v>
      </c>
      <c r="CA13" s="23">
        <f>IF(B6L286C18=0,0,B6L286C32/B6L286C18)</f>
        <v>5.0002282360967678</v>
      </c>
      <c r="CB13" s="16" t="s">
        <v>14292</v>
      </c>
      <c r="CC13" s="23">
        <f>IF(B6L286C24=0,0,B6L286C33/B6L286C24)</f>
        <v>1.0417142158534933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292.26259999999996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584.52519999999993</v>
      </c>
      <c r="J14" s="16" t="s">
        <v>14295</v>
      </c>
      <c r="K14" s="23">
        <f>IF(B6L296C3=0,0,B6L287C3/B6L296C3)</f>
        <v>3.1256216015838209E-2</v>
      </c>
      <c r="L14" s="16" t="s">
        <v>14296</v>
      </c>
      <c r="M14" s="23">
        <f>A1L547C81</f>
        <v>0.26510232210525525</v>
      </c>
      <c r="N14" s="16" t="s">
        <v>14297</v>
      </c>
      <c r="O14" s="23">
        <f>B6L287C1*B6L287C5</f>
        <v>77.47949392451936</v>
      </c>
      <c r="P14" s="16" t="s">
        <v>14298</v>
      </c>
      <c r="Q14" s="23">
        <f>B3L841C27</f>
        <v>2.1035471859078854</v>
      </c>
      <c r="R14" s="16" t="s">
        <v>14299</v>
      </c>
      <c r="S14" s="23">
        <f>B6L287C6*B6L287C7</f>
        <v>162.98177141048981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89.639974275769404</v>
      </c>
      <c r="X14" s="16" t="s">
        <v>14301</v>
      </c>
      <c r="Y14" s="23">
        <f>IF(B6L296C10=0,0,B6L287C10/B6L296C10)</f>
        <v>3.3627128070353743E-2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25.087821583999997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37.631732375999995</v>
      </c>
      <c r="AH14" s="16" t="s">
        <v>14304</v>
      </c>
      <c r="AI14" s="23">
        <f>IF(B6L296C15=0,0,B6L287C15/B6L296C15)</f>
        <v>3.1456150151696768E-2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32.902923507999994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39.483508209599989</v>
      </c>
      <c r="AR14" s="16" t="s">
        <v>14307</v>
      </c>
      <c r="AS14" s="23">
        <f>IF(B6L296C20=0,0,B6L287C20/B6L296C20)</f>
        <v>3.1256216015838195E-2</v>
      </c>
      <c r="AT14" s="16" t="s">
        <v>14308</v>
      </c>
      <c r="AU14" s="17">
        <f>A1L242C27</f>
        <v>193312.2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966.56100000000004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241.64025000000001</v>
      </c>
      <c r="BD14" s="16" t="s">
        <v>14311</v>
      </c>
      <c r="BE14" s="23">
        <f>IF(B6L296C26=0,0,B6L287C26/B6L296C26)</f>
        <v>1.637535675355703E-2</v>
      </c>
      <c r="BF14" s="16" t="s">
        <v>14312</v>
      </c>
      <c r="BG14" s="23">
        <f>B6L287C3+B6L287C10+B6L287C15+B6L287C20+B6L287C26</f>
        <v>992.92066486136935</v>
      </c>
      <c r="BH14" s="16" t="s">
        <v>14313</v>
      </c>
      <c r="BI14" s="17">
        <f>B6L298C3*B6L287C4</f>
        <v>2435.632841458425</v>
      </c>
      <c r="BJ14" s="16" t="s">
        <v>14314</v>
      </c>
      <c r="BK14" s="17">
        <f>B6L298C10*B6L287C11</f>
        <v>373.5169420472418</v>
      </c>
      <c r="BL14" s="16" t="s">
        <v>14315</v>
      </c>
      <c r="BM14" s="17">
        <f>B6L298C15*B6L287C16</f>
        <v>156.80604233309342</v>
      </c>
      <c r="BN14" s="16" t="s">
        <v>14316</v>
      </c>
      <c r="BO14" s="17">
        <f>B6L298C20*B6L287C21</f>
        <v>164.52212717483368</v>
      </c>
      <c r="BP14" s="16" t="s">
        <v>14317</v>
      </c>
      <c r="BQ14" s="17">
        <f>B6L298C26*B6L287C27</f>
        <v>1006.8803341895684</v>
      </c>
      <c r="BR14" s="16" t="s">
        <v>14318</v>
      </c>
      <c r="BS14" s="15">
        <f>B6L287C29+B6L287C30+B6L287C31+B6L287C32+B6L287C33</f>
        <v>4137.358287203162</v>
      </c>
      <c r="BT14" s="16" t="s">
        <v>14319</v>
      </c>
      <c r="BU14" s="23">
        <f>IF(B6L287C3=0,0,B6L287C29/B6L287C3)</f>
        <v>4.1668568634139733</v>
      </c>
      <c r="BV14" s="16" t="s">
        <v>14320</v>
      </c>
      <c r="BW14" s="23">
        <f>IF(B6L287C8=0,0,B6L287C30/B6L287C8)</f>
        <v>2.2917712748776857</v>
      </c>
      <c r="BX14" s="16" t="s">
        <v>14321</v>
      </c>
      <c r="BY14" s="23">
        <f>IF(B6L287C13=0,0,B6L287C31/B6L287C13)</f>
        <v>6.2502852951209604</v>
      </c>
      <c r="BZ14" s="16" t="s">
        <v>14322</v>
      </c>
      <c r="CA14" s="23">
        <f>IF(B6L287C18=0,0,B6L287C32/B6L287C18)</f>
        <v>5.0002282360967678</v>
      </c>
      <c r="CB14" s="16" t="s">
        <v>14323</v>
      </c>
      <c r="CC14" s="23">
        <f>IF(B6L287C24=0,0,B6L287C33/B6L287C24)</f>
        <v>1.0417142158534933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1355.0716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2710.1432</v>
      </c>
      <c r="J15" s="16" t="s">
        <v>14326</v>
      </c>
      <c r="K15" s="23">
        <f>IF(B6L296C3=0,0,B6L288C3/B6L296C3)</f>
        <v>0.14491902366750831</v>
      </c>
      <c r="L15" s="16" t="s">
        <v>14327</v>
      </c>
      <c r="M15" s="23">
        <f>A1L548C81</f>
        <v>0.2717902036400785</v>
      </c>
      <c r="N15" s="16" t="s">
        <v>14328</v>
      </c>
      <c r="O15" s="23">
        <f>B6L288C1*B6L288C5</f>
        <v>368.29518611088702</v>
      </c>
      <c r="P15" s="16" t="s">
        <v>14329</v>
      </c>
      <c r="Q15" s="23">
        <f>B3L842C27</f>
        <v>2.0152070047357835</v>
      </c>
      <c r="R15" s="16" t="s">
        <v>14330</v>
      </c>
      <c r="S15" s="23">
        <f>B6L288C6*B6L288C7</f>
        <v>742.19103886112862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408.2050713736208</v>
      </c>
      <c r="X15" s="16" t="s">
        <v>14332</v>
      </c>
      <c r="Y15" s="23">
        <f>IF(B6L296C10=0,0,B6L288C10/B6L296C10)</f>
        <v>0.15313217484667577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116.31934614399999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174.47901921599998</v>
      </c>
      <c r="AH15" s="16" t="s">
        <v>14335</v>
      </c>
      <c r="AI15" s="23">
        <f>IF(B6L296C15=0,0,B6L288C15/B6L296C15)</f>
        <v>0.14584601558974697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152.55396072799999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183.06475287359999</v>
      </c>
      <c r="AR15" s="16" t="s">
        <v>14338</v>
      </c>
      <c r="AS15" s="23">
        <f>IF(B6L296C20=0,0,B6L288C20/B6L296C20)</f>
        <v>0.14491902366750825</v>
      </c>
      <c r="AT15" s="16" t="s">
        <v>14339</v>
      </c>
      <c r="AU15" s="17">
        <f>A1L243C27</f>
        <v>1610707.4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8053.5369999999994</v>
      </c>
      <c r="AZ15" s="16" t="s">
        <v>12292</v>
      </c>
      <c r="BA15" s="23">
        <f>A1L508C10</f>
        <v>0.25</v>
      </c>
      <c r="BB15" s="16" t="s">
        <v>14341</v>
      </c>
      <c r="BC15" s="17">
        <f>B6L288C24*B6L288C25</f>
        <v>2013.3842499999998</v>
      </c>
      <c r="BD15" s="16" t="s">
        <v>14342</v>
      </c>
      <c r="BE15" s="23">
        <f>IF(B6L296C26=0,0,B6L288C26/B6L296C26)</f>
        <v>0.13644202642458306</v>
      </c>
      <c r="BF15" s="16" t="s">
        <v>14343</v>
      </c>
      <c r="BG15" s="17">
        <f>B6L288C3+B6L288C10+B6L288C15+B6L288C20+B6L288C26</f>
        <v>5489.2762934632201</v>
      </c>
      <c r="BH15" s="16" t="s">
        <v>14344</v>
      </c>
      <c r="BI15" s="17">
        <f>B6L298C3*B6L288C4</f>
        <v>11292.778793754709</v>
      </c>
      <c r="BJ15" s="16" t="s">
        <v>14345</v>
      </c>
      <c r="BK15" s="17">
        <f>B6L298C10*B6L288C11</f>
        <v>1700.9321033335632</v>
      </c>
      <c r="BL15" s="16" t="s">
        <v>14346</v>
      </c>
      <c r="BM15" s="17">
        <f>B6L298C15*B6L288C16</f>
        <v>727.02909874192812</v>
      </c>
      <c r="BN15" s="16" t="s">
        <v>14347</v>
      </c>
      <c r="BO15" s="17">
        <f>B6L298C20*B6L288C21</f>
        <v>762.80462196054305</v>
      </c>
      <c r="BP15" s="16" t="s">
        <v>14348</v>
      </c>
      <c r="BQ15" s="17">
        <f>B6L298C26*B6L288C27</f>
        <v>8389.4839808020952</v>
      </c>
      <c r="BR15" s="16" t="s">
        <v>14349</v>
      </c>
      <c r="BS15" s="15">
        <f>B6L288C29+B6L288C30+B6L288C31+B6L288C32+B6L288C33</f>
        <v>22873.028598592839</v>
      </c>
      <c r="BT15" s="16" t="s">
        <v>14350</v>
      </c>
      <c r="BU15" s="23">
        <f>IF(B6L288C3=0,0,B6L288C29/B6L288C3)</f>
        <v>4.1668568634139733</v>
      </c>
      <c r="BV15" s="16" t="s">
        <v>14351</v>
      </c>
      <c r="BW15" s="23">
        <f>IF(B6L288C8=0,0,B6L288C30/B6L288C8)</f>
        <v>2.2917712748776862</v>
      </c>
      <c r="BX15" s="16" t="s">
        <v>14352</v>
      </c>
      <c r="BY15" s="23">
        <f>IF(B6L288C13=0,0,B6L288C31/B6L288C13)</f>
        <v>6.2502852951209604</v>
      </c>
      <c r="BZ15" s="16" t="s">
        <v>14353</v>
      </c>
      <c r="CA15" s="23">
        <f>IF(B6L288C18=0,0,B6L288C32/B6L288C18)</f>
        <v>5.0002282360967678</v>
      </c>
      <c r="CB15" s="16" t="s">
        <v>14354</v>
      </c>
      <c r="CC15" s="23">
        <f>IF(B6L288C24=0,0,B6L288C33/B6L288C24)</f>
        <v>1.0417142158534933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20.229599999999998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40.459199999999996</v>
      </c>
      <c r="J16" s="16" t="s">
        <v>14357</v>
      </c>
      <c r="K16" s="23">
        <f>IF(B6L296C3=0,0,B6L289C3/B6L296C3)</f>
        <v>2.1634678796192213E-3</v>
      </c>
      <c r="L16" s="16" t="s">
        <v>14358</v>
      </c>
      <c r="M16" s="23">
        <f>A1L549C81</f>
        <v>0.53357656122675745</v>
      </c>
      <c r="N16" s="16" t="s">
        <v>14359</v>
      </c>
      <c r="O16" s="23">
        <f>B6L289C1*B6L289C5</f>
        <v>10.794040402992811</v>
      </c>
      <c r="P16" s="16" t="s">
        <v>14360</v>
      </c>
      <c r="Q16" s="23">
        <f>B3L843C27</f>
        <v>1.7254059460507649</v>
      </c>
      <c r="R16" s="16" t="s">
        <v>14361</v>
      </c>
      <c r="S16" s="23">
        <f>B6L289C6*B6L289C7</f>
        <v>18.62410149323599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10.243255821279796</v>
      </c>
      <c r="X16" s="16" t="s">
        <v>14363</v>
      </c>
      <c r="Y16" s="23">
        <f>IF(B6L296C10=0,0,B6L289C10/B6L296C10)</f>
        <v>3.8426079228882698E-3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1.7365088639999997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2.6047632959999998</v>
      </c>
      <c r="AH16" s="16" t="s">
        <v>14366</v>
      </c>
      <c r="AI16" s="23">
        <f>IF(B6L296C15=0,0,B6L289C15/B6L296C15)</f>
        <v>2.1773067614835597E-3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2.2774483679999999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2.7329380415999998</v>
      </c>
      <c r="AR16" s="16" t="s">
        <v>14369</v>
      </c>
      <c r="AS16" s="23">
        <f>IF(B6L296C20=0,0,B6L289C20/B6L296C20)</f>
        <v>2.1634678796192209E-3</v>
      </c>
      <c r="AT16" s="16" t="s">
        <v>14370</v>
      </c>
      <c r="AU16" s="17">
        <f>A1L244C27</f>
        <v>33811.4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169.05700000000002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42.264250000000004</v>
      </c>
      <c r="BD16" s="16" t="s">
        <v>14373</v>
      </c>
      <c r="BE16" s="23">
        <f>IF(B6L296C26=0,0,B6L289C26/B6L296C26)</f>
        <v>2.8641427563144916E-3</v>
      </c>
      <c r="BF16" s="16" t="s">
        <v>14374</v>
      </c>
      <c r="BG16" s="23">
        <f>B6L289C3+B6L289C10+B6L289C15+B6L289C20+B6L289C26</f>
        <v>98.304407158879798</v>
      </c>
      <c r="BH16" s="16" t="s">
        <v>14375</v>
      </c>
      <c r="BI16" s="17">
        <f>B6L298C3*B6L289C4</f>
        <v>168.58769520823861</v>
      </c>
      <c r="BJ16" s="16" t="s">
        <v>14376</v>
      </c>
      <c r="BK16" s="17">
        <f>B6L298C10*B6L289C11</f>
        <v>42.682180822604863</v>
      </c>
      <c r="BL16" s="16" t="s">
        <v>14377</v>
      </c>
      <c r="BM16" s="17">
        <f>B6L298C15*B6L289C16</f>
        <v>10.853675817506403</v>
      </c>
      <c r="BN16" s="16" t="s">
        <v>14378</v>
      </c>
      <c r="BO16" s="17">
        <f>B6L298C20*B6L289C21</f>
        <v>11.387761635926104</v>
      </c>
      <c r="BP16" s="16" t="s">
        <v>14379</v>
      </c>
      <c r="BQ16" s="17">
        <f>B6L298C26*B6L289C27</f>
        <v>176.10908018954404</v>
      </c>
      <c r="BR16" s="16" t="s">
        <v>14380</v>
      </c>
      <c r="BS16" s="15">
        <f>B6L289C29+B6L289C30+B6L289C31+B6L289C32+B6L289C33</f>
        <v>409.62039367381999</v>
      </c>
      <c r="BT16" s="16" t="s">
        <v>14381</v>
      </c>
      <c r="BU16" s="23">
        <f>IF(B6L289C3=0,0,B6L289C29/B6L289C3)</f>
        <v>4.1668568634139733</v>
      </c>
      <c r="BV16" s="16" t="s">
        <v>14382</v>
      </c>
      <c r="BW16" s="23">
        <f>IF(B6L289C8=0,0,B6L289C30/B6L289C8)</f>
        <v>2.2917712748776862</v>
      </c>
      <c r="BX16" s="16" t="s">
        <v>14383</v>
      </c>
      <c r="BY16" s="23">
        <f>IF(B6L289C13=0,0,B6L289C31/B6L289C13)</f>
        <v>6.2502852951209613</v>
      </c>
      <c r="BZ16" s="16" t="s">
        <v>14384</v>
      </c>
      <c r="CA16" s="23">
        <f>IF(B6L289C18=0,0,B6L289C32/B6L289C18)</f>
        <v>5.0002282360967687</v>
      </c>
      <c r="CB16" s="16" t="s">
        <v>14385</v>
      </c>
      <c r="CC16" s="23">
        <f>IF(B6L289C24=0,0,B6L289C33/B6L289C24)</f>
        <v>1.0417142158534933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34.755999999999993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69.511999999999986</v>
      </c>
      <c r="J17" s="16" t="s">
        <v>14388</v>
      </c>
      <c r="K17" s="23">
        <f>IF(B6L296C3=0,0,B6L290C3/B6L296C3)</f>
        <v>3.7170032835076149E-3</v>
      </c>
      <c r="L17" s="16" t="s">
        <v>14389</v>
      </c>
      <c r="M17" s="23">
        <f>A1L550C81</f>
        <v>7.7389329580347999E-2</v>
      </c>
      <c r="N17" s="16" t="s">
        <v>14390</v>
      </c>
      <c r="O17" s="23">
        <f>B6L290C1*B6L290C5</f>
        <v>2.6897435388945743</v>
      </c>
      <c r="P17" s="16" t="s">
        <v>14391</v>
      </c>
      <c r="Q17" s="23">
        <f>B3L844C27</f>
        <v>1.7578957369128245</v>
      </c>
      <c r="R17" s="16" t="s">
        <v>14392</v>
      </c>
      <c r="S17" s="23">
        <f>B6L290C6*B6L290C7</f>
        <v>4.7282887004115866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2.6005587852263727</v>
      </c>
      <c r="X17" s="16" t="s">
        <v>14394</v>
      </c>
      <c r="Y17" s="23">
        <f>IF(B6L296C10=0,0,B6L290C10/B6L296C10)</f>
        <v>9.7556167359286303E-4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2.9834550399999995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4.4751825599999995</v>
      </c>
      <c r="AH17" s="16" t="s">
        <v>14397</v>
      </c>
      <c r="AI17" s="23">
        <f>IF(B6L296C15=0,0,B6L290C15/B6L296C15)</f>
        <v>3.7407795409757283E-3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3.9128304799999993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4.6953965759999994</v>
      </c>
      <c r="AR17" s="16" t="s">
        <v>14400</v>
      </c>
      <c r="AS17" s="23">
        <f>IF(B6L296C20=0,0,B6L290C20/B6L296C20)</f>
        <v>3.7170032835076145E-3</v>
      </c>
      <c r="AT17" s="16" t="s">
        <v>14401</v>
      </c>
      <c r="AU17" s="17">
        <f>A1L245C27</f>
        <v>51808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259.04000000000002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64.760000000000005</v>
      </c>
      <c r="BD17" s="16" t="s">
        <v>14404</v>
      </c>
      <c r="BE17" s="23">
        <f>IF(B6L296C26=0,0,B6L290C26/B6L296C26)</f>
        <v>4.3886235979326846E-3</v>
      </c>
      <c r="BF17" s="16" t="s">
        <v>14405</v>
      </c>
      <c r="BG17" s="23">
        <f>B6L290C3+B6L290C10+B6L290C15+B6L290C20+B6L290C26</f>
        <v>146.04313792122633</v>
      </c>
      <c r="BH17" s="16" t="s">
        <v>14406</v>
      </c>
      <c r="BI17" s="17">
        <f>B6L298C3*B6L290C4</f>
        <v>289.64655428963204</v>
      </c>
      <c r="BJ17" s="16" t="s">
        <v>14407</v>
      </c>
      <c r="BK17" s="17">
        <f>B6L298C10*B6L290C11</f>
        <v>10.836156222932019</v>
      </c>
      <c r="BL17" s="16" t="s">
        <v>14408</v>
      </c>
      <c r="BM17" s="17">
        <f>B6L298C15*B6L290C16</f>
        <v>18.647445165166513</v>
      </c>
      <c r="BN17" s="16" t="s">
        <v>14409</v>
      </c>
      <c r="BO17" s="17">
        <f>B6L298C20*B6L290C21</f>
        <v>19.56504544915607</v>
      </c>
      <c r="BP17" s="16" t="s">
        <v>14410</v>
      </c>
      <c r="BQ17" s="17">
        <f>B6L298C26*B6L290C27</f>
        <v>269.84565047468897</v>
      </c>
      <c r="BR17" s="16" t="s">
        <v>14411</v>
      </c>
      <c r="BS17" s="15">
        <f>B6L290C29+B6L290C30+B6L290C31+B6L290C32+B6L290C33</f>
        <v>608.54085160157558</v>
      </c>
      <c r="BT17" s="16" t="s">
        <v>14412</v>
      </c>
      <c r="BU17" s="23">
        <f>IF(B6L290C3=0,0,B6L290C29/B6L290C3)</f>
        <v>4.1668568634139733</v>
      </c>
      <c r="BV17" s="16" t="s">
        <v>14413</v>
      </c>
      <c r="BW17" s="23">
        <f>IF(B6L290C8=0,0,B6L290C30/B6L290C8)</f>
        <v>2.2917712748776857</v>
      </c>
      <c r="BX17" s="16" t="s">
        <v>14414</v>
      </c>
      <c r="BY17" s="23">
        <f>IF(B6L290C13=0,0,B6L290C31/B6L290C13)</f>
        <v>6.2502852951209604</v>
      </c>
      <c r="BZ17" s="16" t="s">
        <v>14415</v>
      </c>
      <c r="CA17" s="23">
        <f>IF(B6L290C18=0,0,B6L290C32/B6L290C18)</f>
        <v>5.0002282360967687</v>
      </c>
      <c r="CB17" s="16" t="s">
        <v>14416</v>
      </c>
      <c r="CC17" s="23">
        <f>IF(B6L290C24=0,0,B6L290C33/B6L290C24)</f>
        <v>1.0417142158534936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470.41660000000002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470.41660000000002</v>
      </c>
      <c r="J18" s="16" t="s">
        <v>14419</v>
      </c>
      <c r="K18" s="23">
        <f>IF(B6L296C3=0,0,B6L291C3/B6L296C3)</f>
        <v>2.515450637036035E-2</v>
      </c>
      <c r="L18" s="16" t="s">
        <v>14420</v>
      </c>
      <c r="M18" s="23">
        <f>A1L551C81</f>
        <v>2.0638060391197935E-2</v>
      </c>
      <c r="N18" s="16" t="s">
        <v>14421</v>
      </c>
      <c r="O18" s="23">
        <f>B6L291C1*B6L291C5</f>
        <v>9.7084861998220031</v>
      </c>
      <c r="P18" s="16" t="s">
        <v>14422</v>
      </c>
      <c r="Q18" s="23">
        <f>B3L845C27</f>
        <v>1.107437997319852</v>
      </c>
      <c r="R18" s="16" t="s">
        <v>14423</v>
      </c>
      <c r="S18" s="23">
        <f>B6L291C6*B6L291C7</f>
        <v>10.751546514138299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5.9133505827760651</v>
      </c>
      <c r="X18" s="16" t="s">
        <v>14425</v>
      </c>
      <c r="Y18" s="23">
        <f>IF(B6L296C10=0,0,B6L291C10/B6L296C10)</f>
        <v>2.2183071668469075E-3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15.363806156000001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23.045709234</v>
      </c>
      <c r="AH18" s="16" t="s">
        <v>14428</v>
      </c>
      <c r="AI18" s="23">
        <f>IF(B6L296C15=0,0,B6L291C15/B6L296C15)</f>
        <v>1.9263776718378756E-2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26.479750414000002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31.775700496799999</v>
      </c>
      <c r="AR18" s="16" t="s">
        <v>14431</v>
      </c>
      <c r="AS18" s="23">
        <f>IF(B6L296C20=0,0,B6L291C20/B6L296C20)</f>
        <v>2.5154506370360343E-2</v>
      </c>
      <c r="AT18" s="16" t="s">
        <v>14432</v>
      </c>
      <c r="AU18" s="17">
        <f>A1L246C27</f>
        <v>1905845.2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9529.2260000000006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2382.3065000000001</v>
      </c>
      <c r="BD18" s="16" t="s">
        <v>14435</v>
      </c>
      <c r="BE18" s="23">
        <f>IF(B6L296C26=0,0,B6L291C26/B6L296C26)</f>
        <v>0.16144296669870939</v>
      </c>
      <c r="BF18" s="16" t="s">
        <v>14436</v>
      </c>
      <c r="BG18" s="17">
        <f>B6L291C3+B6L291C10+B6L291C15+B6L291C20+B6L291C26</f>
        <v>2913.457860313576</v>
      </c>
      <c r="BH18" s="16" t="s">
        <v>14437</v>
      </c>
      <c r="BI18" s="17">
        <f>B6L298C3*B6L291C4</f>
        <v>1960.1586383738656</v>
      </c>
      <c r="BJ18" s="16" t="s">
        <v>14438</v>
      </c>
      <c r="BK18" s="17">
        <f>B6L298C10*B6L291C11</f>
        <v>24.64008546161347</v>
      </c>
      <c r="BL18" s="16" t="s">
        <v>14439</v>
      </c>
      <c r="BM18" s="17">
        <f>B6L298C15*B6L291C16</f>
        <v>96.02817169393569</v>
      </c>
      <c r="BN18" s="16" t="s">
        <v>14440</v>
      </c>
      <c r="BO18" s="17">
        <f>B6L298C20*B6L291C21</f>
        <v>132.4047957048779</v>
      </c>
      <c r="BP18" s="16" t="s">
        <v>14441</v>
      </c>
      <c r="BQ18" s="17">
        <f>B6L298C26*B6L291C27</f>
        <v>9926.7301902807212</v>
      </c>
      <c r="BR18" s="16" t="s">
        <v>14442</v>
      </c>
      <c r="BS18" s="15">
        <f>B6L291C29+B6L291C30+B6L291C31+B6L291C32+B6L291C33</f>
        <v>12139.961881515013</v>
      </c>
      <c r="BT18" s="16" t="s">
        <v>14443</v>
      </c>
      <c r="BU18" s="23">
        <f>IF(B6L291C3=0,0,B6L291C29/B6L291C3)</f>
        <v>4.1668568634139733</v>
      </c>
      <c r="BV18" s="16" t="s">
        <v>14444</v>
      </c>
      <c r="BW18" s="23">
        <f>IF(B6L291C8=0,0,B6L291C30/B6L291C8)</f>
        <v>2.2917712748776857</v>
      </c>
      <c r="BX18" s="16" t="s">
        <v>14445</v>
      </c>
      <c r="BY18" s="23">
        <f>IF(B6L291C13=0,0,B6L291C31/B6L291C13)</f>
        <v>6.2502852951209604</v>
      </c>
      <c r="BZ18" s="16" t="s">
        <v>14446</v>
      </c>
      <c r="CA18" s="23">
        <f>IF(B6L291C18=0,0,B6L291C32/B6L291C18)</f>
        <v>5.0002282360967687</v>
      </c>
      <c r="CB18" s="16" t="s">
        <v>14447</v>
      </c>
      <c r="CC18" s="23">
        <f>IF(B6L291C24=0,0,B6L291C33/B6L291C24)</f>
        <v>1.0417142158534933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273.08180000000004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546.16360000000009</v>
      </c>
      <c r="J19" s="16" t="s">
        <v>14450</v>
      </c>
      <c r="K19" s="23">
        <f>IF(B6L296C3=0,0,B6L292C3/B6L296C3)</f>
        <v>2.9204912742150136E-2</v>
      </c>
      <c r="L19" s="16" t="s">
        <v>14451</v>
      </c>
      <c r="M19" s="23">
        <f>A1L552C81</f>
        <v>0.1638455794637465</v>
      </c>
      <c r="N19" s="16" t="s">
        <v>14452</v>
      </c>
      <c r="O19" s="23">
        <f>B6L292C1*B6L292C5</f>
        <v>44.743245762002935</v>
      </c>
      <c r="P19" s="16" t="s">
        <v>14453</v>
      </c>
      <c r="Q19" s="23">
        <f>B3L846C27</f>
        <v>1.3169583609584203</v>
      </c>
      <c r="R19" s="16" t="s">
        <v>14454</v>
      </c>
      <c r="S19" s="23">
        <f>B6L292C6*B6L292C7</f>
        <v>58.924991602687172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32.408745381477949</v>
      </c>
      <c r="X19" s="16" t="s">
        <v>14456</v>
      </c>
      <c r="Y19" s="23">
        <f>IF(B6L296C10=0,0,B6L292C10/B6L296C10)</f>
        <v>1.2157667830088077E-2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23.441341712000003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35.162012568000009</v>
      </c>
      <c r="AH19" s="16" t="s">
        <v>14459</v>
      </c>
      <c r="AI19" s="23">
        <f>IF(B6L296C15=0,0,B6L292C15/B6L296C15)</f>
        <v>2.9391725470503685E-2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30.743549044000005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36.892258852800005</v>
      </c>
      <c r="AR19" s="16" t="s">
        <v>14462</v>
      </c>
      <c r="AS19" s="23">
        <f>IF(B6L296C20=0,0,B6L292C20/B6L296C20)</f>
        <v>2.9204912742150129E-2</v>
      </c>
      <c r="AT19" s="16" t="s">
        <v>14463</v>
      </c>
      <c r="AU19" s="17">
        <f>A1L247C27</f>
        <v>461629.19999999995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2308.1459999999997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577.03649999999993</v>
      </c>
      <c r="BD19" s="16" t="s">
        <v>14466</v>
      </c>
      <c r="BE19" s="23">
        <f>IF(B6L296C26=0,0,B6L292C26/B6L296C26)</f>
        <v>3.9104323668444768E-2</v>
      </c>
      <c r="BF19" s="16" t="s">
        <v>14467</v>
      </c>
      <c r="BG19" s="17">
        <f>B6L292C3+B6L292C10+B6L292C15+B6L292C20+B6L292C26</f>
        <v>1227.663116802278</v>
      </c>
      <c r="BH19" s="16" t="s">
        <v>14468</v>
      </c>
      <c r="BI19" s="17">
        <f>B6L298C3*B6L292C4</f>
        <v>2275.7855452068843</v>
      </c>
      <c r="BJ19" s="16" t="s">
        <v>14469</v>
      </c>
      <c r="BK19" s="17">
        <f>B6L298C10*B6L292C11</f>
        <v>135.04260312744734</v>
      </c>
      <c r="BL19" s="16" t="s">
        <v>14470</v>
      </c>
      <c r="BM19" s="17">
        <f>B6L298C15*B6L292C16</f>
        <v>146.51507340041923</v>
      </c>
      <c r="BN19" s="16" t="s">
        <v>14471</v>
      </c>
      <c r="BO19" s="17">
        <f>B6L298C20*B6L292C21</f>
        <v>153.72476200763464</v>
      </c>
      <c r="BP19" s="16" t="s">
        <v>14472</v>
      </c>
      <c r="BQ19" s="17">
        <f>B6L298C26*B6L292C27</f>
        <v>2404.4285004653771</v>
      </c>
      <c r="BR19" s="16" t="s">
        <v>14473</v>
      </c>
      <c r="BS19" s="15">
        <f>B6L292C29+B6L292C30+B6L292C31+B6L292C32+B6L292C33</f>
        <v>5115.4964842077625</v>
      </c>
      <c r="BT19" s="16" t="s">
        <v>14474</v>
      </c>
      <c r="BU19" s="23">
        <f>IF(B6L292C3=0,0,B6L292C29/B6L292C3)</f>
        <v>4.1668568634139733</v>
      </c>
      <c r="BV19" s="16" t="s">
        <v>14475</v>
      </c>
      <c r="BW19" s="23">
        <f>IF(B6L292C8=0,0,B6L292C30/B6L292C8)</f>
        <v>2.2917712748776862</v>
      </c>
      <c r="BX19" s="16" t="s">
        <v>14476</v>
      </c>
      <c r="BY19" s="23">
        <f>IF(B6L292C13=0,0,B6L292C31/B6L292C13)</f>
        <v>6.2502852951209604</v>
      </c>
      <c r="BZ19" s="16" t="s">
        <v>14477</v>
      </c>
      <c r="CA19" s="23">
        <f>IF(B6L292C18=0,0,B6L292C32/B6L292C18)</f>
        <v>5.0002282360967687</v>
      </c>
      <c r="CB19" s="16" t="s">
        <v>14478</v>
      </c>
      <c r="CC19" s="23">
        <f>IF(B6L292C24=0,0,B6L292C33/B6L292C24)</f>
        <v>1.0417142158534933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1.6918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3.3835999999999999</v>
      </c>
      <c r="J20" s="16" t="s">
        <v>14481</v>
      </c>
      <c r="K20" s="23">
        <f>IF(B6L296C3=0,0,B6L293C3/B6L296C3)</f>
        <v>1.8093066391524295E-4</v>
      </c>
      <c r="L20" s="16" t="s">
        <v>14482</v>
      </c>
      <c r="M20" s="23">
        <f>A1L553C81</f>
        <v>0.51673228346456712</v>
      </c>
      <c r="N20" s="16" t="s">
        <v>14483</v>
      </c>
      <c r="O20" s="23">
        <f>B6L293C1*B6L293C5</f>
        <v>0.87420767716535464</v>
      </c>
      <c r="P20" s="16" t="s">
        <v>14484</v>
      </c>
      <c r="Q20" s="23">
        <f>B3L847C27</f>
        <v>2.9931237721021615</v>
      </c>
      <c r="R20" s="16" t="s">
        <v>14485</v>
      </c>
      <c r="S20" s="23">
        <f>B6L293C6*B6L293C7</f>
        <v>2.616611780277835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1.4391364791528094</v>
      </c>
      <c r="X20" s="16" t="s">
        <v>14487</v>
      </c>
      <c r="Y20" s="23">
        <f>IF(B6L296C10=0,0,B6L293C10/B6L296C10)</f>
        <v>5.3987104621772402E-4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0.14522411199999999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0.217836168</v>
      </c>
      <c r="AH20" s="16" t="s">
        <v>14490</v>
      </c>
      <c r="AI20" s="23">
        <f>IF(B6L296C15=0,0,B6L293C15/B6L296C15)</f>
        <v>1.8208800861499417E-4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0.19046284399999999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0.22855541279999997</v>
      </c>
      <c r="AR20" s="16" t="s">
        <v>14493</v>
      </c>
      <c r="AS20" s="23">
        <f>IF(B6L296C20=0,0,B6L293C20/B6L296C20)</f>
        <v>1.809306639152429E-4</v>
      </c>
      <c r="AT20" s="16" t="s">
        <v>14494</v>
      </c>
      <c r="AU20" s="17">
        <f>A1L248C27</f>
        <v>1828.2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9.141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2.28525</v>
      </c>
      <c r="BD20" s="16" t="s">
        <v>14497</v>
      </c>
      <c r="BE20" s="23">
        <f>IF(B6L296C26=0,0,B6L293C26/B6L296C26)</f>
        <v>1.5486568988844451E-4</v>
      </c>
      <c r="BF20" s="16" t="s">
        <v>14498</v>
      </c>
      <c r="BG20" s="23">
        <f>B6L293C3+B6L293C10+B6L293C15+B6L293C20+B6L293C26</f>
        <v>7.5543780599528088</v>
      </c>
      <c r="BH20" s="16" t="s">
        <v>14499</v>
      </c>
      <c r="BI20" s="17">
        <f>B6L298C3*B6L293C4</f>
        <v>14.09897688304752</v>
      </c>
      <c r="BJ20" s="16" t="s">
        <v>14500</v>
      </c>
      <c r="BK20" s="17">
        <f>B6L298C10*B6L293C11</f>
        <v>5.9966757155473056</v>
      </c>
      <c r="BL20" s="16" t="s">
        <v>14501</v>
      </c>
      <c r="BM20" s="17">
        <f>B6L298C15*B6L293C16</f>
        <v>0.90769213173059926</v>
      </c>
      <c r="BN20" s="16" t="s">
        <v>14502</v>
      </c>
      <c r="BO20" s="17">
        <f>B6L298C20*B6L293C21</f>
        <v>0.95235769049609398</v>
      </c>
      <c r="BP20" s="16" t="s">
        <v>14503</v>
      </c>
      <c r="BQ20" s="17">
        <f>B6L298C26*B6L293C27</f>
        <v>9.5223096471167832</v>
      </c>
      <c r="BR20" s="16" t="s">
        <v>14504</v>
      </c>
      <c r="BS20" s="15">
        <f>B6L293C29+B6L293C30+B6L293C31+B6L293C32+B6L293C33</f>
        <v>31.478012067938302</v>
      </c>
      <c r="BT20" s="16" t="s">
        <v>14505</v>
      </c>
      <c r="BU20" s="23">
        <f>IF(B6L293C3=0,0,B6L293C29/B6L293C3)</f>
        <v>4.1668568634139733</v>
      </c>
      <c r="BV20" s="16" t="s">
        <v>14506</v>
      </c>
      <c r="BW20" s="23">
        <f>IF(B6L293C8=0,0,B6L293C30/B6L293C8)</f>
        <v>2.2917712748776862</v>
      </c>
      <c r="BX20" s="16" t="s">
        <v>14507</v>
      </c>
      <c r="BY20" s="23">
        <f>IF(B6L293C13=0,0,B6L293C31/B6L293C13)</f>
        <v>6.2502852951209595</v>
      </c>
      <c r="BZ20" s="16" t="s">
        <v>14508</v>
      </c>
      <c r="CA20" s="23">
        <f>IF(B6L293C18=0,0,B6L293C32/B6L293C18)</f>
        <v>5.0002282360967687</v>
      </c>
      <c r="CB20" s="16" t="s">
        <v>14509</v>
      </c>
      <c r="CC20" s="23">
        <f>IF(B6L293C24=0,0,B6L293C33/B6L293C24)</f>
        <v>1.0417142158534933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240.92860000000002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481.85720000000003</v>
      </c>
      <c r="J21" s="16" t="s">
        <v>14512</v>
      </c>
      <c r="K21" s="23">
        <f>IF(B6L296C3=0,0,B6L294C3/B6L296C3)</f>
        <v>2.5766267616840057E-2</v>
      </c>
      <c r="L21" s="16" t="s">
        <v>14513</v>
      </c>
      <c r="M21" s="23">
        <f>A1L554C81</f>
        <v>0.33863180663356029</v>
      </c>
      <c r="N21" s="16" t="s">
        <v>14514</v>
      </c>
      <c r="O21" s="23">
        <f>B6L294C1*B6L294C5</f>
        <v>81.586087087694395</v>
      </c>
      <c r="P21" s="16" t="s">
        <v>14515</v>
      </c>
      <c r="Q21" s="23">
        <f>B3L848C27</f>
        <v>1.9429663258265362</v>
      </c>
      <c r="R21" s="16" t="s">
        <v>14516</v>
      </c>
      <c r="S21" s="23">
        <f>B6L294C6*B6L294C7</f>
        <v>158.51901986734137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87.185460927037767</v>
      </c>
      <c r="X21" s="16" t="s">
        <v>14518</v>
      </c>
      <c r="Y21" s="23">
        <f>IF(B6L296C10=0,0,B6L294C10/B6L296C10)</f>
        <v>3.2706353210755164E-2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20.681311024000003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31.021966536000004</v>
      </c>
      <c r="AH21" s="16" t="s">
        <v>14521</v>
      </c>
      <c r="AI21" s="23">
        <f>IF(B6L296C15=0,0,B6L294C15/B6L296C15)</f>
        <v>2.5931084639081742E-2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27.123741788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32.548490145599999</v>
      </c>
      <c r="AR21" s="16" t="s">
        <v>14524</v>
      </c>
      <c r="AS21" s="23">
        <f>IF(B6L296C20=0,0,B6L294C20/B6L296C20)</f>
        <v>2.576626761684005E-2</v>
      </c>
      <c r="AT21" s="16" t="s">
        <v>14525</v>
      </c>
      <c r="AU21" s="17">
        <f>A1L249C27</f>
        <v>286660.19999999995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1433.3009999999997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358.32524999999993</v>
      </c>
      <c r="BD21" s="16" t="s">
        <v>14528</v>
      </c>
      <c r="BE21" s="23">
        <f>IF(B6L296C26=0,0,B6L294C26/B6L296C26)</f>
        <v>2.4282808027874123E-2</v>
      </c>
      <c r="BF21" s="16" t="s">
        <v>14529</v>
      </c>
      <c r="BG21" s="23">
        <f>B6L294C3+B6L294C10+B6L294C15+B6L294C20+B6L294C26</f>
        <v>990.93836760863769</v>
      </c>
      <c r="BH21" s="16" t="s">
        <v>14530</v>
      </c>
      <c r="BI21" s="17">
        <f>B6L298C3*B6L294C4</f>
        <v>2007.8299810054398</v>
      </c>
      <c r="BJ21" s="16" t="s">
        <v>14531</v>
      </c>
      <c r="BK21" s="17">
        <f>B6L298C10*B6L294C11</f>
        <v>363.28933625373816</v>
      </c>
      <c r="BL21" s="16" t="s">
        <v>14532</v>
      </c>
      <c r="BM21" s="17">
        <f>B6L298C15*B6L294C16</f>
        <v>129.26409417713023</v>
      </c>
      <c r="BN21" s="16" t="s">
        <v>14533</v>
      </c>
      <c r="BO21" s="17">
        <f>B6L298C20*B6L294C21</f>
        <v>135.62489955695546</v>
      </c>
      <c r="BP21" s="16" t="s">
        <v>14534</v>
      </c>
      <c r="BQ21" s="17">
        <f>B6L298C26*B6L294C27</f>
        <v>1493.0900272970275</v>
      </c>
      <c r="BR21" s="16" t="s">
        <v>14535</v>
      </c>
      <c r="BS21" s="15">
        <f>B6L294C29+B6L294C30+B6L294C31+B6L294C32+B6L294C33</f>
        <v>4129.0983382902905</v>
      </c>
      <c r="BT21" s="16" t="s">
        <v>14536</v>
      </c>
      <c r="BU21" s="23">
        <f>IF(B6L294C3=0,0,B6L294C29/B6L294C3)</f>
        <v>4.1668568634139733</v>
      </c>
      <c r="BV21" s="16" t="s">
        <v>14537</v>
      </c>
      <c r="BW21" s="23">
        <f>IF(B6L294C8=0,0,B6L294C30/B6L294C8)</f>
        <v>2.2917712748776857</v>
      </c>
      <c r="BX21" s="16" t="s">
        <v>14538</v>
      </c>
      <c r="BY21" s="23">
        <f>IF(B6L294C13=0,0,B6L294C31/B6L294C13)</f>
        <v>6.2502852951209604</v>
      </c>
      <c r="BZ21" s="16" t="s">
        <v>14539</v>
      </c>
      <c r="CA21" s="23">
        <f>IF(B6L294C18=0,0,B6L294C32/B6L294C18)</f>
        <v>5.0002282360967687</v>
      </c>
      <c r="CB21" s="16" t="s">
        <v>14540</v>
      </c>
      <c r="CC21" s="23">
        <f>IF(B6L294C24=0,0,B6L294C33/B6L294C24)</f>
        <v>1.0417142158534933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2238.5573999999997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4477.1147999999994</v>
      </c>
      <c r="J22" s="16" t="s">
        <v>14543</v>
      </c>
      <c r="K22" s="23">
        <f>IF(B6L296C3=0,0,B6L295C3/B6L296C3)</f>
        <v>0.23940399373116211</v>
      </c>
      <c r="L22" s="16" t="s">
        <v>14544</v>
      </c>
      <c r="M22" s="23">
        <f>A1L555C81</f>
        <v>0.31972432268451817</v>
      </c>
      <c r="N22" s="16" t="s">
        <v>14545</v>
      </c>
      <c r="O22" s="23">
        <f>B6L295C1*B6L295C5</f>
        <v>715.72124850541593</v>
      </c>
      <c r="P22" s="16" t="s">
        <v>14546</v>
      </c>
      <c r="Q22" s="23">
        <f>B3L852C27</f>
        <v>2.067137478038386</v>
      </c>
      <c r="R22" s="16" t="s">
        <v>14547</v>
      </c>
      <c r="S22" s="17">
        <f>B6L295C6*B6L295C7</f>
        <v>1479.4942166139704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813.72181913768372</v>
      </c>
      <c r="X22" s="16" t="s">
        <v>14549</v>
      </c>
      <c r="Y22" s="23">
        <f>IF(B6L296C10=0,0,B6L295C10/B6L296C10)</f>
        <v>0.30525586432682239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192.15776721599997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288.23665082399998</v>
      </c>
      <c r="AH22" s="16" t="s">
        <v>14552</v>
      </c>
      <c r="AI22" s="23">
        <f>IF(B6L296C15=0,0,B6L295C15/B6L296C15)</f>
        <v>0.24093537010069688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252.01679209199997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302.42015051039994</v>
      </c>
      <c r="AR22" s="16" t="s">
        <v>14555</v>
      </c>
      <c r="AS22" s="23">
        <f>IF(B6L296C20=0,0,B6L295C20/B6L296C20)</f>
        <v>0.23940399373116203</v>
      </c>
      <c r="AT22" s="16" t="s">
        <v>14556</v>
      </c>
      <c r="AU22" s="17">
        <f>A1L253C27</f>
        <v>1799905.8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8999.5290000000005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2249.8822500000001</v>
      </c>
      <c r="BD22" s="16" t="s">
        <v>14559</v>
      </c>
      <c r="BE22" s="23">
        <f>IF(B6L296C26=0,0,B6L295C26/B6L296C26)</f>
        <v>0.15246890572760782</v>
      </c>
      <c r="BF22" s="16" t="s">
        <v>14560</v>
      </c>
      <c r="BG22" s="17">
        <f>B6L295C3+B6L295C10+B6L295C15+B6L295C20+B6L295C26</f>
        <v>8131.3756704720836</v>
      </c>
      <c r="BH22" s="16" t="s">
        <v>14561</v>
      </c>
      <c r="BI22" s="17">
        <f>B6L298C3*B6L295C4</f>
        <v>18655.496532672278</v>
      </c>
      <c r="BJ22" s="16" t="s">
        <v>14562</v>
      </c>
      <c r="BK22" s="17">
        <f>B6L298C10*B6L295C11</f>
        <v>3390.6623469835617</v>
      </c>
      <c r="BL22" s="16" t="s">
        <v>14563</v>
      </c>
      <c r="BM22" s="17">
        <f>B6L298C15*B6L295C16</f>
        <v>1201.0408667734414</v>
      </c>
      <c r="BN22" s="16" t="s">
        <v>14564</v>
      </c>
      <c r="BO22" s="17">
        <f>B6L298C20*B6L295C21</f>
        <v>1260.141479788947</v>
      </c>
      <c r="BP22" s="16" t="s">
        <v>14565</v>
      </c>
      <c r="BQ22" s="17">
        <f>B6L298C26*B6L295C27</f>
        <v>9374.9372952857739</v>
      </c>
      <c r="BR22" s="16" t="s">
        <v>14566</v>
      </c>
      <c r="BS22" s="15">
        <f>B6L295C29+B6L295C30+B6L295C31+B6L295C32+B6L295C33</f>
        <v>33882.278521504006</v>
      </c>
      <c r="BT22" s="16" t="s">
        <v>14567</v>
      </c>
      <c r="BU22" s="23">
        <f>IF(B6L295C3=0,0,B6L295C29/B6L295C3)</f>
        <v>4.1668568634139733</v>
      </c>
      <c r="BV22" s="16" t="s">
        <v>14568</v>
      </c>
      <c r="BW22" s="23">
        <f>IF(B6L295C8=0,0,B6L295C30/B6L295C8)</f>
        <v>2.2917712748776857</v>
      </c>
      <c r="BX22" s="16" t="s">
        <v>14569</v>
      </c>
      <c r="BY22" s="23">
        <f>IF(B6L295C13=0,0,B6L295C31/B6L295C13)</f>
        <v>6.2502852951209613</v>
      </c>
      <c r="BZ22" s="16" t="s">
        <v>14570</v>
      </c>
      <c r="CA22" s="23">
        <f>IF(B6L295C18=0,0,B6L295C32/B6L295C18)</f>
        <v>5.0002282360967678</v>
      </c>
      <c r="CB22" s="16" t="s">
        <v>14571</v>
      </c>
      <c r="CC22" s="23">
        <f>IF(B6L295C24=0,0,B6L295C33/B6L295C24)</f>
        <v>1.0417142158534933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9587.241399999999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18701.086519999997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4846.7347871487527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2665.7041329318145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797.54901547119994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1196.3235232068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1052.6841602108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1263.2209922529601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59025.340000000004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14756.335000000001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38582.670168391574</v>
      </c>
      <c r="BH23" s="16" t="s">
        <v>14588</v>
      </c>
      <c r="BI23" s="17">
        <f>SUM(B6L281C29:B6L295C29)</f>
        <v>77924.75071916054</v>
      </c>
      <c r="BJ23" s="16" t="s">
        <v>14589</v>
      </c>
      <c r="BK23" s="17">
        <f>SUM(B6L281C30:B6L295C30)</f>
        <v>11107.607562137928</v>
      </c>
      <c r="BL23" s="16" t="s">
        <v>14590</v>
      </c>
      <c r="BM23" s="17">
        <f>SUM(B6L281C31:B6L295C31)</f>
        <v>4984.9088835378398</v>
      </c>
      <c r="BN23" s="16" t="s">
        <v>14591</v>
      </c>
      <c r="BO23" s="17">
        <f>SUM(B6L281C32:B6L295C32)</f>
        <v>5263.6610615778554</v>
      </c>
      <c r="BP23" s="16" t="s">
        <v>14592</v>
      </c>
      <c r="BQ23" s="17">
        <f>SUM(B6L281C33:B6L295C33)</f>
        <v>61487.535773585834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0.48470171811282919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6.9090711485169917E-2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3.1006758163328853E-2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3.2740631655085395E-2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0.38246018058358661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77924.750719160525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11107.607562137928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4984.9088835378407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5263.6610615778573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61487.535773585842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BCB10C-F883-4E0A-9748-BBB8795A7901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21852</v>
      </c>
      <c r="F9" s="16" t="s">
        <v>14613</v>
      </c>
      <c r="G9" s="15">
        <f>B6L202C8</f>
        <v>14.068761069482326</v>
      </c>
      <c r="H9" s="16" t="s">
        <v>14614</v>
      </c>
      <c r="I9" s="15">
        <f>IF(B6L302C2=0,0,B6L302C1/B6L302C2)</f>
        <v>1553.2284535985843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268168</v>
      </c>
      <c r="F10" s="16" t="s">
        <v>14615</v>
      </c>
      <c r="G10" s="21">
        <f>B6L203C8</f>
        <v>364.04202399865613</v>
      </c>
      <c r="H10" s="16" t="s">
        <v>14616</v>
      </c>
      <c r="I10" s="21">
        <f>IF(B6L303C2=0,0,B6L303C1/B6L303C2)</f>
        <v>736.64022920878483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2263523</v>
      </c>
      <c r="F11" s="16" t="s">
        <v>14617</v>
      </c>
      <c r="G11" s="15">
        <f>B6L204C8</f>
        <v>554.28151547649634</v>
      </c>
      <c r="H11" s="16" t="s">
        <v>14618</v>
      </c>
      <c r="I11" s="15">
        <f>IF(B6L304C2=0,0,B6L304C1/B6L304C2)</f>
        <v>4083.7064502396925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141665</v>
      </c>
      <c r="F12" s="16" t="s">
        <v>14619</v>
      </c>
      <c r="G12" s="21">
        <f>B6L205C8</f>
        <v>115.85929824787971</v>
      </c>
      <c r="H12" s="16" t="s">
        <v>14620</v>
      </c>
      <c r="I12" s="15">
        <f>IF(B6L305C2=0,0,B6L305C1/B6L305C2)</f>
        <v>1222.7331094040401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2796316</v>
      </c>
      <c r="F13" s="16" t="s">
        <v>14621</v>
      </c>
      <c r="G13" s="15">
        <f>B6L206C8</f>
        <v>964.43377606217496</v>
      </c>
      <c r="H13" s="16" t="s">
        <v>14622</v>
      </c>
      <c r="I13" s="15">
        <f>IF(B6L306C2=0,0,B6L306C1/B6L306C2)</f>
        <v>2899.4380634588306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153048</v>
      </c>
      <c r="F14" s="16" t="s">
        <v>14623</v>
      </c>
      <c r="G14" s="21">
        <f>B6L207C8</f>
        <v>64.340291401127431</v>
      </c>
      <c r="H14" s="16" t="s">
        <v>14624</v>
      </c>
      <c r="I14" s="15">
        <f>IF(B6L307C2=0,0,B6L307C1/B6L307C2)</f>
        <v>2378.7271811659552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1586205</v>
      </c>
      <c r="F15" s="16" t="s">
        <v>14625</v>
      </c>
      <c r="G15" s="21">
        <f>B6L208C8</f>
        <v>844.53829019169837</v>
      </c>
      <c r="H15" s="16" t="s">
        <v>14626</v>
      </c>
      <c r="I15" s="15">
        <f>IF(B6L308C2=0,0,B6L308C1/B6L308C2)</f>
        <v>1878.1919285624738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28105</v>
      </c>
      <c r="F16" s="16" t="s">
        <v>14627</v>
      </c>
      <c r="G16" s="21">
        <f>B6L209C8</f>
        <v>17.748354842713919</v>
      </c>
      <c r="H16" s="16" t="s">
        <v>14628</v>
      </c>
      <c r="I16" s="15">
        <f>IF(B6L309C2=0,0,B6L309C1/B6L309C2)</f>
        <v>1583.5270507642406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45414</v>
      </c>
      <c r="F17" s="16" t="s">
        <v>14629</v>
      </c>
      <c r="G17" s="21">
        <f>B6L210C8</f>
        <v>5.1709172500214367</v>
      </c>
      <c r="H17" s="16" t="s">
        <v>14630</v>
      </c>
      <c r="I17" s="15">
        <f>IF(B6L310C2=0,0,B6L310C1/B6L310C2)</f>
        <v>8782.5810787847604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2018578</v>
      </c>
      <c r="F18" s="16" t="s">
        <v>14631</v>
      </c>
      <c r="G18" s="21">
        <f>B6L211C8</f>
        <v>13.845045181206384</v>
      </c>
      <c r="H18" s="16" t="s">
        <v>14632</v>
      </c>
      <c r="I18" s="15">
        <f>IF(B6L311C2=0,0,B6L311C1/B6L311C2)</f>
        <v>145797.86295967232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533318</v>
      </c>
      <c r="F19" s="16" t="s">
        <v>14633</v>
      </c>
      <c r="G19" s="21">
        <f>B6L212C8</f>
        <v>86.288069816179075</v>
      </c>
      <c r="H19" s="16" t="s">
        <v>14634</v>
      </c>
      <c r="I19" s="15">
        <f>IF(B6L312C2=0,0,B6L312C1/B6L312C2)</f>
        <v>6180.6690210609222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1709</v>
      </c>
      <c r="F20" s="16" t="s">
        <v>14635</v>
      </c>
      <c r="G20" s="21">
        <f>B6L213C8</f>
        <v>3.2994632996632998</v>
      </c>
      <c r="H20" s="16" t="s">
        <v>14636</v>
      </c>
      <c r="I20" s="21">
        <f>IF(B6L313C2=0,0,B6L313C1/B6L313C2)</f>
        <v>517.96302755493548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273660</v>
      </c>
      <c r="F21" s="16" t="s">
        <v>14637</v>
      </c>
      <c r="G21" s="21">
        <f>B6L214C8</f>
        <v>139.76301155633743</v>
      </c>
      <c r="H21" s="16" t="s">
        <v>14638</v>
      </c>
      <c r="I21" s="15">
        <f>IF(B6L314C2=0,0,B6L314C1/B6L314C2)</f>
        <v>1958.028787106449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1474959</v>
      </c>
      <c r="F22" s="16" t="s">
        <v>14639</v>
      </c>
      <c r="G22" s="15">
        <f>B6L215C8</f>
        <v>1578.9315451998368</v>
      </c>
      <c r="H22" s="16" t="s">
        <v>14640</v>
      </c>
      <c r="I22" s="15">
        <f>IF(B6L315C2=0,0,B6L315C1/B6L315C2)</f>
        <v>934.15006146661187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11606520</v>
      </c>
      <c r="F23" s="16" t="s">
        <v>14642</v>
      </c>
      <c r="G23" s="15">
        <f>B6L216C8</f>
        <v>4766.6103635934733</v>
      </c>
      <c r="H23" s="16" t="s">
        <v>14643</v>
      </c>
      <c r="I23" s="15">
        <f>IF(B6L316C2=0,0,B6L316C1/B6L316C2)</f>
        <v>2434.963027112211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6F0187-C348-43FC-98B2-400237A017BA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164426.845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160138.09700000001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162239.99933333334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164561.44949999999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165102.27859999999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8881.9599999999991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8284.2654999999995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8566.5736666666653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9291.3597499999996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9341.5497999999989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246.518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229.3715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234.15700000000001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262.05700000000002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273.37819999999999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8635.4419999999991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8054.8939999999993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8332.4166666666661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9029.3027499999989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9068.1715999999997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E31E45-836A-44AE-BA5F-ECFC8813FC6E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0.5</v>
      </c>
      <c r="BB8" s="16" t="s">
        <v>14742</v>
      </c>
      <c r="BC8" s="23">
        <f>IF(B7L104C1=0,0,B7L201C25/B7L104C1)</f>
        <v>3.0383786817580264E-6</v>
      </c>
      <c r="BD8" s="16" t="s">
        <v>14743</v>
      </c>
      <c r="BE8" s="23">
        <f>B7L201C26</f>
        <v>3.0383786817580264E-6</v>
      </c>
      <c r="BF8" s="16" t="s">
        <v>14744</v>
      </c>
      <c r="BG8" s="23">
        <f>B7L201C27*B7L119C1</f>
        <v>2.7434440986739118E-2</v>
      </c>
      <c r="BH8" s="16" t="s">
        <v>14745</v>
      </c>
      <c r="BI8" s="23">
        <f>B7L201C28</f>
        <v>2.7434440986739118E-2</v>
      </c>
      <c r="BJ8" s="16" t="s">
        <v>14746</v>
      </c>
      <c r="BK8" s="23">
        <f>B7L201C29/24</f>
        <v>1.1431017077807965E-3</v>
      </c>
      <c r="BL8" s="16" t="s">
        <v>14747</v>
      </c>
      <c r="BM8" s="23">
        <f>B7L201C30</f>
        <v>1.1431017077807965E-3</v>
      </c>
      <c r="BN8" s="16" t="s">
        <v>14748</v>
      </c>
      <c r="BO8" s="26">
        <f>IF(B7L201C31=0,0,B7L201C25/B7L201C31)</f>
        <v>437.40639752056165</v>
      </c>
      <c r="BP8" s="16" t="s">
        <v>14749</v>
      </c>
      <c r="BQ8" s="23">
        <f>A1L201C27</f>
        <v>0.4</v>
      </c>
      <c r="BR8" s="16" t="s">
        <v>14750</v>
      </c>
      <c r="BS8" s="21">
        <f>IF(B7L105C1=0,0,B7L201C33/B7L105C1)</f>
        <v>2.4227406392681976E-6</v>
      </c>
      <c r="BT8" s="16" t="s">
        <v>14751</v>
      </c>
      <c r="BU8" s="23">
        <f>B7L201C34</f>
        <v>2.4227406392681976E-6</v>
      </c>
      <c r="BV8" s="16" t="s">
        <v>14752</v>
      </c>
      <c r="BW8" s="23">
        <f>B7L201C35*B7L120C1</f>
        <v>2.1969827859177712E-2</v>
      </c>
      <c r="BX8" s="16" t="s">
        <v>14753</v>
      </c>
      <c r="BY8" s="23">
        <f>B7L201C36</f>
        <v>2.1969827859177712E-2</v>
      </c>
      <c r="BZ8" s="16" t="s">
        <v>14754</v>
      </c>
      <c r="CA8" s="23">
        <f>B7L201C37/24</f>
        <v>9.1540949413240465E-4</v>
      </c>
      <c r="CB8" s="16" t="s">
        <v>14755</v>
      </c>
      <c r="CC8" s="23">
        <f>B7L201C38</f>
        <v>9.1540949413240465E-4</v>
      </c>
      <c r="CD8" s="16" t="s">
        <v>14756</v>
      </c>
      <c r="CE8" s="26">
        <f>IF(B7L201C39=0,0,B7L201C33/B7L201C39)</f>
        <v>436.96291393515315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14755</v>
      </c>
      <c r="F9" s="16" t="s">
        <v>14758</v>
      </c>
      <c r="G9" s="21">
        <f>IF(B7L101C1=0,0,B7L202C1/B7L101C1)</f>
        <v>8.9735955220694039E-2</v>
      </c>
      <c r="H9" s="16" t="s">
        <v>14759</v>
      </c>
      <c r="I9" s="21">
        <f>B7L202C2</f>
        <v>8.9735955220694039E-2</v>
      </c>
      <c r="J9" s="16" t="s">
        <v>14760</v>
      </c>
      <c r="K9" s="17">
        <f>B7L202C3*B7L116C1</f>
        <v>774.90963662290051</v>
      </c>
      <c r="L9" s="16" t="s">
        <v>14761</v>
      </c>
      <c r="M9" s="23">
        <f>B7L202C4</f>
        <v>774.90963662290051</v>
      </c>
      <c r="N9" s="16" t="s">
        <v>14762</v>
      </c>
      <c r="O9" s="23">
        <f>B7L202C5/24</f>
        <v>32.28790152595419</v>
      </c>
      <c r="P9" s="16" t="s">
        <v>14763</v>
      </c>
      <c r="Q9" s="23">
        <f>B7L202C6</f>
        <v>32.28790152595419</v>
      </c>
      <c r="R9" s="16" t="s">
        <v>14764</v>
      </c>
      <c r="S9" s="25">
        <f>IF(B7L202C7=0,0,B7L202C1/B7L202C7)</f>
        <v>456.98231543909395</v>
      </c>
      <c r="T9" s="16" t="s">
        <v>14765</v>
      </c>
      <c r="U9" s="17">
        <f>A1L202C18</f>
        <v>15580.5</v>
      </c>
      <c r="V9" s="16" t="s">
        <v>14766</v>
      </c>
      <c r="W9" s="23">
        <f>IF(B7L102C1=0,0,B7L202C9/B7L102C1)</f>
        <v>9.7294149811209499E-2</v>
      </c>
      <c r="X9" s="16" t="s">
        <v>14767</v>
      </c>
      <c r="Y9" s="23">
        <f>B7L202C10</f>
        <v>9.7294149811209499E-2</v>
      </c>
      <c r="Z9" s="16" t="s">
        <v>14768</v>
      </c>
      <c r="AA9" s="23">
        <f>B7L202C11*B7L117C1</f>
        <v>783.69406354941248</v>
      </c>
      <c r="AB9" s="16" t="s">
        <v>14769</v>
      </c>
      <c r="AC9" s="23">
        <f>B7L202C12</f>
        <v>783.69406354941248</v>
      </c>
      <c r="AD9" s="16" t="s">
        <v>14770</v>
      </c>
      <c r="AE9" s="23">
        <f>B7L202C13/24</f>
        <v>32.653919314558856</v>
      </c>
      <c r="AF9" s="16" t="s">
        <v>14771</v>
      </c>
      <c r="AG9" s="23">
        <f>B7L202C14</f>
        <v>32.653919314558856</v>
      </c>
      <c r="AH9" s="16" t="s">
        <v>14772</v>
      </c>
      <c r="AI9" s="26">
        <f>IF(B7L202C15=0,0,B7L202C9/B7L202C15)</f>
        <v>477.14027372675548</v>
      </c>
      <c r="AJ9" s="16" t="s">
        <v>14773</v>
      </c>
      <c r="AK9" s="17">
        <f>A1L202C21</f>
        <v>15198.666666666666</v>
      </c>
      <c r="AL9" s="16" t="s">
        <v>14774</v>
      </c>
      <c r="AM9" s="23">
        <f>IF(B7L103C1=0,0,B7L202C17/B7L103C1)</f>
        <v>9.3680145026627804E-2</v>
      </c>
      <c r="AN9" s="16" t="s">
        <v>14775</v>
      </c>
      <c r="AO9" s="23">
        <f>B7L202C18</f>
        <v>9.3680145026627804E-2</v>
      </c>
      <c r="AP9" s="16" t="s">
        <v>14776</v>
      </c>
      <c r="AQ9" s="23">
        <f>B7L202C19*B7L118C1</f>
        <v>780.58200175562388</v>
      </c>
      <c r="AR9" s="16" t="s">
        <v>14777</v>
      </c>
      <c r="AS9" s="23">
        <f>B7L202C20</f>
        <v>780.58200175562388</v>
      </c>
      <c r="AT9" s="16" t="s">
        <v>14778</v>
      </c>
      <c r="AU9" s="17">
        <f>B7L202C21/24</f>
        <v>32.524250073150995</v>
      </c>
      <c r="AV9" s="16" t="s">
        <v>14779</v>
      </c>
      <c r="AW9" s="23">
        <f>B7L202C22</f>
        <v>32.524250073150995</v>
      </c>
      <c r="AX9" s="16" t="s">
        <v>14780</v>
      </c>
      <c r="AY9" s="26">
        <f>IF(B7L202C23=0,0,B7L202C17/B7L202C23)</f>
        <v>467.30260136615038</v>
      </c>
      <c r="AZ9" s="16" t="s">
        <v>14781</v>
      </c>
      <c r="BA9" s="17">
        <f>A1L202C24</f>
        <v>15008.75</v>
      </c>
      <c r="BB9" s="16" t="s">
        <v>14782</v>
      </c>
      <c r="BC9" s="23">
        <f>IF(B7L104C1=0,0,B7L202C25/B7L104C1)</f>
        <v>9.1204532079671552E-2</v>
      </c>
      <c r="BD9" s="16" t="s">
        <v>14783</v>
      </c>
      <c r="BE9" s="23">
        <f>B7L202C26</f>
        <v>9.1204532079671552E-2</v>
      </c>
      <c r="BF9" s="16" t="s">
        <v>14784</v>
      </c>
      <c r="BG9" s="23">
        <f>B7L202C27*B7L119C1</f>
        <v>823.51333231944147</v>
      </c>
      <c r="BH9" s="16" t="s">
        <v>14785</v>
      </c>
      <c r="BI9" s="23">
        <f>B7L202C28</f>
        <v>823.51333231944147</v>
      </c>
      <c r="BJ9" s="16" t="s">
        <v>14786</v>
      </c>
      <c r="BK9" s="23">
        <f>B7L202C29/24</f>
        <v>34.313055513310061</v>
      </c>
      <c r="BL9" s="16" t="s">
        <v>14787</v>
      </c>
      <c r="BM9" s="23">
        <f>B7L202C30</f>
        <v>34.313055513310061</v>
      </c>
      <c r="BN9" s="16" t="s">
        <v>14788</v>
      </c>
      <c r="BO9" s="26">
        <f>IF(B7L202C31=0,0,B7L202C25/B7L202C31)</f>
        <v>437.40639752056165</v>
      </c>
      <c r="BP9" s="16" t="s">
        <v>14789</v>
      </c>
      <c r="BQ9" s="17">
        <f>A1L202C27</f>
        <v>14823.8</v>
      </c>
      <c r="BR9" s="16" t="s">
        <v>14790</v>
      </c>
      <c r="BS9" s="21">
        <f>IF(B7L105C1=0,0,B7L202C33/B7L105C1)</f>
        <v>8.9785556720959753E-2</v>
      </c>
      <c r="BT9" s="16" t="s">
        <v>14791</v>
      </c>
      <c r="BU9" s="23">
        <f>B7L202C34</f>
        <v>8.9785556720959753E-2</v>
      </c>
      <c r="BV9" s="16" t="s">
        <v>14792</v>
      </c>
      <c r="BW9" s="23">
        <f>B7L202C35*B7L120C1</f>
        <v>814.19083554719634</v>
      </c>
      <c r="BX9" s="16" t="s">
        <v>14793</v>
      </c>
      <c r="BY9" s="23">
        <f>B7L202C36</f>
        <v>814.19083554719634</v>
      </c>
      <c r="BZ9" s="16" t="s">
        <v>14794</v>
      </c>
      <c r="CA9" s="23">
        <f>B7L202C37/24</f>
        <v>33.924618147799848</v>
      </c>
      <c r="CB9" s="16" t="s">
        <v>14795</v>
      </c>
      <c r="CC9" s="23">
        <f>B7L202C38</f>
        <v>33.924618147799848</v>
      </c>
      <c r="CD9" s="16" t="s">
        <v>14796</v>
      </c>
      <c r="CE9" s="26">
        <f>IF(B7L202C39=0,0,B7L202C33/B7L202C39)</f>
        <v>436.96291393515315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204477</v>
      </c>
      <c r="F10" s="16" t="s">
        <v>14798</v>
      </c>
      <c r="G10" s="21">
        <f>IF(B7L101C1=0,0,B7L203C1/B7L101C1)</f>
        <v>1.2435743080760322</v>
      </c>
      <c r="H10" s="16" t="s">
        <v>14799</v>
      </c>
      <c r="I10" s="21">
        <f>B7L203C2</f>
        <v>1.2435743080760322</v>
      </c>
      <c r="J10" s="16" t="s">
        <v>14800</v>
      </c>
      <c r="K10" s="17">
        <f>B7L203C3*B7L116C1</f>
        <v>10738.813810080706</v>
      </c>
      <c r="L10" s="16" t="s">
        <v>14801</v>
      </c>
      <c r="M10" s="17">
        <f>B7L203C4</f>
        <v>10738.813810080706</v>
      </c>
      <c r="N10" s="16" t="s">
        <v>14802</v>
      </c>
      <c r="O10" s="23">
        <f>B7L203C5/24</f>
        <v>447.45057542002945</v>
      </c>
      <c r="P10" s="16" t="s">
        <v>14803</v>
      </c>
      <c r="Q10" s="23">
        <f>B7L203C6</f>
        <v>447.45057542002945</v>
      </c>
      <c r="R10" s="16" t="s">
        <v>14804</v>
      </c>
      <c r="S10" s="25">
        <f>IF(B7L203C7=0,0,B7L203C1/B7L203C7)</f>
        <v>456.98231543909395</v>
      </c>
      <c r="T10" s="16" t="s">
        <v>14805</v>
      </c>
      <c r="U10" s="17">
        <f>A1L203C18</f>
        <v>215088.5</v>
      </c>
      <c r="V10" s="16" t="s">
        <v>14806</v>
      </c>
      <c r="W10" s="23">
        <f>IF(B7L102C1=0,0,B7L203C9/B7L102C1)</f>
        <v>1.3431438491491503</v>
      </c>
      <c r="X10" s="16" t="s">
        <v>14807</v>
      </c>
      <c r="Y10" s="23">
        <f>B7L203C10</f>
        <v>1.3431438491491503</v>
      </c>
      <c r="Z10" s="16" t="s">
        <v>14808</v>
      </c>
      <c r="AA10" s="17">
        <f>B7L203C11*B7L117C1</f>
        <v>10818.881331648396</v>
      </c>
      <c r="AB10" s="16" t="s">
        <v>14809</v>
      </c>
      <c r="AC10" s="17">
        <f>B7L203C12</f>
        <v>10818.881331648396</v>
      </c>
      <c r="AD10" s="16" t="s">
        <v>14810</v>
      </c>
      <c r="AE10" s="23">
        <f>B7L203C13/24</f>
        <v>450.78672215201647</v>
      </c>
      <c r="AF10" s="16" t="s">
        <v>14811</v>
      </c>
      <c r="AG10" s="23">
        <f>B7L203C14</f>
        <v>450.78672215201647</v>
      </c>
      <c r="AH10" s="16" t="s">
        <v>14812</v>
      </c>
      <c r="AI10" s="26">
        <f>IF(B7L203C15=0,0,B7L203C9/B7L203C15)</f>
        <v>477.14027372675548</v>
      </c>
      <c r="AJ10" s="16" t="s">
        <v>14813</v>
      </c>
      <c r="AK10" s="17">
        <f>A1L203C21</f>
        <v>223044.66666666669</v>
      </c>
      <c r="AL10" s="16" t="s">
        <v>14814</v>
      </c>
      <c r="AM10" s="23">
        <f>IF(B7L103C1=0,0,B7L203C17/B7L103C1)</f>
        <v>1.3747822212967711</v>
      </c>
      <c r="AN10" s="16" t="s">
        <v>14815</v>
      </c>
      <c r="AO10" s="23">
        <f>B7L203C18</f>
        <v>1.3747822212967711</v>
      </c>
      <c r="AP10" s="16" t="s">
        <v>14816</v>
      </c>
      <c r="AQ10" s="17">
        <f>B7L203C19*B7L118C1</f>
        <v>11455.258293770235</v>
      </c>
      <c r="AR10" s="16" t="s">
        <v>14817</v>
      </c>
      <c r="AS10" s="17">
        <f>B7L203C20</f>
        <v>11455.258293770235</v>
      </c>
      <c r="AT10" s="16" t="s">
        <v>14818</v>
      </c>
      <c r="AU10" s="17">
        <f>B7L203C21/24</f>
        <v>477.30242890709314</v>
      </c>
      <c r="AV10" s="16" t="s">
        <v>14819</v>
      </c>
      <c r="AW10" s="23">
        <f>B7L203C22</f>
        <v>477.30242890709314</v>
      </c>
      <c r="AX10" s="16" t="s">
        <v>14820</v>
      </c>
      <c r="AY10" s="26">
        <f>IF(B7L203C23=0,0,B7L203C17/B7L203C23)</f>
        <v>467.30260136615038</v>
      </c>
      <c r="AZ10" s="16" t="s">
        <v>14821</v>
      </c>
      <c r="BA10" s="17">
        <f>A1L203C24</f>
        <v>227032.25</v>
      </c>
      <c r="BB10" s="16" t="s">
        <v>14822</v>
      </c>
      <c r="BC10" s="23">
        <f>IF(B7L104C1=0,0,B7L203C25/B7L104C1)</f>
        <v>1.3796198969431175</v>
      </c>
      <c r="BD10" s="16" t="s">
        <v>14823</v>
      </c>
      <c r="BE10" s="23">
        <f>B7L203C26</f>
        <v>1.3796198969431175</v>
      </c>
      <c r="BF10" s="16" t="s">
        <v>14824</v>
      </c>
      <c r="BG10" s="17">
        <f>B7L203C27*B7L119C1</f>
        <v>12457.005729423207</v>
      </c>
      <c r="BH10" s="16" t="s">
        <v>14825</v>
      </c>
      <c r="BI10" s="17">
        <f>B7L203C28</f>
        <v>12457.005729423207</v>
      </c>
      <c r="BJ10" s="16" t="s">
        <v>14826</v>
      </c>
      <c r="BK10" s="23">
        <f>B7L203C29/24</f>
        <v>519.04190539263357</v>
      </c>
      <c r="BL10" s="16" t="s">
        <v>14827</v>
      </c>
      <c r="BM10" s="23">
        <f>B7L203C30</f>
        <v>519.04190539263357</v>
      </c>
      <c r="BN10" s="16" t="s">
        <v>14828</v>
      </c>
      <c r="BO10" s="26">
        <f>IF(B7L203C31=0,0,B7L203C25/B7L203C31)</f>
        <v>437.4063975205616</v>
      </c>
      <c r="BP10" s="16" t="s">
        <v>14829</v>
      </c>
      <c r="BQ10" s="17">
        <f>A1L203C27</f>
        <v>233213.40000000002</v>
      </c>
      <c r="BR10" s="16" t="s">
        <v>14830</v>
      </c>
      <c r="BS10" s="21">
        <f>IF(B7L105C1=0,0,B7L203C33/B7L105C1)</f>
        <v>1.4125389545047746</v>
      </c>
      <c r="BT10" s="16" t="s">
        <v>14831</v>
      </c>
      <c r="BU10" s="23">
        <f>B7L203C34</f>
        <v>1.4125389545047746</v>
      </c>
      <c r="BV10" s="16" t="s">
        <v>14832</v>
      </c>
      <c r="BW10" s="17">
        <f>B7L203C35*B7L120C1</f>
        <v>12809.145631133888</v>
      </c>
      <c r="BX10" s="16" t="s">
        <v>14833</v>
      </c>
      <c r="BY10" s="17">
        <f>B7L203C36</f>
        <v>12809.145631133888</v>
      </c>
      <c r="BZ10" s="16" t="s">
        <v>14834</v>
      </c>
      <c r="CA10" s="23">
        <f>B7L203C37/24</f>
        <v>533.71440129724533</v>
      </c>
      <c r="CB10" s="16" t="s">
        <v>14835</v>
      </c>
      <c r="CC10" s="23">
        <f>B7L203C38</f>
        <v>533.71440129724533</v>
      </c>
      <c r="CD10" s="16" t="s">
        <v>14836</v>
      </c>
      <c r="CE10" s="26">
        <f>IF(B7L203C39=0,0,B7L203C33/B7L203C39)</f>
        <v>436.96291393515321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528300</v>
      </c>
      <c r="F11" s="16" t="s">
        <v>14838</v>
      </c>
      <c r="G11" s="21">
        <f>IF(B7L101C1=0,0,B7L204C1/B7L101C1)</f>
        <v>3.2129789998707325</v>
      </c>
      <c r="H11" s="16" t="s">
        <v>14839</v>
      </c>
      <c r="I11" s="21">
        <f>B7L204C2</f>
        <v>3.2129789998707325</v>
      </c>
      <c r="J11" s="16" t="s">
        <v>14840</v>
      </c>
      <c r="K11" s="17">
        <f>B7L204C3*B7L116C1</f>
        <v>27745.493800601715</v>
      </c>
      <c r="L11" s="16" t="s">
        <v>14841</v>
      </c>
      <c r="M11" s="17">
        <f>B7L204C4</f>
        <v>27745.493800601715</v>
      </c>
      <c r="N11" s="16" t="s">
        <v>14842</v>
      </c>
      <c r="O11" s="17">
        <f>B7L204C5/24</f>
        <v>1156.0622416917381</v>
      </c>
      <c r="P11" s="16" t="s">
        <v>14843</v>
      </c>
      <c r="Q11" s="17">
        <f>B7L204C6</f>
        <v>1156.0622416917381</v>
      </c>
      <c r="R11" s="16" t="s">
        <v>14844</v>
      </c>
      <c r="S11" s="25">
        <f>IF(B7L204C7=0,0,B7L204C1/B7L204C7)</f>
        <v>456.98231543909401</v>
      </c>
      <c r="T11" s="16" t="s">
        <v>14845</v>
      </c>
      <c r="U11" s="17">
        <f>A1L204C18</f>
        <v>510985</v>
      </c>
      <c r="V11" s="16" t="s">
        <v>14846</v>
      </c>
      <c r="W11" s="23">
        <f>IF(B7L102C1=0,0,B7L204C9/B7L102C1)</f>
        <v>3.1909021624004934</v>
      </c>
      <c r="X11" s="16" t="s">
        <v>14847</v>
      </c>
      <c r="Y11" s="23">
        <f>B7L204C10</f>
        <v>3.1909021624004934</v>
      </c>
      <c r="Z11" s="16" t="s">
        <v>14848</v>
      </c>
      <c r="AA11" s="17">
        <f>B7L204C11*B7L117C1</f>
        <v>25702.378682506758</v>
      </c>
      <c r="AB11" s="16" t="s">
        <v>14849</v>
      </c>
      <c r="AC11" s="17">
        <f>B7L204C12</f>
        <v>25702.378682506758</v>
      </c>
      <c r="AD11" s="16" t="s">
        <v>14850</v>
      </c>
      <c r="AE11" s="17">
        <f>B7L204C13/24</f>
        <v>1070.9324451044483</v>
      </c>
      <c r="AF11" s="16" t="s">
        <v>14851</v>
      </c>
      <c r="AG11" s="17">
        <f>B7L204C14</f>
        <v>1070.9324451044483</v>
      </c>
      <c r="AH11" s="16" t="s">
        <v>14852</v>
      </c>
      <c r="AI11" s="26">
        <f>IF(B7L204C15=0,0,B7L204C9/B7L204C15)</f>
        <v>477.14027372675548</v>
      </c>
      <c r="AJ11" s="16" t="s">
        <v>14853</v>
      </c>
      <c r="AK11" s="17">
        <f>A1L204C21</f>
        <v>538073</v>
      </c>
      <c r="AL11" s="16" t="s">
        <v>14854</v>
      </c>
      <c r="AM11" s="23">
        <f>IF(B7L103C1=0,0,B7L204C17/B7L103C1)</f>
        <v>3.3165249150087313</v>
      </c>
      <c r="AN11" s="16" t="s">
        <v>14855</v>
      </c>
      <c r="AO11" s="23">
        <f>B7L204C18</f>
        <v>3.3165249150087313</v>
      </c>
      <c r="AP11" s="16" t="s">
        <v>14856</v>
      </c>
      <c r="AQ11" s="17">
        <f>B7L204C19*B7L118C1</f>
        <v>27634.667477234001</v>
      </c>
      <c r="AR11" s="16" t="s">
        <v>14857</v>
      </c>
      <c r="AS11" s="17">
        <f>B7L204C20</f>
        <v>27634.667477234001</v>
      </c>
      <c r="AT11" s="16" t="s">
        <v>14858</v>
      </c>
      <c r="AU11" s="17">
        <f>B7L204C21/24</f>
        <v>1151.4444782180833</v>
      </c>
      <c r="AV11" s="16" t="s">
        <v>14859</v>
      </c>
      <c r="AW11" s="17">
        <f>B7L204C22</f>
        <v>1151.4444782180833</v>
      </c>
      <c r="AX11" s="16" t="s">
        <v>14860</v>
      </c>
      <c r="AY11" s="26">
        <f>IF(B7L204C23=0,0,B7L204C17/B7L204C23)</f>
        <v>467.30260136615038</v>
      </c>
      <c r="AZ11" s="16" t="s">
        <v>14861</v>
      </c>
      <c r="BA11" s="17">
        <f>A1L204C24</f>
        <v>526401.25</v>
      </c>
      <c r="BB11" s="16" t="s">
        <v>14862</v>
      </c>
      <c r="BC11" s="23">
        <f>IF(B7L104C1=0,0,B7L204C25/B7L104C1)</f>
        <v>3.1988126721015546</v>
      </c>
      <c r="BD11" s="16" t="s">
        <v>14863</v>
      </c>
      <c r="BE11" s="23">
        <f>B7L204C26</f>
        <v>3.1988126721015546</v>
      </c>
      <c r="BF11" s="16" t="s">
        <v>14864</v>
      </c>
      <c r="BG11" s="17">
        <f>B7L204C27*B7L119C1</f>
        <v>28883.04805694141</v>
      </c>
      <c r="BH11" s="16" t="s">
        <v>14865</v>
      </c>
      <c r="BI11" s="17">
        <f>B7L204C28</f>
        <v>28883.04805694141</v>
      </c>
      <c r="BJ11" s="16" t="s">
        <v>14866</v>
      </c>
      <c r="BK11" s="17">
        <f>B7L204C29/24</f>
        <v>1203.460335705892</v>
      </c>
      <c r="BL11" s="16" t="s">
        <v>14867</v>
      </c>
      <c r="BM11" s="17">
        <f>B7L204C30</f>
        <v>1203.460335705892</v>
      </c>
      <c r="BN11" s="16" t="s">
        <v>14868</v>
      </c>
      <c r="BO11" s="26">
        <f>IF(B7L204C31=0,0,B7L204C25/B7L204C31)</f>
        <v>437.40639752056165</v>
      </c>
      <c r="BP11" s="16" t="s">
        <v>14869</v>
      </c>
      <c r="BQ11" s="17">
        <f>A1L204C27</f>
        <v>526962</v>
      </c>
      <c r="BR11" s="16" t="s">
        <v>14870</v>
      </c>
      <c r="BS11" s="21">
        <f>IF(B7L105C1=0,0,B7L204C33/B7L105C1)</f>
        <v>3.1917306318751195</v>
      </c>
      <c r="BT11" s="16" t="s">
        <v>14871</v>
      </c>
      <c r="BU11" s="23">
        <f>B7L204C34</f>
        <v>3.1917306318751195</v>
      </c>
      <c r="BV11" s="16" t="s">
        <v>14872</v>
      </c>
      <c r="BW11" s="17">
        <f>B7L204C35*B7L120C1</f>
        <v>28943.161070820013</v>
      </c>
      <c r="BX11" s="16" t="s">
        <v>14873</v>
      </c>
      <c r="BY11" s="17">
        <f>B7L204C36</f>
        <v>28943.161070820013</v>
      </c>
      <c r="BZ11" s="16" t="s">
        <v>14874</v>
      </c>
      <c r="CA11" s="17">
        <f>B7L204C37/24</f>
        <v>1205.9650446175006</v>
      </c>
      <c r="CB11" s="16" t="s">
        <v>14875</v>
      </c>
      <c r="CC11" s="17">
        <f>B7L204C38</f>
        <v>1205.9650446175006</v>
      </c>
      <c r="CD11" s="16" t="s">
        <v>14876</v>
      </c>
      <c r="CE11" s="26">
        <f>IF(B7L204C39=0,0,B7L204C33/B7L204C39)</f>
        <v>436.96291393515315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113426</v>
      </c>
      <c r="F12" s="16" t="s">
        <v>14878</v>
      </c>
      <c r="G12" s="21">
        <f>IF(B7L101C1=0,0,B7L205C1/B7L101C1)</f>
        <v>0.68982653045492659</v>
      </c>
      <c r="H12" s="16" t="s">
        <v>14879</v>
      </c>
      <c r="I12" s="21">
        <f>B7L205C2</f>
        <v>0.68982653045492659</v>
      </c>
      <c r="J12" s="16" t="s">
        <v>14880</v>
      </c>
      <c r="K12" s="17">
        <f>B7L205C3*B7L116C1</f>
        <v>5956.9569938047516</v>
      </c>
      <c r="L12" s="16" t="s">
        <v>14881</v>
      </c>
      <c r="M12" s="17">
        <f>B7L205C4</f>
        <v>5956.9569938047516</v>
      </c>
      <c r="N12" s="16" t="s">
        <v>14882</v>
      </c>
      <c r="O12" s="23">
        <f>B7L205C5/24</f>
        <v>248.20654140853131</v>
      </c>
      <c r="P12" s="16" t="s">
        <v>14883</v>
      </c>
      <c r="Q12" s="23">
        <f>B7L205C6</f>
        <v>248.20654140853131</v>
      </c>
      <c r="R12" s="16" t="s">
        <v>14884</v>
      </c>
      <c r="S12" s="25">
        <f>IF(B7L205C7=0,0,B7L205C1/B7L205C7)</f>
        <v>456.98231543909401</v>
      </c>
      <c r="T12" s="16" t="s">
        <v>14885</v>
      </c>
      <c r="U12" s="17">
        <f>A1L205C18</f>
        <v>99255.5</v>
      </c>
      <c r="V12" s="16" t="s">
        <v>14886</v>
      </c>
      <c r="W12" s="23">
        <f>IF(B7L102C1=0,0,B7L205C9/B7L102C1)</f>
        <v>0.61981191146538972</v>
      </c>
      <c r="X12" s="16" t="s">
        <v>14887</v>
      </c>
      <c r="Y12" s="23">
        <f>B7L205C10</f>
        <v>0.61981191146538972</v>
      </c>
      <c r="Z12" s="16" t="s">
        <v>14888</v>
      </c>
      <c r="AA12" s="17">
        <f>B7L205C11*B7L117C1</f>
        <v>4992.5192467910983</v>
      </c>
      <c r="AB12" s="16" t="s">
        <v>14889</v>
      </c>
      <c r="AC12" s="17">
        <f>B7L205C12</f>
        <v>4992.5192467910983</v>
      </c>
      <c r="AD12" s="16" t="s">
        <v>14890</v>
      </c>
      <c r="AE12" s="23">
        <f>B7L205C13/24</f>
        <v>208.02163528296242</v>
      </c>
      <c r="AF12" s="16" t="s">
        <v>14891</v>
      </c>
      <c r="AG12" s="23">
        <f>B7L205C14</f>
        <v>208.02163528296242</v>
      </c>
      <c r="AH12" s="16" t="s">
        <v>14892</v>
      </c>
      <c r="AI12" s="26">
        <f>IF(B7L205C15=0,0,B7L205C9/B7L205C15)</f>
        <v>477.14027372675554</v>
      </c>
      <c r="AJ12" s="16" t="s">
        <v>14893</v>
      </c>
      <c r="AK12" s="17">
        <f>A1L205C21</f>
        <v>94648.666666666657</v>
      </c>
      <c r="AL12" s="16" t="s">
        <v>14894</v>
      </c>
      <c r="AM12" s="23">
        <f>IF(B7L103C1=0,0,B7L205C17/B7L103C1)</f>
        <v>0.58338675453396915</v>
      </c>
      <c r="AN12" s="16" t="s">
        <v>14895</v>
      </c>
      <c r="AO12" s="23">
        <f>B7L205C18</f>
        <v>0.58338675453396915</v>
      </c>
      <c r="AP12" s="16" t="s">
        <v>14896</v>
      </c>
      <c r="AQ12" s="17">
        <f>B7L205C19*B7L118C1</f>
        <v>4861.0215165914196</v>
      </c>
      <c r="AR12" s="16" t="s">
        <v>14897</v>
      </c>
      <c r="AS12" s="17">
        <f>B7L205C20</f>
        <v>4861.0215165914196</v>
      </c>
      <c r="AT12" s="16" t="s">
        <v>14898</v>
      </c>
      <c r="AU12" s="17">
        <f>B7L205C21/24</f>
        <v>202.54256319130914</v>
      </c>
      <c r="AV12" s="16" t="s">
        <v>14899</v>
      </c>
      <c r="AW12" s="23">
        <f>B7L205C22</f>
        <v>202.54256319130914</v>
      </c>
      <c r="AX12" s="16" t="s">
        <v>14900</v>
      </c>
      <c r="AY12" s="26">
        <f>IF(B7L205C23=0,0,B7L205C17/B7L205C23)</f>
        <v>467.30260136615038</v>
      </c>
      <c r="AZ12" s="16" t="s">
        <v>14901</v>
      </c>
      <c r="BA12" s="17">
        <f>A1L205C24</f>
        <v>98974.5</v>
      </c>
      <c r="BB12" s="16" t="s">
        <v>14902</v>
      </c>
      <c r="BC12" s="23">
        <f>IF(B7L104C1=0,0,B7L205C25/B7L104C1)</f>
        <v>0.60144402167531952</v>
      </c>
      <c r="BD12" s="16" t="s">
        <v>14903</v>
      </c>
      <c r="BE12" s="23">
        <f>B7L205C26</f>
        <v>0.60144402167531952</v>
      </c>
      <c r="BF12" s="16" t="s">
        <v>14904</v>
      </c>
      <c r="BG12" s="17">
        <f>B7L205C27*B7L119C1</f>
        <v>5430.6201588840213</v>
      </c>
      <c r="BH12" s="16" t="s">
        <v>14905</v>
      </c>
      <c r="BI12" s="17">
        <f>B7L205C28</f>
        <v>5430.6201588840213</v>
      </c>
      <c r="BJ12" s="16" t="s">
        <v>14906</v>
      </c>
      <c r="BK12" s="23">
        <f>B7L205C29/24</f>
        <v>226.27583995350088</v>
      </c>
      <c r="BL12" s="16" t="s">
        <v>14907</v>
      </c>
      <c r="BM12" s="23">
        <f>B7L205C30</f>
        <v>226.27583995350088</v>
      </c>
      <c r="BN12" s="16" t="s">
        <v>14908</v>
      </c>
      <c r="BO12" s="26">
        <f>IF(B7L205C31=0,0,B7L205C25/B7L205C31)</f>
        <v>437.40639752056171</v>
      </c>
      <c r="BP12" s="16" t="s">
        <v>14909</v>
      </c>
      <c r="BQ12" s="17">
        <f>A1L205C27</f>
        <v>105027.79999999999</v>
      </c>
      <c r="BR12" s="16" t="s">
        <v>14910</v>
      </c>
      <c r="BS12" s="21">
        <f>IF(B7L105C1=0,0,B7L205C33/B7L105C1)</f>
        <v>0.63613779828233086</v>
      </c>
      <c r="BT12" s="16" t="s">
        <v>14911</v>
      </c>
      <c r="BU12" s="23">
        <f>B7L205C34</f>
        <v>0.63613779828233086</v>
      </c>
      <c r="BV12" s="16" t="s">
        <v>14912</v>
      </c>
      <c r="BW12" s="17">
        <f>B7L205C35*B7L120C1</f>
        <v>5768.6067160703615</v>
      </c>
      <c r="BX12" s="16" t="s">
        <v>14913</v>
      </c>
      <c r="BY12" s="17">
        <f>B7L205C36</f>
        <v>5768.6067160703615</v>
      </c>
      <c r="BZ12" s="16" t="s">
        <v>14914</v>
      </c>
      <c r="CA12" s="23">
        <f>B7L205C37/24</f>
        <v>240.35861316959839</v>
      </c>
      <c r="CB12" s="16" t="s">
        <v>14915</v>
      </c>
      <c r="CC12" s="23">
        <f>B7L205C38</f>
        <v>240.35861316959839</v>
      </c>
      <c r="CD12" s="16" t="s">
        <v>14916</v>
      </c>
      <c r="CE12" s="26">
        <f>IF(B7L205C39=0,0,B7L205C33/B7L205C39)</f>
        <v>436.96291393515315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1580096</v>
      </c>
      <c r="F13" s="16" t="s">
        <v>14918</v>
      </c>
      <c r="G13" s="21">
        <f>IF(B7L101C1=0,0,B7L206C1/B7L101C1)</f>
        <v>9.6097203592272287</v>
      </c>
      <c r="H13" s="16" t="s">
        <v>14919</v>
      </c>
      <c r="I13" s="21">
        <f>B7L206C2</f>
        <v>9.6097203592272287</v>
      </c>
      <c r="J13" s="16" t="s">
        <v>14920</v>
      </c>
      <c r="K13" s="17">
        <f>B7L206C3*B7L116C1</f>
        <v>82984.182798325885</v>
      </c>
      <c r="L13" s="16" t="s">
        <v>14921</v>
      </c>
      <c r="M13" s="17">
        <f>B7L206C4</f>
        <v>82984.182798325885</v>
      </c>
      <c r="N13" s="16" t="s">
        <v>14922</v>
      </c>
      <c r="O13" s="17">
        <f>B7L206C5/24</f>
        <v>3457.6742832635787</v>
      </c>
      <c r="P13" s="16" t="s">
        <v>14923</v>
      </c>
      <c r="Q13" s="17">
        <f>B7L206C6</f>
        <v>3457.6742832635787</v>
      </c>
      <c r="R13" s="16" t="s">
        <v>14924</v>
      </c>
      <c r="S13" s="25">
        <f>IF(B7L206C7=0,0,B7L206C1/B7L206C7)</f>
        <v>456.98231543909401</v>
      </c>
      <c r="T13" s="16" t="s">
        <v>14925</v>
      </c>
      <c r="U13" s="17">
        <f>A1L206C18</f>
        <v>1565082</v>
      </c>
      <c r="V13" s="16" t="s">
        <v>14926</v>
      </c>
      <c r="W13" s="23">
        <f>IF(B7L102C1=0,0,B7L206C9/B7L102C1)</f>
        <v>9.7733270803136865</v>
      </c>
      <c r="X13" s="16" t="s">
        <v>14927</v>
      </c>
      <c r="Y13" s="23">
        <f>B7L206C10</f>
        <v>9.7733270803136865</v>
      </c>
      <c r="Z13" s="16" t="s">
        <v>14928</v>
      </c>
      <c r="AA13" s="17">
        <f>B7L206C11*B7L117C1</f>
        <v>78723.113659256225</v>
      </c>
      <c r="AB13" s="16" t="s">
        <v>14929</v>
      </c>
      <c r="AC13" s="17">
        <f>B7L206C12</f>
        <v>78723.113659256225</v>
      </c>
      <c r="AD13" s="16" t="s">
        <v>14930</v>
      </c>
      <c r="AE13" s="17">
        <f>B7L206C13/24</f>
        <v>3280.1297358023426</v>
      </c>
      <c r="AF13" s="16" t="s">
        <v>14931</v>
      </c>
      <c r="AG13" s="17">
        <f>B7L206C14</f>
        <v>3280.1297358023426</v>
      </c>
      <c r="AH13" s="16" t="s">
        <v>14932</v>
      </c>
      <c r="AI13" s="26">
        <f>IF(B7L206C15=0,0,B7L206C9/B7L206C15)</f>
        <v>477.14027372675554</v>
      </c>
      <c r="AJ13" s="16" t="s">
        <v>14933</v>
      </c>
      <c r="AK13" s="17">
        <f>A1L206C21</f>
        <v>1532620.3333333335</v>
      </c>
      <c r="AL13" s="16" t="s">
        <v>14934</v>
      </c>
      <c r="AM13" s="23">
        <f>IF(B7L103C1=0,0,B7L206C17/B7L103C1)</f>
        <v>9.4466243813552939</v>
      </c>
      <c r="AN13" s="16" t="s">
        <v>14935</v>
      </c>
      <c r="AO13" s="23">
        <f>B7L206C18</f>
        <v>9.4466243813552939</v>
      </c>
      <c r="AP13" s="16" t="s">
        <v>14936</v>
      </c>
      <c r="AQ13" s="17">
        <f>B7L206C19*B7L118C1</f>
        <v>78713.21043894453</v>
      </c>
      <c r="AR13" s="16" t="s">
        <v>14937</v>
      </c>
      <c r="AS13" s="17">
        <f>B7L206C20</f>
        <v>78713.21043894453</v>
      </c>
      <c r="AT13" s="16" t="s">
        <v>14938</v>
      </c>
      <c r="AU13" s="17">
        <f>B7L206C21/24</f>
        <v>3279.7171016226889</v>
      </c>
      <c r="AV13" s="16" t="s">
        <v>14939</v>
      </c>
      <c r="AW13" s="17">
        <f>B7L206C22</f>
        <v>3279.7171016226889</v>
      </c>
      <c r="AX13" s="16" t="s">
        <v>14940</v>
      </c>
      <c r="AY13" s="26">
        <f>IF(B7L206C23=0,0,B7L206C17/B7L206C23)</f>
        <v>467.30260136615038</v>
      </c>
      <c r="AZ13" s="16" t="s">
        <v>14941</v>
      </c>
      <c r="BA13" s="17">
        <f>A1L206C24</f>
        <v>1486015.75</v>
      </c>
      <c r="BB13" s="16" t="s">
        <v>14942</v>
      </c>
      <c r="BC13" s="23">
        <f>IF(B7L104C1=0,0,B7L206C25/B7L104C1)</f>
        <v>9.0301571511133307</v>
      </c>
      <c r="BD13" s="16" t="s">
        <v>14943</v>
      </c>
      <c r="BE13" s="23">
        <f>B7L206C26</f>
        <v>9.0301571511133307</v>
      </c>
      <c r="BF13" s="16" t="s">
        <v>14944</v>
      </c>
      <c r="BG13" s="17">
        <f>B7L206C27*B7L119C1</f>
        <v>81536.02279747976</v>
      </c>
      <c r="BH13" s="16" t="s">
        <v>14945</v>
      </c>
      <c r="BI13" s="17">
        <f>B7L206C28</f>
        <v>81536.02279747976</v>
      </c>
      <c r="BJ13" s="16" t="s">
        <v>14946</v>
      </c>
      <c r="BK13" s="17">
        <f>B7L206C29/24</f>
        <v>3397.3342832283233</v>
      </c>
      <c r="BL13" s="16" t="s">
        <v>14947</v>
      </c>
      <c r="BM13" s="17">
        <f>B7L206C30</f>
        <v>3397.3342832283233</v>
      </c>
      <c r="BN13" s="16" t="s">
        <v>14948</v>
      </c>
      <c r="BO13" s="26">
        <f>IF(B7L206C31=0,0,B7L206C25/B7L206C31)</f>
        <v>437.40639752056154</v>
      </c>
      <c r="BP13" s="16" t="s">
        <v>14949</v>
      </c>
      <c r="BQ13" s="17">
        <f>A1L206C27</f>
        <v>1431596</v>
      </c>
      <c r="BR13" s="16" t="s">
        <v>14950</v>
      </c>
      <c r="BS13" s="21">
        <f>IF(B7L105C1=0,0,B7L206C33/B7L105C1)</f>
        <v>8.6709645205344863</v>
      </c>
      <c r="BT13" s="16" t="s">
        <v>14951</v>
      </c>
      <c r="BU13" s="23">
        <f>B7L206C34</f>
        <v>8.6709645205344863</v>
      </c>
      <c r="BV13" s="16" t="s">
        <v>14952</v>
      </c>
      <c r="BW13" s="17">
        <f>B7L206C35*B7L120C1</f>
        <v>78629.794209718442</v>
      </c>
      <c r="BX13" s="16" t="s">
        <v>14953</v>
      </c>
      <c r="BY13" s="17">
        <f>B7L206C36</f>
        <v>78629.794209718442</v>
      </c>
      <c r="BZ13" s="16" t="s">
        <v>14954</v>
      </c>
      <c r="CA13" s="17">
        <f>B7L206C37/24</f>
        <v>3276.2414254049349</v>
      </c>
      <c r="CB13" s="16" t="s">
        <v>14955</v>
      </c>
      <c r="CC13" s="17">
        <f>B7L206C38</f>
        <v>3276.2414254049349</v>
      </c>
      <c r="CD13" s="16" t="s">
        <v>14956</v>
      </c>
      <c r="CE13" s="26">
        <f>IF(B7L206C39=0,0,B7L206C33/B7L206C39)</f>
        <v>436.96291393515315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40101</v>
      </c>
      <c r="F14" s="16" t="s">
        <v>14958</v>
      </c>
      <c r="G14" s="21">
        <f>IF(B7L101C1=0,0,B7L207C1/B7L101C1)</f>
        <v>0.24388353373805841</v>
      </c>
      <c r="H14" s="16" t="s">
        <v>14959</v>
      </c>
      <c r="I14" s="21">
        <f>B7L207C2</f>
        <v>0.24388353373805841</v>
      </c>
      <c r="J14" s="16" t="s">
        <v>14960</v>
      </c>
      <c r="K14" s="17">
        <f>B7L207C3*B7L116C1</f>
        <v>2106.0421103500462</v>
      </c>
      <c r="L14" s="16" t="s">
        <v>14961</v>
      </c>
      <c r="M14" s="17">
        <f>B7L207C4</f>
        <v>2106.0421103500462</v>
      </c>
      <c r="N14" s="16" t="s">
        <v>14962</v>
      </c>
      <c r="O14" s="23">
        <f>B7L207C5/24</f>
        <v>87.751754597918591</v>
      </c>
      <c r="P14" s="16" t="s">
        <v>14963</v>
      </c>
      <c r="Q14" s="23">
        <f>B7L207C6</f>
        <v>87.751754597918591</v>
      </c>
      <c r="R14" s="16" t="s">
        <v>14964</v>
      </c>
      <c r="S14" s="25">
        <f>IF(B7L207C7=0,0,B7L207C1/B7L207C7)</f>
        <v>456.98231543909401</v>
      </c>
      <c r="T14" s="16" t="s">
        <v>14965</v>
      </c>
      <c r="U14" s="17">
        <f>A1L207C18</f>
        <v>40521.5</v>
      </c>
      <c r="V14" s="16" t="s">
        <v>14966</v>
      </c>
      <c r="W14" s="23">
        <f>IF(B7L102C1=0,0,B7L207C9/B7L102C1)</f>
        <v>0.25304097375404677</v>
      </c>
      <c r="X14" s="16" t="s">
        <v>14967</v>
      </c>
      <c r="Y14" s="23">
        <f>B7L207C10</f>
        <v>0.25304097375404677</v>
      </c>
      <c r="Z14" s="16" t="s">
        <v>14968</v>
      </c>
      <c r="AA14" s="17">
        <f>B7L207C11*B7L117C1</f>
        <v>2038.2182212456287</v>
      </c>
      <c r="AB14" s="16" t="s">
        <v>14969</v>
      </c>
      <c r="AC14" s="17">
        <f>B7L207C12</f>
        <v>2038.2182212456287</v>
      </c>
      <c r="AD14" s="16" t="s">
        <v>14970</v>
      </c>
      <c r="AE14" s="23">
        <f>B7L207C13/24</f>
        <v>84.925759218567862</v>
      </c>
      <c r="AF14" s="16" t="s">
        <v>14971</v>
      </c>
      <c r="AG14" s="23">
        <f>B7L207C14</f>
        <v>84.925759218567862</v>
      </c>
      <c r="AH14" s="16" t="s">
        <v>14972</v>
      </c>
      <c r="AI14" s="26">
        <f>IF(B7L207C15=0,0,B7L207C9/B7L207C15)</f>
        <v>477.14027372675554</v>
      </c>
      <c r="AJ14" s="16" t="s">
        <v>14973</v>
      </c>
      <c r="AK14" s="17">
        <f>A1L207C21</f>
        <v>43208.333333333328</v>
      </c>
      <c r="AL14" s="16" t="s">
        <v>14974</v>
      </c>
      <c r="AM14" s="23">
        <f>IF(B7L103C1=0,0,B7L207C17/B7L103C1)</f>
        <v>0.26632355467752938</v>
      </c>
      <c r="AN14" s="16" t="s">
        <v>14975</v>
      </c>
      <c r="AO14" s="23">
        <f>B7L207C18</f>
        <v>0.26632355467752938</v>
      </c>
      <c r="AP14" s="16" t="s">
        <v>14976</v>
      </c>
      <c r="AQ14" s="17">
        <f>B7L207C19*B7L118C1</f>
        <v>2219.1188257209569</v>
      </c>
      <c r="AR14" s="16" t="s">
        <v>14977</v>
      </c>
      <c r="AS14" s="17">
        <f>B7L207C20</f>
        <v>2219.1188257209569</v>
      </c>
      <c r="AT14" s="16" t="s">
        <v>14978</v>
      </c>
      <c r="AU14" s="17">
        <f>B7L207C21/24</f>
        <v>92.463284405039872</v>
      </c>
      <c r="AV14" s="16" t="s">
        <v>14979</v>
      </c>
      <c r="AW14" s="23">
        <f>B7L207C22</f>
        <v>92.463284405039872</v>
      </c>
      <c r="AX14" s="16" t="s">
        <v>14980</v>
      </c>
      <c r="AY14" s="26">
        <f>IF(B7L207C23=0,0,B7L207C17/B7L207C23)</f>
        <v>467.30260136615027</v>
      </c>
      <c r="AZ14" s="16" t="s">
        <v>14981</v>
      </c>
      <c r="BA14" s="17">
        <f>A1L207C24</f>
        <v>57619.25</v>
      </c>
      <c r="BB14" s="16" t="s">
        <v>14982</v>
      </c>
      <c r="BC14" s="23">
        <f>IF(B7L104C1=0,0,B7L207C25/B7L104C1)</f>
        <v>0.35013820171777232</v>
      </c>
      <c r="BD14" s="16" t="s">
        <v>14983</v>
      </c>
      <c r="BE14" s="23">
        <f>B7L207C26</f>
        <v>0.35013820171777232</v>
      </c>
      <c r="BF14" s="16" t="s">
        <v>14984</v>
      </c>
      <c r="BG14" s="17">
        <f>B7L207C27*B7L119C1</f>
        <v>3161.503827650336</v>
      </c>
      <c r="BH14" s="16" t="s">
        <v>14985</v>
      </c>
      <c r="BI14" s="17">
        <f>B7L207C28</f>
        <v>3161.503827650336</v>
      </c>
      <c r="BJ14" s="16" t="s">
        <v>14986</v>
      </c>
      <c r="BK14" s="23">
        <f>B7L207C29/24</f>
        <v>131.72932615209734</v>
      </c>
      <c r="BL14" s="16" t="s">
        <v>14987</v>
      </c>
      <c r="BM14" s="23">
        <f>B7L207C30</f>
        <v>131.72932615209734</v>
      </c>
      <c r="BN14" s="16" t="s">
        <v>14988</v>
      </c>
      <c r="BO14" s="26">
        <f>IF(B7L207C31=0,0,B7L207C25/B7L207C31)</f>
        <v>437.4063975205616</v>
      </c>
      <c r="BP14" s="16" t="s">
        <v>14989</v>
      </c>
      <c r="BQ14" s="17">
        <f>A1L207C27</f>
        <v>68642.600000000006</v>
      </c>
      <c r="BR14" s="16" t="s">
        <v>14990</v>
      </c>
      <c r="BS14" s="21">
        <f>IF(B7L105C1=0,0,B7L207C33/B7L105C1)</f>
        <v>0.41575804151257795</v>
      </c>
      <c r="BT14" s="16" t="s">
        <v>14991</v>
      </c>
      <c r="BU14" s="23">
        <f>B7L207C34</f>
        <v>0.41575804151257795</v>
      </c>
      <c r="BV14" s="16" t="s">
        <v>14992</v>
      </c>
      <c r="BW14" s="17">
        <f>B7L207C35*B7L120C1</f>
        <v>3770.1652645159802</v>
      </c>
      <c r="BX14" s="16" t="s">
        <v>14993</v>
      </c>
      <c r="BY14" s="17">
        <f>B7L207C36</f>
        <v>3770.1652645159802</v>
      </c>
      <c r="BZ14" s="16" t="s">
        <v>14994</v>
      </c>
      <c r="CA14" s="23">
        <f>B7L207C37/24</f>
        <v>157.0902193548325</v>
      </c>
      <c r="CB14" s="16" t="s">
        <v>14995</v>
      </c>
      <c r="CC14" s="23">
        <f>B7L207C38</f>
        <v>157.0902193548325</v>
      </c>
      <c r="CD14" s="16" t="s">
        <v>14996</v>
      </c>
      <c r="CE14" s="26">
        <f>IF(B7L207C39=0,0,B7L207C33/B7L207C39)</f>
        <v>436.96291393515315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265623</v>
      </c>
      <c r="F15" s="16" t="s">
        <v>14998</v>
      </c>
      <c r="G15" s="21">
        <f>IF(B7L101C1=0,0,B7L208C1/B7L101C1)</f>
        <v>1.6154478911275103</v>
      </c>
      <c r="H15" s="16" t="s">
        <v>14999</v>
      </c>
      <c r="I15" s="21">
        <f>B7L208C2</f>
        <v>1.6154478911275103</v>
      </c>
      <c r="J15" s="16" t="s">
        <v>15000</v>
      </c>
      <c r="K15" s="17">
        <f>B7L208C3*B7L116C1</f>
        <v>13950.106567853929</v>
      </c>
      <c r="L15" s="16" t="s">
        <v>15001</v>
      </c>
      <c r="M15" s="17">
        <f>B7L208C4</f>
        <v>13950.106567853929</v>
      </c>
      <c r="N15" s="16" t="s">
        <v>15002</v>
      </c>
      <c r="O15" s="23">
        <f>B7L208C5/24</f>
        <v>581.25444032724704</v>
      </c>
      <c r="P15" s="16" t="s">
        <v>15003</v>
      </c>
      <c r="Q15" s="23">
        <f>B7L208C6</f>
        <v>581.25444032724704</v>
      </c>
      <c r="R15" s="16" t="s">
        <v>15004</v>
      </c>
      <c r="S15" s="25">
        <f>IF(B7L208C7=0,0,B7L208C1/B7L208C7)</f>
        <v>456.9823154390939</v>
      </c>
      <c r="T15" s="16" t="s">
        <v>15005</v>
      </c>
      <c r="U15" s="17">
        <f>A1L208C18</f>
        <v>239083</v>
      </c>
      <c r="V15" s="16" t="s">
        <v>15006</v>
      </c>
      <c r="W15" s="23">
        <f>IF(B7L102C1=0,0,B7L208C9/B7L102C1)</f>
        <v>1.4929801495018389</v>
      </c>
      <c r="X15" s="16" t="s">
        <v>15007</v>
      </c>
      <c r="Y15" s="23">
        <f>B7L208C10</f>
        <v>1.4929801495018389</v>
      </c>
      <c r="Z15" s="16" t="s">
        <v>15008</v>
      </c>
      <c r="AA15" s="17">
        <f>B7L208C11*B7L117C1</f>
        <v>12025.796848341464</v>
      </c>
      <c r="AB15" s="16" t="s">
        <v>15009</v>
      </c>
      <c r="AC15" s="17">
        <f>B7L208C12</f>
        <v>12025.796848341464</v>
      </c>
      <c r="AD15" s="16" t="s">
        <v>15010</v>
      </c>
      <c r="AE15" s="23">
        <f>B7L208C13/24</f>
        <v>501.07486868089433</v>
      </c>
      <c r="AF15" s="16" t="s">
        <v>15011</v>
      </c>
      <c r="AG15" s="23">
        <f>B7L208C14</f>
        <v>501.07486868089433</v>
      </c>
      <c r="AH15" s="16" t="s">
        <v>15012</v>
      </c>
      <c r="AI15" s="26">
        <f>IF(B7L208C15=0,0,B7L208C9/B7L208C15)</f>
        <v>477.14027372675554</v>
      </c>
      <c r="AJ15" s="16" t="s">
        <v>15013</v>
      </c>
      <c r="AK15" s="17">
        <f>A1L208C21</f>
        <v>250523.33333333331</v>
      </c>
      <c r="AL15" s="16" t="s">
        <v>15014</v>
      </c>
      <c r="AM15" s="23">
        <f>IF(B7L103C1=0,0,B7L208C17/B7L103C1)</f>
        <v>1.5441527019401409</v>
      </c>
      <c r="AN15" s="16" t="s">
        <v>15015</v>
      </c>
      <c r="AO15" s="23">
        <f>B7L208C18</f>
        <v>1.5441527019401409</v>
      </c>
      <c r="AP15" s="16" t="s">
        <v>15016</v>
      </c>
      <c r="AQ15" s="17">
        <f>B7L208C19*B7L118C1</f>
        <v>12866.523709524394</v>
      </c>
      <c r="AR15" s="16" t="s">
        <v>15017</v>
      </c>
      <c r="AS15" s="17">
        <f>B7L208C20</f>
        <v>12866.523709524394</v>
      </c>
      <c r="AT15" s="16" t="s">
        <v>15018</v>
      </c>
      <c r="AU15" s="17">
        <f>B7L208C21/24</f>
        <v>536.10515456351641</v>
      </c>
      <c r="AV15" s="16" t="s">
        <v>15019</v>
      </c>
      <c r="AW15" s="23">
        <f>B7L208C22</f>
        <v>536.10515456351641</v>
      </c>
      <c r="AX15" s="16" t="s">
        <v>15020</v>
      </c>
      <c r="AY15" s="26">
        <f>IF(B7L208C23=0,0,B7L208C17/B7L208C23)</f>
        <v>467.30260136615033</v>
      </c>
      <c r="AZ15" s="16" t="s">
        <v>15021</v>
      </c>
      <c r="BA15" s="17">
        <f>A1L208C24</f>
        <v>264070.75</v>
      </c>
      <c r="BB15" s="16" t="s">
        <v>15022</v>
      </c>
      <c r="BC15" s="23">
        <f>IF(B7L104C1=0,0,B7L208C25/B7L104C1)</f>
        <v>1.6046938745517068</v>
      </c>
      <c r="BD15" s="16" t="s">
        <v>15023</v>
      </c>
      <c r="BE15" s="23">
        <f>B7L208C26</f>
        <v>1.6046938745517068</v>
      </c>
      <c r="BF15" s="16" t="s">
        <v>15024</v>
      </c>
      <c r="BG15" s="17">
        <f>B7L208C27*B7L119C1</f>
        <v>14489.266814397879</v>
      </c>
      <c r="BH15" s="16" t="s">
        <v>15025</v>
      </c>
      <c r="BI15" s="17">
        <f>B7L208C28</f>
        <v>14489.266814397879</v>
      </c>
      <c r="BJ15" s="16" t="s">
        <v>15026</v>
      </c>
      <c r="BK15" s="23">
        <f>B7L208C29/24</f>
        <v>603.71945059991162</v>
      </c>
      <c r="BL15" s="16" t="s">
        <v>15027</v>
      </c>
      <c r="BM15" s="23">
        <f>B7L208C30</f>
        <v>603.71945059991162</v>
      </c>
      <c r="BN15" s="16" t="s">
        <v>15028</v>
      </c>
      <c r="BO15" s="26">
        <f>IF(B7L208C31=0,0,B7L208C25/B7L208C31)</f>
        <v>437.4063975205616</v>
      </c>
      <c r="BP15" s="16" t="s">
        <v>15029</v>
      </c>
      <c r="BQ15" s="17">
        <f>A1L208C27</f>
        <v>262751.40000000002</v>
      </c>
      <c r="BR15" s="16" t="s">
        <v>15030</v>
      </c>
      <c r="BS15" s="21">
        <f>IF(B7L105C1=0,0,B7L208C33/B7L105C1)</f>
        <v>1.5914462370115348</v>
      </c>
      <c r="BT15" s="16" t="s">
        <v>15031</v>
      </c>
      <c r="BU15" s="23">
        <f>B7L208C34</f>
        <v>1.5914462370115348</v>
      </c>
      <c r="BV15" s="16" t="s">
        <v>15032</v>
      </c>
      <c r="BW15" s="17">
        <f>B7L208C35*B7L120C1</f>
        <v>14431.507569394867</v>
      </c>
      <c r="BX15" s="16" t="s">
        <v>15033</v>
      </c>
      <c r="BY15" s="17">
        <f>B7L208C36</f>
        <v>14431.507569394867</v>
      </c>
      <c r="BZ15" s="16" t="s">
        <v>15034</v>
      </c>
      <c r="CA15" s="23">
        <f>B7L208C37/24</f>
        <v>601.31281539145277</v>
      </c>
      <c r="CB15" s="16" t="s">
        <v>15035</v>
      </c>
      <c r="CC15" s="23">
        <f>B7L208C38</f>
        <v>601.31281539145277</v>
      </c>
      <c r="CD15" s="16" t="s">
        <v>15036</v>
      </c>
      <c r="CE15" s="26">
        <f>IF(B7L208C39=0,0,B7L208C33/B7L208C39)</f>
        <v>436.96291393515315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17919</v>
      </c>
      <c r="F16" s="16" t="s">
        <v>15038</v>
      </c>
      <c r="G16" s="21">
        <f>IF(B7L101C1=0,0,B7L209C1/B7L101C1)</f>
        <v>0.10897855517449112</v>
      </c>
      <c r="H16" s="16" t="s">
        <v>15039</v>
      </c>
      <c r="I16" s="21">
        <f>B7L209C2</f>
        <v>0.10897855517449112</v>
      </c>
      <c r="J16" s="16" t="s">
        <v>15040</v>
      </c>
      <c r="K16" s="17">
        <f>B7L209C3*B7L116C1</f>
        <v>941.07799245311787</v>
      </c>
      <c r="L16" s="16" t="s">
        <v>15041</v>
      </c>
      <c r="M16" s="23">
        <f>B7L209C4</f>
        <v>941.07799245311787</v>
      </c>
      <c r="N16" s="16" t="s">
        <v>15042</v>
      </c>
      <c r="O16" s="23">
        <f>B7L209C5/24</f>
        <v>39.211583018879914</v>
      </c>
      <c r="P16" s="16" t="s">
        <v>15043</v>
      </c>
      <c r="Q16" s="23">
        <f>B7L209C6</f>
        <v>39.211583018879914</v>
      </c>
      <c r="R16" s="16" t="s">
        <v>15044</v>
      </c>
      <c r="S16" s="25">
        <f>IF(B7L209C7=0,0,B7L209C1/B7L209C7)</f>
        <v>456.98231543909395</v>
      </c>
      <c r="T16" s="16" t="s">
        <v>15045</v>
      </c>
      <c r="U16" s="17">
        <f>A1L209C18</f>
        <v>18450.5</v>
      </c>
      <c r="V16" s="16" t="s">
        <v>15046</v>
      </c>
      <c r="W16" s="23">
        <f>IF(B7L102C1=0,0,B7L209C9/B7L102C1)</f>
        <v>0.1152161811939104</v>
      </c>
      <c r="X16" s="16" t="s">
        <v>15047</v>
      </c>
      <c r="Y16" s="23">
        <f>B7L209C10</f>
        <v>0.1152161811939104</v>
      </c>
      <c r="Z16" s="16" t="s">
        <v>15048</v>
      </c>
      <c r="AA16" s="23">
        <f>B7L209C11*B7L117C1</f>
        <v>928.0541266017417</v>
      </c>
      <c r="AB16" s="16" t="s">
        <v>15049</v>
      </c>
      <c r="AC16" s="23">
        <f>B7L209C12</f>
        <v>928.0541266017417</v>
      </c>
      <c r="AD16" s="16" t="s">
        <v>15050</v>
      </c>
      <c r="AE16" s="23">
        <f>B7L209C13/24</f>
        <v>38.668921941739235</v>
      </c>
      <c r="AF16" s="16" t="s">
        <v>15051</v>
      </c>
      <c r="AG16" s="23">
        <f>B7L209C14</f>
        <v>38.668921941739235</v>
      </c>
      <c r="AH16" s="16" t="s">
        <v>15052</v>
      </c>
      <c r="AI16" s="26">
        <f>IF(B7L209C15=0,0,B7L209C9/B7L209C15)</f>
        <v>477.14027372675548</v>
      </c>
      <c r="AJ16" s="16" t="s">
        <v>15053</v>
      </c>
      <c r="AK16" s="17">
        <f>A1L209C21</f>
        <v>20856.666666666668</v>
      </c>
      <c r="AL16" s="16" t="s">
        <v>15054</v>
      </c>
      <c r="AM16" s="23">
        <f>IF(B7L103C1=0,0,B7L209C17/B7L103C1)</f>
        <v>0.12855440552496059</v>
      </c>
      <c r="AN16" s="16" t="s">
        <v>15055</v>
      </c>
      <c r="AO16" s="23">
        <f>B7L209C18</f>
        <v>0.12855440552496059</v>
      </c>
      <c r="AP16" s="16" t="s">
        <v>15056</v>
      </c>
      <c r="AQ16" s="17">
        <f>B7L209C19*B7L118C1</f>
        <v>1071.168871169607</v>
      </c>
      <c r="AR16" s="16" t="s">
        <v>15057</v>
      </c>
      <c r="AS16" s="17">
        <f>B7L209C20</f>
        <v>1071.168871169607</v>
      </c>
      <c r="AT16" s="16" t="s">
        <v>15058</v>
      </c>
      <c r="AU16" s="17">
        <f>B7L209C21/24</f>
        <v>44.632036298733624</v>
      </c>
      <c r="AV16" s="16" t="s">
        <v>15059</v>
      </c>
      <c r="AW16" s="23">
        <f>B7L209C22</f>
        <v>44.632036298733624</v>
      </c>
      <c r="AX16" s="16" t="s">
        <v>15060</v>
      </c>
      <c r="AY16" s="26">
        <f>IF(B7L209C23=0,0,B7L209C17/B7L209C23)</f>
        <v>467.30260136615027</v>
      </c>
      <c r="AZ16" s="16" t="s">
        <v>15061</v>
      </c>
      <c r="BA16" s="17">
        <f>A1L209C24</f>
        <v>22533.75</v>
      </c>
      <c r="BB16" s="16" t="s">
        <v>15062</v>
      </c>
      <c r="BC16" s="23">
        <f>IF(B7L104C1=0,0,B7L209C25/B7L104C1)</f>
        <v>0.13693213124012985</v>
      </c>
      <c r="BD16" s="16" t="s">
        <v>15063</v>
      </c>
      <c r="BE16" s="23">
        <f>B7L209C26</f>
        <v>0.13693213124012985</v>
      </c>
      <c r="BF16" s="16" t="s">
        <v>15064</v>
      </c>
      <c r="BG16" s="17">
        <f>B7L209C27*B7L119C1</f>
        <v>1236.4016691698653</v>
      </c>
      <c r="BH16" s="16" t="s">
        <v>15065</v>
      </c>
      <c r="BI16" s="17">
        <f>B7L209C28</f>
        <v>1236.4016691698653</v>
      </c>
      <c r="BJ16" s="16" t="s">
        <v>15066</v>
      </c>
      <c r="BK16" s="23">
        <f>B7L209C29/24</f>
        <v>51.516736215411051</v>
      </c>
      <c r="BL16" s="16" t="s">
        <v>15067</v>
      </c>
      <c r="BM16" s="23">
        <f>B7L209C30</f>
        <v>51.516736215411051</v>
      </c>
      <c r="BN16" s="16" t="s">
        <v>15068</v>
      </c>
      <c r="BO16" s="26">
        <f>IF(B7L209C31=0,0,B7L209C25/B7L209C31)</f>
        <v>437.40639752056165</v>
      </c>
      <c r="BP16" s="16" t="s">
        <v>15069</v>
      </c>
      <c r="BQ16" s="17">
        <f>A1L209C27</f>
        <v>23281</v>
      </c>
      <c r="BR16" s="16" t="s">
        <v>15070</v>
      </c>
      <c r="BS16" s="21">
        <f>IF(B7L105C1=0,0,B7L209C33/B7L105C1)</f>
        <v>0.14100956205700726</v>
      </c>
      <c r="BT16" s="16" t="s">
        <v>15071</v>
      </c>
      <c r="BU16" s="23">
        <f>B7L209C34</f>
        <v>0.14100956205700726</v>
      </c>
      <c r="BV16" s="16" t="s">
        <v>15072</v>
      </c>
      <c r="BW16" s="17">
        <f>B7L209C35*B7L120C1</f>
        <v>1278.6989059737907</v>
      </c>
      <c r="BX16" s="16" t="s">
        <v>15073</v>
      </c>
      <c r="BY16" s="17">
        <f>B7L209C36</f>
        <v>1278.6989059737907</v>
      </c>
      <c r="BZ16" s="16" t="s">
        <v>15074</v>
      </c>
      <c r="CA16" s="23">
        <f>B7L209C37/24</f>
        <v>53.279121082241282</v>
      </c>
      <c r="CB16" s="16" t="s">
        <v>15075</v>
      </c>
      <c r="CC16" s="23">
        <f>B7L209C38</f>
        <v>53.279121082241282</v>
      </c>
      <c r="CD16" s="16" t="s">
        <v>15076</v>
      </c>
      <c r="CE16" s="26">
        <f>IF(B7L209C39=0,0,B7L209C33/B7L209C39)</f>
        <v>436.96291393515315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44534</v>
      </c>
      <c r="F17" s="16" t="s">
        <v>15078</v>
      </c>
      <c r="G17" s="21">
        <f>IF(B7L101C1=0,0,B7L210C1/B7L101C1)</f>
        <v>0.27084385156207308</v>
      </c>
      <c r="H17" s="16" t="s">
        <v>15079</v>
      </c>
      <c r="I17" s="21">
        <f>B7L210C2</f>
        <v>0.27084385156207308</v>
      </c>
      <c r="J17" s="16" t="s">
        <v>15080</v>
      </c>
      <c r="K17" s="17">
        <f>B7L210C3*B7L116C1</f>
        <v>2338.8563712208911</v>
      </c>
      <c r="L17" s="16" t="s">
        <v>15081</v>
      </c>
      <c r="M17" s="17">
        <f>B7L210C4</f>
        <v>2338.8563712208911</v>
      </c>
      <c r="N17" s="16" t="s">
        <v>15082</v>
      </c>
      <c r="O17" s="23">
        <f>B7L210C5/24</f>
        <v>97.452348800870467</v>
      </c>
      <c r="P17" s="16" t="s">
        <v>15083</v>
      </c>
      <c r="Q17" s="23">
        <f>B7L210C6</f>
        <v>97.452348800870467</v>
      </c>
      <c r="R17" s="16" t="s">
        <v>15084</v>
      </c>
      <c r="S17" s="25">
        <f>IF(B7L210C7=0,0,B7L210C1/B7L210C7)</f>
        <v>456.98231543909401</v>
      </c>
      <c r="T17" s="16" t="s">
        <v>15085</v>
      </c>
      <c r="U17" s="17">
        <f>A1L210C18</f>
        <v>46209.5</v>
      </c>
      <c r="V17" s="16" t="s">
        <v>15086</v>
      </c>
      <c r="W17" s="23">
        <f>IF(B7L102C1=0,0,B7L210C9/B7L102C1)</f>
        <v>0.28856031678707905</v>
      </c>
      <c r="X17" s="16" t="s">
        <v>15087</v>
      </c>
      <c r="Y17" s="23">
        <f>B7L210C10</f>
        <v>0.28856031678707905</v>
      </c>
      <c r="Z17" s="16" t="s">
        <v>15088</v>
      </c>
      <c r="AA17" s="17">
        <f>B7L210C11*B7L117C1</f>
        <v>2324.3227643263422</v>
      </c>
      <c r="AB17" s="16" t="s">
        <v>15089</v>
      </c>
      <c r="AC17" s="17">
        <f>B7L210C12</f>
        <v>2324.3227643263422</v>
      </c>
      <c r="AD17" s="16" t="s">
        <v>15090</v>
      </c>
      <c r="AE17" s="23">
        <f>B7L210C13/24</f>
        <v>96.846781846930924</v>
      </c>
      <c r="AF17" s="16" t="s">
        <v>15091</v>
      </c>
      <c r="AG17" s="23">
        <f>B7L210C14</f>
        <v>96.846781846930924</v>
      </c>
      <c r="AH17" s="16" t="s">
        <v>15092</v>
      </c>
      <c r="AI17" s="26">
        <f>IF(B7L210C15=0,0,B7L210C9/B7L210C15)</f>
        <v>477.14027372675554</v>
      </c>
      <c r="AJ17" s="16" t="s">
        <v>15093</v>
      </c>
      <c r="AK17" s="17">
        <f>A1L210C21</f>
        <v>49308.666666666672</v>
      </c>
      <c r="AL17" s="16" t="s">
        <v>15094</v>
      </c>
      <c r="AM17" s="23">
        <f>IF(B7L103C1=0,0,B7L210C17/B7L103C1)</f>
        <v>0.30392422873078662</v>
      </c>
      <c r="AN17" s="16" t="s">
        <v>15095</v>
      </c>
      <c r="AO17" s="23">
        <f>B7L210C18</f>
        <v>0.30392422873078662</v>
      </c>
      <c r="AP17" s="16" t="s">
        <v>15096</v>
      </c>
      <c r="AQ17" s="17">
        <f>B7L210C19*B7L118C1</f>
        <v>2532.4233088802184</v>
      </c>
      <c r="AR17" s="16" t="s">
        <v>15097</v>
      </c>
      <c r="AS17" s="17">
        <f>B7L210C20</f>
        <v>2532.4233088802184</v>
      </c>
      <c r="AT17" s="16" t="s">
        <v>15098</v>
      </c>
      <c r="AU17" s="17">
        <f>B7L210C21/24</f>
        <v>105.5176378700091</v>
      </c>
      <c r="AV17" s="16" t="s">
        <v>15099</v>
      </c>
      <c r="AW17" s="23">
        <f>B7L210C22</f>
        <v>105.5176378700091</v>
      </c>
      <c r="AX17" s="16" t="s">
        <v>15100</v>
      </c>
      <c r="AY17" s="26">
        <f>IF(B7L210C23=0,0,B7L210C17/B7L210C23)</f>
        <v>467.30260136615038</v>
      </c>
      <c r="AZ17" s="16" t="s">
        <v>15101</v>
      </c>
      <c r="BA17" s="17">
        <f>A1L210C24</f>
        <v>50014</v>
      </c>
      <c r="BB17" s="16" t="s">
        <v>15102</v>
      </c>
      <c r="BC17" s="23">
        <f>IF(B7L104C1=0,0,B7L210C25/B7L104C1)</f>
        <v>0.30392294277889187</v>
      </c>
      <c r="BD17" s="16" t="s">
        <v>15103</v>
      </c>
      <c r="BE17" s="23">
        <f>B7L210C26</f>
        <v>0.30392294277889187</v>
      </c>
      <c r="BF17" s="16" t="s">
        <v>15104</v>
      </c>
      <c r="BG17" s="17">
        <f>B7L210C27*B7L119C1</f>
        <v>2744.2122630215408</v>
      </c>
      <c r="BH17" s="16" t="s">
        <v>15105</v>
      </c>
      <c r="BI17" s="17">
        <f>B7L210C28</f>
        <v>2744.2122630215408</v>
      </c>
      <c r="BJ17" s="16" t="s">
        <v>15106</v>
      </c>
      <c r="BK17" s="23">
        <f>B7L210C29/24</f>
        <v>114.34217762589753</v>
      </c>
      <c r="BL17" s="16" t="s">
        <v>15107</v>
      </c>
      <c r="BM17" s="23">
        <f>B7L210C30</f>
        <v>114.34217762589753</v>
      </c>
      <c r="BN17" s="16" t="s">
        <v>15108</v>
      </c>
      <c r="BO17" s="26">
        <f>IF(B7L210C31=0,0,B7L210C25/B7L210C31)</f>
        <v>437.4063975205616</v>
      </c>
      <c r="BP17" s="16" t="s">
        <v>15109</v>
      </c>
      <c r="BQ17" s="17">
        <f>A1L210C27</f>
        <v>50902.6</v>
      </c>
      <c r="BR17" s="16" t="s">
        <v>15110</v>
      </c>
      <c r="BS17" s="21">
        <f>IF(B7L105C1=0,0,B7L210C33/B7L105C1)</f>
        <v>0.30830949416103337</v>
      </c>
      <c r="BT17" s="16" t="s">
        <v>15111</v>
      </c>
      <c r="BU17" s="23">
        <f>B7L210C34</f>
        <v>0.30830949416103337</v>
      </c>
      <c r="BV17" s="16" t="s">
        <v>15112</v>
      </c>
      <c r="BW17" s="17">
        <f>B7L210C35*B7L120C1</f>
        <v>2795.8033989614487</v>
      </c>
      <c r="BX17" s="16" t="s">
        <v>15113</v>
      </c>
      <c r="BY17" s="17">
        <f>B7L210C36</f>
        <v>2795.8033989614487</v>
      </c>
      <c r="BZ17" s="16" t="s">
        <v>15114</v>
      </c>
      <c r="CA17" s="23">
        <f>B7L210C37/24</f>
        <v>116.49180829006036</v>
      </c>
      <c r="CB17" s="16" t="s">
        <v>15115</v>
      </c>
      <c r="CC17" s="23">
        <f>B7L210C38</f>
        <v>116.49180829006036</v>
      </c>
      <c r="CD17" s="16" t="s">
        <v>15116</v>
      </c>
      <c r="CE17" s="26">
        <f>IF(B7L210C39=0,0,B7L210C33/B7L210C39)</f>
        <v>436.9629139351531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664687</v>
      </c>
      <c r="F18" s="16" t="s">
        <v>15118</v>
      </c>
      <c r="G18" s="21">
        <f>IF(B7L101C1=0,0,B7L211C1/B7L101C1)</f>
        <v>4.0424481780940331</v>
      </c>
      <c r="H18" s="16" t="s">
        <v>15119</v>
      </c>
      <c r="I18" s="21">
        <f>B7L211C2</f>
        <v>4.0424481780940331</v>
      </c>
      <c r="J18" s="16" t="s">
        <v>15120</v>
      </c>
      <c r="K18" s="17">
        <f>B7L211C3*B7L116C1</f>
        <v>34908.326779936688</v>
      </c>
      <c r="L18" s="16" t="s">
        <v>15121</v>
      </c>
      <c r="M18" s="17">
        <f>B7L211C4</f>
        <v>34908.326779936688</v>
      </c>
      <c r="N18" s="16" t="s">
        <v>15122</v>
      </c>
      <c r="O18" s="17">
        <f>B7L211C5/24</f>
        <v>1454.5136158306952</v>
      </c>
      <c r="P18" s="16" t="s">
        <v>15123</v>
      </c>
      <c r="Q18" s="17">
        <f>B7L211C6</f>
        <v>1454.5136158306952</v>
      </c>
      <c r="R18" s="16" t="s">
        <v>15124</v>
      </c>
      <c r="S18" s="25">
        <f>IF(B7L211C7=0,0,B7L211C1/B7L211C7)</f>
        <v>456.98231543909401</v>
      </c>
      <c r="T18" s="16" t="s">
        <v>15125</v>
      </c>
      <c r="U18" s="17">
        <f>A1L211C18</f>
        <v>681523.5</v>
      </c>
      <c r="V18" s="16" t="s">
        <v>15126</v>
      </c>
      <c r="W18" s="23">
        <f>IF(B7L102C1=0,0,B7L211C9/B7L102C1)</f>
        <v>4.2558486254523178</v>
      </c>
      <c r="X18" s="16" t="s">
        <v>15127</v>
      </c>
      <c r="Y18" s="23">
        <f>B7L211C10</f>
        <v>4.2558486254523178</v>
      </c>
      <c r="Z18" s="16" t="s">
        <v>15128</v>
      </c>
      <c r="AA18" s="17">
        <f>B7L211C11*B7L117C1</f>
        <v>34280.409558064122</v>
      </c>
      <c r="AB18" s="16" t="s">
        <v>15129</v>
      </c>
      <c r="AC18" s="17">
        <f>B7L211C12</f>
        <v>34280.409558064122</v>
      </c>
      <c r="AD18" s="16" t="s">
        <v>15130</v>
      </c>
      <c r="AE18" s="17">
        <f>B7L211C13/24</f>
        <v>1428.3503982526718</v>
      </c>
      <c r="AF18" s="16" t="s">
        <v>15131</v>
      </c>
      <c r="AG18" s="17">
        <f>B7L211C14</f>
        <v>1428.3503982526718</v>
      </c>
      <c r="AH18" s="16" t="s">
        <v>15132</v>
      </c>
      <c r="AI18" s="26">
        <f>IF(B7L211C15=0,0,B7L211C9/B7L211C15)</f>
        <v>477.14027372675548</v>
      </c>
      <c r="AJ18" s="16" t="s">
        <v>15133</v>
      </c>
      <c r="AK18" s="17">
        <f>A1L211C21</f>
        <v>662801.33333333337</v>
      </c>
      <c r="AL18" s="16" t="s">
        <v>15134</v>
      </c>
      <c r="AM18" s="23">
        <f>IF(B7L103C1=0,0,B7L211C17/B7L103C1)</f>
        <v>4.0853139549856756</v>
      </c>
      <c r="AN18" s="16" t="s">
        <v>15135</v>
      </c>
      <c r="AO18" s="23">
        <f>B7L211C18</f>
        <v>4.0853139549856756</v>
      </c>
      <c r="AP18" s="16" t="s">
        <v>15136</v>
      </c>
      <c r="AQ18" s="17">
        <f>B7L211C19*B7L118C1</f>
        <v>34040.538087088556</v>
      </c>
      <c r="AR18" s="16" t="s">
        <v>15137</v>
      </c>
      <c r="AS18" s="17">
        <f>B7L211C20</f>
        <v>34040.538087088556</v>
      </c>
      <c r="AT18" s="16" t="s">
        <v>15138</v>
      </c>
      <c r="AU18" s="17">
        <f>B7L211C21/24</f>
        <v>1418.3557536286899</v>
      </c>
      <c r="AV18" s="16" t="s">
        <v>15139</v>
      </c>
      <c r="AW18" s="17">
        <f>B7L211C22</f>
        <v>1418.3557536286899</v>
      </c>
      <c r="AX18" s="16" t="s">
        <v>15140</v>
      </c>
      <c r="AY18" s="26">
        <f>IF(B7L211C23=0,0,B7L211C17/B7L211C23)</f>
        <v>467.30260136615033</v>
      </c>
      <c r="AZ18" s="16" t="s">
        <v>15141</v>
      </c>
      <c r="BA18" s="17">
        <f>A1L211C24</f>
        <v>647725.25</v>
      </c>
      <c r="BB18" s="16" t="s">
        <v>15142</v>
      </c>
      <c r="BC18" s="23">
        <f>IF(B7L104C1=0,0,B7L211C25/B7L104C1)</f>
        <v>3.9360691824727763</v>
      </c>
      <c r="BD18" s="16" t="s">
        <v>15143</v>
      </c>
      <c r="BE18" s="23">
        <f>B7L211C26</f>
        <v>3.9360691824727763</v>
      </c>
      <c r="BF18" s="16" t="s">
        <v>15144</v>
      </c>
      <c r="BG18" s="17">
        <f>B7L211C27*B7L119C1</f>
        <v>35539.960293491684</v>
      </c>
      <c r="BH18" s="16" t="s">
        <v>15145</v>
      </c>
      <c r="BI18" s="17">
        <f>B7L211C28</f>
        <v>35539.960293491684</v>
      </c>
      <c r="BJ18" s="16" t="s">
        <v>15146</v>
      </c>
      <c r="BK18" s="17">
        <f>B7L211C29/24</f>
        <v>1480.8316788954869</v>
      </c>
      <c r="BL18" s="16" t="s">
        <v>15147</v>
      </c>
      <c r="BM18" s="17">
        <f>B7L211C30</f>
        <v>1480.8316788954869</v>
      </c>
      <c r="BN18" s="16" t="s">
        <v>15148</v>
      </c>
      <c r="BO18" s="26">
        <f>IF(B7L211C31=0,0,B7L211C25/B7L211C31)</f>
        <v>437.4063975205616</v>
      </c>
      <c r="BP18" s="16" t="s">
        <v>15149</v>
      </c>
      <c r="BQ18" s="17">
        <f>A1L211C27</f>
        <v>657583.19999999995</v>
      </c>
      <c r="BR18" s="16" t="s">
        <v>15150</v>
      </c>
      <c r="BS18" s="21">
        <f>IF(B7L105C1=0,0,B7L211C33/B7L105C1)</f>
        <v>3.982883855850067</v>
      </c>
      <c r="BT18" s="16" t="s">
        <v>15151</v>
      </c>
      <c r="BU18" s="23">
        <f>B7L211C34</f>
        <v>3.982883855850067</v>
      </c>
      <c r="BV18" s="16" t="s">
        <v>15152</v>
      </c>
      <c r="BW18" s="17">
        <f>B7L211C35*B7L120C1</f>
        <v>36117.474267718069</v>
      </c>
      <c r="BX18" s="16" t="s">
        <v>15153</v>
      </c>
      <c r="BY18" s="17">
        <f>B7L211C36</f>
        <v>36117.474267718069</v>
      </c>
      <c r="BZ18" s="16" t="s">
        <v>15154</v>
      </c>
      <c r="CA18" s="17">
        <f>B7L211C37/24</f>
        <v>1504.8947611549195</v>
      </c>
      <c r="CB18" s="16" t="s">
        <v>15155</v>
      </c>
      <c r="CC18" s="17">
        <f>B7L211C38</f>
        <v>1504.8947611549195</v>
      </c>
      <c r="CD18" s="16" t="s">
        <v>15156</v>
      </c>
      <c r="CE18" s="26">
        <f>IF(B7L211C39=0,0,B7L211C33/B7L211C39)</f>
        <v>436.96291393515315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72494</v>
      </c>
      <c r="F19" s="16" t="s">
        <v>15158</v>
      </c>
      <c r="G19" s="21">
        <f>IF(B7L101C1=0,0,B7L212C1/B7L101C1)</f>
        <v>0.44088907744960987</v>
      </c>
      <c r="H19" s="16" t="s">
        <v>15159</v>
      </c>
      <c r="I19" s="21">
        <f>B7L212C2</f>
        <v>0.44088907744960987</v>
      </c>
      <c r="J19" s="16" t="s">
        <v>15160</v>
      </c>
      <c r="K19" s="17">
        <f>B7L212C3*B7L116C1</f>
        <v>3807.2720567496135</v>
      </c>
      <c r="L19" s="16" t="s">
        <v>15161</v>
      </c>
      <c r="M19" s="17">
        <f>B7L212C4</f>
        <v>3807.2720567496135</v>
      </c>
      <c r="N19" s="16" t="s">
        <v>15162</v>
      </c>
      <c r="O19" s="23">
        <f>B7L212C5/24</f>
        <v>158.63633569790056</v>
      </c>
      <c r="P19" s="16" t="s">
        <v>15163</v>
      </c>
      <c r="Q19" s="23">
        <f>B7L212C6</f>
        <v>158.63633569790056</v>
      </c>
      <c r="R19" s="16" t="s">
        <v>15164</v>
      </c>
      <c r="S19" s="25">
        <f>IF(B7L212C7=0,0,B7L212C1/B7L212C7)</f>
        <v>456.98231543909395</v>
      </c>
      <c r="T19" s="16" t="s">
        <v>15165</v>
      </c>
      <c r="U19" s="17">
        <f>A1L212C18</f>
        <v>69038.5</v>
      </c>
      <c r="V19" s="16" t="s">
        <v>15166</v>
      </c>
      <c r="W19" s="23">
        <f>IF(B7L102C1=0,0,B7L212C9/B7L102C1)</f>
        <v>0.43111852390752464</v>
      </c>
      <c r="X19" s="16" t="s">
        <v>15167</v>
      </c>
      <c r="Y19" s="23">
        <f>B7L212C10</f>
        <v>0.43111852390752464</v>
      </c>
      <c r="Z19" s="16" t="s">
        <v>15168</v>
      </c>
      <c r="AA19" s="17">
        <f>B7L212C11*B7L117C1</f>
        <v>3472.6140115115763</v>
      </c>
      <c r="AB19" s="16" t="s">
        <v>15169</v>
      </c>
      <c r="AC19" s="17">
        <f>B7L212C12</f>
        <v>3472.6140115115763</v>
      </c>
      <c r="AD19" s="16" t="s">
        <v>15170</v>
      </c>
      <c r="AE19" s="23">
        <f>B7L212C13/24</f>
        <v>144.692250479649</v>
      </c>
      <c r="AF19" s="16" t="s">
        <v>15171</v>
      </c>
      <c r="AG19" s="23">
        <f>B7L212C14</f>
        <v>144.692250479649</v>
      </c>
      <c r="AH19" s="16" t="s">
        <v>15172</v>
      </c>
      <c r="AI19" s="26">
        <f>IF(B7L212C15=0,0,B7L212C9/B7L212C15)</f>
        <v>477.14027372675554</v>
      </c>
      <c r="AJ19" s="16" t="s">
        <v>15173</v>
      </c>
      <c r="AK19" s="17">
        <f>A1L212C21</f>
        <v>69253.333333333328</v>
      </c>
      <c r="AL19" s="16" t="s">
        <v>15174</v>
      </c>
      <c r="AM19" s="23">
        <f>IF(B7L103C1=0,0,B7L212C17/B7L103C1)</f>
        <v>0.42685733245750052</v>
      </c>
      <c r="AN19" s="16" t="s">
        <v>15175</v>
      </c>
      <c r="AO19" s="23">
        <f>B7L212C18</f>
        <v>0.42685733245750052</v>
      </c>
      <c r="AP19" s="16" t="s">
        <v>15176</v>
      </c>
      <c r="AQ19" s="17">
        <f>B7L212C19*B7L118C1</f>
        <v>3556.7531512577511</v>
      </c>
      <c r="AR19" s="16" t="s">
        <v>15177</v>
      </c>
      <c r="AS19" s="17">
        <f>B7L212C20</f>
        <v>3556.7531512577511</v>
      </c>
      <c r="AT19" s="16" t="s">
        <v>15178</v>
      </c>
      <c r="AU19" s="17">
        <f>B7L212C21/24</f>
        <v>148.19804796907297</v>
      </c>
      <c r="AV19" s="16" t="s">
        <v>15179</v>
      </c>
      <c r="AW19" s="23">
        <f>B7L212C22</f>
        <v>148.19804796907297</v>
      </c>
      <c r="AX19" s="16" t="s">
        <v>15180</v>
      </c>
      <c r="AY19" s="26">
        <f>IF(B7L212C23=0,0,B7L212C17/B7L212C23)</f>
        <v>467.30260136615033</v>
      </c>
      <c r="AZ19" s="16" t="s">
        <v>15181</v>
      </c>
      <c r="BA19" s="17">
        <f>A1L212C24</f>
        <v>71927.75</v>
      </c>
      <c r="BB19" s="16" t="s">
        <v>15182</v>
      </c>
      <c r="BC19" s="23">
        <f>IF(B7L104C1=0,0,B7L212C25/B7L104C1)</f>
        <v>0.43708748445364176</v>
      </c>
      <c r="BD19" s="16" t="s">
        <v>15183</v>
      </c>
      <c r="BE19" s="23">
        <f>B7L212C26</f>
        <v>0.43708748445364176</v>
      </c>
      <c r="BF19" s="16" t="s">
        <v>15184</v>
      </c>
      <c r="BG19" s="17">
        <f>B7L212C27*B7L119C1</f>
        <v>3946.5952253678493</v>
      </c>
      <c r="BH19" s="16" t="s">
        <v>15185</v>
      </c>
      <c r="BI19" s="17">
        <f>B7L212C28</f>
        <v>3946.5952253678493</v>
      </c>
      <c r="BJ19" s="16" t="s">
        <v>15186</v>
      </c>
      <c r="BK19" s="23">
        <f>B7L212C29/24</f>
        <v>164.44146772366039</v>
      </c>
      <c r="BL19" s="16" t="s">
        <v>15187</v>
      </c>
      <c r="BM19" s="23">
        <f>B7L212C30</f>
        <v>164.44146772366039</v>
      </c>
      <c r="BN19" s="16" t="s">
        <v>15188</v>
      </c>
      <c r="BO19" s="26">
        <f>IF(B7L212C31=0,0,B7L212C25/B7L212C31)</f>
        <v>437.4063975205616</v>
      </c>
      <c r="BP19" s="16" t="s">
        <v>15189</v>
      </c>
      <c r="BQ19" s="17">
        <f>A1L212C27</f>
        <v>74344.399999999994</v>
      </c>
      <c r="BR19" s="16" t="s">
        <v>15190</v>
      </c>
      <c r="BS19" s="21">
        <f>IF(B7L105C1=0,0,B7L212C33/B7L105C1)</f>
        <v>0.45029299795502642</v>
      </c>
      <c r="BT19" s="16" t="s">
        <v>15191</v>
      </c>
      <c r="BU19" s="23">
        <f>B7L212C34</f>
        <v>0.45029299795502642</v>
      </c>
      <c r="BV19" s="16" t="s">
        <v>15192</v>
      </c>
      <c r="BW19" s="17">
        <f>B7L212C35*B7L120C1</f>
        <v>4083.3341757346284</v>
      </c>
      <c r="BX19" s="16" t="s">
        <v>15193</v>
      </c>
      <c r="BY19" s="17">
        <f>B7L212C36</f>
        <v>4083.3341757346284</v>
      </c>
      <c r="BZ19" s="16" t="s">
        <v>15194</v>
      </c>
      <c r="CA19" s="23">
        <f>B7L212C37/24</f>
        <v>170.13892398894285</v>
      </c>
      <c r="CB19" s="16" t="s">
        <v>15195</v>
      </c>
      <c r="CC19" s="23">
        <f>B7L212C38</f>
        <v>170.13892398894285</v>
      </c>
      <c r="CD19" s="16" t="s">
        <v>15196</v>
      </c>
      <c r="CE19" s="26">
        <f>IF(B7L212C39=0,0,B7L212C33/B7L212C39)</f>
        <v>436.96291393515315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532</v>
      </c>
      <c r="F20" s="16" t="s">
        <v>15198</v>
      </c>
      <c r="G20" s="21">
        <f>IF(B7L101C1=0,0,B7L213C1/B7L101C1)</f>
        <v>3.2354814081605714E-3</v>
      </c>
      <c r="H20" s="16" t="s">
        <v>15199</v>
      </c>
      <c r="I20" s="21">
        <f>B7L213C2</f>
        <v>3.2354814081605714E-3</v>
      </c>
      <c r="J20" s="16" t="s">
        <v>15200</v>
      </c>
      <c r="K20" s="17">
        <f>B7L213C3*B7L116C1</f>
        <v>27.939812042248938</v>
      </c>
      <c r="L20" s="16" t="s">
        <v>15201</v>
      </c>
      <c r="M20" s="23">
        <f>B7L213C4</f>
        <v>27.939812042248938</v>
      </c>
      <c r="N20" s="16" t="s">
        <v>15202</v>
      </c>
      <c r="O20" s="23">
        <f>B7L213C5/24</f>
        <v>1.1641588350937058</v>
      </c>
      <c r="P20" s="16" t="s">
        <v>15203</v>
      </c>
      <c r="Q20" s="23">
        <f>B7L213C6</f>
        <v>1.1641588350937058</v>
      </c>
      <c r="R20" s="16" t="s">
        <v>15204</v>
      </c>
      <c r="S20" s="25">
        <f>IF(B7L213C7=0,0,B7L213C1/B7L213C7)</f>
        <v>456.98231543909395</v>
      </c>
      <c r="T20" s="16" t="s">
        <v>15205</v>
      </c>
      <c r="U20" s="17">
        <f>A1L213C18</f>
        <v>689</v>
      </c>
      <c r="V20" s="16" t="s">
        <v>15206</v>
      </c>
      <c r="W20" s="23">
        <f>IF(B7L102C1=0,0,B7L213C9/B7L102C1)</f>
        <v>4.302536453895789E-3</v>
      </c>
      <c r="X20" s="16" t="s">
        <v>15207</v>
      </c>
      <c r="Y20" s="23">
        <f>B7L213C10</f>
        <v>4.302536453895789E-3</v>
      </c>
      <c r="Z20" s="16" t="s">
        <v>15208</v>
      </c>
      <c r="AA20" s="23">
        <f>B7L213C11*B7L117C1</f>
        <v>34.656475067266463</v>
      </c>
      <c r="AB20" s="16" t="s">
        <v>15209</v>
      </c>
      <c r="AC20" s="23">
        <f>B7L213C12</f>
        <v>34.656475067266463</v>
      </c>
      <c r="AD20" s="16" t="s">
        <v>15210</v>
      </c>
      <c r="AE20" s="23">
        <f>B7L213C13/24</f>
        <v>1.444019794469436</v>
      </c>
      <c r="AF20" s="16" t="s">
        <v>15211</v>
      </c>
      <c r="AG20" s="23">
        <f>B7L213C14</f>
        <v>1.444019794469436</v>
      </c>
      <c r="AH20" s="16" t="s">
        <v>15212</v>
      </c>
      <c r="AI20" s="26">
        <f>IF(B7L213C15=0,0,B7L213C9/B7L213C15)</f>
        <v>477.14027372675559</v>
      </c>
      <c r="AJ20" s="16" t="s">
        <v>15213</v>
      </c>
      <c r="AK20" s="23">
        <f>A1L213C21</f>
        <v>703.66666666666663</v>
      </c>
      <c r="AL20" s="16" t="s">
        <v>15214</v>
      </c>
      <c r="AM20" s="23">
        <f>IF(B7L103C1=0,0,B7L213C17/B7L103C1)</f>
        <v>4.3371959415565249E-3</v>
      </c>
      <c r="AN20" s="16" t="s">
        <v>15215</v>
      </c>
      <c r="AO20" s="23">
        <f>B7L213C18</f>
        <v>4.3371959415565249E-3</v>
      </c>
      <c r="AP20" s="16" t="s">
        <v>15216</v>
      </c>
      <c r="AQ20" s="23">
        <f>B7L213C19*B7L118C1</f>
        <v>36.139323750024609</v>
      </c>
      <c r="AR20" s="16" t="s">
        <v>15217</v>
      </c>
      <c r="AS20" s="23">
        <f>B7L213C20</f>
        <v>36.139323750024609</v>
      </c>
      <c r="AT20" s="16" t="s">
        <v>15218</v>
      </c>
      <c r="AU20" s="17">
        <f>B7L213C21/24</f>
        <v>1.5058051562510253</v>
      </c>
      <c r="AV20" s="16" t="s">
        <v>15219</v>
      </c>
      <c r="AW20" s="23">
        <f>B7L213C22</f>
        <v>1.5058051562510253</v>
      </c>
      <c r="AX20" s="16" t="s">
        <v>15220</v>
      </c>
      <c r="AY20" s="26">
        <f>IF(B7L213C23=0,0,B7L213C17/B7L213C23)</f>
        <v>467.30260136615038</v>
      </c>
      <c r="AZ20" s="16" t="s">
        <v>15221</v>
      </c>
      <c r="BA20" s="17">
        <f>A1L213C24</f>
        <v>753.25</v>
      </c>
      <c r="BB20" s="16" t="s">
        <v>15222</v>
      </c>
      <c r="BC20" s="23">
        <f>IF(B7L104C1=0,0,B7L213C25/B7L104C1)</f>
        <v>4.5773174840684668E-3</v>
      </c>
      <c r="BD20" s="16" t="s">
        <v>15223</v>
      </c>
      <c r="BE20" s="23">
        <f>B7L213C26</f>
        <v>4.5773174840684668E-3</v>
      </c>
      <c r="BF20" s="16" t="s">
        <v>15224</v>
      </c>
      <c r="BG20" s="23">
        <f>B7L213C27*B7L119C1</f>
        <v>41.329985346522484</v>
      </c>
      <c r="BH20" s="16" t="s">
        <v>15225</v>
      </c>
      <c r="BI20" s="23">
        <f>B7L213C28</f>
        <v>41.329985346522484</v>
      </c>
      <c r="BJ20" s="16" t="s">
        <v>15226</v>
      </c>
      <c r="BK20" s="23">
        <f>B7L213C29/24</f>
        <v>1.7220827227717701</v>
      </c>
      <c r="BL20" s="16" t="s">
        <v>15227</v>
      </c>
      <c r="BM20" s="23">
        <f>B7L213C30</f>
        <v>1.7220827227717701</v>
      </c>
      <c r="BN20" s="16" t="s">
        <v>15228</v>
      </c>
      <c r="BO20" s="26">
        <f>IF(B7L213C31=0,0,B7L213C25/B7L213C31)</f>
        <v>437.40639752056165</v>
      </c>
      <c r="BP20" s="16" t="s">
        <v>15229</v>
      </c>
      <c r="BQ20" s="23">
        <f>A1L213C27</f>
        <v>822.4</v>
      </c>
      <c r="BR20" s="16" t="s">
        <v>15230</v>
      </c>
      <c r="BS20" s="21">
        <f>IF(B7L105C1=0,0,B7L213C33/B7L105C1)</f>
        <v>4.9811547543354134E-3</v>
      </c>
      <c r="BT20" s="16" t="s">
        <v>15231</v>
      </c>
      <c r="BU20" s="23">
        <f>B7L213C34</f>
        <v>4.9811547543354134E-3</v>
      </c>
      <c r="BV20" s="16" t="s">
        <v>15232</v>
      </c>
      <c r="BW20" s="23">
        <f>B7L213C35*B7L120C1</f>
        <v>45.169966078469372</v>
      </c>
      <c r="BX20" s="16" t="s">
        <v>15233</v>
      </c>
      <c r="BY20" s="23">
        <f>B7L213C36</f>
        <v>45.169966078469372</v>
      </c>
      <c r="BZ20" s="16" t="s">
        <v>15234</v>
      </c>
      <c r="CA20" s="23">
        <f>B7L213C37/24</f>
        <v>1.8820819199362238</v>
      </c>
      <c r="CB20" s="16" t="s">
        <v>15235</v>
      </c>
      <c r="CC20" s="23">
        <f>B7L213C38</f>
        <v>1.8820819199362238</v>
      </c>
      <c r="CD20" s="16" t="s">
        <v>15236</v>
      </c>
      <c r="CE20" s="26">
        <f>IF(B7L213C39=0,0,B7L213C33/B7L213C39)</f>
        <v>436.96291393515315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155450</v>
      </c>
      <c r="F21" s="16" t="s">
        <v>15238</v>
      </c>
      <c r="G21" s="21">
        <f>IF(B7L101C1=0,0,B7L214C1/B7L101C1)</f>
        <v>0.94540523477173088</v>
      </c>
      <c r="H21" s="16" t="s">
        <v>15239</v>
      </c>
      <c r="I21" s="21">
        <f>B7L214C2</f>
        <v>0.94540523477173088</v>
      </c>
      <c r="J21" s="16" t="s">
        <v>15240</v>
      </c>
      <c r="K21" s="17">
        <f>B7L214C3*B7L116C1</f>
        <v>8163.9920713676647</v>
      </c>
      <c r="L21" s="16" t="s">
        <v>15241</v>
      </c>
      <c r="M21" s="17">
        <f>B7L214C4</f>
        <v>8163.9920713676647</v>
      </c>
      <c r="N21" s="16" t="s">
        <v>15242</v>
      </c>
      <c r="O21" s="23">
        <f>B7L214C5/24</f>
        <v>340.16633630698601</v>
      </c>
      <c r="P21" s="16" t="s">
        <v>15243</v>
      </c>
      <c r="Q21" s="23">
        <f>B7L214C6</f>
        <v>340.16633630698601</v>
      </c>
      <c r="R21" s="16" t="s">
        <v>15244</v>
      </c>
      <c r="S21" s="25">
        <f>IF(B7L214C7=0,0,B7L214C1/B7L214C7)</f>
        <v>456.98231543909395</v>
      </c>
      <c r="T21" s="16" t="s">
        <v>15245</v>
      </c>
      <c r="U21" s="17">
        <f>A1L214C18</f>
        <v>159403.5</v>
      </c>
      <c r="V21" s="16" t="s">
        <v>15246</v>
      </c>
      <c r="W21" s="23">
        <f>IF(B7L102C1=0,0,B7L214C9/B7L102C1)</f>
        <v>0.99541272805308778</v>
      </c>
      <c r="X21" s="16" t="s">
        <v>15247</v>
      </c>
      <c r="Y21" s="23">
        <f>B7L214C10</f>
        <v>0.99541272805308778</v>
      </c>
      <c r="Z21" s="16" t="s">
        <v>15248</v>
      </c>
      <c r="AA21" s="17">
        <f>B7L214C11*B7L117C1</f>
        <v>8017.9440107184482</v>
      </c>
      <c r="AB21" s="16" t="s">
        <v>15249</v>
      </c>
      <c r="AC21" s="17">
        <f>B7L214C12</f>
        <v>8017.9440107184482</v>
      </c>
      <c r="AD21" s="16" t="s">
        <v>15250</v>
      </c>
      <c r="AE21" s="23">
        <f>B7L214C13/24</f>
        <v>334.08100044660199</v>
      </c>
      <c r="AF21" s="16" t="s">
        <v>15251</v>
      </c>
      <c r="AG21" s="23">
        <f>B7L214C14</f>
        <v>334.08100044660199</v>
      </c>
      <c r="AH21" s="16" t="s">
        <v>15252</v>
      </c>
      <c r="AI21" s="26">
        <f>IF(B7L214C15=0,0,B7L214C9/B7L214C15)</f>
        <v>477.14027372675548</v>
      </c>
      <c r="AJ21" s="16" t="s">
        <v>15253</v>
      </c>
      <c r="AK21" s="17">
        <f>A1L214C21</f>
        <v>159094</v>
      </c>
      <c r="AL21" s="16" t="s">
        <v>15254</v>
      </c>
      <c r="AM21" s="23">
        <f>IF(B7L103C1=0,0,B7L214C17/B7L103C1)</f>
        <v>0.98060897838843264</v>
      </c>
      <c r="AN21" s="16" t="s">
        <v>15255</v>
      </c>
      <c r="AO21" s="23">
        <f>B7L214C18</f>
        <v>0.98060897838843264</v>
      </c>
      <c r="AP21" s="16" t="s">
        <v>15256</v>
      </c>
      <c r="AQ21" s="17">
        <f>B7L214C19*B7L118C1</f>
        <v>8170.8425950067485</v>
      </c>
      <c r="AR21" s="16" t="s">
        <v>15257</v>
      </c>
      <c r="AS21" s="17">
        <f>B7L214C20</f>
        <v>8170.8425950067485</v>
      </c>
      <c r="AT21" s="16" t="s">
        <v>15258</v>
      </c>
      <c r="AU21" s="17">
        <f>B7L214C21/24</f>
        <v>340.45177479194786</v>
      </c>
      <c r="AV21" s="16" t="s">
        <v>15259</v>
      </c>
      <c r="AW21" s="23">
        <f>B7L214C22</f>
        <v>340.45177479194786</v>
      </c>
      <c r="AX21" s="16" t="s">
        <v>15260</v>
      </c>
      <c r="AY21" s="26">
        <f>IF(B7L214C23=0,0,B7L214C17/B7L214C23)</f>
        <v>467.30260136615033</v>
      </c>
      <c r="AZ21" s="16" t="s">
        <v>15261</v>
      </c>
      <c r="BA21" s="17">
        <f>A1L214C24</f>
        <v>157372</v>
      </c>
      <c r="BB21" s="16" t="s">
        <v>15262</v>
      </c>
      <c r="BC21" s="23">
        <f>IF(B7L104C1=0,0,B7L214C25/B7L104C1)</f>
        <v>0.95631145981124832</v>
      </c>
      <c r="BD21" s="16" t="s">
        <v>15263</v>
      </c>
      <c r="BE21" s="23">
        <f>B7L214C26</f>
        <v>0.95631145981124832</v>
      </c>
      <c r="BF21" s="16" t="s">
        <v>15264</v>
      </c>
      <c r="BG21" s="17">
        <f>B7L214C27*B7L119C1</f>
        <v>8634.8256939302173</v>
      </c>
      <c r="BH21" s="16" t="s">
        <v>15265</v>
      </c>
      <c r="BI21" s="17">
        <f>B7L214C28</f>
        <v>8634.8256939302173</v>
      </c>
      <c r="BJ21" s="16" t="s">
        <v>15266</v>
      </c>
      <c r="BK21" s="23">
        <f>B7L214C29/24</f>
        <v>359.78440391375904</v>
      </c>
      <c r="BL21" s="16" t="s">
        <v>15267</v>
      </c>
      <c r="BM21" s="23">
        <f>B7L214C30</f>
        <v>359.78440391375904</v>
      </c>
      <c r="BN21" s="16" t="s">
        <v>15268</v>
      </c>
      <c r="BO21" s="26">
        <f>IF(B7L214C31=0,0,B7L214C25/B7L214C31)</f>
        <v>437.40639752056165</v>
      </c>
      <c r="BP21" s="16" t="s">
        <v>15269</v>
      </c>
      <c r="BQ21" s="17">
        <f>A1L214C27</f>
        <v>156887.6</v>
      </c>
      <c r="BR21" s="16" t="s">
        <v>15270</v>
      </c>
      <c r="BS21" s="21">
        <f>IF(B7L105C1=0,0,B7L214C33/B7L105C1)</f>
        <v>0.95024491079313311</v>
      </c>
      <c r="BT21" s="16" t="s">
        <v>15271</v>
      </c>
      <c r="BU21" s="23">
        <f>B7L214C34</f>
        <v>0.95024491079313311</v>
      </c>
      <c r="BV21" s="16" t="s">
        <v>15272</v>
      </c>
      <c r="BW21" s="17">
        <f>B7L214C35*B7L120C1</f>
        <v>8616.9839130988221</v>
      </c>
      <c r="BX21" s="16" t="s">
        <v>15273</v>
      </c>
      <c r="BY21" s="17">
        <f>B7L214C36</f>
        <v>8616.9839130988221</v>
      </c>
      <c r="BZ21" s="16" t="s">
        <v>15274</v>
      </c>
      <c r="CA21" s="23">
        <f>B7L214C37/24</f>
        <v>359.04099637911759</v>
      </c>
      <c r="CB21" s="16" t="s">
        <v>15275</v>
      </c>
      <c r="CC21" s="23">
        <f>B7L214C38</f>
        <v>359.04099637911759</v>
      </c>
      <c r="CD21" s="16" t="s">
        <v>15276</v>
      </c>
      <c r="CE21" s="26">
        <f>IF(B7L214C39=0,0,B7L214C33/B7L214C39)</f>
        <v>436.96291393515321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1374</v>
      </c>
      <c r="F22" s="16" t="s">
        <v>15278</v>
      </c>
      <c r="G22" s="21">
        <f>IF(B7L101C1=0,0,B7L215C1/B7L101C1)</f>
        <v>8.3562997270914003E-3</v>
      </c>
      <c r="H22" s="16" t="s">
        <v>15279</v>
      </c>
      <c r="I22" s="21">
        <f>B7L215C2</f>
        <v>8.3562997270914003E-3</v>
      </c>
      <c r="J22" s="16" t="s">
        <v>15280</v>
      </c>
      <c r="K22" s="17">
        <f>B7L215C3*B7L116C1</f>
        <v>72.16034162791361</v>
      </c>
      <c r="L22" s="16" t="s">
        <v>15281</v>
      </c>
      <c r="M22" s="23">
        <f>B7L215C4</f>
        <v>72.16034162791361</v>
      </c>
      <c r="N22" s="16" t="s">
        <v>15282</v>
      </c>
      <c r="O22" s="23">
        <f>B7L215C5/24</f>
        <v>3.0066809011630671</v>
      </c>
      <c r="P22" s="16" t="s">
        <v>15283</v>
      </c>
      <c r="Q22" s="23">
        <f>B7L215C6</f>
        <v>3.0066809011630671</v>
      </c>
      <c r="R22" s="16" t="s">
        <v>15284</v>
      </c>
      <c r="S22" s="25">
        <f>IF(B7L215C7=0,0,B7L215C1/B7L215C7)</f>
        <v>456.98231543909395</v>
      </c>
      <c r="T22" s="16" t="s">
        <v>15285</v>
      </c>
      <c r="U22" s="17">
        <f>A1L215C18</f>
        <v>1250.5</v>
      </c>
      <c r="V22" s="16" t="s">
        <v>15286</v>
      </c>
      <c r="W22" s="23">
        <f>IF(B7L102C1=0,0,B7L215C9/B7L102C1)</f>
        <v>7.8088851024625322E-3</v>
      </c>
      <c r="X22" s="16" t="s">
        <v>15287</v>
      </c>
      <c r="Y22" s="23">
        <f>B7L215C10</f>
        <v>7.8088851024625322E-3</v>
      </c>
      <c r="Z22" s="16" t="s">
        <v>15288</v>
      </c>
      <c r="AA22" s="23">
        <f>B7L215C11*B7L117C1</f>
        <v>62.899741758514828</v>
      </c>
      <c r="AB22" s="16" t="s">
        <v>15289</v>
      </c>
      <c r="AC22" s="23">
        <f>B7L215C12</f>
        <v>62.899741758514828</v>
      </c>
      <c r="AD22" s="16" t="s">
        <v>15290</v>
      </c>
      <c r="AE22" s="23">
        <f>B7L215C13/24</f>
        <v>2.6208225732714512</v>
      </c>
      <c r="AF22" s="16" t="s">
        <v>15291</v>
      </c>
      <c r="AG22" s="23">
        <f>B7L215C14</f>
        <v>2.6208225732714512</v>
      </c>
      <c r="AH22" s="16" t="s">
        <v>15292</v>
      </c>
      <c r="AI22" s="26">
        <f>IF(B7L215C15=0,0,B7L215C9/B7L215C15)</f>
        <v>477.14027372675554</v>
      </c>
      <c r="AJ22" s="16" t="s">
        <v>15293</v>
      </c>
      <c r="AK22" s="17">
        <f>A1L215C21</f>
        <v>1233.3333333333333</v>
      </c>
      <c r="AL22" s="16" t="s">
        <v>15294</v>
      </c>
      <c r="AM22" s="23">
        <f>IF(B7L103C1=0,0,B7L215C17/B7L103C1)</f>
        <v>7.6019066716054668E-3</v>
      </c>
      <c r="AN22" s="16" t="s">
        <v>15295</v>
      </c>
      <c r="AO22" s="23">
        <f>B7L215C18</f>
        <v>7.6019066716054668E-3</v>
      </c>
      <c r="AP22" s="16" t="s">
        <v>15296</v>
      </c>
      <c r="AQ22" s="23">
        <f>B7L215C19*B7L118C1</f>
        <v>63.342253848929914</v>
      </c>
      <c r="AR22" s="16" t="s">
        <v>15297</v>
      </c>
      <c r="AS22" s="23">
        <f>B7L215C20</f>
        <v>63.342253848929914</v>
      </c>
      <c r="AT22" s="16" t="s">
        <v>15298</v>
      </c>
      <c r="AU22" s="17">
        <f>B7L215C21/24</f>
        <v>2.6392605770387463</v>
      </c>
      <c r="AV22" s="16" t="s">
        <v>15299</v>
      </c>
      <c r="AW22" s="23">
        <f>B7L215C22</f>
        <v>2.6392605770387463</v>
      </c>
      <c r="AX22" s="16" t="s">
        <v>15300</v>
      </c>
      <c r="AY22" s="26">
        <f>IF(B7L215C23=0,0,B7L215C17/B7L215C23)</f>
        <v>467.30260136615038</v>
      </c>
      <c r="AZ22" s="16" t="s">
        <v>15301</v>
      </c>
      <c r="BA22" s="17">
        <f>A1L215C24</f>
        <v>11894</v>
      </c>
      <c r="BB22" s="16" t="s">
        <v>15302</v>
      </c>
      <c r="BC22" s="23">
        <f>IF(B7L104C1=0,0,B7L215C25/B7L104C1)</f>
        <v>7.2276952081659934E-2</v>
      </c>
      <c r="BD22" s="16" t="s">
        <v>15303</v>
      </c>
      <c r="BE22" s="23">
        <f>B7L215C26</f>
        <v>7.2276952081659934E-2</v>
      </c>
      <c r="BF22" s="16" t="s">
        <v>15304</v>
      </c>
      <c r="BG22" s="23">
        <f>B7L215C27*B7L119C1</f>
        <v>652.61048219255019</v>
      </c>
      <c r="BH22" s="16" t="s">
        <v>15305</v>
      </c>
      <c r="BI22" s="23">
        <f>B7L215C28</f>
        <v>652.61048219255019</v>
      </c>
      <c r="BJ22" s="16" t="s">
        <v>15306</v>
      </c>
      <c r="BK22" s="23">
        <f>B7L215C29/24</f>
        <v>27.192103424689591</v>
      </c>
      <c r="BL22" s="16" t="s">
        <v>15307</v>
      </c>
      <c r="BM22" s="23">
        <f>B7L215C30</f>
        <v>27.192103424689591</v>
      </c>
      <c r="BN22" s="16" t="s">
        <v>15308</v>
      </c>
      <c r="BO22" s="26">
        <f>IF(B7L215C31=0,0,B7L215C25/B7L215C31)</f>
        <v>437.4063975205616</v>
      </c>
      <c r="BP22" s="16" t="s">
        <v>15309</v>
      </c>
      <c r="BQ22" s="17">
        <f>A1L215C27</f>
        <v>18990.800000000003</v>
      </c>
      <c r="BR22" s="16" t="s">
        <v>15310</v>
      </c>
      <c r="BS22" s="21">
        <f>IF(B7L105C1=0,0,B7L215C33/B7L105C1)</f>
        <v>0.11502445733053622</v>
      </c>
      <c r="BT22" s="16" t="s">
        <v>15311</v>
      </c>
      <c r="BU22" s="23">
        <f>B7L215C34</f>
        <v>0.11502445733053622</v>
      </c>
      <c r="BV22" s="16" t="s">
        <v>15312</v>
      </c>
      <c r="BW22" s="17">
        <f>B7L215C35*B7L120C1</f>
        <v>1043.0615172701803</v>
      </c>
      <c r="BX22" s="16" t="s">
        <v>15313</v>
      </c>
      <c r="BY22" s="17">
        <f>B7L215C36</f>
        <v>1043.0615172701803</v>
      </c>
      <c r="BZ22" s="16" t="s">
        <v>15314</v>
      </c>
      <c r="CA22" s="23">
        <f>B7L215C37/24</f>
        <v>43.460896552924176</v>
      </c>
      <c r="CB22" s="16" t="s">
        <v>15315</v>
      </c>
      <c r="CC22" s="23">
        <f>B7L215C38</f>
        <v>43.460896552924176</v>
      </c>
      <c r="CD22" s="16" t="s">
        <v>15316</v>
      </c>
      <c r="CE22" s="26">
        <f>IF(B7L215C39=0,0,B7L215C33/B7L215C39)</f>
        <v>436.96291393515321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3703768</v>
      </c>
      <c r="F23" s="16" t="s">
        <v>15318</v>
      </c>
      <c r="G23" s="21">
        <f>IF(B7L101C1=0,0,B7L216C1/B7L101C1)</f>
        <v>22.525324255902373</v>
      </c>
      <c r="H23" s="16" t="s">
        <v>15319</v>
      </c>
      <c r="I23" s="21">
        <f>B7L216C2</f>
        <v>22.525324255902373</v>
      </c>
      <c r="J23" s="16" t="s">
        <v>15320</v>
      </c>
      <c r="K23" s="17">
        <f>B7L216C3*B7L116C1</f>
        <v>194516.13114303807</v>
      </c>
      <c r="L23" s="16" t="s">
        <v>15321</v>
      </c>
      <c r="M23" s="17">
        <f>B7L216C4</f>
        <v>194516.13114303807</v>
      </c>
      <c r="N23" s="16" t="s">
        <v>15322</v>
      </c>
      <c r="O23" s="17">
        <f>B7L216C5/24</f>
        <v>8104.8387976265867</v>
      </c>
      <c r="P23" s="16" t="s">
        <v>15323</v>
      </c>
      <c r="Q23" s="17">
        <f>B7L216C6</f>
        <v>8104.8387976265867</v>
      </c>
      <c r="R23" s="16" t="s">
        <v>15324</v>
      </c>
      <c r="S23" s="25">
        <f>IF(B7L216C7=0,0,B7L216C1/B7L216C7)</f>
        <v>456.98231543909395</v>
      </c>
      <c r="T23" s="16" t="s">
        <v>15325</v>
      </c>
      <c r="U23" s="17">
        <f>A1L216C18</f>
        <v>3662161</v>
      </c>
      <c r="V23" s="16" t="s">
        <v>15326</v>
      </c>
      <c r="W23" s="23">
        <f>IF(B7L102C1=0,0,B7L216C9/B7L102C1)</f>
        <v>22.868768073346093</v>
      </c>
      <c r="X23" s="16" t="s">
        <v>15327</v>
      </c>
      <c r="Y23" s="23">
        <f>B7L216C10</f>
        <v>22.868768073346093</v>
      </c>
      <c r="Z23" s="16" t="s">
        <v>15328</v>
      </c>
      <c r="AA23" s="17">
        <f>B7L216C11*B7L117C1</f>
        <v>184205.502741387</v>
      </c>
      <c r="AB23" s="16" t="s">
        <v>15329</v>
      </c>
      <c r="AC23" s="17">
        <f>B7L216C12</f>
        <v>184205.502741387</v>
      </c>
      <c r="AD23" s="16" t="s">
        <v>15330</v>
      </c>
      <c r="AE23" s="17">
        <f>B7L216C13/24</f>
        <v>7675.2292808911252</v>
      </c>
      <c r="AF23" s="16" t="s">
        <v>15331</v>
      </c>
      <c r="AG23" s="17">
        <f>B7L216C14</f>
        <v>7675.2292808911252</v>
      </c>
      <c r="AH23" s="16" t="s">
        <v>15332</v>
      </c>
      <c r="AI23" s="26">
        <f>IF(B7L216C15=0,0,B7L216C9/B7L216C15)</f>
        <v>477.14027372675548</v>
      </c>
      <c r="AJ23" s="16" t="s">
        <v>15333</v>
      </c>
      <c r="AK23" s="17">
        <f>A1L216C21</f>
        <v>3660568</v>
      </c>
      <c r="AL23" s="16" t="s">
        <v>15334</v>
      </c>
      <c r="AM23" s="23">
        <f>IF(B7L103C1=0,0,B7L216C17/B7L103C1)</f>
        <v>22.562672676539581</v>
      </c>
      <c r="AN23" s="16" t="s">
        <v>15335</v>
      </c>
      <c r="AO23" s="23">
        <f>B7L216C18</f>
        <v>22.562672676539581</v>
      </c>
      <c r="AP23" s="16" t="s">
        <v>15336</v>
      </c>
      <c r="AQ23" s="17">
        <f>B7L216C19*B7L118C1</f>
        <v>188001.58985454301</v>
      </c>
      <c r="AR23" s="16" t="s">
        <v>15337</v>
      </c>
      <c r="AS23" s="17">
        <f>B7L216C20</f>
        <v>188001.58985454301</v>
      </c>
      <c r="AT23" s="16" t="s">
        <v>15338</v>
      </c>
      <c r="AU23" s="17">
        <f>B7L216C21/24</f>
        <v>7833.3995772726257</v>
      </c>
      <c r="AV23" s="16" t="s">
        <v>15339</v>
      </c>
      <c r="AW23" s="17">
        <f>B7L216C22</f>
        <v>7833.3995772726257</v>
      </c>
      <c r="AX23" s="16" t="s">
        <v>15340</v>
      </c>
      <c r="AY23" s="26">
        <f>IF(B7L216C23=0,0,B7L216C17/B7L216C23)</f>
        <v>467.30260136615027</v>
      </c>
      <c r="AZ23" s="16" t="s">
        <v>15341</v>
      </c>
      <c r="BA23" s="17">
        <f>A1L216C24</f>
        <v>3637343</v>
      </c>
      <c r="BB23" s="16" t="s">
        <v>15342</v>
      </c>
      <c r="BC23" s="23">
        <f>IF(B7L104C1=0,0,B7L216C25/B7L104C1)</f>
        <v>22.10325085888357</v>
      </c>
      <c r="BD23" s="16" t="s">
        <v>15343</v>
      </c>
      <c r="BE23" s="23">
        <f>B7L216C26</f>
        <v>22.10325085888357</v>
      </c>
      <c r="BF23" s="16" t="s">
        <v>15344</v>
      </c>
      <c r="BG23" s="17">
        <f>B7L216C27*B7L119C1</f>
        <v>199576.94376405724</v>
      </c>
      <c r="BH23" s="16" t="s">
        <v>15345</v>
      </c>
      <c r="BI23" s="17">
        <f>B7L216C28</f>
        <v>199576.94376405724</v>
      </c>
      <c r="BJ23" s="16" t="s">
        <v>15346</v>
      </c>
      <c r="BK23" s="17">
        <f>B7L216C29/24</f>
        <v>8315.7059901690518</v>
      </c>
      <c r="BL23" s="16" t="s">
        <v>15347</v>
      </c>
      <c r="BM23" s="17">
        <f>B7L216C30</f>
        <v>8315.7059901690518</v>
      </c>
      <c r="BN23" s="16" t="s">
        <v>15348</v>
      </c>
      <c r="BO23" s="26">
        <f>IF(B7L216C31=0,0,B7L216C25/B7L216C31)</f>
        <v>437.40639752056165</v>
      </c>
      <c r="BP23" s="16" t="s">
        <v>15349</v>
      </c>
      <c r="BQ23" s="17">
        <f>A1L216C27</f>
        <v>3625829.4</v>
      </c>
      <c r="BR23" s="16" t="s">
        <v>15350</v>
      </c>
      <c r="BS23" s="21">
        <f>IF(B7L105C1=0,0,B7L216C33/B7L105C1)</f>
        <v>21.961110596083561</v>
      </c>
      <c r="BT23" s="16" t="s">
        <v>15351</v>
      </c>
      <c r="BU23" s="23">
        <f>B7L216C34</f>
        <v>21.961110596083561</v>
      </c>
      <c r="BV23" s="16" t="s">
        <v>15352</v>
      </c>
      <c r="BW23" s="17">
        <f>B7L216C35*B7L120C1</f>
        <v>199147.119411864</v>
      </c>
      <c r="BX23" s="16" t="s">
        <v>15353</v>
      </c>
      <c r="BY23" s="17">
        <f>B7L216C36</f>
        <v>199147.119411864</v>
      </c>
      <c r="BZ23" s="16" t="s">
        <v>15354</v>
      </c>
      <c r="CA23" s="17">
        <f>B7L216C37/24</f>
        <v>8297.7966421609999</v>
      </c>
      <c r="CB23" s="16" t="s">
        <v>15355</v>
      </c>
      <c r="CC23" s="17">
        <f>B7L216C38</f>
        <v>8297.7966421609999</v>
      </c>
      <c r="CD23" s="16" t="s">
        <v>15356</v>
      </c>
      <c r="CE23" s="26">
        <f>IF(B7L216C39=0,0,B7L216C33/B7L216C39)</f>
        <v>436.96291393515315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A0FE80-EC66-490E-87BB-AC13E5FDF8D3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21">
        <f>A1L301C3</f>
        <v>1E-3</v>
      </c>
      <c r="F8" s="16" t="s">
        <v>11996</v>
      </c>
      <c r="G8" s="24">
        <f>A1L501C5</f>
        <v>1.8</v>
      </c>
      <c r="H8" s="16" t="s">
        <v>15410</v>
      </c>
      <c r="I8" s="21">
        <f>B7L301C1*B7L301C2</f>
        <v>1.8000000000000002E-3</v>
      </c>
      <c r="J8" s="16" t="s">
        <v>15411</v>
      </c>
      <c r="K8" s="17">
        <f>A1L521C1</f>
        <v>1</v>
      </c>
      <c r="L8" s="16" t="s">
        <v>15412</v>
      </c>
      <c r="M8" s="23">
        <f>B7L301C3*B7L301C4</f>
        <v>1.8000000000000002E-3</v>
      </c>
      <c r="N8" s="16" t="s">
        <v>15413</v>
      </c>
      <c r="O8" s="17">
        <f>A1L521C6</f>
        <v>2</v>
      </c>
      <c r="P8" s="16" t="s">
        <v>15414</v>
      </c>
      <c r="Q8" s="23">
        <f>B7L301C1*B7L301C6</f>
        <v>2E-3</v>
      </c>
      <c r="R8" s="16" t="s">
        <v>15415</v>
      </c>
      <c r="S8" s="17">
        <f>A1L521C9</f>
        <v>4</v>
      </c>
      <c r="T8" s="16" t="s">
        <v>15416</v>
      </c>
      <c r="U8" s="23">
        <f>B7L301C3*B7L301C8</f>
        <v>7.2000000000000007E-3</v>
      </c>
      <c r="V8" s="16" t="s">
        <v>15417</v>
      </c>
      <c r="W8" s="23">
        <f>B7L301C9*B7L121C1</f>
        <v>1.8720000000000004E-2</v>
      </c>
      <c r="X8" s="16" t="s">
        <v>15418</v>
      </c>
      <c r="Y8" s="23">
        <f>A1L301C16</f>
        <v>5.0000000000000001E-4</v>
      </c>
      <c r="Z8" s="16" t="s">
        <v>11996</v>
      </c>
      <c r="AA8" s="27">
        <f>A1L501C5</f>
        <v>1.8</v>
      </c>
      <c r="AB8" s="16" t="s">
        <v>15419</v>
      </c>
      <c r="AC8" s="23">
        <f>B7L301C11*B7L301C12</f>
        <v>9.0000000000000008E-4</v>
      </c>
      <c r="AD8" s="16" t="s">
        <v>15411</v>
      </c>
      <c r="AE8" s="17">
        <f>A1L521C1</f>
        <v>1</v>
      </c>
      <c r="AF8" s="16" t="s">
        <v>15420</v>
      </c>
      <c r="AG8" s="23">
        <f>B7L301C13*B7L301C14</f>
        <v>9.0000000000000008E-4</v>
      </c>
      <c r="AH8" s="16" t="s">
        <v>15413</v>
      </c>
      <c r="AI8" s="17">
        <f>A1L521C6</f>
        <v>2</v>
      </c>
      <c r="AJ8" s="16" t="s">
        <v>15421</v>
      </c>
      <c r="AK8" s="23">
        <f>B7L301C11*B7L301C16</f>
        <v>1E-3</v>
      </c>
      <c r="AL8" s="16" t="s">
        <v>15415</v>
      </c>
      <c r="AM8" s="17">
        <f>A1L521C9</f>
        <v>4</v>
      </c>
      <c r="AN8" s="16" t="s">
        <v>15422</v>
      </c>
      <c r="AO8" s="23">
        <f>B7L301C13*B7L301C18</f>
        <v>3.6000000000000003E-3</v>
      </c>
      <c r="AP8" s="16" t="s">
        <v>15423</v>
      </c>
      <c r="AQ8" s="23">
        <f>B7L301C19*B7L121C1</f>
        <v>9.360000000000002E-3</v>
      </c>
      <c r="AR8" s="16" t="s">
        <v>15424</v>
      </c>
      <c r="AS8" s="23">
        <f>A1L301C17</f>
        <v>3.3333333333333332E-4</v>
      </c>
      <c r="AT8" s="16" t="s">
        <v>11996</v>
      </c>
      <c r="AU8" s="27">
        <f>A1L501C5</f>
        <v>1.8</v>
      </c>
      <c r="AV8" s="16" t="s">
        <v>15425</v>
      </c>
      <c r="AW8" s="23">
        <f>B7L301C21*B7L301C22</f>
        <v>5.9999999999999995E-4</v>
      </c>
      <c r="AX8" s="16" t="s">
        <v>15411</v>
      </c>
      <c r="AY8" s="17">
        <f>A1L521C1</f>
        <v>1</v>
      </c>
      <c r="AZ8" s="16" t="s">
        <v>15426</v>
      </c>
      <c r="BA8" s="23">
        <f>B7L301C23*B7L301C24</f>
        <v>5.9999999999999995E-4</v>
      </c>
      <c r="BB8" s="16" t="s">
        <v>15413</v>
      </c>
      <c r="BC8" s="17">
        <f>A1L521C6</f>
        <v>2</v>
      </c>
      <c r="BD8" s="16" t="s">
        <v>15427</v>
      </c>
      <c r="BE8" s="23">
        <f>B7L301C21*B7L301C26</f>
        <v>6.6666666666666664E-4</v>
      </c>
      <c r="BF8" s="16" t="s">
        <v>15415</v>
      </c>
      <c r="BG8" s="17">
        <f>A1L521C9</f>
        <v>4</v>
      </c>
      <c r="BH8" s="16" t="s">
        <v>15428</v>
      </c>
      <c r="BI8" s="23">
        <f>B7L301C23*B7L301C28</f>
        <v>2.3999999999999998E-3</v>
      </c>
      <c r="BJ8" s="16" t="s">
        <v>15429</v>
      </c>
      <c r="BK8" s="23">
        <f>B7L301C29*B7L121C1</f>
        <v>6.2399999999999999E-3</v>
      </c>
      <c r="BL8" s="16" t="s">
        <v>15430</v>
      </c>
      <c r="BM8" s="23">
        <f>A1L301C18</f>
        <v>5.0000000000000001E-4</v>
      </c>
      <c r="BN8" s="16" t="s">
        <v>11996</v>
      </c>
      <c r="BO8" s="17">
        <f>A1L501C5</f>
        <v>1.8</v>
      </c>
      <c r="BP8" s="16" t="s">
        <v>15431</v>
      </c>
      <c r="BQ8" s="23">
        <f>B7L301C31*B7L301C32</f>
        <v>9.0000000000000008E-4</v>
      </c>
      <c r="BR8" s="16" t="s">
        <v>15411</v>
      </c>
      <c r="BS8" s="15">
        <f>A1L521C1</f>
        <v>1</v>
      </c>
      <c r="BT8" s="16" t="s">
        <v>15432</v>
      </c>
      <c r="BU8" s="23">
        <f>B7L301C33*B7L301C34</f>
        <v>9.0000000000000008E-4</v>
      </c>
      <c r="BV8" s="16" t="s">
        <v>15413</v>
      </c>
      <c r="BW8" s="17">
        <f>A1L521C6</f>
        <v>2</v>
      </c>
      <c r="BX8" s="16" t="s">
        <v>15433</v>
      </c>
      <c r="BY8" s="23">
        <f>B7L301C31*B7L301C36</f>
        <v>1E-3</v>
      </c>
      <c r="BZ8" s="16" t="s">
        <v>15415</v>
      </c>
      <c r="CA8" s="17">
        <f>A1L521C9</f>
        <v>4</v>
      </c>
      <c r="CB8" s="16" t="s">
        <v>15434</v>
      </c>
      <c r="CC8" s="23">
        <f>B7L301C33*B7L301C38</f>
        <v>3.6000000000000003E-3</v>
      </c>
      <c r="CD8" s="16" t="s">
        <v>15435</v>
      </c>
      <c r="CE8" s="23">
        <f>B7L301C39*B7L121C1</f>
        <v>9.360000000000002E-3</v>
      </c>
      <c r="CF8" s="16" t="s">
        <v>15436</v>
      </c>
      <c r="CG8" s="23">
        <f>A1L301C19</f>
        <v>6.0000000000000006E-4</v>
      </c>
      <c r="CH8" s="16" t="s">
        <v>11996</v>
      </c>
      <c r="CI8" s="17">
        <f>A1L501C5</f>
        <v>1.8</v>
      </c>
      <c r="CJ8" s="16" t="s">
        <v>15437</v>
      </c>
      <c r="CK8" s="23">
        <f>B7L301C41*B7L301C42</f>
        <v>1.0800000000000002E-3</v>
      </c>
      <c r="CL8" s="16" t="s">
        <v>15411</v>
      </c>
      <c r="CM8" s="15">
        <f>A1L521C1</f>
        <v>1</v>
      </c>
      <c r="CN8" s="16" t="s">
        <v>15438</v>
      </c>
      <c r="CO8" s="23">
        <f>B7L301C43*B7L301C44</f>
        <v>1.0800000000000002E-3</v>
      </c>
      <c r="CP8" s="16" t="s">
        <v>15413</v>
      </c>
      <c r="CQ8" s="17">
        <f>A1L521C6</f>
        <v>2</v>
      </c>
      <c r="CR8" s="16" t="s">
        <v>15439</v>
      </c>
      <c r="CS8" s="23">
        <f>B7L301C41*B7L301C46</f>
        <v>1.2000000000000001E-3</v>
      </c>
      <c r="CT8" s="16" t="s">
        <v>15415</v>
      </c>
      <c r="CU8" s="17">
        <f>A1L521C9</f>
        <v>4</v>
      </c>
      <c r="CV8" s="16" t="s">
        <v>15440</v>
      </c>
      <c r="CW8" s="23">
        <f>B7L301C43*B7L301C48</f>
        <v>4.3200000000000009E-3</v>
      </c>
      <c r="CX8" s="16" t="s">
        <v>15441</v>
      </c>
      <c r="CY8" s="23">
        <f>B7L301C49*B7L121C1</f>
        <v>1.1232000000000002E-2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9.86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17.748000000000001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17.748000000000001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19.72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70.992000000000004</v>
      </c>
      <c r="V9" s="16" t="s">
        <v>15450</v>
      </c>
      <c r="W9" s="17">
        <f>B7L302C9*B7L121C1</f>
        <v>184.57920000000001</v>
      </c>
      <c r="X9" s="16" t="s">
        <v>15451</v>
      </c>
      <c r="Y9" s="17">
        <f>A1L304C16</f>
        <v>9.5374999999999996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17.1675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17.1675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19.074999999999999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68.67</v>
      </c>
      <c r="AP9" s="16" t="s">
        <v>15456</v>
      </c>
      <c r="AQ9" s="17">
        <f>B7L302C19*B7L121C1</f>
        <v>178.542</v>
      </c>
      <c r="AR9" s="16" t="s">
        <v>15457</v>
      </c>
      <c r="AS9" s="17">
        <f>A1L304C17</f>
        <v>9.3923333333333332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16.906200000000002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16.906200000000002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18.784666666666666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67.624800000000008</v>
      </c>
      <c r="BJ9" s="16" t="s">
        <v>15462</v>
      </c>
      <c r="BK9" s="17">
        <f>B7L302C29*B7L121C1</f>
        <v>175.82448000000002</v>
      </c>
      <c r="BL9" s="16" t="s">
        <v>15463</v>
      </c>
      <c r="BM9" s="17">
        <f>A1L304C18</f>
        <v>9.5365000000000002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17.165700000000001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17.165700000000001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19.073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68.662800000000004</v>
      </c>
      <c r="CD9" s="16" t="s">
        <v>15468</v>
      </c>
      <c r="CE9" s="17">
        <f>B7L302C39*B7L121C1</f>
        <v>178.52328000000003</v>
      </c>
      <c r="CF9" s="16" t="s">
        <v>15469</v>
      </c>
      <c r="CG9" s="17">
        <f>A1L304C19</f>
        <v>9.5961999999999996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17.273160000000001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17.273160000000001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19.192399999999999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69.092640000000003</v>
      </c>
      <c r="CX9" s="16" t="s">
        <v>15474</v>
      </c>
      <c r="CY9" s="17">
        <f>B7L302C49*B7L121C1</f>
        <v>179.64086400000002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212.666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425.33199999999999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425.33199999999999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425.33199999999999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1701.328</v>
      </c>
      <c r="V10" s="16" t="s">
        <v>15483</v>
      </c>
      <c r="W10" s="17">
        <f>B7L303C9*B7L121C1</f>
        <v>4423.4528</v>
      </c>
      <c r="X10" s="16" t="s">
        <v>15484</v>
      </c>
      <c r="Y10" s="23">
        <f>A1L305C16</f>
        <v>210.816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421.63200000000001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421.63200000000001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421.63200000000001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1686.528</v>
      </c>
      <c r="AP10" s="16" t="s">
        <v>15489</v>
      </c>
      <c r="AQ10" s="17">
        <f>B7L303C19*B7L121C1</f>
        <v>4384.9728000000005</v>
      </c>
      <c r="AR10" s="16" t="s">
        <v>15490</v>
      </c>
      <c r="AS10" s="23">
        <f>A1L305C17</f>
        <v>214.398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428.79599999999999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428.79599999999999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428.79599999999999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1715.184</v>
      </c>
      <c r="BJ10" s="16" t="s">
        <v>15495</v>
      </c>
      <c r="BK10" s="17">
        <f>B7L303C29*B7L121C1</f>
        <v>4459.4784</v>
      </c>
      <c r="BL10" s="16" t="s">
        <v>15496</v>
      </c>
      <c r="BM10" s="23">
        <f>A1L305C18</f>
        <v>220.41800000000001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440.83600000000001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440.83600000000001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440.83600000000001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1763.3440000000001</v>
      </c>
      <c r="CD10" s="16" t="s">
        <v>15501</v>
      </c>
      <c r="CE10" s="17">
        <f>B7L303C39*B7L121C1</f>
        <v>4584.6944000000003</v>
      </c>
      <c r="CF10" s="16" t="s">
        <v>15502</v>
      </c>
      <c r="CG10" s="23">
        <f>A1L305C19</f>
        <v>223.7098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447.4196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447.4196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447.4196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1789.6784</v>
      </c>
      <c r="CX10" s="16" t="s">
        <v>15507</v>
      </c>
      <c r="CY10" s="17">
        <f>B7L303C49*B7L121C1</f>
        <v>4653.1638400000002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515.73199999999997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1031.4639999999999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1031.4639999999999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1031.4639999999999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4125.8559999999998</v>
      </c>
      <c r="V11" s="16" t="s">
        <v>15516</v>
      </c>
      <c r="W11" s="17">
        <f>B7L304C9*B7L121C1</f>
        <v>10727.2256</v>
      </c>
      <c r="X11" s="16" t="s">
        <v>15517</v>
      </c>
      <c r="Y11" s="17">
        <f>A1L308C16</f>
        <v>488.73599999999999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977.47199999999998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977.47199999999998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977.47199999999998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3909.8879999999999</v>
      </c>
      <c r="AP11" s="16" t="s">
        <v>15522</v>
      </c>
      <c r="AQ11" s="17">
        <f>B7L304C19*B7L121C1</f>
        <v>10165.7088</v>
      </c>
      <c r="AR11" s="16" t="s">
        <v>15523</v>
      </c>
      <c r="AS11" s="17">
        <f>A1L308C17</f>
        <v>504.31199999999995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1008.6239999999999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1008.6239999999999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1008.6239999999999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4034.4959999999996</v>
      </c>
      <c r="BJ11" s="16" t="s">
        <v>15528</v>
      </c>
      <c r="BK11" s="17">
        <f>B7L304C29*B7L121C1</f>
        <v>10489.6896</v>
      </c>
      <c r="BL11" s="16" t="s">
        <v>15529</v>
      </c>
      <c r="BM11" s="17">
        <f>A1L308C18</f>
        <v>500.70699999999999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1001.414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1001.414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1001.414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4005.6559999999999</v>
      </c>
      <c r="CD11" s="16" t="s">
        <v>15534</v>
      </c>
      <c r="CE11" s="17">
        <f>B7L304C39*B7L121C1</f>
        <v>10414.705599999999</v>
      </c>
      <c r="CF11" s="16" t="s">
        <v>15535</v>
      </c>
      <c r="CG11" s="17">
        <f>A1L308C19</f>
        <v>506.7294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1013.4588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1013.4588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1013.4588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4053.8352</v>
      </c>
      <c r="CX11" s="16" t="s">
        <v>15540</v>
      </c>
      <c r="CY11" s="17">
        <f>B7L304C49*B7L121C1</f>
        <v>10539.971520000001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106.42699999999999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212.85399999999998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212.85399999999998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212.85399999999998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851.41599999999994</v>
      </c>
      <c r="V12" s="16" t="s">
        <v>15549</v>
      </c>
      <c r="W12" s="17">
        <f>B7L305C9*B7L121C1</f>
        <v>2213.6815999999999</v>
      </c>
      <c r="X12" s="16" t="s">
        <v>15550</v>
      </c>
      <c r="Y12" s="23">
        <f>A1L309C16</f>
        <v>94.962499999999991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189.92499999999998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189.92499999999998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189.92499999999998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759.69999999999993</v>
      </c>
      <c r="AP12" s="16" t="s">
        <v>15555</v>
      </c>
      <c r="AQ12" s="17">
        <f>B7L305C19*B7L121C1</f>
        <v>1975.2199999999998</v>
      </c>
      <c r="AR12" s="16" t="s">
        <v>15556</v>
      </c>
      <c r="AS12" s="23">
        <f>A1L309C17</f>
        <v>93.213333333333324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186.42666666666665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186.42666666666665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186.42666666666665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745.70666666666659</v>
      </c>
      <c r="BJ12" s="16" t="s">
        <v>15561</v>
      </c>
      <c r="BK12" s="17">
        <f>B7L305C29*B7L121C1</f>
        <v>1938.8373333333332</v>
      </c>
      <c r="BL12" s="16" t="s">
        <v>15562</v>
      </c>
      <c r="BM12" s="23">
        <f>A1L309C18</f>
        <v>100.95075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201.9015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201.9015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201.9015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807.60599999999999</v>
      </c>
      <c r="CD12" s="16" t="s">
        <v>15567</v>
      </c>
      <c r="CE12" s="17">
        <f>B7L305C39*B7L121C1</f>
        <v>2099.7755999999999</v>
      </c>
      <c r="CF12" s="16" t="s">
        <v>15568</v>
      </c>
      <c r="CG12" s="23">
        <f>A1L309C19</f>
        <v>108.28319999999999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216.56639999999999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216.56639999999999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216.56639999999999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866.26559999999995</v>
      </c>
      <c r="CX12" s="16" t="s">
        <v>15573</v>
      </c>
      <c r="CY12" s="17">
        <f>B7L305C49*B7L121C1</f>
        <v>2252.2905599999999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1316.8030000000001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2633.6060000000002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2633.6060000000002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2633.6060000000002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10534.424000000001</v>
      </c>
      <c r="V13" s="16" t="s">
        <v>15582</v>
      </c>
      <c r="W13" s="17">
        <f>B7L306C9*B7L121C1</f>
        <v>27389.502400000005</v>
      </c>
      <c r="X13" s="16" t="s">
        <v>15583</v>
      </c>
      <c r="Y13" s="17">
        <f>A1L312C16</f>
        <v>1334.319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2668.6379999999999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2668.6379999999999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2668.6379999999999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10674.552</v>
      </c>
      <c r="AP13" s="16" t="s">
        <v>15588</v>
      </c>
      <c r="AQ13" s="17">
        <f>B7L306C19*B7L121C1</f>
        <v>27753.835200000001</v>
      </c>
      <c r="AR13" s="16" t="s">
        <v>15589</v>
      </c>
      <c r="AS13" s="17">
        <f>A1L312C17</f>
        <v>1303.0213333333334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2606.0426666666667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2606.0426666666667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2606.0426666666667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10424.170666666667</v>
      </c>
      <c r="BJ13" s="16" t="s">
        <v>15594</v>
      </c>
      <c r="BK13" s="17">
        <f>B7L306C29*B7L121C1</f>
        <v>27102.843733333335</v>
      </c>
      <c r="BL13" s="16" t="s">
        <v>15595</v>
      </c>
      <c r="BM13" s="17">
        <f>A1L312C18</f>
        <v>1271.5155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2543.0309999999999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2543.0309999999999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2543.0309999999999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10172.124</v>
      </c>
      <c r="CD13" s="16" t="s">
        <v>15600</v>
      </c>
      <c r="CE13" s="17">
        <f>B7L306C39*B7L121C1</f>
        <v>26447.522400000002</v>
      </c>
      <c r="CF13" s="16" t="s">
        <v>15601</v>
      </c>
      <c r="CG13" s="17">
        <f>A1L312C19</f>
        <v>1251.8029999999999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2503.6059999999998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2503.6059999999998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2503.6059999999998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10014.423999999999</v>
      </c>
      <c r="CX13" s="16" t="s">
        <v>15606</v>
      </c>
      <c r="CY13" s="17">
        <f>B7L306C49*B7L121C1</f>
        <v>26037.502399999998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83.504000000000005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167.00800000000001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167.00800000000001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167.00800000000001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668.03200000000004</v>
      </c>
      <c r="V14" s="16" t="s">
        <v>15615</v>
      </c>
      <c r="W14" s="17">
        <f>B7L307C9*B7L121C1</f>
        <v>1736.8832000000002</v>
      </c>
      <c r="X14" s="16" t="s">
        <v>15616</v>
      </c>
      <c r="Y14" s="23">
        <f>A1L313C16</f>
        <v>85.727000000000004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171.45400000000001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171.45400000000001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171.45400000000001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685.81600000000003</v>
      </c>
      <c r="AP14" s="16" t="s">
        <v>15621</v>
      </c>
      <c r="AQ14" s="17">
        <f>B7L307C19*B7L121C1</f>
        <v>1783.1216000000002</v>
      </c>
      <c r="AR14" s="16" t="s">
        <v>15622</v>
      </c>
      <c r="AS14" s="23">
        <f>A1L313C17</f>
        <v>83.596333333333334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167.19266666666667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167.19266666666667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167.19266666666667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668.77066666666667</v>
      </c>
      <c r="BJ14" s="16" t="s">
        <v>15627</v>
      </c>
      <c r="BK14" s="17">
        <f>B7L307C29*B7L121C1</f>
        <v>1738.8037333333334</v>
      </c>
      <c r="BL14" s="16" t="s">
        <v>15628</v>
      </c>
      <c r="BM14" s="23">
        <f>A1L313C18</f>
        <v>93.066500000000005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186.13300000000001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186.13300000000001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186.13300000000001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744.53200000000004</v>
      </c>
      <c r="CD14" s="16" t="s">
        <v>15633</v>
      </c>
      <c r="CE14" s="17">
        <f>B7L307C39*B7L121C1</f>
        <v>1935.7832000000001</v>
      </c>
      <c r="CF14" s="16" t="s">
        <v>15634</v>
      </c>
      <c r="CG14" s="23">
        <f>A1L313C19</f>
        <v>100.7026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201.40520000000001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201.40520000000001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201.40520000000001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805.62080000000003</v>
      </c>
      <c r="CX14" s="16" t="s">
        <v>15639</v>
      </c>
      <c r="CY14" s="17">
        <f>B7L307C49*B7L121C1</f>
        <v>2094.6140800000003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275.596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551.19200000000001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551.19200000000001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551.19200000000001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2204.768</v>
      </c>
      <c r="V15" s="16" t="s">
        <v>15648</v>
      </c>
      <c r="W15" s="17">
        <f>B7L308C9*B7L121C1</f>
        <v>5732.3968000000004</v>
      </c>
      <c r="X15" s="16" t="s">
        <v>15649</v>
      </c>
      <c r="Y15" s="23">
        <f>A1L314C16</f>
        <v>251.88400000000001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503.76800000000003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503.76800000000003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503.76800000000003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2015.0720000000001</v>
      </c>
      <c r="AP15" s="16" t="s">
        <v>15654</v>
      </c>
      <c r="AQ15" s="17">
        <f>B7L308C19*B7L121C1</f>
        <v>5239.1872000000003</v>
      </c>
      <c r="AR15" s="16" t="s">
        <v>15655</v>
      </c>
      <c r="AS15" s="23">
        <f>A1L314C17</f>
        <v>255.65600000000003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511.31200000000007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511.31200000000007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511.31200000000007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2045.2480000000003</v>
      </c>
      <c r="BJ15" s="16" t="s">
        <v>15660</v>
      </c>
      <c r="BK15" s="17">
        <f>B7L308C29*B7L121C1</f>
        <v>5317.6448000000009</v>
      </c>
      <c r="BL15" s="16" t="s">
        <v>15661</v>
      </c>
      <c r="BM15" s="23">
        <f>A1L314C18</f>
        <v>264.31050000000005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528.62100000000009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528.62100000000009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528.62100000000009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2114.4840000000004</v>
      </c>
      <c r="CD15" s="16" t="s">
        <v>15666</v>
      </c>
      <c r="CE15" s="17">
        <f>B7L308C39*B7L121C1</f>
        <v>5497.6584000000012</v>
      </c>
      <c r="CF15" s="16" t="s">
        <v>15667</v>
      </c>
      <c r="CG15" s="23">
        <f>A1L314C19</f>
        <v>265.32220000000007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530.64440000000013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530.64440000000013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530.64440000000013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2122.5776000000005</v>
      </c>
      <c r="CX15" s="16" t="s">
        <v>15672</v>
      </c>
      <c r="CY15" s="17">
        <f>B7L308C49*B7L121C1</f>
        <v>5518.7017600000017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13.183999999999999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26.367999999999999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26.367999999999999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26.367999999999999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105.47199999999999</v>
      </c>
      <c r="V16" s="16" t="s">
        <v>15681</v>
      </c>
      <c r="W16" s="23">
        <f>B7L309C9*B7L121C1</f>
        <v>274.22719999999998</v>
      </c>
      <c r="X16" s="16" t="s">
        <v>15682</v>
      </c>
      <c r="Y16" s="23">
        <f>A1L316C16</f>
        <v>13.3195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26.638999999999999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26.638999999999999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26.638999999999999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106.556</v>
      </c>
      <c r="AP16" s="16" t="s">
        <v>15687</v>
      </c>
      <c r="AQ16" s="23">
        <f>B7L309C19*B7L121C1</f>
        <v>277.04559999999998</v>
      </c>
      <c r="AR16" s="16" t="s">
        <v>15688</v>
      </c>
      <c r="AS16" s="23">
        <f>A1L316C17</f>
        <v>14.642666666666665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29.28533333333333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29.28533333333333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29.28533333333333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117.14133333333332</v>
      </c>
      <c r="BJ16" s="16" t="s">
        <v>15693</v>
      </c>
      <c r="BK16" s="23">
        <f>B7L309C29*B7L121C1</f>
        <v>304.56746666666663</v>
      </c>
      <c r="BL16" s="16" t="s">
        <v>15694</v>
      </c>
      <c r="BM16" s="23">
        <f>A1L316C18</f>
        <v>15.956999999999999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31.913999999999998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31.913999999999998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31.913999999999998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127.65599999999999</v>
      </c>
      <c r="CD16" s="16" t="s">
        <v>15699</v>
      </c>
      <c r="CE16" s="23">
        <f>B7L309C39*B7L121C1</f>
        <v>331.90559999999999</v>
      </c>
      <c r="CF16" s="16" t="s">
        <v>15700</v>
      </c>
      <c r="CG16" s="23">
        <f>A1L316C19</f>
        <v>16.603199999999998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33.206399999999995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33.206399999999995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33.206399999999995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132.82559999999998</v>
      </c>
      <c r="CX16" s="16" t="s">
        <v>15705</v>
      </c>
      <c r="CY16" s="23">
        <f>B7L309C49*B7L121C1</f>
        <v>345.34655999999995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29.018000000000001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58.036000000000001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58.036000000000001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58.036000000000001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232.14400000000001</v>
      </c>
      <c r="V17" s="16" t="s">
        <v>15714</v>
      </c>
      <c r="W17" s="23">
        <f>B7L310C9*B7L121C1</f>
        <v>603.57440000000008</v>
      </c>
      <c r="X17" s="16" t="s">
        <v>15715</v>
      </c>
      <c r="Y17" s="23">
        <f>A1L315C16</f>
        <v>30.472000000000001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60.944000000000003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60.944000000000003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60.944000000000003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243.77600000000001</v>
      </c>
      <c r="AP17" s="16" t="s">
        <v>15720</v>
      </c>
      <c r="AQ17" s="23">
        <f>B7L310C19*B7L121C1</f>
        <v>633.81760000000008</v>
      </c>
      <c r="AR17" s="16" t="s">
        <v>15721</v>
      </c>
      <c r="AS17" s="23">
        <f>A1L315C17</f>
        <v>32.259333333333338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64.518666666666675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64.518666666666675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64.518666666666675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258.0746666666667</v>
      </c>
      <c r="BJ17" s="16" t="s">
        <v>15726</v>
      </c>
      <c r="BK17" s="23">
        <f>B7L310C29*B7L121C1</f>
        <v>670.99413333333348</v>
      </c>
      <c r="BL17" s="16" t="s">
        <v>15727</v>
      </c>
      <c r="BM17" s="23">
        <f>A1L315C18</f>
        <v>33.53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67.06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67.06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67.06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268.24</v>
      </c>
      <c r="CD17" s="16" t="s">
        <v>15732</v>
      </c>
      <c r="CE17" s="23">
        <f>B7L310C39*B7L121C1</f>
        <v>697.42400000000009</v>
      </c>
      <c r="CF17" s="16" t="s">
        <v>15733</v>
      </c>
      <c r="CG17" s="23">
        <f>A1L315C19</f>
        <v>34.196600000000004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68.393200000000007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68.393200000000007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68.393200000000007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273.57280000000003</v>
      </c>
      <c r="CX17" s="16" t="s">
        <v>15738</v>
      </c>
      <c r="CY17" s="23">
        <f>B7L310C49*B7L121C1</f>
        <v>711.28928000000008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173.56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173.56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173.56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347.12</v>
      </c>
      <c r="R18" s="16" t="s">
        <v>15745</v>
      </c>
      <c r="S18" s="17">
        <f>A1L531C9</f>
        <v>4</v>
      </c>
      <c r="T18" s="16" t="s">
        <v>15746</v>
      </c>
      <c r="U18" s="23">
        <f>B7L311C3*B7L311C8</f>
        <v>694.24</v>
      </c>
      <c r="V18" s="16" t="s">
        <v>15747</v>
      </c>
      <c r="W18" s="17">
        <f>B7L311C9*B7L121C1</f>
        <v>1805.0240000000001</v>
      </c>
      <c r="X18" s="16" t="s">
        <v>15748</v>
      </c>
      <c r="Y18" s="23">
        <f>A1L317C16</f>
        <v>181.05500000000001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181.05500000000001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181.05500000000001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362.11</v>
      </c>
      <c r="AL18" s="16" t="s">
        <v>15745</v>
      </c>
      <c r="AM18" s="17">
        <f>A1L531C9</f>
        <v>4</v>
      </c>
      <c r="AN18" s="16" t="s">
        <v>15752</v>
      </c>
      <c r="AO18" s="23">
        <f>B7L311C13*B7L311C18</f>
        <v>724.22</v>
      </c>
      <c r="AP18" s="16" t="s">
        <v>15753</v>
      </c>
      <c r="AQ18" s="17">
        <f>B7L311C19*B7L121C1</f>
        <v>1882.9720000000002</v>
      </c>
      <c r="AR18" s="16" t="s">
        <v>15754</v>
      </c>
      <c r="AS18" s="23">
        <f>A1L317C17</f>
        <v>178.30833333333331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178.30833333333331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178.30833333333331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356.61666666666662</v>
      </c>
      <c r="BF18" s="16" t="s">
        <v>15745</v>
      </c>
      <c r="BG18" s="17">
        <f>A1L531C9</f>
        <v>4</v>
      </c>
      <c r="BH18" s="16" t="s">
        <v>15758</v>
      </c>
      <c r="BI18" s="23">
        <f>B7L311C23*B7L311C28</f>
        <v>713.23333333333323</v>
      </c>
      <c r="BJ18" s="16" t="s">
        <v>15759</v>
      </c>
      <c r="BK18" s="17">
        <f>B7L311C29*B7L121C1</f>
        <v>1854.4066666666665</v>
      </c>
      <c r="BL18" s="16" t="s">
        <v>15760</v>
      </c>
      <c r="BM18" s="23">
        <f>A1L317C18</f>
        <v>175.15049999999999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175.15049999999999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175.15049999999999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350.30099999999999</v>
      </c>
      <c r="BZ18" s="16" t="s">
        <v>15745</v>
      </c>
      <c r="CA18" s="17">
        <f>A1L531C9</f>
        <v>4</v>
      </c>
      <c r="CB18" s="16" t="s">
        <v>15764</v>
      </c>
      <c r="CC18" s="23">
        <f>B7L311C33*B7L311C38</f>
        <v>700.60199999999998</v>
      </c>
      <c r="CD18" s="16" t="s">
        <v>15765</v>
      </c>
      <c r="CE18" s="17">
        <f>B7L311C39*B7L121C1</f>
        <v>1821.5652</v>
      </c>
      <c r="CF18" s="16" t="s">
        <v>15766</v>
      </c>
      <c r="CG18" s="23">
        <f>A1L317C19</f>
        <v>177.75659999999999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177.75659999999999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177.75659999999999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355.51319999999998</v>
      </c>
      <c r="CT18" s="16" t="s">
        <v>15745</v>
      </c>
      <c r="CU18" s="17">
        <f>A1L531C9</f>
        <v>4</v>
      </c>
      <c r="CV18" s="16" t="s">
        <v>15770</v>
      </c>
      <c r="CW18" s="23">
        <f>B7L311C43*B7L311C48</f>
        <v>711.02639999999997</v>
      </c>
      <c r="CX18" s="16" t="s">
        <v>15771</v>
      </c>
      <c r="CY18" s="17">
        <f>B7L311C49*B7L121C1</f>
        <v>1848.6686399999999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35.688000000000002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71.376000000000005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71.376000000000005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71.376000000000005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285.50400000000002</v>
      </c>
      <c r="V19" s="16" t="s">
        <v>15780</v>
      </c>
      <c r="W19" s="23">
        <f>B7L312C9*B7L121C1</f>
        <v>742.31040000000007</v>
      </c>
      <c r="X19" s="16" t="s">
        <v>15781</v>
      </c>
      <c r="Y19" s="23">
        <f>A1L318C16</f>
        <v>35.585000000000001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71.17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71.17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71.17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284.68</v>
      </c>
      <c r="AP19" s="16" t="s">
        <v>15786</v>
      </c>
      <c r="AQ19" s="23">
        <f>B7L312C19*B7L121C1</f>
        <v>740.16800000000001</v>
      </c>
      <c r="AR19" s="16" t="s">
        <v>15787</v>
      </c>
      <c r="AS19" s="23">
        <f>A1L318C17</f>
        <v>36.080000000000005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72.160000000000011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72.160000000000011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72.160000000000011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288.64000000000004</v>
      </c>
      <c r="BJ19" s="16" t="s">
        <v>15792</v>
      </c>
      <c r="BK19" s="23">
        <f>B7L312C29*B7L121C1</f>
        <v>750.46400000000017</v>
      </c>
      <c r="BL19" s="16" t="s">
        <v>15793</v>
      </c>
      <c r="BM19" s="23">
        <f>A1L318C18</f>
        <v>38.413750000000007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76.827500000000015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76.827500000000015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76.827500000000015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307.31000000000006</v>
      </c>
      <c r="CD19" s="16" t="s">
        <v>15798</v>
      </c>
      <c r="CE19" s="23">
        <f>B7L312C39*B7L121C1</f>
        <v>799.0060000000002</v>
      </c>
      <c r="CF19" s="16" t="s">
        <v>15799</v>
      </c>
      <c r="CG19" s="23">
        <f>A1L318C19</f>
        <v>40.739000000000004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81.478000000000009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81.478000000000009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81.478000000000009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325.91200000000003</v>
      </c>
      <c r="CX19" s="16" t="s">
        <v>15804</v>
      </c>
      <c r="CY19" s="23">
        <f>B7L312C49*B7L121C1</f>
        <v>847.37120000000016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0.33399999999999996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0.66799999999999993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0.66799999999999993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0.66799999999999993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2.6719999999999997</v>
      </c>
      <c r="V20" s="16" t="s">
        <v>15813</v>
      </c>
      <c r="W20" s="23">
        <f>B7L313C9*B7L121C1</f>
        <v>6.9471999999999996</v>
      </c>
      <c r="X20" s="16" t="s">
        <v>15814</v>
      </c>
      <c r="Y20" s="23">
        <f>A1L319C16</f>
        <v>0.45649999999999996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0.91299999999999992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0.91299999999999992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0.91299999999999992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3.6519999999999997</v>
      </c>
      <c r="AP20" s="16" t="s">
        <v>15819</v>
      </c>
      <c r="AQ20" s="23">
        <f>B7L313C19*B7L121C1</f>
        <v>9.4951999999999988</v>
      </c>
      <c r="AR20" s="16" t="s">
        <v>15820</v>
      </c>
      <c r="AS20" s="23">
        <f>A1L319C17</f>
        <v>0.46033333333333326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0.92066666666666652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0.92066666666666652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0.92066666666666652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3.6826666666666661</v>
      </c>
      <c r="BJ20" s="16" t="s">
        <v>15825</v>
      </c>
      <c r="BK20" s="23">
        <f>B7L313C29*B7L121C1</f>
        <v>9.5749333333333322</v>
      </c>
      <c r="BL20" s="16" t="s">
        <v>15826</v>
      </c>
      <c r="BM20" s="23">
        <f>A1L319C18</f>
        <v>0.57399999999999995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1.1479999999999999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1.1479999999999999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1.1479999999999999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4.5919999999999996</v>
      </c>
      <c r="CD20" s="16" t="s">
        <v>15831</v>
      </c>
      <c r="CE20" s="23">
        <f>B7L313C39*B7L121C1</f>
        <v>11.9392</v>
      </c>
      <c r="CF20" s="16" t="s">
        <v>15832</v>
      </c>
      <c r="CG20" s="23">
        <f>A1L319C19</f>
        <v>0.72839999999999994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1.4567999999999999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1.4567999999999999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1.4567999999999999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5.8271999999999995</v>
      </c>
      <c r="CX20" s="16" t="s">
        <v>15837</v>
      </c>
      <c r="CY20" s="23">
        <f>B7L313C49*B7L121C1</f>
        <v>15.15072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123.876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247.75200000000001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247.75200000000001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247.75200000000001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991.00800000000004</v>
      </c>
      <c r="V21" s="16" t="s">
        <v>15846</v>
      </c>
      <c r="W21" s="17">
        <f>B7L314C9*B7L121C1</f>
        <v>2576.6208000000001</v>
      </c>
      <c r="X21" s="16" t="s">
        <v>15847</v>
      </c>
      <c r="Y21" s="23">
        <f>A1L320C16</f>
        <v>125.1015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250.203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250.203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250.203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1000.812</v>
      </c>
      <c r="AP21" s="16" t="s">
        <v>15852</v>
      </c>
      <c r="AQ21" s="17">
        <f>B7L314C19*B7L121C1</f>
        <v>2602.1112000000003</v>
      </c>
      <c r="AR21" s="16" t="s">
        <v>15853</v>
      </c>
      <c r="AS21" s="23">
        <f>A1L320C17</f>
        <v>127.38333333333333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254.76666666666665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254.76666666666665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254.76666666666665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1019.0666666666666</v>
      </c>
      <c r="BJ21" s="16" t="s">
        <v>15858</v>
      </c>
      <c r="BK21" s="17">
        <f>B7L314C29*B7L121C1</f>
        <v>2649.5733333333333</v>
      </c>
      <c r="BL21" s="16" t="s">
        <v>15859</v>
      </c>
      <c r="BM21" s="23">
        <f>A1L320C18</f>
        <v>129.363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258.726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258.726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258.726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1034.904</v>
      </c>
      <c r="CD21" s="16" t="s">
        <v>15864</v>
      </c>
      <c r="CE21" s="17">
        <f>B7L314C39*B7L121C1</f>
        <v>2690.7503999999999</v>
      </c>
      <c r="CF21" s="16" t="s">
        <v>15865</v>
      </c>
      <c r="CG21" s="23">
        <f>A1L320C19</f>
        <v>130.88159999999999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261.76319999999998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261.76319999999998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261.76319999999998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1047.0527999999999</v>
      </c>
      <c r="CX21" s="16" t="s">
        <v>15870</v>
      </c>
      <c r="CY21" s="17">
        <f>B7L314C49*B7L121C1</f>
        <v>2722.3372799999997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521.62300000000005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1043.2460000000001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1043.2460000000001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1043.2460000000001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4172.9840000000004</v>
      </c>
      <c r="V22" s="16" t="s">
        <v>15879</v>
      </c>
      <c r="W22" s="17">
        <f>B7L315C9*B7L121C1</f>
        <v>10849.758400000001</v>
      </c>
      <c r="X22" s="16" t="s">
        <v>15880</v>
      </c>
      <c r="Y22" s="17">
        <f>A1L323C16</f>
        <v>485.34250000000003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970.68500000000006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970.68500000000006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970.68500000000006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3882.7400000000002</v>
      </c>
      <c r="AP22" s="16" t="s">
        <v>15885</v>
      </c>
      <c r="AQ22" s="17">
        <f>B7L315C19*B7L121C1</f>
        <v>10095.124000000002</v>
      </c>
      <c r="AR22" s="16" t="s">
        <v>15886</v>
      </c>
      <c r="AS22" s="17">
        <f>A1L323C17</f>
        <v>491.75633333333332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983.51266666666663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983.51266666666663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983.51266666666663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3934.0506666666665</v>
      </c>
      <c r="BJ22" s="16" t="s">
        <v>15891</v>
      </c>
      <c r="BK22" s="17">
        <f>B7L315C29*B7L121C1</f>
        <v>10228.531733333333</v>
      </c>
      <c r="BL22" s="16" t="s">
        <v>15892</v>
      </c>
      <c r="BM22" s="17">
        <f>A1L323C18</f>
        <v>498.11725000000001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996.23450000000003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996.23450000000003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996.23450000000003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3984.9380000000001</v>
      </c>
      <c r="CD22" s="16" t="s">
        <v>15897</v>
      </c>
      <c r="CE22" s="17">
        <f>B7L315C39*B7L121C1</f>
        <v>10360.838800000001</v>
      </c>
      <c r="CF22" s="16" t="s">
        <v>15898</v>
      </c>
      <c r="CG22" s="17">
        <f>A1L323C19</f>
        <v>508.31479999999999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1016.6296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1016.6296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1016.6296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4066.5183999999999</v>
      </c>
      <c r="CX22" s="16" t="s">
        <v>15903</v>
      </c>
      <c r="CY22" s="17">
        <f>B7L315C49*B7L121C1</f>
        <v>10572.947840000001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3417.8719999999998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6493.956799999999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6493.956799999999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6835.7439999999997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25975.827199999996</v>
      </c>
      <c r="V23" s="16" t="s">
        <v>15913</v>
      </c>
      <c r="W23" s="17">
        <f>B7L316C9*B7L121C1</f>
        <v>67537.150719999991</v>
      </c>
      <c r="X23" s="16" t="s">
        <v>15914</v>
      </c>
      <c r="Y23" s="17">
        <f>A1L324C16</f>
        <v>3347.3145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6359.8975499999997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6359.8975499999997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6694.6289999999999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25439.590199999999</v>
      </c>
      <c r="AP23" s="16" t="s">
        <v>15919</v>
      </c>
      <c r="AQ23" s="17">
        <f>B7L316C19*B7L121C1</f>
        <v>66142.934519999995</v>
      </c>
      <c r="AR23" s="16" t="s">
        <v>15920</v>
      </c>
      <c r="AS23" s="17">
        <f>A1L324C17</f>
        <v>3344.48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6354.5119999999997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6354.5119999999997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6688.96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25418.047999999999</v>
      </c>
      <c r="BJ23" s="16" t="s">
        <v>15925</v>
      </c>
      <c r="BK23" s="17">
        <f>B7L316C29*B7L121C1</f>
        <v>66086.924799999993</v>
      </c>
      <c r="BL23" s="16" t="s">
        <v>15926</v>
      </c>
      <c r="BM23" s="17">
        <f>A1L324C18</f>
        <v>3351.6107500000003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6368.0604250000006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6368.0604250000006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6703.2215000000006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25472.241700000002</v>
      </c>
      <c r="CD23" s="16" t="s">
        <v>15931</v>
      </c>
      <c r="CE23" s="17">
        <f>B7L316C39*B7L121C1</f>
        <v>66227.828420000005</v>
      </c>
      <c r="CF23" s="16" t="s">
        <v>15932</v>
      </c>
      <c r="CG23" s="17">
        <f>A1L324C19</f>
        <v>3375.3672000000006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6413.1976800000011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6413.1976800000011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6750.7344000000012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25652.790720000005</v>
      </c>
      <c r="CX23" s="16" t="s">
        <v>15937</v>
      </c>
      <c r="CY23" s="17">
        <f>B7L316C49*B7L121C1</f>
        <v>66697.255872000009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86235B-1AB1-47FC-806C-E4DE5F6E983B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21">
        <f>A1L301C3</f>
        <v>1E-3</v>
      </c>
      <c r="F8" s="16" t="s">
        <v>11999</v>
      </c>
      <c r="G8" s="15">
        <f>A1L541C9</f>
        <v>0.14901318135946873</v>
      </c>
      <c r="H8" s="16" t="s">
        <v>15986</v>
      </c>
      <c r="I8" s="15">
        <f>B7L401C1*B7L401C2</f>
        <v>1.4901318135946873E-4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23">
        <f>A1L301C16</f>
        <v>5.0000000000000001E-4</v>
      </c>
      <c r="Z8" s="16" t="s">
        <v>12616</v>
      </c>
      <c r="AA8" s="17">
        <f>A1L541C54</f>
        <v>0.14808837672834557</v>
      </c>
      <c r="AB8" s="16" t="s">
        <v>15994</v>
      </c>
      <c r="AC8" s="17">
        <f>B7L401C11*B7L401C12</f>
        <v>7.4044188364172782E-5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23">
        <f>A1L301C17</f>
        <v>3.3333333333333332E-4</v>
      </c>
      <c r="AT8" s="16" t="s">
        <v>13114</v>
      </c>
      <c r="AU8" s="17">
        <f>A1L541C63</f>
        <v>0.14927022793482556</v>
      </c>
      <c r="AV8" s="16" t="s">
        <v>16000</v>
      </c>
      <c r="AW8" s="17">
        <f>B7L401C21*B7L401C22</f>
        <v>4.9756742644941849E-5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23">
        <f>A1L301C18</f>
        <v>5.0000000000000001E-4</v>
      </c>
      <c r="BN8" s="16" t="s">
        <v>13612</v>
      </c>
      <c r="BO8" s="17">
        <f>A1L541C72</f>
        <v>0.1532144450499168</v>
      </c>
      <c r="BP8" s="16" t="s">
        <v>16006</v>
      </c>
      <c r="BQ8" s="17">
        <f>B7L401C31*B7L401C32</f>
        <v>7.6607222524958401E-5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23">
        <f>A1L301C19</f>
        <v>6.0000000000000006E-4</v>
      </c>
      <c r="CH8" s="16" t="s">
        <v>14110</v>
      </c>
      <c r="CI8" s="17">
        <f>A1L541C81</f>
        <v>0.15442079938973896</v>
      </c>
      <c r="CJ8" s="16" t="s">
        <v>16012</v>
      </c>
      <c r="CK8" s="17">
        <f>B7L401C41*B7L401C42</f>
        <v>9.2652479633843391E-5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9.86</v>
      </c>
      <c r="F9" s="16" t="s">
        <v>12038</v>
      </c>
      <c r="G9" s="21">
        <f>A1L542C9</f>
        <v>0.5952781009004352</v>
      </c>
      <c r="H9" s="16" t="s">
        <v>16018</v>
      </c>
      <c r="I9" s="15">
        <f>B7L402C1*B7L402C2</f>
        <v>5.8694420748782905</v>
      </c>
      <c r="J9" s="16" t="s">
        <v>16019</v>
      </c>
      <c r="K9" s="23">
        <f>B3L802C3</f>
        <v>1.8418424666084134</v>
      </c>
      <c r="L9" s="16" t="s">
        <v>16020</v>
      </c>
      <c r="M9" s="17">
        <f>B7L402C3*B7L402C4</f>
        <v>10.810587668809035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5.4052938344045174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29.729116089224846</v>
      </c>
      <c r="V9" s="16" t="s">
        <v>16025</v>
      </c>
      <c r="W9" s="17">
        <f>B7L402C9*B7L121C1</f>
        <v>77.295701831984601</v>
      </c>
      <c r="X9" s="16" t="s">
        <v>15451</v>
      </c>
      <c r="Y9" s="17">
        <f>A1L304C16</f>
        <v>9.5374999999999996</v>
      </c>
      <c r="Z9" s="16" t="s">
        <v>12647</v>
      </c>
      <c r="AA9" s="23">
        <f>A1L542C54</f>
        <v>0.70769360910205981</v>
      </c>
      <c r="AB9" s="16" t="s">
        <v>16026</v>
      </c>
      <c r="AC9" s="17">
        <f>B7L402C11*B7L402C12</f>
        <v>6.7496277968108949</v>
      </c>
      <c r="AD9" s="16" t="s">
        <v>16027</v>
      </c>
      <c r="AE9" s="23">
        <f>B3L802C9</f>
        <v>1.8394923258559621</v>
      </c>
      <c r="AF9" s="16" t="s">
        <v>16028</v>
      </c>
      <c r="AG9" s="17">
        <f>B7L402C13*B7L402C14</f>
        <v>12.415888534617727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6.2079442673088634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34.143693470198748</v>
      </c>
      <c r="AP9" s="16" t="s">
        <v>16031</v>
      </c>
      <c r="AQ9" s="17">
        <f>B7L402C19*B7L121C1</f>
        <v>88.773603022516753</v>
      </c>
      <c r="AR9" s="16" t="s">
        <v>15457</v>
      </c>
      <c r="AS9" s="17">
        <f>A1L304C17</f>
        <v>9.3923333333333332</v>
      </c>
      <c r="AT9" s="16" t="s">
        <v>13145</v>
      </c>
      <c r="AU9" s="23">
        <f>A1L542C63</f>
        <v>0.68085562720734372</v>
      </c>
      <c r="AV9" s="16" t="s">
        <v>16032</v>
      </c>
      <c r="AW9" s="17">
        <f>B7L402C21*B7L402C22</f>
        <v>6.394823002607108</v>
      </c>
      <c r="AX9" s="16" t="s">
        <v>16033</v>
      </c>
      <c r="AY9" s="23">
        <f>B3L802C15</f>
        <v>1.8246428428508543</v>
      </c>
      <c r="AZ9" s="16" t="s">
        <v>16034</v>
      </c>
      <c r="BA9" s="17">
        <f>B7L402C23*B7L402C24</f>
        <v>11.668268023005069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5.8341340115025346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32.087737063263944</v>
      </c>
      <c r="BJ9" s="16" t="s">
        <v>16037</v>
      </c>
      <c r="BK9" s="17">
        <f>B7L402C29*B7L121C1</f>
        <v>83.428116364486257</v>
      </c>
      <c r="BL9" s="16" t="s">
        <v>15463</v>
      </c>
      <c r="BM9" s="17">
        <f>A1L304C18</f>
        <v>9.5365000000000002</v>
      </c>
      <c r="BN9" s="16" t="s">
        <v>13643</v>
      </c>
      <c r="BO9" s="23">
        <f>A1L542C72</f>
        <v>0.67907407042891166</v>
      </c>
      <c r="BP9" s="16" t="s">
        <v>16038</v>
      </c>
      <c r="BQ9" s="17">
        <f>B7L402C31*B7L402C32</f>
        <v>6.4759898726453162</v>
      </c>
      <c r="BR9" s="16" t="s">
        <v>16039</v>
      </c>
      <c r="BS9" s="21">
        <f>B3L802C21</f>
        <v>1.7970784566108899</v>
      </c>
      <c r="BT9" s="16" t="s">
        <v>16040</v>
      </c>
      <c r="BU9" s="17">
        <f>B7L402C33*B7L402C34</f>
        <v>11.637861885361199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5.8189309426805993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32.004120184743293</v>
      </c>
      <c r="CD9" s="16" t="s">
        <v>16043</v>
      </c>
      <c r="CE9" s="17">
        <f>B7L402C39*B7L121C1</f>
        <v>83.21071248033256</v>
      </c>
      <c r="CF9" s="16" t="s">
        <v>15469</v>
      </c>
      <c r="CG9" s="17">
        <f>A1L304C19</f>
        <v>9.5961999999999996</v>
      </c>
      <c r="CH9" s="16" t="s">
        <v>14141</v>
      </c>
      <c r="CI9" s="23">
        <f>A1L542C81</f>
        <v>0.6658685241619503</v>
      </c>
      <c r="CJ9" s="16" t="s">
        <v>16044</v>
      </c>
      <c r="CK9" s="17">
        <f>B7L402C41*B7L402C42</f>
        <v>6.3898075315629068</v>
      </c>
      <c r="CL9" s="16" t="s">
        <v>16045</v>
      </c>
      <c r="CM9" s="21">
        <f>B3L802C27</f>
        <v>1.7879387287420094</v>
      </c>
      <c r="CN9" s="16" t="s">
        <v>16046</v>
      </c>
      <c r="CO9" s="17">
        <f>B7L402C43*B7L402C44</f>
        <v>11.424584354888701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5.7122921774443505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31.417606975943926</v>
      </c>
      <c r="CX9" s="16" t="s">
        <v>16049</v>
      </c>
      <c r="CY9" s="17">
        <f>B7L402C49*B7L121C1</f>
        <v>81.685778137454207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212.666</v>
      </c>
      <c r="F10" s="16" t="s">
        <v>12077</v>
      </c>
      <c r="G10" s="21">
        <f>A1L543C9</f>
        <v>0.6033001882388922</v>
      </c>
      <c r="H10" s="16" t="s">
        <v>16050</v>
      </c>
      <c r="I10" s="21">
        <f>B7L403C1*B7L403C2</f>
        <v>128.30143783201225</v>
      </c>
      <c r="J10" s="16" t="s">
        <v>16051</v>
      </c>
      <c r="K10" s="23">
        <f>B3L803C3</f>
        <v>1.8174117856190559</v>
      </c>
      <c r="L10" s="16" t="s">
        <v>16052</v>
      </c>
      <c r="M10" s="23">
        <f>B7L403C3*B7L403C4</f>
        <v>233.17654522776968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116.58827261388484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641.23549937636665</v>
      </c>
      <c r="V10" s="16" t="s">
        <v>16057</v>
      </c>
      <c r="W10" s="17">
        <f>B7L403C9*B7L121C1</f>
        <v>1667.2122983785534</v>
      </c>
      <c r="X10" s="16" t="s">
        <v>15484</v>
      </c>
      <c r="Y10" s="23">
        <f>A1L305C16</f>
        <v>210.816</v>
      </c>
      <c r="Z10" s="16" t="s">
        <v>12678</v>
      </c>
      <c r="AA10" s="23">
        <f>A1L543C54</f>
        <v>0.60915073984128854</v>
      </c>
      <c r="AB10" s="16" t="s">
        <v>16058</v>
      </c>
      <c r="AC10" s="23">
        <f>B7L403C11*B7L403C12</f>
        <v>128.41872237038109</v>
      </c>
      <c r="AD10" s="16" t="s">
        <v>16059</v>
      </c>
      <c r="AE10" s="23">
        <f>B3L803C9</f>
        <v>1.8147176322194989</v>
      </c>
      <c r="AF10" s="16" t="s">
        <v>16060</v>
      </c>
      <c r="AG10" s="23">
        <f>B7L403C13*B7L403C14</f>
        <v>233.04371979263118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116.52185989631559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640.87022942973579</v>
      </c>
      <c r="AP10" s="16" t="s">
        <v>16063</v>
      </c>
      <c r="AQ10" s="17">
        <f>B7L403C19*B7L121C1</f>
        <v>1666.2625965173131</v>
      </c>
      <c r="AR10" s="16" t="s">
        <v>15490</v>
      </c>
      <c r="AS10" s="23">
        <f>A1L305C17</f>
        <v>214.398</v>
      </c>
      <c r="AT10" s="16" t="s">
        <v>13176</v>
      </c>
      <c r="AU10" s="23">
        <f>A1L543C63</f>
        <v>0.62319099827660085</v>
      </c>
      <c r="AV10" s="16" t="s">
        <v>16064</v>
      </c>
      <c r="AW10" s="23">
        <f>B7L403C21*B7L403C22</f>
        <v>133.61090364850668</v>
      </c>
      <c r="AX10" s="16" t="s">
        <v>16065</v>
      </c>
      <c r="AY10" s="23">
        <f>B3L803C15</f>
        <v>1.8006544566018847</v>
      </c>
      <c r="AZ10" s="16" t="s">
        <v>16066</v>
      </c>
      <c r="BA10" s="23">
        <f>B7L403C23*B7L403C24</f>
        <v>240.58706910528858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120.29353455264429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661.61444003954364</v>
      </c>
      <c r="BJ10" s="16" t="s">
        <v>16069</v>
      </c>
      <c r="BK10" s="17">
        <f>B7L403C29*B7L121C1</f>
        <v>1720.1975441028135</v>
      </c>
      <c r="BL10" s="16" t="s">
        <v>15496</v>
      </c>
      <c r="BM10" s="23">
        <f>A1L305C18</f>
        <v>220.41800000000001</v>
      </c>
      <c r="BN10" s="16" t="s">
        <v>13674</v>
      </c>
      <c r="BO10" s="23">
        <f>A1L543C72</f>
        <v>0.62031815305900584</v>
      </c>
      <c r="BP10" s="16" t="s">
        <v>16070</v>
      </c>
      <c r="BQ10" s="23">
        <f>B7L403C31*B7L403C32</f>
        <v>136.72928666095996</v>
      </c>
      <c r="BR10" s="16" t="s">
        <v>16071</v>
      </c>
      <c r="BS10" s="21">
        <f>B3L803C21</f>
        <v>1.7851815594137257</v>
      </c>
      <c r="BT10" s="16" t="s">
        <v>16072</v>
      </c>
      <c r="BU10" s="23">
        <f>B7L403C33*B7L403C34</f>
        <v>244.08660117893882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122.04330058946941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671.23815324208181</v>
      </c>
      <c r="CD10" s="16" t="s">
        <v>16075</v>
      </c>
      <c r="CE10" s="17">
        <f>B7L403C39*B7L121C1</f>
        <v>1745.2191984294127</v>
      </c>
      <c r="CF10" s="16" t="s">
        <v>15502</v>
      </c>
      <c r="CG10" s="23">
        <f>A1L305C19</f>
        <v>223.7098</v>
      </c>
      <c r="CH10" s="16" t="s">
        <v>14172</v>
      </c>
      <c r="CI10" s="23">
        <f>A1L543C81</f>
        <v>0.63366302985997791</v>
      </c>
      <c r="CJ10" s="16" t="s">
        <v>16076</v>
      </c>
      <c r="CK10" s="23">
        <f>B7L403C41*B7L403C42</f>
        <v>141.75662967736969</v>
      </c>
      <c r="CL10" s="16" t="s">
        <v>16077</v>
      </c>
      <c r="CM10" s="21">
        <f>B3L803C27</f>
        <v>1.7858059556116417</v>
      </c>
      <c r="CN10" s="16" t="s">
        <v>16078</v>
      </c>
      <c r="CO10" s="23">
        <f>B7L403C43*B7L403C44</f>
        <v>253.14983352528077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126.57491676264038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696.16204219452209</v>
      </c>
      <c r="CX10" s="16" t="s">
        <v>16081</v>
      </c>
      <c r="CY10" s="17">
        <f>B7L403C49*B7L121C1</f>
        <v>1810.0213097057574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515.73199999999997</v>
      </c>
      <c r="F11" s="16" t="s">
        <v>12116</v>
      </c>
      <c r="G11" s="21">
        <f>A1L544C9</f>
        <v>0.13173316638945584</v>
      </c>
      <c r="H11" s="16" t="s">
        <v>16082</v>
      </c>
      <c r="I11" s="15">
        <f>B7L404C1*B7L404C2</f>
        <v>67.93900936836684</v>
      </c>
      <c r="J11" s="16" t="s">
        <v>16083</v>
      </c>
      <c r="K11" s="23">
        <f>B3L804C3</f>
        <v>1.9142136614635419</v>
      </c>
      <c r="L11" s="16" t="s">
        <v>16084</v>
      </c>
      <c r="M11" s="17">
        <f>B7L404C3*B7L404C4</f>
        <v>130.04977987922737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65.024889939613686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357.63689466787525</v>
      </c>
      <c r="V11" s="16" t="s">
        <v>16089</v>
      </c>
      <c r="W11" s="17">
        <f>B7L404C9*B7L121C1</f>
        <v>929.85592613647566</v>
      </c>
      <c r="X11" s="16" t="s">
        <v>15517</v>
      </c>
      <c r="Y11" s="17">
        <f>A1L308C16</f>
        <v>488.73599999999999</v>
      </c>
      <c r="Z11" s="16" t="s">
        <v>12709</v>
      </c>
      <c r="AA11" s="23">
        <f>A1L544C54</f>
        <v>0.17087790589781954</v>
      </c>
      <c r="AB11" s="16" t="s">
        <v>16090</v>
      </c>
      <c r="AC11" s="17">
        <f>B7L404C11*B7L404C12</f>
        <v>83.514184216876728</v>
      </c>
      <c r="AD11" s="16" t="s">
        <v>16091</v>
      </c>
      <c r="AE11" s="23">
        <f>B3L804C9</f>
        <v>1.9419303962832415</v>
      </c>
      <c r="AF11" s="16" t="s">
        <v>16092</v>
      </c>
      <c r="AG11" s="17">
        <f>B7L404C13*B7L404C14</f>
        <v>162.17873285155105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81.089366425775523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445.99151534176536</v>
      </c>
      <c r="AP11" s="16" t="s">
        <v>16095</v>
      </c>
      <c r="AQ11" s="17">
        <f>B7L404C19*B7L121C1</f>
        <v>1159.57793988859</v>
      </c>
      <c r="AR11" s="16" t="s">
        <v>15523</v>
      </c>
      <c r="AS11" s="17">
        <f>A1L308C17</f>
        <v>504.31199999999995</v>
      </c>
      <c r="AT11" s="16" t="s">
        <v>13207</v>
      </c>
      <c r="AU11" s="23">
        <f>A1L544C63</f>
        <v>0.19578323610426709</v>
      </c>
      <c r="AV11" s="16" t="s">
        <v>16096</v>
      </c>
      <c r="AW11" s="17">
        <f>B7L404C21*B7L404C22</f>
        <v>98.735835366215142</v>
      </c>
      <c r="AX11" s="16" t="s">
        <v>16097</v>
      </c>
      <c r="AY11" s="23">
        <f>B3L804C15</f>
        <v>1.9496505236408348</v>
      </c>
      <c r="AZ11" s="16" t="s">
        <v>16098</v>
      </c>
      <c r="BA11" s="17">
        <f>B7L404C23*B7L404C24</f>
        <v>192.5003731238566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96.250186561928302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529.37602609060571</v>
      </c>
      <c r="BJ11" s="16" t="s">
        <v>16101</v>
      </c>
      <c r="BK11" s="17">
        <f>B7L404C29*B7L121C1</f>
        <v>1376.3776678355748</v>
      </c>
      <c r="BL11" s="16" t="s">
        <v>15529</v>
      </c>
      <c r="BM11" s="17">
        <f>A1L308C18</f>
        <v>500.70699999999999</v>
      </c>
      <c r="BN11" s="16" t="s">
        <v>13705</v>
      </c>
      <c r="BO11" s="23">
        <f>A1L544C72</f>
        <v>0.19650934493744593</v>
      </c>
      <c r="BP11" s="16" t="s">
        <v>16102</v>
      </c>
      <c r="BQ11" s="17">
        <f>B7L404C31*B7L404C32</f>
        <v>98.393604575593741</v>
      </c>
      <c r="BR11" s="16" t="s">
        <v>16103</v>
      </c>
      <c r="BS11" s="21">
        <f>B3L804C21</f>
        <v>1.9417718810778211</v>
      </c>
      <c r="BT11" s="16" t="s">
        <v>16104</v>
      </c>
      <c r="BU11" s="17">
        <f>B7L404C33*B7L404C34</f>
        <v>191.05793464277795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95.528967321388976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525.40932026763937</v>
      </c>
      <c r="CD11" s="16" t="s">
        <v>16107</v>
      </c>
      <c r="CE11" s="17">
        <f>B7L404C39*B7L121C1</f>
        <v>1366.0642326958625</v>
      </c>
      <c r="CF11" s="16" t="s">
        <v>15535</v>
      </c>
      <c r="CG11" s="17">
        <f>A1L308C19</f>
        <v>506.7294</v>
      </c>
      <c r="CH11" s="16" t="s">
        <v>14203</v>
      </c>
      <c r="CI11" s="23">
        <f>A1L544C81</f>
        <v>0.19967236222957233</v>
      </c>
      <c r="CJ11" s="16" t="s">
        <v>16108</v>
      </c>
      <c r="CK11" s="17">
        <f>B7L404C41*B7L404C42</f>
        <v>101.17985630917384</v>
      </c>
      <c r="CL11" s="16" t="s">
        <v>16109</v>
      </c>
      <c r="CM11" s="21">
        <f>B3L804C27</f>
        <v>1.9236711110202545</v>
      </c>
      <c r="CN11" s="16" t="s">
        <v>16110</v>
      </c>
      <c r="CO11" s="17">
        <f>B7L404C43*B7L404C44</f>
        <v>194.63676659913816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97.318383299569078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535.25110814762991</v>
      </c>
      <c r="CX11" s="16" t="s">
        <v>16113</v>
      </c>
      <c r="CY11" s="17">
        <f>B7L404C49*B7L121C1</f>
        <v>1391.6528811838377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106.42699999999999</v>
      </c>
      <c r="F12" s="16" t="s">
        <v>12155</v>
      </c>
      <c r="G12" s="21">
        <f>A1L545C9</f>
        <v>0.44844427722603591</v>
      </c>
      <c r="H12" s="16" t="s">
        <v>16114</v>
      </c>
      <c r="I12" s="21">
        <f>B7L405C1*B7L405C2</f>
        <v>47.726579092335321</v>
      </c>
      <c r="J12" s="16" t="s">
        <v>16115</v>
      </c>
      <c r="K12" s="23">
        <f>B3L805C3</f>
        <v>1.9692013888888888</v>
      </c>
      <c r="L12" s="16" t="s">
        <v>16116</v>
      </c>
      <c r="M12" s="23">
        <f>B7L405C3*B7L405C4</f>
        <v>93.983245835542121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46.99162291777106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258.45392604774082</v>
      </c>
      <c r="V12" s="16" t="s">
        <v>16121</v>
      </c>
      <c r="W12" s="23">
        <f>B7L405C9*B7L121C1</f>
        <v>671.98020772412622</v>
      </c>
      <c r="X12" s="16" t="s">
        <v>15550</v>
      </c>
      <c r="Y12" s="23">
        <f>A1L309C16</f>
        <v>94.962499999999991</v>
      </c>
      <c r="Z12" s="16" t="s">
        <v>12740</v>
      </c>
      <c r="AA12" s="23">
        <f>A1L545C54</f>
        <v>0.48271671134941907</v>
      </c>
      <c r="AB12" s="16" t="s">
        <v>16122</v>
      </c>
      <c r="AC12" s="23">
        <f>B7L405C11*B7L405C12</f>
        <v>45.839985701519204</v>
      </c>
      <c r="AD12" s="16" t="s">
        <v>16123</v>
      </c>
      <c r="AE12" s="23">
        <f>B3L805C9</f>
        <v>1.9792514158092047</v>
      </c>
      <c r="AF12" s="16" t="s">
        <v>16124</v>
      </c>
      <c r="AG12" s="23">
        <f>B7L405C13*B7L405C14</f>
        <v>90.728856600405578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45.364428300202789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249.50435565111533</v>
      </c>
      <c r="AP12" s="16" t="s">
        <v>16127</v>
      </c>
      <c r="AQ12" s="23">
        <f>B7L405C19*B7L121C1</f>
        <v>648.71132469289989</v>
      </c>
      <c r="AR12" s="16" t="s">
        <v>15556</v>
      </c>
      <c r="AS12" s="23">
        <f>A1L309C17</f>
        <v>93.213333333333324</v>
      </c>
      <c r="AT12" s="16" t="s">
        <v>13238</v>
      </c>
      <c r="AU12" s="23">
        <f>A1L545C63</f>
        <v>0.4829795977887662</v>
      </c>
      <c r="AV12" s="16" t="s">
        <v>16128</v>
      </c>
      <c r="AW12" s="23">
        <f>B7L405C21*B7L405C22</f>
        <v>45.020138241883522</v>
      </c>
      <c r="AX12" s="16" t="s">
        <v>16129</v>
      </c>
      <c r="AY12" s="23">
        <f>B3L805C15</f>
        <v>2.0134158707197911</v>
      </c>
      <c r="AZ12" s="16" t="s">
        <v>16130</v>
      </c>
      <c r="BA12" s="23">
        <f>B7L405C23*B7L405C24</f>
        <v>90.644260838207273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45.322130419103637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249.27171730507001</v>
      </c>
      <c r="BJ12" s="16" t="s">
        <v>16133</v>
      </c>
      <c r="BK12" s="23">
        <f>B7L405C29*B7L121C1</f>
        <v>648.10646499318204</v>
      </c>
      <c r="BL12" s="16" t="s">
        <v>15562</v>
      </c>
      <c r="BM12" s="23">
        <f>A1L309C18</f>
        <v>100.95075</v>
      </c>
      <c r="BN12" s="16" t="s">
        <v>13736</v>
      </c>
      <c r="BO12" s="23">
        <f>A1L545C72</f>
        <v>0.50487196795823774</v>
      </c>
      <c r="BP12" s="16" t="s">
        <v>16134</v>
      </c>
      <c r="BQ12" s="23">
        <f>B7L405C31*B7L405C32</f>
        <v>50.967203819360066</v>
      </c>
      <c r="BR12" s="16" t="s">
        <v>16135</v>
      </c>
      <c r="BS12" s="21">
        <f>B3L805C21</f>
        <v>1.9900672072063015</v>
      </c>
      <c r="BT12" s="16" t="s">
        <v>16136</v>
      </c>
      <c r="BU12" s="23">
        <f>B7L405C33*B7L405C34</f>
        <v>101.42816096390823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50.714080481954113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278.92744265074759</v>
      </c>
      <c r="CD12" s="16" t="s">
        <v>16139</v>
      </c>
      <c r="CE12" s="23">
        <f>B7L405C39*B7L121C1</f>
        <v>725.21135089194377</v>
      </c>
      <c r="CF12" s="16" t="s">
        <v>15568</v>
      </c>
      <c r="CG12" s="23">
        <f>A1L309C19</f>
        <v>108.28319999999999</v>
      </c>
      <c r="CH12" s="16" t="s">
        <v>14234</v>
      </c>
      <c r="CI12" s="23">
        <f>A1L545C81</f>
        <v>0.50077452999658278</v>
      </c>
      <c r="CJ12" s="16" t="s">
        <v>16140</v>
      </c>
      <c r="CK12" s="23">
        <f>B7L405C41*B7L405C42</f>
        <v>54.22546858652597</v>
      </c>
      <c r="CL12" s="16" t="s">
        <v>16141</v>
      </c>
      <c r="CM12" s="21">
        <f>B3L805C27</f>
        <v>1.9913427957119727</v>
      </c>
      <c r="CN12" s="16" t="s">
        <v>16142</v>
      </c>
      <c r="CO12" s="23">
        <f>B7L405C43*B7L405C44</f>
        <v>107.98149621388438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53.990748106942192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296.94911458818206</v>
      </c>
      <c r="CX12" s="16" t="s">
        <v>16145</v>
      </c>
      <c r="CY12" s="23">
        <f>B7L405C49*B7L121C1</f>
        <v>772.06769792927332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1316.8030000000001</v>
      </c>
      <c r="F13" s="16" t="s">
        <v>12194</v>
      </c>
      <c r="G13" s="21">
        <f>A1L546C9</f>
        <v>0.22480376897457782</v>
      </c>
      <c r="H13" s="16" t="s">
        <v>16146</v>
      </c>
      <c r="I13" s="15">
        <f>B7L406C1*B7L406C2</f>
        <v>296.02227739703102</v>
      </c>
      <c r="J13" s="16" t="s">
        <v>16147</v>
      </c>
      <c r="K13" s="23">
        <f>B3L806C3</f>
        <v>2.0166272299606653</v>
      </c>
      <c r="L13" s="16" t="s">
        <v>16148</v>
      </c>
      <c r="M13" s="17">
        <f>B7L406C3*B7L406C4</f>
        <v>596.96658527382237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298.48329263691119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1641.6581095030115</v>
      </c>
      <c r="V13" s="16" t="s">
        <v>16153</v>
      </c>
      <c r="W13" s="17">
        <f>B7L406C9*B7L121C1</f>
        <v>4268.3110847078297</v>
      </c>
      <c r="X13" s="16" t="s">
        <v>15583</v>
      </c>
      <c r="Y13" s="17">
        <f>A1L312C16</f>
        <v>1334.319</v>
      </c>
      <c r="Z13" s="16" t="s">
        <v>12771</v>
      </c>
      <c r="AA13" s="23">
        <f>A1L546C54</f>
        <v>0.20038024821758649</v>
      </c>
      <c r="AB13" s="16" t="s">
        <v>16154</v>
      </c>
      <c r="AC13" s="17">
        <f>B7L406C11*B7L406C12</f>
        <v>267.37117242144177</v>
      </c>
      <c r="AD13" s="16" t="s">
        <v>16155</v>
      </c>
      <c r="AE13" s="23">
        <f>B3L806C9</f>
        <v>1.9970129314167266</v>
      </c>
      <c r="AF13" s="16" t="s">
        <v>16156</v>
      </c>
      <c r="AG13" s="17">
        <f>B7L406C13*B7L406C14</f>
        <v>533.94368881367052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266.97184440683526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1468.345144237594</v>
      </c>
      <c r="AP13" s="16" t="s">
        <v>16159</v>
      </c>
      <c r="AQ13" s="17">
        <f>B7L406C19*B7L121C1</f>
        <v>3817.6973750177444</v>
      </c>
      <c r="AR13" s="16" t="s">
        <v>15589</v>
      </c>
      <c r="AS13" s="17">
        <f>A1L312C17</f>
        <v>1303.0213333333334</v>
      </c>
      <c r="AT13" s="16" t="s">
        <v>13269</v>
      </c>
      <c r="AU13" s="23">
        <f>A1L546C63</f>
        <v>0.20155178025640733</v>
      </c>
      <c r="AV13" s="16" t="s">
        <v>16160</v>
      </c>
      <c r="AW13" s="17">
        <f>B7L406C21*B7L406C22</f>
        <v>262.62626944541091</v>
      </c>
      <c r="AX13" s="16" t="s">
        <v>16161</v>
      </c>
      <c r="AY13" s="23">
        <f>B3L806C15</f>
        <v>2.0022204503520973</v>
      </c>
      <c r="AZ13" s="16" t="s">
        <v>16162</v>
      </c>
      <c r="BA13" s="17">
        <f>B7L406C23*B7L406C24</f>
        <v>525.83568748328184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262.91784374164092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1446.0481405790251</v>
      </c>
      <c r="BJ13" s="16" t="s">
        <v>16165</v>
      </c>
      <c r="BK13" s="17">
        <f>B7L406C29*B7L121C1</f>
        <v>3759.7251655054656</v>
      </c>
      <c r="BL13" s="16" t="s">
        <v>15595</v>
      </c>
      <c r="BM13" s="17">
        <f>A1L312C18</f>
        <v>1271.5155</v>
      </c>
      <c r="BN13" s="16" t="s">
        <v>13767</v>
      </c>
      <c r="BO13" s="23">
        <f>A1L546C72</f>
        <v>0.20492642954296353</v>
      </c>
      <c r="BP13" s="16" t="s">
        <v>16166</v>
      </c>
      <c r="BQ13" s="17">
        <f>B7L406C31*B7L406C32</f>
        <v>260.56713152353603</v>
      </c>
      <c r="BR13" s="16" t="s">
        <v>16167</v>
      </c>
      <c r="BS13" s="21">
        <f>B3L806C21</f>
        <v>1.9942772499127681</v>
      </c>
      <c r="BT13" s="16" t="s">
        <v>16168</v>
      </c>
      <c r="BU13" s="17">
        <f>B7L406C33*B7L406C34</f>
        <v>519.64310247241599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259.82155123620799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1429.0185317991441</v>
      </c>
      <c r="CD13" s="16" t="s">
        <v>16171</v>
      </c>
      <c r="CE13" s="17">
        <f>B7L406C39*B7L121C1</f>
        <v>3715.4481826777746</v>
      </c>
      <c r="CF13" s="16" t="s">
        <v>15601</v>
      </c>
      <c r="CG13" s="17">
        <f>A1L312C19</f>
        <v>1251.8029999999999</v>
      </c>
      <c r="CH13" s="16" t="s">
        <v>14265</v>
      </c>
      <c r="CI13" s="23">
        <f>A1L546C81</f>
        <v>0.20698877329685531</v>
      </c>
      <c r="CJ13" s="16" t="s">
        <v>16172</v>
      </c>
      <c r="CK13" s="17">
        <f>B7L406C41*B7L406C42</f>
        <v>259.10916737932331</v>
      </c>
      <c r="CL13" s="16" t="s">
        <v>16173</v>
      </c>
      <c r="CM13" s="21">
        <f>B3L806C27</f>
        <v>1.9973669729788255</v>
      </c>
      <c r="CN13" s="16" t="s">
        <v>16174</v>
      </c>
      <c r="CO13" s="17">
        <f>B7L406C43*B7L406C44</f>
        <v>517.53609331950281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258.76804665975141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1423.2242566286327</v>
      </c>
      <c r="CX13" s="16" t="s">
        <v>16177</v>
      </c>
      <c r="CY13" s="17">
        <f>B7L406C49*B7L121C1</f>
        <v>3700.3830672344452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83.504000000000005</v>
      </c>
      <c r="F14" s="16" t="s">
        <v>12233</v>
      </c>
      <c r="G14" s="21">
        <f>A1L547C9</f>
        <v>0.12963302640106633</v>
      </c>
      <c r="H14" s="16" t="s">
        <v>16178</v>
      </c>
      <c r="I14" s="21">
        <f>B7L407C1*B7L407C2</f>
        <v>10.824876236594644</v>
      </c>
      <c r="J14" s="16" t="s">
        <v>16179</v>
      </c>
      <c r="K14" s="23">
        <f>B3L807C3</f>
        <v>2.2346614655893005</v>
      </c>
      <c r="L14" s="16" t="s">
        <v>16180</v>
      </c>
      <c r="M14" s="23">
        <f>B7L407C3*B7L407C4</f>
        <v>24.189933795691378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12.094966897845689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66.522317938151289</v>
      </c>
      <c r="V14" s="16" t="s">
        <v>16185</v>
      </c>
      <c r="W14" s="23">
        <f>B7L407C9*B7L121C1</f>
        <v>172.95802663919335</v>
      </c>
      <c r="X14" s="16" t="s">
        <v>15616</v>
      </c>
      <c r="Y14" s="23">
        <f>A1L313C16</f>
        <v>85.727000000000004</v>
      </c>
      <c r="Z14" s="16" t="s">
        <v>12802</v>
      </c>
      <c r="AA14" s="23">
        <f>A1L547C54</f>
        <v>0.11619368623792471</v>
      </c>
      <c r="AB14" s="16" t="s">
        <v>16186</v>
      </c>
      <c r="AC14" s="23">
        <f>B7L407C11*B7L407C12</f>
        <v>9.960936140118573</v>
      </c>
      <c r="AD14" s="16" t="s">
        <v>16187</v>
      </c>
      <c r="AE14" s="23">
        <f>B3L807C9</f>
        <v>2.3037978281880722</v>
      </c>
      <c r="AF14" s="16" t="s">
        <v>16188</v>
      </c>
      <c r="AG14" s="23">
        <f>B7L407C13*B7L407C14</f>
        <v>22.947983046325248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11.473991523162624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63.106953377394433</v>
      </c>
      <c r="AP14" s="16" t="s">
        <v>16191</v>
      </c>
      <c r="AQ14" s="23">
        <f>B7L407C19*B7L121C1</f>
        <v>164.07807878122554</v>
      </c>
      <c r="AR14" s="16" t="s">
        <v>15622</v>
      </c>
      <c r="AS14" s="23">
        <f>A1L313C17</f>
        <v>83.596333333333334</v>
      </c>
      <c r="AT14" s="16" t="s">
        <v>13300</v>
      </c>
      <c r="AU14" s="23">
        <f>A1L547C63</f>
        <v>0.22733258177891044</v>
      </c>
      <c r="AV14" s="16" t="s">
        <v>16192</v>
      </c>
      <c r="AW14" s="23">
        <f>B7L407C21*B7L407C22</f>
        <v>19.004170283917055</v>
      </c>
      <c r="AX14" s="16" t="s">
        <v>16193</v>
      </c>
      <c r="AY14" s="23">
        <f>B3L807C15</f>
        <v>2.3334413421900595</v>
      </c>
      <c r="AZ14" s="16" t="s">
        <v>16194</v>
      </c>
      <c r="BA14" s="23">
        <f>B7L407C23*B7L407C24</f>
        <v>44.345116614511859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22.17255830725593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121.94907068990761</v>
      </c>
      <c r="BJ14" s="16" t="s">
        <v>16197</v>
      </c>
      <c r="BK14" s="23">
        <f>B7L407C29*B7L121C1</f>
        <v>317.06758379375981</v>
      </c>
      <c r="BL14" s="16" t="s">
        <v>15628</v>
      </c>
      <c r="BM14" s="23">
        <f>A1L313C18</f>
        <v>93.066500000000005</v>
      </c>
      <c r="BN14" s="16" t="s">
        <v>13798</v>
      </c>
      <c r="BO14" s="23">
        <f>A1L547C72</f>
        <v>0.25044945133368313</v>
      </c>
      <c r="BP14" s="16" t="s">
        <v>16198</v>
      </c>
      <c r="BQ14" s="23">
        <f>B7L407C31*B7L407C32</f>
        <v>23.308453862546223</v>
      </c>
      <c r="BR14" s="16" t="s">
        <v>16199</v>
      </c>
      <c r="BS14" s="21">
        <f>B3L807C21</f>
        <v>2.3144211361376943</v>
      </c>
      <c r="BT14" s="16" t="s">
        <v>16200</v>
      </c>
      <c r="BU14" s="23">
        <f>B7L407C33*B7L407C34</f>
        <v>53.94557827016726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26.97278913508363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148.35034024295996</v>
      </c>
      <c r="CD14" s="16" t="s">
        <v>16203</v>
      </c>
      <c r="CE14" s="23">
        <f>B7L407C39*B7L121C1</f>
        <v>385.71088463169593</v>
      </c>
      <c r="CF14" s="16" t="s">
        <v>15634</v>
      </c>
      <c r="CG14" s="23">
        <f>A1L313C19</f>
        <v>100.7026</v>
      </c>
      <c r="CH14" s="16" t="s">
        <v>14296</v>
      </c>
      <c r="CI14" s="23">
        <f>A1L547C81</f>
        <v>0.26510232210525525</v>
      </c>
      <c r="CJ14" s="16" t="s">
        <v>16204</v>
      </c>
      <c r="CK14" s="23">
        <f>B7L407C41*B7L407C42</f>
        <v>26.69649310203668</v>
      </c>
      <c r="CL14" s="16" t="s">
        <v>16205</v>
      </c>
      <c r="CM14" s="21">
        <f>B3L807C27</f>
        <v>2.3224119147669215</v>
      </c>
      <c r="CN14" s="16" t="s">
        <v>16206</v>
      </c>
      <c r="CO14" s="23">
        <f>B7L407C43*B7L407C44</f>
        <v>62.000253662662921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31.00012683133146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170.50069757232302</v>
      </c>
      <c r="CX14" s="16" t="s">
        <v>16209</v>
      </c>
      <c r="CY14" s="23">
        <f>B7L407C49*B7L121C1</f>
        <v>443.30181368803989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275.596</v>
      </c>
      <c r="F15" s="16" t="s">
        <v>12272</v>
      </c>
      <c r="G15" s="21">
        <f>A1L548C9</f>
        <v>0.31801962646023602</v>
      </c>
      <c r="H15" s="16" t="s">
        <v>16210</v>
      </c>
      <c r="I15" s="21">
        <f>B7L408C1*B7L408C2</f>
        <v>87.644936973935202</v>
      </c>
      <c r="J15" s="16" t="s">
        <v>16211</v>
      </c>
      <c r="K15" s="23">
        <f>B3L808C3</f>
        <v>2.0046262405192259</v>
      </c>
      <c r="L15" s="16" t="s">
        <v>16212</v>
      </c>
      <c r="M15" s="23">
        <f>B7L408C3*B7L408C4</f>
        <v>175.69534050660423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87.847670253302113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483.16218639316162</v>
      </c>
      <c r="V15" s="16" t="s">
        <v>16217</v>
      </c>
      <c r="W15" s="17">
        <f>B7L408C9*B7L121C1</f>
        <v>1256.2216846222202</v>
      </c>
      <c r="X15" s="16" t="s">
        <v>15649</v>
      </c>
      <c r="Y15" s="23">
        <f>A1L314C16</f>
        <v>251.88400000000001</v>
      </c>
      <c r="Z15" s="16" t="s">
        <v>12833</v>
      </c>
      <c r="AA15" s="23">
        <f>A1L548C54</f>
        <v>0.29813807500232464</v>
      </c>
      <c r="AB15" s="16" t="s">
        <v>16218</v>
      </c>
      <c r="AC15" s="23">
        <f>B7L408C11*B7L408C12</f>
        <v>75.096210883885547</v>
      </c>
      <c r="AD15" s="16" t="s">
        <v>16219</v>
      </c>
      <c r="AE15" s="23">
        <f>B3L808C9</f>
        <v>2.0083245132133798</v>
      </c>
      <c r="AF15" s="16" t="s">
        <v>16220</v>
      </c>
      <c r="AG15" s="23">
        <f>B7L408C13*B7L408C14</f>
        <v>150.81756116754875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75.408780583774373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414.74829321075907</v>
      </c>
      <c r="AP15" s="16" t="s">
        <v>16223</v>
      </c>
      <c r="AQ15" s="17">
        <f>B7L408C19*B7L121C1</f>
        <v>1078.3455623479736</v>
      </c>
      <c r="AR15" s="16" t="s">
        <v>15655</v>
      </c>
      <c r="AS15" s="23">
        <f>A1L314C17</f>
        <v>255.65600000000003</v>
      </c>
      <c r="AT15" s="16" t="s">
        <v>13331</v>
      </c>
      <c r="AU15" s="23">
        <f>A1L548C63</f>
        <v>0.28558714506211413</v>
      </c>
      <c r="AV15" s="16" t="s">
        <v>16224</v>
      </c>
      <c r="AW15" s="23">
        <f>B7L408C21*B7L408C22</f>
        <v>73.012067157999866</v>
      </c>
      <c r="AX15" s="16" t="s">
        <v>16225</v>
      </c>
      <c r="AY15" s="23">
        <f>B3L808C15</f>
        <v>2.0112178843904958</v>
      </c>
      <c r="AZ15" s="16" t="s">
        <v>16226</v>
      </c>
      <c r="BA15" s="23">
        <f>B7L408C23*B7L408C24</f>
        <v>146.84317524448929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73.421587622244644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403.81873192234553</v>
      </c>
      <c r="BJ15" s="16" t="s">
        <v>16229</v>
      </c>
      <c r="BK15" s="17">
        <f>B7L408C29*B7L121C1</f>
        <v>1049.9287029980985</v>
      </c>
      <c r="BL15" s="16" t="s">
        <v>15661</v>
      </c>
      <c r="BM15" s="23">
        <f>A1L314C18</f>
        <v>264.31050000000005</v>
      </c>
      <c r="BN15" s="16" t="s">
        <v>13829</v>
      </c>
      <c r="BO15" s="23">
        <f>A1L548C72</f>
        <v>0.28122780772385242</v>
      </c>
      <c r="BP15" s="16" t="s">
        <v>16230</v>
      </c>
      <c r="BQ15" s="23">
        <f>B7L408C31*B7L408C32</f>
        <v>74.331462473395305</v>
      </c>
      <c r="BR15" s="16" t="s">
        <v>16231</v>
      </c>
      <c r="BS15" s="21">
        <f>B3L808C21</f>
        <v>2.013762744694318</v>
      </c>
      <c r="BT15" s="16" t="s">
        <v>16232</v>
      </c>
      <c r="BU15" s="23">
        <f>B7L408C33*B7L408C34</f>
        <v>149.68592988756723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74.842964943783613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411.63630719080987</v>
      </c>
      <c r="CD15" s="16" t="s">
        <v>16235</v>
      </c>
      <c r="CE15" s="17">
        <f>B7L408C39*B7L121C1</f>
        <v>1070.2543986961057</v>
      </c>
      <c r="CF15" s="16" t="s">
        <v>15667</v>
      </c>
      <c r="CG15" s="23">
        <f>A1L314C19</f>
        <v>265.32220000000007</v>
      </c>
      <c r="CH15" s="16" t="s">
        <v>14327</v>
      </c>
      <c r="CI15" s="23">
        <f>A1L548C81</f>
        <v>0.2717902036400785</v>
      </c>
      <c r="CJ15" s="16" t="s">
        <v>16236</v>
      </c>
      <c r="CK15" s="23">
        <f>B7L408C41*B7L408C42</f>
        <v>72.111974768233651</v>
      </c>
      <c r="CL15" s="16" t="s">
        <v>16237</v>
      </c>
      <c r="CM15" s="21">
        <f>B3L808C27</f>
        <v>2.0353242093456321</v>
      </c>
      <c r="CN15" s="16" t="s">
        <v>16238</v>
      </c>
      <c r="CO15" s="23">
        <f>B7L408C43*B7L408C44</f>
        <v>146.77124802950732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73.38562401475366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403.62093208114516</v>
      </c>
      <c r="CX15" s="16" t="s">
        <v>16241</v>
      </c>
      <c r="CY15" s="17">
        <f>B7L408C49*B7L121C1</f>
        <v>1049.4144234109774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13.183999999999999</v>
      </c>
      <c r="F16" s="16" t="s">
        <v>12311</v>
      </c>
      <c r="G16" s="21">
        <f>A1L549C9</f>
        <v>0.61698828394210892</v>
      </c>
      <c r="H16" s="16" t="s">
        <v>16242</v>
      </c>
      <c r="I16" s="21">
        <f>B7L409C1*B7L409C2</f>
        <v>8.1343735354927631</v>
      </c>
      <c r="J16" s="16" t="s">
        <v>16243</v>
      </c>
      <c r="K16" s="23">
        <f>B3L809C3</f>
        <v>1.5419499182514413</v>
      </c>
      <c r="L16" s="16" t="s">
        <v>16244</v>
      </c>
      <c r="M16" s="23">
        <f>B7L409C3*B7L409C4</f>
        <v>12.542796608079755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6.2713983040398773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34.492690672219325</v>
      </c>
      <c r="V16" s="16" t="s">
        <v>16249</v>
      </c>
      <c r="W16" s="23">
        <f>B7L409C9*B7L121C1</f>
        <v>89.680995747770254</v>
      </c>
      <c r="X16" s="16" t="s">
        <v>15682</v>
      </c>
      <c r="Y16" s="23">
        <f>A1L316C16</f>
        <v>13.3195</v>
      </c>
      <c r="Z16" s="16" t="s">
        <v>12864</v>
      </c>
      <c r="AA16" s="23">
        <f>A1L549C54</f>
        <v>0.5853313863111782</v>
      </c>
      <c r="AB16" s="16" t="s">
        <v>16250</v>
      </c>
      <c r="AC16" s="23">
        <f>B7L409C11*B7L409C12</f>
        <v>7.7963213999717382</v>
      </c>
      <c r="AD16" s="16" t="s">
        <v>16251</v>
      </c>
      <c r="AE16" s="23">
        <f>B3L809C9</f>
        <v>1.5596365173288249</v>
      </c>
      <c r="AF16" s="16" t="s">
        <v>16252</v>
      </c>
      <c r="AG16" s="23">
        <f>B7L409C13*B7L409C14</f>
        <v>12.15942755622811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6.0797137781140549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33.438425779627302</v>
      </c>
      <c r="AP16" s="16" t="s">
        <v>16255</v>
      </c>
      <c r="AQ16" s="23">
        <f>B7L409C19*B7L121C1</f>
        <v>86.939907027030983</v>
      </c>
      <c r="AR16" s="16" t="s">
        <v>15688</v>
      </c>
      <c r="AS16" s="23">
        <f>A1L316C17</f>
        <v>14.642666666666665</v>
      </c>
      <c r="AT16" s="16" t="s">
        <v>13362</v>
      </c>
      <c r="AU16" s="23">
        <f>A1L549C63</f>
        <v>0.60000652305083102</v>
      </c>
      <c r="AV16" s="16" t="s">
        <v>16256</v>
      </c>
      <c r="AW16" s="23">
        <f>B7L409C21*B7L409C22</f>
        <v>8.7856955148589666</v>
      </c>
      <c r="AX16" s="16" t="s">
        <v>16257</v>
      </c>
      <c r="AY16" s="23">
        <f>B3L809C15</f>
        <v>1.5926793259685383</v>
      </c>
      <c r="AZ16" s="16" t="s">
        <v>16258</v>
      </c>
      <c r="BA16" s="23">
        <f>B7L409C23*B7L409C24</f>
        <v>13.99279561077039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6.996397805385195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38.480187929618573</v>
      </c>
      <c r="BJ16" s="16" t="s">
        <v>16261</v>
      </c>
      <c r="BK16" s="23">
        <f>B7L409C29*B7L121C1</f>
        <v>100.04848861700829</v>
      </c>
      <c r="BL16" s="16" t="s">
        <v>15694</v>
      </c>
      <c r="BM16" s="23">
        <f>A1L316C18</f>
        <v>15.956999999999999</v>
      </c>
      <c r="BN16" s="16" t="s">
        <v>13860</v>
      </c>
      <c r="BO16" s="23">
        <f>A1L549C72</f>
        <v>0.54576822538483882</v>
      </c>
      <c r="BP16" s="16" t="s">
        <v>16262</v>
      </c>
      <c r="BQ16" s="23">
        <f>B7L409C31*B7L409C32</f>
        <v>8.7088235724658727</v>
      </c>
      <c r="BR16" s="16" t="s">
        <v>16263</v>
      </c>
      <c r="BS16" s="21">
        <f>B3L809C21</f>
        <v>1.598478399659502</v>
      </c>
      <c r="BT16" s="16" t="s">
        <v>16264</v>
      </c>
      <c r="BU16" s="23">
        <f>B7L409C33*B7L409C34</f>
        <v>13.920866367032195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6.9604331835160975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38.282382509338539</v>
      </c>
      <c r="CD16" s="16" t="s">
        <v>16267</v>
      </c>
      <c r="CE16" s="23">
        <f>B7L409C39*B7L121C1</f>
        <v>99.53419452428021</v>
      </c>
      <c r="CF16" s="16" t="s">
        <v>15700</v>
      </c>
      <c r="CG16" s="23">
        <f>A1L316C19</f>
        <v>16.603199999999998</v>
      </c>
      <c r="CH16" s="16" t="s">
        <v>14358</v>
      </c>
      <c r="CI16" s="23">
        <f>A1L549C81</f>
        <v>0.53357656122675745</v>
      </c>
      <c r="CJ16" s="16" t="s">
        <v>16268</v>
      </c>
      <c r="CK16" s="23">
        <f>B7L409C41*B7L409C42</f>
        <v>8.8590783613600976</v>
      </c>
      <c r="CL16" s="16" t="s">
        <v>16269</v>
      </c>
      <c r="CM16" s="21">
        <f>B3L809C27</f>
        <v>1.6067386263250882</v>
      </c>
      <c r="CN16" s="16" t="s">
        <v>16270</v>
      </c>
      <c r="CO16" s="23">
        <f>B7L409C43*B7L409C44</f>
        <v>14.234223396838036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7.1171116984190181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39.144114341304601</v>
      </c>
      <c r="CX16" s="16" t="s">
        <v>16273</v>
      </c>
      <c r="CY16" s="23">
        <f>B7L409C49*B7L121C1</f>
        <v>101.77469728739196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29.018000000000001</v>
      </c>
      <c r="F17" s="16" t="s">
        <v>12350</v>
      </c>
      <c r="G17" s="21">
        <f>A1L550C9</f>
        <v>9.8894129771294928E-2</v>
      </c>
      <c r="H17" s="16" t="s">
        <v>16274</v>
      </c>
      <c r="I17" s="21">
        <f>B7L410C1*B7L410C2</f>
        <v>2.8697098577034361</v>
      </c>
      <c r="J17" s="16" t="s">
        <v>16275</v>
      </c>
      <c r="K17" s="23">
        <f>B3L810C3</f>
        <v>1.7651208878319462</v>
      </c>
      <c r="L17" s="16" t="s">
        <v>16276</v>
      </c>
      <c r="M17" s="23">
        <f>B7L410C3*B7L410C4</f>
        <v>5.0653848118495768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2.5326924059247884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13.929808232586335</v>
      </c>
      <c r="V17" s="16" t="s">
        <v>16281</v>
      </c>
      <c r="W17" s="23">
        <f>B7L410C9*B7L121C1</f>
        <v>36.217501404724473</v>
      </c>
      <c r="X17" s="16" t="s">
        <v>15715</v>
      </c>
      <c r="Y17" s="23">
        <f>A1L315C16</f>
        <v>30.472000000000001</v>
      </c>
      <c r="Z17" s="16" t="s">
        <v>12895</v>
      </c>
      <c r="AA17" s="23">
        <f>A1L550C54</f>
        <v>8.3991700582555257E-2</v>
      </c>
      <c r="AB17" s="16" t="s">
        <v>16282</v>
      </c>
      <c r="AC17" s="23">
        <f>B7L410C11*B7L410C12</f>
        <v>2.5593951001516237</v>
      </c>
      <c r="AD17" s="16" t="s">
        <v>16283</v>
      </c>
      <c r="AE17" s="23">
        <f>B3L810C9</f>
        <v>1.7555133440972552</v>
      </c>
      <c r="AF17" s="16" t="s">
        <v>16284</v>
      </c>
      <c r="AG17" s="23">
        <f>B7L410C13*B7L410C14</f>
        <v>4.4930522511333066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2.2465261255666533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12.355893690616593</v>
      </c>
      <c r="AP17" s="16" t="s">
        <v>16287</v>
      </c>
      <c r="AQ17" s="23">
        <f>B7L410C19*B7L121C1</f>
        <v>32.125323595603142</v>
      </c>
      <c r="AR17" s="16" t="s">
        <v>15721</v>
      </c>
      <c r="AS17" s="23">
        <f>A1L315C17</f>
        <v>32.259333333333338</v>
      </c>
      <c r="AT17" s="16" t="s">
        <v>13393</v>
      </c>
      <c r="AU17" s="23">
        <f>A1L550C63</f>
        <v>7.3359406453097145E-2</v>
      </c>
      <c r="AV17" s="16" t="s">
        <v>16288</v>
      </c>
      <c r="AW17" s="23">
        <f>B7L410C21*B7L410C22</f>
        <v>2.3665255459059455</v>
      </c>
      <c r="AX17" s="16" t="s">
        <v>16289</v>
      </c>
      <c r="AY17" s="23">
        <f>B3L810C15</f>
        <v>1.7593900901543806</v>
      </c>
      <c r="AZ17" s="16" t="s">
        <v>16290</v>
      </c>
      <c r="BA17" s="23">
        <f>B7L410C23*B7L410C24</f>
        <v>4.1636415935641065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2.0818207967820532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11.450014382301292</v>
      </c>
      <c r="BJ17" s="16" t="s">
        <v>16293</v>
      </c>
      <c r="BK17" s="23">
        <f>B7L410C29*B7L121C1</f>
        <v>29.770037393983362</v>
      </c>
      <c r="BL17" s="16" t="s">
        <v>15727</v>
      </c>
      <c r="BM17" s="23">
        <f>A1L315C18</f>
        <v>33.53</v>
      </c>
      <c r="BN17" s="16" t="s">
        <v>13891</v>
      </c>
      <c r="BO17" s="23">
        <f>A1L550C72</f>
        <v>7.3012739442919278E-2</v>
      </c>
      <c r="BP17" s="16" t="s">
        <v>16294</v>
      </c>
      <c r="BQ17" s="23">
        <f>B7L410C31*B7L410C32</f>
        <v>2.4481171535210833</v>
      </c>
      <c r="BR17" s="16" t="s">
        <v>16295</v>
      </c>
      <c r="BS17" s="21">
        <f>B3L810C21</f>
        <v>1.7549849552165484</v>
      </c>
      <c r="BT17" s="16" t="s">
        <v>16296</v>
      </c>
      <c r="BU17" s="23">
        <f>B7L410C33*B7L410C34</f>
        <v>4.2964087730370624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2.1482043865185312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11.815124125851922</v>
      </c>
      <c r="CD17" s="16" t="s">
        <v>16299</v>
      </c>
      <c r="CE17" s="23">
        <f>B7L410C39*B7L121C1</f>
        <v>30.719322727214998</v>
      </c>
      <c r="CF17" s="16" t="s">
        <v>15733</v>
      </c>
      <c r="CG17" s="23">
        <f>A1L315C19</f>
        <v>34.196600000000004</v>
      </c>
      <c r="CH17" s="16" t="s">
        <v>14389</v>
      </c>
      <c r="CI17" s="23">
        <f>A1L550C81</f>
        <v>7.7389329580347999E-2</v>
      </c>
      <c r="CJ17" s="16" t="s">
        <v>16300</v>
      </c>
      <c r="CK17" s="23">
        <f>B7L410C41*B7L410C42</f>
        <v>2.6464519479273285</v>
      </c>
      <c r="CL17" s="16" t="s">
        <v>16301</v>
      </c>
      <c r="CM17" s="21">
        <f>B3L810C27</f>
        <v>1.753822724798269</v>
      </c>
      <c r="CN17" s="16" t="s">
        <v>16302</v>
      </c>
      <c r="CO17" s="23">
        <f>B7L410C43*B7L410C44</f>
        <v>4.6414075663615941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2.3207037831807971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12.763870807494383</v>
      </c>
      <c r="CX17" s="16" t="s">
        <v>16305</v>
      </c>
      <c r="CY17" s="23">
        <f>B7L410C49*B7L121C1</f>
        <v>33.186064099485399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173.56</v>
      </c>
      <c r="F18" s="16" t="s">
        <v>12389</v>
      </c>
      <c r="G18" s="21">
        <f>A1L551C9</f>
        <v>3.1207043392944687E-2</v>
      </c>
      <c r="H18" s="16" t="s">
        <v>16306</v>
      </c>
      <c r="I18" s="21">
        <f>B7L411C1*B7L411C2</f>
        <v>5.4162944512794802</v>
      </c>
      <c r="J18" s="16" t="s">
        <v>16307</v>
      </c>
      <c r="K18" s="23">
        <f>B3L811C3</f>
        <v>1.1355997936164615</v>
      </c>
      <c r="L18" s="16" t="s">
        <v>16308</v>
      </c>
      <c r="M18" s="23">
        <f>B7L411C3*B7L411C4</f>
        <v>6.1507428610389629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3.0753714305194815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16.914542867857147</v>
      </c>
      <c r="V18" s="16" t="s">
        <v>16313</v>
      </c>
      <c r="W18" s="23">
        <f>B7L411C9*B7L121C1</f>
        <v>43.977811456428583</v>
      </c>
      <c r="X18" s="16" t="s">
        <v>15748</v>
      </c>
      <c r="Y18" s="23">
        <f>A1L317C16</f>
        <v>181.05500000000001</v>
      </c>
      <c r="Z18" s="16" t="s">
        <v>12926</v>
      </c>
      <c r="AA18" s="23">
        <f>A1L551C54</f>
        <v>2.5323926390633539E-2</v>
      </c>
      <c r="AB18" s="16" t="s">
        <v>16314</v>
      </c>
      <c r="AC18" s="23">
        <f>B7L411C11*B7L411C12</f>
        <v>4.5850234926561555</v>
      </c>
      <c r="AD18" s="16" t="s">
        <v>16315</v>
      </c>
      <c r="AE18" s="23">
        <f>B3L811C9</f>
        <v>1.1316270126575132</v>
      </c>
      <c r="AF18" s="16" t="s">
        <v>16316</v>
      </c>
      <c r="AG18" s="23">
        <f>B7L411C13*B7L411C14</f>
        <v>5.1885364379590024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2.5942682189795012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14.268475204387256</v>
      </c>
      <c r="AP18" s="16" t="s">
        <v>16319</v>
      </c>
      <c r="AQ18" s="23">
        <f>B7L411C19*B7L121C1</f>
        <v>37.098035531406865</v>
      </c>
      <c r="AR18" s="16" t="s">
        <v>15754</v>
      </c>
      <c r="AS18" s="23">
        <f>A1L317C17</f>
        <v>178.30833333333331</v>
      </c>
      <c r="AT18" s="16" t="s">
        <v>13424</v>
      </c>
      <c r="AU18" s="23">
        <f>A1L551C63</f>
        <v>2.3376888233193505E-2</v>
      </c>
      <c r="AV18" s="16" t="s">
        <v>16320</v>
      </c>
      <c r="AW18" s="23">
        <f>B7L411C21*B7L411C22</f>
        <v>4.1682939793803442</v>
      </c>
      <c r="AX18" s="16" t="s">
        <v>16321</v>
      </c>
      <c r="AY18" s="23">
        <f>B3L811C15</f>
        <v>1.1359796433588687</v>
      </c>
      <c r="AZ18" s="16" t="s">
        <v>16322</v>
      </c>
      <c r="BA18" s="23">
        <f>B7L411C23*B7L411C24</f>
        <v>4.7350971081114031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2.3675485540557015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13.021517047306359</v>
      </c>
      <c r="BJ18" s="16" t="s">
        <v>16325</v>
      </c>
      <c r="BK18" s="23">
        <f>B7L411C29*B7L121C1</f>
        <v>33.855944322996535</v>
      </c>
      <c r="BL18" s="16" t="s">
        <v>15760</v>
      </c>
      <c r="BM18" s="23">
        <f>A1L317C18</f>
        <v>175.15049999999999</v>
      </c>
      <c r="BN18" s="16" t="s">
        <v>13922</v>
      </c>
      <c r="BO18" s="23">
        <f>A1L551C72</f>
        <v>2.1378476008929073E-2</v>
      </c>
      <c r="BP18" s="16" t="s">
        <v>16326</v>
      </c>
      <c r="BQ18" s="23">
        <f>B7L411C31*B7L411C32</f>
        <v>3.7444507622019314</v>
      </c>
      <c r="BR18" s="16" t="s">
        <v>16327</v>
      </c>
      <c r="BS18" s="21">
        <f>B3L811C21</f>
        <v>1.1266070308878664</v>
      </c>
      <c r="BT18" s="16" t="s">
        <v>16328</v>
      </c>
      <c r="BU18" s="23">
        <f>B7L411C33*B7L411C34</f>
        <v>4.2185245555101263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2.1092622777550631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11.600942527652848</v>
      </c>
      <c r="CD18" s="16" t="s">
        <v>16331</v>
      </c>
      <c r="CE18" s="23">
        <f>B7L411C39*B7L121C1</f>
        <v>30.162450571897406</v>
      </c>
      <c r="CF18" s="16" t="s">
        <v>15766</v>
      </c>
      <c r="CG18" s="23">
        <f>A1L317C19</f>
        <v>177.75659999999999</v>
      </c>
      <c r="CH18" s="16" t="s">
        <v>14420</v>
      </c>
      <c r="CI18" s="23">
        <f>A1L551C81</f>
        <v>2.0638060391197935E-2</v>
      </c>
      <c r="CJ18" s="16" t="s">
        <v>16332</v>
      </c>
      <c r="CK18" s="23">
        <f>B7L411C41*B7L411C42</f>
        <v>3.6685514457340145</v>
      </c>
      <c r="CL18" s="16" t="s">
        <v>16333</v>
      </c>
      <c r="CM18" s="21">
        <f>B3L811C27</f>
        <v>1.1215183180888675</v>
      </c>
      <c r="CN18" s="16" t="s">
        <v>16334</v>
      </c>
      <c r="CO18" s="23">
        <f>B7L411C43*B7L411C44</f>
        <v>4.114347647242095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2.0571738236210475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11.31445602991576</v>
      </c>
      <c r="CX18" s="16" t="s">
        <v>16337</v>
      </c>
      <c r="CY18" s="23">
        <f>B7L411C49*B7L121C1</f>
        <v>29.417585677780977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35.688000000000002</v>
      </c>
      <c r="F19" s="16" t="s">
        <v>12428</v>
      </c>
      <c r="G19" s="21">
        <f>A1L552C9</f>
        <v>0.22108785609404699</v>
      </c>
      <c r="H19" s="16" t="s">
        <v>16338</v>
      </c>
      <c r="I19" s="21">
        <f>B7L412C1*B7L412C2</f>
        <v>7.8901834082843498</v>
      </c>
      <c r="J19" s="16" t="s">
        <v>16339</v>
      </c>
      <c r="K19" s="23">
        <f>B3L812C3</f>
        <v>1.3356548013855112</v>
      </c>
      <c r="L19" s="16" t="s">
        <v>16340</v>
      </c>
      <c r="M19" s="23">
        <f>B7L412C3*B7L412C4</f>
        <v>10.538561353087289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5.2692806765436444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28.981043720990044</v>
      </c>
      <c r="V19" s="16" t="s">
        <v>16345</v>
      </c>
      <c r="W19" s="23">
        <f>B7L412C9*B7L121C1</f>
        <v>75.350713674574124</v>
      </c>
      <c r="X19" s="16" t="s">
        <v>15781</v>
      </c>
      <c r="Y19" s="23">
        <f>A1L318C16</f>
        <v>35.585000000000001</v>
      </c>
      <c r="Z19" s="16" t="s">
        <v>12957</v>
      </c>
      <c r="AA19" s="23">
        <f>A1L552C54</f>
        <v>0.2288483547925608</v>
      </c>
      <c r="AB19" s="16" t="s">
        <v>16346</v>
      </c>
      <c r="AC19" s="23">
        <f>B7L412C11*B7L412C12</f>
        <v>8.1435687052932764</v>
      </c>
      <c r="AD19" s="16" t="s">
        <v>16347</v>
      </c>
      <c r="AE19" s="23">
        <f>B3L812C9</f>
        <v>1.3308241689396934</v>
      </c>
      <c r="AF19" s="16" t="s">
        <v>16348</v>
      </c>
      <c r="AG19" s="23">
        <f>B7L412C13*B7L412C14</f>
        <v>10.837658054425219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5.4188290272126096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29.803559649669353</v>
      </c>
      <c r="AP19" s="16" t="s">
        <v>16351</v>
      </c>
      <c r="AQ19" s="23">
        <f>B7L412C19*B7L121C1</f>
        <v>77.489255089140315</v>
      </c>
      <c r="AR19" s="16" t="s">
        <v>15787</v>
      </c>
      <c r="AS19" s="23">
        <f>A1L318C17</f>
        <v>36.080000000000005</v>
      </c>
      <c r="AT19" s="16" t="s">
        <v>13455</v>
      </c>
      <c r="AU19" s="23">
        <f>A1L552C63</f>
        <v>0.20756734174571073</v>
      </c>
      <c r="AV19" s="16" t="s">
        <v>16352</v>
      </c>
      <c r="AW19" s="23">
        <f>B7L412C21*B7L412C22</f>
        <v>7.4890296901852444</v>
      </c>
      <c r="AX19" s="16" t="s">
        <v>16353</v>
      </c>
      <c r="AY19" s="23">
        <f>B3L812C15</f>
        <v>1.336919730762796</v>
      </c>
      <c r="AZ19" s="16" t="s">
        <v>16354</v>
      </c>
      <c r="BA19" s="23">
        <f>B7L412C23*B7L412C24</f>
        <v>10.012231557077042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5.0061157785385211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27.533636781961867</v>
      </c>
      <c r="BJ19" s="16" t="s">
        <v>16357</v>
      </c>
      <c r="BK19" s="23">
        <f>B7L412C29*B7L121C1</f>
        <v>71.587455633100859</v>
      </c>
      <c r="BL19" s="16" t="s">
        <v>15793</v>
      </c>
      <c r="BM19" s="23">
        <f>A1L318C18</f>
        <v>38.413750000000007</v>
      </c>
      <c r="BN19" s="16" t="s">
        <v>13953</v>
      </c>
      <c r="BO19" s="23">
        <f>A1L552C72</f>
        <v>0.17951228596494548</v>
      </c>
      <c r="BP19" s="16" t="s">
        <v>16358</v>
      </c>
      <c r="BQ19" s="23">
        <f>B7L412C31*B7L412C32</f>
        <v>6.8957400749859259</v>
      </c>
      <c r="BR19" s="16" t="s">
        <v>16359</v>
      </c>
      <c r="BS19" s="21">
        <f>B3L812C21</f>
        <v>1.3438410806367238</v>
      </c>
      <c r="BT19" s="16" t="s">
        <v>16360</v>
      </c>
      <c r="BU19" s="23">
        <f>B7L412C33*B7L412C34</f>
        <v>9.26677879415905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4.633389397079525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25.483641683937389</v>
      </c>
      <c r="CD19" s="16" t="s">
        <v>16363</v>
      </c>
      <c r="CE19" s="23">
        <f>B7L412C39*B7L121C1</f>
        <v>66.25746837823722</v>
      </c>
      <c r="CF19" s="16" t="s">
        <v>15799</v>
      </c>
      <c r="CG19" s="23">
        <f>A1L318C19</f>
        <v>40.739000000000004</v>
      </c>
      <c r="CH19" s="16" t="s">
        <v>14451</v>
      </c>
      <c r="CI19" s="23">
        <f>A1L552C81</f>
        <v>0.1638455794637465</v>
      </c>
      <c r="CJ19" s="16" t="s">
        <v>16364</v>
      </c>
      <c r="CK19" s="23">
        <f>B7L412C41*B7L412C42</f>
        <v>6.6749050617735692</v>
      </c>
      <c r="CL19" s="16" t="s">
        <v>16365</v>
      </c>
      <c r="CM19" s="21">
        <f>B3L812C27</f>
        <v>1.3459507998464759</v>
      </c>
      <c r="CN19" s="16" t="s">
        <v>16366</v>
      </c>
      <c r="CO19" s="23">
        <f>B7L412C43*B7L412C44</f>
        <v>8.9840938067934264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4.4920469033967132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24.706257968681921</v>
      </c>
      <c r="CX19" s="16" t="s">
        <v>16369</v>
      </c>
      <c r="CY19" s="23">
        <f>B7L412C49*B7L121C1</f>
        <v>64.236270718572996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0.33399999999999996</v>
      </c>
      <c r="F20" s="16" t="s">
        <v>12467</v>
      </c>
      <c r="G20" s="21">
        <f>A1L553C9</f>
        <v>0.81739130434782603</v>
      </c>
      <c r="H20" s="16" t="s">
        <v>16370</v>
      </c>
      <c r="I20" s="21">
        <f>B7L413C1*B7L413C2</f>
        <v>0.27300869565217384</v>
      </c>
      <c r="J20" s="16" t="s">
        <v>16371</v>
      </c>
      <c r="K20" s="23">
        <f>B3L813C3</f>
        <v>3.5704697986577183</v>
      </c>
      <c r="L20" s="16" t="s">
        <v>16372</v>
      </c>
      <c r="M20" s="23">
        <f>B7L413C3*B7L413C4</f>
        <v>0.97476930259702343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0.48738465129851172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2.6806155821418143</v>
      </c>
      <c r="V20" s="16" t="s">
        <v>16377</v>
      </c>
      <c r="W20" s="23">
        <f>B7L413C9*B7L121C1</f>
        <v>6.9696005135687171</v>
      </c>
      <c r="X20" s="16" t="s">
        <v>15814</v>
      </c>
      <c r="Y20" s="23">
        <f>A1L319C16</f>
        <v>0.45649999999999996</v>
      </c>
      <c r="Z20" s="16" t="s">
        <v>12988</v>
      </c>
      <c r="AA20" s="23">
        <f>A1L553C54</f>
        <v>0.52188552188552195</v>
      </c>
      <c r="AB20" s="16" t="s">
        <v>16378</v>
      </c>
      <c r="AC20" s="23">
        <f>B7L413C11*B7L413C12</f>
        <v>0.23824074074074075</v>
      </c>
      <c r="AD20" s="16" t="s">
        <v>16379</v>
      </c>
      <c r="AE20" s="23">
        <f>B3L813C9</f>
        <v>3.4974619289340101</v>
      </c>
      <c r="AF20" s="16" t="s">
        <v>16380</v>
      </c>
      <c r="AG20" s="23">
        <f>B7L413C13*B7L413C14</f>
        <v>0.8332379206617786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0.4166189603308893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2.291404281819891</v>
      </c>
      <c r="AP20" s="16" t="s">
        <v>16383</v>
      </c>
      <c r="AQ20" s="23">
        <f>B7L413C19*B7L121C1</f>
        <v>5.9576511327317165</v>
      </c>
      <c r="AR20" s="16" t="s">
        <v>15820</v>
      </c>
      <c r="AS20" s="23">
        <f>A1L319C17</f>
        <v>0.46033333333333326</v>
      </c>
      <c r="AT20" s="16" t="s">
        <v>13486</v>
      </c>
      <c r="AU20" s="23">
        <f>A1L553C63</f>
        <v>0.43602573266619021</v>
      </c>
      <c r="AV20" s="16" t="s">
        <v>16384</v>
      </c>
      <c r="AW20" s="23">
        <f>B7L413C21*B7L413C22</f>
        <v>0.2007171789373362</v>
      </c>
      <c r="AX20" s="16" t="s">
        <v>16385</v>
      </c>
      <c r="AY20" s="23">
        <f>B3L813C15</f>
        <v>3.5419463087248322</v>
      </c>
      <c r="AZ20" s="16" t="s">
        <v>16386</v>
      </c>
      <c r="BA20" s="23">
        <f>B7L413C23*B7L413C24</f>
        <v>0.71092947103475956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0.35546473551737978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1.9550560453455887</v>
      </c>
      <c r="BJ20" s="16" t="s">
        <v>16389</v>
      </c>
      <c r="BK20" s="23">
        <f>B7L413C29*B7L121C1</f>
        <v>5.0831457178985309</v>
      </c>
      <c r="BL20" s="16" t="s">
        <v>15826</v>
      </c>
      <c r="BM20" s="23">
        <f>A1L319C18</f>
        <v>0.57399999999999995</v>
      </c>
      <c r="BN20" s="16" t="s">
        <v>13984</v>
      </c>
      <c r="BO20" s="23">
        <f>A1L553C72</f>
        <v>0.45616045845272218</v>
      </c>
      <c r="BP20" s="16" t="s">
        <v>16390</v>
      </c>
      <c r="BQ20" s="23">
        <f>B7L413C31*B7L413C32</f>
        <v>0.26183610315186251</v>
      </c>
      <c r="BR20" s="16" t="s">
        <v>16391</v>
      </c>
      <c r="BS20" s="21">
        <f>B3L813C21</f>
        <v>3.5116550116550118</v>
      </c>
      <c r="BT20" s="16" t="s">
        <v>16392</v>
      </c>
      <c r="BU20" s="23">
        <f>B7L413C33*B7L413C34</f>
        <v>0.91947806386545661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0.4597390319327283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2.5285646756300055</v>
      </c>
      <c r="CD20" s="16" t="s">
        <v>16395</v>
      </c>
      <c r="CE20" s="23">
        <f>B7L413C39*B7L121C1</f>
        <v>6.5742681566380146</v>
      </c>
      <c r="CF20" s="16" t="s">
        <v>15832</v>
      </c>
      <c r="CG20" s="23">
        <f>A1L319C19</f>
        <v>0.72839999999999994</v>
      </c>
      <c r="CH20" s="16" t="s">
        <v>14482</v>
      </c>
      <c r="CI20" s="23">
        <f>A1L553C81</f>
        <v>0.51673228346456712</v>
      </c>
      <c r="CJ20" s="16" t="s">
        <v>16396</v>
      </c>
      <c r="CK20" s="23">
        <f>B7L413C41*B7L413C42</f>
        <v>0.37638779527559063</v>
      </c>
      <c r="CL20" s="16" t="s">
        <v>16397</v>
      </c>
      <c r="CM20" s="21">
        <f>B3L813C27</f>
        <v>3.4410041841004184</v>
      </c>
      <c r="CN20" s="16" t="s">
        <v>16398</v>
      </c>
      <c r="CO20" s="23">
        <f>B7L413C43*B7L413C44</f>
        <v>1.2951519783876391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0.64757598919381953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3.5616679405660072</v>
      </c>
      <c r="CX20" s="16" t="s">
        <v>16401</v>
      </c>
      <c r="CY20" s="23">
        <f>B7L413C49*B7L121C1</f>
        <v>9.2603366454716198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123.876</v>
      </c>
      <c r="F21" s="16" t="s">
        <v>12506</v>
      </c>
      <c r="G21" s="21">
        <f>A1L554C9</f>
        <v>0.32767409674285858</v>
      </c>
      <c r="H21" s="16" t="s">
        <v>16402</v>
      </c>
      <c r="I21" s="21">
        <f>B7L414C1*B7L414C2</f>
        <v>40.590956408118352</v>
      </c>
      <c r="J21" s="16" t="s">
        <v>16403</v>
      </c>
      <c r="K21" s="23">
        <f>B3L814C3</f>
        <v>1.9305762543467462</v>
      </c>
      <c r="L21" s="16" t="s">
        <v>16404</v>
      </c>
      <c r="M21" s="23">
        <f>B7L414C3*B7L414C4</f>
        <v>78.363936582737182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39.181968291368591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215.50082560252724</v>
      </c>
      <c r="V21" s="16" t="s">
        <v>16409</v>
      </c>
      <c r="W21" s="23">
        <f>B7L414C9*B7L121C1</f>
        <v>560.30214656657085</v>
      </c>
      <c r="X21" s="16" t="s">
        <v>15847</v>
      </c>
      <c r="Y21" s="23">
        <f>A1L320C16</f>
        <v>125.1015</v>
      </c>
      <c r="Z21" s="16" t="s">
        <v>13019</v>
      </c>
      <c r="AA21" s="23">
        <f>A1L554C54</f>
        <v>0.3102446901329583</v>
      </c>
      <c r="AB21" s="16" t="s">
        <v>16410</v>
      </c>
      <c r="AC21" s="23">
        <f>B7L414C11*B7L414C12</f>
        <v>38.812076102668286</v>
      </c>
      <c r="AD21" s="16" t="s">
        <v>16411</v>
      </c>
      <c r="AE21" s="23">
        <f>B3L814C9</f>
        <v>1.9249189414385857</v>
      </c>
      <c r="AF21" s="16" t="s">
        <v>16412</v>
      </c>
      <c r="AG21" s="23">
        <f>B7L414C13*B7L414C14</f>
        <v>74.710100446582061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37.35505022329103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205.45277622810067</v>
      </c>
      <c r="AP21" s="16" t="s">
        <v>16415</v>
      </c>
      <c r="AQ21" s="23">
        <f>B7L414C19*B7L121C1</f>
        <v>534.17721819306178</v>
      </c>
      <c r="AR21" s="16" t="s">
        <v>15853</v>
      </c>
      <c r="AS21" s="23">
        <f>A1L320C17</f>
        <v>127.38333333333333</v>
      </c>
      <c r="AT21" s="16" t="s">
        <v>13517</v>
      </c>
      <c r="AU21" s="23">
        <f>A1L554C63</f>
        <v>0.32809918554253376</v>
      </c>
      <c r="AV21" s="16" t="s">
        <v>16416</v>
      </c>
      <c r="AW21" s="23">
        <f>B7L414C21*B7L414C22</f>
        <v>41.794367918359754</v>
      </c>
      <c r="AX21" s="16" t="s">
        <v>16417</v>
      </c>
      <c r="AY21" s="23">
        <f>B3L814C15</f>
        <v>1.9305103324421291</v>
      </c>
      <c r="AZ21" s="16" t="s">
        <v>16418</v>
      </c>
      <c r="BA21" s="23">
        <f>B7L414C23*B7L414C24</f>
        <v>80.684459104281345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40.342229552140672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221.88226253677371</v>
      </c>
      <c r="BJ21" s="16" t="s">
        <v>16421</v>
      </c>
      <c r="BK21" s="23">
        <f>B7L414C29*B7L121C1</f>
        <v>576.89388259561167</v>
      </c>
      <c r="BL21" s="16" t="s">
        <v>15859</v>
      </c>
      <c r="BM21" s="23">
        <f>A1L320C18</f>
        <v>129.363</v>
      </c>
      <c r="BN21" s="16" t="s">
        <v>14015</v>
      </c>
      <c r="BO21" s="23">
        <f>A1L554C72</f>
        <v>0.339842568067665</v>
      </c>
      <c r="BP21" s="16" t="s">
        <v>16422</v>
      </c>
      <c r="BQ21" s="23">
        <f>B7L414C31*B7L414C32</f>
        <v>43.963054132937344</v>
      </c>
      <c r="BR21" s="16" t="s">
        <v>16423</v>
      </c>
      <c r="BS21" s="21">
        <f>B3L814C21</f>
        <v>1.941366229760987</v>
      </c>
      <c r="BT21" s="16" t="s">
        <v>16424</v>
      </c>
      <c r="BU21" s="23">
        <f>B7L414C33*B7L414C34</f>
        <v>85.348388650838757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42.674194325419379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234.70806878980659</v>
      </c>
      <c r="CD21" s="16" t="s">
        <v>16427</v>
      </c>
      <c r="CE21" s="23">
        <f>B7L414C39*B7L121C1</f>
        <v>610.24097885349715</v>
      </c>
      <c r="CF21" s="16" t="s">
        <v>15865</v>
      </c>
      <c r="CG21" s="23">
        <f>A1L320C19</f>
        <v>130.88159999999999</v>
      </c>
      <c r="CH21" s="16" t="s">
        <v>14513</v>
      </c>
      <c r="CI21" s="23">
        <f>A1L554C81</f>
        <v>0.33863180663356029</v>
      </c>
      <c r="CJ21" s="16" t="s">
        <v>16428</v>
      </c>
      <c r="CK21" s="23">
        <f>B7L414C41*B7L414C42</f>
        <v>44.320672663090981</v>
      </c>
      <c r="CL21" s="16" t="s">
        <v>16429</v>
      </c>
      <c r="CM21" s="21">
        <f>B3L814C27</f>
        <v>1.9404582267584241</v>
      </c>
      <c r="CN21" s="16" t="s">
        <v>16430</v>
      </c>
      <c r="CO21" s="23">
        <f>B7L414C43*B7L414C44</f>
        <v>86.002413884562088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43.001206942281044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236.50663818254574</v>
      </c>
      <c r="CX21" s="16" t="s">
        <v>16433</v>
      </c>
      <c r="CY21" s="23">
        <f>B7L414C49*B7L121C1</f>
        <v>614.91725927461891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521.62300000000005</v>
      </c>
      <c r="F22" s="16" t="s">
        <v>12545</v>
      </c>
      <c r="G22" s="21">
        <f>A1L555C9</f>
        <v>0.34635130179684637</v>
      </c>
      <c r="H22" s="16" t="s">
        <v>16434</v>
      </c>
      <c r="I22" s="15">
        <f>B7L415C1*B7L415C2</f>
        <v>180.66480509717641</v>
      </c>
      <c r="J22" s="16" t="s">
        <v>16435</v>
      </c>
      <c r="K22" s="23">
        <f>B3L815C3</f>
        <v>2.3689655172413793</v>
      </c>
      <c r="L22" s="16" t="s">
        <v>16436</v>
      </c>
      <c r="M22" s="17">
        <f>B7L415C3*B7L415C4</f>
        <v>427.98869345434548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213.99434672717274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1176.9689069994502</v>
      </c>
      <c r="V22" s="16" t="s">
        <v>16441</v>
      </c>
      <c r="W22" s="17">
        <f>B7L415C9*B7L121C1</f>
        <v>3060.1191581985704</v>
      </c>
      <c r="X22" s="16" t="s">
        <v>15880</v>
      </c>
      <c r="Y22" s="17">
        <f>A1L323C16</f>
        <v>485.34250000000003</v>
      </c>
      <c r="Z22" s="16" t="s">
        <v>13050</v>
      </c>
      <c r="AA22" s="23">
        <f>A1L555C54</f>
        <v>0.37271469897657911</v>
      </c>
      <c r="AB22" s="16" t="s">
        <v>16442</v>
      </c>
      <c r="AC22" s="17">
        <f>B7L415C11*B7L415C12</f>
        <v>180.89428378804035</v>
      </c>
      <c r="AD22" s="16" t="s">
        <v>16443</v>
      </c>
      <c r="AE22" s="23">
        <f>B3L815C9</f>
        <v>2.9773809523809525</v>
      </c>
      <c r="AF22" s="16" t="s">
        <v>16444</v>
      </c>
      <c r="AG22" s="17">
        <f>B7L415C13*B7L415C14</f>
        <v>538.59119494510583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269.29559747255291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1481.1257860990411</v>
      </c>
      <c r="AP22" s="16" t="s">
        <v>16447</v>
      </c>
      <c r="AQ22" s="17">
        <f>B7L415C19*B7L121C1</f>
        <v>3850.9270438575068</v>
      </c>
      <c r="AR22" s="16" t="s">
        <v>15886</v>
      </c>
      <c r="AS22" s="17">
        <f>A1L323C17</f>
        <v>491.75633333333332</v>
      </c>
      <c r="AT22" s="16" t="s">
        <v>13548</v>
      </c>
      <c r="AU22" s="23">
        <f>A1L555C63</f>
        <v>0.26626393442723406</v>
      </c>
      <c r="AV22" s="16" t="s">
        <v>16448</v>
      </c>
      <c r="AW22" s="17">
        <f>B7L415C21*B7L415C22</f>
        <v>130.93697609284371</v>
      </c>
      <c r="AX22" s="16" t="s">
        <v>16449</v>
      </c>
      <c r="AY22" s="23">
        <f>B3L815C15</f>
        <v>3.2258064516129035</v>
      </c>
      <c r="AZ22" s="16" t="s">
        <v>16450</v>
      </c>
      <c r="BA22" s="17">
        <f>B7L415C23*B7L415C24</f>
        <v>422.37734223497972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211.18867111748986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1161.5376911461942</v>
      </c>
      <c r="BJ22" s="16" t="s">
        <v>16453</v>
      </c>
      <c r="BK22" s="17">
        <f>B7L415C29*B7L121C1</f>
        <v>3019.9979969801052</v>
      </c>
      <c r="BL22" s="16" t="s">
        <v>15892</v>
      </c>
      <c r="BM22" s="17">
        <f>A1L323C18</f>
        <v>498.11725000000001</v>
      </c>
      <c r="BN22" s="16" t="s">
        <v>14046</v>
      </c>
      <c r="BO22" s="23">
        <f>A1L555C72</f>
        <v>0.30045056533882114</v>
      </c>
      <c r="BP22" s="16" t="s">
        <v>16454</v>
      </c>
      <c r="BQ22" s="17">
        <f>B7L415C31*B7L415C32</f>
        <v>149.6596093675189</v>
      </c>
      <c r="BR22" s="16" t="s">
        <v>16455</v>
      </c>
      <c r="BS22" s="21">
        <f>B3L815C21</f>
        <v>2.5306382978723407</v>
      </c>
      <c r="BT22" s="16" t="s">
        <v>16456</v>
      </c>
      <c r="BU22" s="17">
        <f>B7L415C33*B7L415C34</f>
        <v>378.73433911005742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189.36716955502871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1041.5194325526579</v>
      </c>
      <c r="CD22" s="16" t="s">
        <v>16459</v>
      </c>
      <c r="CE22" s="17">
        <f>B7L415C39*B7L121C1</f>
        <v>2707.9505246369108</v>
      </c>
      <c r="CF22" s="16" t="s">
        <v>15898</v>
      </c>
      <c r="CG22" s="17">
        <f>A1L323C19</f>
        <v>508.31479999999999</v>
      </c>
      <c r="CH22" s="16" t="s">
        <v>14544</v>
      </c>
      <c r="CI22" s="23">
        <f>A1L555C81</f>
        <v>0.31972432268451817</v>
      </c>
      <c r="CJ22" s="16" t="s">
        <v>16460</v>
      </c>
      <c r="CK22" s="17">
        <f>B7L415C41*B7L415C42</f>
        <v>162.52060514051632</v>
      </c>
      <c r="CL22" s="16" t="s">
        <v>16461</v>
      </c>
      <c r="CM22" s="21">
        <f>B3L815C27</f>
        <v>2.4680685155823565</v>
      </c>
      <c r="CN22" s="16" t="s">
        <v>16462</v>
      </c>
      <c r="CO22" s="17">
        <f>B7L415C43*B7L415C44</f>
        <v>401.11198868070045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200.55599434035022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1103.0579688719263</v>
      </c>
      <c r="CX22" s="16" t="s">
        <v>16465</v>
      </c>
      <c r="CY22" s="17">
        <f>B7L415C49*B7L121C1</f>
        <v>2867.9507190670083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3417.8719999999998</v>
      </c>
      <c r="F23" s="16" t="s">
        <v>16466</v>
      </c>
      <c r="G23" s="21">
        <f>A1L556C9</f>
        <v>0.14901318135946873</v>
      </c>
      <c r="H23" s="16" t="s">
        <v>16467</v>
      </c>
      <c r="I23" s="15">
        <f>B7L416C1*B7L416C2</f>
        <v>509.30798019945007</v>
      </c>
      <c r="J23" s="16" t="s">
        <v>16468</v>
      </c>
      <c r="K23" s="23">
        <f>B3L816C3</f>
        <v>1.7260650754245412</v>
      </c>
      <c r="L23" s="16" t="s">
        <v>16469</v>
      </c>
      <c r="M23" s="17">
        <f>B7L416C3*B7L416C4</f>
        <v>879.09871725728453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439.54935862864227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2417.5214724575326</v>
      </c>
      <c r="V23" s="16" t="s">
        <v>16474</v>
      </c>
      <c r="W23" s="17">
        <f>B7L416C9*B7L121C1</f>
        <v>6285.5558283895853</v>
      </c>
      <c r="X23" s="16" t="s">
        <v>15914</v>
      </c>
      <c r="Y23" s="17">
        <f>A1L324C16</f>
        <v>3347.3145</v>
      </c>
      <c r="Z23" s="16" t="s">
        <v>16475</v>
      </c>
      <c r="AA23" s="23">
        <f>A1L556C54</f>
        <v>0.14808837672834557</v>
      </c>
      <c r="AB23" s="16" t="s">
        <v>16476</v>
      </c>
      <c r="AC23" s="17">
        <f>B7L416C11*B7L416C12</f>
        <v>495.6983707042537</v>
      </c>
      <c r="AD23" s="16" t="s">
        <v>16477</v>
      </c>
      <c r="AE23" s="23">
        <f>B3L816C9</f>
        <v>1.7142308136995754</v>
      </c>
      <c r="AF23" s="16" t="s">
        <v>16478</v>
      </c>
      <c r="AG23" s="17">
        <f>B7L416C13*B7L416C14</f>
        <v>849.74142136190665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424.87071068095332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2336.7889087452431</v>
      </c>
      <c r="AP23" s="16" t="s">
        <v>16481</v>
      </c>
      <c r="AQ23" s="17">
        <f>B7L416C19*B7L121C1</f>
        <v>6075.6511627376321</v>
      </c>
      <c r="AR23" s="16" t="s">
        <v>15920</v>
      </c>
      <c r="AS23" s="17">
        <f>A1L324C17</f>
        <v>3344.48</v>
      </c>
      <c r="AT23" s="16" t="s">
        <v>16482</v>
      </c>
      <c r="AU23" s="23">
        <f>A1L556C63</f>
        <v>0.14927022793482556</v>
      </c>
      <c r="AV23" s="16" t="s">
        <v>16483</v>
      </c>
      <c r="AW23" s="17">
        <f>B7L416C21*B7L416C22</f>
        <v>499.23129192346539</v>
      </c>
      <c r="AX23" s="16" t="s">
        <v>16484</v>
      </c>
      <c r="AY23" s="23">
        <f>B3L816C15</f>
        <v>1.7241556127707764</v>
      </c>
      <c r="AZ23" s="16" t="s">
        <v>16485</v>
      </c>
      <c r="BA23" s="17">
        <f>B7L416C23*B7L416C24</f>
        <v>860.75243404064884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430.37621702032442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2367.0691936117842</v>
      </c>
      <c r="BJ23" s="16" t="s">
        <v>16488</v>
      </c>
      <c r="BK23" s="17">
        <f>B7L416C29*B7L121C1</f>
        <v>6154.3799033906389</v>
      </c>
      <c r="BL23" s="16" t="s">
        <v>15926</v>
      </c>
      <c r="BM23" s="17">
        <f>A1L324C18</f>
        <v>3351.6107500000003</v>
      </c>
      <c r="BN23" s="16" t="s">
        <v>16489</v>
      </c>
      <c r="BO23" s="23">
        <f>A1L556C72</f>
        <v>0.1532144450499168</v>
      </c>
      <c r="BP23" s="16" t="s">
        <v>16490</v>
      </c>
      <c r="BQ23" s="17">
        <f>B7L416C31*B7L416C32</f>
        <v>513.51518108458549</v>
      </c>
      <c r="BR23" s="16" t="s">
        <v>16491</v>
      </c>
      <c r="BS23" s="21">
        <f>B3L816C21</f>
        <v>1.7201460496589176</v>
      </c>
      <c r="BT23" s="16" t="s">
        <v>16492</v>
      </c>
      <c r="BU23" s="17">
        <f>B7L416C33*B7L416C34</f>
        <v>883.3211101825334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441.6605550912667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2429.1330530019668</v>
      </c>
      <c r="CD23" s="16" t="s">
        <v>16495</v>
      </c>
      <c r="CE23" s="17">
        <f>B7L416C39*B7L121C1</f>
        <v>6315.7459378051135</v>
      </c>
      <c r="CF23" s="16" t="s">
        <v>15932</v>
      </c>
      <c r="CG23" s="17">
        <f>A1L324C19</f>
        <v>3375.3672000000006</v>
      </c>
      <c r="CH23" s="16" t="s">
        <v>16496</v>
      </c>
      <c r="CI23" s="23">
        <f>A1L556C81</f>
        <v>0.15442079938973896</v>
      </c>
      <c r="CJ23" s="16" t="s">
        <v>16497</v>
      </c>
      <c r="CK23" s="17">
        <f>B7L416C41*B7L416C42</f>
        <v>521.22690125790496</v>
      </c>
      <c r="CL23" s="16" t="s">
        <v>16498</v>
      </c>
      <c r="CM23" s="21">
        <f>B3L816C27</f>
        <v>1.7144845962908082</v>
      </c>
      <c r="CN23" s="16" t="s">
        <v>16499</v>
      </c>
      <c r="CO23" s="17">
        <f>B7L416C43*B7L416C44</f>
        <v>893.63549337906807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446.81774668953403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2457.4976067924372</v>
      </c>
      <c r="CX23" s="16" t="s">
        <v>16502</v>
      </c>
      <c r="CY23" s="17">
        <f>B7L416C49*B7L121C1</f>
        <v>6389.4937776603365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39191B-37FE-41AB-8EA6-8C0EF62FF3C2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21">
        <f>A1L301C3</f>
        <v>1E-3</v>
      </c>
      <c r="F8" s="16" t="s">
        <v>12006</v>
      </c>
      <c r="G8" s="21">
        <f>A1L501C11</f>
        <v>3.2660000000000002E-2</v>
      </c>
      <c r="H8" s="16" t="s">
        <v>16550</v>
      </c>
      <c r="I8" s="21">
        <f>B7L501C1*B7L501C2</f>
        <v>3.2660000000000002E-5</v>
      </c>
      <c r="J8" s="16" t="s">
        <v>11996</v>
      </c>
      <c r="K8" s="27">
        <f>A1L501C5</f>
        <v>1.8</v>
      </c>
      <c r="L8" s="16" t="s">
        <v>16551</v>
      </c>
      <c r="M8" s="23">
        <f>B7L501C3*B7L501C4</f>
        <v>5.8788000000000007E-5</v>
      </c>
      <c r="N8" s="16" t="s">
        <v>16552</v>
      </c>
      <c r="O8" s="17">
        <f>A1L521C3</f>
        <v>2</v>
      </c>
      <c r="P8" s="16" t="s">
        <v>16553</v>
      </c>
      <c r="Q8" s="23">
        <f>B7L501C5*B7L501C6</f>
        <v>1.1757600000000001E-4</v>
      </c>
      <c r="R8" s="16" t="s">
        <v>16554</v>
      </c>
      <c r="S8" s="17">
        <f>A1L521C7</f>
        <v>4</v>
      </c>
      <c r="T8" s="16" t="s">
        <v>16555</v>
      </c>
      <c r="U8" s="23">
        <f>B7L501C3*B7L501C8</f>
        <v>1.3064000000000001E-4</v>
      </c>
      <c r="V8" s="16" t="s">
        <v>16556</v>
      </c>
      <c r="W8" s="17">
        <f>A1L521C11</f>
        <v>6</v>
      </c>
      <c r="X8" s="16" t="s">
        <v>16557</v>
      </c>
      <c r="Y8" s="23">
        <f>B7L501C5*B7L501C10</f>
        <v>3.5272800000000007E-4</v>
      </c>
      <c r="Z8" s="16" t="s">
        <v>16558</v>
      </c>
      <c r="AA8" s="23">
        <f>B7L501C11*B7L121C1</f>
        <v>9.1709280000000016E-4</v>
      </c>
      <c r="AB8" s="16" t="s">
        <v>15418</v>
      </c>
      <c r="AC8" s="23">
        <f>A1L301C16</f>
        <v>5.0000000000000001E-4</v>
      </c>
      <c r="AD8" s="16" t="s">
        <v>12006</v>
      </c>
      <c r="AE8" s="23">
        <f>A1L501C11</f>
        <v>3.2660000000000002E-2</v>
      </c>
      <c r="AF8" s="16" t="s">
        <v>16559</v>
      </c>
      <c r="AG8" s="23">
        <f>B7L501C13*B7L501C14</f>
        <v>1.6330000000000001E-5</v>
      </c>
      <c r="AH8" s="16" t="s">
        <v>11996</v>
      </c>
      <c r="AI8" s="27">
        <f>A1L501C5</f>
        <v>1.8</v>
      </c>
      <c r="AJ8" s="16" t="s">
        <v>16560</v>
      </c>
      <c r="AK8" s="23">
        <f>B7L501C15*B7L501C16</f>
        <v>2.9394000000000004E-5</v>
      </c>
      <c r="AL8" s="16" t="s">
        <v>16552</v>
      </c>
      <c r="AM8" s="17">
        <f>A1L521C3</f>
        <v>2</v>
      </c>
      <c r="AN8" s="16" t="s">
        <v>16561</v>
      </c>
      <c r="AO8" s="23">
        <f>B7L501C17*B7L501C18</f>
        <v>5.8788000000000007E-5</v>
      </c>
      <c r="AP8" s="16" t="s">
        <v>16554</v>
      </c>
      <c r="AQ8" s="17">
        <f>A1L521C7</f>
        <v>4</v>
      </c>
      <c r="AR8" s="16" t="s">
        <v>16562</v>
      </c>
      <c r="AS8" s="23">
        <f>B7L501C15*B7L501C20</f>
        <v>6.5320000000000005E-5</v>
      </c>
      <c r="AT8" s="16" t="s">
        <v>16556</v>
      </c>
      <c r="AU8" s="17">
        <f>A1L521C11</f>
        <v>6</v>
      </c>
      <c r="AV8" s="16" t="s">
        <v>16563</v>
      </c>
      <c r="AW8" s="23">
        <f>B7L501C17*B7L501C22</f>
        <v>1.7636400000000003E-4</v>
      </c>
      <c r="AX8" s="16" t="s">
        <v>16564</v>
      </c>
      <c r="AY8" s="23">
        <f>B7L501C23*B7L121C1</f>
        <v>4.5854640000000008E-4</v>
      </c>
      <c r="AZ8" s="16" t="s">
        <v>15424</v>
      </c>
      <c r="BA8" s="23">
        <f>A1L301C17</f>
        <v>3.3333333333333332E-4</v>
      </c>
      <c r="BB8" s="16" t="s">
        <v>12006</v>
      </c>
      <c r="BC8" s="23">
        <f>A1L501C11</f>
        <v>3.2660000000000002E-2</v>
      </c>
      <c r="BD8" s="16" t="s">
        <v>16565</v>
      </c>
      <c r="BE8" s="23">
        <f>B7L501C25*B7L501C26</f>
        <v>1.0886666666666667E-5</v>
      </c>
      <c r="BF8" s="16" t="s">
        <v>11996</v>
      </c>
      <c r="BG8" s="27">
        <f>A1L501C5</f>
        <v>1.8</v>
      </c>
      <c r="BH8" s="16" t="s">
        <v>16566</v>
      </c>
      <c r="BI8" s="23">
        <f>B7L501C27*B7L501C28</f>
        <v>1.9596E-5</v>
      </c>
      <c r="BJ8" s="16" t="s">
        <v>16552</v>
      </c>
      <c r="BK8" s="17">
        <f>A1L521C3</f>
        <v>2</v>
      </c>
      <c r="BL8" s="16" t="s">
        <v>16567</v>
      </c>
      <c r="BM8" s="23">
        <f>B7L501C29*B7L501C30</f>
        <v>3.9192E-5</v>
      </c>
      <c r="BN8" s="16" t="s">
        <v>16554</v>
      </c>
      <c r="BO8" s="17">
        <f>A1L521C7</f>
        <v>4</v>
      </c>
      <c r="BP8" s="16" t="s">
        <v>16568</v>
      </c>
      <c r="BQ8" s="23">
        <f>B7L501C27*B7L501C32</f>
        <v>4.3546666666666668E-5</v>
      </c>
      <c r="BR8" s="16" t="s">
        <v>16556</v>
      </c>
      <c r="BS8" s="15">
        <f>A1L521C11</f>
        <v>6</v>
      </c>
      <c r="BT8" s="16" t="s">
        <v>16569</v>
      </c>
      <c r="BU8" s="23">
        <f>B7L501C29*B7L501C34</f>
        <v>1.17576E-4</v>
      </c>
      <c r="BV8" s="16" t="s">
        <v>16570</v>
      </c>
      <c r="BW8" s="23">
        <f>B7L501C35*B7L121C1</f>
        <v>3.056976E-4</v>
      </c>
      <c r="BX8" s="16" t="s">
        <v>15430</v>
      </c>
      <c r="BY8" s="23">
        <f>A1L301C18</f>
        <v>5.0000000000000001E-4</v>
      </c>
      <c r="BZ8" s="16" t="s">
        <v>12006</v>
      </c>
      <c r="CA8" s="23">
        <f>A1L501C11</f>
        <v>3.2660000000000002E-2</v>
      </c>
      <c r="CB8" s="16" t="s">
        <v>16571</v>
      </c>
      <c r="CC8" s="23">
        <f>B7L501C37*B7L501C38</f>
        <v>1.6330000000000001E-5</v>
      </c>
      <c r="CD8" s="16" t="s">
        <v>11996</v>
      </c>
      <c r="CE8" s="27">
        <f>A1L501C5</f>
        <v>1.8</v>
      </c>
      <c r="CF8" s="16" t="s">
        <v>16572</v>
      </c>
      <c r="CG8" s="23">
        <f>B7L501C39*B7L501C40</f>
        <v>2.9394000000000004E-5</v>
      </c>
      <c r="CH8" s="16" t="s">
        <v>16552</v>
      </c>
      <c r="CI8" s="17">
        <f>A1L521C3</f>
        <v>2</v>
      </c>
      <c r="CJ8" s="16" t="s">
        <v>16573</v>
      </c>
      <c r="CK8" s="23">
        <f>B7L501C41*B7L501C42</f>
        <v>5.8788000000000007E-5</v>
      </c>
      <c r="CL8" s="16" t="s">
        <v>16554</v>
      </c>
      <c r="CM8" s="15">
        <f>A1L521C7</f>
        <v>4</v>
      </c>
      <c r="CN8" s="16" t="s">
        <v>16574</v>
      </c>
      <c r="CO8" s="23">
        <f>B7L501C39*B7L501C44</f>
        <v>6.5320000000000005E-5</v>
      </c>
      <c r="CP8" s="16" t="s">
        <v>16556</v>
      </c>
      <c r="CQ8" s="17">
        <f>A1L521C11</f>
        <v>6</v>
      </c>
      <c r="CR8" s="16" t="s">
        <v>16575</v>
      </c>
      <c r="CS8" s="23">
        <f>B7L501C41*B7L501C46</f>
        <v>1.7636400000000003E-4</v>
      </c>
      <c r="CT8" s="16" t="s">
        <v>16576</v>
      </c>
      <c r="CU8" s="23">
        <f>B7L501C47*B7L121C1</f>
        <v>4.5854640000000008E-4</v>
      </c>
      <c r="CV8" s="16" t="s">
        <v>15436</v>
      </c>
      <c r="CW8" s="23">
        <f>A1L301C19</f>
        <v>6.0000000000000006E-4</v>
      </c>
      <c r="CX8" s="16" t="s">
        <v>12006</v>
      </c>
      <c r="CY8" s="23">
        <f>A1L501C11</f>
        <v>3.2660000000000002E-2</v>
      </c>
      <c r="CZ8" s="16" t="s">
        <v>16577</v>
      </c>
      <c r="DA8" s="23">
        <f>B7L501C49*B7L501C50</f>
        <v>1.9596000000000003E-5</v>
      </c>
      <c r="DB8" s="16" t="s">
        <v>11996</v>
      </c>
      <c r="DC8" s="27">
        <f>A1L501C5</f>
        <v>1.8</v>
      </c>
      <c r="DD8" s="16" t="s">
        <v>16578</v>
      </c>
      <c r="DE8" s="23">
        <f>B7L501C51*B7L501C52</f>
        <v>3.5272800000000006E-5</v>
      </c>
      <c r="DF8" s="16" t="s">
        <v>16552</v>
      </c>
      <c r="DG8" s="15">
        <f>A1L521C3</f>
        <v>2</v>
      </c>
      <c r="DH8" s="16" t="s">
        <v>16579</v>
      </c>
      <c r="DI8" s="23">
        <f>B7L501C53*B7L501C54</f>
        <v>7.0545600000000011E-5</v>
      </c>
      <c r="DJ8" s="16" t="s">
        <v>16554</v>
      </c>
      <c r="DK8" s="17">
        <f>A1L521C7</f>
        <v>4</v>
      </c>
      <c r="DL8" s="16" t="s">
        <v>16580</v>
      </c>
      <c r="DM8" s="23">
        <f>B7L501C51*B7L501C56</f>
        <v>7.8384000000000014E-5</v>
      </c>
      <c r="DN8" s="16" t="s">
        <v>16556</v>
      </c>
      <c r="DO8" s="17">
        <f>A1L521C11</f>
        <v>6</v>
      </c>
      <c r="DP8" s="16" t="s">
        <v>16581</v>
      </c>
      <c r="DQ8" s="23">
        <f>B7L501C53*B7L501C58</f>
        <v>2.1163680000000002E-4</v>
      </c>
      <c r="DR8" s="16" t="s">
        <v>16582</v>
      </c>
      <c r="DS8" s="23">
        <f>B7L501C59*B7L121C1</f>
        <v>5.5025568000000003E-4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9.86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0.32202759999999997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0.57964967999999994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1.1592993599999999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1.2881103999999999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3.4778980799999997</v>
      </c>
      <c r="Z9" s="16" t="s">
        <v>16591</v>
      </c>
      <c r="AA9" s="17">
        <f>B7L502C11*B7L121C1</f>
        <v>9.0425350079999998</v>
      </c>
      <c r="AB9" s="16" t="s">
        <v>15451</v>
      </c>
      <c r="AC9" s="17">
        <f>A1L304C16</f>
        <v>9.5374999999999996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0.31149474999999999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0.56069055000000001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1.1213811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1.2459789999999999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3.3641433000000003</v>
      </c>
      <c r="AX9" s="16" t="s">
        <v>16597</v>
      </c>
      <c r="AY9" s="17">
        <f>B7L502C23*B7L121C1</f>
        <v>8.7467725800000018</v>
      </c>
      <c r="AZ9" s="16" t="s">
        <v>15457</v>
      </c>
      <c r="BA9" s="17">
        <f>A1L304C17</f>
        <v>9.3923333333333332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0.30675360666666668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0.55215649200000005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1.1043129840000001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1.2270144266666667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3.3129389520000005</v>
      </c>
      <c r="BV9" s="16" t="s">
        <v>16603</v>
      </c>
      <c r="BW9" s="17">
        <f>B7L502C35*B7L121C1</f>
        <v>8.6136412752000009</v>
      </c>
      <c r="BX9" s="16" t="s">
        <v>15463</v>
      </c>
      <c r="BY9" s="17">
        <f>A1L304C18</f>
        <v>9.5365000000000002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0.31146209000000002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0.56063176200000009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1.1212635240000002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1.2458483600000001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3.3637905720000005</v>
      </c>
      <c r="CT9" s="16" t="s">
        <v>16609</v>
      </c>
      <c r="CU9" s="17">
        <f>B7L502C47*B7L121C1</f>
        <v>8.7458554872000018</v>
      </c>
      <c r="CV9" s="16" t="s">
        <v>15469</v>
      </c>
      <c r="CW9" s="17">
        <f>A1L304C19</f>
        <v>9.5961999999999996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0.31341189200000003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0.56414140560000003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1.1282828112000001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1.2536475680000001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3.3848484336000002</v>
      </c>
      <c r="DR9" s="16" t="s">
        <v>16615</v>
      </c>
      <c r="DS9" s="17">
        <f>B7L502C59*B7L121C1</f>
        <v>8.8006059273600012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212.666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9.12762472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18.25524944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36.51049888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36.51049888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109.53149664</v>
      </c>
      <c r="Z10" s="16" t="s">
        <v>16624</v>
      </c>
      <c r="AA10" s="23">
        <f>B7L503C11*B7L121C1</f>
        <v>284.78189126400002</v>
      </c>
      <c r="AB10" s="16" t="s">
        <v>15484</v>
      </c>
      <c r="AC10" s="23">
        <f>A1L305C16</f>
        <v>210.816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9.0482227200000001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18.09644544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36.19289088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36.19289088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108.57867264000001</v>
      </c>
      <c r="AX10" s="16" t="s">
        <v>16630</v>
      </c>
      <c r="AY10" s="23">
        <f>B7L503C23*B7L121C1</f>
        <v>282.30454886400003</v>
      </c>
      <c r="AZ10" s="16" t="s">
        <v>15490</v>
      </c>
      <c r="BA10" s="23">
        <f>A1L305C17</f>
        <v>214.398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9.201962159999999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18.403924319999998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36.807848639999996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36.807848639999996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110.42354591999998</v>
      </c>
      <c r="BV10" s="16" t="s">
        <v>16636</v>
      </c>
      <c r="BW10" s="23">
        <f>B7L503C35*B7L121C1</f>
        <v>287.10121939199996</v>
      </c>
      <c r="BX10" s="16" t="s">
        <v>15496</v>
      </c>
      <c r="BY10" s="23">
        <f>A1L305C18</f>
        <v>220.41800000000001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9.4603405600000006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18.920681120000001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37.841362240000002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37.841362240000002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113.52408672000001</v>
      </c>
      <c r="CT10" s="16" t="s">
        <v>16642</v>
      </c>
      <c r="CU10" s="23">
        <f>B7L503C47*B7L121C1</f>
        <v>295.16262547200006</v>
      </c>
      <c r="CV10" s="16" t="s">
        <v>15502</v>
      </c>
      <c r="CW10" s="23">
        <f>A1L305C19</f>
        <v>223.7098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9.6016246160000005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19.203249232000001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38.406498464000002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38.406498464000002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115.219495392</v>
      </c>
      <c r="DR10" s="16" t="s">
        <v>16648</v>
      </c>
      <c r="DS10" s="23">
        <f>B7L503C59*B7L121C1</f>
        <v>299.57068801920002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515.73199999999997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22.135217439999998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44.270434879999996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88.540869759999993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88.540869759999993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265.62260928000001</v>
      </c>
      <c r="Z11" s="16" t="s">
        <v>16657</v>
      </c>
      <c r="AA11" s="17">
        <f>B7L504C11*B7L121C1</f>
        <v>690.61878412800002</v>
      </c>
      <c r="AB11" s="16" t="s">
        <v>15517</v>
      </c>
      <c r="AC11" s="17">
        <f>A1L308C16</f>
        <v>488.73599999999999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20.976549119999998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41.953098239999996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83.906196479999991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83.906196479999991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251.71858943999996</v>
      </c>
      <c r="AX11" s="16" t="s">
        <v>16663</v>
      </c>
      <c r="AY11" s="17">
        <f>B7L504C23*B7L121C1</f>
        <v>654.46833254399996</v>
      </c>
      <c r="AZ11" s="16" t="s">
        <v>15523</v>
      </c>
      <c r="BA11" s="17">
        <f>A1L308C17</f>
        <v>504.31199999999995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21.645071039999998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43.290142079999995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86.580284159999991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86.580284159999991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259.74085247999994</v>
      </c>
      <c r="BV11" s="16" t="s">
        <v>16669</v>
      </c>
      <c r="BW11" s="17">
        <f>B7L504C35*B7L121C1</f>
        <v>675.32621644799985</v>
      </c>
      <c r="BX11" s="16" t="s">
        <v>15529</v>
      </c>
      <c r="BY11" s="17">
        <f>A1L308C18</f>
        <v>500.70699999999999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21.490344440000001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42.980688880000002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85.961377760000005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85.961377760000005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257.88413328000001</v>
      </c>
      <c r="CT11" s="16" t="s">
        <v>16675</v>
      </c>
      <c r="CU11" s="17">
        <f>B7L504C47*B7L121C1</f>
        <v>670.49874652800008</v>
      </c>
      <c r="CV11" s="16" t="s">
        <v>15535</v>
      </c>
      <c r="CW11" s="17">
        <f>A1L308C19</f>
        <v>506.7294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21.748825847999999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43.497651695999998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86.995303391999997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86.995303391999997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260.985910176</v>
      </c>
      <c r="DR11" s="16" t="s">
        <v>16681</v>
      </c>
      <c r="DS11" s="17">
        <f>B7L504C59*B7L121C1</f>
        <v>678.56336645760007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106.42699999999999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4.5678468399999996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9.1356936799999993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18.271387359999999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18.271387359999999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54.814162079999996</v>
      </c>
      <c r="Z12" s="16" t="s">
        <v>16690</v>
      </c>
      <c r="AA12" s="23">
        <f>B7L505C11*B7L121C1</f>
        <v>142.516821408</v>
      </c>
      <c r="AB12" s="16" t="s">
        <v>15550</v>
      </c>
      <c r="AC12" s="23">
        <f>A1L309C16</f>
        <v>94.962499999999991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4.0757904999999992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8.1515809999999984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16.303161999999997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16.303161999999997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48.909485999999987</v>
      </c>
      <c r="AX12" s="16" t="s">
        <v>16696</v>
      </c>
      <c r="AY12" s="23">
        <f>B7L505C23*B7L121C1</f>
        <v>127.16466359999997</v>
      </c>
      <c r="AZ12" s="16" t="s">
        <v>15556</v>
      </c>
      <c r="BA12" s="23">
        <f>A1L309C17</f>
        <v>93.213333333333324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4.0007162666666662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8.0014325333333325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16.002865066666665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16.002865066666665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48.008595199999995</v>
      </c>
      <c r="BV12" s="16" t="s">
        <v>16702</v>
      </c>
      <c r="BW12" s="23">
        <f>B7L505C35*B7L121C1</f>
        <v>124.82234751999999</v>
      </c>
      <c r="BX12" s="16" t="s">
        <v>15562</v>
      </c>
      <c r="BY12" s="23">
        <f>A1L309C18</f>
        <v>100.95075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4.3328061900000003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8.6656123800000007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17.331224760000001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17.331224760000001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51.993674280000008</v>
      </c>
      <c r="CT12" s="16" t="s">
        <v>16708</v>
      </c>
      <c r="CU12" s="23">
        <f>B7L505C47*B7L121C1</f>
        <v>135.18355312800003</v>
      </c>
      <c r="CV12" s="16" t="s">
        <v>15568</v>
      </c>
      <c r="CW12" s="23">
        <f>A1L309C19</f>
        <v>108.28319999999999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4.6475149440000001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9.2950298880000002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18.590059776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18.590059776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55.770179327999998</v>
      </c>
      <c r="DR12" s="16" t="s">
        <v>16714</v>
      </c>
      <c r="DS12" s="23">
        <f>B7L505C59*B7L121C1</f>
        <v>145.00246625279999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1316.8030000000001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56.517184760000006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113.03436952000001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226.06873904000003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226.06873904000003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678.20621712000002</v>
      </c>
      <c r="Z13" s="16" t="s">
        <v>16723</v>
      </c>
      <c r="AA13" s="17">
        <f>B7L506C11*B7L121C1</f>
        <v>1763.3361645120001</v>
      </c>
      <c r="AB13" s="16" t="s">
        <v>15583</v>
      </c>
      <c r="AC13" s="17">
        <f>A1L312C16</f>
        <v>1334.319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57.268971479999998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114.53794296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229.07588591999999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229.07588591999999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687.22765775999994</v>
      </c>
      <c r="AX13" s="16" t="s">
        <v>16729</v>
      </c>
      <c r="AY13" s="17">
        <f>B7L506C23*B7L121C1</f>
        <v>1786.7919101759999</v>
      </c>
      <c r="AZ13" s="16" t="s">
        <v>15589</v>
      </c>
      <c r="BA13" s="17">
        <f>A1L312C17</f>
        <v>1303.0213333333334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55.925675626666667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111.85135125333333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223.70270250666667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223.70270250666667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671.10810751999998</v>
      </c>
      <c r="BV13" s="16" t="s">
        <v>16735</v>
      </c>
      <c r="BW13" s="17">
        <f>B7L506C35*B7L121C1</f>
        <v>1744.8810795520001</v>
      </c>
      <c r="BX13" s="16" t="s">
        <v>15595</v>
      </c>
      <c r="BY13" s="17">
        <f>A1L312C18</f>
        <v>1271.5155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54.57344526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109.14689052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218.29378104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218.29378104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654.88134312</v>
      </c>
      <c r="CT13" s="16" t="s">
        <v>16741</v>
      </c>
      <c r="CU13" s="17">
        <f>B7L506C47*B7L121C1</f>
        <v>1702.6914921120001</v>
      </c>
      <c r="CV13" s="16" t="s">
        <v>15601</v>
      </c>
      <c r="CW13" s="17">
        <f>A1L312C19</f>
        <v>1251.8029999999999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53.727384759999993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107.45476951999999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214.90953903999997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214.90953903999997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644.72861711999985</v>
      </c>
      <c r="DR13" s="16" t="s">
        <v>16747</v>
      </c>
      <c r="DS13" s="17">
        <f>B7L506C59*B7L121C1</f>
        <v>1676.2944045119996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83.504000000000005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3.58399168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7.16798336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14.33596672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14.33596672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43.007900159999998</v>
      </c>
      <c r="Z14" s="16" t="s">
        <v>16756</v>
      </c>
      <c r="AA14" s="23">
        <f>B7L507C11*B7L121C1</f>
        <v>111.820540416</v>
      </c>
      <c r="AB14" s="16" t="s">
        <v>15616</v>
      </c>
      <c r="AC14" s="23">
        <f>A1L313C16</f>
        <v>85.727000000000004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3.6794028400000003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7.3588056800000006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14.717611360000001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14.717611360000001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44.152834080000005</v>
      </c>
      <c r="AX14" s="16" t="s">
        <v>16762</v>
      </c>
      <c r="AY14" s="23">
        <f>B7L507C23*B7L121C1</f>
        <v>114.79736860800001</v>
      </c>
      <c r="AZ14" s="16" t="s">
        <v>15622</v>
      </c>
      <c r="BA14" s="23">
        <f>A1L313C17</f>
        <v>83.596333333333334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3.5879546266666669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7.1759092533333337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14.351818506666667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14.351818506666667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43.055455520000002</v>
      </c>
      <c r="BV14" s="16" t="s">
        <v>16768</v>
      </c>
      <c r="BW14" s="23">
        <f>B7L507C35*B7L121C1</f>
        <v>111.94418435200001</v>
      </c>
      <c r="BX14" s="16" t="s">
        <v>15628</v>
      </c>
      <c r="BY14" s="23">
        <f>A1L313C18</f>
        <v>93.066500000000005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3.9944141800000001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7.9888283600000003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15.977656720000001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15.977656720000001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47.932970160000004</v>
      </c>
      <c r="CT14" s="16" t="s">
        <v>16774</v>
      </c>
      <c r="CU14" s="23">
        <f>B7L507C47*B7L121C1</f>
        <v>124.62572241600002</v>
      </c>
      <c r="CV14" s="16" t="s">
        <v>15634</v>
      </c>
      <c r="CW14" s="23">
        <f>A1L313C19</f>
        <v>100.7026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4.3221555920000005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8.6443111840000011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17.288622368000002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17.288622368000002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51.865867104000003</v>
      </c>
      <c r="DR14" s="16" t="s">
        <v>16780</v>
      </c>
      <c r="DS14" s="23">
        <f>B7L507C59*B7L121C1</f>
        <v>134.85125447040002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275.596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11.82858032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23.657160640000001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47.314321280000001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47.314321280000001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141.94296384</v>
      </c>
      <c r="Z15" s="16" t="s">
        <v>16789</v>
      </c>
      <c r="AA15" s="23">
        <f>B7L508C11*B7L121C1</f>
        <v>369.05170598400002</v>
      </c>
      <c r="AB15" s="16" t="s">
        <v>15649</v>
      </c>
      <c r="AC15" s="23">
        <f>A1L314C16</f>
        <v>251.88400000000001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10.810861280000001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21.621722560000002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43.243445120000004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43.243445120000004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129.73033536000003</v>
      </c>
      <c r="AX15" s="16" t="s">
        <v>16795</v>
      </c>
      <c r="AY15" s="23">
        <f>B7L508C23*B7L121C1</f>
        <v>337.29887193600007</v>
      </c>
      <c r="AZ15" s="16" t="s">
        <v>15655</v>
      </c>
      <c r="BA15" s="23">
        <f>A1L314C17</f>
        <v>255.65600000000003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10.972755520000002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21.945511040000003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43.891022080000006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43.891022080000006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131.67306624000003</v>
      </c>
      <c r="BV15" s="16" t="s">
        <v>16801</v>
      </c>
      <c r="BW15" s="23">
        <f>B7L508C35*B7L121C1</f>
        <v>342.34997222400006</v>
      </c>
      <c r="BX15" s="16" t="s">
        <v>15661</v>
      </c>
      <c r="BY15" s="23">
        <f>A1L314C18</f>
        <v>264.31050000000005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11.344206660000001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22.688413320000002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45.376826640000004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45.376826640000004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136.13047992000003</v>
      </c>
      <c r="CT15" s="16" t="s">
        <v>16807</v>
      </c>
      <c r="CU15" s="23">
        <f>B7L508C47*B7L121C1</f>
        <v>353.93924779200006</v>
      </c>
      <c r="CV15" s="16" t="s">
        <v>15667</v>
      </c>
      <c r="CW15" s="23">
        <f>A1L314C19</f>
        <v>265.32220000000007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11.387628824000004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22.775257648000007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45.550515296000015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45.550515296000015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136.65154588800004</v>
      </c>
      <c r="DR15" s="16" t="s">
        <v>16813</v>
      </c>
      <c r="DS15" s="23">
        <f>B7L508C59*B7L121C1</f>
        <v>355.2940193088001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13.183999999999999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0.56585728000000002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1.13171456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2.2634291200000001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2.2634291200000001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6.7902873600000007</v>
      </c>
      <c r="Z16" s="16" t="s">
        <v>16822</v>
      </c>
      <c r="AA16" s="23">
        <f>B7L509C11*B7L121C1</f>
        <v>17.654747136000001</v>
      </c>
      <c r="AB16" s="16" t="s">
        <v>15682</v>
      </c>
      <c r="AC16" s="23">
        <f>A1L316C16</f>
        <v>13.3195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0.57167294000000002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1.14334588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2.2866917600000001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2.2866917600000001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6.8600752800000002</v>
      </c>
      <c r="AX16" s="16" t="s">
        <v>16828</v>
      </c>
      <c r="AY16" s="23">
        <f>B7L509C23*B7L121C1</f>
        <v>17.836195728</v>
      </c>
      <c r="AZ16" s="16" t="s">
        <v>15688</v>
      </c>
      <c r="BA16" s="23">
        <f>A1L316C17</f>
        <v>14.642666666666665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0.6284632533333333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1.2569265066666666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2.5138530133333332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2.5138530133333332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7.5415590399999992</v>
      </c>
      <c r="BV16" s="16" t="s">
        <v>16834</v>
      </c>
      <c r="BW16" s="23">
        <f>B7L509C35*B7L121C1</f>
        <v>19.608053503999997</v>
      </c>
      <c r="BX16" s="16" t="s">
        <v>15694</v>
      </c>
      <c r="BY16" s="23">
        <f>A1L316C18</f>
        <v>15.956999999999999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0.68487443999999997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1.3697488799999999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2.7394977599999999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2.7394977599999999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8.2184932800000006</v>
      </c>
      <c r="CT16" s="16" t="s">
        <v>16840</v>
      </c>
      <c r="CU16" s="23">
        <f>B7L509C47*B7L121C1</f>
        <v>21.368082528000002</v>
      </c>
      <c r="CV16" s="16" t="s">
        <v>15700</v>
      </c>
      <c r="CW16" s="23">
        <f>A1L316C19</f>
        <v>16.603199999999998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0.71260934399999987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1.4252186879999997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2.8504373759999995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2.8504373759999995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8.5513121279999993</v>
      </c>
      <c r="DR16" s="16" t="s">
        <v>16846</v>
      </c>
      <c r="DS16" s="23">
        <f>B7L509C59*B7L121C1</f>
        <v>22.233411532799998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29.018000000000001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1.2454525599999999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2.4909051199999999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4.9818102399999997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4.9818102399999997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14.945430719999999</v>
      </c>
      <c r="Z17" s="16" t="s">
        <v>16855</v>
      </c>
      <c r="AA17" s="23">
        <f>B7L510C11*B7L121C1</f>
        <v>38.858119871999996</v>
      </c>
      <c r="AB17" s="16" t="s">
        <v>15715</v>
      </c>
      <c r="AC17" s="23">
        <f>A1L315C16</f>
        <v>30.472000000000001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1.3078582400000001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2.6157164800000001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5.2314329600000002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5.2314329600000002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15.694298880000002</v>
      </c>
      <c r="AX17" s="16" t="s">
        <v>16861</v>
      </c>
      <c r="AY17" s="23">
        <f>B7L510C23*B7L121C1</f>
        <v>40.805177088000008</v>
      </c>
      <c r="AZ17" s="16" t="s">
        <v>15721</v>
      </c>
      <c r="BA17" s="23">
        <f>A1L315C17</f>
        <v>32.259333333333338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1.3845705866666669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2.7691411733333338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5.5382823466666675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5.5382823466666675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16.614847040000001</v>
      </c>
      <c r="BV17" s="16" t="s">
        <v>16867</v>
      </c>
      <c r="BW17" s="23">
        <f>B7L510C35*B7L121C1</f>
        <v>43.198602304000005</v>
      </c>
      <c r="BX17" s="16" t="s">
        <v>15727</v>
      </c>
      <c r="BY17" s="23">
        <f>A1L315C18</f>
        <v>33.53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1.4391076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2.8782152000000001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5.7564304000000002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5.7564304000000002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17.269291200000001</v>
      </c>
      <c r="CT17" s="16" t="s">
        <v>16873</v>
      </c>
      <c r="CU17" s="23">
        <f>B7L510C47*B7L121C1</f>
        <v>44.900157120000003</v>
      </c>
      <c r="CV17" s="16" t="s">
        <v>15733</v>
      </c>
      <c r="CW17" s="23">
        <f>A1L315C19</f>
        <v>34.196600000000004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1.467718072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2.9354361440000001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5.8708722880000002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5.8708722880000002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17.612616864</v>
      </c>
      <c r="DR17" s="16" t="s">
        <v>16879</v>
      </c>
      <c r="DS17" s="23">
        <f>B7L510C59*B7L121C1</f>
        <v>45.792803846399998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173.56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5.6684696000000008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5.6684696000000008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11.336939200000002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22.673878400000003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34.010817600000003</v>
      </c>
      <c r="Z18" s="16" t="s">
        <v>16888</v>
      </c>
      <c r="AA18" s="23">
        <f>B7L511C11*B7L121C1</f>
        <v>88.428125760000015</v>
      </c>
      <c r="AB18" s="16" t="s">
        <v>15748</v>
      </c>
      <c r="AC18" s="23">
        <f>A1L317C16</f>
        <v>181.05500000000001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5.9132563000000005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5.9132563000000005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11.826512600000001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23.653025200000002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35.479537800000003</v>
      </c>
      <c r="AX18" s="16" t="s">
        <v>16894</v>
      </c>
      <c r="AY18" s="23">
        <f>B7L511C23*B7L121C1</f>
        <v>92.246798280000007</v>
      </c>
      <c r="AZ18" s="16" t="s">
        <v>15754</v>
      </c>
      <c r="BA18" s="23">
        <f>A1L317C17</f>
        <v>178.30833333333331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5.8235501666666663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5.8235501666666663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11.647100333333333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23.294200666666665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34.941300999999996</v>
      </c>
      <c r="BV18" s="16" t="s">
        <v>16900</v>
      </c>
      <c r="BW18" s="23">
        <f>B7L511C35*B7L121C1</f>
        <v>90.847382599999989</v>
      </c>
      <c r="BX18" s="16" t="s">
        <v>15760</v>
      </c>
      <c r="BY18" s="23">
        <f>A1L317C18</f>
        <v>175.15049999999999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5.7204153299999998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5.7204153299999998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11.44083066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22.881661319999999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34.322491979999995</v>
      </c>
      <c r="CT18" s="16" t="s">
        <v>16906</v>
      </c>
      <c r="CU18" s="23">
        <f>B7L511C47*B7L121C1</f>
        <v>89.238479147999996</v>
      </c>
      <c r="CV18" s="16" t="s">
        <v>15766</v>
      </c>
      <c r="CW18" s="23">
        <f>A1L317C19</f>
        <v>177.75659999999999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5.8055305559999999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5.8055305559999999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11.611061112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23.222122224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34.833183335999998</v>
      </c>
      <c r="DR18" s="16" t="s">
        <v>16912</v>
      </c>
      <c r="DS18" s="23">
        <f>B7L511C59*B7L121C1</f>
        <v>90.566276673600001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35.688000000000002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1.5317289600000001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3.0634579200000003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6.1269158400000006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6.1269158400000006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18.38074752</v>
      </c>
      <c r="Z19" s="16" t="s">
        <v>16921</v>
      </c>
      <c r="AA19" s="23">
        <f>B7L512C11*B7L121C1</f>
        <v>47.789943552000004</v>
      </c>
      <c r="AB19" s="16" t="s">
        <v>15781</v>
      </c>
      <c r="AC19" s="23">
        <f>A1L318C16</f>
        <v>35.585000000000001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1.5273082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3.0546164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6.1092328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6.1092328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18.327698399999999</v>
      </c>
      <c r="AX19" s="16" t="s">
        <v>16927</v>
      </c>
      <c r="AY19" s="23">
        <f>B7L512C23*B7L121C1</f>
        <v>47.652015839999997</v>
      </c>
      <c r="AZ19" s="16" t="s">
        <v>15787</v>
      </c>
      <c r="BA19" s="23">
        <f>A1L318C17</f>
        <v>36.080000000000005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1.5485536000000002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3.0971072000000004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6.1942144000000008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6.1942144000000008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18.582643200000003</v>
      </c>
      <c r="BV19" s="16" t="s">
        <v>16933</v>
      </c>
      <c r="BW19" s="23">
        <f>B7L512C35*B7L121C1</f>
        <v>48.314872320000013</v>
      </c>
      <c r="BX19" s="16" t="s">
        <v>15793</v>
      </c>
      <c r="BY19" s="23">
        <f>A1L318C18</f>
        <v>38.413750000000007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1.6487181500000003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3.2974363000000007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6.5948726000000013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6.5948726000000013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19.784617800000003</v>
      </c>
      <c r="CT19" s="16" t="s">
        <v>16939</v>
      </c>
      <c r="CU19" s="23">
        <f>B7L512C47*B7L121C1</f>
        <v>51.440006280000013</v>
      </c>
      <c r="CV19" s="16" t="s">
        <v>15799</v>
      </c>
      <c r="CW19" s="23">
        <f>A1L318C19</f>
        <v>40.739000000000004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1.7485178800000001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3.4970357600000002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6.9940715200000003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6.9940715200000003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20.982214560000003</v>
      </c>
      <c r="DR19" s="16" t="s">
        <v>16945</v>
      </c>
      <c r="DS19" s="23">
        <f>B7L512C59*B7L121C1</f>
        <v>54.553757856000011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0.33399999999999996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1.4335279999999999E-2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2.8670559999999998E-2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5.7341119999999995E-2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5.7341119999999995E-2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0.17202335999999999</v>
      </c>
      <c r="Z20" s="16" t="s">
        <v>16954</v>
      </c>
      <c r="AA20" s="23">
        <f>B7L513C11*B7L121C1</f>
        <v>0.44726073599999999</v>
      </c>
      <c r="AB20" s="16" t="s">
        <v>15814</v>
      </c>
      <c r="AC20" s="23">
        <f>A1L319C16</f>
        <v>0.45649999999999996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1.9592979999999999E-2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3.9185959999999999E-2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7.8371919999999998E-2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7.8371919999999998E-2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0.23511576000000001</v>
      </c>
      <c r="AX20" s="16" t="s">
        <v>16960</v>
      </c>
      <c r="AY20" s="23">
        <f>B7L513C23*B7L121C1</f>
        <v>0.611300976</v>
      </c>
      <c r="AZ20" s="16" t="s">
        <v>15820</v>
      </c>
      <c r="BA20" s="23">
        <f>A1L319C17</f>
        <v>0.46033333333333326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1.9757506666666664E-2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3.9515013333333328E-2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7.9030026666666656E-2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7.9030026666666656E-2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0.23709007999999998</v>
      </c>
      <c r="BV20" s="16" t="s">
        <v>16966</v>
      </c>
      <c r="BW20" s="23">
        <f>B7L513C35*B7L121C1</f>
        <v>0.61643420799999993</v>
      </c>
      <c r="BX20" s="16" t="s">
        <v>15826</v>
      </c>
      <c r="BY20" s="23">
        <f>A1L319C18</f>
        <v>0.57399999999999995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2.4636079999999998E-2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4.9272159999999995E-2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9.8544319999999991E-2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9.8544319999999991E-2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0.29563295999999994</v>
      </c>
      <c r="CT20" s="16" t="s">
        <v>16972</v>
      </c>
      <c r="CU20" s="23">
        <f>B7L513C47*B7L121C1</f>
        <v>0.76864569599999988</v>
      </c>
      <c r="CV20" s="16" t="s">
        <v>15832</v>
      </c>
      <c r="CW20" s="23">
        <f>A1L319C19</f>
        <v>0.72839999999999994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3.1262927999999995E-2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6.2525855999999991E-2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0.12505171199999998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0.12505171199999998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0.37515513599999994</v>
      </c>
      <c r="DR20" s="16" t="s">
        <v>16978</v>
      </c>
      <c r="DS20" s="23">
        <f>B7L513C59*B7L121C1</f>
        <v>0.97540335359999986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123.876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5.3167579200000006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10.633515840000001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21.267031680000002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21.267031680000002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63.801095040000007</v>
      </c>
      <c r="Z21" s="16" t="s">
        <v>16987</v>
      </c>
      <c r="AA21" s="23">
        <f>B7L514C11*B7L121C1</f>
        <v>165.88284710400004</v>
      </c>
      <c r="AB21" s="16" t="s">
        <v>15847</v>
      </c>
      <c r="AC21" s="23">
        <f>A1L320C16</f>
        <v>125.1015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5.3693563800000002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10.73871276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21.477425520000001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21.477425520000001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64.432276560000005</v>
      </c>
      <c r="AX21" s="16" t="s">
        <v>16993</v>
      </c>
      <c r="AY21" s="23">
        <f>B7L514C23*B7L121C1</f>
        <v>167.52391905600001</v>
      </c>
      <c r="AZ21" s="16" t="s">
        <v>15853</v>
      </c>
      <c r="BA21" s="23">
        <f>A1L320C17</f>
        <v>127.38333333333333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5.4672926666666664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10.934585333333333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21.869170666666665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21.869170666666665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65.607512</v>
      </c>
      <c r="BV21" s="16" t="s">
        <v>16999</v>
      </c>
      <c r="BW21" s="23">
        <f>B7L514C35*B7L121C1</f>
        <v>170.57953120000002</v>
      </c>
      <c r="BX21" s="16" t="s">
        <v>15859</v>
      </c>
      <c r="BY21" s="23">
        <f>A1L320C18</f>
        <v>129.363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5.5522599599999998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11.10451992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22.209039839999999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22.209039839999999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66.627119519999994</v>
      </c>
      <c r="CT21" s="16" t="s">
        <v>17005</v>
      </c>
      <c r="CU21" s="23">
        <f>B7L514C47*B7L121C1</f>
        <v>173.23051075199999</v>
      </c>
      <c r="CV21" s="16" t="s">
        <v>15865</v>
      </c>
      <c r="CW21" s="23">
        <f>A1L320C19</f>
        <v>130.88159999999999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5.6174382719999993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11.234876543999999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22.469753087999997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22.469753087999997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67.409259263999985</v>
      </c>
      <c r="DR21" s="16" t="s">
        <v>17011</v>
      </c>
      <c r="DS21" s="23">
        <f>B7L514C59*B7L121C1</f>
        <v>175.26407408639997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521.62300000000005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22.388059160000001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44.776118320000002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89.552236640000004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89.552236640000004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268.65670992000003</v>
      </c>
      <c r="Z22" s="16" t="s">
        <v>17020</v>
      </c>
      <c r="AA22" s="17">
        <f>B7L515C11*B7L121C1</f>
        <v>698.50744579200011</v>
      </c>
      <c r="AB22" s="16" t="s">
        <v>15880</v>
      </c>
      <c r="AC22" s="17">
        <f>A1L323C16</f>
        <v>485.34250000000003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20.830900100000001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41.661800200000002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83.323600400000004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83.323600400000004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249.97080120000001</v>
      </c>
      <c r="AX22" s="16" t="s">
        <v>17026</v>
      </c>
      <c r="AY22" s="17">
        <f>B7L515C23*B7L121C1</f>
        <v>649.92408312000009</v>
      </c>
      <c r="AZ22" s="16" t="s">
        <v>15886</v>
      </c>
      <c r="BA22" s="17">
        <f>A1L323C17</f>
        <v>491.75633333333332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21.106181826666667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42.212363653333334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84.424727306666668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84.424727306666668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253.27418191999999</v>
      </c>
      <c r="BV22" s="16" t="s">
        <v>17032</v>
      </c>
      <c r="BW22" s="17">
        <f>B7L515C35*B7L121C1</f>
        <v>658.51287299199998</v>
      </c>
      <c r="BX22" s="16" t="s">
        <v>15892</v>
      </c>
      <c r="BY22" s="17">
        <f>A1L323C18</f>
        <v>498.11725000000001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21.379192370000002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42.758384740000004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85.516769480000008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85.516769480000008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256.55030844000004</v>
      </c>
      <c r="CT22" s="16" t="s">
        <v>17038</v>
      </c>
      <c r="CU22" s="17">
        <f>B7L515C47*B7L121C1</f>
        <v>667.03080194400013</v>
      </c>
      <c r="CV22" s="16" t="s">
        <v>15898</v>
      </c>
      <c r="CW22" s="17">
        <f>A1L323C19</f>
        <v>508.31479999999999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21.816871215999999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43.633742431999998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87.267484863999996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87.267484863999996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261.802454592</v>
      </c>
      <c r="DR22" s="16" t="s">
        <v>17044</v>
      </c>
      <c r="DS22" s="17">
        <f>B7L515C59*B7L121C1</f>
        <v>680.68638193920003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3417.8719999999998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111.62769951999999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212.09262908799997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424.18525817599993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446.51079807999997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1272.5557745279998</v>
      </c>
      <c r="Z23" s="16" t="s">
        <v>17054</v>
      </c>
      <c r="AA23" s="17">
        <f>B7L516C11*B7L121C1</f>
        <v>3308.6450137727998</v>
      </c>
      <c r="AB23" s="16" t="s">
        <v>15914</v>
      </c>
      <c r="AC23" s="17">
        <f>A1L324C16</f>
        <v>3347.3145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109.32329157000001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207.71425398300002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415.42850796600004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437.29316628000004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1246.2855238980001</v>
      </c>
      <c r="AX23" s="16" t="s">
        <v>17060</v>
      </c>
      <c r="AY23" s="17">
        <f>B7L516C23*B7L121C1</f>
        <v>3240.3423621348002</v>
      </c>
      <c r="AZ23" s="16" t="s">
        <v>15920</v>
      </c>
      <c r="BA23" s="17">
        <f>A1L324C17</f>
        <v>3344.48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109.23071680000001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207.53836192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415.07672384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436.92286720000004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1245.2301715200001</v>
      </c>
      <c r="BV23" s="16" t="s">
        <v>17066</v>
      </c>
      <c r="BW23" s="17">
        <f>B7L516C35*B7L121C1</f>
        <v>3237.5984459520005</v>
      </c>
      <c r="BX23" s="16" t="s">
        <v>15926</v>
      </c>
      <c r="BY23" s="17">
        <f>A1L324C18</f>
        <v>3351.6107500000003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109.46360709500001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207.98085348050003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415.96170696100006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437.85442838000006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1247.8851208830001</v>
      </c>
      <c r="CT23" s="16" t="s">
        <v>17072</v>
      </c>
      <c r="CU23" s="17">
        <f>B7L516C47*B7L121C1</f>
        <v>3244.5013142958005</v>
      </c>
      <c r="CV23" s="16" t="s">
        <v>15932</v>
      </c>
      <c r="CW23" s="17">
        <f>A1L324C19</f>
        <v>3375.3672000000006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110.23949275200002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209.45503622880003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418.91007245760005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440.95797100800007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1256.7302173728001</v>
      </c>
      <c r="DR23" s="16" t="s">
        <v>17078</v>
      </c>
      <c r="DS23" s="17">
        <f>B7L516C59*B7L121C1</f>
        <v>3267.4985651692805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A6F56E-6FEB-4669-8505-07DBF684E93C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21">
        <f>A1L301C3</f>
        <v>1E-3</v>
      </c>
      <c r="F8" s="16" t="s">
        <v>12011</v>
      </c>
      <c r="G8" s="21">
        <f>A1L521C14</f>
        <v>5.629E-2</v>
      </c>
      <c r="H8" s="16" t="s">
        <v>17125</v>
      </c>
      <c r="I8" s="21">
        <f>B7L601C1*B7L601C2</f>
        <v>5.6289999999999998E-5</v>
      </c>
      <c r="J8" s="16" t="s">
        <v>11996</v>
      </c>
      <c r="K8" s="27">
        <f>A1L501C5</f>
        <v>1.8</v>
      </c>
      <c r="L8" s="16" t="s">
        <v>17126</v>
      </c>
      <c r="M8" s="23">
        <f>B7L601C3*B7L601C4</f>
        <v>1.01322E-4</v>
      </c>
      <c r="N8" s="16" t="s">
        <v>17127</v>
      </c>
      <c r="O8" s="27">
        <f>A1L521C4</f>
        <v>1.5</v>
      </c>
      <c r="P8" s="16" t="s">
        <v>17128</v>
      </c>
      <c r="Q8" s="23">
        <f>B7L601C5*B7L601C6</f>
        <v>1.5198300000000001E-4</v>
      </c>
      <c r="R8" s="16" t="s">
        <v>17129</v>
      </c>
      <c r="S8" s="17">
        <f>A1L521C8</f>
        <v>2</v>
      </c>
      <c r="T8" s="16" t="s">
        <v>17130</v>
      </c>
      <c r="U8" s="23">
        <f>B7L601C3*B7L601C8</f>
        <v>1.1258E-4</v>
      </c>
      <c r="V8" s="16" t="s">
        <v>17131</v>
      </c>
      <c r="W8" s="25">
        <f>A1L521C12</f>
        <v>5.25</v>
      </c>
      <c r="X8" s="16" t="s">
        <v>17132</v>
      </c>
      <c r="Y8" s="23">
        <f>B7L601C5*B7L601C10</f>
        <v>5.3194050000000001E-4</v>
      </c>
      <c r="Z8" s="16" t="s">
        <v>17133</v>
      </c>
      <c r="AA8" s="23">
        <f>B7L601C11*B7L121C1</f>
        <v>1.3830453000000002E-3</v>
      </c>
      <c r="AB8" s="16" t="s">
        <v>15418</v>
      </c>
      <c r="AC8" s="23">
        <f>A1L301C16</f>
        <v>5.0000000000000001E-4</v>
      </c>
      <c r="AD8" s="16" t="s">
        <v>12011</v>
      </c>
      <c r="AE8" s="23">
        <f>A1L521C14</f>
        <v>5.629E-2</v>
      </c>
      <c r="AF8" s="16" t="s">
        <v>17134</v>
      </c>
      <c r="AG8" s="23">
        <f>B7L601C13*B7L601C14</f>
        <v>2.8144999999999999E-5</v>
      </c>
      <c r="AH8" s="16" t="s">
        <v>11996</v>
      </c>
      <c r="AI8" s="27">
        <f>A1L501C5</f>
        <v>1.8</v>
      </c>
      <c r="AJ8" s="16" t="s">
        <v>17135</v>
      </c>
      <c r="AK8" s="23">
        <f>B7L601C15*B7L601C16</f>
        <v>5.0661000000000002E-5</v>
      </c>
      <c r="AL8" s="16" t="s">
        <v>17127</v>
      </c>
      <c r="AM8" s="27">
        <f>A1L521C4</f>
        <v>1.5</v>
      </c>
      <c r="AN8" s="16" t="s">
        <v>17136</v>
      </c>
      <c r="AO8" s="23">
        <f>B7L601C17*B7L601C18</f>
        <v>7.5991500000000006E-5</v>
      </c>
      <c r="AP8" s="16" t="s">
        <v>17129</v>
      </c>
      <c r="AQ8" s="17">
        <f>A1L521C8</f>
        <v>2</v>
      </c>
      <c r="AR8" s="16" t="s">
        <v>17137</v>
      </c>
      <c r="AS8" s="23">
        <f>B7L601C15*B7L601C20</f>
        <v>5.6289999999999998E-5</v>
      </c>
      <c r="AT8" s="16" t="s">
        <v>17131</v>
      </c>
      <c r="AU8" s="25">
        <f>A1L521C12</f>
        <v>5.25</v>
      </c>
      <c r="AV8" s="16" t="s">
        <v>17138</v>
      </c>
      <c r="AW8" s="23">
        <f>B7L601C17*B7L601C22</f>
        <v>2.6597025000000001E-4</v>
      </c>
      <c r="AX8" s="16" t="s">
        <v>17139</v>
      </c>
      <c r="AY8" s="23">
        <f>B7L601C23*B7L121C1</f>
        <v>6.9152265000000008E-4</v>
      </c>
      <c r="AZ8" s="16" t="s">
        <v>15424</v>
      </c>
      <c r="BA8" s="23">
        <f>A1L301C17</f>
        <v>3.3333333333333332E-4</v>
      </c>
      <c r="BB8" s="16" t="s">
        <v>12011</v>
      </c>
      <c r="BC8" s="23">
        <f>A1L521C14</f>
        <v>5.629E-2</v>
      </c>
      <c r="BD8" s="16" t="s">
        <v>17140</v>
      </c>
      <c r="BE8" s="23">
        <f>B7L601C25*B7L601C26</f>
        <v>1.8763333333333334E-5</v>
      </c>
      <c r="BF8" s="16" t="s">
        <v>11996</v>
      </c>
      <c r="BG8" s="27">
        <f>A1L501C5</f>
        <v>1.8</v>
      </c>
      <c r="BH8" s="16" t="s">
        <v>17141</v>
      </c>
      <c r="BI8" s="23">
        <f>B7L601C27*B7L601C28</f>
        <v>3.3773999999999999E-5</v>
      </c>
      <c r="BJ8" s="16" t="s">
        <v>17127</v>
      </c>
      <c r="BK8" s="27">
        <f>A1L521C4</f>
        <v>1.5</v>
      </c>
      <c r="BL8" s="16" t="s">
        <v>17142</v>
      </c>
      <c r="BM8" s="23">
        <f>B7L601C29*B7L601C30</f>
        <v>5.0660999999999995E-5</v>
      </c>
      <c r="BN8" s="16" t="s">
        <v>17129</v>
      </c>
      <c r="BO8" s="17">
        <f>A1L521C8</f>
        <v>2</v>
      </c>
      <c r="BP8" s="16" t="s">
        <v>17143</v>
      </c>
      <c r="BQ8" s="23">
        <f>B7L601C27*B7L601C32</f>
        <v>3.7526666666666668E-5</v>
      </c>
      <c r="BR8" s="16" t="s">
        <v>17131</v>
      </c>
      <c r="BS8" s="22">
        <f>A1L521C12</f>
        <v>5.25</v>
      </c>
      <c r="BT8" s="16" t="s">
        <v>17144</v>
      </c>
      <c r="BU8" s="23">
        <f>B7L601C29*B7L601C34</f>
        <v>1.773135E-4</v>
      </c>
      <c r="BV8" s="16" t="s">
        <v>17145</v>
      </c>
      <c r="BW8" s="23">
        <f>B7L601C35*B7L121C1</f>
        <v>4.6101509999999998E-4</v>
      </c>
      <c r="BX8" s="16" t="s">
        <v>15430</v>
      </c>
      <c r="BY8" s="23">
        <f>A1L301C18</f>
        <v>5.0000000000000001E-4</v>
      </c>
      <c r="BZ8" s="16" t="s">
        <v>12011</v>
      </c>
      <c r="CA8" s="23">
        <f>A1L521C14</f>
        <v>5.629E-2</v>
      </c>
      <c r="CB8" s="16" t="s">
        <v>17146</v>
      </c>
      <c r="CC8" s="23">
        <f>B7L601C37*B7L601C38</f>
        <v>2.8144999999999999E-5</v>
      </c>
      <c r="CD8" s="16" t="s">
        <v>11996</v>
      </c>
      <c r="CE8" s="27">
        <f>A1L501C5</f>
        <v>1.8</v>
      </c>
      <c r="CF8" s="16" t="s">
        <v>17147</v>
      </c>
      <c r="CG8" s="23">
        <f>B7L601C39*B7L601C40</f>
        <v>5.0661000000000002E-5</v>
      </c>
      <c r="CH8" s="16" t="s">
        <v>17127</v>
      </c>
      <c r="CI8" s="27">
        <f>A1L521C4</f>
        <v>1.5</v>
      </c>
      <c r="CJ8" s="16" t="s">
        <v>17148</v>
      </c>
      <c r="CK8" s="23">
        <f>B7L601C41*B7L601C42</f>
        <v>7.5991500000000006E-5</v>
      </c>
      <c r="CL8" s="16" t="s">
        <v>17129</v>
      </c>
      <c r="CM8" s="15">
        <f>A1L521C8</f>
        <v>2</v>
      </c>
      <c r="CN8" s="16" t="s">
        <v>17149</v>
      </c>
      <c r="CO8" s="23">
        <f>B7L601C39*B7L601C44</f>
        <v>5.6289999999999998E-5</v>
      </c>
      <c r="CP8" s="16" t="s">
        <v>17131</v>
      </c>
      <c r="CQ8" s="25">
        <f>A1L521C12</f>
        <v>5.25</v>
      </c>
      <c r="CR8" s="16" t="s">
        <v>17150</v>
      </c>
      <c r="CS8" s="23">
        <f>B7L601C41*B7L601C46</f>
        <v>2.6597025000000001E-4</v>
      </c>
      <c r="CT8" s="16" t="s">
        <v>17151</v>
      </c>
      <c r="CU8" s="23">
        <f>B7L601C47*B7L121C1</f>
        <v>6.9152265000000008E-4</v>
      </c>
      <c r="CV8" s="16" t="s">
        <v>15436</v>
      </c>
      <c r="CW8" s="23">
        <f>A1L301C19</f>
        <v>6.0000000000000006E-4</v>
      </c>
      <c r="CX8" s="16" t="s">
        <v>12011</v>
      </c>
      <c r="CY8" s="23">
        <f>A1L521C14</f>
        <v>5.629E-2</v>
      </c>
      <c r="CZ8" s="16" t="s">
        <v>17152</v>
      </c>
      <c r="DA8" s="23">
        <f>B7L601C49*B7L601C50</f>
        <v>3.3774000000000006E-5</v>
      </c>
      <c r="DB8" s="16" t="s">
        <v>11996</v>
      </c>
      <c r="DC8" s="27">
        <f>A1L501C5</f>
        <v>1.8</v>
      </c>
      <c r="DD8" s="16" t="s">
        <v>17153</v>
      </c>
      <c r="DE8" s="23">
        <f>B7L601C51*B7L601C52</f>
        <v>6.0793200000000013E-5</v>
      </c>
      <c r="DF8" s="16" t="s">
        <v>17127</v>
      </c>
      <c r="DG8" s="24">
        <f>A1L521C4</f>
        <v>1.5</v>
      </c>
      <c r="DH8" s="16" t="s">
        <v>17154</v>
      </c>
      <c r="DI8" s="23">
        <f>B7L601C53*B7L601C54</f>
        <v>9.1189800000000012E-5</v>
      </c>
      <c r="DJ8" s="16" t="s">
        <v>17129</v>
      </c>
      <c r="DK8" s="17">
        <f>A1L521C8</f>
        <v>2</v>
      </c>
      <c r="DL8" s="16" t="s">
        <v>17155</v>
      </c>
      <c r="DM8" s="23">
        <f>B7L601C51*B7L601C56</f>
        <v>6.7548000000000011E-5</v>
      </c>
      <c r="DN8" s="16" t="s">
        <v>17131</v>
      </c>
      <c r="DO8" s="25">
        <f>A1L521C12</f>
        <v>5.25</v>
      </c>
      <c r="DP8" s="16" t="s">
        <v>17156</v>
      </c>
      <c r="DQ8" s="23">
        <f>B7L601C53*B7L601C58</f>
        <v>3.1916430000000008E-4</v>
      </c>
      <c r="DR8" s="16" t="s">
        <v>17157</v>
      </c>
      <c r="DS8" s="23">
        <f>B7L601C59*B7L121C1</f>
        <v>8.2982718000000025E-4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9.86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0.55501939999999994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0.99903491999999994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1.49855238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1.1100387999999999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5.2449333299999994</v>
      </c>
      <c r="Z9" s="16" t="s">
        <v>17166</v>
      </c>
      <c r="AA9" s="17">
        <f>B7L602C11*B7L121C1</f>
        <v>13.636826657999999</v>
      </c>
      <c r="AB9" s="16" t="s">
        <v>15451</v>
      </c>
      <c r="AC9" s="17">
        <f>A1L304C16</f>
        <v>9.5374999999999996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0.53686587499999994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0.96635857499999989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1.4495378624999997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1.0737317499999999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5.073382518749999</v>
      </c>
      <c r="AX9" s="16" t="s">
        <v>17172</v>
      </c>
      <c r="AY9" s="17">
        <f>B7L602C23*B7L121C1</f>
        <v>13.190794548749999</v>
      </c>
      <c r="AZ9" s="16" t="s">
        <v>15457</v>
      </c>
      <c r="BA9" s="17">
        <f>A1L304C17</f>
        <v>9.3923333333333332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0.52869444333333337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0.95164999800000005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1.427474997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1.0573888866666667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4.9961624895000005</v>
      </c>
      <c r="BV9" s="16" t="s">
        <v>17178</v>
      </c>
      <c r="BW9" s="17">
        <f>B7L602C35*B7L121C1</f>
        <v>12.990022472700002</v>
      </c>
      <c r="BX9" s="16" t="s">
        <v>15463</v>
      </c>
      <c r="BY9" s="17">
        <f>A1L304C18</f>
        <v>9.5365000000000002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0.53680958499999998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0.96625725299999998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1.4493858794999999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1.07361917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5.0728505782499997</v>
      </c>
      <c r="CT9" s="16" t="s">
        <v>17184</v>
      </c>
      <c r="CU9" s="17">
        <f>B7L602C47*B7L121C1</f>
        <v>13.18941150345</v>
      </c>
      <c r="CV9" s="16" t="s">
        <v>15469</v>
      </c>
      <c r="CW9" s="17">
        <f>A1L304C19</f>
        <v>9.5961999999999996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0.54017009799999993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0.97230617639999994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1.4584592645999999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1.0803401959999999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5.1046074260999994</v>
      </c>
      <c r="DR9" s="16" t="s">
        <v>17190</v>
      </c>
      <c r="DS9" s="17">
        <f>B7L602C59*B7L121C1</f>
        <v>13.271979307859999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212.666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11.970969139999999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23.941938279999999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35.912907419999996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23.941938279999999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125.69517596999999</v>
      </c>
      <c r="Z10" s="16" t="s">
        <v>17199</v>
      </c>
      <c r="AA10" s="23">
        <f>B7L603C11*B7L121C1</f>
        <v>326.80745752199999</v>
      </c>
      <c r="AB10" s="16" t="s">
        <v>15484</v>
      </c>
      <c r="AC10" s="23">
        <f>A1L305C16</f>
        <v>210.816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11.86683264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23.73366528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35.600497920000002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23.73366528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124.60174272</v>
      </c>
      <c r="AX10" s="16" t="s">
        <v>17205</v>
      </c>
      <c r="AY10" s="23">
        <f>B7L603C23*B7L121C1</f>
        <v>323.964531072</v>
      </c>
      <c r="AZ10" s="16" t="s">
        <v>15490</v>
      </c>
      <c r="BA10" s="23">
        <f>A1L305C17</f>
        <v>214.398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12.06846342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24.136926840000001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36.205390260000001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24.136926840000001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126.71886591000001</v>
      </c>
      <c r="BV10" s="16" t="s">
        <v>17211</v>
      </c>
      <c r="BW10" s="23">
        <f>B7L603C35*B7L121C1</f>
        <v>329.46905136600003</v>
      </c>
      <c r="BX10" s="16" t="s">
        <v>15496</v>
      </c>
      <c r="BY10" s="23">
        <f>A1L305C18</f>
        <v>220.41800000000001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12.407329220000001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24.814658440000002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37.221987660000003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24.814658440000002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130.27695681</v>
      </c>
      <c r="CT10" s="16" t="s">
        <v>17217</v>
      </c>
      <c r="CU10" s="23">
        <f>B7L603C47*B7L121C1</f>
        <v>338.72008770600002</v>
      </c>
      <c r="CV10" s="16" t="s">
        <v>15502</v>
      </c>
      <c r="CW10" s="23">
        <f>A1L305C19</f>
        <v>223.7098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12.592624642000001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25.185249284000001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37.777873925999998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25.185249284000001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132.222558741</v>
      </c>
      <c r="DR10" s="16" t="s">
        <v>17223</v>
      </c>
      <c r="DS10" s="23">
        <f>B7L603C59*B7L121C1</f>
        <v>343.7786527266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515.73199999999997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29.030554279999997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58.061108559999994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87.091662839999998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58.061108559999994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304.82081993999998</v>
      </c>
      <c r="Z11" s="16" t="s">
        <v>17232</v>
      </c>
      <c r="AA11" s="17">
        <f>B7L604C11*B7L121C1</f>
        <v>792.53413184399994</v>
      </c>
      <c r="AB11" s="16" t="s">
        <v>15517</v>
      </c>
      <c r="AC11" s="17">
        <f>A1L308C16</f>
        <v>488.73599999999999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27.510949440000001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55.021898880000002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82.532848319999999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55.021898880000002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288.86496912000001</v>
      </c>
      <c r="AX11" s="16" t="s">
        <v>17238</v>
      </c>
      <c r="AY11" s="17">
        <f>B7L604C23*B7L121C1</f>
        <v>751.04891971200004</v>
      </c>
      <c r="AZ11" s="16" t="s">
        <v>15523</v>
      </c>
      <c r="BA11" s="17">
        <f>A1L308C17</f>
        <v>504.31199999999995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28.387722479999997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56.775444959999994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85.163167439999995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56.775444959999994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298.07108603999995</v>
      </c>
      <c r="BV11" s="16" t="s">
        <v>17244</v>
      </c>
      <c r="BW11" s="17">
        <f>B7L604C35*B7L121C1</f>
        <v>774.98482370399995</v>
      </c>
      <c r="BX11" s="16" t="s">
        <v>15529</v>
      </c>
      <c r="BY11" s="17">
        <f>A1L308C18</f>
        <v>500.70699999999999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28.184797029999999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56.369594059999997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84.554391089999996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56.369594059999997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295.940368815</v>
      </c>
      <c r="CT11" s="16" t="s">
        <v>17250</v>
      </c>
      <c r="CU11" s="17">
        <f>B7L604C47*B7L121C1</f>
        <v>769.44495891899999</v>
      </c>
      <c r="CV11" s="16" t="s">
        <v>15535</v>
      </c>
      <c r="CW11" s="17">
        <f>A1L308C19</f>
        <v>506.7294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28.523797926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57.047595852000001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85.571393778000001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57.047595852000001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299.499878223</v>
      </c>
      <c r="DR11" s="16" t="s">
        <v>17256</v>
      </c>
      <c r="DS11" s="17">
        <f>B7L604C59*B7L121C1</f>
        <v>778.69968337980004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106.42699999999999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5.9907758299999996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11.981551659999999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17.972327489999998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11.981551659999999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62.903146214999992</v>
      </c>
      <c r="Z12" s="16" t="s">
        <v>17265</v>
      </c>
      <c r="AA12" s="23">
        <f>B7L605C11*B7L121C1</f>
        <v>163.548180159</v>
      </c>
      <c r="AB12" s="16" t="s">
        <v>15550</v>
      </c>
      <c r="AC12" s="23">
        <f>A1L309C16</f>
        <v>94.962499999999991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5.3454391249999995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10.690878249999999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16.036317374999999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10.690878249999999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56.127110812499993</v>
      </c>
      <c r="AX12" s="16" t="s">
        <v>17271</v>
      </c>
      <c r="AY12" s="23">
        <f>B7L605C23*B7L121C1</f>
        <v>145.93048811249997</v>
      </c>
      <c r="AZ12" s="16" t="s">
        <v>15556</v>
      </c>
      <c r="BA12" s="23">
        <f>A1L309C17</f>
        <v>93.213333333333324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5.2469785333333325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10.493957066666665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15.740935599999997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10.493957066666665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55.093274599999994</v>
      </c>
      <c r="BV12" s="16" t="s">
        <v>17277</v>
      </c>
      <c r="BW12" s="23">
        <f>B7L605C35*B7L121C1</f>
        <v>143.24251396</v>
      </c>
      <c r="BX12" s="16" t="s">
        <v>15562</v>
      </c>
      <c r="BY12" s="23">
        <f>A1L309C18</f>
        <v>100.95075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5.6825177174999997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11.365035434999999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17.047553152500001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11.365035434999999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59.666436033749996</v>
      </c>
      <c r="CT12" s="16" t="s">
        <v>17283</v>
      </c>
      <c r="CU12" s="23">
        <f>B7L605C47*B7L121C1</f>
        <v>155.13273368775</v>
      </c>
      <c r="CV12" s="16" t="s">
        <v>15568</v>
      </c>
      <c r="CW12" s="23">
        <f>A1L309C19</f>
        <v>108.28319999999999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6.0952613279999994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12.190522655999999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18.285783983999998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12.190522655999999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64.00024394399999</v>
      </c>
      <c r="DR12" s="16" t="s">
        <v>17289</v>
      </c>
      <c r="DS12" s="23">
        <f>B7L605C59*B7L121C1</f>
        <v>166.40063425439999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1316.8030000000001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74.122840870000005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148.24568174000001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222.36852261000001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148.24568174000001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778.28982913499999</v>
      </c>
      <c r="Z13" s="16" t="s">
        <v>17298</v>
      </c>
      <c r="AA13" s="17">
        <f>B7L606C11*B7L121C1</f>
        <v>2023.553555751</v>
      </c>
      <c r="AB13" s="16" t="s">
        <v>15583</v>
      </c>
      <c r="AC13" s="17">
        <f>A1L312C16</f>
        <v>1334.319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75.108816509999997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150.21763301999999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225.32644952999999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150.21763301999999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788.64257335499997</v>
      </c>
      <c r="AX13" s="16" t="s">
        <v>17304</v>
      </c>
      <c r="AY13" s="17">
        <f>B7L606C23*B7L121C1</f>
        <v>2050.4706907230002</v>
      </c>
      <c r="AZ13" s="16" t="s">
        <v>15589</v>
      </c>
      <c r="BA13" s="17">
        <f>A1L312C17</f>
        <v>1303.0213333333334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73.347070853333335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146.69414170666667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220.04121256000002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146.69414170666667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770.14424396000004</v>
      </c>
      <c r="BV13" s="16" t="s">
        <v>17310</v>
      </c>
      <c r="BW13" s="17">
        <f>B7L606C35*B7L121C1</f>
        <v>2002.3750342960002</v>
      </c>
      <c r="BX13" s="16" t="s">
        <v>15595</v>
      </c>
      <c r="BY13" s="17">
        <f>A1L312C18</f>
        <v>1271.5155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71.573607495000005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143.14721499000001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214.72082248500001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143.14721499000001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751.5228786975</v>
      </c>
      <c r="CT13" s="16" t="s">
        <v>17316</v>
      </c>
      <c r="CU13" s="17">
        <f>B7L606C47*B7L121C1</f>
        <v>1953.9594846135001</v>
      </c>
      <c r="CV13" s="16" t="s">
        <v>15601</v>
      </c>
      <c r="CW13" s="17">
        <f>A1L312C19</f>
        <v>1251.8029999999999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70.463990869999989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140.92798173999998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211.39197260999998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140.92798173999998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739.87190413499991</v>
      </c>
      <c r="DR13" s="16" t="s">
        <v>17322</v>
      </c>
      <c r="DS13" s="17">
        <f>B7L606C59*B7L121C1</f>
        <v>1923.6669507509998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83.504000000000005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4.7004401600000003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9.4008803200000006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14.101320480000002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9.4008803200000006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49.354621680000001</v>
      </c>
      <c r="Z14" s="16" t="s">
        <v>17331</v>
      </c>
      <c r="AA14" s="23">
        <f>B7L607C11*B7L121C1</f>
        <v>128.32201636800002</v>
      </c>
      <c r="AB14" s="16" t="s">
        <v>15616</v>
      </c>
      <c r="AC14" s="23">
        <f>A1L313C16</f>
        <v>85.727000000000004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4.8255728300000005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9.651145660000001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14.476718490000001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9.651145660000001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50.668514715000008</v>
      </c>
      <c r="AX14" s="16" t="s">
        <v>17337</v>
      </c>
      <c r="AY14" s="23">
        <f>B7L607C23*B7L121C1</f>
        <v>131.73813825900004</v>
      </c>
      <c r="AZ14" s="16" t="s">
        <v>15622</v>
      </c>
      <c r="BA14" s="23">
        <f>A1L313C17</f>
        <v>83.596333333333334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4.7056376033333329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9.4112752066666658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14.116912809999999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9.4112752066666658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49.409194834999994</v>
      </c>
      <c r="BV14" s="16" t="s">
        <v>17343</v>
      </c>
      <c r="BW14" s="23">
        <f>B7L607C35*B7L121C1</f>
        <v>128.463906571</v>
      </c>
      <c r="BX14" s="16" t="s">
        <v>15628</v>
      </c>
      <c r="BY14" s="23">
        <f>A1L313C18</f>
        <v>93.066500000000005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5.2387132850000002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10.47742657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15.716139855000002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10.47742657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55.006489492500002</v>
      </c>
      <c r="CT14" s="16" t="s">
        <v>17349</v>
      </c>
      <c r="CU14" s="23">
        <f>B7L607C47*B7L121C1</f>
        <v>143.0168726805</v>
      </c>
      <c r="CV14" s="16" t="s">
        <v>15634</v>
      </c>
      <c r="CW14" s="23">
        <f>A1L313C19</f>
        <v>100.7026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5.6685493540000005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11.337098708000001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17.005648062000002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11.337098708000001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59.519768217000006</v>
      </c>
      <c r="DR14" s="16" t="s">
        <v>17355</v>
      </c>
      <c r="DS14" s="23">
        <f>B7L607C59*B7L121C1</f>
        <v>154.75139736420002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275.596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15.513298840000001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31.026597680000002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46.539896519999999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31.026597680000002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162.88963782000002</v>
      </c>
      <c r="Z15" s="16" t="s">
        <v>17364</v>
      </c>
      <c r="AA15" s="23">
        <f>B7L608C11*B7L121C1</f>
        <v>423.51305833200007</v>
      </c>
      <c r="AB15" s="16" t="s">
        <v>15649</v>
      </c>
      <c r="AC15" s="23">
        <f>A1L314C16</f>
        <v>251.88400000000001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14.178550360000001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28.357100720000002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42.535651080000001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28.357100720000002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148.87477878000001</v>
      </c>
      <c r="AX15" s="16" t="s">
        <v>17370</v>
      </c>
      <c r="AY15" s="23">
        <f>B7L608C23*B7L121C1</f>
        <v>387.07442482800008</v>
      </c>
      <c r="AZ15" s="16" t="s">
        <v>15655</v>
      </c>
      <c r="BA15" s="23">
        <f>A1L314C17</f>
        <v>255.65600000000003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14.390876240000003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28.781752480000005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43.172628720000006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28.781752480000005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151.10420052000003</v>
      </c>
      <c r="BV15" s="16" t="s">
        <v>17376</v>
      </c>
      <c r="BW15" s="23">
        <f>B7L608C35*B7L121C1</f>
        <v>392.8709213520001</v>
      </c>
      <c r="BX15" s="16" t="s">
        <v>15661</v>
      </c>
      <c r="BY15" s="23">
        <f>A1L314C18</f>
        <v>264.31050000000005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14.878038045000002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29.756076090000004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44.634114135000004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29.756076090000004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156.21939947250002</v>
      </c>
      <c r="CT15" s="16" t="s">
        <v>17382</v>
      </c>
      <c r="CU15" s="23">
        <f>B7L608C47*B7L121C1</f>
        <v>406.17043862850005</v>
      </c>
      <c r="CV15" s="16" t="s">
        <v>15667</v>
      </c>
      <c r="CW15" s="23">
        <f>A1L314C19</f>
        <v>265.32220000000007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14.934986638000003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29.869973276000007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44.804959914000008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29.869973276000007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156.81735969900004</v>
      </c>
      <c r="DR15" s="16" t="s">
        <v>17388</v>
      </c>
      <c r="DS15" s="23">
        <f>B7L608C59*B7L121C1</f>
        <v>407.72513521740012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13.183999999999999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0.7421273599999999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1.4842547199999998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2.2263820799999996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1.4842547199999998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7.792337279999999</v>
      </c>
      <c r="Z16" s="16" t="s">
        <v>17397</v>
      </c>
      <c r="AA16" s="23">
        <f>B7L609C11*B7L121C1</f>
        <v>20.260076927999997</v>
      </c>
      <c r="AB16" s="16" t="s">
        <v>15682</v>
      </c>
      <c r="AC16" s="23">
        <f>A1L316C16</f>
        <v>13.3195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0.74975465499999994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1.4995093099999999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2.2492639649999999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1.4995093099999999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7.8724238774999993</v>
      </c>
      <c r="AX16" s="16" t="s">
        <v>17403</v>
      </c>
      <c r="AY16" s="23">
        <f>B7L609C23*B7L121C1</f>
        <v>20.468302081499999</v>
      </c>
      <c r="AZ16" s="16" t="s">
        <v>15688</v>
      </c>
      <c r="BA16" s="23">
        <f>A1L316C17</f>
        <v>14.642666666666665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0.82423570666666657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1.6484714133333331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2.4727071199999999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1.6484714133333331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8.6544749199999984</v>
      </c>
      <c r="BV16" s="16" t="s">
        <v>17409</v>
      </c>
      <c r="BW16" s="23">
        <f>B7L609C35*B7L121C1</f>
        <v>22.501634791999997</v>
      </c>
      <c r="BX16" s="16" t="s">
        <v>15694</v>
      </c>
      <c r="BY16" s="23">
        <f>A1L316C18</f>
        <v>15.956999999999999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0.89821952999999999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1.79643906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2.69465859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1.79643906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9.4313050650000001</v>
      </c>
      <c r="CT16" s="16" t="s">
        <v>17415</v>
      </c>
      <c r="CU16" s="23">
        <f>B7L609C47*B7L121C1</f>
        <v>24.521393169</v>
      </c>
      <c r="CV16" s="16" t="s">
        <v>15700</v>
      </c>
      <c r="CW16" s="23">
        <f>A1L316C19</f>
        <v>16.603199999999998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0.93459412799999986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1.8691882559999997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2.8037823839999998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1.8691882559999997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9.8132383439999984</v>
      </c>
      <c r="DR16" s="16" t="s">
        <v>17421</v>
      </c>
      <c r="DS16" s="23">
        <f>B7L609C59*B7L121C1</f>
        <v>25.514419694399997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29.018000000000001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1.6334232200000001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3.2668464400000001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4.9002696600000002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3.2668464400000001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17.150943810000001</v>
      </c>
      <c r="Z17" s="16" t="s">
        <v>17430</v>
      </c>
      <c r="AA17" s="23">
        <f>B7L610C11*B7L121C1</f>
        <v>44.592453906000003</v>
      </c>
      <c r="AB17" s="16" t="s">
        <v>15715</v>
      </c>
      <c r="AC17" s="23">
        <f>A1L315C16</f>
        <v>30.472000000000001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1.71526888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3.43053776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5.14580664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3.43053776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18.010323239999998</v>
      </c>
      <c r="AX17" s="16" t="s">
        <v>17436</v>
      </c>
      <c r="AY17" s="23">
        <f>B7L610C23*B7L121C1</f>
        <v>46.826840423999997</v>
      </c>
      <c r="AZ17" s="16" t="s">
        <v>15721</v>
      </c>
      <c r="BA17" s="23">
        <f>A1L315C17</f>
        <v>32.259333333333338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1.8158778733333336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3.6317557466666672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5.4476336200000013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3.6317557466666672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19.066717670000003</v>
      </c>
      <c r="BV17" s="16" t="s">
        <v>17442</v>
      </c>
      <c r="BW17" s="23">
        <f>B7L610C35*B7L121C1</f>
        <v>49.573465942000006</v>
      </c>
      <c r="BX17" s="16" t="s">
        <v>15727</v>
      </c>
      <c r="BY17" s="23">
        <f>A1L315C18</f>
        <v>33.53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1.8874037000000001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3.7748074000000003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5.6622111000000004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3.7748074000000003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19.817738850000001</v>
      </c>
      <c r="CT17" s="16" t="s">
        <v>17448</v>
      </c>
      <c r="CU17" s="23">
        <f>B7L610C47*B7L121C1</f>
        <v>51.526121010000004</v>
      </c>
      <c r="CV17" s="16" t="s">
        <v>15733</v>
      </c>
      <c r="CW17" s="23">
        <f>A1L315C19</f>
        <v>34.196600000000004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1.9249266140000001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3.8498532280000002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5.7747798420000001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3.8498532280000002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20.211729447</v>
      </c>
      <c r="DR17" s="16" t="s">
        <v>17454</v>
      </c>
      <c r="DS17" s="23">
        <f>B7L610C59*B7L121C1</f>
        <v>52.550496562200003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173.56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9.7696924000000003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9.7696924000000003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14.6545386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19.539384800000001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51.290885100000004</v>
      </c>
      <c r="Z18" s="16" t="s">
        <v>17463</v>
      </c>
      <c r="AA18" s="23">
        <f>B7L611C11*B7L121C1</f>
        <v>133.35630126000001</v>
      </c>
      <c r="AB18" s="16" t="s">
        <v>15748</v>
      </c>
      <c r="AC18" s="23">
        <f>A1L317C16</f>
        <v>181.05500000000001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10.19158595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10.19158595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15.287378925000001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20.383171900000001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53.505826237500003</v>
      </c>
      <c r="AX18" s="16" t="s">
        <v>17469</v>
      </c>
      <c r="AY18" s="23">
        <f>B7L611C23*B7L121C1</f>
        <v>139.11514821750001</v>
      </c>
      <c r="AZ18" s="16" t="s">
        <v>15754</v>
      </c>
      <c r="BA18" s="23">
        <f>A1L317C17</f>
        <v>178.30833333333331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10.036976083333332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10.036976083333332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15.055464124999999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20.073952166666665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52.694124437499994</v>
      </c>
      <c r="BV18" s="16" t="s">
        <v>17475</v>
      </c>
      <c r="BW18" s="23">
        <f>B7L611C35*B7L121C1</f>
        <v>137.00472353749998</v>
      </c>
      <c r="BX18" s="16" t="s">
        <v>15760</v>
      </c>
      <c r="BY18" s="23">
        <f>A1L317C18</f>
        <v>175.15049999999999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9.8592216449999999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9.8592216449999999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14.788832467500001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19.71844329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51.760913636250002</v>
      </c>
      <c r="CT18" s="16" t="s">
        <v>17481</v>
      </c>
      <c r="CU18" s="23">
        <f>B7L611C47*B7L121C1</f>
        <v>134.57837545425002</v>
      </c>
      <c r="CV18" s="16" t="s">
        <v>15766</v>
      </c>
      <c r="CW18" s="23">
        <f>A1L317C19</f>
        <v>177.75659999999999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10.005919014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10.005919014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15.008878521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20.011838028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52.531074823499999</v>
      </c>
      <c r="DR18" s="16" t="s">
        <v>17487</v>
      </c>
      <c r="DS18" s="23">
        <f>B7L611C59*B7L121C1</f>
        <v>136.5807945411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35.688000000000002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2.00887752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4.0177550399999999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6.0266325599999995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4.0177550399999999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21.09321396</v>
      </c>
      <c r="Z19" s="16" t="s">
        <v>17496</v>
      </c>
      <c r="AA19" s="23">
        <f>B7L612C11*B7L121C1</f>
        <v>54.842356295999998</v>
      </c>
      <c r="AB19" s="16" t="s">
        <v>15781</v>
      </c>
      <c r="AC19" s="23">
        <f>A1L318C16</f>
        <v>35.585000000000001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2.0030796500000001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4.0061593000000002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6.0092389500000003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4.0061593000000002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21.032336325000003</v>
      </c>
      <c r="AX19" s="16" t="s">
        <v>17502</v>
      </c>
      <c r="AY19" s="23">
        <f>B7L612C23*B7L121C1</f>
        <v>54.684074445000007</v>
      </c>
      <c r="AZ19" s="16" t="s">
        <v>15787</v>
      </c>
      <c r="BA19" s="23">
        <f>A1L318C17</f>
        <v>36.080000000000005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2.0309432000000003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4.0618864000000006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6.0928296000000008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4.0618864000000006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21.324903600000003</v>
      </c>
      <c r="BV19" s="16" t="s">
        <v>17508</v>
      </c>
      <c r="BW19" s="23">
        <f>B7L612C35*B7L121C1</f>
        <v>55.44474936000001</v>
      </c>
      <c r="BX19" s="16" t="s">
        <v>15793</v>
      </c>
      <c r="BY19" s="23">
        <f>A1L318C18</f>
        <v>38.413750000000007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2.1623099875000005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4.3246199750000009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6.4869299625000014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4.3246199750000009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22.704254868750006</v>
      </c>
      <c r="CT19" s="16" t="s">
        <v>17514</v>
      </c>
      <c r="CU19" s="23">
        <f>B7L612C47*B7L121C1</f>
        <v>59.031062658750017</v>
      </c>
      <c r="CV19" s="16" t="s">
        <v>15799</v>
      </c>
      <c r="CW19" s="23">
        <f>A1L318C19</f>
        <v>40.739000000000004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2.2931983100000002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4.5863966200000004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6.8795949300000006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4.5863966200000004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24.078582255000001</v>
      </c>
      <c r="DR19" s="16" t="s">
        <v>17520</v>
      </c>
      <c r="DS19" s="23">
        <f>B7L612C59*B7L121C1</f>
        <v>62.604313863000002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0.33399999999999996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1.8800859999999999E-2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3.7601719999999998E-2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5.6402579999999994E-2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3.7601719999999998E-2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0.19740902999999999</v>
      </c>
      <c r="Z20" s="16" t="s">
        <v>17529</v>
      </c>
      <c r="AA20" s="23">
        <f>B7L613C11*B7L121C1</f>
        <v>0.51326347799999994</v>
      </c>
      <c r="AB20" s="16" t="s">
        <v>15814</v>
      </c>
      <c r="AC20" s="23">
        <f>A1L319C16</f>
        <v>0.45649999999999996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2.5696384999999999E-2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5.1392769999999997E-2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7.7089154999999993E-2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5.1392769999999997E-2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0.26981204249999996</v>
      </c>
      <c r="AX20" s="16" t="s">
        <v>17535</v>
      </c>
      <c r="AY20" s="23">
        <f>B7L613C23*B7L121C1</f>
        <v>0.70151131049999993</v>
      </c>
      <c r="AZ20" s="16" t="s">
        <v>15820</v>
      </c>
      <c r="BA20" s="23">
        <f>A1L319C17</f>
        <v>0.46033333333333326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2.5912163333333328E-2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5.1824326666666656E-2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7.7736489999999991E-2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5.1824326666666656E-2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0.27207771499999994</v>
      </c>
      <c r="BV20" s="16" t="s">
        <v>17541</v>
      </c>
      <c r="BW20" s="23">
        <f>B7L613C35*B7L121C1</f>
        <v>0.70740205899999986</v>
      </c>
      <c r="BX20" s="16" t="s">
        <v>15826</v>
      </c>
      <c r="BY20" s="23">
        <f>A1L319C18</f>
        <v>0.57399999999999995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3.2310459999999999E-2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6.4620919999999998E-2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9.6931379999999998E-2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6.4620919999999998E-2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0.33925982999999998</v>
      </c>
      <c r="CT20" s="16" t="s">
        <v>17547</v>
      </c>
      <c r="CU20" s="23">
        <f>B7L613C47*B7L121C1</f>
        <v>0.88207555800000004</v>
      </c>
      <c r="CV20" s="16" t="s">
        <v>15832</v>
      </c>
      <c r="CW20" s="23">
        <f>A1L319C19</f>
        <v>0.72839999999999994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4.1001635999999994E-2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8.2003271999999988E-2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0.12300490799999998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8.2003271999999988E-2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0.43051717799999994</v>
      </c>
      <c r="DR20" s="16" t="s">
        <v>17553</v>
      </c>
      <c r="DS20" s="23">
        <f>B7L613C59*B7L121C1</f>
        <v>1.1193446627999999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123.876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6.9729800400000004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13.945960080000001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20.918940120000002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13.945960080000001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73.216290420000007</v>
      </c>
      <c r="Z21" s="16" t="s">
        <v>17562</v>
      </c>
      <c r="AA21" s="23">
        <f>B7L614C11*B7L121C1</f>
        <v>190.36235509200003</v>
      </c>
      <c r="AB21" s="16" t="s">
        <v>15847</v>
      </c>
      <c r="AC21" s="23">
        <f>A1L320C16</f>
        <v>125.1015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7.0419634350000004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14.083926870000001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21.125890305000002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14.083926870000001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73.940616067500002</v>
      </c>
      <c r="AX21" s="16" t="s">
        <v>17568</v>
      </c>
      <c r="AY21" s="23">
        <f>B7L614C23*B7L121C1</f>
        <v>192.24560177550001</v>
      </c>
      <c r="AZ21" s="16" t="s">
        <v>15853</v>
      </c>
      <c r="BA21" s="23">
        <f>A1L320C17</f>
        <v>127.38333333333333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7.170407833333333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14.340815666666666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21.5112235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14.340815666666666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75.289282249999999</v>
      </c>
      <c r="BV21" s="16" t="s">
        <v>17574</v>
      </c>
      <c r="BW21" s="23">
        <f>B7L614C35*B7L121C1</f>
        <v>195.75213385000001</v>
      </c>
      <c r="BX21" s="16" t="s">
        <v>15859</v>
      </c>
      <c r="BY21" s="23">
        <f>A1L320C18</f>
        <v>129.363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7.2818432699999995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14.563686539999999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21.845529809999999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14.563686539999999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76.459354335</v>
      </c>
      <c r="CT21" s="16" t="s">
        <v>17580</v>
      </c>
      <c r="CU21" s="23">
        <f>B7L614C47*B7L121C1</f>
        <v>198.794321271</v>
      </c>
      <c r="CV21" s="16" t="s">
        <v>15865</v>
      </c>
      <c r="CW21" s="23">
        <f>A1L320C19</f>
        <v>130.88159999999999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7.3673252639999998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14.734650528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22.101975791999998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14.734650528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77.356915271999995</v>
      </c>
      <c r="DR21" s="16" t="s">
        <v>17586</v>
      </c>
      <c r="DS21" s="23">
        <f>B7L614C59*B7L121C1</f>
        <v>201.12797970719998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521.62300000000005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29.362158670000003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58.724317340000006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88.086476010000013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58.724317340000006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308.30266603500002</v>
      </c>
      <c r="Z22" s="16" t="s">
        <v>17595</v>
      </c>
      <c r="AA22" s="17">
        <f>B7L615C11*B7L121C1</f>
        <v>801.58693169100002</v>
      </c>
      <c r="AB22" s="16" t="s">
        <v>15880</v>
      </c>
      <c r="AC22" s="17">
        <f>A1L323C16</f>
        <v>485.34250000000003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27.319929325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54.639858650000001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81.959787974999998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54.639858650000001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286.85925791250003</v>
      </c>
      <c r="AX22" s="16" t="s">
        <v>17601</v>
      </c>
      <c r="AY22" s="17">
        <f>B7L615C23*B7L121C1</f>
        <v>745.83407057250008</v>
      </c>
      <c r="AZ22" s="16" t="s">
        <v>15886</v>
      </c>
      <c r="BA22" s="17">
        <f>A1L323C17</f>
        <v>491.75633333333332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27.680964003333333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55.361928006666666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83.042892010000003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55.361928006666666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290.65012203499998</v>
      </c>
      <c r="BV22" s="16" t="s">
        <v>17607</v>
      </c>
      <c r="BW22" s="17">
        <f>B7L615C35*B7L121C1</f>
        <v>755.69031729099993</v>
      </c>
      <c r="BX22" s="16" t="s">
        <v>15892</v>
      </c>
      <c r="BY22" s="17">
        <f>A1L323C18</f>
        <v>498.11725000000001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28.039020002499999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56.078040004999998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84.117060007500001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56.078040004999998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294.40971002624997</v>
      </c>
      <c r="CT22" s="16" t="s">
        <v>17613</v>
      </c>
      <c r="CU22" s="17">
        <f>B7L615C47*B7L121C1</f>
        <v>765.46524606824994</v>
      </c>
      <c r="CV22" s="16" t="s">
        <v>15898</v>
      </c>
      <c r="CW22" s="17">
        <f>A1L323C19</f>
        <v>508.31479999999999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28.613040091999999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57.226080183999997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85.839120275999989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57.226080183999997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300.436920966</v>
      </c>
      <c r="DR22" s="16" t="s">
        <v>17619</v>
      </c>
      <c r="DS22" s="17">
        <f>B7L615C59*B7L121C1</f>
        <v>781.13599451160007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3417.8719999999998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192.39201487999998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365.54482827199996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548.31724240799997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384.78402975999995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1919.1103484279997</v>
      </c>
      <c r="Z23" s="16" t="s">
        <v>17629</v>
      </c>
      <c r="AA23" s="17">
        <f>B7L616C11*B7L121C1</f>
        <v>4989.6869059127994</v>
      </c>
      <c r="AB23" s="16" t="s">
        <v>15914</v>
      </c>
      <c r="AC23" s="17">
        <f>A1L324C16</f>
        <v>3347.3145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188.42033320499999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357.99863308949995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536.99794963424995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376.84066640999998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1879.4928237198747</v>
      </c>
      <c r="AX23" s="16" t="s">
        <v>17635</v>
      </c>
      <c r="AY23" s="17">
        <f>B7L616C23*B7L121C1</f>
        <v>4886.6813416716741</v>
      </c>
      <c r="AZ23" s="16" t="s">
        <v>15920</v>
      </c>
      <c r="BA23" s="17">
        <f>A1L324C17</f>
        <v>3344.48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188.2607792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357.69548048000001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536.54322072000002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376.5215584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1877.90127252</v>
      </c>
      <c r="BV23" s="16" t="s">
        <v>17641</v>
      </c>
      <c r="BW23" s="17">
        <f>B7L616C35*B7L121C1</f>
        <v>4882.5433085519999</v>
      </c>
      <c r="BX23" s="16" t="s">
        <v>15926</v>
      </c>
      <c r="BY23" s="17">
        <f>A1L324C18</f>
        <v>3351.6107500000003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188.66216911750001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358.45812132325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537.687181984875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377.32433823500003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1881.9051369470626</v>
      </c>
      <c r="CT23" s="16" t="s">
        <v>17647</v>
      </c>
      <c r="CU23" s="17">
        <f>B7L616C47*B7L121C1</f>
        <v>4892.9533560623631</v>
      </c>
      <c r="CV23" s="16" t="s">
        <v>15932</v>
      </c>
      <c r="CW23" s="17">
        <f>A1L324C19</f>
        <v>3375.3672000000006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189.99941968800005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360.99889740720005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541.49834611080007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379.99883937600009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1895.2442113878003</v>
      </c>
      <c r="DR23" s="16" t="s">
        <v>17653</v>
      </c>
      <c r="DS23" s="17">
        <f>B7L616C59*B7L121C1</f>
        <v>4927.6349496082812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678319-C782-4F1B-AF2D-EC421CAECD05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23">
        <f>A1L201C24</f>
        <v>0.5</v>
      </c>
      <c r="BB8" s="16" t="s">
        <v>12017</v>
      </c>
      <c r="BC8" s="17">
        <f>A1L561C1</f>
        <v>200</v>
      </c>
      <c r="BD8" s="16" t="s">
        <v>17710</v>
      </c>
      <c r="BE8" s="23">
        <f>IF(B7L701C26=0,0,B7L701C25/B7L701C26)</f>
        <v>2.5000000000000001E-3</v>
      </c>
      <c r="BF8" s="16" t="s">
        <v>17697</v>
      </c>
      <c r="BG8" s="27">
        <f>A1L521C5</f>
        <v>0.5</v>
      </c>
      <c r="BH8" s="16" t="s">
        <v>17711</v>
      </c>
      <c r="BI8" s="23">
        <f>B7L701C27*B7L701C28</f>
        <v>1.25E-3</v>
      </c>
      <c r="BJ8" s="16" t="s">
        <v>17699</v>
      </c>
      <c r="BK8" s="17">
        <f>A1L521C13</f>
        <v>1</v>
      </c>
      <c r="BL8" s="16" t="s">
        <v>17712</v>
      </c>
      <c r="BM8" s="23">
        <f>B7L701C27*B7L701C30</f>
        <v>2.5000000000000001E-3</v>
      </c>
      <c r="BN8" s="16" t="s">
        <v>17713</v>
      </c>
      <c r="BO8" s="23">
        <f>B7L701C31*B7L121C1</f>
        <v>6.5000000000000006E-3</v>
      </c>
      <c r="BP8" s="16" t="s">
        <v>14749</v>
      </c>
      <c r="BQ8" s="23">
        <f>A1L201C27</f>
        <v>0.4</v>
      </c>
      <c r="BR8" s="16" t="s">
        <v>12017</v>
      </c>
      <c r="BS8" s="15">
        <f>A1L561C1</f>
        <v>200</v>
      </c>
      <c r="BT8" s="16" t="s">
        <v>17714</v>
      </c>
      <c r="BU8" s="23">
        <f>IF(B7L701C34=0,0,B7L701C33/B7L701C34)</f>
        <v>2E-3</v>
      </c>
      <c r="BV8" s="16" t="s">
        <v>17697</v>
      </c>
      <c r="BW8" s="27">
        <f>A1L521C5</f>
        <v>0.5</v>
      </c>
      <c r="BX8" s="16" t="s">
        <v>17715</v>
      </c>
      <c r="BY8" s="23">
        <f>B7L701C35*B7L701C36</f>
        <v>1E-3</v>
      </c>
      <c r="BZ8" s="16" t="s">
        <v>17699</v>
      </c>
      <c r="CA8" s="17">
        <f>A1L521C13</f>
        <v>1</v>
      </c>
      <c r="CB8" s="16" t="s">
        <v>17716</v>
      </c>
      <c r="CC8" s="23">
        <f>B7L701C35*B7L701C38</f>
        <v>2E-3</v>
      </c>
      <c r="CD8" s="16" t="s">
        <v>17717</v>
      </c>
      <c r="CE8" s="23">
        <f>B7L701C39*B7L121C1</f>
        <v>5.2000000000000006E-3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14755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73.775000000000006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36.887500000000003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73.775000000000006</v>
      </c>
      <c r="R9" s="16" t="s">
        <v>17723</v>
      </c>
      <c r="S9" s="23">
        <f>B7L702C7*B7L121C1</f>
        <v>191.81500000000003</v>
      </c>
      <c r="T9" s="16" t="s">
        <v>14765</v>
      </c>
      <c r="U9" s="17">
        <f>A1L202C18</f>
        <v>15580.5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77.902500000000003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38.951250000000002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77.902500000000003</v>
      </c>
      <c r="AH9" s="16" t="s">
        <v>17727</v>
      </c>
      <c r="AI9" s="23">
        <f>B7L702C15*B7L121C1</f>
        <v>202.54650000000001</v>
      </c>
      <c r="AJ9" s="16" t="s">
        <v>14773</v>
      </c>
      <c r="AK9" s="17">
        <f>A1L202C21</f>
        <v>15198.666666666666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75.993333333333325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37.996666666666663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75.993333333333325</v>
      </c>
      <c r="AX9" s="16" t="s">
        <v>17731</v>
      </c>
      <c r="AY9" s="23">
        <f>B7L702C23*B7L121C1</f>
        <v>197.58266666666665</v>
      </c>
      <c r="AZ9" s="16" t="s">
        <v>14781</v>
      </c>
      <c r="BA9" s="17">
        <f>A1L202C24</f>
        <v>15008.75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75.043750000000003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37.521875000000001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75.043750000000003</v>
      </c>
      <c r="BN9" s="16" t="s">
        <v>17735</v>
      </c>
      <c r="BO9" s="23">
        <f>B7L702C31*B7L121C1</f>
        <v>195.11375000000001</v>
      </c>
      <c r="BP9" s="16" t="s">
        <v>14789</v>
      </c>
      <c r="BQ9" s="17">
        <f>A1L202C27</f>
        <v>14823.8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74.119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37.0595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74.119</v>
      </c>
      <c r="CD9" s="16" t="s">
        <v>17739</v>
      </c>
      <c r="CE9" s="23">
        <f>B7L702C39*B7L121C1</f>
        <v>192.70940000000002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204477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1022.385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511.1925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1022.385</v>
      </c>
      <c r="R10" s="16" t="s">
        <v>17745</v>
      </c>
      <c r="S10" s="17">
        <f>B7L703C7*B7L121C1</f>
        <v>2658.201</v>
      </c>
      <c r="T10" s="16" t="s">
        <v>14805</v>
      </c>
      <c r="U10" s="17">
        <f>A1L203C18</f>
        <v>215088.5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1075.4425000000001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537.72125000000005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1075.4425000000001</v>
      </c>
      <c r="AH10" s="16" t="s">
        <v>17749</v>
      </c>
      <c r="AI10" s="17">
        <f>B7L703C15*B7L121C1</f>
        <v>2796.1505000000002</v>
      </c>
      <c r="AJ10" s="16" t="s">
        <v>14813</v>
      </c>
      <c r="AK10" s="17">
        <f>A1L203C21</f>
        <v>223044.66666666669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1115.2233333333334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557.61166666666668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1115.2233333333334</v>
      </c>
      <c r="AX10" s="16" t="s">
        <v>17753</v>
      </c>
      <c r="AY10" s="17">
        <f>B7L703C23*B7L121C1</f>
        <v>2899.5806666666667</v>
      </c>
      <c r="AZ10" s="16" t="s">
        <v>14821</v>
      </c>
      <c r="BA10" s="17">
        <f>A1L203C24</f>
        <v>227032.25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1135.1612500000001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567.58062500000005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1135.1612500000001</v>
      </c>
      <c r="BN10" s="16" t="s">
        <v>17757</v>
      </c>
      <c r="BO10" s="17">
        <f>B7L703C31*B7L121C1</f>
        <v>2951.4192500000004</v>
      </c>
      <c r="BP10" s="16" t="s">
        <v>14829</v>
      </c>
      <c r="BQ10" s="17">
        <f>A1L203C27</f>
        <v>233213.40000000002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1166.067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583.0335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1166.067</v>
      </c>
      <c r="CD10" s="16" t="s">
        <v>17761</v>
      </c>
      <c r="CE10" s="17">
        <f>B7L703C39*B7L121C1</f>
        <v>3031.7742000000003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528300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2641.5</v>
      </c>
      <c r="J11" s="16" t="s">
        <v>17763</v>
      </c>
      <c r="K11" s="27">
        <f>A1L524C5</f>
        <v>0.5</v>
      </c>
      <c r="L11" s="16" t="s">
        <v>17764</v>
      </c>
      <c r="M11" s="17">
        <f>B7L704C3*B7L704C4</f>
        <v>1320.75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2641.5</v>
      </c>
      <c r="R11" s="16" t="s">
        <v>17767</v>
      </c>
      <c r="S11" s="17">
        <f>B7L704C7*B7L121C1</f>
        <v>6867.9000000000005</v>
      </c>
      <c r="T11" s="16" t="s">
        <v>14845</v>
      </c>
      <c r="U11" s="17">
        <f>A1L204C18</f>
        <v>510985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2554.9250000000002</v>
      </c>
      <c r="Z11" s="16" t="s">
        <v>17763</v>
      </c>
      <c r="AA11" s="27">
        <f>A1L524C5</f>
        <v>0.5</v>
      </c>
      <c r="AB11" s="16" t="s">
        <v>17769</v>
      </c>
      <c r="AC11" s="17">
        <f>B7L704C11*B7L704C12</f>
        <v>1277.4625000000001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2554.9250000000002</v>
      </c>
      <c r="AH11" s="16" t="s">
        <v>17771</v>
      </c>
      <c r="AI11" s="17">
        <f>B7L704C15*B7L121C1</f>
        <v>6642.8050000000003</v>
      </c>
      <c r="AJ11" s="16" t="s">
        <v>14853</v>
      </c>
      <c r="AK11" s="17">
        <f>A1L204C21</f>
        <v>538073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2690.3649999999998</v>
      </c>
      <c r="AP11" s="16" t="s">
        <v>17763</v>
      </c>
      <c r="AQ11" s="27">
        <f>A1L524C5</f>
        <v>0.5</v>
      </c>
      <c r="AR11" s="16" t="s">
        <v>17773</v>
      </c>
      <c r="AS11" s="17">
        <f>B7L704C19*B7L704C20</f>
        <v>1345.1824999999999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2690.3649999999998</v>
      </c>
      <c r="AX11" s="16" t="s">
        <v>17775</v>
      </c>
      <c r="AY11" s="17">
        <f>B7L704C23*B7L121C1</f>
        <v>6994.9489999999996</v>
      </c>
      <c r="AZ11" s="16" t="s">
        <v>14861</v>
      </c>
      <c r="BA11" s="17">
        <f>A1L204C24</f>
        <v>526401.25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2632.0062499999999</v>
      </c>
      <c r="BF11" s="16" t="s">
        <v>17763</v>
      </c>
      <c r="BG11" s="27">
        <f>A1L524C5</f>
        <v>0.5</v>
      </c>
      <c r="BH11" s="16" t="s">
        <v>17777</v>
      </c>
      <c r="BI11" s="17">
        <f>B7L704C27*B7L704C28</f>
        <v>1316.003125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2632.0062499999999</v>
      </c>
      <c r="BN11" s="16" t="s">
        <v>17779</v>
      </c>
      <c r="BO11" s="17">
        <f>B7L704C31*B7L121C1</f>
        <v>6843.2162500000004</v>
      </c>
      <c r="BP11" s="16" t="s">
        <v>14869</v>
      </c>
      <c r="BQ11" s="17">
        <f>A1L204C27</f>
        <v>526962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2634.81</v>
      </c>
      <c r="BV11" s="16" t="s">
        <v>17763</v>
      </c>
      <c r="BW11" s="27">
        <f>A1L524C5</f>
        <v>0.5</v>
      </c>
      <c r="BX11" s="16" t="s">
        <v>17781</v>
      </c>
      <c r="BY11" s="17">
        <f>B7L704C35*B7L704C36</f>
        <v>1317.405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2634.81</v>
      </c>
      <c r="CD11" s="16" t="s">
        <v>17783</v>
      </c>
      <c r="CE11" s="17">
        <f>B7L704C39*B7L121C1</f>
        <v>6850.5060000000003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113426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567.13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283.565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567.13</v>
      </c>
      <c r="R12" s="16" t="s">
        <v>17789</v>
      </c>
      <c r="S12" s="17">
        <f>B7L705C7*B7L121C1</f>
        <v>1474.538</v>
      </c>
      <c r="T12" s="16" t="s">
        <v>14885</v>
      </c>
      <c r="U12" s="17">
        <f>A1L205C18</f>
        <v>99255.5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496.27749999999997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248.13874999999999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496.27749999999997</v>
      </c>
      <c r="AH12" s="16" t="s">
        <v>17793</v>
      </c>
      <c r="AI12" s="17">
        <f>B7L705C15*B7L121C1</f>
        <v>1290.3215</v>
      </c>
      <c r="AJ12" s="16" t="s">
        <v>14893</v>
      </c>
      <c r="AK12" s="17">
        <f>A1L205C21</f>
        <v>94648.666666666657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473.24333333333328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236.62166666666664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473.24333333333328</v>
      </c>
      <c r="AX12" s="16" t="s">
        <v>17797</v>
      </c>
      <c r="AY12" s="17">
        <f>B7L705C23*B7L121C1</f>
        <v>1230.4326666666666</v>
      </c>
      <c r="AZ12" s="16" t="s">
        <v>14901</v>
      </c>
      <c r="BA12" s="17">
        <f>A1L205C24</f>
        <v>98974.5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494.8725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247.43625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494.8725</v>
      </c>
      <c r="BN12" s="16" t="s">
        <v>17801</v>
      </c>
      <c r="BO12" s="17">
        <f>B7L705C31*B7L121C1</f>
        <v>1286.6685</v>
      </c>
      <c r="BP12" s="16" t="s">
        <v>14909</v>
      </c>
      <c r="BQ12" s="17">
        <f>A1L205C27</f>
        <v>105027.79999999999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525.1389999999999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262.56949999999995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525.1389999999999</v>
      </c>
      <c r="CD12" s="16" t="s">
        <v>17805</v>
      </c>
      <c r="CE12" s="17">
        <f>B7L705C39*B7L121C1</f>
        <v>1365.3613999999998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1580096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7900.48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3950.24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7900.48</v>
      </c>
      <c r="R13" s="16" t="s">
        <v>17811</v>
      </c>
      <c r="S13" s="17">
        <f>B7L706C7*B7L121C1</f>
        <v>20541.248</v>
      </c>
      <c r="T13" s="16" t="s">
        <v>14925</v>
      </c>
      <c r="U13" s="17">
        <f>A1L206C18</f>
        <v>1565082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7825.41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3912.7049999999999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7825.41</v>
      </c>
      <c r="AH13" s="16" t="s">
        <v>17815</v>
      </c>
      <c r="AI13" s="17">
        <f>B7L706C15*B7L121C1</f>
        <v>20346.065999999999</v>
      </c>
      <c r="AJ13" s="16" t="s">
        <v>14933</v>
      </c>
      <c r="AK13" s="17">
        <f>A1L206C21</f>
        <v>1532620.3333333335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7663.1016666666674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3831.5508333333337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7663.1016666666674</v>
      </c>
      <c r="AX13" s="16" t="s">
        <v>17819</v>
      </c>
      <c r="AY13" s="17">
        <f>B7L706C23*B7L121C1</f>
        <v>19924.064333333336</v>
      </c>
      <c r="AZ13" s="16" t="s">
        <v>14941</v>
      </c>
      <c r="BA13" s="17">
        <f>A1L206C24</f>
        <v>1486015.75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7430.0787499999997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3715.0393749999998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7430.0787499999997</v>
      </c>
      <c r="BN13" s="16" t="s">
        <v>17823</v>
      </c>
      <c r="BO13" s="17">
        <f>B7L706C31*B7L121C1</f>
        <v>19318.204750000001</v>
      </c>
      <c r="BP13" s="16" t="s">
        <v>14949</v>
      </c>
      <c r="BQ13" s="17">
        <f>A1L206C27</f>
        <v>1431596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7157.98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3578.99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7157.98</v>
      </c>
      <c r="CD13" s="16" t="s">
        <v>17827</v>
      </c>
      <c r="CE13" s="17">
        <f>B7L706C39*B7L121C1</f>
        <v>18610.748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40101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200.505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100.2525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200.505</v>
      </c>
      <c r="R14" s="16" t="s">
        <v>17833</v>
      </c>
      <c r="S14" s="23">
        <f>B7L707C7*B7L121C1</f>
        <v>521.31299999999999</v>
      </c>
      <c r="T14" s="16" t="s">
        <v>14965</v>
      </c>
      <c r="U14" s="17">
        <f>A1L207C18</f>
        <v>40521.5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202.60749999999999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101.30374999999999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202.60749999999999</v>
      </c>
      <c r="AH14" s="16" t="s">
        <v>17837</v>
      </c>
      <c r="AI14" s="23">
        <f>B7L707C15*B7L121C1</f>
        <v>526.77949999999998</v>
      </c>
      <c r="AJ14" s="16" t="s">
        <v>14973</v>
      </c>
      <c r="AK14" s="17">
        <f>A1L207C21</f>
        <v>43208.333333333328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216.04166666666663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108.02083333333331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216.04166666666663</v>
      </c>
      <c r="AX14" s="16" t="s">
        <v>17841</v>
      </c>
      <c r="AY14" s="23">
        <f>B7L707C23*B7L121C1</f>
        <v>561.70833333333326</v>
      </c>
      <c r="AZ14" s="16" t="s">
        <v>14981</v>
      </c>
      <c r="BA14" s="17">
        <f>A1L207C24</f>
        <v>57619.25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288.09625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144.048125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288.09625</v>
      </c>
      <c r="BN14" s="16" t="s">
        <v>17845</v>
      </c>
      <c r="BO14" s="23">
        <f>B7L707C31*B7L121C1</f>
        <v>749.05025000000001</v>
      </c>
      <c r="BP14" s="16" t="s">
        <v>14989</v>
      </c>
      <c r="BQ14" s="17">
        <f>A1L207C27</f>
        <v>68642.600000000006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343.21300000000002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171.60650000000001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343.21300000000002</v>
      </c>
      <c r="CD14" s="16" t="s">
        <v>17849</v>
      </c>
      <c r="CE14" s="23">
        <f>B7L707C39*B7L121C1</f>
        <v>892.35380000000009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265623</v>
      </c>
      <c r="F15" s="16" t="s">
        <v>12290</v>
      </c>
      <c r="G15" s="15">
        <f>A1L568C1</f>
        <v>200</v>
      </c>
      <c r="H15" s="16" t="s">
        <v>17850</v>
      </c>
      <c r="I15" s="15">
        <f>IF(B7L708C2=0,0,B7L708C1/B7L708C2)</f>
        <v>1328.115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664.0575</v>
      </c>
      <c r="N15" s="16" t="s">
        <v>17853</v>
      </c>
      <c r="O15" s="17">
        <f>A1L528C13</f>
        <v>1</v>
      </c>
      <c r="P15" s="16" t="s">
        <v>17854</v>
      </c>
      <c r="Q15" s="17">
        <f>B7L708C3*B7L708C6</f>
        <v>1328.115</v>
      </c>
      <c r="R15" s="16" t="s">
        <v>17855</v>
      </c>
      <c r="S15" s="17">
        <f>B7L708C7*B7L121C1</f>
        <v>3453.0990000000002</v>
      </c>
      <c r="T15" s="16" t="s">
        <v>15005</v>
      </c>
      <c r="U15" s="17">
        <f>A1L208C18</f>
        <v>239083</v>
      </c>
      <c r="V15" s="16" t="s">
        <v>12290</v>
      </c>
      <c r="W15" s="17">
        <f>A1L568C1</f>
        <v>200</v>
      </c>
      <c r="X15" s="16" t="s">
        <v>17856</v>
      </c>
      <c r="Y15" s="17">
        <f>IF(B7L708C10=0,0,B7L708C9/B7L708C10)</f>
        <v>1195.415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597.70749999999998</v>
      </c>
      <c r="AD15" s="16" t="s">
        <v>17853</v>
      </c>
      <c r="AE15" s="17">
        <f>A1L528C13</f>
        <v>1</v>
      </c>
      <c r="AF15" s="16" t="s">
        <v>17858</v>
      </c>
      <c r="AG15" s="17">
        <f>B7L708C11*B7L708C14</f>
        <v>1195.415</v>
      </c>
      <c r="AH15" s="16" t="s">
        <v>17859</v>
      </c>
      <c r="AI15" s="17">
        <f>B7L708C15*B7L121C1</f>
        <v>3108.0790000000002</v>
      </c>
      <c r="AJ15" s="16" t="s">
        <v>15013</v>
      </c>
      <c r="AK15" s="17">
        <f>A1L208C21</f>
        <v>250523.33333333331</v>
      </c>
      <c r="AL15" s="16" t="s">
        <v>12290</v>
      </c>
      <c r="AM15" s="17">
        <f>A1L568C1</f>
        <v>200</v>
      </c>
      <c r="AN15" s="16" t="s">
        <v>17860</v>
      </c>
      <c r="AO15" s="17">
        <f>IF(B7L708C18=0,0,B7L708C17/B7L708C18)</f>
        <v>1252.6166666666666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626.30833333333328</v>
      </c>
      <c r="AT15" s="16" t="s">
        <v>17853</v>
      </c>
      <c r="AU15" s="17">
        <f>A1L528C13</f>
        <v>1</v>
      </c>
      <c r="AV15" s="16" t="s">
        <v>17862</v>
      </c>
      <c r="AW15" s="17">
        <f>B7L708C19*B7L708C22</f>
        <v>1252.6166666666666</v>
      </c>
      <c r="AX15" s="16" t="s">
        <v>17863</v>
      </c>
      <c r="AY15" s="17">
        <f>B7L708C23*B7L121C1</f>
        <v>3256.8033333333333</v>
      </c>
      <c r="AZ15" s="16" t="s">
        <v>15021</v>
      </c>
      <c r="BA15" s="17">
        <f>A1L208C24</f>
        <v>264070.75</v>
      </c>
      <c r="BB15" s="16" t="s">
        <v>12290</v>
      </c>
      <c r="BC15" s="17">
        <f>A1L568C1</f>
        <v>200</v>
      </c>
      <c r="BD15" s="16" t="s">
        <v>17864</v>
      </c>
      <c r="BE15" s="17">
        <f>IF(B7L708C26=0,0,B7L708C25/B7L708C26)</f>
        <v>1320.35375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660.176875</v>
      </c>
      <c r="BJ15" s="16" t="s">
        <v>17853</v>
      </c>
      <c r="BK15" s="17">
        <f>A1L528C13</f>
        <v>1</v>
      </c>
      <c r="BL15" s="16" t="s">
        <v>17866</v>
      </c>
      <c r="BM15" s="17">
        <f>B7L708C27*B7L708C30</f>
        <v>1320.35375</v>
      </c>
      <c r="BN15" s="16" t="s">
        <v>17867</v>
      </c>
      <c r="BO15" s="17">
        <f>B7L708C31*B7L121C1</f>
        <v>3432.91975</v>
      </c>
      <c r="BP15" s="16" t="s">
        <v>15029</v>
      </c>
      <c r="BQ15" s="17">
        <f>A1L208C27</f>
        <v>262751.40000000002</v>
      </c>
      <c r="BR15" s="16" t="s">
        <v>12290</v>
      </c>
      <c r="BS15" s="15">
        <f>A1L568C1</f>
        <v>200</v>
      </c>
      <c r="BT15" s="16" t="s">
        <v>17868</v>
      </c>
      <c r="BU15" s="17">
        <f>IF(B7L708C34=0,0,B7L708C33/B7L708C34)</f>
        <v>1313.7570000000001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656.87850000000003</v>
      </c>
      <c r="BZ15" s="16" t="s">
        <v>17853</v>
      </c>
      <c r="CA15" s="17">
        <f>A1L528C13</f>
        <v>1</v>
      </c>
      <c r="CB15" s="16" t="s">
        <v>17870</v>
      </c>
      <c r="CC15" s="17">
        <f>B7L708C35*B7L708C38</f>
        <v>1313.7570000000001</v>
      </c>
      <c r="CD15" s="16" t="s">
        <v>17871</v>
      </c>
      <c r="CE15" s="17">
        <f>B7L708C39*B7L121C1</f>
        <v>3415.7682000000004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17919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89.594999999999999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44.797499999999999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89.594999999999999</v>
      </c>
      <c r="R16" s="16" t="s">
        <v>17877</v>
      </c>
      <c r="S16" s="23">
        <f>B7L709C7*B7L121C1</f>
        <v>232.947</v>
      </c>
      <c r="T16" s="16" t="s">
        <v>15045</v>
      </c>
      <c r="U16" s="17">
        <f>A1L209C18</f>
        <v>18450.5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92.252499999999998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46.126249999999999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92.252499999999998</v>
      </c>
      <c r="AH16" s="16" t="s">
        <v>17881</v>
      </c>
      <c r="AI16" s="23">
        <f>B7L709C15*B7L121C1</f>
        <v>239.85650000000001</v>
      </c>
      <c r="AJ16" s="16" t="s">
        <v>15053</v>
      </c>
      <c r="AK16" s="17">
        <f>A1L209C21</f>
        <v>20856.666666666668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104.28333333333335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52.141666666666673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104.28333333333335</v>
      </c>
      <c r="AX16" s="16" t="s">
        <v>17885</v>
      </c>
      <c r="AY16" s="23">
        <f>B7L709C23*B7L121C1</f>
        <v>271.13666666666671</v>
      </c>
      <c r="AZ16" s="16" t="s">
        <v>15061</v>
      </c>
      <c r="BA16" s="17">
        <f>A1L209C24</f>
        <v>22533.75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112.66875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56.334375000000001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112.66875</v>
      </c>
      <c r="BN16" s="16" t="s">
        <v>17889</v>
      </c>
      <c r="BO16" s="23">
        <f>B7L709C31*B7L121C1</f>
        <v>292.93875000000003</v>
      </c>
      <c r="BP16" s="16" t="s">
        <v>15069</v>
      </c>
      <c r="BQ16" s="17">
        <f>A1L209C27</f>
        <v>23281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116.405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58.202500000000001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116.405</v>
      </c>
      <c r="CD16" s="16" t="s">
        <v>17893</v>
      </c>
      <c r="CE16" s="23">
        <f>B7L709C39*B7L121C1</f>
        <v>302.65300000000002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44534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222.67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111.33499999999999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222.67</v>
      </c>
      <c r="R17" s="16" t="s">
        <v>17899</v>
      </c>
      <c r="S17" s="23">
        <f>B7L710C7*B7L121C1</f>
        <v>578.94200000000001</v>
      </c>
      <c r="T17" s="16" t="s">
        <v>15085</v>
      </c>
      <c r="U17" s="17">
        <f>A1L210C18</f>
        <v>46209.5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231.04750000000001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115.52375000000001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231.04750000000001</v>
      </c>
      <c r="AH17" s="16" t="s">
        <v>17903</v>
      </c>
      <c r="AI17" s="23">
        <f>B7L710C15*B7L121C1</f>
        <v>600.72350000000006</v>
      </c>
      <c r="AJ17" s="16" t="s">
        <v>15093</v>
      </c>
      <c r="AK17" s="17">
        <f>A1L210C21</f>
        <v>49308.666666666672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246.54333333333335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123.27166666666668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246.54333333333335</v>
      </c>
      <c r="AX17" s="16" t="s">
        <v>17907</v>
      </c>
      <c r="AY17" s="23">
        <f>B7L710C23*B7L121C1</f>
        <v>641.01266666666675</v>
      </c>
      <c r="AZ17" s="16" t="s">
        <v>15101</v>
      </c>
      <c r="BA17" s="17">
        <f>A1L210C24</f>
        <v>50014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250.07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125.035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250.07</v>
      </c>
      <c r="BN17" s="16" t="s">
        <v>17911</v>
      </c>
      <c r="BO17" s="23">
        <f>B7L710C31*B7L121C1</f>
        <v>650.18200000000002</v>
      </c>
      <c r="BP17" s="16" t="s">
        <v>15109</v>
      </c>
      <c r="BQ17" s="17">
        <f>A1L210C27</f>
        <v>50902.6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254.51300000000001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127.2565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254.51300000000001</v>
      </c>
      <c r="CD17" s="16" t="s">
        <v>17915</v>
      </c>
      <c r="CE17" s="23">
        <f>B7L710C39*B7L121C1</f>
        <v>661.73380000000009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664687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3323.4349999999999</v>
      </c>
      <c r="J18" s="16" t="s">
        <v>17917</v>
      </c>
      <c r="K18" s="27">
        <f>A1L531C5</f>
        <v>0.5</v>
      </c>
      <c r="L18" s="16" t="s">
        <v>17918</v>
      </c>
      <c r="M18" s="17">
        <f>B7L711C3*B7L711C4</f>
        <v>1661.7175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3323.4349999999999</v>
      </c>
      <c r="R18" s="16" t="s">
        <v>17921</v>
      </c>
      <c r="S18" s="17">
        <f>B7L711C7*B7L121C1</f>
        <v>8640.9310000000005</v>
      </c>
      <c r="T18" s="16" t="s">
        <v>15125</v>
      </c>
      <c r="U18" s="17">
        <f>A1L211C18</f>
        <v>681523.5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3407.6174999999998</v>
      </c>
      <c r="Z18" s="16" t="s">
        <v>17917</v>
      </c>
      <c r="AA18" s="27">
        <f>A1L531C5</f>
        <v>0.5</v>
      </c>
      <c r="AB18" s="16" t="s">
        <v>17923</v>
      </c>
      <c r="AC18" s="17">
        <f>B7L711C11*B7L711C12</f>
        <v>1703.8087499999999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3407.6174999999998</v>
      </c>
      <c r="AH18" s="16" t="s">
        <v>17925</v>
      </c>
      <c r="AI18" s="17">
        <f>B7L711C15*B7L121C1</f>
        <v>8859.8055000000004</v>
      </c>
      <c r="AJ18" s="16" t="s">
        <v>15133</v>
      </c>
      <c r="AK18" s="17">
        <f>A1L211C21</f>
        <v>662801.33333333337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3314.0066666666667</v>
      </c>
      <c r="AP18" s="16" t="s">
        <v>17917</v>
      </c>
      <c r="AQ18" s="27">
        <f>A1L531C5</f>
        <v>0.5</v>
      </c>
      <c r="AR18" s="16" t="s">
        <v>17927</v>
      </c>
      <c r="AS18" s="17">
        <f>B7L711C19*B7L711C20</f>
        <v>1657.0033333333333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3314.0066666666667</v>
      </c>
      <c r="AX18" s="16" t="s">
        <v>17929</v>
      </c>
      <c r="AY18" s="17">
        <f>B7L711C23*B7L121C1</f>
        <v>8616.4173333333329</v>
      </c>
      <c r="AZ18" s="16" t="s">
        <v>15141</v>
      </c>
      <c r="BA18" s="17">
        <f>A1L211C24</f>
        <v>647725.25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3238.6262499999998</v>
      </c>
      <c r="BF18" s="16" t="s">
        <v>17917</v>
      </c>
      <c r="BG18" s="27">
        <f>A1L531C5</f>
        <v>0.5</v>
      </c>
      <c r="BH18" s="16" t="s">
        <v>17931</v>
      </c>
      <c r="BI18" s="17">
        <f>B7L711C27*B7L711C28</f>
        <v>1619.3131249999999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3238.6262499999998</v>
      </c>
      <c r="BN18" s="16" t="s">
        <v>17933</v>
      </c>
      <c r="BO18" s="17">
        <f>B7L711C31*B7L121C1</f>
        <v>8420.428249999999</v>
      </c>
      <c r="BP18" s="16" t="s">
        <v>15149</v>
      </c>
      <c r="BQ18" s="17">
        <f>A1L211C27</f>
        <v>657583.19999999995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3287.9159999999997</v>
      </c>
      <c r="BV18" s="16" t="s">
        <v>17917</v>
      </c>
      <c r="BW18" s="27">
        <f>A1L531C5</f>
        <v>0.5</v>
      </c>
      <c r="BX18" s="16" t="s">
        <v>17935</v>
      </c>
      <c r="BY18" s="17">
        <f>B7L711C35*B7L711C36</f>
        <v>1643.9579999999999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3287.9159999999997</v>
      </c>
      <c r="CD18" s="16" t="s">
        <v>17937</v>
      </c>
      <c r="CE18" s="17">
        <f>B7L711C39*B7L121C1</f>
        <v>8548.5815999999995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72494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362.47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181.23500000000001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362.47</v>
      </c>
      <c r="R19" s="16" t="s">
        <v>17943</v>
      </c>
      <c r="S19" s="23">
        <f>B7L712C7*B7L121C1</f>
        <v>942.42200000000014</v>
      </c>
      <c r="T19" s="16" t="s">
        <v>15165</v>
      </c>
      <c r="U19" s="17">
        <f>A1L212C18</f>
        <v>69038.5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345.1925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172.59625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345.1925</v>
      </c>
      <c r="AH19" s="16" t="s">
        <v>17947</v>
      </c>
      <c r="AI19" s="23">
        <f>B7L712C15*B7L121C1</f>
        <v>897.50049999999999</v>
      </c>
      <c r="AJ19" s="16" t="s">
        <v>15173</v>
      </c>
      <c r="AK19" s="17">
        <f>A1L212C21</f>
        <v>69253.333333333328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346.26666666666665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173.13333333333333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346.26666666666665</v>
      </c>
      <c r="AX19" s="16" t="s">
        <v>17951</v>
      </c>
      <c r="AY19" s="23">
        <f>B7L712C23*B7L121C1</f>
        <v>900.29333333333329</v>
      </c>
      <c r="AZ19" s="16" t="s">
        <v>15181</v>
      </c>
      <c r="BA19" s="17">
        <f>A1L212C24</f>
        <v>71927.75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359.63875000000002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179.81937500000001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359.63875000000002</v>
      </c>
      <c r="BN19" s="16" t="s">
        <v>17955</v>
      </c>
      <c r="BO19" s="23">
        <f>B7L712C31*B7L121C1</f>
        <v>935.0607500000001</v>
      </c>
      <c r="BP19" s="16" t="s">
        <v>15189</v>
      </c>
      <c r="BQ19" s="17">
        <f>A1L212C27</f>
        <v>74344.399999999994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371.72199999999998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185.86099999999999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371.72199999999998</v>
      </c>
      <c r="CD19" s="16" t="s">
        <v>17959</v>
      </c>
      <c r="CE19" s="23">
        <f>B7L712C39*B7L121C1</f>
        <v>966.47719999999993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532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2.66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1.33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2.66</v>
      </c>
      <c r="R20" s="16" t="s">
        <v>17965</v>
      </c>
      <c r="S20" s="23">
        <f>B7L713C7*B7L121C1</f>
        <v>6.9160000000000004</v>
      </c>
      <c r="T20" s="16" t="s">
        <v>15205</v>
      </c>
      <c r="U20" s="17">
        <f>A1L213C18</f>
        <v>689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3.4449999999999998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1.7224999999999999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3.4449999999999998</v>
      </c>
      <c r="AH20" s="16" t="s">
        <v>17969</v>
      </c>
      <c r="AI20" s="23">
        <f>B7L713C15*B7L121C1</f>
        <v>8.9570000000000007</v>
      </c>
      <c r="AJ20" s="16" t="s">
        <v>15213</v>
      </c>
      <c r="AK20" s="23">
        <f>A1L213C21</f>
        <v>703.66666666666663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3.5183333333333331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1.7591666666666665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3.5183333333333331</v>
      </c>
      <c r="AX20" s="16" t="s">
        <v>17973</v>
      </c>
      <c r="AY20" s="23">
        <f>B7L713C23*B7L121C1</f>
        <v>9.1476666666666659</v>
      </c>
      <c r="AZ20" s="16" t="s">
        <v>15221</v>
      </c>
      <c r="BA20" s="23">
        <f>A1L213C24</f>
        <v>753.25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3.7662499999999999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1.8831249999999999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3.7662499999999999</v>
      </c>
      <c r="BN20" s="16" t="s">
        <v>17977</v>
      </c>
      <c r="BO20" s="23">
        <f>B7L713C31*B7L121C1</f>
        <v>9.7922499999999992</v>
      </c>
      <c r="BP20" s="16" t="s">
        <v>15229</v>
      </c>
      <c r="BQ20" s="23">
        <f>A1L213C27</f>
        <v>822.4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4.1120000000000001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2.056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4.1120000000000001</v>
      </c>
      <c r="CD20" s="16" t="s">
        <v>17981</v>
      </c>
      <c r="CE20" s="23">
        <f>B7L713C39*B7L121C1</f>
        <v>10.6912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155450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777.25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388.625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777.25</v>
      </c>
      <c r="R21" s="16" t="s">
        <v>17987</v>
      </c>
      <c r="S21" s="17">
        <f>B7L714C7*B7L121C1</f>
        <v>2020.8500000000001</v>
      </c>
      <c r="T21" s="16" t="s">
        <v>15245</v>
      </c>
      <c r="U21" s="17">
        <f>A1L214C18</f>
        <v>159403.5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797.01750000000004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398.50875000000002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797.01750000000004</v>
      </c>
      <c r="AH21" s="16" t="s">
        <v>17991</v>
      </c>
      <c r="AI21" s="17">
        <f>B7L714C15*B7L121C1</f>
        <v>2072.2455</v>
      </c>
      <c r="AJ21" s="16" t="s">
        <v>15253</v>
      </c>
      <c r="AK21" s="17">
        <f>A1L214C21</f>
        <v>159094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795.47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397.73500000000001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795.47</v>
      </c>
      <c r="AX21" s="16" t="s">
        <v>17995</v>
      </c>
      <c r="AY21" s="17">
        <f>B7L714C23*B7L121C1</f>
        <v>2068.2220000000002</v>
      </c>
      <c r="AZ21" s="16" t="s">
        <v>15261</v>
      </c>
      <c r="BA21" s="17">
        <f>A1L214C24</f>
        <v>157372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786.86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393.43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786.86</v>
      </c>
      <c r="BN21" s="16" t="s">
        <v>17999</v>
      </c>
      <c r="BO21" s="17">
        <f>B7L714C31*B7L121C1</f>
        <v>2045.836</v>
      </c>
      <c r="BP21" s="16" t="s">
        <v>15269</v>
      </c>
      <c r="BQ21" s="17">
        <f>A1L214C27</f>
        <v>156887.6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784.43799999999999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392.21899999999999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784.43799999999999</v>
      </c>
      <c r="CD21" s="16" t="s">
        <v>18003</v>
      </c>
      <c r="CE21" s="17">
        <f>B7L714C39*B7L121C1</f>
        <v>2039.5388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1374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6.87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3.4350000000000001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6.87</v>
      </c>
      <c r="R22" s="16" t="s">
        <v>18009</v>
      </c>
      <c r="S22" s="23">
        <f>B7L715C7*B7L121C1</f>
        <v>17.862000000000002</v>
      </c>
      <c r="T22" s="16" t="s">
        <v>15285</v>
      </c>
      <c r="U22" s="17">
        <f>A1L215C18</f>
        <v>1250.5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6.2525000000000004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3.1262500000000002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6.2525000000000004</v>
      </c>
      <c r="AH22" s="16" t="s">
        <v>18013</v>
      </c>
      <c r="AI22" s="23">
        <f>B7L715C15*B7L121C1</f>
        <v>16.256500000000003</v>
      </c>
      <c r="AJ22" s="16" t="s">
        <v>15293</v>
      </c>
      <c r="AK22" s="17">
        <f>A1L215C21</f>
        <v>1233.3333333333333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6.1666666666666661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3.083333333333333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6.1666666666666661</v>
      </c>
      <c r="AX22" s="16" t="s">
        <v>18017</v>
      </c>
      <c r="AY22" s="23">
        <f>B7L715C23*B7L121C1</f>
        <v>16.033333333333331</v>
      </c>
      <c r="AZ22" s="16" t="s">
        <v>15301</v>
      </c>
      <c r="BA22" s="17">
        <f>A1L215C24</f>
        <v>11894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59.47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29.734999999999999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59.47</v>
      </c>
      <c r="BN22" s="16" t="s">
        <v>18021</v>
      </c>
      <c r="BO22" s="23">
        <f>B7L715C31*B7L121C1</f>
        <v>154.62200000000001</v>
      </c>
      <c r="BP22" s="16" t="s">
        <v>15309</v>
      </c>
      <c r="BQ22" s="17">
        <f>A1L215C27</f>
        <v>18990.800000000003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94.954000000000008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47.477000000000004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94.954000000000008</v>
      </c>
      <c r="CD22" s="16" t="s">
        <v>18025</v>
      </c>
      <c r="CE22" s="23">
        <f>B7L715C39*B7L121C1</f>
        <v>246.88040000000004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3703768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18518.84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9259.42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18518.84</v>
      </c>
      <c r="R23" s="16" t="s">
        <v>18032</v>
      </c>
      <c r="S23" s="17">
        <f>B7L716C7*B7L121C1</f>
        <v>48148.984000000004</v>
      </c>
      <c r="T23" s="16" t="s">
        <v>15325</v>
      </c>
      <c r="U23" s="17">
        <f>A1L216C18</f>
        <v>3662161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18310.805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9155.4025000000001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18310.805</v>
      </c>
      <c r="AH23" s="16" t="s">
        <v>18036</v>
      </c>
      <c r="AI23" s="17">
        <f>B7L716C15*B7L121C1</f>
        <v>47608.093000000001</v>
      </c>
      <c r="AJ23" s="16" t="s">
        <v>15333</v>
      </c>
      <c r="AK23" s="17">
        <f>A1L216C21</f>
        <v>3660568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18302.84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9151.42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18302.84</v>
      </c>
      <c r="AX23" s="16" t="s">
        <v>18040</v>
      </c>
      <c r="AY23" s="17">
        <f>B7L716C23*B7L121C1</f>
        <v>47587.384000000005</v>
      </c>
      <c r="AZ23" s="16" t="s">
        <v>15341</v>
      </c>
      <c r="BA23" s="17">
        <f>A1L216C24</f>
        <v>3637343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18186.715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9093.3575000000001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18186.715</v>
      </c>
      <c r="BN23" s="16" t="s">
        <v>18044</v>
      </c>
      <c r="BO23" s="17">
        <f>B7L716C31*B7L121C1</f>
        <v>47285.459000000003</v>
      </c>
      <c r="BP23" s="16" t="s">
        <v>15349</v>
      </c>
      <c r="BQ23" s="17">
        <f>A1L216C27</f>
        <v>3625829.4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18129.147000000001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9064.5735000000004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18129.147000000001</v>
      </c>
      <c r="CD23" s="16" t="s">
        <v>18048</v>
      </c>
      <c r="CE23" s="17">
        <f>B7L716C39*B7L121C1</f>
        <v>47135.782200000001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7784ED-F92B-4DB6-B397-79E4173640EB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4.3127790000000001E-3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4.3127790000000001E-3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8.0846685000000012E-3</v>
      </c>
      <c r="N8" s="16" t="s">
        <v>18101</v>
      </c>
      <c r="O8" s="17">
        <f>B7L301C10+B7L401C10+B7L501C12+B7L601C12+B7L701C8</f>
        <v>2.1020138100000006E-2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2.1020138100000006E-2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2.1563895E-3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2.1563895E-3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4.0423342500000006E-3</v>
      </c>
      <c r="AF8" s="16" t="s">
        <v>18110</v>
      </c>
      <c r="AG8" s="17">
        <f>B7L301C20+B7L401C20+B7L501C24+B7L601C24+B7L701C16</f>
        <v>1.0510069050000003E-2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1.0510069050000003E-2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1.437593E-3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1.437593E-3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2.6948894999999995E-3</v>
      </c>
      <c r="AX8" s="16" t="s">
        <v>18119</v>
      </c>
      <c r="AY8" s="17">
        <f>B7L301C30+B7L401C30+B7L501C36+B7L601C36+B7L701C24</f>
        <v>7.0067126999999998E-3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7.0067126999999998E-3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3.4063894999999999E-3</v>
      </c>
      <c r="BH8" s="16" t="s">
        <v>18124</v>
      </c>
      <c r="BI8" s="23">
        <f>B7L201C31</f>
        <v>1.1431017077807965E-3</v>
      </c>
      <c r="BJ8" s="16" t="s">
        <v>18125</v>
      </c>
      <c r="BK8" s="17">
        <f>B7L801C28+B7L801C29</f>
        <v>4.5494912077807962E-3</v>
      </c>
      <c r="BL8" s="16" t="s">
        <v>18126</v>
      </c>
      <c r="BM8" s="17">
        <f>IF(B7L801C30=0,0,B7L801C29/B7L801C30)</f>
        <v>0.25125924099508085</v>
      </c>
      <c r="BN8" s="16" t="s">
        <v>18127</v>
      </c>
      <c r="BO8" s="17">
        <f>B7L301C39+B7L401C39+B7L501C47+B7L601C47+B7L701C31</f>
        <v>6.5423342500000002E-3</v>
      </c>
      <c r="BP8" s="16" t="s">
        <v>18128</v>
      </c>
      <c r="BQ8" s="17">
        <f>B7L301C40+B7L401C40+B7L501C48+B7L601C48+B7L701C32</f>
        <v>1.7010069050000003E-2</v>
      </c>
      <c r="BR8" s="16" t="s">
        <v>18129</v>
      </c>
      <c r="BS8" s="23">
        <f>B7L201C25</f>
        <v>0.5</v>
      </c>
      <c r="BT8" s="16" t="s">
        <v>18130</v>
      </c>
      <c r="BU8" s="17">
        <f>B7L801C33+B7L801C34</f>
        <v>0.51701006905000002</v>
      </c>
      <c r="BV8" s="16" t="s">
        <v>18131</v>
      </c>
      <c r="BW8" s="17">
        <f>IF(B7L801C35=0,0,B7L801C34/B7L801C35)</f>
        <v>0.96709915325004048</v>
      </c>
      <c r="BX8" s="16" t="s">
        <v>18132</v>
      </c>
      <c r="BY8" s="17">
        <f>B7L301C45+B7L301C47+B7L401C47+B7L501C55+B7L501C57+B7L601C55+B7L601C57+B7L701C37</f>
        <v>3.5876674000000007E-3</v>
      </c>
      <c r="BZ8" s="16" t="s">
        <v>18133</v>
      </c>
      <c r="CA8" s="23">
        <f>B7L201C39</f>
        <v>9.1540949413240465E-4</v>
      </c>
      <c r="CB8" s="16" t="s">
        <v>18134</v>
      </c>
      <c r="CC8" s="17">
        <f>B7L801C37+B7L801C38</f>
        <v>4.5030768941324052E-3</v>
      </c>
      <c r="CD8" s="16" t="s">
        <v>18135</v>
      </c>
      <c r="CE8" s="17">
        <f>IF(B7L801C39=0,0,B7L801C38/B7L801C39)</f>
        <v>0.20328533481744462</v>
      </c>
      <c r="CF8" s="16" t="s">
        <v>18136</v>
      </c>
      <c r="CG8" s="17">
        <f>B7L301C49+B7L401C49+B7L501C59+B7L601C59+B7L701C39</f>
        <v>6.8508011000000006E-3</v>
      </c>
      <c r="CH8" s="16" t="s">
        <v>18137</v>
      </c>
      <c r="CI8" s="17">
        <f>B7L301C50+B7L401C50+B7L501C60+B7L601C60+B7L701C40</f>
        <v>1.7812082860000005E-2</v>
      </c>
      <c r="CJ8" s="16" t="s">
        <v>18138</v>
      </c>
      <c r="CK8" s="23">
        <f>B7L201C33</f>
        <v>0.4</v>
      </c>
      <c r="CL8" s="16" t="s">
        <v>18139</v>
      </c>
      <c r="CM8" s="17">
        <f>B7L801C42+B7L801C43</f>
        <v>0.41781208286000004</v>
      </c>
      <c r="CN8" s="16" t="s">
        <v>18140</v>
      </c>
      <c r="CO8" s="17">
        <f>IF(B7L801C44=0,0,B7L801C43/B7L801C44)</f>
        <v>0.9573681959169944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84.816794774404514</v>
      </c>
      <c r="F9" s="16" t="s">
        <v>18142</v>
      </c>
      <c r="G9" s="23">
        <f>B7L202C7</f>
        <v>32.28790152595419</v>
      </c>
      <c r="H9" s="16" t="s">
        <v>18143</v>
      </c>
      <c r="I9" s="17">
        <f>B7L802C1+B7L802C2</f>
        <v>117.10469630035871</v>
      </c>
      <c r="J9" s="16" t="s">
        <v>18144</v>
      </c>
      <c r="K9" s="17">
        <f>IF(B7L802C3=0,0,B7L802C2/B7L802C3)</f>
        <v>0.27571824654358706</v>
      </c>
      <c r="L9" s="16" t="s">
        <v>18145</v>
      </c>
      <c r="M9" s="17">
        <f>B7L302C9+B7L402C9+B7L502C11+B7L602C11+B7L702C7</f>
        <v>183.21894749922484</v>
      </c>
      <c r="N9" s="16" t="s">
        <v>18146</v>
      </c>
      <c r="O9" s="17">
        <f>B7L302C10+B7L402C10+B7L502C12+B7L602C12+B7L702C8</f>
        <v>476.36926349798466</v>
      </c>
      <c r="P9" s="16" t="s">
        <v>18147</v>
      </c>
      <c r="Q9" s="17">
        <f>B7L202C1</f>
        <v>14755</v>
      </c>
      <c r="R9" s="16" t="s">
        <v>18148</v>
      </c>
      <c r="S9" s="17">
        <f>B7L802C6+B7L802C7</f>
        <v>15231.369263497985</v>
      </c>
      <c r="T9" s="16" t="s">
        <v>18149</v>
      </c>
      <c r="U9" s="17">
        <f>IF(B7L802C8=0,0,B7L802C7/B7L802C8)</f>
        <v>0.96872446230821774</v>
      </c>
      <c r="V9" s="16" t="s">
        <v>18150</v>
      </c>
      <c r="W9" s="17">
        <f>B7L302C15+B7L302C17+B7L402C17+B7L502C19+B7L502C21+B7L602C19+B7L602C21+B7L702C13</f>
        <v>86.292323979808856</v>
      </c>
      <c r="X9" s="16" t="s">
        <v>18151</v>
      </c>
      <c r="Y9" s="23">
        <f>B7L202C15</f>
        <v>32.653919314558856</v>
      </c>
      <c r="Z9" s="16" t="s">
        <v>18152</v>
      </c>
      <c r="AA9" s="17">
        <f>B7L802C10+B7L802C11</f>
        <v>118.94624329436772</v>
      </c>
      <c r="AB9" s="16" t="s">
        <v>18153</v>
      </c>
      <c r="AC9" s="17">
        <f>IF(B7L802C12=0,0,B7L802C11/B7L802C12)</f>
        <v>0.27452669718830092</v>
      </c>
      <c r="AD9" s="16" t="s">
        <v>18154</v>
      </c>
      <c r="AE9" s="17">
        <f>B7L302C19+B7L402C19+B7L502C23+B7L602C23+B7L702C15</f>
        <v>189.15371928894876</v>
      </c>
      <c r="AF9" s="16" t="s">
        <v>18155</v>
      </c>
      <c r="AG9" s="17">
        <f>B7L302C20+B7L402C20+B7L502C24+B7L602C24+B7L702C16</f>
        <v>491.79967015126681</v>
      </c>
      <c r="AH9" s="16" t="s">
        <v>18156</v>
      </c>
      <c r="AI9" s="17">
        <f>B7L202C9</f>
        <v>15580.5</v>
      </c>
      <c r="AJ9" s="16" t="s">
        <v>18157</v>
      </c>
      <c r="AK9" s="17">
        <f>B7L802C15+B7L802C16</f>
        <v>16072.299670151267</v>
      </c>
      <c r="AL9" s="16" t="s">
        <v>18158</v>
      </c>
      <c r="AM9" s="17">
        <f>IF(B7L802C17=0,0,B7L802C16/B7L802C17)</f>
        <v>0.96940079016417202</v>
      </c>
      <c r="AN9" s="16" t="s">
        <v>18159</v>
      </c>
      <c r="AO9" s="17">
        <f>B7L302C25+B7L302C27+B7L402C27+B7L502C31+B7L502C33+B7L602C31+B7L602C33+B7L702C21</f>
        <v>84.337858639169184</v>
      </c>
      <c r="AP9" s="16" t="s">
        <v>18160</v>
      </c>
      <c r="AQ9" s="23">
        <f>B7L202C23</f>
        <v>32.524250073150995</v>
      </c>
      <c r="AR9" s="16" t="s">
        <v>18161</v>
      </c>
      <c r="AS9" s="17">
        <f>B7L802C19+B7L802C20</f>
        <v>116.86210871232018</v>
      </c>
      <c r="AT9" s="16" t="s">
        <v>18162</v>
      </c>
      <c r="AU9" s="17">
        <f>IF(B7L802C21=0,0,B7L802C20/B7L802C21)</f>
        <v>0.27831305143753687</v>
      </c>
      <c r="AV9" s="16" t="s">
        <v>18163</v>
      </c>
      <c r="AW9" s="17">
        <f>B7L302C29+B7L402C29+B7L502C35+B7L602C35+B7L702C23</f>
        <v>184.01497183809727</v>
      </c>
      <c r="AX9" s="16" t="s">
        <v>18164</v>
      </c>
      <c r="AY9" s="17">
        <f>B7L302C30+B7L402C30+B7L502C36+B7L602C36+B7L702C24</f>
        <v>478.43892677905296</v>
      </c>
      <c r="AZ9" s="16" t="s">
        <v>18165</v>
      </c>
      <c r="BA9" s="17">
        <f>B7L202C17</f>
        <v>15198.666666666666</v>
      </c>
      <c r="BB9" s="16" t="s">
        <v>18166</v>
      </c>
      <c r="BC9" s="17">
        <f>B7L802C24+B7L802C25</f>
        <v>15677.105593445718</v>
      </c>
      <c r="BD9" s="16" t="s">
        <v>18167</v>
      </c>
      <c r="BE9" s="17">
        <f>IF(B7L802C26=0,0,B7L802C25/B7L802C26)</f>
        <v>0.96948167989765421</v>
      </c>
      <c r="BF9" s="16" t="s">
        <v>18168</v>
      </c>
      <c r="BG9" s="17">
        <f>B7L302C35+B7L302C37+B7L402C37+B7L502C43+B7L502C45+B7L602C43+B7L602C45+B7L702C29</f>
        <v>84.469622876180608</v>
      </c>
      <c r="BH9" s="16" t="s">
        <v>18169</v>
      </c>
      <c r="BI9" s="23">
        <f>B7L202C31</f>
        <v>34.313055513310061</v>
      </c>
      <c r="BJ9" s="16" t="s">
        <v>18170</v>
      </c>
      <c r="BK9" s="17">
        <f>B7L802C28+B7L802C29</f>
        <v>118.78267838949067</v>
      </c>
      <c r="BL9" s="16" t="s">
        <v>18171</v>
      </c>
      <c r="BM9" s="17">
        <f>IF(B7L802C30=0,0,B7L802C29/B7L802C30)</f>
        <v>0.28887255261913608</v>
      </c>
      <c r="BN9" s="16" t="s">
        <v>18172</v>
      </c>
      <c r="BO9" s="17">
        <f>B7L302C39+B7L402C39+B7L502C47+B7L602C47+B7L702C31</f>
        <v>184.1473113349933</v>
      </c>
      <c r="BP9" s="16" t="s">
        <v>18173</v>
      </c>
      <c r="BQ9" s="17">
        <f>B7L302C40+B7L402C40+B7L502C48+B7L602C48+B7L702C32</f>
        <v>478.78300947098262</v>
      </c>
      <c r="BR9" s="16" t="s">
        <v>18174</v>
      </c>
      <c r="BS9" s="17">
        <f>B7L202C25</f>
        <v>15008.75</v>
      </c>
      <c r="BT9" s="16" t="s">
        <v>18175</v>
      </c>
      <c r="BU9" s="17">
        <f>B7L802C33+B7L802C34</f>
        <v>15487.533009470983</v>
      </c>
      <c r="BV9" s="16" t="s">
        <v>18176</v>
      </c>
      <c r="BW9" s="17">
        <f>IF(B7L802C35=0,0,B7L802C34/B7L802C35)</f>
        <v>0.96908590869971378</v>
      </c>
      <c r="BX9" s="16" t="s">
        <v>18177</v>
      </c>
      <c r="BY9" s="17">
        <f>B7L302C45+B7L302C47+B7L402C47+B7L502C55+B7L502C57+B7L602C55+B7L602C57+B7L702C37</f>
        <v>84.158082017244354</v>
      </c>
      <c r="BZ9" s="16" t="s">
        <v>18178</v>
      </c>
      <c r="CA9" s="23">
        <f>B7L202C39</f>
        <v>33.924618147799848</v>
      </c>
      <c r="CB9" s="16" t="s">
        <v>18179</v>
      </c>
      <c r="CC9" s="17">
        <f>B7L802C37+B7L802C38</f>
        <v>118.0827001650442</v>
      </c>
      <c r="CD9" s="16" t="s">
        <v>18180</v>
      </c>
      <c r="CE9" s="17">
        <f>IF(B7L802C39=0,0,B7L802C38/B7L802C39)</f>
        <v>0.28729541330257019</v>
      </c>
      <c r="CF9" s="16" t="s">
        <v>18181</v>
      </c>
      <c r="CG9" s="17">
        <f>B7L302C49+B7L402C49+B7L502C59+B7L602C59+B7L702C39</f>
        <v>183.11870283564394</v>
      </c>
      <c r="CH9" s="16" t="s">
        <v>18182</v>
      </c>
      <c r="CI9" s="17">
        <f>B7L302C50+B7L402C50+B7L502C60+B7L602C60+B7L702C40</f>
        <v>476.10862737267422</v>
      </c>
      <c r="CJ9" s="16" t="s">
        <v>18183</v>
      </c>
      <c r="CK9" s="17">
        <f>B7L202C33</f>
        <v>14823.8</v>
      </c>
      <c r="CL9" s="16" t="s">
        <v>18184</v>
      </c>
      <c r="CM9" s="17">
        <f>B7L802C42+B7L802C43</f>
        <v>15299.908627372673</v>
      </c>
      <c r="CN9" s="16" t="s">
        <v>18185</v>
      </c>
      <c r="CO9" s="17">
        <f>IF(B7L802C44=0,0,B7L802C43/B7L802C44)</f>
        <v>0.96888160321945449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1611.3206160738846</v>
      </c>
      <c r="F10" s="16" t="s">
        <v>18187</v>
      </c>
      <c r="G10" s="23">
        <f>B7L203C7</f>
        <v>447.45057542002945</v>
      </c>
      <c r="H10" s="16" t="s">
        <v>18188</v>
      </c>
      <c r="I10" s="17">
        <f>B7L803C1+B7L803C2</f>
        <v>2058.7711914939141</v>
      </c>
      <c r="J10" s="16" t="s">
        <v>18189</v>
      </c>
      <c r="K10" s="23">
        <f>IF(B7L803C3=0,0,B7L803C2/B7L803C3)</f>
        <v>0.21733866165833812</v>
      </c>
      <c r="L10" s="16" t="s">
        <v>18190</v>
      </c>
      <c r="M10" s="17">
        <f>B7L303C9+B7L403C9+B7L503C11+B7L603C11+B7L703C7</f>
        <v>3600.1751719863669</v>
      </c>
      <c r="N10" s="16" t="s">
        <v>18191</v>
      </c>
      <c r="O10" s="17">
        <f>B7L303C10+B7L403C10+B7L503C12+B7L603C12+B7L703C8</f>
        <v>9360.4554471645533</v>
      </c>
      <c r="P10" s="16" t="s">
        <v>18192</v>
      </c>
      <c r="Q10" s="17">
        <f>B7L203C1</f>
        <v>204477</v>
      </c>
      <c r="R10" s="16" t="s">
        <v>18193</v>
      </c>
      <c r="S10" s="17">
        <f>B7L803C6+B7L803C7</f>
        <v>213837.45544716454</v>
      </c>
      <c r="T10" s="16" t="s">
        <v>18194</v>
      </c>
      <c r="U10" s="23">
        <f>IF(B7L803C8=0,0,B7L803C7/B7L803C8)</f>
        <v>0.95622630550110832</v>
      </c>
      <c r="V10" s="16" t="s">
        <v>18195</v>
      </c>
      <c r="W10" s="17">
        <f>B7L303C15+B7L303C17+B7L403C17+B7L503C19+B7L503C21+B7L603C19+B7L603C21+B7L703C13</f>
        <v>1629.2270548563156</v>
      </c>
      <c r="X10" s="16" t="s">
        <v>18196</v>
      </c>
      <c r="Y10" s="23">
        <f>B7L203C15</f>
        <v>450.78672215201647</v>
      </c>
      <c r="Z10" s="16" t="s">
        <v>18197</v>
      </c>
      <c r="AA10" s="17">
        <f>B7L803C10+B7L803C11</f>
        <v>2080.013777008332</v>
      </c>
      <c r="AB10" s="16" t="s">
        <v>18198</v>
      </c>
      <c r="AC10" s="23">
        <f>IF(B7L803C12=0,0,B7L803C11/B7L803C12)</f>
        <v>0.21672295017217605</v>
      </c>
      <c r="AD10" s="16" t="s">
        <v>18199</v>
      </c>
      <c r="AE10" s="17">
        <f>B7L303C19+B7L403C19+B7L503C23+B7L603C23+B7L703C15</f>
        <v>3636.0211447897359</v>
      </c>
      <c r="AF10" s="16" t="s">
        <v>18200</v>
      </c>
      <c r="AG10" s="17">
        <f>B7L303C20+B7L403C20+B7L503C24+B7L603C24+B7L703C16</f>
        <v>9453.6549764533138</v>
      </c>
      <c r="AH10" s="16" t="s">
        <v>18201</v>
      </c>
      <c r="AI10" s="17">
        <f>B7L203C9</f>
        <v>215088.5</v>
      </c>
      <c r="AJ10" s="16" t="s">
        <v>18202</v>
      </c>
      <c r="AK10" s="17">
        <f>B7L803C15+B7L803C16</f>
        <v>224542.15497645331</v>
      </c>
      <c r="AL10" s="16" t="s">
        <v>18203</v>
      </c>
      <c r="AM10" s="23">
        <f>IF(B7L803C17=0,0,B7L803C16/B7L803C17)</f>
        <v>0.95789808387006581</v>
      </c>
      <c r="AN10" s="16" t="s">
        <v>18204</v>
      </c>
      <c r="AO10" s="17">
        <f>B7L303C25+B7L303C27+B7L403C27+B7L503C31+B7L503C33+B7L603C31+B7L603C33+B7L703C21</f>
        <v>1669.455215599311</v>
      </c>
      <c r="AP10" s="16" t="s">
        <v>18205</v>
      </c>
      <c r="AQ10" s="23">
        <f>B7L203C23</f>
        <v>477.30242890709314</v>
      </c>
      <c r="AR10" s="16" t="s">
        <v>18206</v>
      </c>
      <c r="AS10" s="17">
        <f>B7L803C19+B7L803C20</f>
        <v>2146.7576445064042</v>
      </c>
      <c r="AT10" s="16" t="s">
        <v>18207</v>
      </c>
      <c r="AU10" s="23">
        <f>IF(B7L803C21=0,0,B7L803C20/B7L803C21)</f>
        <v>0.2223364291393207</v>
      </c>
      <c r="AV10" s="16" t="s">
        <v>18208</v>
      </c>
      <c r="AW10" s="17">
        <f>B7L303C29+B7L403C29+B7L503C35+B7L603C35+B7L703C23</f>
        <v>3729.164185202877</v>
      </c>
      <c r="AX10" s="16" t="s">
        <v>18209</v>
      </c>
      <c r="AY10" s="17">
        <f>B7L303C30+B7L403C30+B7L503C36+B7L603C36+B7L703C24</f>
        <v>9695.8268815274787</v>
      </c>
      <c r="AZ10" s="16" t="s">
        <v>18210</v>
      </c>
      <c r="BA10" s="17">
        <f>B7L203C17</f>
        <v>223044.66666666669</v>
      </c>
      <c r="BB10" s="16" t="s">
        <v>18211</v>
      </c>
      <c r="BC10" s="17">
        <f>B7L803C24+B7L803C25</f>
        <v>232740.49354819418</v>
      </c>
      <c r="BD10" s="16" t="s">
        <v>18212</v>
      </c>
      <c r="BE10" s="23">
        <f>IF(B7L803C26=0,0,B7L803C25/B7L803C26)</f>
        <v>0.95834061046398977</v>
      </c>
      <c r="BF10" s="16" t="s">
        <v>18213</v>
      </c>
      <c r="BG10" s="17">
        <f>B7L303C35+B7L303C37+B7L403C37+B7L503C43+B7L503C45+B7L603C43+B7L603C45+B7L703C29</f>
        <v>1709.0152961694694</v>
      </c>
      <c r="BH10" s="16" t="s">
        <v>18214</v>
      </c>
      <c r="BI10" s="23">
        <f>B7L203C31</f>
        <v>519.04190539263357</v>
      </c>
      <c r="BJ10" s="16" t="s">
        <v>18215</v>
      </c>
      <c r="BK10" s="17">
        <f>B7L803C28+B7L803C29</f>
        <v>2228.0572015621028</v>
      </c>
      <c r="BL10" s="16" t="s">
        <v>18216</v>
      </c>
      <c r="BM10" s="23">
        <f>IF(B7L803C30=0,0,B7L803C29/B7L803C30)</f>
        <v>0.2329571722973407</v>
      </c>
      <c r="BN10" s="16" t="s">
        <v>18217</v>
      </c>
      <c r="BO10" s="17">
        <f>B7L303C39+B7L403C39+B7L503C47+B7L603C47+B7L703C31</f>
        <v>3813.5444467720818</v>
      </c>
      <c r="BP10" s="16" t="s">
        <v>18218</v>
      </c>
      <c r="BQ10" s="17">
        <f>B7L303C40+B7L403C40+B7L503C48+B7L603C48+B7L703C32</f>
        <v>9915.2155616074142</v>
      </c>
      <c r="BR10" s="16" t="s">
        <v>18219</v>
      </c>
      <c r="BS10" s="17">
        <f>B7L203C25</f>
        <v>227032.25</v>
      </c>
      <c r="BT10" s="16" t="s">
        <v>18220</v>
      </c>
      <c r="BU10" s="17">
        <f>B7L803C33+B7L803C34</f>
        <v>236947.46556160742</v>
      </c>
      <c r="BV10" s="16" t="s">
        <v>18221</v>
      </c>
      <c r="BW10" s="23">
        <f>IF(B7L803C35=0,0,B7L803C34/B7L803C35)</f>
        <v>0.95815437173760609</v>
      </c>
      <c r="BX10" s="16" t="s">
        <v>18222</v>
      </c>
      <c r="BY10" s="17">
        <f>B7L303C45+B7L303C47+B7L403C47+B7L503C55+B7L503C57+B7L603C55+B7L603C57+B7L703C37</f>
        <v>1744.2237369006402</v>
      </c>
      <c r="BZ10" s="16" t="s">
        <v>18223</v>
      </c>
      <c r="CA10" s="23">
        <f>B7L203C39</f>
        <v>533.71440129724533</v>
      </c>
      <c r="CB10" s="16" t="s">
        <v>18224</v>
      </c>
      <c r="CC10" s="17">
        <f>B7L803C37+B7L803C38</f>
        <v>2277.9381381978856</v>
      </c>
      <c r="CD10" s="16" t="s">
        <v>18225</v>
      </c>
      <c r="CE10" s="23">
        <f>IF(B7L803C39=0,0,B7L803C38/B7L803C39)</f>
        <v>0.23429714457455619</v>
      </c>
      <c r="CF10" s="16" t="s">
        <v>18226</v>
      </c>
      <c r="CG10" s="17">
        <f>B7L303C49+B7L403C49+B7L503C59+B7L603C59+B7L703C39</f>
        <v>3899.349496327522</v>
      </c>
      <c r="CH10" s="16" t="s">
        <v>18227</v>
      </c>
      <c r="CI10" s="17">
        <f>B7L303C50+B7L403C50+B7L503C60+B7L603C60+B7L703C40</f>
        <v>10138.308690451559</v>
      </c>
      <c r="CJ10" s="16" t="s">
        <v>18228</v>
      </c>
      <c r="CK10" s="17">
        <f>B7L203C33</f>
        <v>233213.40000000002</v>
      </c>
      <c r="CL10" s="16" t="s">
        <v>18229</v>
      </c>
      <c r="CM10" s="17">
        <f>B7L803C42+B7L803C43</f>
        <v>243351.70869045157</v>
      </c>
      <c r="CN10" s="16" t="s">
        <v>18230</v>
      </c>
      <c r="CO10" s="23">
        <f>IF(B7L803C44=0,0,B7L803C43/B7L803C44)</f>
        <v>0.95833886375810207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3770.9374008596137</v>
      </c>
      <c r="F11" s="16" t="s">
        <v>18232</v>
      </c>
      <c r="G11" s="17">
        <f>B7L204C7</f>
        <v>1156.0622416917381</v>
      </c>
      <c r="H11" s="16" t="s">
        <v>18233</v>
      </c>
      <c r="I11" s="17">
        <f>B7L804C1+B7L804C2</f>
        <v>4926.9996425513518</v>
      </c>
      <c r="J11" s="16" t="s">
        <v>18234</v>
      </c>
      <c r="K11" s="17">
        <f>IF(B7L804C3=0,0,B7L804C2/B7L804C3)</f>
        <v>0.23463818257820973</v>
      </c>
      <c r="L11" s="16" t="s">
        <v>18235</v>
      </c>
      <c r="M11" s="17">
        <f>B7L304C9+B7L404C9+B7L504C11+B7L604C11+B7L704C7</f>
        <v>7695.4363238878741</v>
      </c>
      <c r="N11" s="16" t="s">
        <v>18236</v>
      </c>
      <c r="O11" s="17">
        <f>B7L304C10+B7L404C10+B7L504C12+B7L604C12+B7L704C8</f>
        <v>20008.134442108476</v>
      </c>
      <c r="P11" s="16" t="s">
        <v>18237</v>
      </c>
      <c r="Q11" s="17">
        <f>B7L204C1</f>
        <v>528300</v>
      </c>
      <c r="R11" s="16" t="s">
        <v>18238</v>
      </c>
      <c r="S11" s="17">
        <f>B7L804C6+B7L804C7</f>
        <v>548308.13444210845</v>
      </c>
      <c r="T11" s="16" t="s">
        <v>18239</v>
      </c>
      <c r="U11" s="17">
        <f>IF(B7L804C8=0,0,B7L804C7/B7L804C8)</f>
        <v>0.96350932407292067</v>
      </c>
      <c r="V11" s="16" t="s">
        <v>18240</v>
      </c>
      <c r="W11" s="17">
        <f>B7L304C15+B7L304C17+B7L404C17+B7L504C19+B7L504C21+B7L604C19+B7L604C21+B7L704C13</f>
        <v>3618.8630065857756</v>
      </c>
      <c r="X11" s="16" t="s">
        <v>18241</v>
      </c>
      <c r="Y11" s="17">
        <f>B7L204C15</f>
        <v>1070.9324451044483</v>
      </c>
      <c r="Z11" s="16" t="s">
        <v>18242</v>
      </c>
      <c r="AA11" s="17">
        <f>B7L804C10+B7L804C11</f>
        <v>4689.7954516902237</v>
      </c>
      <c r="AB11" s="16" t="s">
        <v>18243</v>
      </c>
      <c r="AC11" s="17">
        <f>IF(B7L804C12=0,0,B7L804C11/B7L804C12)</f>
        <v>0.22835376428165527</v>
      </c>
      <c r="AD11" s="16" t="s">
        <v>18244</v>
      </c>
      <c r="AE11" s="17">
        <f>B7L304C19+B7L404C19+B7L504C23+B7L604C23+B7L704C15</f>
        <v>7451.388073901765</v>
      </c>
      <c r="AF11" s="16" t="s">
        <v>18245</v>
      </c>
      <c r="AG11" s="17">
        <f>B7L304C20+B7L404C20+B7L504C24+B7L604C24+B7L704C16</f>
        <v>19373.608992144589</v>
      </c>
      <c r="AH11" s="16" t="s">
        <v>18246</v>
      </c>
      <c r="AI11" s="17">
        <f>B7L204C9</f>
        <v>510985</v>
      </c>
      <c r="AJ11" s="16" t="s">
        <v>18247</v>
      </c>
      <c r="AK11" s="17">
        <f>B7L804C15+B7L804C16</f>
        <v>530358.60899214458</v>
      </c>
      <c r="AL11" s="16" t="s">
        <v>18248</v>
      </c>
      <c r="AM11" s="17">
        <f>IF(B7L804C17=0,0,B7L804C16/B7L804C17)</f>
        <v>0.96347073722634424</v>
      </c>
      <c r="AN11" s="16" t="s">
        <v>18249</v>
      </c>
      <c r="AO11" s="17">
        <f>B7L304C25+B7L304C27+B7L404C27+B7L504C31+B7L504C33+B7L604C31+B7L604C33+B7L704C21</f>
        <v>3773.7798672819276</v>
      </c>
      <c r="AP11" s="16" t="s">
        <v>18250</v>
      </c>
      <c r="AQ11" s="17">
        <f>B7L204C23</f>
        <v>1151.4444782180833</v>
      </c>
      <c r="AR11" s="16" t="s">
        <v>18251</v>
      </c>
      <c r="AS11" s="17">
        <f>B7L804C19+B7L804C20</f>
        <v>4925.2243455000107</v>
      </c>
      <c r="AT11" s="16" t="s">
        <v>18252</v>
      </c>
      <c r="AU11" s="17">
        <f>IF(B7L804C21=0,0,B7L804C20/B7L804C21)</f>
        <v>0.23378518366784939</v>
      </c>
      <c r="AV11" s="16" t="s">
        <v>18253</v>
      </c>
      <c r="AW11" s="17">
        <f>B7L304C29+B7L404C29+B7L504C35+B7L604C35+B7L704C23</f>
        <v>7812.0489646106053</v>
      </c>
      <c r="AX11" s="16" t="s">
        <v>18254</v>
      </c>
      <c r="AY11" s="17">
        <f>B7L304C30+B7L404C30+B7L504C36+B7L604C36+B7L704C24</f>
        <v>20311.327307987576</v>
      </c>
      <c r="AZ11" s="16" t="s">
        <v>18255</v>
      </c>
      <c r="BA11" s="17">
        <f>B7L204C17</f>
        <v>538073</v>
      </c>
      <c r="BB11" s="16" t="s">
        <v>18256</v>
      </c>
      <c r="BC11" s="17">
        <f>B7L804C24+B7L804C25</f>
        <v>558384.32730798761</v>
      </c>
      <c r="BD11" s="16" t="s">
        <v>18257</v>
      </c>
      <c r="BE11" s="17">
        <f>IF(B7L804C26=0,0,B7L804C25/B7L804C26)</f>
        <v>0.96362482556430262</v>
      </c>
      <c r="BF11" s="16" t="s">
        <v>18258</v>
      </c>
      <c r="BG11" s="17">
        <f>B7L304C35+B7L304C37+B7L404C37+B7L504C43+B7L504C45+B7L604C43+B7L604C45+B7L704C29</f>
        <v>3727.2068329913882</v>
      </c>
      <c r="BH11" s="16" t="s">
        <v>18259</v>
      </c>
      <c r="BI11" s="17">
        <f>B7L204C31</f>
        <v>1203.460335705892</v>
      </c>
      <c r="BJ11" s="16" t="s">
        <v>18260</v>
      </c>
      <c r="BK11" s="17">
        <f>B7L804C28+B7L804C29</f>
        <v>4930.6671686972804</v>
      </c>
      <c r="BL11" s="16" t="s">
        <v>18261</v>
      </c>
      <c r="BM11" s="17">
        <f>IF(B7L804C30=0,0,B7L804C29/B7L804C30)</f>
        <v>0.24407657108679987</v>
      </c>
      <c r="BN11" s="16" t="s">
        <v>18262</v>
      </c>
      <c r="BO11" s="17">
        <f>B7L304C39+B7L404C39+B7L504C47+B7L604C47+B7L704C31</f>
        <v>7716.8960723626387</v>
      </c>
      <c r="BP11" s="16" t="s">
        <v>18263</v>
      </c>
      <c r="BQ11" s="17">
        <f>B7L304C40+B7L404C40+B7L504C48+B7L604C48+B7L704C32</f>
        <v>20063.929788142865</v>
      </c>
      <c r="BR11" s="16" t="s">
        <v>18264</v>
      </c>
      <c r="BS11" s="17">
        <f>B7L204C25</f>
        <v>526401.25</v>
      </c>
      <c r="BT11" s="16" t="s">
        <v>18265</v>
      </c>
      <c r="BU11" s="17">
        <f>B7L804C33+B7L804C34</f>
        <v>546465.17978814291</v>
      </c>
      <c r="BV11" s="16" t="s">
        <v>18266</v>
      </c>
      <c r="BW11" s="17">
        <f>IF(B7L804C35=0,0,B7L804C34/B7L804C35)</f>
        <v>0.96328415692300573</v>
      </c>
      <c r="BX11" s="16" t="s">
        <v>18267</v>
      </c>
      <c r="BY11" s="17">
        <f>B7L304C45+B7L304C47+B7L404C47+B7L504C55+B7L504C57+B7L604C55+B7L604C57+B7L704C37</f>
        <v>3758.2505797135691</v>
      </c>
      <c r="BZ11" s="16" t="s">
        <v>18268</v>
      </c>
      <c r="CA11" s="17">
        <f>B7L204C39</f>
        <v>1205.9650446175006</v>
      </c>
      <c r="CB11" s="16" t="s">
        <v>18269</v>
      </c>
      <c r="CC11" s="17">
        <f>B7L804C37+B7L804C38</f>
        <v>4964.2156243310692</v>
      </c>
      <c r="CD11" s="16" t="s">
        <v>18270</v>
      </c>
      <c r="CE11" s="17">
        <f>IF(B7L804C39=0,0,B7L804C38/B7L804C39)</f>
        <v>0.24293164033945544</v>
      </c>
      <c r="CF11" s="16" t="s">
        <v>18271</v>
      </c>
      <c r="CG11" s="17">
        <f>B7L304C49+B7L404C49+B7L504C59+B7L604C59+B7L704C39</f>
        <v>7784.3820965466293</v>
      </c>
      <c r="CH11" s="16" t="s">
        <v>18272</v>
      </c>
      <c r="CI11" s="17">
        <f>B7L304C50+B7L404C50+B7L504C60+B7L604C60+B7L704C40</f>
        <v>20239.393451021238</v>
      </c>
      <c r="CJ11" s="16" t="s">
        <v>18273</v>
      </c>
      <c r="CK11" s="17">
        <f>B7L204C33</f>
        <v>526962</v>
      </c>
      <c r="CL11" s="16" t="s">
        <v>18274</v>
      </c>
      <c r="CM11" s="17">
        <f>B7L804C42+B7L804C43</f>
        <v>547201.39345102129</v>
      </c>
      <c r="CN11" s="16" t="s">
        <v>18275</v>
      </c>
      <c r="CO11" s="17">
        <f>IF(B7L804C44=0,0,B7L804C43/B7L804C44)</f>
        <v>0.96301289855389804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822.76127678777107</v>
      </c>
      <c r="F12" s="16" t="s">
        <v>18277</v>
      </c>
      <c r="G12" s="23">
        <f>B7L205C7</f>
        <v>248.20654140853131</v>
      </c>
      <c r="H12" s="16" t="s">
        <v>18278</v>
      </c>
      <c r="I12" s="17">
        <f>B7L805C1+B7L805C2</f>
        <v>1070.9678181963025</v>
      </c>
      <c r="J12" s="16" t="s">
        <v>18279</v>
      </c>
      <c r="K12" s="23">
        <f>IF(B7L805C3=0,0,B7L805C2/B7L805C3)</f>
        <v>0.23175910348693263</v>
      </c>
      <c r="L12" s="16" t="s">
        <v>18280</v>
      </c>
      <c r="M12" s="17">
        <f>B7L305C9+B7L405C9+B7L505C11+B7L605C11+B7L705C7</f>
        <v>1794.717234342741</v>
      </c>
      <c r="N12" s="16" t="s">
        <v>18281</v>
      </c>
      <c r="O12" s="17">
        <f>B7L305C10+B7L405C10+B7L505C12+B7L605C12+B7L705C8</f>
        <v>4666.2648092911259</v>
      </c>
      <c r="P12" s="16" t="s">
        <v>18282</v>
      </c>
      <c r="Q12" s="17">
        <f>B7L205C1</f>
        <v>113426</v>
      </c>
      <c r="R12" s="16" t="s">
        <v>18283</v>
      </c>
      <c r="S12" s="17">
        <f>B7L805C6+B7L805C7</f>
        <v>118092.26480929113</v>
      </c>
      <c r="T12" s="16" t="s">
        <v>18284</v>
      </c>
      <c r="U12" s="23">
        <f>IF(B7L805C8=0,0,B7L805C7/B7L805C8)</f>
        <v>0.96048627895462291</v>
      </c>
      <c r="V12" s="16" t="s">
        <v>18285</v>
      </c>
      <c r="W12" s="23">
        <f>B7L305C15+B7L305C17+B7L405C17+B7L505C19+B7L505C21+B7L605C19+B7L605C21+B7L705C13</f>
        <v>732.68669792520279</v>
      </c>
      <c r="X12" s="16" t="s">
        <v>18286</v>
      </c>
      <c r="Y12" s="23">
        <f>B7L205C15</f>
        <v>208.02163528296242</v>
      </c>
      <c r="Z12" s="16" t="s">
        <v>18287</v>
      </c>
      <c r="AA12" s="23">
        <f>B7L805C10+B7L805C11</f>
        <v>940.70833320816519</v>
      </c>
      <c r="AB12" s="16" t="s">
        <v>18288</v>
      </c>
      <c r="AC12" s="23">
        <f>IF(B7L805C12=0,0,B7L805C11/B7L805C12)</f>
        <v>0.22113297813949548</v>
      </c>
      <c r="AD12" s="16" t="s">
        <v>18289</v>
      </c>
      <c r="AE12" s="17">
        <f>B7L305C19+B7L405C19+B7L505C23+B7L605C23+B7L705C15</f>
        <v>1610.5184524636152</v>
      </c>
      <c r="AF12" s="16" t="s">
        <v>18290</v>
      </c>
      <c r="AG12" s="17">
        <f>B7L305C20+B7L405C20+B7L505C24+B7L605C24+B7L705C16</f>
        <v>4187.3479764053991</v>
      </c>
      <c r="AH12" s="16" t="s">
        <v>18291</v>
      </c>
      <c r="AI12" s="17">
        <f>B7L205C9</f>
        <v>99255.5</v>
      </c>
      <c r="AJ12" s="16" t="s">
        <v>18292</v>
      </c>
      <c r="AK12" s="17">
        <f>B7L805C15+B7L805C16</f>
        <v>103442.84797640541</v>
      </c>
      <c r="AL12" s="16" t="s">
        <v>18293</v>
      </c>
      <c r="AM12" s="23">
        <f>IF(B7L805C17=0,0,B7L805C16/B7L805C17)</f>
        <v>0.95952017893629038</v>
      </c>
      <c r="AN12" s="16" t="s">
        <v>18294</v>
      </c>
      <c r="AO12" s="23">
        <f>B7L305C25+B7L305C27+B7L405C27+B7L505C31+B7L505C33+B7L605C31+B7L605C33+B7L705C21</f>
        <v>713.03775321910359</v>
      </c>
      <c r="AP12" s="16" t="s">
        <v>18295</v>
      </c>
      <c r="AQ12" s="23">
        <f>B7L205C23</f>
        <v>202.54256319130914</v>
      </c>
      <c r="AR12" s="16" t="s">
        <v>18296</v>
      </c>
      <c r="AS12" s="23">
        <f>B7L805C19+B7L805C20</f>
        <v>915.58031641041271</v>
      </c>
      <c r="AT12" s="16" t="s">
        <v>18297</v>
      </c>
      <c r="AU12" s="23">
        <f>IF(B7L805C21=0,0,B7L805C20/B7L805C21)</f>
        <v>0.22121769063951632</v>
      </c>
      <c r="AV12" s="16" t="s">
        <v>18298</v>
      </c>
      <c r="AW12" s="17">
        <f>B7L305C29+B7L405C29+B7L505C35+B7L605C35+B7L705C23</f>
        <v>1571.3235871050699</v>
      </c>
      <c r="AX12" s="16" t="s">
        <v>18299</v>
      </c>
      <c r="AY12" s="17">
        <f>B7L305C30+B7L405C30+B7L505C36+B7L605C36+B7L705C24</f>
        <v>4085.441326473182</v>
      </c>
      <c r="AZ12" s="16" t="s">
        <v>18300</v>
      </c>
      <c r="BA12" s="17">
        <f>B7L205C17</f>
        <v>94648.666666666657</v>
      </c>
      <c r="BB12" s="16" t="s">
        <v>18301</v>
      </c>
      <c r="BC12" s="17">
        <f>B7L805C24+B7L805C25</f>
        <v>98734.107993139842</v>
      </c>
      <c r="BD12" s="16" t="s">
        <v>18302</v>
      </c>
      <c r="BE12" s="23">
        <f>IF(B7L805C26=0,0,B7L805C25/B7L805C26)</f>
        <v>0.9586217831961672</v>
      </c>
      <c r="BF12" s="16" t="s">
        <v>18303</v>
      </c>
      <c r="BG12" s="23">
        <f>B7L305C35+B7L305C37+B7L405C37+B7L505C43+B7L505C45+B7L605C43+B7L605C45+B7L705C29</f>
        <v>765.02836858945409</v>
      </c>
      <c r="BH12" s="16" t="s">
        <v>18304</v>
      </c>
      <c r="BI12" s="23">
        <f>B7L205C31</f>
        <v>226.27583995350088</v>
      </c>
      <c r="BJ12" s="16" t="s">
        <v>18305</v>
      </c>
      <c r="BK12" s="23">
        <f>B7L805C28+B7L805C29</f>
        <v>991.30420854295494</v>
      </c>
      <c r="BL12" s="16" t="s">
        <v>18306</v>
      </c>
      <c r="BM12" s="23">
        <f>IF(B7L805C30=0,0,B7L805C29/B7L805C30)</f>
        <v>0.2282607478143234</v>
      </c>
      <c r="BN12" s="16" t="s">
        <v>18307</v>
      </c>
      <c r="BO12" s="17">
        <f>B7L305C39+B7L405C39+B7L505C47+B7L605C47+B7L705C31</f>
        <v>1693.0660529644974</v>
      </c>
      <c r="BP12" s="16" t="s">
        <v>18308</v>
      </c>
      <c r="BQ12" s="17">
        <f>B7L305C40+B7L405C40+B7L505C48+B7L605C48+B7L705C32</f>
        <v>4401.9717377076931</v>
      </c>
      <c r="BR12" s="16" t="s">
        <v>18309</v>
      </c>
      <c r="BS12" s="17">
        <f>B7L205C25</f>
        <v>98974.5</v>
      </c>
      <c r="BT12" s="16" t="s">
        <v>18310</v>
      </c>
      <c r="BU12" s="17">
        <f>B7L805C33+B7L805C34</f>
        <v>103376.47173770769</v>
      </c>
      <c r="BV12" s="16" t="s">
        <v>18311</v>
      </c>
      <c r="BW12" s="23">
        <f>IF(B7L805C35=0,0,B7L805C34/B7L805C35)</f>
        <v>0.95741805012579062</v>
      </c>
      <c r="BX12" s="16" t="s">
        <v>18312</v>
      </c>
      <c r="BY12" s="23">
        <f>B7L305C45+B7L305C47+B7L405C47+B7L505C55+B7L505C57+B7L605C55+B7L605C57+B7L705C37</f>
        <v>817.34947429894203</v>
      </c>
      <c r="BZ12" s="16" t="s">
        <v>18313</v>
      </c>
      <c r="CA12" s="23">
        <f>B7L205C39</f>
        <v>240.35861316959839</v>
      </c>
      <c r="CB12" s="16" t="s">
        <v>18314</v>
      </c>
      <c r="CC12" s="17">
        <f>B7L805C37+B7L805C38</f>
        <v>1057.7080874685405</v>
      </c>
      <c r="CD12" s="16" t="s">
        <v>18315</v>
      </c>
      <c r="CE12" s="23">
        <f>IF(B7L805C39=0,0,B7L805C38/B7L805C39)</f>
        <v>0.22724475308197678</v>
      </c>
      <c r="CF12" s="16" t="s">
        <v>18316</v>
      </c>
      <c r="CG12" s="17">
        <f>B7L305C49+B7L405C49+B7L505C59+B7L605C59+B7L705C39</f>
        <v>1808.1241378601819</v>
      </c>
      <c r="CH12" s="16" t="s">
        <v>18317</v>
      </c>
      <c r="CI12" s="17">
        <f>B7L305C50+B7L405C50+B7L505C60+B7L605C60+B7L705C40</f>
        <v>4701.1227584364733</v>
      </c>
      <c r="CJ12" s="16" t="s">
        <v>18318</v>
      </c>
      <c r="CK12" s="17">
        <f>B7L205C33</f>
        <v>105027.79999999999</v>
      </c>
      <c r="CL12" s="16" t="s">
        <v>18319</v>
      </c>
      <c r="CM12" s="17">
        <f>B7L805C42+B7L805C43</f>
        <v>109728.92275843646</v>
      </c>
      <c r="CN12" s="16" t="s">
        <v>18320</v>
      </c>
      <c r="CO12" s="23">
        <f>IF(B7L805C44=0,0,B7L805C43/B7L805C44)</f>
        <v>0.95715694057449385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10338.68697506691</v>
      </c>
      <c r="F13" s="16" t="s">
        <v>18322</v>
      </c>
      <c r="G13" s="17">
        <f>B7L206C7</f>
        <v>3457.6742832635787</v>
      </c>
      <c r="H13" s="16" t="s">
        <v>18323</v>
      </c>
      <c r="I13" s="17">
        <f>B7L806C1+B7L806C2</f>
        <v>13796.361258330489</v>
      </c>
      <c r="J13" s="16" t="s">
        <v>18324</v>
      </c>
      <c r="K13" s="17">
        <f>IF(B7L806C3=0,0,B7L806C2/B7L806C3)</f>
        <v>0.25062219077336595</v>
      </c>
      <c r="L13" s="16" t="s">
        <v>18325</v>
      </c>
      <c r="M13" s="17">
        <f>B7L306C9+B7L406C9+B7L506C11+B7L606C11+B7L706C7</f>
        <v>21533.058155758008</v>
      </c>
      <c r="N13" s="16" t="s">
        <v>18326</v>
      </c>
      <c r="O13" s="17">
        <f>B7L306C10+B7L406C10+B7L506C12+B7L606C12+B7L706C8</f>
        <v>55985.951204970836</v>
      </c>
      <c r="P13" s="16" t="s">
        <v>18327</v>
      </c>
      <c r="Q13" s="17">
        <f>B7L206C1</f>
        <v>1580096</v>
      </c>
      <c r="R13" s="16" t="s">
        <v>18328</v>
      </c>
      <c r="S13" s="17">
        <f>B7L806C6+B7L806C7</f>
        <v>1636081.9512049709</v>
      </c>
      <c r="T13" s="16" t="s">
        <v>18329</v>
      </c>
      <c r="U13" s="17">
        <f>IF(B7L806C8=0,0,B7L806C7/B7L806C8)</f>
        <v>0.9657804725712319</v>
      </c>
      <c r="V13" s="16" t="s">
        <v>18330</v>
      </c>
      <c r="W13" s="17">
        <f>B7L306C15+B7L306C17+B7L406C17+B7L506C19+B7L506C21+B7L606C19+B7L606C21+B7L706C13</f>
        <v>10350.648698796835</v>
      </c>
      <c r="X13" s="16" t="s">
        <v>18331</v>
      </c>
      <c r="Y13" s="17">
        <f>B7L206C15</f>
        <v>3280.1297358023426</v>
      </c>
      <c r="Z13" s="16" t="s">
        <v>18332</v>
      </c>
      <c r="AA13" s="17">
        <f>B7L806C10+B7L806C11</f>
        <v>13630.778434599177</v>
      </c>
      <c r="AB13" s="16" t="s">
        <v>18333</v>
      </c>
      <c r="AC13" s="17">
        <f>IF(B7L806C12=0,0,B7L806C11/B7L806C12)</f>
        <v>0.24064140955268906</v>
      </c>
      <c r="AD13" s="16" t="s">
        <v>18334</v>
      </c>
      <c r="AE13" s="17">
        <f>B7L306C19+B7L406C19+B7L506C23+B7L606C23+B7L706C15</f>
        <v>21444.177375352592</v>
      </c>
      <c r="AF13" s="16" t="s">
        <v>18335</v>
      </c>
      <c r="AG13" s="17">
        <f>B7L306C20+B7L406C20+B7L506C24+B7L606C24+B7L706C16</f>
        <v>55754.861175916747</v>
      </c>
      <c r="AH13" s="16" t="s">
        <v>18336</v>
      </c>
      <c r="AI13" s="17">
        <f>B7L206C9</f>
        <v>1565082</v>
      </c>
      <c r="AJ13" s="16" t="s">
        <v>18337</v>
      </c>
      <c r="AK13" s="17">
        <f>B7L806C15+B7L806C16</f>
        <v>1620836.8611759169</v>
      </c>
      <c r="AL13" s="16" t="s">
        <v>18338</v>
      </c>
      <c r="AM13" s="17">
        <f>IF(B7L806C17=0,0,B7L806C16/B7L806C17)</f>
        <v>0.96560118879856505</v>
      </c>
      <c r="AN13" s="16" t="s">
        <v>18339</v>
      </c>
      <c r="AO13" s="17">
        <f>B7L306C25+B7L306C27+B7L406C27+B7L506C31+B7L506C33+B7L606C31+B7L606C33+B7L706C21</f>
        <v>10120.694769688307</v>
      </c>
      <c r="AP13" s="16" t="s">
        <v>18340</v>
      </c>
      <c r="AQ13" s="17">
        <f>B7L206C23</f>
        <v>3279.7171016226889</v>
      </c>
      <c r="AR13" s="16" t="s">
        <v>18341</v>
      </c>
      <c r="AS13" s="17">
        <f>B7L806C19+B7L806C20</f>
        <v>13400.411871310997</v>
      </c>
      <c r="AT13" s="16" t="s">
        <v>18342</v>
      </c>
      <c r="AU13" s="17">
        <f>IF(B7L806C21=0,0,B7L806C20/B7L806C21)</f>
        <v>0.244747484862331</v>
      </c>
      <c r="AV13" s="16" t="s">
        <v>18343</v>
      </c>
      <c r="AW13" s="17">
        <f>B7L306C29+B7L406C29+B7L506C35+B7L606C35+B7L706C23</f>
        <v>20974.572825392359</v>
      </c>
      <c r="AX13" s="16" t="s">
        <v>18344</v>
      </c>
      <c r="AY13" s="17">
        <f>B7L306C30+B7L406C30+B7L506C36+B7L606C36+B7L706C24</f>
        <v>54533.889346020136</v>
      </c>
      <c r="AZ13" s="16" t="s">
        <v>18345</v>
      </c>
      <c r="BA13" s="17">
        <f>B7L206C17</f>
        <v>1532620.3333333335</v>
      </c>
      <c r="BB13" s="16" t="s">
        <v>18346</v>
      </c>
      <c r="BC13" s="17">
        <f>B7L806C24+B7L806C25</f>
        <v>1587154.2226793536</v>
      </c>
      <c r="BD13" s="16" t="s">
        <v>18347</v>
      </c>
      <c r="BE13" s="17">
        <f>IF(B7L806C26=0,0,B7L806C25/B7L806C26)</f>
        <v>0.96564045978218882</v>
      </c>
      <c r="BF13" s="16" t="s">
        <v>18348</v>
      </c>
      <c r="BG13" s="17">
        <f>B7L306C35+B7L306C37+B7L406C37+B7L506C43+B7L506C45+B7L606C43+B7L606C45+B7L706C29</f>
        <v>9855.3785257912077</v>
      </c>
      <c r="BH13" s="16" t="s">
        <v>18349</v>
      </c>
      <c r="BI13" s="17">
        <f>B7L206C31</f>
        <v>3397.3342832283233</v>
      </c>
      <c r="BJ13" s="16" t="s">
        <v>18350</v>
      </c>
      <c r="BK13" s="17">
        <f>B7L806C28+B7L806C29</f>
        <v>13252.712809019531</v>
      </c>
      <c r="BL13" s="16" t="s">
        <v>18351</v>
      </c>
      <c r="BM13" s="17">
        <f>IF(B7L806C30=0,0,B7L806C29/B7L806C30)</f>
        <v>0.25635010221576415</v>
      </c>
      <c r="BN13" s="16" t="s">
        <v>18352</v>
      </c>
      <c r="BO13" s="17">
        <f>B7L306C39+B7L406C39+B7L506C47+B7L606C47+B7L706C31</f>
        <v>20437.625503616644</v>
      </c>
      <c r="BP13" s="16" t="s">
        <v>18353</v>
      </c>
      <c r="BQ13" s="17">
        <f>B7L306C40+B7L406C40+B7L506C48+B7L606C48+B7L706C32</f>
        <v>53137.826309403274</v>
      </c>
      <c r="BR13" s="16" t="s">
        <v>18354</v>
      </c>
      <c r="BS13" s="17">
        <f>B7L206C25</f>
        <v>1486015.75</v>
      </c>
      <c r="BT13" s="16" t="s">
        <v>18355</v>
      </c>
      <c r="BU13" s="17">
        <f>B7L806C33+B7L806C34</f>
        <v>1539153.5763094032</v>
      </c>
      <c r="BV13" s="16" t="s">
        <v>18356</v>
      </c>
      <c r="BW13" s="17">
        <f>IF(B7L806C35=0,0,B7L806C34/B7L806C35)</f>
        <v>0.96547594266920556</v>
      </c>
      <c r="BX13" s="16" t="s">
        <v>18357</v>
      </c>
      <c r="BY13" s="17">
        <f>B7L306C45+B7L306C47+B7L406C47+B7L506C55+B7L506C57+B7L606C55+B7L606C57+B7L706C37</f>
        <v>9627.1090790897506</v>
      </c>
      <c r="BZ13" s="16" t="s">
        <v>18358</v>
      </c>
      <c r="CA13" s="17">
        <f>B7L206C39</f>
        <v>3276.2414254049349</v>
      </c>
      <c r="CB13" s="16" t="s">
        <v>18359</v>
      </c>
      <c r="CC13" s="17">
        <f>B7L806C37+B7L806C38</f>
        <v>12903.350504494685</v>
      </c>
      <c r="CD13" s="16" t="s">
        <v>18360</v>
      </c>
      <c r="CE13" s="17">
        <f>IF(B7L806C39=0,0,B7L806C38/B7L806C39)</f>
        <v>0.25390625669384909</v>
      </c>
      <c r="CF13" s="16" t="s">
        <v>18361</v>
      </c>
      <c r="CG13" s="17">
        <f>B7L306C49+B7L406C49+B7L506C59+B7L606C59+B7L706C39</f>
        <v>19980.228777883633</v>
      </c>
      <c r="CH13" s="16" t="s">
        <v>18362</v>
      </c>
      <c r="CI13" s="17">
        <f>B7L306C50+B7L406C50+B7L506C60+B7L606C60+B7L706C40</f>
        <v>51948.594822497442</v>
      </c>
      <c r="CJ13" s="16" t="s">
        <v>18363</v>
      </c>
      <c r="CK13" s="17">
        <f>B7L206C33</f>
        <v>1431596</v>
      </c>
      <c r="CL13" s="16" t="s">
        <v>18364</v>
      </c>
      <c r="CM13" s="17">
        <f>B7L806C42+B7L806C43</f>
        <v>1483544.5948224973</v>
      </c>
      <c r="CN13" s="16" t="s">
        <v>18365</v>
      </c>
      <c r="CO13" s="17">
        <f>IF(B7L806C44=0,0,B7L806C43/B7L806C44)</f>
        <v>0.9649834625775352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498.53760113784568</v>
      </c>
      <c r="F14" s="16" t="s">
        <v>18367</v>
      </c>
      <c r="G14" s="23">
        <f>B7L207C7</f>
        <v>87.751754597918591</v>
      </c>
      <c r="H14" s="16" t="s">
        <v>18368</v>
      </c>
      <c r="I14" s="23">
        <f>B7L807C1+B7L807C2</f>
        <v>586.28935573576427</v>
      </c>
      <c r="J14" s="16" t="s">
        <v>18369</v>
      </c>
      <c r="K14" s="23">
        <f>IF(B7L807C3=0,0,B7L807C2/B7L807C3)</f>
        <v>0.14967311573957276</v>
      </c>
      <c r="L14" s="16" t="s">
        <v>18370</v>
      </c>
      <c r="M14" s="17">
        <f>B7L307C9+B7L407C9+B7L507C11+B7L607C11+B7L707C7</f>
        <v>1027.4218397781515</v>
      </c>
      <c r="N14" s="16" t="s">
        <v>18371</v>
      </c>
      <c r="O14" s="17">
        <f>B7L307C10+B7L407C10+B7L507C12+B7L607C12+B7L707C8</f>
        <v>2671.2967834231936</v>
      </c>
      <c r="P14" s="16" t="s">
        <v>18372</v>
      </c>
      <c r="Q14" s="17">
        <f>B7L207C1</f>
        <v>40101</v>
      </c>
      <c r="R14" s="16" t="s">
        <v>18373</v>
      </c>
      <c r="S14" s="17">
        <f>B7L807C6+B7L807C7</f>
        <v>42772.296783423197</v>
      </c>
      <c r="T14" s="16" t="s">
        <v>18374</v>
      </c>
      <c r="U14" s="23">
        <f>IF(B7L807C8=0,0,B7L807C7/B7L807C8)</f>
        <v>0.9375460991269825</v>
      </c>
      <c r="V14" s="16" t="s">
        <v>18375</v>
      </c>
      <c r="W14" s="23">
        <f>B7L307C15+B7L307C17+B7L407C17+B7L507C19+B7L507C21+B7L607C19+B7L607C21+B7L707C13</f>
        <v>509.24882839316257</v>
      </c>
      <c r="X14" s="16" t="s">
        <v>18376</v>
      </c>
      <c r="Y14" s="23">
        <f>B7L207C15</f>
        <v>84.925759218567862</v>
      </c>
      <c r="Z14" s="16" t="s">
        <v>18377</v>
      </c>
      <c r="AA14" s="23">
        <f>B7L807C10+B7L807C11</f>
        <v>594.17458761173043</v>
      </c>
      <c r="AB14" s="16" t="s">
        <v>18378</v>
      </c>
      <c r="AC14" s="23">
        <f>IF(B7L807C12=0,0,B7L807C11/B7L807C12)</f>
        <v>0.14293064864979296</v>
      </c>
      <c r="AD14" s="16" t="s">
        <v>18379</v>
      </c>
      <c r="AE14" s="17">
        <f>B7L307C19+B7L407C19+B7L507C23+B7L607C23+B7L707C15</f>
        <v>1046.3518021723946</v>
      </c>
      <c r="AF14" s="16" t="s">
        <v>18380</v>
      </c>
      <c r="AG14" s="17">
        <f>B7L307C20+B7L407C20+B7L507C24+B7L607C24+B7L707C16</f>
        <v>2720.5146856482261</v>
      </c>
      <c r="AH14" s="16" t="s">
        <v>18381</v>
      </c>
      <c r="AI14" s="17">
        <f>B7L207C9</f>
        <v>40521.5</v>
      </c>
      <c r="AJ14" s="16" t="s">
        <v>18382</v>
      </c>
      <c r="AK14" s="17">
        <f>B7L807C15+B7L807C16</f>
        <v>43242.014685648224</v>
      </c>
      <c r="AL14" s="16" t="s">
        <v>18383</v>
      </c>
      <c r="AM14" s="23">
        <f>IF(B7L807C17=0,0,B7L807C16/B7L807C17)</f>
        <v>0.9370863104916537</v>
      </c>
      <c r="AN14" s="16" t="s">
        <v>18384</v>
      </c>
      <c r="AO14" s="23">
        <f>B7L307C25+B7L307C27+B7L407C27+B7L507C31+B7L507C33+B7L607C31+B7L607C33+B7L707C21</f>
        <v>516.81055000392257</v>
      </c>
      <c r="AP14" s="16" t="s">
        <v>18385</v>
      </c>
      <c r="AQ14" s="23">
        <f>B7L207C23</f>
        <v>92.463284405039872</v>
      </c>
      <c r="AR14" s="16" t="s">
        <v>18386</v>
      </c>
      <c r="AS14" s="23">
        <f>B7L807C19+B7L807C20</f>
        <v>609.27383440896244</v>
      </c>
      <c r="AT14" s="16" t="s">
        <v>18387</v>
      </c>
      <c r="AU14" s="23">
        <f>IF(B7L807C21=0,0,B7L807C20/B7L807C21)</f>
        <v>0.15175981501771799</v>
      </c>
      <c r="AV14" s="16" t="s">
        <v>18388</v>
      </c>
      <c r="AW14" s="17">
        <f>B7L307C29+B7L407C29+B7L507C35+B7L607C35+B7L707C23</f>
        <v>1099.2260543782409</v>
      </c>
      <c r="AX14" s="16" t="s">
        <v>18389</v>
      </c>
      <c r="AY14" s="17">
        <f>B7L307C30+B7L407C30+B7L507C36+B7L607C36+B7L707C24</f>
        <v>2857.9877413834265</v>
      </c>
      <c r="AZ14" s="16" t="s">
        <v>18390</v>
      </c>
      <c r="BA14" s="17">
        <f>B7L207C17</f>
        <v>43208.333333333328</v>
      </c>
      <c r="BB14" s="16" t="s">
        <v>18391</v>
      </c>
      <c r="BC14" s="17">
        <f>B7L807C24+B7L807C25</f>
        <v>46066.321074716754</v>
      </c>
      <c r="BD14" s="16" t="s">
        <v>18392</v>
      </c>
      <c r="BE14" s="23">
        <f>IF(B7L807C26=0,0,B7L807C25/B7L807C26)</f>
        <v>0.937959279692686</v>
      </c>
      <c r="BF14" s="16" t="s">
        <v>18393</v>
      </c>
      <c r="BG14" s="23">
        <f>B7L307C35+B7L307C37+B7L407C37+B7L507C43+B7L507C45+B7L607C43+B7L607C45+B7L707C29</f>
        <v>601.43579400008366</v>
      </c>
      <c r="BH14" s="16" t="s">
        <v>18394</v>
      </c>
      <c r="BI14" s="23">
        <f>B7L207C31</f>
        <v>131.72932615209734</v>
      </c>
      <c r="BJ14" s="16" t="s">
        <v>18395</v>
      </c>
      <c r="BK14" s="23">
        <f>B7L807C28+B7L807C29</f>
        <v>733.16512015218098</v>
      </c>
      <c r="BL14" s="16" t="s">
        <v>18396</v>
      </c>
      <c r="BM14" s="23">
        <f>IF(B7L807C30=0,0,B7L807C29/B7L807C30)</f>
        <v>0.17967211277693443</v>
      </c>
      <c r="BN14" s="16" t="s">
        <v>18397</v>
      </c>
      <c r="BO14" s="17">
        <f>B7L307C39+B7L407C39+B7L507C47+B7L607C47+B7L707C31</f>
        <v>1283.9180498954599</v>
      </c>
      <c r="BP14" s="16" t="s">
        <v>18398</v>
      </c>
      <c r="BQ14" s="17">
        <f>B7L307C40+B7L407C40+B7L507C48+B7L607C48+B7L707C32</f>
        <v>3338.1869297281955</v>
      </c>
      <c r="BR14" s="16" t="s">
        <v>18399</v>
      </c>
      <c r="BS14" s="17">
        <f>B7L207C25</f>
        <v>57619.25</v>
      </c>
      <c r="BT14" s="16" t="s">
        <v>18400</v>
      </c>
      <c r="BU14" s="17">
        <f>B7L807C33+B7L807C34</f>
        <v>60957.436929728196</v>
      </c>
      <c r="BV14" s="16" t="s">
        <v>18401</v>
      </c>
      <c r="BW14" s="23">
        <f>IF(B7L807C35=0,0,B7L807C34/B7L807C35)</f>
        <v>0.94523741322036781</v>
      </c>
      <c r="BX14" s="16" t="s">
        <v>18402</v>
      </c>
      <c r="BY14" s="23">
        <f>B7L307C45+B7L307C47+B7L407C47+B7L507C55+B7L507C57+B7L607C55+B7L607C57+B7L707C37</f>
        <v>668.33701833733141</v>
      </c>
      <c r="BZ14" s="16" t="s">
        <v>18403</v>
      </c>
      <c r="CA14" s="23">
        <f>B7L207C39</f>
        <v>157.0902193548325</v>
      </c>
      <c r="CB14" s="16" t="s">
        <v>18404</v>
      </c>
      <c r="CC14" s="23">
        <f>B7L807C37+B7L807C38</f>
        <v>825.42723769216389</v>
      </c>
      <c r="CD14" s="16" t="s">
        <v>18405</v>
      </c>
      <c r="CE14" s="23">
        <f>IF(B7L807C39=0,0,B7L807C38/B7L807C39)</f>
        <v>0.1903138304401556</v>
      </c>
      <c r="CF14" s="16" t="s">
        <v>18406</v>
      </c>
      <c r="CG14" s="17">
        <f>B7L307C49+B7L407C49+B7L507C59+B7L607C59+B7L707C39</f>
        <v>1430.7201328933231</v>
      </c>
      <c r="CH14" s="16" t="s">
        <v>18407</v>
      </c>
      <c r="CI14" s="17">
        <f>B7L307C50+B7L407C50+B7L507C60+B7L607C60+B7L707C40</f>
        <v>3719.87234552264</v>
      </c>
      <c r="CJ14" s="16" t="s">
        <v>18408</v>
      </c>
      <c r="CK14" s="17">
        <f>B7L207C33</f>
        <v>68642.600000000006</v>
      </c>
      <c r="CL14" s="16" t="s">
        <v>18409</v>
      </c>
      <c r="CM14" s="17">
        <f>B7L807C42+B7L807C43</f>
        <v>72362.472345522649</v>
      </c>
      <c r="CN14" s="16" t="s">
        <v>18410</v>
      </c>
      <c r="CO14" s="23">
        <f>IF(B7L807C44=0,0,B7L807C43/B7L807C44)</f>
        <v>0.94859390199161975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2026.484307013302</v>
      </c>
      <c r="F15" s="16" t="s">
        <v>18412</v>
      </c>
      <c r="G15" s="23">
        <f>B7L208C7</f>
        <v>581.25444032724704</v>
      </c>
      <c r="H15" s="16" t="s">
        <v>18413</v>
      </c>
      <c r="I15" s="17">
        <f>B7L808C1+B7L808C2</f>
        <v>2607.7387473405488</v>
      </c>
      <c r="J15" s="16" t="s">
        <v>18414</v>
      </c>
      <c r="K15" s="23">
        <f>IF(B7L808C3=0,0,B7L808C2/B7L808C3)</f>
        <v>0.22289596337824408</v>
      </c>
      <c r="L15" s="16" t="s">
        <v>18415</v>
      </c>
      <c r="M15" s="17">
        <f>B7L308C9+B7L408C9+B7L508C11+B7L608C11+B7L708C7</f>
        <v>4320.8777880531616</v>
      </c>
      <c r="N15" s="16" t="s">
        <v>18416</v>
      </c>
      <c r="O15" s="17">
        <f>B7L308C10+B7L408C10+B7L508C12+B7L608C12+B7L708C8</f>
        <v>11234.28224893822</v>
      </c>
      <c r="P15" s="16" t="s">
        <v>18417</v>
      </c>
      <c r="Q15" s="17">
        <f>B7L208C1</f>
        <v>265623</v>
      </c>
      <c r="R15" s="16" t="s">
        <v>18418</v>
      </c>
      <c r="S15" s="17">
        <f>B7L808C6+B7L808C7</f>
        <v>276857.28224893822</v>
      </c>
      <c r="T15" s="16" t="s">
        <v>18419</v>
      </c>
      <c r="U15" s="23">
        <f>IF(B7L808C8=0,0,B7L808C7/B7L808C8)</f>
        <v>0.95942211757017526</v>
      </c>
      <c r="V15" s="16" t="s">
        <v>18420</v>
      </c>
      <c r="W15" s="17">
        <f>B7L308C15+B7L308C17+B7L408C17+B7L508C19+B7L508C21+B7L608C19+B7L608C21+B7L708C13</f>
        <v>1838.0319226237743</v>
      </c>
      <c r="X15" s="16" t="s">
        <v>18421</v>
      </c>
      <c r="Y15" s="23">
        <f>B7L208C15</f>
        <v>501.07486868089433</v>
      </c>
      <c r="Z15" s="16" t="s">
        <v>18422</v>
      </c>
      <c r="AA15" s="17">
        <f>B7L808C10+B7L808C11</f>
        <v>2339.1067913046686</v>
      </c>
      <c r="AB15" s="16" t="s">
        <v>18423</v>
      </c>
      <c r="AC15" s="23">
        <f>IF(B7L808C12=0,0,B7L808C11/B7L808C12)</f>
        <v>0.21421632844792562</v>
      </c>
      <c r="AD15" s="16" t="s">
        <v>18424</v>
      </c>
      <c r="AE15" s="17">
        <f>B7L308C19+B7L408C19+B7L508C23+B7L608C23+B7L708C15</f>
        <v>3903.8404073507591</v>
      </c>
      <c r="AF15" s="16" t="s">
        <v>18425</v>
      </c>
      <c r="AG15" s="17">
        <f>B7L308C20+B7L408C20+B7L508C24+B7L608C24+B7L708C16</f>
        <v>10149.985059111974</v>
      </c>
      <c r="AH15" s="16" t="s">
        <v>18426</v>
      </c>
      <c r="AI15" s="17">
        <f>B7L208C9</f>
        <v>239083</v>
      </c>
      <c r="AJ15" s="16" t="s">
        <v>18427</v>
      </c>
      <c r="AK15" s="17">
        <f>B7L808C15+B7L808C16</f>
        <v>249232.98505911196</v>
      </c>
      <c r="AL15" s="16" t="s">
        <v>18428</v>
      </c>
      <c r="AM15" s="23">
        <f>IF(B7L808C17=0,0,B7L808C16/B7L808C17)</f>
        <v>0.95927511337753057</v>
      </c>
      <c r="AN15" s="16" t="s">
        <v>18429</v>
      </c>
      <c r="AO15" s="17">
        <f>B7L308C25+B7L308C27+B7L408C27+B7L508C31+B7L508C33+B7L608C31+B7L608C33+B7L708C21</f>
        <v>1882.0903463155782</v>
      </c>
      <c r="AP15" s="16" t="s">
        <v>18430</v>
      </c>
      <c r="AQ15" s="23">
        <f>B7L208C23</f>
        <v>536.10515456351641</v>
      </c>
      <c r="AR15" s="16" t="s">
        <v>18431</v>
      </c>
      <c r="AS15" s="17">
        <f>B7L808C19+B7L808C20</f>
        <v>2418.1955008790947</v>
      </c>
      <c r="AT15" s="16" t="s">
        <v>18432</v>
      </c>
      <c r="AU15" s="23">
        <f>IF(B7L808C21=0,0,B7L808C20/B7L808C21)</f>
        <v>0.22169636589292482</v>
      </c>
      <c r="AV15" s="16" t="s">
        <v>18433</v>
      </c>
      <c r="AW15" s="17">
        <f>B7L308C29+B7L408C29+B7L508C35+B7L608C35+B7L708C23</f>
        <v>3984.4606653490127</v>
      </c>
      <c r="AX15" s="16" t="s">
        <v>18434</v>
      </c>
      <c r="AY15" s="17">
        <f>B7L308C30+B7L408C30+B7L508C36+B7L608C36+B7L708C24</f>
        <v>10359.597729907433</v>
      </c>
      <c r="AZ15" s="16" t="s">
        <v>18435</v>
      </c>
      <c r="BA15" s="17">
        <f>B7L208C17</f>
        <v>250523.33333333331</v>
      </c>
      <c r="BB15" s="16" t="s">
        <v>18436</v>
      </c>
      <c r="BC15" s="17">
        <f>B7L808C24+B7L808C25</f>
        <v>260882.93106324074</v>
      </c>
      <c r="BD15" s="16" t="s">
        <v>18437</v>
      </c>
      <c r="BE15" s="23">
        <f>IF(B7L808C26=0,0,B7L808C25/B7L808C26)</f>
        <v>0.96029024326088952</v>
      </c>
      <c r="BF15" s="16" t="s">
        <v>18438</v>
      </c>
      <c r="BG15" s="17">
        <f>B7L308C35+B7L308C37+B7L408C37+B7L508C43+B7L508C45+B7L608C43+B7L608C45+B7L708C29</f>
        <v>1957.4056834487837</v>
      </c>
      <c r="BH15" s="16" t="s">
        <v>18439</v>
      </c>
      <c r="BI15" s="23">
        <f>B7L208C31</f>
        <v>603.71945059991162</v>
      </c>
      <c r="BJ15" s="16" t="s">
        <v>18440</v>
      </c>
      <c r="BK15" s="17">
        <f>B7L808C28+B7L808C29</f>
        <v>2561.1251340486951</v>
      </c>
      <c r="BL15" s="16" t="s">
        <v>18441</v>
      </c>
      <c r="BM15" s="23">
        <f>IF(B7L808C30=0,0,B7L808C29/B7L808C30)</f>
        <v>0.23572430826350751</v>
      </c>
      <c r="BN15" s="16" t="s">
        <v>18442</v>
      </c>
      <c r="BO15" s="17">
        <f>B7L308C39+B7L408C39+B7L508C47+B7L608C47+B7L708C31</f>
        <v>4138.8239365833106</v>
      </c>
      <c r="BP15" s="16" t="s">
        <v>18443</v>
      </c>
      <c r="BQ15" s="17">
        <f>B7L308C40+B7L408C40+B7L508C48+B7L608C48+B7L708C32</f>
        <v>10760.942235116607</v>
      </c>
      <c r="BR15" s="16" t="s">
        <v>18444</v>
      </c>
      <c r="BS15" s="17">
        <f>B7L208C25</f>
        <v>264070.75</v>
      </c>
      <c r="BT15" s="16" t="s">
        <v>18445</v>
      </c>
      <c r="BU15" s="17">
        <f>B7L808C33+B7L808C34</f>
        <v>274831.69223511661</v>
      </c>
      <c r="BV15" s="16" t="s">
        <v>18446</v>
      </c>
      <c r="BW15" s="23">
        <f>IF(B7L808C35=0,0,B7L808C34/B7L808C35)</f>
        <v>0.96084533720401244</v>
      </c>
      <c r="BX15" s="16" t="s">
        <v>18447</v>
      </c>
      <c r="BY15" s="17">
        <f>B7L308C45+B7L308C47+B7L408C47+B7L508C55+B7L508C57+B7L608C55+B7L608C57+B7L708C37</f>
        <v>1957.3288877967539</v>
      </c>
      <c r="BZ15" s="16" t="s">
        <v>18448</v>
      </c>
      <c r="CA15" s="23">
        <f>B7L208C39</f>
        <v>601.31281539145277</v>
      </c>
      <c r="CB15" s="16" t="s">
        <v>18449</v>
      </c>
      <c r="CC15" s="17">
        <f>B7L808C37+B7L808C38</f>
        <v>2558.6417031882065</v>
      </c>
      <c r="CD15" s="16" t="s">
        <v>18450</v>
      </c>
      <c r="CE15" s="23">
        <f>IF(B7L808C39=0,0,B7L808C38/B7L808C39)</f>
        <v>0.2350125125539009</v>
      </c>
      <c r="CF15" s="16" t="s">
        <v>18451</v>
      </c>
      <c r="CG15" s="17">
        <f>B7L308C49+B7L408C49+B7L508C59+B7L608C59+B7L708C39</f>
        <v>4133.4244376681454</v>
      </c>
      <c r="CH15" s="16" t="s">
        <v>18452</v>
      </c>
      <c r="CI15" s="17">
        <f>B7L308C50+B7L408C50+B7L508C60+B7L608C60+B7L708C40</f>
        <v>10746.903537937178</v>
      </c>
      <c r="CJ15" s="16" t="s">
        <v>18453</v>
      </c>
      <c r="CK15" s="17">
        <f>B7L208C33</f>
        <v>262751.40000000002</v>
      </c>
      <c r="CL15" s="16" t="s">
        <v>18454</v>
      </c>
      <c r="CM15" s="17">
        <f>B7L808C42+B7L808C43</f>
        <v>273498.30353793723</v>
      </c>
      <c r="CN15" s="16" t="s">
        <v>18455</v>
      </c>
      <c r="CO15" s="23">
        <f>IF(B7L808C44=0,0,B7L808C43/B7L808C44)</f>
        <v>0.96070577623730491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112.04239334403987</v>
      </c>
      <c r="F16" s="16" t="s">
        <v>18457</v>
      </c>
      <c r="G16" s="23">
        <f>B7L209C7</f>
        <v>39.211583018879914</v>
      </c>
      <c r="H16" s="16" t="s">
        <v>18458</v>
      </c>
      <c r="I16" s="23">
        <f>B7L809C1+B7L809C2</f>
        <v>151.25397636291979</v>
      </c>
      <c r="J16" s="16" t="s">
        <v>18459</v>
      </c>
      <c r="K16" s="23">
        <f>IF(B7L809C3=0,0,B7L809C2/B7L809C3)</f>
        <v>0.2592433201544096</v>
      </c>
      <c r="L16" s="16" t="s">
        <v>18460</v>
      </c>
      <c r="M16" s="23">
        <f>B7L309C9+B7L409C9+B7L509C11+B7L609C11+B7L709C7</f>
        <v>244.14231531221932</v>
      </c>
      <c r="N16" s="16" t="s">
        <v>18461</v>
      </c>
      <c r="O16" s="23">
        <f>B7L309C10+B7L409C10+B7L509C12+B7L609C12+B7L709C8</f>
        <v>634.77001981177023</v>
      </c>
      <c r="P16" s="16" t="s">
        <v>18462</v>
      </c>
      <c r="Q16" s="17">
        <f>B7L209C1</f>
        <v>17919</v>
      </c>
      <c r="R16" s="16" t="s">
        <v>18463</v>
      </c>
      <c r="S16" s="17">
        <f>B7L809C6+B7L809C7</f>
        <v>18553.770019811771</v>
      </c>
      <c r="T16" s="16" t="s">
        <v>18464</v>
      </c>
      <c r="U16" s="23">
        <f>IF(B7L809C8=0,0,B7L809C7/B7L809C8)</f>
        <v>0.96578754511164244</v>
      </c>
      <c r="V16" s="16" t="s">
        <v>18465</v>
      </c>
      <c r="W16" s="23">
        <f>B7L309C15+B7L309C17+B7L409C17+B7L509C19+B7L509C21+B7L609C19+B7L609C21+B7L709C13</f>
        <v>113.80612057311404</v>
      </c>
      <c r="X16" s="16" t="s">
        <v>18466</v>
      </c>
      <c r="Y16" s="23">
        <f>B7L209C15</f>
        <v>38.668921941739235</v>
      </c>
      <c r="Z16" s="16" t="s">
        <v>18467</v>
      </c>
      <c r="AA16" s="23">
        <f>B7L809C10+B7L809C11</f>
        <v>152.47504251485327</v>
      </c>
      <c r="AB16" s="16" t="s">
        <v>18468</v>
      </c>
      <c r="AC16" s="23">
        <f>IF(B7L809C12=0,0,B7L809C11/B7L809C12)</f>
        <v>0.25360820567059245</v>
      </c>
      <c r="AD16" s="16" t="s">
        <v>18469</v>
      </c>
      <c r="AE16" s="23">
        <f>B7L309C19+B7L409C19+B7L509C23+B7L609C23+B7L709C15</f>
        <v>246.97942493712731</v>
      </c>
      <c r="AF16" s="16" t="s">
        <v>18470</v>
      </c>
      <c r="AG16" s="23">
        <f>B7L309C20+B7L409C20+B7L509C24+B7L609C24+B7L709C16</f>
        <v>642.14650483653099</v>
      </c>
      <c r="AH16" s="16" t="s">
        <v>18471</v>
      </c>
      <c r="AI16" s="17">
        <f>B7L209C9</f>
        <v>18450.5</v>
      </c>
      <c r="AJ16" s="16" t="s">
        <v>18472</v>
      </c>
      <c r="AK16" s="17">
        <f>B7L809C15+B7L809C16</f>
        <v>19092.646504836532</v>
      </c>
      <c r="AL16" s="16" t="s">
        <v>18473</v>
      </c>
      <c r="AM16" s="23">
        <f>IF(B7L809C17=0,0,B7L809C16/B7L809C17)</f>
        <v>0.96636681537712099</v>
      </c>
      <c r="AN16" s="16" t="s">
        <v>18474</v>
      </c>
      <c r="AO16" s="23">
        <f>B7L309C25+B7L309C27+B7L409C27+B7L509C31+B7L509C33+B7L609C31+B7L609C33+B7L709C21</f>
        <v>126.85761569871852</v>
      </c>
      <c r="AP16" s="16" t="s">
        <v>18475</v>
      </c>
      <c r="AQ16" s="23">
        <f>B7L209C23</f>
        <v>44.632036298733624</v>
      </c>
      <c r="AR16" s="16" t="s">
        <v>18476</v>
      </c>
      <c r="AS16" s="23">
        <f>B7L809C19+B7L809C20</f>
        <v>171.48965199745214</v>
      </c>
      <c r="AT16" s="16" t="s">
        <v>18477</v>
      </c>
      <c r="AU16" s="23">
        <f>IF(B7L809C21=0,0,B7L809C20/B7L809C21)</f>
        <v>0.26026081328450495</v>
      </c>
      <c r="AV16" s="16" t="s">
        <v>18478</v>
      </c>
      <c r="AW16" s="23">
        <f>B7L309C29+B7L409C29+B7L509C35+B7L609C35+B7L709C23</f>
        <v>276.10088855628527</v>
      </c>
      <c r="AX16" s="16" t="s">
        <v>18479</v>
      </c>
      <c r="AY16" s="23">
        <f>B7L309C30+B7L409C30+B7L509C36+B7L609C36+B7L709C24</f>
        <v>717.86231024634162</v>
      </c>
      <c r="AZ16" s="16" t="s">
        <v>18480</v>
      </c>
      <c r="BA16" s="17">
        <f>B7L209C17</f>
        <v>20856.666666666668</v>
      </c>
      <c r="BB16" s="16" t="s">
        <v>18481</v>
      </c>
      <c r="BC16" s="17">
        <f>B7L809C24+B7L809C25</f>
        <v>21574.52897691301</v>
      </c>
      <c r="BD16" s="16" t="s">
        <v>18482</v>
      </c>
      <c r="BE16" s="23">
        <f>IF(B7L809C26=0,0,B7L809C25/B7L809C26)</f>
        <v>0.96672639708544594</v>
      </c>
      <c r="BF16" s="16" t="s">
        <v>18483</v>
      </c>
      <c r="BG16" s="23">
        <f>B7L309C35+B7L309C37+B7L409C37+B7L509C43+B7L509C45+B7L609C43+B7L609C45+B7L709C29</f>
        <v>137.09290135351611</v>
      </c>
      <c r="BH16" s="16" t="s">
        <v>18484</v>
      </c>
      <c r="BI16" s="23">
        <f>B7L209C31</f>
        <v>51.516736215411051</v>
      </c>
      <c r="BJ16" s="16" t="s">
        <v>18485</v>
      </c>
      <c r="BK16" s="23">
        <f>B7L809C28+B7L809C29</f>
        <v>188.60963756892716</v>
      </c>
      <c r="BL16" s="16" t="s">
        <v>18486</v>
      </c>
      <c r="BM16" s="23">
        <f>IF(B7L809C30=0,0,B7L809C29/B7L809C30)</f>
        <v>0.27313946879614953</v>
      </c>
      <c r="BN16" s="16" t="s">
        <v>18487</v>
      </c>
      <c r="BO16" s="23">
        <f>B7L309C39+B7L409C39+B7L509C47+B7L609C47+B7L709C31</f>
        <v>296.25693085433852</v>
      </c>
      <c r="BP16" s="16" t="s">
        <v>18488</v>
      </c>
      <c r="BQ16" s="23">
        <f>B7L309C40+B7L409C40+B7L509C48+B7L609C48+B7L709C32</f>
        <v>770.26802022128027</v>
      </c>
      <c r="BR16" s="16" t="s">
        <v>18489</v>
      </c>
      <c r="BS16" s="17">
        <f>B7L209C25</f>
        <v>22533.75</v>
      </c>
      <c r="BT16" s="16" t="s">
        <v>18490</v>
      </c>
      <c r="BU16" s="17">
        <f>B7L809C33+B7L809C34</f>
        <v>23304.01802022128</v>
      </c>
      <c r="BV16" s="16" t="s">
        <v>18491</v>
      </c>
      <c r="BW16" s="23">
        <f>IF(B7L809C35=0,0,B7L809C34/B7L809C35)</f>
        <v>0.96694698658605116</v>
      </c>
      <c r="BX16" s="16" t="s">
        <v>18492</v>
      </c>
      <c r="BY16" s="23">
        <f>B7L309C45+B7L309C47+B7L409C47+B7L509C55+B7L509C57+B7L609C55+B7L609C57+B7L709C37</f>
        <v>142.10625709041904</v>
      </c>
      <c r="BZ16" s="16" t="s">
        <v>18493</v>
      </c>
      <c r="CA16" s="23">
        <f>B7L209C39</f>
        <v>53.279121082241282</v>
      </c>
      <c r="CB16" s="16" t="s">
        <v>18494</v>
      </c>
      <c r="CC16" s="23">
        <f>B7L809C37+B7L809C38</f>
        <v>195.38537817266032</v>
      </c>
      <c r="CD16" s="16" t="s">
        <v>18495</v>
      </c>
      <c r="CE16" s="23">
        <f>IF(B7L809C39=0,0,B7L809C38/B7L809C39)</f>
        <v>0.27268735040735237</v>
      </c>
      <c r="CF16" s="16" t="s">
        <v>18496</v>
      </c>
      <c r="CG16" s="23">
        <f>B7L309C49+B7L409C49+B7L509C59+B7L609C59+B7L709C39</f>
        <v>306.73926481330454</v>
      </c>
      <c r="CH16" s="16" t="s">
        <v>18497</v>
      </c>
      <c r="CI16" s="23">
        <f>B7L309C50+B7L409C50+B7L509C60+B7L609C60+B7L709C40</f>
        <v>797.52208851459193</v>
      </c>
      <c r="CJ16" s="16" t="s">
        <v>18498</v>
      </c>
      <c r="CK16" s="17">
        <f>B7L209C33</f>
        <v>23281</v>
      </c>
      <c r="CL16" s="16" t="s">
        <v>18499</v>
      </c>
      <c r="CM16" s="17">
        <f>B7L809C42+B7L809C43</f>
        <v>24078.522088514594</v>
      </c>
      <c r="CN16" s="16" t="s">
        <v>18500</v>
      </c>
      <c r="CO16" s="23">
        <f>IF(B7L809C44=0,0,B7L809C43/B7L809C44)</f>
        <v>0.9668782790910988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248.07042898592476</v>
      </c>
      <c r="F17" s="16" t="s">
        <v>18502</v>
      </c>
      <c r="G17" s="23">
        <f>B7L210C7</f>
        <v>97.452348800870467</v>
      </c>
      <c r="H17" s="16" t="s">
        <v>18503</v>
      </c>
      <c r="I17" s="23">
        <f>B7L810C1+B7L810C2</f>
        <v>345.52277778679525</v>
      </c>
      <c r="J17" s="16" t="s">
        <v>18504</v>
      </c>
      <c r="K17" s="23">
        <f>IF(B7L810C3=0,0,B7L810C2/B7L810C3)</f>
        <v>0.28204319676141126</v>
      </c>
      <c r="L17" s="16" t="s">
        <v>18505</v>
      </c>
      <c r="M17" s="23">
        <f>B7L310C9+B7L410C9+B7L510C11+B7L610C11+B7L710C7</f>
        <v>500.84018276258632</v>
      </c>
      <c r="N17" s="16" t="s">
        <v>18506</v>
      </c>
      <c r="O17" s="17">
        <f>B7L310C10+B7L410C10+B7L510C12+B7L610C12+B7L710C8</f>
        <v>1302.1844751827246</v>
      </c>
      <c r="P17" s="16" t="s">
        <v>18507</v>
      </c>
      <c r="Q17" s="17">
        <f>B7L210C1</f>
        <v>44534</v>
      </c>
      <c r="R17" s="16" t="s">
        <v>18508</v>
      </c>
      <c r="S17" s="17">
        <f>B7L810C6+B7L810C7</f>
        <v>45836.184475182723</v>
      </c>
      <c r="T17" s="16" t="s">
        <v>18509</v>
      </c>
      <c r="U17" s="23">
        <f>IF(B7L810C8=0,0,B7L810C7/B7L810C8)</f>
        <v>0.97159046962367102</v>
      </c>
      <c r="V17" s="16" t="s">
        <v>18510</v>
      </c>
      <c r="W17" s="23">
        <f>B7L310C15+B7L310C17+B7L410C17+B7L510C19+B7L510C21+B7L610C19+B7L610C21+B7L710C13</f>
        <v>258.69748644556665</v>
      </c>
      <c r="X17" s="16" t="s">
        <v>18511</v>
      </c>
      <c r="Y17" s="23">
        <f>B7L210C15</f>
        <v>96.846781846930924</v>
      </c>
      <c r="Z17" s="16" t="s">
        <v>18512</v>
      </c>
      <c r="AA17" s="23">
        <f>B7L810C10+B7L810C11</f>
        <v>355.54426829249758</v>
      </c>
      <c r="AB17" s="16" t="s">
        <v>18513</v>
      </c>
      <c r="AC17" s="23">
        <f>IF(B7L810C12=0,0,B7L810C11/B7L810C12)</f>
        <v>0.27239022108846778</v>
      </c>
      <c r="AD17" s="16" t="s">
        <v>18514</v>
      </c>
      <c r="AE17" s="23">
        <f>B7L310C19+B7L410C19+B7L510C23+B7L610C23+B7L710C15</f>
        <v>520.88401581061657</v>
      </c>
      <c r="AF17" s="16" t="s">
        <v>18515</v>
      </c>
      <c r="AG17" s="17">
        <f>B7L310C20+B7L410C20+B7L510C24+B7L610C24+B7L710C16</f>
        <v>1354.2984411076034</v>
      </c>
      <c r="AH17" s="16" t="s">
        <v>18516</v>
      </c>
      <c r="AI17" s="17">
        <f>B7L210C9</f>
        <v>46209.5</v>
      </c>
      <c r="AJ17" s="16" t="s">
        <v>18517</v>
      </c>
      <c r="AK17" s="17">
        <f>B7L810C15+B7L810C16</f>
        <v>47563.798441107603</v>
      </c>
      <c r="AL17" s="16" t="s">
        <v>18518</v>
      </c>
      <c r="AM17" s="23">
        <f>IF(B7L810C17=0,0,B7L810C16/B7L810C17)</f>
        <v>0.97152669707856776</v>
      </c>
      <c r="AN17" s="16" t="s">
        <v>18519</v>
      </c>
      <c r="AO17" s="23">
        <f>B7L310C25+B7L310C27+B7L410C27+B7L510C31+B7L510C33+B7L610C31+B7L610C33+B7L710C21</f>
        <v>274.54677485678212</v>
      </c>
      <c r="AP17" s="16" t="s">
        <v>18520</v>
      </c>
      <c r="AQ17" s="23">
        <f>B7L210C23</f>
        <v>105.5176378700091</v>
      </c>
      <c r="AR17" s="16" t="s">
        <v>18521</v>
      </c>
      <c r="AS17" s="23">
        <f>B7L810C19+B7L810C20</f>
        <v>380.0644127267912</v>
      </c>
      <c r="AT17" s="16" t="s">
        <v>18522</v>
      </c>
      <c r="AU17" s="23">
        <f>IF(B7L810C21=0,0,B7L810C20/B7L810C21)</f>
        <v>0.27763093395923999</v>
      </c>
      <c r="AV17" s="16" t="s">
        <v>18523</v>
      </c>
      <c r="AW17" s="23">
        <f>B7L310C29+B7L410C29+B7L510C35+B7L610C35+B7L710C23</f>
        <v>551.74957909230125</v>
      </c>
      <c r="AX17" s="16" t="s">
        <v>18524</v>
      </c>
      <c r="AY17" s="17">
        <f>B7L310C30+B7L410C30+B7L510C36+B7L610C36+B7L710C24</f>
        <v>1434.5489056399836</v>
      </c>
      <c r="AZ17" s="16" t="s">
        <v>18525</v>
      </c>
      <c r="BA17" s="17">
        <f>B7L210C17</f>
        <v>49308.666666666672</v>
      </c>
      <c r="BB17" s="16" t="s">
        <v>18526</v>
      </c>
      <c r="BC17" s="17">
        <f>B7L810C24+B7L810C25</f>
        <v>50743.215572306653</v>
      </c>
      <c r="BD17" s="16" t="s">
        <v>18527</v>
      </c>
      <c r="BE17" s="23">
        <f>IF(B7L810C26=0,0,B7L810C25/B7L810C26)</f>
        <v>0.97172924716219811</v>
      </c>
      <c r="BF17" s="16" t="s">
        <v>18528</v>
      </c>
      <c r="BG17" s="23">
        <f>B7L310C35+B7L310C37+B7L410C37+B7L510C43+B7L510C45+B7L610C43+B7L610C45+B7L710C29</f>
        <v>282.25308368651849</v>
      </c>
      <c r="BH17" s="16" t="s">
        <v>18529</v>
      </c>
      <c r="BI17" s="23">
        <f>B7L210C31</f>
        <v>114.34217762589753</v>
      </c>
      <c r="BJ17" s="16" t="s">
        <v>18530</v>
      </c>
      <c r="BK17" s="23">
        <f>B7L810C28+B7L810C29</f>
        <v>396.59526131241603</v>
      </c>
      <c r="BL17" s="16" t="s">
        <v>18531</v>
      </c>
      <c r="BM17" s="23">
        <f>IF(B7L810C30=0,0,B7L810C29/B7L810C30)</f>
        <v>0.28830949025340225</v>
      </c>
      <c r="BN17" s="16" t="s">
        <v>18532</v>
      </c>
      <c r="BO17" s="23">
        <f>B7L310C39+B7L410C39+B7L510C47+B7L610C47+B7L710C31</f>
        <v>567.21215417585199</v>
      </c>
      <c r="BP17" s="16" t="s">
        <v>18533</v>
      </c>
      <c r="BQ17" s="17">
        <f>B7L310C40+B7L410C40+B7L510C48+B7L610C48+B7L710C32</f>
        <v>1474.7516008572152</v>
      </c>
      <c r="BR17" s="16" t="s">
        <v>18534</v>
      </c>
      <c r="BS17" s="17">
        <f>B7L210C25</f>
        <v>50014</v>
      </c>
      <c r="BT17" s="16" t="s">
        <v>18535</v>
      </c>
      <c r="BU17" s="17">
        <f>B7L810C33+B7L810C34</f>
        <v>51488.751600857213</v>
      </c>
      <c r="BV17" s="16" t="s">
        <v>18536</v>
      </c>
      <c r="BW17" s="23">
        <f>IF(B7L810C35=0,0,B7L810C34/B7L810C35)</f>
        <v>0.97135779068233108</v>
      </c>
      <c r="BX17" s="16" t="s">
        <v>18537</v>
      </c>
      <c r="BY17" s="23">
        <f>B7L310C45+B7L310C47+B7L410C47+B7L510C55+B7L510C57+B7L610C55+B7L610C57+B7L710C37</f>
        <v>287.72998142918078</v>
      </c>
      <c r="BZ17" s="16" t="s">
        <v>18538</v>
      </c>
      <c r="CA17" s="23">
        <f>B7L210C39</f>
        <v>116.49180829006036</v>
      </c>
      <c r="CB17" s="16" t="s">
        <v>18539</v>
      </c>
      <c r="CC17" s="23">
        <f>B7L810C37+B7L810C38</f>
        <v>404.22178971924114</v>
      </c>
      <c r="CD17" s="16" t="s">
        <v>18540</v>
      </c>
      <c r="CE17" s="23">
        <f>IF(B7L810C39=0,0,B7L810C38/B7L810C39)</f>
        <v>0.28818784947484316</v>
      </c>
      <c r="CF17" s="16" t="s">
        <v>18541</v>
      </c>
      <c r="CG17" s="23">
        <f>B7L310C49+B7L410C49+B7L510C59+B7L610C59+B7L710C39</f>
        <v>578.67401711849436</v>
      </c>
      <c r="CH17" s="16" t="s">
        <v>18542</v>
      </c>
      <c r="CI17" s="17">
        <f>B7L310C50+B7L410C50+B7L510C60+B7L610C60+B7L710C40</f>
        <v>1504.5524445080855</v>
      </c>
      <c r="CJ17" s="16" t="s">
        <v>18543</v>
      </c>
      <c r="CK17" s="17">
        <f>B7L210C33</f>
        <v>50902.6</v>
      </c>
      <c r="CL17" s="16" t="s">
        <v>18544</v>
      </c>
      <c r="CM17" s="17">
        <f>B7L810C42+B7L810C43</f>
        <v>52407.152444508087</v>
      </c>
      <c r="CN17" s="16" t="s">
        <v>18545</v>
      </c>
      <c r="CO17" s="23">
        <f>IF(B7L810C44=0,0,B7L810C43/B7L810C44)</f>
        <v>0.97129108577114165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2253.6776124305197</v>
      </c>
      <c r="F18" s="16" t="s">
        <v>18547</v>
      </c>
      <c r="G18" s="17">
        <f>B7L211C7</f>
        <v>1454.5136158306952</v>
      </c>
      <c r="H18" s="16" t="s">
        <v>18548</v>
      </c>
      <c r="I18" s="17">
        <f>B7L811C1+B7L811C2</f>
        <v>3708.1912282612147</v>
      </c>
      <c r="J18" s="16" t="s">
        <v>18549</v>
      </c>
      <c r="K18" s="23">
        <f>IF(B7L811C3=0,0,B7L811C2/B7L811C3)</f>
        <v>0.39224342173764387</v>
      </c>
      <c r="L18" s="16" t="s">
        <v>18550</v>
      </c>
      <c r="M18" s="17">
        <f>B7L311C9+B7L411C9+B7L511C11+B7L611C11+B7L711C7</f>
        <v>4119.8912455678574</v>
      </c>
      <c r="N18" s="16" t="s">
        <v>18551</v>
      </c>
      <c r="O18" s="17">
        <f>B7L311C10+B7L411C10+B7L511C12+B7L611C12+B7L711C8</f>
        <v>10711.717238476429</v>
      </c>
      <c r="P18" s="16" t="s">
        <v>18552</v>
      </c>
      <c r="Q18" s="17">
        <f>B7L211C1</f>
        <v>664687</v>
      </c>
      <c r="R18" s="16" t="s">
        <v>18553</v>
      </c>
      <c r="S18" s="17">
        <f>B7L811C6+B7L811C7</f>
        <v>675398.71723847638</v>
      </c>
      <c r="T18" s="16" t="s">
        <v>18554</v>
      </c>
      <c r="U18" s="23">
        <f>IF(B7L811C8=0,0,B7L811C7/B7L811C8)</f>
        <v>0.98414015756163453</v>
      </c>
      <c r="V18" s="16" t="s">
        <v>18555</v>
      </c>
      <c r="W18" s="17">
        <f>B7L311C15+B7L311C17+B7L411C17+B7L511C19+B7L511C21+B7L611C19+B7L611C21+B7L711C13</f>
        <v>2320.7181068439795</v>
      </c>
      <c r="X18" s="16" t="s">
        <v>18556</v>
      </c>
      <c r="Y18" s="17">
        <f>B7L211C15</f>
        <v>1428.3503982526718</v>
      </c>
      <c r="Z18" s="16" t="s">
        <v>18557</v>
      </c>
      <c r="AA18" s="17">
        <f>B7L811C10+B7L811C11</f>
        <v>3749.0685050966513</v>
      </c>
      <c r="AB18" s="16" t="s">
        <v>18558</v>
      </c>
      <c r="AC18" s="23">
        <f>IF(B7L811C12=0,0,B7L811C11/B7L811C12)</f>
        <v>0.3809880764544335</v>
      </c>
      <c r="AD18" s="16" t="s">
        <v>18559</v>
      </c>
      <c r="AE18" s="17">
        <f>B7L311C19+B7L411C19+B7L511C23+B7L611C23+B7L711C15</f>
        <v>4235.091339241887</v>
      </c>
      <c r="AF18" s="16" t="s">
        <v>18560</v>
      </c>
      <c r="AG18" s="17">
        <f>B7L311C20+B7L411C20+B7L511C24+B7L611C24+B7L711C16</f>
        <v>11011.237482028908</v>
      </c>
      <c r="AH18" s="16" t="s">
        <v>18561</v>
      </c>
      <c r="AI18" s="17">
        <f>B7L211C9</f>
        <v>681523.5</v>
      </c>
      <c r="AJ18" s="16" t="s">
        <v>18562</v>
      </c>
      <c r="AK18" s="17">
        <f>B7L811C15+B7L811C16</f>
        <v>692534.7374820289</v>
      </c>
      <c r="AL18" s="16" t="s">
        <v>18563</v>
      </c>
      <c r="AM18" s="23">
        <f>IF(B7L811C17=0,0,B7L811C16/B7L811C17)</f>
        <v>0.98410009363275497</v>
      </c>
      <c r="AN18" s="16" t="s">
        <v>18564</v>
      </c>
      <c r="AO18" s="17">
        <f>B7L311C25+B7L311C27+B7L411C27+B7L511C31+B7L511C33+B7L611C31+B7L611C33+B7L711C21</f>
        <v>2264.3665991790558</v>
      </c>
      <c r="AP18" s="16" t="s">
        <v>18565</v>
      </c>
      <c r="AQ18" s="17">
        <f>B7L211C23</f>
        <v>1418.3557536286899</v>
      </c>
      <c r="AR18" s="16" t="s">
        <v>18566</v>
      </c>
      <c r="AS18" s="17">
        <f>B7L811C19+B7L811C20</f>
        <v>3682.7223528077457</v>
      </c>
      <c r="AT18" s="16" t="s">
        <v>18567</v>
      </c>
      <c r="AU18" s="23">
        <f>IF(B7L811C21=0,0,B7L811C20/B7L811C21)</f>
        <v>0.3851378457969607</v>
      </c>
      <c r="AV18" s="16" t="s">
        <v>18568</v>
      </c>
      <c r="AW18" s="17">
        <f>B7L311C29+B7L411C29+B7L511C35+B7L611C35+B7L711C23</f>
        <v>4127.8969424848065</v>
      </c>
      <c r="AX18" s="16" t="s">
        <v>18569</v>
      </c>
      <c r="AY18" s="17">
        <f>B7L311C30+B7L411C30+B7L511C36+B7L611C36+B7L711C24</f>
        <v>10732.532050460495</v>
      </c>
      <c r="AZ18" s="16" t="s">
        <v>18570</v>
      </c>
      <c r="BA18" s="17">
        <f>B7L211C17</f>
        <v>662801.33333333337</v>
      </c>
      <c r="BB18" s="16" t="s">
        <v>18571</v>
      </c>
      <c r="BC18" s="17">
        <f>B7L811C24+B7L811C25</f>
        <v>673533.86538379383</v>
      </c>
      <c r="BD18" s="16" t="s">
        <v>18572</v>
      </c>
      <c r="BE18" s="23">
        <f>IF(B7L811C26=0,0,B7L811C25/B7L811C26)</f>
        <v>0.98406534162265946</v>
      </c>
      <c r="BF18" s="16" t="s">
        <v>18573</v>
      </c>
      <c r="BG18" s="17">
        <f>B7L311C35+B7L311C37+B7L411C37+B7L511C43+B7L511C45+B7L611C43+B7L611C45+B7L711C29</f>
        <v>2215.7036550152552</v>
      </c>
      <c r="BH18" s="16" t="s">
        <v>18574</v>
      </c>
      <c r="BI18" s="17">
        <f>B7L211C31</f>
        <v>1480.8316788954869</v>
      </c>
      <c r="BJ18" s="16" t="s">
        <v>18575</v>
      </c>
      <c r="BK18" s="17">
        <f>B7L811C28+B7L811C29</f>
        <v>3696.5353339107423</v>
      </c>
      <c r="BL18" s="16" t="s">
        <v>18576</v>
      </c>
      <c r="BM18" s="23">
        <f>IF(B7L811C30=0,0,B7L811C29/B7L811C30)</f>
        <v>0.40059989831852733</v>
      </c>
      <c r="BN18" s="16" t="s">
        <v>18577</v>
      </c>
      <c r="BO18" s="17">
        <f>B7L311C39+B7L411C39+B7L511C47+B7L611C47+B7L711C31</f>
        <v>4036.9125981439029</v>
      </c>
      <c r="BP18" s="16" t="s">
        <v>18578</v>
      </c>
      <c r="BQ18" s="17">
        <f>B7L311C40+B7L411C40+B7L511C48+B7L611C48+B7L711C32</f>
        <v>10495.972755174145</v>
      </c>
      <c r="BR18" s="16" t="s">
        <v>18579</v>
      </c>
      <c r="BS18" s="17">
        <f>B7L211C25</f>
        <v>647725.25</v>
      </c>
      <c r="BT18" s="16" t="s">
        <v>18580</v>
      </c>
      <c r="BU18" s="17">
        <f>B7L811C33+B7L811C34</f>
        <v>658221.22275517415</v>
      </c>
      <c r="BV18" s="16" t="s">
        <v>18581</v>
      </c>
      <c r="BW18" s="23">
        <f>IF(B7L811C35=0,0,B7L811C34/B7L811C35)</f>
        <v>0.98405403473434017</v>
      </c>
      <c r="BX18" s="16" t="s">
        <v>18582</v>
      </c>
      <c r="BY18" s="17">
        <f>B7L311C45+B7L311C47+B7L411C47+B7L511C55+B7L511C57+B7L611C55+B7L611C57+B7L711C37</f>
        <v>2249.1388737086208</v>
      </c>
      <c r="BZ18" s="16" t="s">
        <v>18583</v>
      </c>
      <c r="CA18" s="17">
        <f>B7L211C39</f>
        <v>1504.8947611549195</v>
      </c>
      <c r="CB18" s="16" t="s">
        <v>18584</v>
      </c>
      <c r="CC18" s="17">
        <f>B7L811C37+B7L811C38</f>
        <v>3754.0336348635401</v>
      </c>
      <c r="CD18" s="16" t="s">
        <v>18585</v>
      </c>
      <c r="CE18" s="23">
        <f>IF(B7L811C39=0,0,B7L811C38/B7L811C39)</f>
        <v>0.40087407506928818</v>
      </c>
      <c r="CF18" s="16" t="s">
        <v>18586</v>
      </c>
      <c r="CG18" s="17">
        <f>B7L311C49+B7L411C49+B7L511C59+B7L611C59+B7L711C39</f>
        <v>4097.6211141894155</v>
      </c>
      <c r="CH18" s="16" t="s">
        <v>18587</v>
      </c>
      <c r="CI18" s="17">
        <f>B7L311C50+B7L411C50+B7L511C60+B7L611C60+B7L711C40</f>
        <v>10653.81489689248</v>
      </c>
      <c r="CJ18" s="16" t="s">
        <v>18588</v>
      </c>
      <c r="CK18" s="17">
        <f>B7L211C33</f>
        <v>657583.19999999995</v>
      </c>
      <c r="CL18" s="16" t="s">
        <v>18589</v>
      </c>
      <c r="CM18" s="17">
        <f>B7L811C42+B7L811C43</f>
        <v>668237.01489689248</v>
      </c>
      <c r="CN18" s="16" t="s">
        <v>18590</v>
      </c>
      <c r="CO18" s="23">
        <f>IF(B7L811C44=0,0,B7L811C43/B7L811C44)</f>
        <v>0.98405683214280437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351.55449995654368</v>
      </c>
      <c r="F19" s="16" t="s">
        <v>18592</v>
      </c>
      <c r="G19" s="23">
        <f>B7L212C7</f>
        <v>158.63633569790056</v>
      </c>
      <c r="H19" s="16" t="s">
        <v>18593</v>
      </c>
      <c r="I19" s="23">
        <f>B7L812C1+B7L812C2</f>
        <v>510.19083565444424</v>
      </c>
      <c r="J19" s="16" t="s">
        <v>18594</v>
      </c>
      <c r="K19" s="23">
        <f>IF(B7L812C3=0,0,B7L812C2/B7L812C3)</f>
        <v>0.31093529050636659</v>
      </c>
      <c r="L19" s="16" t="s">
        <v>18595</v>
      </c>
      <c r="M19" s="23">
        <f>B7L312C9+B7L412C9+B7L512C11+B7L612C11+B7L712C7</f>
        <v>716.4290052009901</v>
      </c>
      <c r="N19" s="16" t="s">
        <v>18596</v>
      </c>
      <c r="O19" s="17">
        <f>B7L312C10+B7L412C10+B7L512C12+B7L612C12+B7L712C8</f>
        <v>1862.7154135225742</v>
      </c>
      <c r="P19" s="16" t="s">
        <v>18597</v>
      </c>
      <c r="Q19" s="17">
        <f>B7L212C1</f>
        <v>72494</v>
      </c>
      <c r="R19" s="16" t="s">
        <v>18598</v>
      </c>
      <c r="S19" s="17">
        <f>B7L812C6+B7L812C7</f>
        <v>74356.715413522572</v>
      </c>
      <c r="T19" s="16" t="s">
        <v>18599</v>
      </c>
      <c r="U19" s="23">
        <f>IF(B7L812C8=0,0,B7L812C7/B7L812C8)</f>
        <v>0.97494892824187585</v>
      </c>
      <c r="V19" s="16" t="s">
        <v>18600</v>
      </c>
      <c r="W19" s="23">
        <f>B7L312C15+B7L312C17+B7L412C17+B7L512C19+B7L512C21+B7L612C19+B7L612C21+B7L712C13</f>
        <v>342.58894287721262</v>
      </c>
      <c r="X19" s="16" t="s">
        <v>18601</v>
      </c>
      <c r="Y19" s="23">
        <f>B7L212C15</f>
        <v>144.692250479649</v>
      </c>
      <c r="Z19" s="16" t="s">
        <v>18602</v>
      </c>
      <c r="AA19" s="23">
        <f>B7L812C10+B7L812C11</f>
        <v>487.28119335686165</v>
      </c>
      <c r="AB19" s="16" t="s">
        <v>18603</v>
      </c>
      <c r="AC19" s="23">
        <f>IF(B7L812C12=0,0,B7L812C11/B7L812C12)</f>
        <v>0.29693789223193612</v>
      </c>
      <c r="AD19" s="16" t="s">
        <v>18604</v>
      </c>
      <c r="AE19" s="23">
        <f>B7L312C19+B7L412C19+B7L512C23+B7L612C23+B7L712C15</f>
        <v>699.03609437466935</v>
      </c>
      <c r="AF19" s="16" t="s">
        <v>18605</v>
      </c>
      <c r="AG19" s="17">
        <f>B7L312C20+B7L412C20+B7L512C24+B7L612C24+B7L712C16</f>
        <v>1817.4938453741402</v>
      </c>
      <c r="AH19" s="16" t="s">
        <v>18606</v>
      </c>
      <c r="AI19" s="17">
        <f>B7L212C9</f>
        <v>69038.5</v>
      </c>
      <c r="AJ19" s="16" t="s">
        <v>18607</v>
      </c>
      <c r="AK19" s="17">
        <f>B7L812C15+B7L812C16</f>
        <v>70855.993845374134</v>
      </c>
      <c r="AL19" s="16" t="s">
        <v>18608</v>
      </c>
      <c r="AM19" s="23">
        <f>IF(B7L812C17=0,0,B7L812C16/B7L812C17)</f>
        <v>0.97434946930050303</v>
      </c>
      <c r="AN19" s="16" t="s">
        <v>18609</v>
      </c>
      <c r="AO19" s="23">
        <f>B7L312C25+B7L312C27+B7L412C27+B7L512C31+B7L512C33+B7L612C31+B7L612C33+B7L712C21</f>
        <v>345.00259391187183</v>
      </c>
      <c r="AP19" s="16" t="s">
        <v>18610</v>
      </c>
      <c r="AQ19" s="23">
        <f>B7L212C23</f>
        <v>148.19804796907297</v>
      </c>
      <c r="AR19" s="16" t="s">
        <v>18611</v>
      </c>
      <c r="AS19" s="23">
        <f>B7L812C19+B7L812C20</f>
        <v>493.20064188094477</v>
      </c>
      <c r="AT19" s="16" t="s">
        <v>18612</v>
      </c>
      <c r="AU19" s="23">
        <f>IF(B7L812C21=0,0,B7L812C20/B7L812C21)</f>
        <v>0.30048226904953412</v>
      </c>
      <c r="AV19" s="16" t="s">
        <v>18613</v>
      </c>
      <c r="AW19" s="23">
        <f>B7L312C29+B7L412C29+B7L512C35+B7L612C35+B7L712C23</f>
        <v>702.34785024862867</v>
      </c>
      <c r="AX19" s="16" t="s">
        <v>18614</v>
      </c>
      <c r="AY19" s="17">
        <f>B7L312C30+B7L412C30+B7L512C36+B7L612C36+B7L712C24</f>
        <v>1826.1044106464344</v>
      </c>
      <c r="AZ19" s="16" t="s">
        <v>18615</v>
      </c>
      <c r="BA19" s="17">
        <f>B7L212C17</f>
        <v>69253.333333333328</v>
      </c>
      <c r="BB19" s="16" t="s">
        <v>18616</v>
      </c>
      <c r="BC19" s="17">
        <f>B7L812C24+B7L812C25</f>
        <v>71079.437743979768</v>
      </c>
      <c r="BD19" s="16" t="s">
        <v>18617</v>
      </c>
      <c r="BE19" s="23">
        <f>IF(B7L812C26=0,0,B7L812C25/B7L812C26)</f>
        <v>0.97430896376496579</v>
      </c>
      <c r="BF19" s="16" t="s">
        <v>18618</v>
      </c>
      <c r="BG19" s="23">
        <f>B7L312C35+B7L312C37+B7L412C37+B7L512C43+B7L512C45+B7L612C43+B7L612C45+B7L712C29</f>
        <v>362.10905953457956</v>
      </c>
      <c r="BH19" s="16" t="s">
        <v>18619</v>
      </c>
      <c r="BI19" s="23">
        <f>B7L212C31</f>
        <v>164.44146772366039</v>
      </c>
      <c r="BJ19" s="16" t="s">
        <v>18620</v>
      </c>
      <c r="BK19" s="23">
        <f>B7L812C28+B7L812C29</f>
        <v>526.55052725823998</v>
      </c>
      <c r="BL19" s="16" t="s">
        <v>18621</v>
      </c>
      <c r="BM19" s="23">
        <f>IF(B7L812C30=0,0,B7L812C29/B7L812C30)</f>
        <v>0.31229950253760203</v>
      </c>
      <c r="BN19" s="16" t="s">
        <v>18622</v>
      </c>
      <c r="BO19" s="23">
        <f>B7L312C39+B7L412C39+B7L512C47+B7L612C47+B7L712C31</f>
        <v>734.92126435268744</v>
      </c>
      <c r="BP19" s="16" t="s">
        <v>18623</v>
      </c>
      <c r="BQ19" s="17">
        <f>B7L312C40+B7L412C40+B7L512C48+B7L612C48+B7L712C32</f>
        <v>1910.7952873169875</v>
      </c>
      <c r="BR19" s="16" t="s">
        <v>18624</v>
      </c>
      <c r="BS19" s="17">
        <f>B7L212C25</f>
        <v>71927.75</v>
      </c>
      <c r="BT19" s="16" t="s">
        <v>18625</v>
      </c>
      <c r="BU19" s="17">
        <f>B7L812C33+B7L812C34</f>
        <v>73838.545287316985</v>
      </c>
      <c r="BV19" s="16" t="s">
        <v>18626</v>
      </c>
      <c r="BW19" s="23">
        <f>IF(B7L812C35=0,0,B7L812C34/B7L812C35)</f>
        <v>0.97412198087216118</v>
      </c>
      <c r="BX19" s="16" t="s">
        <v>18627</v>
      </c>
      <c r="BY19" s="23">
        <f>B7L312C45+B7L312C47+B7L412C47+B7L512C55+B7L512C57+B7L612C55+B7L612C57+B7L712C37</f>
        <v>378.7631814933967</v>
      </c>
      <c r="BZ19" s="16" t="s">
        <v>18628</v>
      </c>
      <c r="CA19" s="23">
        <f>B7L212C39</f>
        <v>170.13892398894285</v>
      </c>
      <c r="CB19" s="16" t="s">
        <v>18629</v>
      </c>
      <c r="CC19" s="23">
        <f>B7L812C37+B7L812C38</f>
        <v>548.90210548233949</v>
      </c>
      <c r="CD19" s="16" t="s">
        <v>18630</v>
      </c>
      <c r="CE19" s="23">
        <f>IF(B7L812C39=0,0,B7L812C38/B7L812C39)</f>
        <v>0.30996223605197476</v>
      </c>
      <c r="CF19" s="16" t="s">
        <v>18631</v>
      </c>
      <c r="CG19" s="23">
        <f>B7L312C49+B7L412C49+B7L512C59+B7L612C59+B7L712C39</f>
        <v>767.40105478368196</v>
      </c>
      <c r="CH19" s="16" t="s">
        <v>18632</v>
      </c>
      <c r="CI19" s="17">
        <f>B7L312C50+B7L412C50+B7L512C60+B7L612C60+B7L712C40</f>
        <v>1995.2427424375733</v>
      </c>
      <c r="CJ19" s="16" t="s">
        <v>18633</v>
      </c>
      <c r="CK19" s="17">
        <f>B7L212C33</f>
        <v>74344.399999999994</v>
      </c>
      <c r="CL19" s="16" t="s">
        <v>18634</v>
      </c>
      <c r="CM19" s="17">
        <f>B7L812C42+B7L812C43</f>
        <v>76339.642742437572</v>
      </c>
      <c r="CN19" s="16" t="s">
        <v>18635</v>
      </c>
      <c r="CO19" s="23">
        <f>IF(B7L812C44=0,0,B7L812C43/B7L812C44)</f>
        <v>0.97386360911893011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3.3620711912985115</v>
      </c>
      <c r="F20" s="16" t="s">
        <v>18637</v>
      </c>
      <c r="G20" s="23">
        <f>B7L213C7</f>
        <v>1.1641588350937058</v>
      </c>
      <c r="H20" s="16" t="s">
        <v>18638</v>
      </c>
      <c r="I20" s="23">
        <f>B7L813C1+B7L813C2</f>
        <v>4.5262300263922173</v>
      </c>
      <c r="J20" s="16" t="s">
        <v>18639</v>
      </c>
      <c r="K20" s="23">
        <f>IF(B7L813C3=0,0,B7L813C2/B7L813C3)</f>
        <v>0.25720275556159428</v>
      </c>
      <c r="L20" s="16" t="s">
        <v>18640</v>
      </c>
      <c r="M20" s="23">
        <f>B7L313C9+B7L413C9+B7L513C11+B7L613C11+B7L713C7</f>
        <v>8.3820479721418142</v>
      </c>
      <c r="N20" s="16" t="s">
        <v>18641</v>
      </c>
      <c r="O20" s="23">
        <f>B7L313C10+B7L413C10+B7L513C12+B7L613C12+B7L713C8</f>
        <v>21.793324727568717</v>
      </c>
      <c r="P20" s="16" t="s">
        <v>18642</v>
      </c>
      <c r="Q20" s="17">
        <f>B7L213C1</f>
        <v>532</v>
      </c>
      <c r="R20" s="16" t="s">
        <v>18643</v>
      </c>
      <c r="S20" s="23">
        <f>B7L813C6+B7L813C7</f>
        <v>553.79332472756869</v>
      </c>
      <c r="T20" s="16" t="s">
        <v>18644</v>
      </c>
      <c r="U20" s="23">
        <f>IF(B7L813C8=0,0,B7L813C7/B7L813C8)</f>
        <v>0.9606471877603624</v>
      </c>
      <c r="V20" s="16" t="s">
        <v>18645</v>
      </c>
      <c r="W20" s="23">
        <f>B7L313C15+B7L313C17+B7L413C17+B7L513C19+B7L513C21+B7L613C19+B7L613C21+B7L713C13</f>
        <v>4.2503447253308888</v>
      </c>
      <c r="X20" s="16" t="s">
        <v>18646</v>
      </c>
      <c r="Y20" s="23">
        <f>B7L213C15</f>
        <v>1.444019794469436</v>
      </c>
      <c r="Z20" s="16" t="s">
        <v>18647</v>
      </c>
      <c r="AA20" s="23">
        <f>B7L813C10+B7L813C11</f>
        <v>5.6943645198003248</v>
      </c>
      <c r="AB20" s="16" t="s">
        <v>18648</v>
      </c>
      <c r="AC20" s="23">
        <f>IF(B7L813C12=0,0,B7L813C11/B7L813C12)</f>
        <v>0.25358752314649347</v>
      </c>
      <c r="AD20" s="16" t="s">
        <v>18649</v>
      </c>
      <c r="AE20" s="23">
        <f>B7L313C19+B7L413C19+B7L513C23+B7L613C23+B7L713C15</f>
        <v>9.8933320843198906</v>
      </c>
      <c r="AF20" s="16" t="s">
        <v>18650</v>
      </c>
      <c r="AG20" s="23">
        <f>B7L313C20+B7L413C20+B7L513C24+B7L613C24+B7L713C16</f>
        <v>25.722663419231715</v>
      </c>
      <c r="AH20" s="16" t="s">
        <v>18651</v>
      </c>
      <c r="AI20" s="17">
        <f>B7L213C9</f>
        <v>689</v>
      </c>
      <c r="AJ20" s="16" t="s">
        <v>18652</v>
      </c>
      <c r="AK20" s="23">
        <f>B7L813C15+B7L813C16</f>
        <v>714.72266341923171</v>
      </c>
      <c r="AL20" s="16" t="s">
        <v>18653</v>
      </c>
      <c r="AM20" s="23">
        <f>IF(B7L813C17=0,0,B7L813C16/B7L813C17)</f>
        <v>0.96401028715645509</v>
      </c>
      <c r="AN20" s="16" t="s">
        <v>18654</v>
      </c>
      <c r="AO20" s="23">
        <f>B7L313C25+B7L313C27+B7L413C27+B7L513C31+B7L513C33+B7L613C31+B7L613C33+B7L713C21</f>
        <v>4.2435856055173788</v>
      </c>
      <c r="AP20" s="16" t="s">
        <v>18655</v>
      </c>
      <c r="AQ20" s="23">
        <f>B7L213C23</f>
        <v>1.5058051562510253</v>
      </c>
      <c r="AR20" s="16" t="s">
        <v>18656</v>
      </c>
      <c r="AS20" s="23">
        <f>B7L813C19+B7L813C20</f>
        <v>5.7493907617684039</v>
      </c>
      <c r="AT20" s="16" t="s">
        <v>18657</v>
      </c>
      <c r="AU20" s="23">
        <f>IF(B7L813C21=0,0,B7L813C20/B7L813C21)</f>
        <v>0.26190690781780646</v>
      </c>
      <c r="AV20" s="16" t="s">
        <v>18658</v>
      </c>
      <c r="AW20" s="23">
        <f>B7L313C29+B7L413C29+B7L513C35+B7L613C35+B7L713C23</f>
        <v>9.6652238403455879</v>
      </c>
      <c r="AX20" s="16" t="s">
        <v>18659</v>
      </c>
      <c r="AY20" s="23">
        <f>B7L313C30+B7L413C30+B7L513C36+B7L613C36+B7L713C24</f>
        <v>25.129581984898529</v>
      </c>
      <c r="AZ20" s="16" t="s">
        <v>18660</v>
      </c>
      <c r="BA20" s="23">
        <f>B7L213C17</f>
        <v>703.66666666666663</v>
      </c>
      <c r="BB20" s="16" t="s">
        <v>18661</v>
      </c>
      <c r="BC20" s="23">
        <f>B7L813C24+B7L813C25</f>
        <v>728.79624865156518</v>
      </c>
      <c r="BD20" s="16" t="s">
        <v>18662</v>
      </c>
      <c r="BE20" s="23">
        <f>IF(B7L813C26=0,0,B7L813C25/B7L813C26)</f>
        <v>0.96551905689499107</v>
      </c>
      <c r="BF20" s="16" t="s">
        <v>18663</v>
      </c>
      <c r="BG20" s="23">
        <f>B7L313C35+B7L313C37+B7L413C37+B7L513C43+B7L513C45+B7L613C43+B7L613C45+B7L713C29</f>
        <v>4.9975049719327274</v>
      </c>
      <c r="BH20" s="16" t="s">
        <v>18664</v>
      </c>
      <c r="BI20" s="23">
        <f>B7L213C31</f>
        <v>1.7220827227717701</v>
      </c>
      <c r="BJ20" s="16" t="s">
        <v>18665</v>
      </c>
      <c r="BK20" s="23">
        <f>B7L813C28+B7L813C29</f>
        <v>6.7195876947044972</v>
      </c>
      <c r="BL20" s="16" t="s">
        <v>18666</v>
      </c>
      <c r="BM20" s="23">
        <f>IF(B7L813C30=0,0,B7L813C29/B7L813C30)</f>
        <v>0.25627803386343051</v>
      </c>
      <c r="BN20" s="16" t="s">
        <v>18667</v>
      </c>
      <c r="BO20" s="23">
        <f>B7L313C39+B7L413C39+B7L513C47+B7L613C47+B7L713C31</f>
        <v>11.521707465630005</v>
      </c>
      <c r="BP20" s="16" t="s">
        <v>18668</v>
      </c>
      <c r="BQ20" s="23">
        <f>B7L313C40+B7L413C40+B7L513C48+B7L613C48+B7L713C32</f>
        <v>29.956439410638012</v>
      </c>
      <c r="BR20" s="16" t="s">
        <v>18669</v>
      </c>
      <c r="BS20" s="23">
        <f>B7L213C25</f>
        <v>753.25</v>
      </c>
      <c r="BT20" s="16" t="s">
        <v>18670</v>
      </c>
      <c r="BU20" s="23">
        <f>B7L813C33+B7L813C34</f>
        <v>783.20643941063804</v>
      </c>
      <c r="BV20" s="16" t="s">
        <v>18671</v>
      </c>
      <c r="BW20" s="23">
        <f>IF(B7L813C35=0,0,B7L813C34/B7L813C35)</f>
        <v>0.9617515409689682</v>
      </c>
      <c r="BX20" s="16" t="s">
        <v>18672</v>
      </c>
      <c r="BY20" s="23">
        <f>B7L313C45+B7L313C47+B7L413C47+B7L513C55+B7L513C57+B7L613C55+B7L613C57+B7L713C37</f>
        <v>6.0722875931938187</v>
      </c>
      <c r="BZ20" s="16" t="s">
        <v>18673</v>
      </c>
      <c r="CA20" s="23">
        <f>B7L213C39</f>
        <v>1.8820819199362238</v>
      </c>
      <c r="CB20" s="16" t="s">
        <v>18674</v>
      </c>
      <c r="CC20" s="23">
        <f>B7L813C37+B7L813C38</f>
        <v>7.9543695131300423</v>
      </c>
      <c r="CD20" s="16" t="s">
        <v>18675</v>
      </c>
      <c r="CE20" s="23">
        <f>IF(B7L813C39=0,0,B7L813C38/B7L813C39)</f>
        <v>0.23660981763916383</v>
      </c>
      <c r="CF20" s="16" t="s">
        <v>18676</v>
      </c>
      <c r="CG20" s="23">
        <f>B7L313C49+B7L413C49+B7L513C59+B7L613C59+B7L713C39</f>
        <v>14.306540254566007</v>
      </c>
      <c r="CH20" s="16" t="s">
        <v>18677</v>
      </c>
      <c r="CI20" s="23">
        <f>B7L313C50+B7L413C50+B7L513C60+B7L613C60+B7L713C40</f>
        <v>37.197004661871617</v>
      </c>
      <c r="CJ20" s="16" t="s">
        <v>18678</v>
      </c>
      <c r="CK20" s="23">
        <f>B7L213C33</f>
        <v>822.4</v>
      </c>
      <c r="CL20" s="16" t="s">
        <v>18679</v>
      </c>
      <c r="CM20" s="23">
        <f>B7L813C42+B7L813C43</f>
        <v>859.59700466187155</v>
      </c>
      <c r="CN20" s="16" t="s">
        <v>18680</v>
      </c>
      <c r="CO20" s="23">
        <f>IF(B7L813C44=0,0,B7L813C43/B7L813C44)</f>
        <v>0.95672739148677788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1000.7099318513685</v>
      </c>
      <c r="F21" s="16" t="s">
        <v>18682</v>
      </c>
      <c r="G21" s="23">
        <f>B7L214C7</f>
        <v>340.16633630698601</v>
      </c>
      <c r="H21" s="16" t="s">
        <v>18683</v>
      </c>
      <c r="I21" s="17">
        <f>B7L814C1+B7L814C2</f>
        <v>1340.8762681583546</v>
      </c>
      <c r="J21" s="16" t="s">
        <v>18684</v>
      </c>
      <c r="K21" s="23">
        <f>IF(B7L814C3=0,0,B7L814C2/B7L814C3)</f>
        <v>0.25368957925863828</v>
      </c>
      <c r="L21" s="16" t="s">
        <v>18685</v>
      </c>
      <c r="M21" s="17">
        <f>B7L314C9+B7L414C9+B7L514C11+B7L614C11+B7L714C7</f>
        <v>2120.7762110625272</v>
      </c>
      <c r="N21" s="16" t="s">
        <v>18686</v>
      </c>
      <c r="O21" s="17">
        <f>B7L314C10+B7L414C10+B7L514C12+B7L614C12+B7L714C8</f>
        <v>5514.0181487625714</v>
      </c>
      <c r="P21" s="16" t="s">
        <v>18687</v>
      </c>
      <c r="Q21" s="17">
        <f>B7L214C1</f>
        <v>155450</v>
      </c>
      <c r="R21" s="16" t="s">
        <v>18688</v>
      </c>
      <c r="S21" s="17">
        <f>B7L814C6+B7L814C7</f>
        <v>160964.01814876258</v>
      </c>
      <c r="T21" s="16" t="s">
        <v>18689</v>
      </c>
      <c r="U21" s="23">
        <f>IF(B7L814C8=0,0,B7L814C7/B7L814C8)</f>
        <v>0.9657437841563663</v>
      </c>
      <c r="V21" s="16" t="s">
        <v>18690</v>
      </c>
      <c r="W21" s="17">
        <f>B7L314C15+B7L314C17+B7L414C17+B7L514C19+B7L514C21+B7L614C19+B7L614C21+B7L714C13</f>
        <v>1014.4344684382911</v>
      </c>
      <c r="X21" s="16" t="s">
        <v>18691</v>
      </c>
      <c r="Y21" s="23">
        <f>B7L214C15</f>
        <v>334.08100044660199</v>
      </c>
      <c r="Z21" s="16" t="s">
        <v>18692</v>
      </c>
      <c r="AA21" s="17">
        <f>B7L814C10+B7L814C11</f>
        <v>1348.5154688848932</v>
      </c>
      <c r="AB21" s="16" t="s">
        <v>18693</v>
      </c>
      <c r="AC21" s="23">
        <f>IF(B7L814C12=0,0,B7L814C11/B7L814C12)</f>
        <v>0.24773983551175605</v>
      </c>
      <c r="AD21" s="16" t="s">
        <v>18694</v>
      </c>
      <c r="AE21" s="17">
        <f>B7L314C19+B7L414C19+B7L514C23+B7L614C23+B7L714C15</f>
        <v>2141.655168855601</v>
      </c>
      <c r="AF21" s="16" t="s">
        <v>18695</v>
      </c>
      <c r="AG21" s="17">
        <f>B7L314C20+B7L414C20+B7L514C24+B7L614C24+B7L714C16</f>
        <v>5568.3034390245621</v>
      </c>
      <c r="AH21" s="16" t="s">
        <v>18696</v>
      </c>
      <c r="AI21" s="17">
        <f>B7L214C9</f>
        <v>159403.5</v>
      </c>
      <c r="AJ21" s="16" t="s">
        <v>18697</v>
      </c>
      <c r="AK21" s="17">
        <f>B7L814C15+B7L814C16</f>
        <v>164971.80343902457</v>
      </c>
      <c r="AL21" s="16" t="s">
        <v>18698</v>
      </c>
      <c r="AM21" s="23">
        <f>IF(B7L814C17=0,0,B7L814C16/B7L814C17)</f>
        <v>0.96624693842858622</v>
      </c>
      <c r="AN21" s="16" t="s">
        <v>18699</v>
      </c>
      <c r="AO21" s="17">
        <f>B7L314C25+B7L314C27+B7L414C27+B7L514C31+B7L514C33+B7L614C31+B7L614C33+B7L714C21</f>
        <v>1027.2009433854741</v>
      </c>
      <c r="AP21" s="16" t="s">
        <v>18700</v>
      </c>
      <c r="AQ21" s="23">
        <f>B7L214C23</f>
        <v>340.45177479194786</v>
      </c>
      <c r="AR21" s="16" t="s">
        <v>18701</v>
      </c>
      <c r="AS21" s="17">
        <f>B7L814C19+B7L814C20</f>
        <v>1367.652718177422</v>
      </c>
      <c r="AT21" s="16" t="s">
        <v>18702</v>
      </c>
      <c r="AU21" s="23">
        <f>IF(B7L814C21=0,0,B7L814C20/B7L814C21)</f>
        <v>0.24893145040916881</v>
      </c>
      <c r="AV21" s="16" t="s">
        <v>18703</v>
      </c>
      <c r="AW21" s="17">
        <f>B7L314C29+B7L414C29+B7L514C35+B7L614C35+B7L714C23</f>
        <v>2177.3157234534401</v>
      </c>
      <c r="AX21" s="16" t="s">
        <v>18704</v>
      </c>
      <c r="AY21" s="17">
        <f>B7L314C30+B7L414C30+B7L514C36+B7L614C36+B7L714C24</f>
        <v>5661.0208809789456</v>
      </c>
      <c r="AZ21" s="16" t="s">
        <v>18705</v>
      </c>
      <c r="BA21" s="17">
        <f>B7L214C17</f>
        <v>159094</v>
      </c>
      <c r="BB21" s="16" t="s">
        <v>18706</v>
      </c>
      <c r="BC21" s="17">
        <f>B7L814C24+B7L814C25</f>
        <v>164755.02088097893</v>
      </c>
      <c r="BD21" s="16" t="s">
        <v>18707</v>
      </c>
      <c r="BE21" s="23">
        <f>IF(B7L814C26=0,0,B7L814C25/B7L814C26)</f>
        <v>0.96563976714816768</v>
      </c>
      <c r="BF21" s="16" t="s">
        <v>18708</v>
      </c>
      <c r="BG21" s="17">
        <f>B7L314C35+B7L314C37+B7L414C37+B7L514C43+B7L514C45+B7L614C43+B7L614C45+B7L714C29</f>
        <v>1034.3834903554193</v>
      </c>
      <c r="BH21" s="16" t="s">
        <v>18709</v>
      </c>
      <c r="BI21" s="23">
        <f>B7L214C31</f>
        <v>359.78440391375904</v>
      </c>
      <c r="BJ21" s="16" t="s">
        <v>18710</v>
      </c>
      <c r="BK21" s="17">
        <f>B7L814C28+B7L814C29</f>
        <v>1394.1678942691783</v>
      </c>
      <c r="BL21" s="16" t="s">
        <v>18711</v>
      </c>
      <c r="BM21" s="23">
        <f>IF(B7L814C30=0,0,B7L814C29/B7L814C30)</f>
        <v>0.25806389990235556</v>
      </c>
      <c r="BN21" s="16" t="s">
        <v>18712</v>
      </c>
      <c r="BO21" s="17">
        <f>B7L314C39+B7L414C39+B7L514C47+B7L614C47+B7L714C31</f>
        <v>2199.5585426448065</v>
      </c>
      <c r="BP21" s="16" t="s">
        <v>18713</v>
      </c>
      <c r="BQ21" s="17">
        <f>B7L314C40+B7L414C40+B7L514C48+B7L614C48+B7L714C32</f>
        <v>5718.8522108764973</v>
      </c>
      <c r="BR21" s="16" t="s">
        <v>18714</v>
      </c>
      <c r="BS21" s="17">
        <f>B7L214C25</f>
        <v>157372</v>
      </c>
      <c r="BT21" s="16" t="s">
        <v>18715</v>
      </c>
      <c r="BU21" s="17">
        <f>B7L814C33+B7L814C34</f>
        <v>163090.8522108765</v>
      </c>
      <c r="BV21" s="16" t="s">
        <v>18716</v>
      </c>
      <c r="BW21" s="23">
        <f>IF(B7L814C35=0,0,B7L814C34/B7L814C35)</f>
        <v>0.96493456172831804</v>
      </c>
      <c r="BX21" s="16" t="s">
        <v>18717</v>
      </c>
      <c r="BY21" s="17">
        <f>B7L314C45+B7L314C47+B7L414C47+B7L514C55+B7L514C57+B7L614C55+B7L614C57+B7L714C37</f>
        <v>1040.5227394382807</v>
      </c>
      <c r="BZ21" s="16" t="s">
        <v>18718</v>
      </c>
      <c r="CA21" s="23">
        <f>B7L214C39</f>
        <v>359.04099637911759</v>
      </c>
      <c r="CB21" s="16" t="s">
        <v>18719</v>
      </c>
      <c r="CC21" s="17">
        <f>B7L814C37+B7L814C38</f>
        <v>1399.5637358173983</v>
      </c>
      <c r="CD21" s="16" t="s">
        <v>18720</v>
      </c>
      <c r="CE21" s="23">
        <f>IF(B7L814C39=0,0,B7L814C38/B7L814C39)</f>
        <v>0.25653779616504857</v>
      </c>
      <c r="CF21" s="16" t="s">
        <v>18721</v>
      </c>
      <c r="CG21" s="17">
        <f>B7L314C49+B7L414C49+B7L514C59+B7L614C59+B7L714C39</f>
        <v>2212.7636127185456</v>
      </c>
      <c r="CH21" s="16" t="s">
        <v>18722</v>
      </c>
      <c r="CI21" s="17">
        <f>B7L314C50+B7L414C50+B7L514C60+B7L614C60+B7L714C40</f>
        <v>5753.1853930682191</v>
      </c>
      <c r="CJ21" s="16" t="s">
        <v>18723</v>
      </c>
      <c r="CK21" s="17">
        <f>B7L214C33</f>
        <v>156887.6</v>
      </c>
      <c r="CL21" s="16" t="s">
        <v>18724</v>
      </c>
      <c r="CM21" s="17">
        <f>B7L814C42+B7L814C43</f>
        <v>162640.78539306822</v>
      </c>
      <c r="CN21" s="16" t="s">
        <v>18725</v>
      </c>
      <c r="CO21" s="23">
        <f>IF(B7L814C44=0,0,B7L814C43/B7L814C44)</f>
        <v>0.96462642885568961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2629.8366133571731</v>
      </c>
      <c r="F22" s="16" t="s">
        <v>18727</v>
      </c>
      <c r="G22" s="23">
        <f>B7L215C7</f>
        <v>3.0066809011630671</v>
      </c>
      <c r="H22" s="16" t="s">
        <v>18728</v>
      </c>
      <c r="I22" s="17">
        <f>B7L815C1+B7L815C2</f>
        <v>2632.8432942583363</v>
      </c>
      <c r="J22" s="16" t="s">
        <v>18729</v>
      </c>
      <c r="K22" s="17">
        <f>IF(B7L815C3=0,0,B7L815C2/B7L815C3)</f>
        <v>1.1419900712359107E-3</v>
      </c>
      <c r="L22" s="16" t="s">
        <v>18730</v>
      </c>
      <c r="M22" s="17">
        <f>B7L315C9+B7L415C9+B7L515C11+B7L615C11+B7L715C7</f>
        <v>5933.7822829544502</v>
      </c>
      <c r="N22" s="16" t="s">
        <v>18731</v>
      </c>
      <c r="O22" s="17">
        <f>B7L315C10+B7L415C10+B7L515C12+B7L615C12+B7L715C8</f>
        <v>15427.83393568157</v>
      </c>
      <c r="P22" s="16" t="s">
        <v>18732</v>
      </c>
      <c r="Q22" s="17">
        <f>B7L215C1</f>
        <v>1374</v>
      </c>
      <c r="R22" s="16" t="s">
        <v>18733</v>
      </c>
      <c r="S22" s="17">
        <f>B7L815C6+B7L815C7</f>
        <v>16801.83393568157</v>
      </c>
      <c r="T22" s="16" t="s">
        <v>18734</v>
      </c>
      <c r="U22" s="17">
        <f>IF(B7L815C8=0,0,B7L815C7/B7L815C8)</f>
        <v>8.1776787299514722E-2</v>
      </c>
      <c r="V22" s="16" t="s">
        <v>18735</v>
      </c>
      <c r="W22" s="17">
        <f>B7L315C15+B7L315C17+B7L415C17+B7L515C19+B7L515C21+B7L615C19+B7L615C21+B7L715C13</f>
        <v>2517.0386948975529</v>
      </c>
      <c r="X22" s="16" t="s">
        <v>18736</v>
      </c>
      <c r="Y22" s="23">
        <f>B7L215C15</f>
        <v>2.6208225732714512</v>
      </c>
      <c r="Z22" s="16" t="s">
        <v>18737</v>
      </c>
      <c r="AA22" s="17">
        <f>B7L815C10+B7L815C11</f>
        <v>2519.6595174708245</v>
      </c>
      <c r="AB22" s="16" t="s">
        <v>18738</v>
      </c>
      <c r="AC22" s="17">
        <f>IF(B7L815C12=0,0,B7L815C11/B7L815C12)</f>
        <v>1.0401494944452542E-3</v>
      </c>
      <c r="AD22" s="16" t="s">
        <v>18739</v>
      </c>
      <c r="AE22" s="17">
        <f>B7L315C19+B7L415C19+B7L515C23+B7L615C23+B7L715C15</f>
        <v>5906.948345211541</v>
      </c>
      <c r="AF22" s="16" t="s">
        <v>18740</v>
      </c>
      <c r="AG22" s="17">
        <f>B7L315C20+B7L415C20+B7L515C24+B7L615C24+B7L715C16</f>
        <v>15358.065697550008</v>
      </c>
      <c r="AH22" s="16" t="s">
        <v>18741</v>
      </c>
      <c r="AI22" s="17">
        <f>B7L215C9</f>
        <v>1250.5</v>
      </c>
      <c r="AJ22" s="16" t="s">
        <v>18742</v>
      </c>
      <c r="AK22" s="17">
        <f>B7L815C15+B7L815C16</f>
        <v>16608.56569755001</v>
      </c>
      <c r="AL22" s="16" t="s">
        <v>18743</v>
      </c>
      <c r="AM22" s="17">
        <f>IF(B7L815C17=0,0,B7L815C16/B7L815C17)</f>
        <v>7.5292473942193933E-2</v>
      </c>
      <c r="AN22" s="16" t="s">
        <v>18744</v>
      </c>
      <c r="AO22" s="17">
        <f>B7L315C25+B7L315C27+B7L415C27+B7L515C31+B7L515C33+B7L615C31+B7L615C33+B7L715C21</f>
        <v>2488.5516124141568</v>
      </c>
      <c r="AP22" s="16" t="s">
        <v>18745</v>
      </c>
      <c r="AQ22" s="23">
        <f>B7L215C23</f>
        <v>2.6392605770387463</v>
      </c>
      <c r="AR22" s="16" t="s">
        <v>18746</v>
      </c>
      <c r="AS22" s="17">
        <f>B7L815C19+B7L815C20</f>
        <v>2491.1908729911956</v>
      </c>
      <c r="AT22" s="16" t="s">
        <v>18747</v>
      </c>
      <c r="AU22" s="17">
        <f>IF(B7L815C21=0,0,B7L815C20/B7L815C21)</f>
        <v>1.0594373179722524E-3</v>
      </c>
      <c r="AV22" s="16" t="s">
        <v>18748</v>
      </c>
      <c r="AW22" s="17">
        <f>B7L315C29+B7L415C29+B7L515C35+B7L615C35+B7L715C23</f>
        <v>5645.6793284345276</v>
      </c>
      <c r="AX22" s="16" t="s">
        <v>18749</v>
      </c>
      <c r="AY22" s="17">
        <f>B7L315C30+B7L415C30+B7L515C36+B7L615C36+B7L715C24</f>
        <v>14678.766253929773</v>
      </c>
      <c r="AZ22" s="16" t="s">
        <v>18750</v>
      </c>
      <c r="BA22" s="17">
        <f>B7L215C17</f>
        <v>1233.3333333333333</v>
      </c>
      <c r="BB22" s="16" t="s">
        <v>18751</v>
      </c>
      <c r="BC22" s="17">
        <f>B7L815C24+B7L815C25</f>
        <v>15912.099587263107</v>
      </c>
      <c r="BD22" s="16" t="s">
        <v>18752</v>
      </c>
      <c r="BE22" s="17">
        <f>IF(B7L815C26=0,0,B7L815C25/B7L815C26)</f>
        <v>7.7509151232346432E-2</v>
      </c>
      <c r="BF22" s="16" t="s">
        <v>18753</v>
      </c>
      <c r="BG22" s="17">
        <f>B7L315C35+B7L315C37+B7L415C37+B7L515C43+B7L515C45+B7L615C43+B7L615C45+B7L715C29</f>
        <v>2522.7998085275294</v>
      </c>
      <c r="BH22" s="16" t="s">
        <v>18754</v>
      </c>
      <c r="BI22" s="23">
        <f>B7L215C31</f>
        <v>27.192103424689591</v>
      </c>
      <c r="BJ22" s="16" t="s">
        <v>18755</v>
      </c>
      <c r="BK22" s="17">
        <f>B7L815C28+B7L815C29</f>
        <v>2549.9919119522192</v>
      </c>
      <c r="BL22" s="16" t="s">
        <v>18756</v>
      </c>
      <c r="BM22" s="17">
        <f>IF(B7L815C30=0,0,B7L815C29/B7L815C30)</f>
        <v>1.0663603793108465E-2</v>
      </c>
      <c r="BN22" s="16" t="s">
        <v>18757</v>
      </c>
      <c r="BO22" s="17">
        <f>B7L315C39+B7L415C39+B7L515C47+B7L615C47+B7L715C31</f>
        <v>5636.887451018908</v>
      </c>
      <c r="BP22" s="16" t="s">
        <v>18758</v>
      </c>
      <c r="BQ22" s="17">
        <f>B7L315C40+B7L415C40+B7L515C48+B7L615C48+B7L715C32</f>
        <v>14655.907372649162</v>
      </c>
      <c r="BR22" s="16" t="s">
        <v>18759</v>
      </c>
      <c r="BS22" s="17">
        <f>B7L215C25</f>
        <v>11894</v>
      </c>
      <c r="BT22" s="16" t="s">
        <v>18760</v>
      </c>
      <c r="BU22" s="17">
        <f>B7L815C33+B7L815C34</f>
        <v>26549.907372649162</v>
      </c>
      <c r="BV22" s="16" t="s">
        <v>18761</v>
      </c>
      <c r="BW22" s="17">
        <f>IF(B7L815C35=0,0,B7L815C34/B7L815C35)</f>
        <v>0.44798649701704069</v>
      </c>
      <c r="BX22" s="16" t="s">
        <v>18762</v>
      </c>
      <c r="BY22" s="17">
        <f>B7L315C45+B7L315C47+B7L415C47+B7L515C55+B7L515C57+B7L615C55+B7L615C57+B7L715C37</f>
        <v>2598.8923645283494</v>
      </c>
      <c r="BZ22" s="16" t="s">
        <v>18763</v>
      </c>
      <c r="CA22" s="23">
        <f>B7L215C39</f>
        <v>43.460896552924176</v>
      </c>
      <c r="CB22" s="16" t="s">
        <v>18764</v>
      </c>
      <c r="CC22" s="17">
        <f>B7L815C37+B7L815C38</f>
        <v>2642.3532610812736</v>
      </c>
      <c r="CD22" s="16" t="s">
        <v>18765</v>
      </c>
      <c r="CE22" s="17">
        <f>IF(B7L815C39=0,0,B7L815C38/B7L815C39)</f>
        <v>1.6447799464610422E-2</v>
      </c>
      <c r="CF22" s="16" t="s">
        <v>18766</v>
      </c>
      <c r="CG22" s="17">
        <f>B7L315C49+B7L415C49+B7L515C59+B7L615C59+B7L715C39</f>
        <v>5826.7697444299256</v>
      </c>
      <c r="CH22" s="16" t="s">
        <v>18767</v>
      </c>
      <c r="CI22" s="17">
        <f>B7L315C50+B7L415C50+B7L515C60+B7L615C60+B7L715C40</f>
        <v>15149.601335517809</v>
      </c>
      <c r="CJ22" s="16" t="s">
        <v>18768</v>
      </c>
      <c r="CK22" s="17">
        <f>B7L215C33</f>
        <v>18990.800000000003</v>
      </c>
      <c r="CL22" s="16" t="s">
        <v>18769</v>
      </c>
      <c r="CM22" s="17">
        <f>B7L815C42+B7L815C43</f>
        <v>34140.40133551781</v>
      </c>
      <c r="CN22" s="16" t="s">
        <v>18770</v>
      </c>
      <c r="CO22" s="17">
        <f>IF(B7L815C44=0,0,B7L815C43/B7L815C44)</f>
        <v>0.55625590962936367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24832.467487052643</v>
      </c>
      <c r="F23" s="16" t="s">
        <v>18772</v>
      </c>
      <c r="G23" s="17">
        <f>B7L216C7</f>
        <v>8104.8387976265867</v>
      </c>
      <c r="H23" s="16" t="s">
        <v>18773</v>
      </c>
      <c r="I23" s="17">
        <f>B7L816C1+B7L816C2</f>
        <v>32937.306284679231</v>
      </c>
      <c r="J23" s="16" t="s">
        <v>18774</v>
      </c>
      <c r="K23" s="17">
        <f>IF(B7L816C3=0,0,B7L816C2/B7L816C3)</f>
        <v>0.24606865927577531</v>
      </c>
      <c r="L23" s="16" t="s">
        <v>18775</v>
      </c>
      <c r="M23" s="17">
        <f>B7L316C9+B7L416C9+B7L516C11+B7L616C11+B7L716C7</f>
        <v>50103.854795413528</v>
      </c>
      <c r="N23" s="16" t="s">
        <v>18776</v>
      </c>
      <c r="O23" s="17">
        <f>B7L316C10+B7L416C10+B7L516C12+B7L616C12+B7L716C8</f>
        <v>130270.02246807516</v>
      </c>
      <c r="P23" s="16" t="s">
        <v>18777</v>
      </c>
      <c r="Q23" s="17">
        <f>B7L216C1</f>
        <v>3703768</v>
      </c>
      <c r="R23" s="16" t="s">
        <v>18778</v>
      </c>
      <c r="S23" s="17">
        <f>B7L816C6+B7L816C7</f>
        <v>3834038.0224680752</v>
      </c>
      <c r="T23" s="16" t="s">
        <v>18779</v>
      </c>
      <c r="U23" s="17">
        <f>IF(B7L816C8=0,0,B7L816C7/B7L816C8)</f>
        <v>0.9660227619797529</v>
      </c>
      <c r="V23" s="16" t="s">
        <v>18780</v>
      </c>
      <c r="W23" s="17">
        <f>B7L316C15+B7L316C17+B7L416C17+B7L516C19+B7L516C21+B7L616C19+B7L616C21+B7L716C13</f>
        <v>24401.360050971201</v>
      </c>
      <c r="X23" s="16" t="s">
        <v>18781</v>
      </c>
      <c r="Y23" s="17">
        <f>B7L216C15</f>
        <v>7675.2292808911252</v>
      </c>
      <c r="Z23" s="16" t="s">
        <v>18782</v>
      </c>
      <c r="AA23" s="17">
        <f>B7L816C10+B7L816C11</f>
        <v>32076.589331862328</v>
      </c>
      <c r="AB23" s="16" t="s">
        <v>18783</v>
      </c>
      <c r="AC23" s="17">
        <f>IF(B7L816C12=0,0,B7L816C11/B7L816C12)</f>
        <v>0.23927822255301825</v>
      </c>
      <c r="AD23" s="16" t="s">
        <v>18784</v>
      </c>
      <c r="AE23" s="17">
        <f>B7L316C19+B7L416C19+B7L516C23+B7L616C23+B7L716C15</f>
        <v>49212.962456363115</v>
      </c>
      <c r="AF23" s="16" t="s">
        <v>18785</v>
      </c>
      <c r="AG23" s="17">
        <f>B7L316C20+B7L416C20+B7L516C24+B7L616C24+B7L716C16</f>
        <v>127953.70238654412</v>
      </c>
      <c r="AH23" s="16" t="s">
        <v>18786</v>
      </c>
      <c r="AI23" s="17">
        <f>B7L216C9</f>
        <v>3662161</v>
      </c>
      <c r="AJ23" s="16" t="s">
        <v>18787</v>
      </c>
      <c r="AK23" s="17">
        <f>B7L816C15+B7L816C16</f>
        <v>3790114.7023865441</v>
      </c>
      <c r="AL23" s="16" t="s">
        <v>18788</v>
      </c>
      <c r="AM23" s="17">
        <f>IF(B7L816C17=0,0,B7L816C16/B7L816C17)</f>
        <v>0.96624015038226296</v>
      </c>
      <c r="AN23" s="16" t="s">
        <v>18789</v>
      </c>
      <c r="AO23" s="17">
        <f>B7L316C25+B7L316C27+B7L416C27+B7L516C31+B7L516C33+B7L616C31+B7L616C33+B7L716C21</f>
        <v>24390.332587180324</v>
      </c>
      <c r="AP23" s="16" t="s">
        <v>18790</v>
      </c>
      <c r="AQ23" s="17">
        <f>B7L216C23</f>
        <v>7833.3995772726257</v>
      </c>
      <c r="AR23" s="16" t="s">
        <v>18791</v>
      </c>
      <c r="AS23" s="17">
        <f>B7L816C19+B7L816C20</f>
        <v>32223.732164452951</v>
      </c>
      <c r="AT23" s="16" t="s">
        <v>18792</v>
      </c>
      <c r="AU23" s="17">
        <f>IF(B7L816C21=0,0,B7L816C20/B7L816C21)</f>
        <v>0.2430941126650098</v>
      </c>
      <c r="AV23" s="16" t="s">
        <v>18793</v>
      </c>
      <c r="AW23" s="17">
        <f>B7L316C29+B7L416C29+B7L516C35+B7L616C35+B7L716C23</f>
        <v>49211.088637651788</v>
      </c>
      <c r="AX23" s="16" t="s">
        <v>18794</v>
      </c>
      <c r="AY23" s="17">
        <f>B7L316C30+B7L416C30+B7L516C36+B7L616C36+B7L716C24</f>
        <v>127948.83045789464</v>
      </c>
      <c r="AZ23" s="16" t="s">
        <v>18795</v>
      </c>
      <c r="BA23" s="17">
        <f>B7L216C17</f>
        <v>3660568</v>
      </c>
      <c r="BB23" s="16" t="s">
        <v>18796</v>
      </c>
      <c r="BC23" s="17">
        <f>B7L816C24+B7L816C25</f>
        <v>3788516.8304578946</v>
      </c>
      <c r="BD23" s="16" t="s">
        <v>18797</v>
      </c>
      <c r="BE23" s="17">
        <f>IF(B7L816C26=0,0,B7L816C25/B7L816C26)</f>
        <v>0.96622719755941266</v>
      </c>
      <c r="BF23" s="16" t="s">
        <v>18798</v>
      </c>
      <c r="BG23" s="17">
        <f>B7L316C35+B7L316C37+B7L416C37+B7L516C43+B7L516C45+B7L616C43+B7L616C45+B7L716C29</f>
        <v>24375.127635652141</v>
      </c>
      <c r="BH23" s="16" t="s">
        <v>18799</v>
      </c>
      <c r="BI23" s="17">
        <f>B7L216C31</f>
        <v>8315.7059901690518</v>
      </c>
      <c r="BJ23" s="16" t="s">
        <v>18800</v>
      </c>
      <c r="BK23" s="17">
        <f>B7L816C28+B7L816C29</f>
        <v>32690.833625821193</v>
      </c>
      <c r="BL23" s="16" t="s">
        <v>18801</v>
      </c>
      <c r="BM23" s="17">
        <f>IF(B7L816C30=0,0,B7L816C29/B7L816C30)</f>
        <v>0.2543742409676823</v>
      </c>
      <c r="BN23" s="16" t="s">
        <v>18802</v>
      </c>
      <c r="BO23" s="17">
        <f>B7L316C39+B7L416C39+B7L516C47+B7L616C47+B7L716C31</f>
        <v>49217.880010832028</v>
      </c>
      <c r="BP23" s="16" t="s">
        <v>18803</v>
      </c>
      <c r="BQ23" s="17">
        <f>B7L316C40+B7L416C40+B7L516C48+B7L616C48+B7L716C32</f>
        <v>127966.48802816329</v>
      </c>
      <c r="BR23" s="16" t="s">
        <v>18804</v>
      </c>
      <c r="BS23" s="17">
        <f>B7L216C25</f>
        <v>3637343</v>
      </c>
      <c r="BT23" s="16" t="s">
        <v>18805</v>
      </c>
      <c r="BU23" s="17">
        <f>B7L816C33+B7L816C34</f>
        <v>3765309.4880281631</v>
      </c>
      <c r="BV23" s="16" t="s">
        <v>18806</v>
      </c>
      <c r="BW23" s="17">
        <f>IF(B7L816C35=0,0,B7L816C34/B7L816C35)</f>
        <v>0.96601435063039742</v>
      </c>
      <c r="BX23" s="16" t="s">
        <v>18807</v>
      </c>
      <c r="BY23" s="17">
        <f>B7L316C45+B7L316C47+B7L416C47+B7L516C55+B7L516C57+B7L616C55+B7L616C57+B7L716C37</f>
        <v>24456.688555641937</v>
      </c>
      <c r="BZ23" s="16" t="s">
        <v>18808</v>
      </c>
      <c r="CA23" s="17">
        <f>B7L216C39</f>
        <v>8297.7966421609999</v>
      </c>
      <c r="CB23" s="16" t="s">
        <v>18809</v>
      </c>
      <c r="CC23" s="17">
        <f>B7L816C37+B7L816C38</f>
        <v>32754.485197802936</v>
      </c>
      <c r="CD23" s="16" t="s">
        <v>18810</v>
      </c>
      <c r="CE23" s="17">
        <f>IF(B7L816C39=0,0,B7L816C38/B7L816C39)</f>
        <v>0.25333314176824823</v>
      </c>
      <c r="CF23" s="16" t="s">
        <v>18811</v>
      </c>
      <c r="CG23" s="17">
        <f>B7L316C49+B7L416C49+B7L516C59+B7L616C59+B7L716C39</f>
        <v>49391.409755553039</v>
      </c>
      <c r="CH23" s="16" t="s">
        <v>18812</v>
      </c>
      <c r="CI23" s="17">
        <f>B7L316C50+B7L416C50+B7L516C60+B7L616C60+B7L716C40</f>
        <v>128417.66536443791</v>
      </c>
      <c r="CJ23" s="16" t="s">
        <v>18813</v>
      </c>
      <c r="CK23" s="17">
        <f>B7L216C33</f>
        <v>3625829.4</v>
      </c>
      <c r="CL23" s="16" t="s">
        <v>18814</v>
      </c>
      <c r="CM23" s="17">
        <f>B7L816C42+B7L816C43</f>
        <v>3754247.0653644376</v>
      </c>
      <c r="CN23" s="16" t="s">
        <v>18815</v>
      </c>
      <c r="CO23" s="17">
        <f>IF(B7L816C44=0,0,B7L816C43/B7L816C44)</f>
        <v>0.96579402923446867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765050-82F9-4B6E-ADE4-115484013965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5825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2768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8593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0.67787734202257655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0.32212265797742351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9641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14694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0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24335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0.39617834394904461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0.60382165605095539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15">
        <f>IF(B8L111C1=0,0,B8L110C1/B8L111C1)</f>
        <v>0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44425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325249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57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369731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0.12015492344434196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0.87969091041865577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21">
        <f>IF(B8L118C1=0,0,B8L117C1/B8L118C1)</f>
        <v>1.5416613700230708E-4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6A2398-9379-46E8-A4A1-28A845CA8B1C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38844.81887363999</v>
      </c>
      <c r="F8" s="16" t="s">
        <v>18915</v>
      </c>
      <c r="G8" s="21">
        <f>B3L520C2</f>
        <v>0.30486993859188094</v>
      </c>
      <c r="H8" s="16" t="s">
        <v>18916</v>
      </c>
      <c r="I8" s="15">
        <f>IF(B9L101C2=NULL_VALUE,NULL_VALUE,B9L101C1*B9L101C2)</f>
        <v>11842.617544619361</v>
      </c>
      <c r="J8" s="16" t="s">
        <v>18917</v>
      </c>
      <c r="K8" s="21">
        <f>B3L520C3</f>
        <v>8.3799983744468037E-2</v>
      </c>
      <c r="L8" s="16" t="s">
        <v>18918</v>
      </c>
      <c r="M8" s="15">
        <f>IF(B9L101C4=NULL_VALUE,NULL_VALUE,B9L101C1*B9L101C4)</f>
        <v>3255.1951901678362</v>
      </c>
      <c r="N8" s="16" t="s">
        <v>18919</v>
      </c>
      <c r="O8" s="21">
        <f>B3L520C4</f>
        <v>0.11382205494678806</v>
      </c>
      <c r="P8" s="16" t="s">
        <v>18920</v>
      </c>
      <c r="Q8" s="15">
        <f>B9L101C1*B9L101C6</f>
        <v>4421.397108233481</v>
      </c>
      <c r="R8" s="16" t="s">
        <v>18921</v>
      </c>
      <c r="S8" s="21">
        <f>B3L520C5</f>
        <v>2.5112648358501664E-2</v>
      </c>
      <c r="T8" s="16" t="s">
        <v>18922</v>
      </c>
      <c r="U8" s="21">
        <f>B9L101C1*B9L101C8</f>
        <v>975.49627692340971</v>
      </c>
      <c r="V8" s="16" t="s">
        <v>18923</v>
      </c>
      <c r="W8" s="21">
        <f>B3L520C6</f>
        <v>0.13902173720654018</v>
      </c>
      <c r="X8" s="16" t="s">
        <v>18924</v>
      </c>
      <c r="Y8" s="15">
        <f>B9L101C1*B9L101C10</f>
        <v>5400.2742012868312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0.33337363715182117</v>
      </c>
      <c r="BD8" s="16" t="s">
        <v>18926</v>
      </c>
      <c r="BE8" s="15">
        <f>B9L101C1*B9L101C26</f>
        <v>12949.838552409072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15952.638403320001</v>
      </c>
      <c r="F9" s="16" t="s">
        <v>18928</v>
      </c>
      <c r="G9" s="21">
        <f>B3L524C2</f>
        <v>0.64221812553470237</v>
      </c>
      <c r="H9" s="16" t="s">
        <v>18929</v>
      </c>
      <c r="I9" s="15">
        <f>IF(B9L102C2=NULL_VALUE,NULL_VALUE,B9L102C1*B9L102C2)</f>
        <v>10245.073532713079</v>
      </c>
      <c r="J9" s="16" t="s">
        <v>18930</v>
      </c>
      <c r="K9" s="21">
        <f>B3L524C3</f>
        <v>0.17687299695486464</v>
      </c>
      <c r="L9" s="16" t="s">
        <v>18931</v>
      </c>
      <c r="M9" s="15">
        <f>IF(B9L102C4=NULL_VALUE,NULL_VALUE,B9L102C1*B9L102C4)</f>
        <v>2821.5909637324753</v>
      </c>
      <c r="N9" s="16" t="s">
        <v>18932</v>
      </c>
      <c r="O9" s="21">
        <f>B3L524C4</f>
        <v>2.0087857413602205E-2</v>
      </c>
      <c r="P9" s="16" t="s">
        <v>18933</v>
      </c>
      <c r="Q9" s="21">
        <f>B9L102C1*B9L102C6</f>
        <v>320.45432561664694</v>
      </c>
      <c r="R9" s="16" t="s">
        <v>18934</v>
      </c>
      <c r="S9" s="21">
        <f>B3L524C5</f>
        <v>4.4319995781076709E-3</v>
      </c>
      <c r="T9" s="16" t="s">
        <v>18935</v>
      </c>
      <c r="U9" s="21">
        <f>B9L102C1*B9L102C8</f>
        <v>70.702086673218474</v>
      </c>
      <c r="V9" s="16" t="s">
        <v>18936</v>
      </c>
      <c r="W9" s="21">
        <f>B3L524C6</f>
        <v>2.4535217148397313E-2</v>
      </c>
      <c r="X9" s="16" t="s">
        <v>18937</v>
      </c>
      <c r="Y9" s="21">
        <f>B9L102C1*B9L102C10</f>
        <v>391.40144731531842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21">
        <f>B3L524C8</f>
        <v>1.9427061346502562E-3</v>
      </c>
      <c r="AF9" s="16" t="s">
        <v>18941</v>
      </c>
      <c r="AG9" s="21">
        <f>B9L102C1*B9L102C14</f>
        <v>30.991288489987035</v>
      </c>
      <c r="AH9" s="16" t="s">
        <v>18942</v>
      </c>
      <c r="AI9" s="21">
        <f>B3L524C9</f>
        <v>9.2826529088316633E-3</v>
      </c>
      <c r="AJ9" s="16" t="s">
        <v>18943</v>
      </c>
      <c r="AK9" s="21">
        <f>B9L102C1*B9L102C16</f>
        <v>148.08280527811812</v>
      </c>
      <c r="AL9" s="16" t="s">
        <v>18944</v>
      </c>
      <c r="AM9" s="21">
        <f>B3L524C10</f>
        <v>2.3590686394710345E-3</v>
      </c>
      <c r="AN9" s="16" t="s">
        <v>18945</v>
      </c>
      <c r="AO9" s="21">
        <f>B9L102C1*B9L102C18</f>
        <v>37.633368974093493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1.5456665138525852E-2</v>
      </c>
      <c r="AZ9" s="16" t="s">
        <v>18951</v>
      </c>
      <c r="BA9" s="21">
        <f>B9L102C1*B9L102C24</f>
        <v>246.57458987610497</v>
      </c>
      <c r="BB9" s="16" t="s">
        <v>18952</v>
      </c>
      <c r="BC9" s="21">
        <f>B3L524C14</f>
        <v>0.10281271054884701</v>
      </c>
      <c r="BD9" s="16" t="s">
        <v>18953</v>
      </c>
      <c r="BE9" s="15">
        <f>B9L102C1*B9L102C26</f>
        <v>1640.1339946509602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0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0.11103853879389496</v>
      </c>
      <c r="P10" s="16" t="s">
        <v>18960</v>
      </c>
      <c r="Q10" s="15">
        <f>B9L103C1*B9L103C6</f>
        <v>0</v>
      </c>
      <c r="R10" s="16" t="s">
        <v>18961</v>
      </c>
      <c r="S10" s="21">
        <f>B3L522C5</f>
        <v>2.4498519028465466E-2</v>
      </c>
      <c r="T10" s="16" t="s">
        <v>18962</v>
      </c>
      <c r="U10" s="15">
        <f>B9L103C1*B9L103C8</f>
        <v>0</v>
      </c>
      <c r="V10" s="16" t="s">
        <v>18963</v>
      </c>
      <c r="W10" s="21">
        <f>B3L522C6</f>
        <v>0.13562196331123866</v>
      </c>
      <c r="X10" s="16" t="s">
        <v>18964</v>
      </c>
      <c r="Y10" s="15">
        <f>B9L103C1*B9L103C10</f>
        <v>0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21">
        <f>B3L522C8</f>
        <v>1.0738589290833562E-2</v>
      </c>
      <c r="AF10" s="16" t="s">
        <v>18968</v>
      </c>
      <c r="AG10" s="15">
        <f>B9L103C1*B9L103C14</f>
        <v>0</v>
      </c>
      <c r="AH10" s="16" t="s">
        <v>18969</v>
      </c>
      <c r="AI10" s="21">
        <f>B3L522C9</f>
        <v>5.1311207258451605E-2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1.3040093288594901E-2</v>
      </c>
      <c r="AN10" s="16" t="s">
        <v>18972</v>
      </c>
      <c r="AO10" s="15">
        <f>B9L103C1*B9L103C18</f>
        <v>0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8.5438953307498497E-2</v>
      </c>
      <c r="AZ10" s="16" t="s">
        <v>18978</v>
      </c>
      <c r="BA10" s="15">
        <f>B9L103C1*B9L103C24</f>
        <v>0</v>
      </c>
      <c r="BB10" s="16" t="s">
        <v>18979</v>
      </c>
      <c r="BC10" s="21">
        <f>B3L522C14</f>
        <v>0.56831213572102235</v>
      </c>
      <c r="BD10" s="16" t="s">
        <v>18980</v>
      </c>
      <c r="BE10" s="15">
        <f>B9L103C1*B9L103C26</f>
        <v>0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19959.113363600001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0.11103853879389496</v>
      </c>
      <c r="P11" s="16" t="s">
        <v>18984</v>
      </c>
      <c r="Q11" s="15">
        <f>B9L104C1*B9L104C6</f>
        <v>2216.2307835158458</v>
      </c>
      <c r="R11" s="16" t="s">
        <v>18961</v>
      </c>
      <c r="S11" s="21">
        <f>B3L522C5</f>
        <v>2.4498519028465466E-2</v>
      </c>
      <c r="T11" s="16" t="s">
        <v>18985</v>
      </c>
      <c r="U11" s="21">
        <f>B9L104C1*B9L104C8</f>
        <v>488.96871852945401</v>
      </c>
      <c r="V11" s="16" t="s">
        <v>18963</v>
      </c>
      <c r="W11" s="21">
        <f>B3L522C6</f>
        <v>0.13562196331123866</v>
      </c>
      <c r="X11" s="16" t="s">
        <v>18986</v>
      </c>
      <c r="Y11" s="15">
        <f>B9L104C1*B9L104C10</f>
        <v>2706.8941403230124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21">
        <f>B3L522C8</f>
        <v>1.0738589290833562E-2</v>
      </c>
      <c r="AF11" s="16" t="s">
        <v>18988</v>
      </c>
      <c r="AG11" s="21">
        <f>B9L104C1*B9L104C14</f>
        <v>214.33272102088802</v>
      </c>
      <c r="AH11" s="16" t="s">
        <v>18969</v>
      </c>
      <c r="AI11" s="21">
        <f>B3L522C9</f>
        <v>5.1311207258451605E-2</v>
      </c>
      <c r="AJ11" s="16" t="s">
        <v>18989</v>
      </c>
      <c r="AK11" s="15">
        <f>B9L104C1*B9L104C16</f>
        <v>1024.1262024946109</v>
      </c>
      <c r="AL11" s="16" t="s">
        <v>18971</v>
      </c>
      <c r="AM11" s="21">
        <f>B3L522C10</f>
        <v>1.3040093288594901E-2</v>
      </c>
      <c r="AN11" s="16" t="s">
        <v>18990</v>
      </c>
      <c r="AO11" s="21">
        <f>B9L104C1*B9L104C18</f>
        <v>260.26870021898515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8.5438953307498497E-2</v>
      </c>
      <c r="AZ11" s="16" t="s">
        <v>18993</v>
      </c>
      <c r="BA11" s="15">
        <f>B9L104C1*B9L104C24</f>
        <v>1705.2857547316898</v>
      </c>
      <c r="BB11" s="16" t="s">
        <v>18979</v>
      </c>
      <c r="BC11" s="21">
        <f>B3L522C14</f>
        <v>0.56831213572102235</v>
      </c>
      <c r="BD11" s="16" t="s">
        <v>18994</v>
      </c>
      <c r="BE11" s="15">
        <f>B9L104C1*B9L104C26</f>
        <v>11343.006342765515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755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0.11103853879389496</v>
      </c>
      <c r="P12" s="16" t="s">
        <v>18998</v>
      </c>
      <c r="Q12" s="21">
        <f>B9L105C1*B9L105C6</f>
        <v>83.834096789390685</v>
      </c>
      <c r="R12" s="16" t="s">
        <v>18961</v>
      </c>
      <c r="S12" s="21">
        <f>B3L522C5</f>
        <v>2.4498519028465466E-2</v>
      </c>
      <c r="T12" s="16" t="s">
        <v>18999</v>
      </c>
      <c r="U12" s="21">
        <f>B9L105C1*B9L105C8</f>
        <v>18.496381866491426</v>
      </c>
      <c r="V12" s="16" t="s">
        <v>18963</v>
      </c>
      <c r="W12" s="21">
        <f>B3L522C6</f>
        <v>0.13562196331123866</v>
      </c>
      <c r="X12" s="16" t="s">
        <v>19000</v>
      </c>
      <c r="Y12" s="21">
        <f>B9L105C1*B9L105C10</f>
        <v>102.39458229998519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21">
        <f>B3L522C8</f>
        <v>1.0738589290833562E-2</v>
      </c>
      <c r="AF12" s="16" t="s">
        <v>19002</v>
      </c>
      <c r="AG12" s="21">
        <f>B9L105C1*B9L105C14</f>
        <v>8.1076349145793394</v>
      </c>
      <c r="AH12" s="16" t="s">
        <v>18969</v>
      </c>
      <c r="AI12" s="21">
        <f>B3L522C9</f>
        <v>5.1311207258451605E-2</v>
      </c>
      <c r="AJ12" s="16" t="s">
        <v>19003</v>
      </c>
      <c r="AK12" s="21">
        <f>B9L105C1*B9L105C16</f>
        <v>38.739961480130958</v>
      </c>
      <c r="AL12" s="16" t="s">
        <v>18971</v>
      </c>
      <c r="AM12" s="21">
        <f>B3L522C10</f>
        <v>1.3040093288594901E-2</v>
      </c>
      <c r="AN12" s="16" t="s">
        <v>19004</v>
      </c>
      <c r="AO12" s="21">
        <f>B9L105C1*B9L105C18</f>
        <v>9.8452704328891496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8.5438953307498497E-2</v>
      </c>
      <c r="AZ12" s="16" t="s">
        <v>19007</v>
      </c>
      <c r="BA12" s="21">
        <f>B9L105C1*B9L105C24</f>
        <v>64.506409747161371</v>
      </c>
      <c r="BB12" s="16" t="s">
        <v>18979</v>
      </c>
      <c r="BC12" s="21">
        <f>B3L522C14</f>
        <v>0.56831213572102235</v>
      </c>
      <c r="BD12" s="16" t="s">
        <v>19008</v>
      </c>
      <c r="BE12" s="21">
        <f>B9L105C1*B9L105C26</f>
        <v>429.07566246937188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78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0.11103853879389496</v>
      </c>
      <c r="P13" s="16" t="s">
        <v>19012</v>
      </c>
      <c r="Q13" s="21">
        <f>B9L106C1*B9L106C6</f>
        <v>8.6610060259238058</v>
      </c>
      <c r="R13" s="16" t="s">
        <v>18961</v>
      </c>
      <c r="S13" s="21">
        <f>B3L522C5</f>
        <v>2.4498519028465466E-2</v>
      </c>
      <c r="T13" s="16" t="s">
        <v>19013</v>
      </c>
      <c r="U13" s="21">
        <f>B9L106C1*B9L106C8</f>
        <v>1.9108844842203063</v>
      </c>
      <c r="V13" s="16" t="s">
        <v>18963</v>
      </c>
      <c r="W13" s="21">
        <f>B3L522C6</f>
        <v>0.13562196331123866</v>
      </c>
      <c r="X13" s="16" t="s">
        <v>19014</v>
      </c>
      <c r="Y13" s="21">
        <f>B9L106C1*B9L106C10</f>
        <v>10.578513138276616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1.0738589290833562E-2</v>
      </c>
      <c r="AF13" s="16" t="s">
        <v>19016</v>
      </c>
      <c r="AG13" s="21">
        <f>B9L106C1*B9L106C14</f>
        <v>0.8376099646850178</v>
      </c>
      <c r="AH13" s="16" t="s">
        <v>18969</v>
      </c>
      <c r="AI13" s="21">
        <f>B3L522C9</f>
        <v>5.1311207258451605E-2</v>
      </c>
      <c r="AJ13" s="16" t="s">
        <v>19017</v>
      </c>
      <c r="AK13" s="21">
        <f>B9L106C1*B9L106C16</f>
        <v>4.0022741661592249</v>
      </c>
      <c r="AL13" s="16" t="s">
        <v>18971</v>
      </c>
      <c r="AM13" s="21">
        <f>B3L522C10</f>
        <v>1.3040093288594901E-2</v>
      </c>
      <c r="AN13" s="16" t="s">
        <v>19018</v>
      </c>
      <c r="AO13" s="21">
        <f>B9L106C1*B9L106C18</f>
        <v>1.0171272765104022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8.5438953307498497E-2</v>
      </c>
      <c r="AZ13" s="16" t="s">
        <v>19021</v>
      </c>
      <c r="BA13" s="21">
        <f>B9L106C1*B9L106C24</f>
        <v>6.6642383579848827</v>
      </c>
      <c r="BB13" s="16" t="s">
        <v>18979</v>
      </c>
      <c r="BC13" s="21">
        <f>B3L522C14</f>
        <v>0.56831213572102235</v>
      </c>
      <c r="BD13" s="16" t="s">
        <v>19022</v>
      </c>
      <c r="BE13" s="21">
        <f>B9L106C1*B9L106C26</f>
        <v>44.328346586239746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150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0.11103853879389496</v>
      </c>
      <c r="P14" s="16" t="s">
        <v>19026</v>
      </c>
      <c r="Q14" s="21">
        <f>B9L107C1*B9L107C6</f>
        <v>16.655780819084242</v>
      </c>
      <c r="R14" s="16" t="s">
        <v>18961</v>
      </c>
      <c r="S14" s="21">
        <f>B3L522C5</f>
        <v>2.4498519028465466E-2</v>
      </c>
      <c r="T14" s="16" t="s">
        <v>19027</v>
      </c>
      <c r="U14" s="21">
        <f>B9L107C1*B9L107C8</f>
        <v>3.67477785426982</v>
      </c>
      <c r="V14" s="16" t="s">
        <v>18963</v>
      </c>
      <c r="W14" s="21">
        <f>B3L522C6</f>
        <v>0.13562196331123866</v>
      </c>
      <c r="X14" s="16" t="s">
        <v>19028</v>
      </c>
      <c r="Y14" s="21">
        <f>B9L107C1*B9L107C10</f>
        <v>20.3432944966858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1.0738589290833562E-2</v>
      </c>
      <c r="AF14" s="16" t="s">
        <v>19030</v>
      </c>
      <c r="AG14" s="21">
        <f>B9L107C1*B9L107C14</f>
        <v>1.6107883936250342</v>
      </c>
      <c r="AH14" s="16" t="s">
        <v>18969</v>
      </c>
      <c r="AI14" s="21">
        <f>B3L522C9</f>
        <v>5.1311207258451605E-2</v>
      </c>
      <c r="AJ14" s="16" t="s">
        <v>19031</v>
      </c>
      <c r="AK14" s="21">
        <f>B9L107C1*B9L107C16</f>
        <v>7.6966810887677406</v>
      </c>
      <c r="AL14" s="16" t="s">
        <v>18971</v>
      </c>
      <c r="AM14" s="21">
        <f>B3L522C10</f>
        <v>1.3040093288594901E-2</v>
      </c>
      <c r="AN14" s="16" t="s">
        <v>19032</v>
      </c>
      <c r="AO14" s="21">
        <f>B9L107C1*B9L107C18</f>
        <v>1.9560139932892351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8.5438953307498497E-2</v>
      </c>
      <c r="AZ14" s="16" t="s">
        <v>19035</v>
      </c>
      <c r="BA14" s="21">
        <f>B9L107C1*B9L107C24</f>
        <v>12.815842996124774</v>
      </c>
      <c r="BB14" s="16" t="s">
        <v>18979</v>
      </c>
      <c r="BC14" s="21">
        <f>B3L522C14</f>
        <v>0.56831213572102235</v>
      </c>
      <c r="BD14" s="16" t="s">
        <v>19036</v>
      </c>
      <c r="BE14" s="21">
        <f>B9L107C1*B9L107C26</f>
        <v>85.246820358153357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0.11103853879389496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2.4498519028465466E-2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0.13562196331123866</v>
      </c>
      <c r="X15" s="16" t="s">
        <v>19042</v>
      </c>
      <c r="Y15" s="15">
        <f>B9L108C1*B9L108C10</f>
        <v>0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1.0738589290833562E-2</v>
      </c>
      <c r="AF15" s="16" t="s">
        <v>19044</v>
      </c>
      <c r="AG15" s="15">
        <f>B9L108C1*B9L108C14</f>
        <v>0</v>
      </c>
      <c r="AH15" s="16" t="s">
        <v>18969</v>
      </c>
      <c r="AI15" s="21">
        <f>B3L522C9</f>
        <v>5.1311207258451605E-2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1.3040093288594901E-2</v>
      </c>
      <c r="AN15" s="16" t="s">
        <v>19046</v>
      </c>
      <c r="AO15" s="15">
        <f>B9L108C1*B9L108C18</f>
        <v>0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8.5438953307498497E-2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0.56831213572102235</v>
      </c>
      <c r="BD15" s="16" t="s">
        <v>19050</v>
      </c>
      <c r="BE15" s="15">
        <f>B9L108C1*B9L108C26</f>
        <v>0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0.11103853879389496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2.4498519028465466E-2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0.13562196331123866</v>
      </c>
      <c r="X16" s="16" t="s">
        <v>19056</v>
      </c>
      <c r="Y16" s="15">
        <f>B9L109C1*B9L109C10</f>
        <v>0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1.0738589290833562E-2</v>
      </c>
      <c r="AF16" s="16" t="s">
        <v>19058</v>
      </c>
      <c r="AG16" s="15">
        <f>B9L109C1*B9L109C14</f>
        <v>0</v>
      </c>
      <c r="AH16" s="16" t="s">
        <v>18969</v>
      </c>
      <c r="AI16" s="21">
        <f>B3L522C9</f>
        <v>5.1311207258451605E-2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1.3040093288594901E-2</v>
      </c>
      <c r="AN16" s="16" t="s">
        <v>19060</v>
      </c>
      <c r="AO16" s="15">
        <f>B9L109C1*B9L109C18</f>
        <v>0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8.5438953307498497E-2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0.56831213572102235</v>
      </c>
      <c r="BD16" s="16" t="s">
        <v>19064</v>
      </c>
      <c r="BE16" s="15">
        <f>B9L109C1*B9L109C26</f>
        <v>0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0.11103853879389496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2.4498519028465466E-2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0.13562196331123866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1.0738589290833562E-2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5.1311207258451605E-2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1.3040093288594901E-2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8.5438953307498497E-2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0.56831213572102235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1422</v>
      </c>
      <c r="F18" s="16" t="s">
        <v>18928</v>
      </c>
      <c r="G18" s="21">
        <f>B3L524C2</f>
        <v>0.64221812553470237</v>
      </c>
      <c r="H18" s="16" t="s">
        <v>19080</v>
      </c>
      <c r="I18" s="21">
        <f>IF(B9L111C2=NULL_VALUE,NULL_VALUE,B9L111C1*B9L111C2)</f>
        <v>913.23417451034675</v>
      </c>
      <c r="J18" s="16" t="s">
        <v>18930</v>
      </c>
      <c r="K18" s="21">
        <f>B3L524C3</f>
        <v>0.17687299695486464</v>
      </c>
      <c r="L18" s="16" t="s">
        <v>19081</v>
      </c>
      <c r="M18" s="21">
        <f>IF(B9L111C4=NULL_VALUE,NULL_VALUE,B9L111C1*B9L111C4)</f>
        <v>251.51340166981751</v>
      </c>
      <c r="N18" s="16" t="s">
        <v>18932</v>
      </c>
      <c r="O18" s="21">
        <f>B3L524C4</f>
        <v>2.0087857413602205E-2</v>
      </c>
      <c r="P18" s="16" t="s">
        <v>19082</v>
      </c>
      <c r="Q18" s="21">
        <f>B9L111C1*B9L111C6</f>
        <v>28.564933242142335</v>
      </c>
      <c r="R18" s="16" t="s">
        <v>18934</v>
      </c>
      <c r="S18" s="21">
        <f>B3L524C5</f>
        <v>4.4319995781076709E-3</v>
      </c>
      <c r="T18" s="16" t="s">
        <v>19083</v>
      </c>
      <c r="U18" s="21">
        <f>B9L111C1*B9L111C8</f>
        <v>6.3023034000691078</v>
      </c>
      <c r="V18" s="16" t="s">
        <v>18936</v>
      </c>
      <c r="W18" s="21">
        <f>B3L524C6</f>
        <v>2.4535217148397313E-2</v>
      </c>
      <c r="X18" s="16" t="s">
        <v>19084</v>
      </c>
      <c r="Y18" s="21">
        <f>B9L111C1*B9L111C10</f>
        <v>34.889078785020978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21">
        <f>B3L524C8</f>
        <v>1.9427061346502562E-3</v>
      </c>
      <c r="AF18" s="16" t="s">
        <v>19086</v>
      </c>
      <c r="AG18" s="21">
        <f>B9L111C1*B9L111C14</f>
        <v>2.7625281234726642</v>
      </c>
      <c r="AH18" s="16" t="s">
        <v>18942</v>
      </c>
      <c r="AI18" s="21">
        <f>B3L524C9</f>
        <v>9.2826529088316633E-3</v>
      </c>
      <c r="AJ18" s="16" t="s">
        <v>19087</v>
      </c>
      <c r="AK18" s="21">
        <f>B9L111C1*B9L111C16</f>
        <v>13.199932436358626</v>
      </c>
      <c r="AL18" s="16" t="s">
        <v>18944</v>
      </c>
      <c r="AM18" s="21">
        <f>B3L524C10</f>
        <v>2.3590686394710345E-3</v>
      </c>
      <c r="AN18" s="16" t="s">
        <v>19088</v>
      </c>
      <c r="AO18" s="21">
        <f>B9L111C1*B9L111C18</f>
        <v>3.3545956053278112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1.5456665138525852E-2</v>
      </c>
      <c r="AZ18" s="16" t="s">
        <v>19091</v>
      </c>
      <c r="BA18" s="21">
        <f>B9L111C1*B9L111C24</f>
        <v>21.979377826983761</v>
      </c>
      <c r="BB18" s="16" t="s">
        <v>18952</v>
      </c>
      <c r="BC18" s="21">
        <f>B3L524C14</f>
        <v>0.10281271054884701</v>
      </c>
      <c r="BD18" s="16" t="s">
        <v>19092</v>
      </c>
      <c r="BE18" s="21">
        <f>B9L111C1*B9L111C26</f>
        <v>146.19967440046045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42551.306983399998</v>
      </c>
      <c r="F19" s="16" t="s">
        <v>18928</v>
      </c>
      <c r="G19" s="21">
        <f>B3L524C2</f>
        <v>0.64221812553470237</v>
      </c>
      <c r="H19" s="16" t="s">
        <v>19094</v>
      </c>
      <c r="I19" s="15">
        <f>IF(B9L112C2=NULL_VALUE,NULL_VALUE,B9L112C1*B9L112C2)</f>
        <v>27327.220609930839</v>
      </c>
      <c r="J19" s="16" t="s">
        <v>18930</v>
      </c>
      <c r="K19" s="21">
        <f>B3L524C3</f>
        <v>0.17687299695486464</v>
      </c>
      <c r="L19" s="16" t="s">
        <v>19095</v>
      </c>
      <c r="M19" s="15">
        <f>IF(B9L112C4=NULL_VALUE,NULL_VALUE,B9L112C1*B9L112C4)</f>
        <v>7526.177190500418</v>
      </c>
      <c r="N19" s="16" t="s">
        <v>18932</v>
      </c>
      <c r="O19" s="21">
        <f>B3L524C4</f>
        <v>2.0087857413602205E-2</v>
      </c>
      <c r="P19" s="16" t="s">
        <v>19096</v>
      </c>
      <c r="Q19" s="21">
        <f>B9L112C1*B9L112C6</f>
        <v>854.76458744495494</v>
      </c>
      <c r="R19" s="16" t="s">
        <v>18934</v>
      </c>
      <c r="S19" s="21">
        <f>B3L524C5</f>
        <v>4.4319995781076709E-3</v>
      </c>
      <c r="T19" s="16" t="s">
        <v>19097</v>
      </c>
      <c r="U19" s="21">
        <f>B9L112C1*B9L112C8</f>
        <v>188.58737459835879</v>
      </c>
      <c r="V19" s="16" t="s">
        <v>18936</v>
      </c>
      <c r="W19" s="21">
        <f>B3L524C6</f>
        <v>2.4535217148397313E-2</v>
      </c>
      <c r="X19" s="16" t="s">
        <v>19098</v>
      </c>
      <c r="Y19" s="15">
        <f>B9L112C1*B9L112C10</f>
        <v>1044.005556785834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21">
        <f>B3L524C8</f>
        <v>1.9427061346502562E-3</v>
      </c>
      <c r="AF19" s="16" t="s">
        <v>19100</v>
      </c>
      <c r="AG19" s="21">
        <f>B9L112C1*B9L112C14</f>
        <v>82.664685114037468</v>
      </c>
      <c r="AH19" s="16" t="s">
        <v>18942</v>
      </c>
      <c r="AI19" s="21">
        <f>B3L524C9</f>
        <v>9.2826529088316633E-3</v>
      </c>
      <c r="AJ19" s="16" t="s">
        <v>19101</v>
      </c>
      <c r="AK19" s="21">
        <f>B9L112C1*B9L112C16</f>
        <v>394.98901354404705</v>
      </c>
      <c r="AL19" s="16" t="s">
        <v>18944</v>
      </c>
      <c r="AM19" s="21">
        <f>B3L524C10</f>
        <v>2.3590686394710345E-3</v>
      </c>
      <c r="AN19" s="16" t="s">
        <v>19102</v>
      </c>
      <c r="AO19" s="21">
        <f>B9L112C1*B9L112C18</f>
        <v>100.38145387304377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1.5456665138525852E-2</v>
      </c>
      <c r="AZ19" s="16" t="s">
        <v>19105</v>
      </c>
      <c r="BA19" s="21">
        <f>B9L112C1*B9L112C24</f>
        <v>657.70130324903039</v>
      </c>
      <c r="BB19" s="16" t="s">
        <v>18952</v>
      </c>
      <c r="BC19" s="21">
        <f>B3L524C14</f>
        <v>0.10281271054884701</v>
      </c>
      <c r="BD19" s="16" t="s">
        <v>19106</v>
      </c>
      <c r="BE19" s="15">
        <f>B9L112C1*B9L112C26</f>
        <v>4374.8152083594368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29981.461564466674</v>
      </c>
      <c r="F20" s="16" t="s">
        <v>18928</v>
      </c>
      <c r="G20" s="21">
        <f>B3L524C2</f>
        <v>0.64221812553470237</v>
      </c>
      <c r="H20" s="16" t="s">
        <v>19107</v>
      </c>
      <c r="I20" s="15">
        <f>IF(B9L113C2=NULL_VALUE,NULL_VALUE,B9L113C1*B9L113C2)</f>
        <v>19254.638046722514</v>
      </c>
      <c r="J20" s="16" t="s">
        <v>18930</v>
      </c>
      <c r="K20" s="21">
        <f>B3L524C3</f>
        <v>0.17687299695486464</v>
      </c>
      <c r="L20" s="16" t="s">
        <v>19108</v>
      </c>
      <c r="M20" s="15">
        <f>IF(B9L113C4=NULL_VALUE,NULL_VALUE,B9L113C1*B9L113C4)</f>
        <v>5302.9109599943049</v>
      </c>
      <c r="N20" s="16" t="s">
        <v>18932</v>
      </c>
      <c r="O20" s="21">
        <f>B3L524C4</f>
        <v>2.0087857413602205E-2</v>
      </c>
      <c r="P20" s="16" t="s">
        <v>19109</v>
      </c>
      <c r="Q20" s="21">
        <f>B9L113C1*B9L113C6</f>
        <v>602.26332495840143</v>
      </c>
      <c r="R20" s="16" t="s">
        <v>18934</v>
      </c>
      <c r="S20" s="21">
        <f>B3L524C5</f>
        <v>4.4319995781076709E-3</v>
      </c>
      <c r="T20" s="16" t="s">
        <v>19110</v>
      </c>
      <c r="U20" s="21">
        <f>B9L113C1*B9L113C8</f>
        <v>132.87782500476766</v>
      </c>
      <c r="V20" s="16" t="s">
        <v>18936</v>
      </c>
      <c r="W20" s="21">
        <f>B3L524C6</f>
        <v>2.4535217148397313E-2</v>
      </c>
      <c r="X20" s="16" t="s">
        <v>19111</v>
      </c>
      <c r="Y20" s="21">
        <f>B9L113C1*B9L113C10</f>
        <v>735.60166991051767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21">
        <f>B3L524C8</f>
        <v>1.9427061346502562E-3</v>
      </c>
      <c r="AF20" s="16" t="s">
        <v>19113</v>
      </c>
      <c r="AG20" s="21">
        <f>B9L113C1*B9L113C14</f>
        <v>58.245169307070277</v>
      </c>
      <c r="AH20" s="16" t="s">
        <v>18942</v>
      </c>
      <c r="AI20" s="21">
        <f>B3L524C9</f>
        <v>9.2826529088316633E-3</v>
      </c>
      <c r="AJ20" s="16" t="s">
        <v>19114</v>
      </c>
      <c r="AK20" s="21">
        <f>B9L113C1*B9L113C16</f>
        <v>278.30750140242128</v>
      </c>
      <c r="AL20" s="16" t="s">
        <v>18944</v>
      </c>
      <c r="AM20" s="21">
        <f>B3L524C10</f>
        <v>2.3590686394710345E-3</v>
      </c>
      <c r="AN20" s="16" t="s">
        <v>19115</v>
      </c>
      <c r="AO20" s="21">
        <f>B9L113C1*B9L113C18</f>
        <v>70.728325742239505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1.5456665138525852E-2</v>
      </c>
      <c r="AZ20" s="16" t="s">
        <v>19118</v>
      </c>
      <c r="BA20" s="21">
        <f>B9L113C1*B9L113C24</f>
        <v>463.41341176554477</v>
      </c>
      <c r="BB20" s="16" t="s">
        <v>18952</v>
      </c>
      <c r="BC20" s="21">
        <f>B3L524C14</f>
        <v>0.10281271054884701</v>
      </c>
      <c r="BD20" s="16" t="s">
        <v>19119</v>
      </c>
      <c r="BE20" s="15">
        <f>B9L113C1*B9L113C26</f>
        <v>3082.4753296588942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1023</v>
      </c>
      <c r="F21" s="16" t="s">
        <v>19121</v>
      </c>
      <c r="G21" s="21">
        <f>B8L105C1</f>
        <v>0.67787734202257655</v>
      </c>
      <c r="H21" s="16" t="s">
        <v>19122</v>
      </c>
      <c r="I21" s="21">
        <f>IF(B9L114C2=NULL_VALUE,NULL_VALUE,B9L114C1*B9L114C2)</f>
        <v>693.46852088909577</v>
      </c>
      <c r="J21" s="16" t="s">
        <v>19123</v>
      </c>
      <c r="K21" s="21">
        <f>B8L106C1</f>
        <v>0.32212265797742351</v>
      </c>
      <c r="L21" s="16" t="s">
        <v>19124</v>
      </c>
      <c r="M21" s="21">
        <f>IF(B9L114C4=NULL_VALUE,NULL_VALUE,B9L114C1*B9L114C4)</f>
        <v>329.53147911090423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195682</v>
      </c>
      <c r="F22" s="16" t="s">
        <v>19128</v>
      </c>
      <c r="G22" s="21">
        <f>B8L112C1</f>
        <v>0.39617834394904461</v>
      </c>
      <c r="H22" s="16" t="s">
        <v>19129</v>
      </c>
      <c r="I22" s="15">
        <f>IF(B9L115C2=NULL_VALUE,NULL_VALUE,B9L115C1*B9L115C2)</f>
        <v>77524.970700636943</v>
      </c>
      <c r="J22" s="16" t="s">
        <v>19130</v>
      </c>
      <c r="K22" s="21">
        <f>B8L113C1</f>
        <v>0.60382165605095539</v>
      </c>
      <c r="L22" s="16" t="s">
        <v>19131</v>
      </c>
      <c r="M22" s="15">
        <f>IF(B9L115C4=NULL_VALUE,NULL_VALUE,B9L115C1*B9L115C4)</f>
        <v>118157.02929936306</v>
      </c>
      <c r="N22" s="16" t="s">
        <v>19132</v>
      </c>
      <c r="O22" s="15">
        <f>B8L114C1</f>
        <v>0</v>
      </c>
      <c r="P22" s="16" t="s">
        <v>19133</v>
      </c>
      <c r="Q22" s="15">
        <f>B9L115C1*B9L115C6</f>
        <v>0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36629</v>
      </c>
      <c r="F23" s="16" t="s">
        <v>19128</v>
      </c>
      <c r="G23" s="21">
        <f>B8L112C1</f>
        <v>0.39617834394904461</v>
      </c>
      <c r="H23" s="16" t="s">
        <v>19135</v>
      </c>
      <c r="I23" s="15">
        <f>IF(B9L116C2=NULL_VALUE,NULL_VALUE,B9L116C1*B9L116C2)</f>
        <v>14511.616560509556</v>
      </c>
      <c r="J23" s="16" t="s">
        <v>19130</v>
      </c>
      <c r="K23" s="21">
        <f>B8L113C1</f>
        <v>0.60382165605095539</v>
      </c>
      <c r="L23" s="16" t="s">
        <v>19136</v>
      </c>
      <c r="M23" s="15">
        <f>IF(B9L116C4=NULL_VALUE,NULL_VALUE,B9L116C1*B9L116C4)</f>
        <v>22117.383439490444</v>
      </c>
      <c r="N23" s="16" t="s">
        <v>19132</v>
      </c>
      <c r="O23" s="15">
        <f>B8L114C1</f>
        <v>0</v>
      </c>
      <c r="P23" s="16" t="s">
        <v>19137</v>
      </c>
      <c r="Q23" s="15">
        <f>B9L116C1*B9L116C6</f>
        <v>0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3421</v>
      </c>
      <c r="F24" s="16" t="s">
        <v>19128</v>
      </c>
      <c r="G24" s="21">
        <f>B8L112C1</f>
        <v>0.39617834394904461</v>
      </c>
      <c r="H24" s="16" t="s">
        <v>19139</v>
      </c>
      <c r="I24" s="15">
        <f>IF(B9L117C2=NULL_VALUE,NULL_VALUE,B9L117C1*B9L117C2)</f>
        <v>1355.3261146496816</v>
      </c>
      <c r="J24" s="16" t="s">
        <v>19130</v>
      </c>
      <c r="K24" s="21">
        <f>B8L113C1</f>
        <v>0.60382165605095539</v>
      </c>
      <c r="L24" s="16" t="s">
        <v>19140</v>
      </c>
      <c r="M24" s="15">
        <f>IF(B9L117C4=NULL_VALUE,NULL_VALUE,B9L117C1*B9L117C4)</f>
        <v>2065.6738853503184</v>
      </c>
      <c r="N24" s="16" t="s">
        <v>19132</v>
      </c>
      <c r="O24" s="15">
        <f>B8L114C1</f>
        <v>0</v>
      </c>
      <c r="P24" s="16" t="s">
        <v>19141</v>
      </c>
      <c r="Q24" s="15">
        <f>B9L117C1*B9L117C6</f>
        <v>0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0.39617834394904461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0.60382165605095539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15">
        <f>B8L114C1</f>
        <v>0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0.39617834394904461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0.60382165605095539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15">
        <f>B8L114C1</f>
        <v>0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441</v>
      </c>
      <c r="F27" s="16" t="s">
        <v>19128</v>
      </c>
      <c r="G27" s="21">
        <f>B8L112C1</f>
        <v>0.39617834394904461</v>
      </c>
      <c r="H27" s="16" t="s">
        <v>19151</v>
      </c>
      <c r="I27" s="21">
        <f>IF(B9L120C2=NULL_VALUE,NULL_VALUE,B9L120C1*B9L120C2)</f>
        <v>174.71464968152867</v>
      </c>
      <c r="J27" s="16" t="s">
        <v>19130</v>
      </c>
      <c r="K27" s="21">
        <f>B8L113C1</f>
        <v>0.60382165605095539</v>
      </c>
      <c r="L27" s="16" t="s">
        <v>19152</v>
      </c>
      <c r="M27" s="21">
        <f>IF(B9L120C4=NULL_VALUE,NULL_VALUE,B9L120C1*B9L120C4)</f>
        <v>266.28535031847133</v>
      </c>
      <c r="N27" s="16" t="s">
        <v>19132</v>
      </c>
      <c r="O27" s="15">
        <f>B8L114C1</f>
        <v>0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10053</v>
      </c>
      <c r="F28" s="16" t="s">
        <v>19155</v>
      </c>
      <c r="G28" s="21">
        <f>B8L119C1</f>
        <v>0.12015492344434196</v>
      </c>
      <c r="H28" s="16" t="s">
        <v>19156</v>
      </c>
      <c r="I28" s="15">
        <f>IF(B9L121C2=NULL_VALUE,NULL_VALUE,B9L121C1*B9L121C2)</f>
        <v>1207.9174453859698</v>
      </c>
      <c r="J28" s="16" t="s">
        <v>19157</v>
      </c>
      <c r="K28" s="21">
        <f>B8L120C1</f>
        <v>0.87969091041865577</v>
      </c>
      <c r="L28" s="16" t="s">
        <v>19158</v>
      </c>
      <c r="M28" s="15">
        <f>IF(B9L121C4=NULL_VALUE,NULL_VALUE,B9L121C1*B9L121C4)</f>
        <v>8843.5327224387456</v>
      </c>
      <c r="N28" s="16" t="s">
        <v>19159</v>
      </c>
      <c r="O28" s="21">
        <f>B8L121C1</f>
        <v>1.5416613700230708E-4</v>
      </c>
      <c r="P28" s="16" t="s">
        <v>19160</v>
      </c>
      <c r="Q28" s="21">
        <f>B9L121C1*B9L121C6</f>
        <v>1.549832175284193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16953</v>
      </c>
      <c r="F29" s="16" t="s">
        <v>19155</v>
      </c>
      <c r="G29" s="21">
        <f>B8L119C1</f>
        <v>0.12015492344434196</v>
      </c>
      <c r="H29" s="16" t="s">
        <v>19162</v>
      </c>
      <c r="I29" s="15">
        <f>IF(B9L122C2=NULL_VALUE,NULL_VALUE,B9L122C1*B9L122C2)</f>
        <v>2036.9864171519293</v>
      </c>
      <c r="J29" s="16" t="s">
        <v>19157</v>
      </c>
      <c r="K29" s="21">
        <f>B8L120C1</f>
        <v>0.87969091041865577</v>
      </c>
      <c r="L29" s="16" t="s">
        <v>19163</v>
      </c>
      <c r="M29" s="15">
        <f>IF(B9L122C4=NULL_VALUE,NULL_VALUE,B9L122C1*B9L122C4)</f>
        <v>14913.400004327472</v>
      </c>
      <c r="N29" s="16" t="s">
        <v>19159</v>
      </c>
      <c r="O29" s="21">
        <f>B8L121C1</f>
        <v>1.5416613700230708E-4</v>
      </c>
      <c r="P29" s="16" t="s">
        <v>19164</v>
      </c>
      <c r="Q29" s="21">
        <f>B9L122C1*B9L122C6</f>
        <v>2.6135785206001119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265</v>
      </c>
      <c r="F30" s="16" t="s">
        <v>19155</v>
      </c>
      <c r="G30" s="21">
        <f>B8L119C1</f>
        <v>0.12015492344434196</v>
      </c>
      <c r="H30" s="16" t="s">
        <v>19166</v>
      </c>
      <c r="I30" s="21">
        <f>IF(B9L123C2=NULL_VALUE,NULL_VALUE,B9L123C1*B9L123C2)</f>
        <v>31.841054712750619</v>
      </c>
      <c r="J30" s="16" t="s">
        <v>19157</v>
      </c>
      <c r="K30" s="21">
        <f>B8L120C1</f>
        <v>0.87969091041865577</v>
      </c>
      <c r="L30" s="16" t="s">
        <v>19167</v>
      </c>
      <c r="M30" s="21">
        <f>IF(B9L123C4=NULL_VALUE,NULL_VALUE,B9L123C1*B9L123C4)</f>
        <v>233.11809126094377</v>
      </c>
      <c r="N30" s="16" t="s">
        <v>19159</v>
      </c>
      <c r="O30" s="21">
        <f>B8L121C1</f>
        <v>1.5416613700230708E-4</v>
      </c>
      <c r="P30" s="16" t="s">
        <v>19168</v>
      </c>
      <c r="Q30" s="21">
        <f>B9L123C1*B9L123C6</f>
        <v>4.0854026305611378E-2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0.12015492344434196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0.87969091041865577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21">
        <f>B8L121C1</f>
        <v>1.5416613700230708E-4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0.12015492344434196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0.87969091041865577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21">
        <f>B8L121C1</f>
        <v>1.5416613700230708E-4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0.12015492344434196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0.87969091041865577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21">
        <f>B8L121C1</f>
        <v>1.5416613700230708E-4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F7B138-F2BD-4154-BC26-681DF41C101A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975.49627692340971</v>
      </c>
      <c r="F8" s="16" t="s">
        <v>19228</v>
      </c>
      <c r="G8" s="21">
        <f>B3L307C4</f>
        <v>2.382180988013873E-6</v>
      </c>
      <c r="H8" s="16" t="s">
        <v>19229</v>
      </c>
      <c r="I8" s="21">
        <f>B9L201C1*B9L201C2</f>
        <v>2.3238086847652628E-3</v>
      </c>
      <c r="J8" s="16" t="s">
        <v>19230</v>
      </c>
      <c r="K8" s="21">
        <f>B3L308C4</f>
        <v>4.0612302571896028E-3</v>
      </c>
      <c r="L8" s="16" t="s">
        <v>19231</v>
      </c>
      <c r="M8" s="21">
        <f>B9L201C1*B9L201C4</f>
        <v>3.9617149956171591</v>
      </c>
      <c r="N8" s="16" t="s">
        <v>19232</v>
      </c>
      <c r="O8" s="21">
        <f>B3L309C4</f>
        <v>7.1133242068450786E-2</v>
      </c>
      <c r="P8" s="16" t="s">
        <v>19233</v>
      </c>
      <c r="Q8" s="21">
        <f>B9L201C1*B9L201C6</f>
        <v>69.390212803265399</v>
      </c>
      <c r="R8" s="16" t="s">
        <v>19234</v>
      </c>
      <c r="S8" s="21">
        <f>B3L310C4</f>
        <v>0.16547913146238716</v>
      </c>
      <c r="T8" s="16" t="s">
        <v>19235</v>
      </c>
      <c r="U8" s="21">
        <f>B9L201C1*B9L201C8</f>
        <v>161.42427665007816</v>
      </c>
      <c r="V8" s="16" t="s">
        <v>19236</v>
      </c>
      <c r="W8" s="21">
        <f>B3L311C4</f>
        <v>5.0508795742569688E-2</v>
      </c>
      <c r="X8" s="16" t="s">
        <v>19237</v>
      </c>
      <c r="Y8" s="21">
        <f>B9L201C1*B9L201C10</f>
        <v>49.271142198761702</v>
      </c>
      <c r="Z8" s="16" t="s">
        <v>19238</v>
      </c>
      <c r="AA8" s="21">
        <f>B3L312C4</f>
        <v>0.3101923851340378</v>
      </c>
      <c r="AB8" s="16" t="s">
        <v>19239</v>
      </c>
      <c r="AC8" s="21">
        <f>B9L201C1*B9L201C12</f>
        <v>302.59151682824631</v>
      </c>
      <c r="AD8" s="16" t="s">
        <v>19240</v>
      </c>
      <c r="AE8" s="21">
        <f>B3L313C4</f>
        <v>1.2071120238896364E-2</v>
      </c>
      <c r="AF8" s="16" t="s">
        <v>19241</v>
      </c>
      <c r="AG8" s="21">
        <f>B9L201C1*B9L201C14</f>
        <v>11.775332851338224</v>
      </c>
      <c r="AH8" s="16" t="s">
        <v>19242</v>
      </c>
      <c r="AI8" s="21">
        <f>B3L314C4</f>
        <v>6.7345920587528113E-2</v>
      </c>
      <c r="AJ8" s="16" t="s">
        <v>19243</v>
      </c>
      <c r="AK8" s="21">
        <f>B9L201C1*B9L201C16</f>
        <v>65.695694799113284</v>
      </c>
      <c r="AL8" s="16" t="s">
        <v>19244</v>
      </c>
      <c r="AM8" s="21">
        <f>B3L315C4</f>
        <v>7.7478731428296055E-3</v>
      </c>
      <c r="AN8" s="16" t="s">
        <v>19245</v>
      </c>
      <c r="AO8" s="21">
        <f>B9L201C1*B9L201C18</f>
        <v>7.5580214049051575</v>
      </c>
      <c r="AP8" s="16" t="s">
        <v>19246</v>
      </c>
      <c r="AQ8" s="21">
        <f>B3L316C4</f>
        <v>6.156505457395431E-3</v>
      </c>
      <c r="AR8" s="16" t="s">
        <v>19247</v>
      </c>
      <c r="AS8" s="21">
        <f>B9L201C1*B9L201C20</f>
        <v>6.0056481525478969</v>
      </c>
      <c r="AT8" s="16" t="s">
        <v>19248</v>
      </c>
      <c r="AU8" s="21">
        <f>B3L317C4</f>
        <v>8.3760539883742102E-2</v>
      </c>
      <c r="AV8" s="16" t="s">
        <v>19249</v>
      </c>
      <c r="AW8" s="21">
        <f>B9L201C1*B9L201C22</f>
        <v>81.708094809685193</v>
      </c>
      <c r="AX8" s="16" t="s">
        <v>19250</v>
      </c>
      <c r="AY8" s="21">
        <f>B3L318C4</f>
        <v>3.2186398696046968E-2</v>
      </c>
      <c r="AZ8" s="16" t="s">
        <v>19251</v>
      </c>
      <c r="BA8" s="21">
        <f>B9L201C1*B9L201C24</f>
        <v>31.397712095566305</v>
      </c>
      <c r="BB8" s="16" t="s">
        <v>19252</v>
      </c>
      <c r="BC8" s="21">
        <f>B3L319C4</f>
        <v>3.6945013620056516E-4</v>
      </c>
      <c r="BD8" s="16" t="s">
        <v>19253</v>
      </c>
      <c r="BE8" s="21">
        <f>B9L201C1*B9L201C26</f>
        <v>0.36039723237249793</v>
      </c>
      <c r="BF8" s="16" t="s">
        <v>19254</v>
      </c>
      <c r="BG8" s="21">
        <f>B3L320C4</f>
        <v>5.4628020236385209E-2</v>
      </c>
      <c r="BH8" s="16" t="s">
        <v>19255</v>
      </c>
      <c r="BI8" s="21">
        <f>B9L201C1*B9L201C28</f>
        <v>53.289430356290453</v>
      </c>
      <c r="BJ8" s="16" t="s">
        <v>19256</v>
      </c>
      <c r="BK8" s="21">
        <f>B3L321C4</f>
        <v>0.13092572252294069</v>
      </c>
      <c r="BL8" s="16" t="s">
        <v>19257</v>
      </c>
      <c r="BM8" s="21">
        <f>B9L201C1*B9L201C30</f>
        <v>127.71755487463605</v>
      </c>
      <c r="BN8" s="16" t="s">
        <v>19258</v>
      </c>
      <c r="BO8" s="21">
        <f>B3L322C4</f>
        <v>5.0601317507501041E-4</v>
      </c>
      <c r="BP8" s="16" t="s">
        <v>19259</v>
      </c>
      <c r="BQ8" s="21">
        <f>B9L201C1*B9L201C32</f>
        <v>0.49361396835986615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21">
        <f>B3L324C4</f>
        <v>2.9252690773369739E-3</v>
      </c>
      <c r="BX8" s="16" t="s">
        <v>19263</v>
      </c>
      <c r="BY8" s="21">
        <f>B9L201C1*B9L201C36</f>
        <v>2.8535890939413959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70.702086673218474</v>
      </c>
      <c r="F9" s="16" t="s">
        <v>19228</v>
      </c>
      <c r="G9" s="21">
        <f>B3L307C4</f>
        <v>2.382180988013873E-6</v>
      </c>
      <c r="H9" s="16" t="s">
        <v>19265</v>
      </c>
      <c r="I9" s="21">
        <f>B9L202C1*B9L202C2</f>
        <v>1.6842516668585006E-4</v>
      </c>
      <c r="J9" s="16" t="s">
        <v>19230</v>
      </c>
      <c r="K9" s="21">
        <f>B3L308C4</f>
        <v>4.0612302571896028E-3</v>
      </c>
      <c r="L9" s="16" t="s">
        <v>19266</v>
      </c>
      <c r="M9" s="21">
        <f>B9L202C1*B9L202C4</f>
        <v>0.28713745364371668</v>
      </c>
      <c r="N9" s="16" t="s">
        <v>19232</v>
      </c>
      <c r="O9" s="21">
        <f>B3L309C4</f>
        <v>7.1133242068450786E-2</v>
      </c>
      <c r="P9" s="16" t="s">
        <v>19267</v>
      </c>
      <c r="Q9" s="21">
        <f>B9L202C1*B9L202C6</f>
        <v>5.0292686460706379</v>
      </c>
      <c r="R9" s="16" t="s">
        <v>19234</v>
      </c>
      <c r="S9" s="21">
        <f>B3L310C4</f>
        <v>0.16547913146238716</v>
      </c>
      <c r="T9" s="16" t="s">
        <v>19268</v>
      </c>
      <c r="U9" s="21">
        <f>B9L202C1*B9L202C8</f>
        <v>11.699719895262611</v>
      </c>
      <c r="V9" s="16" t="s">
        <v>19236</v>
      </c>
      <c r="W9" s="21">
        <f>B3L311C4</f>
        <v>5.0508795742569688E-2</v>
      </c>
      <c r="X9" s="16" t="s">
        <v>19269</v>
      </c>
      <c r="Y9" s="21">
        <f>B9L202C1*B9L202C10</f>
        <v>3.5710772543510503</v>
      </c>
      <c r="Z9" s="16" t="s">
        <v>19238</v>
      </c>
      <c r="AA9" s="21">
        <f>B3L312C4</f>
        <v>0.3101923851340378</v>
      </c>
      <c r="AB9" s="16" t="s">
        <v>19270</v>
      </c>
      <c r="AC9" s="21">
        <f>B9L202C1*B9L202C12</f>
        <v>21.931248899119105</v>
      </c>
      <c r="AD9" s="16" t="s">
        <v>19240</v>
      </c>
      <c r="AE9" s="21">
        <f>B3L313C4</f>
        <v>1.2071120238896364E-2</v>
      </c>
      <c r="AF9" s="16" t="s">
        <v>19271</v>
      </c>
      <c r="AG9" s="21">
        <f>B9L202C1*B9L202C14</f>
        <v>0.8534533893732924</v>
      </c>
      <c r="AH9" s="16" t="s">
        <v>19242</v>
      </c>
      <c r="AI9" s="21">
        <f>B3L314C4</f>
        <v>6.7345920587528113E-2</v>
      </c>
      <c r="AJ9" s="16" t="s">
        <v>19272</v>
      </c>
      <c r="AK9" s="21">
        <f>B9L202C1*B9L202C16</f>
        <v>4.761497114467101</v>
      </c>
      <c r="AL9" s="16" t="s">
        <v>19244</v>
      </c>
      <c r="AM9" s="21">
        <f>B3L315C4</f>
        <v>7.7478731428296055E-3</v>
      </c>
      <c r="AN9" s="16" t="s">
        <v>19273</v>
      </c>
      <c r="AO9" s="21">
        <f>B9L202C1*B9L202C18</f>
        <v>0.54779079847744039</v>
      </c>
      <c r="AP9" s="16" t="s">
        <v>19246</v>
      </c>
      <c r="AQ9" s="21">
        <f>B3L316C4</f>
        <v>6.156505457395431E-3</v>
      </c>
      <c r="AR9" s="16" t="s">
        <v>19274</v>
      </c>
      <c r="AS9" s="21">
        <f>B9L202C1*B9L202C20</f>
        <v>0.43527778245291432</v>
      </c>
      <c r="AT9" s="16" t="s">
        <v>19248</v>
      </c>
      <c r="AU9" s="21">
        <f>B3L317C4</f>
        <v>8.3760539883742102E-2</v>
      </c>
      <c r="AV9" s="16" t="s">
        <v>19275</v>
      </c>
      <c r="AW9" s="21">
        <f>B9L202C1*B9L202C22</f>
        <v>5.9220449506559074</v>
      </c>
      <c r="AX9" s="16" t="s">
        <v>19250</v>
      </c>
      <c r="AY9" s="21">
        <f>B3L318C4</f>
        <v>3.2186398696046968E-2</v>
      </c>
      <c r="AZ9" s="16" t="s">
        <v>19276</v>
      </c>
      <c r="BA9" s="21">
        <f>B9L202C1*B9L202C24</f>
        <v>2.2756455503066788</v>
      </c>
      <c r="BB9" s="16" t="s">
        <v>19252</v>
      </c>
      <c r="BC9" s="21">
        <f>B3L319C4</f>
        <v>3.6945013620056516E-4</v>
      </c>
      <c r="BD9" s="16" t="s">
        <v>19277</v>
      </c>
      <c r="BE9" s="21">
        <f>B9L202C1*B9L202C26</f>
        <v>2.6120895551084728E-2</v>
      </c>
      <c r="BF9" s="16" t="s">
        <v>19254</v>
      </c>
      <c r="BG9" s="21">
        <f>B3L320C4</f>
        <v>5.4628020236385209E-2</v>
      </c>
      <c r="BH9" s="16" t="s">
        <v>19278</v>
      </c>
      <c r="BI9" s="21">
        <f>B9L202C1*B9L202C28</f>
        <v>3.8623150215392399</v>
      </c>
      <c r="BJ9" s="16" t="s">
        <v>19256</v>
      </c>
      <c r="BK9" s="21">
        <f>B3L321C4</f>
        <v>0.13092572252294069</v>
      </c>
      <c r="BL9" s="16" t="s">
        <v>19279</v>
      </c>
      <c r="BM9" s="21">
        <f>B9L202C1*B9L202C30</f>
        <v>9.2567217815707039</v>
      </c>
      <c r="BN9" s="16" t="s">
        <v>19258</v>
      </c>
      <c r="BO9" s="21">
        <f>B3L322C4</f>
        <v>5.0601317507501041E-4</v>
      </c>
      <c r="BP9" s="16" t="s">
        <v>19280</v>
      </c>
      <c r="BQ9" s="21">
        <f>B9L202C1*B9L202C32</f>
        <v>3.5776187361943858E-2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21">
        <f>B3L324C4</f>
        <v>2.9252690773369739E-3</v>
      </c>
      <c r="BX9" s="16" t="s">
        <v>19282</v>
      </c>
      <c r="BY9" s="21">
        <f>B9L202C1*B9L202C36</f>
        <v>0.20682262784836455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15">
        <f>B9L103C9</f>
        <v>0</v>
      </c>
      <c r="F10" s="16" t="s">
        <v>19228</v>
      </c>
      <c r="G10" s="21">
        <f>B3L307C4</f>
        <v>2.382180988013873E-6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4.0612302571896028E-3</v>
      </c>
      <c r="L10" s="16" t="s">
        <v>19285</v>
      </c>
      <c r="M10" s="15">
        <f>B9L203C1*B9L203C4</f>
        <v>0</v>
      </c>
      <c r="N10" s="16" t="s">
        <v>19232</v>
      </c>
      <c r="O10" s="21">
        <f>B3L309C4</f>
        <v>7.1133242068450786E-2</v>
      </c>
      <c r="P10" s="16" t="s">
        <v>19286</v>
      </c>
      <c r="Q10" s="15">
        <f>B9L203C1*B9L203C6</f>
        <v>0</v>
      </c>
      <c r="R10" s="16" t="s">
        <v>19234</v>
      </c>
      <c r="S10" s="21">
        <f>B3L310C4</f>
        <v>0.16547913146238716</v>
      </c>
      <c r="T10" s="16" t="s">
        <v>19287</v>
      </c>
      <c r="U10" s="15">
        <f>B9L203C1*B9L203C8</f>
        <v>0</v>
      </c>
      <c r="V10" s="16" t="s">
        <v>19236</v>
      </c>
      <c r="W10" s="21">
        <f>B3L311C4</f>
        <v>5.0508795742569688E-2</v>
      </c>
      <c r="X10" s="16" t="s">
        <v>19288</v>
      </c>
      <c r="Y10" s="15">
        <f>B9L203C1*B9L203C10</f>
        <v>0</v>
      </c>
      <c r="Z10" s="16" t="s">
        <v>19238</v>
      </c>
      <c r="AA10" s="21">
        <f>B3L312C4</f>
        <v>0.3101923851340378</v>
      </c>
      <c r="AB10" s="16" t="s">
        <v>19289</v>
      </c>
      <c r="AC10" s="15">
        <f>B9L203C1*B9L203C12</f>
        <v>0</v>
      </c>
      <c r="AD10" s="16" t="s">
        <v>19240</v>
      </c>
      <c r="AE10" s="21">
        <f>B3L313C4</f>
        <v>1.2071120238896364E-2</v>
      </c>
      <c r="AF10" s="16" t="s">
        <v>19290</v>
      </c>
      <c r="AG10" s="15">
        <f>B9L203C1*B9L203C14</f>
        <v>0</v>
      </c>
      <c r="AH10" s="16" t="s">
        <v>19242</v>
      </c>
      <c r="AI10" s="21">
        <f>B3L314C4</f>
        <v>6.7345920587528113E-2</v>
      </c>
      <c r="AJ10" s="16" t="s">
        <v>19291</v>
      </c>
      <c r="AK10" s="15">
        <f>B9L203C1*B9L203C16</f>
        <v>0</v>
      </c>
      <c r="AL10" s="16" t="s">
        <v>19244</v>
      </c>
      <c r="AM10" s="21">
        <f>B3L315C4</f>
        <v>7.7478731428296055E-3</v>
      </c>
      <c r="AN10" s="16" t="s">
        <v>19292</v>
      </c>
      <c r="AO10" s="15">
        <f>B9L203C1*B9L203C18</f>
        <v>0</v>
      </c>
      <c r="AP10" s="16" t="s">
        <v>19246</v>
      </c>
      <c r="AQ10" s="21">
        <f>B3L316C4</f>
        <v>6.156505457395431E-3</v>
      </c>
      <c r="AR10" s="16" t="s">
        <v>19293</v>
      </c>
      <c r="AS10" s="15">
        <f>B9L203C1*B9L203C20</f>
        <v>0</v>
      </c>
      <c r="AT10" s="16" t="s">
        <v>19248</v>
      </c>
      <c r="AU10" s="21">
        <f>B3L317C4</f>
        <v>8.3760539883742102E-2</v>
      </c>
      <c r="AV10" s="16" t="s">
        <v>19294</v>
      </c>
      <c r="AW10" s="15">
        <f>B9L203C1*B9L203C22</f>
        <v>0</v>
      </c>
      <c r="AX10" s="16" t="s">
        <v>19250</v>
      </c>
      <c r="AY10" s="21">
        <f>B3L318C4</f>
        <v>3.2186398696046968E-2</v>
      </c>
      <c r="AZ10" s="16" t="s">
        <v>19295</v>
      </c>
      <c r="BA10" s="15">
        <f>B9L203C1*B9L203C24</f>
        <v>0</v>
      </c>
      <c r="BB10" s="16" t="s">
        <v>19252</v>
      </c>
      <c r="BC10" s="21">
        <f>B3L319C4</f>
        <v>3.6945013620056516E-4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5.4628020236385209E-2</v>
      </c>
      <c r="BH10" s="16" t="s">
        <v>19297</v>
      </c>
      <c r="BI10" s="15">
        <f>B9L203C1*B9L203C28</f>
        <v>0</v>
      </c>
      <c r="BJ10" s="16" t="s">
        <v>19256</v>
      </c>
      <c r="BK10" s="21">
        <f>B3L321C4</f>
        <v>0.13092572252294069</v>
      </c>
      <c r="BL10" s="16" t="s">
        <v>19298</v>
      </c>
      <c r="BM10" s="15">
        <f>B9L203C1*B9L203C30</f>
        <v>0</v>
      </c>
      <c r="BN10" s="16" t="s">
        <v>19258</v>
      </c>
      <c r="BO10" s="21">
        <f>B3L322C4</f>
        <v>5.0601317507501041E-4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21">
        <f>B3L324C4</f>
        <v>2.9252690773369739E-3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2964.2933063600003</v>
      </c>
      <c r="F11" s="16" t="s">
        <v>19228</v>
      </c>
      <c r="G11" s="21">
        <f>B3L307C4</f>
        <v>2.382180988013873E-6</v>
      </c>
      <c r="H11" s="16" t="s">
        <v>19302</v>
      </c>
      <c r="I11" s="21">
        <f>B9L204C1*B9L204C2</f>
        <v>7.0614831573075762E-3</v>
      </c>
      <c r="J11" s="16" t="s">
        <v>19230</v>
      </c>
      <c r="K11" s="21">
        <f>B3L308C4</f>
        <v>4.0612302571896028E-3</v>
      </c>
      <c r="L11" s="16" t="s">
        <v>19303</v>
      </c>
      <c r="M11" s="21">
        <f>B9L204C1*B9L204C4</f>
        <v>12.038677666973841</v>
      </c>
      <c r="N11" s="16" t="s">
        <v>19232</v>
      </c>
      <c r="O11" s="21">
        <f>B3L309C4</f>
        <v>7.1133242068450786E-2</v>
      </c>
      <c r="P11" s="16" t="s">
        <v>19304</v>
      </c>
      <c r="Q11" s="21">
        <f>B9L204C1*B9L204C6</f>
        <v>210.85979332319425</v>
      </c>
      <c r="R11" s="16" t="s">
        <v>19234</v>
      </c>
      <c r="S11" s="21">
        <f>B3L310C4</f>
        <v>0.16547913146238716</v>
      </c>
      <c r="T11" s="16" t="s">
        <v>19305</v>
      </c>
      <c r="U11" s="21">
        <f>B9L204C1*B9L204C8</f>
        <v>490.52868173622079</v>
      </c>
      <c r="V11" s="16" t="s">
        <v>19236</v>
      </c>
      <c r="W11" s="21">
        <f>B3L311C4</f>
        <v>5.0508795742569688E-2</v>
      </c>
      <c r="X11" s="16" t="s">
        <v>19306</v>
      </c>
      <c r="Y11" s="21">
        <f>B9L204C1*B9L204C10</f>
        <v>149.7228851320038</v>
      </c>
      <c r="Z11" s="16" t="s">
        <v>19238</v>
      </c>
      <c r="AA11" s="21">
        <f>B3L312C4</f>
        <v>0.3101923851340378</v>
      </c>
      <c r="AB11" s="16" t="s">
        <v>19307</v>
      </c>
      <c r="AC11" s="21">
        <f>B9L204C1*B9L204C12</f>
        <v>919.50121093667155</v>
      </c>
      <c r="AD11" s="16" t="s">
        <v>19240</v>
      </c>
      <c r="AE11" s="21">
        <f>B3L313C4</f>
        <v>1.2071120238896364E-2</v>
      </c>
      <c r="AF11" s="16" t="s">
        <v>19308</v>
      </c>
      <c r="AG11" s="21">
        <f>B9L204C1*B9L204C14</f>
        <v>35.782340924427217</v>
      </c>
      <c r="AH11" s="16" t="s">
        <v>19242</v>
      </c>
      <c r="AI11" s="21">
        <f>B3L314C4</f>
        <v>6.7345920587528113E-2</v>
      </c>
      <c r="AJ11" s="16" t="s">
        <v>19309</v>
      </c>
      <c r="AK11" s="21">
        <f>B9L204C1*B9L204C16</f>
        <v>199.63306160826173</v>
      </c>
      <c r="AL11" s="16" t="s">
        <v>19244</v>
      </c>
      <c r="AM11" s="21">
        <f>B3L315C4</f>
        <v>7.7478731428296055E-3</v>
      </c>
      <c r="AN11" s="16" t="s">
        <v>19310</v>
      </c>
      <c r="AO11" s="21">
        <f>B9L204C1*B9L204C18</f>
        <v>22.966968495816218</v>
      </c>
      <c r="AP11" s="16" t="s">
        <v>19246</v>
      </c>
      <c r="AQ11" s="21">
        <f>B3L316C4</f>
        <v>6.156505457395431E-3</v>
      </c>
      <c r="AR11" s="16" t="s">
        <v>19311</v>
      </c>
      <c r="AS11" s="21">
        <f>B9L204C1*B9L204C20</f>
        <v>18.249687917926089</v>
      </c>
      <c r="AT11" s="16" t="s">
        <v>19248</v>
      </c>
      <c r="AU11" s="21">
        <f>B3L317C4</f>
        <v>8.3760539883742102E-2</v>
      </c>
      <c r="AV11" s="16" t="s">
        <v>19312</v>
      </c>
      <c r="AW11" s="21">
        <f>B9L204C1*B9L204C22</f>
        <v>248.29080771447656</v>
      </c>
      <c r="AX11" s="16" t="s">
        <v>19250</v>
      </c>
      <c r="AY11" s="21">
        <f>B3L318C4</f>
        <v>3.2186398696046968E-2</v>
      </c>
      <c r="AZ11" s="16" t="s">
        <v>19313</v>
      </c>
      <c r="BA11" s="21">
        <f>B9L204C1*B9L204C24</f>
        <v>95.409926210526265</v>
      </c>
      <c r="BB11" s="16" t="s">
        <v>19252</v>
      </c>
      <c r="BC11" s="21">
        <f>B3L319C4</f>
        <v>3.6945013620056516E-4</v>
      </c>
      <c r="BD11" s="16" t="s">
        <v>19314</v>
      </c>
      <c r="BE11" s="21">
        <f>B9L204C1*B9L204C26</f>
        <v>1.0951585657731258</v>
      </c>
      <c r="BF11" s="16" t="s">
        <v>19254</v>
      </c>
      <c r="BG11" s="21">
        <f>B3L320C4</f>
        <v>5.4628020236385209E-2</v>
      </c>
      <c r="BH11" s="16" t="s">
        <v>19315</v>
      </c>
      <c r="BI11" s="21">
        <f>B9L204C1*B9L204C28</f>
        <v>161.93347472641531</v>
      </c>
      <c r="BJ11" s="16" t="s">
        <v>19256</v>
      </c>
      <c r="BK11" s="21">
        <f>B3L321C4</f>
        <v>0.13092572252294069</v>
      </c>
      <c r="BL11" s="16" t="s">
        <v>19316</v>
      </c>
      <c r="BM11" s="21">
        <f>B9L204C1*B9L204C30</f>
        <v>388.10224290509979</v>
      </c>
      <c r="BN11" s="16" t="s">
        <v>19258</v>
      </c>
      <c r="BO11" s="21">
        <f>B3L322C4</f>
        <v>5.0601317507501041E-4</v>
      </c>
      <c r="BP11" s="16" t="s">
        <v>19317</v>
      </c>
      <c r="BQ11" s="21">
        <f>B9L204C1*B9L204C32</f>
        <v>1.4999714678048244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21">
        <f>B3L324C4</f>
        <v>2.9252690773369739E-3</v>
      </c>
      <c r="BX11" s="16" t="s">
        <v>19319</v>
      </c>
      <c r="BY11" s="21">
        <f>B9L204C1*B9L204C36</f>
        <v>8.6713555452518865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488.96871852945401</v>
      </c>
      <c r="F12" s="16" t="s">
        <v>19228</v>
      </c>
      <c r="G12" s="21">
        <f>B3L307C4</f>
        <v>2.382180988013873E-6</v>
      </c>
      <c r="H12" s="16" t="s">
        <v>19321</v>
      </c>
      <c r="I12" s="21">
        <f>B9L205C1*B9L205C2</f>
        <v>1.1648119850143721E-3</v>
      </c>
      <c r="J12" s="16" t="s">
        <v>19230</v>
      </c>
      <c r="K12" s="21">
        <f>B3L308C4</f>
        <v>4.0612302571896028E-3</v>
      </c>
      <c r="L12" s="16" t="s">
        <v>19322</v>
      </c>
      <c r="M12" s="21">
        <f>B9L205C1*B9L205C4</f>
        <v>1.985814554511045</v>
      </c>
      <c r="N12" s="16" t="s">
        <v>19232</v>
      </c>
      <c r="O12" s="21">
        <f>B3L309C4</f>
        <v>7.1133242068450786E-2</v>
      </c>
      <c r="P12" s="16" t="s">
        <v>19323</v>
      </c>
      <c r="Q12" s="21">
        <f>B9L205C1*B9L205C6</f>
        <v>34.78193021905583</v>
      </c>
      <c r="R12" s="16" t="s">
        <v>19234</v>
      </c>
      <c r="S12" s="21">
        <f>B3L310C4</f>
        <v>0.16547913146238716</v>
      </c>
      <c r="T12" s="16" t="s">
        <v>19324</v>
      </c>
      <c r="U12" s="21">
        <f>B9L205C1*B9L205C8</f>
        <v>80.9141188545305</v>
      </c>
      <c r="V12" s="16" t="s">
        <v>19236</v>
      </c>
      <c r="W12" s="21">
        <f>B3L311C4</f>
        <v>5.0508795742569688E-2</v>
      </c>
      <c r="X12" s="16" t="s">
        <v>19325</v>
      </c>
      <c r="Y12" s="21">
        <f>B9L205C1*B9L205C10</f>
        <v>24.697221128710243</v>
      </c>
      <c r="Z12" s="16" t="s">
        <v>19238</v>
      </c>
      <c r="AA12" s="21">
        <f>B3L312C4</f>
        <v>0.3101923851340378</v>
      </c>
      <c r="AB12" s="16" t="s">
        <v>19326</v>
      </c>
      <c r="AC12" s="21">
        <f>B9L205C1*B9L205C12</f>
        <v>151.67437305658532</v>
      </c>
      <c r="AD12" s="16" t="s">
        <v>19240</v>
      </c>
      <c r="AE12" s="21">
        <f>B3L313C4</f>
        <v>1.2071120238896364E-2</v>
      </c>
      <c r="AF12" s="16" t="s">
        <v>19327</v>
      </c>
      <c r="AG12" s="21">
        <f>B9L205C1*B9L205C14</f>
        <v>5.9024001944281119</v>
      </c>
      <c r="AH12" s="16" t="s">
        <v>19242</v>
      </c>
      <c r="AI12" s="21">
        <f>B3L314C4</f>
        <v>6.7345920587528113E-2</v>
      </c>
      <c r="AJ12" s="16" t="s">
        <v>19328</v>
      </c>
      <c r="AK12" s="21">
        <f>B9L205C1*B9L205C16</f>
        <v>32.930048487869996</v>
      </c>
      <c r="AL12" s="16" t="s">
        <v>19244</v>
      </c>
      <c r="AM12" s="21">
        <f>B3L315C4</f>
        <v>7.7478731428296055E-3</v>
      </c>
      <c r="AN12" s="16" t="s">
        <v>19329</v>
      </c>
      <c r="AO12" s="21">
        <f>B9L205C1*B9L205C18</f>
        <v>3.7884676019781658</v>
      </c>
      <c r="AP12" s="16" t="s">
        <v>19246</v>
      </c>
      <c r="AQ12" s="21">
        <f>B3L316C4</f>
        <v>6.156505457395431E-3</v>
      </c>
      <c r="AR12" s="16" t="s">
        <v>19330</v>
      </c>
      <c r="AS12" s="21">
        <f>B9L205C1*B9L205C20</f>
        <v>3.0103385841222341</v>
      </c>
      <c r="AT12" s="16" t="s">
        <v>19248</v>
      </c>
      <c r="AU12" s="21">
        <f>B3L317C4</f>
        <v>8.3760539883742102E-2</v>
      </c>
      <c r="AV12" s="16" t="s">
        <v>19331</v>
      </c>
      <c r="AW12" s="21">
        <f>B9L205C1*B9L205C22</f>
        <v>40.9562838502886</v>
      </c>
      <c r="AX12" s="16" t="s">
        <v>19250</v>
      </c>
      <c r="AY12" s="21">
        <f>B3L318C4</f>
        <v>3.2186398696046968E-2</v>
      </c>
      <c r="AZ12" s="16" t="s">
        <v>19332</v>
      </c>
      <c r="BA12" s="21">
        <f>B9L205C1*B9L205C24</f>
        <v>15.738142124484176</v>
      </c>
      <c r="BB12" s="16" t="s">
        <v>19252</v>
      </c>
      <c r="BC12" s="21">
        <f>B3L319C4</f>
        <v>3.6945013620056516E-4</v>
      </c>
      <c r="BD12" s="16" t="s">
        <v>19333</v>
      </c>
      <c r="BE12" s="21">
        <f>B9L205C1*B9L205C26</f>
        <v>0.18064955965852258</v>
      </c>
      <c r="BF12" s="16" t="s">
        <v>19254</v>
      </c>
      <c r="BG12" s="21">
        <f>B3L320C4</f>
        <v>5.4628020236385209E-2</v>
      </c>
      <c r="BH12" s="16" t="s">
        <v>19334</v>
      </c>
      <c r="BI12" s="21">
        <f>B9L205C1*B9L205C28</f>
        <v>26.711393050786356</v>
      </c>
      <c r="BJ12" s="16" t="s">
        <v>19256</v>
      </c>
      <c r="BK12" s="21">
        <f>B3L321C4</f>
        <v>0.13092572252294069</v>
      </c>
      <c r="BL12" s="16" t="s">
        <v>19335</v>
      </c>
      <c r="BM12" s="21">
        <f>B9L205C1*B9L205C30</f>
        <v>64.018582764585176</v>
      </c>
      <c r="BN12" s="16" t="s">
        <v>19258</v>
      </c>
      <c r="BO12" s="21">
        <f>B3L322C4</f>
        <v>5.0601317507501041E-4</v>
      </c>
      <c r="BP12" s="16" t="s">
        <v>19336</v>
      </c>
      <c r="BQ12" s="21">
        <f>B9L205C1*B9L205C32</f>
        <v>0.24742461377544808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21">
        <f>B3L324C4</f>
        <v>2.9252690773369739E-3</v>
      </c>
      <c r="BX12" s="16" t="s">
        <v>19338</v>
      </c>
      <c r="BY12" s="21">
        <f>B9L205C1*B9L205C36</f>
        <v>1.4303650720992984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18.496381866491426</v>
      </c>
      <c r="F13" s="16" t="s">
        <v>19228</v>
      </c>
      <c r="G13" s="21">
        <f>B3L307C4</f>
        <v>2.382180988013873E-6</v>
      </c>
      <c r="H13" s="16" t="s">
        <v>19340</v>
      </c>
      <c r="I13" s="21">
        <f>B9L206C1*B9L206C2</f>
        <v>4.4061729229400427E-5</v>
      </c>
      <c r="J13" s="16" t="s">
        <v>19230</v>
      </c>
      <c r="K13" s="21">
        <f>B3L308C4</f>
        <v>4.0612302571896028E-3</v>
      </c>
      <c r="L13" s="16" t="s">
        <v>19341</v>
      </c>
      <c r="M13" s="21">
        <f>B9L206C1*B9L206C4</f>
        <v>7.5118065684728078E-2</v>
      </c>
      <c r="N13" s="16" t="s">
        <v>19232</v>
      </c>
      <c r="O13" s="21">
        <f>B3L309C4</f>
        <v>7.1133242068450786E-2</v>
      </c>
      <c r="P13" s="16" t="s">
        <v>19342</v>
      </c>
      <c r="Q13" s="21">
        <f>B9L206C1*B9L206C6</f>
        <v>1.3157076086996382</v>
      </c>
      <c r="R13" s="16" t="s">
        <v>19234</v>
      </c>
      <c r="S13" s="21">
        <f>B3L310C4</f>
        <v>0.16547913146238716</v>
      </c>
      <c r="T13" s="16" t="s">
        <v>19343</v>
      </c>
      <c r="U13" s="21">
        <f>B9L206C1*B9L206C8</f>
        <v>3.0607652064636488</v>
      </c>
      <c r="V13" s="16" t="s">
        <v>19236</v>
      </c>
      <c r="W13" s="21">
        <f>B3L311C4</f>
        <v>5.0508795742569688E-2</v>
      </c>
      <c r="X13" s="16" t="s">
        <v>19344</v>
      </c>
      <c r="Y13" s="21">
        <f>B9L206C1*B9L206C10</f>
        <v>0.93422997367118532</v>
      </c>
      <c r="Z13" s="16" t="s">
        <v>19238</v>
      </c>
      <c r="AA13" s="21">
        <f>B3L312C4</f>
        <v>0.3101923851340378</v>
      </c>
      <c r="AB13" s="16" t="s">
        <v>19345</v>
      </c>
      <c r="AC13" s="21">
        <f>B9L206C1*B9L206C12</f>
        <v>5.7374368075169411</v>
      </c>
      <c r="AD13" s="16" t="s">
        <v>19240</v>
      </c>
      <c r="AE13" s="21">
        <f>B3L313C4</f>
        <v>1.2071120238896364E-2</v>
      </c>
      <c r="AF13" s="16" t="s">
        <v>19346</v>
      </c>
      <c r="AG13" s="21">
        <f>B9L206C1*B9L206C14</f>
        <v>0.22327204949496035</v>
      </c>
      <c r="AH13" s="16" t="s">
        <v>19242</v>
      </c>
      <c r="AI13" s="21">
        <f>B3L314C4</f>
        <v>6.7345920587528113E-2</v>
      </c>
      <c r="AJ13" s="16" t="s">
        <v>19347</v>
      </c>
      <c r="AK13" s="21">
        <f>B9L206C1*B9L206C16</f>
        <v>1.2456558643373266</v>
      </c>
      <c r="AL13" s="16" t="s">
        <v>19244</v>
      </c>
      <c r="AM13" s="21">
        <f>B3L315C4</f>
        <v>7.7478731428296055E-3</v>
      </c>
      <c r="AN13" s="16" t="s">
        <v>19348</v>
      </c>
      <c r="AO13" s="21">
        <f>B9L206C1*B9L206C18</f>
        <v>0.14330762030290944</v>
      </c>
      <c r="AP13" s="16" t="s">
        <v>19246</v>
      </c>
      <c r="AQ13" s="21">
        <f>B3L316C4</f>
        <v>6.156505457395431E-3</v>
      </c>
      <c r="AR13" s="16" t="s">
        <v>19349</v>
      </c>
      <c r="AS13" s="21">
        <f>B9L206C1*B9L206C20</f>
        <v>0.11387307590312436</v>
      </c>
      <c r="AT13" s="16" t="s">
        <v>19248</v>
      </c>
      <c r="AU13" s="21">
        <f>B3L317C4</f>
        <v>8.3760539883742102E-2</v>
      </c>
      <c r="AV13" s="16" t="s">
        <v>19350</v>
      </c>
      <c r="AW13" s="21">
        <f>B9L206C1*B9L206C22</f>
        <v>1.5492669310331793</v>
      </c>
      <c r="AX13" s="16" t="s">
        <v>19250</v>
      </c>
      <c r="AY13" s="21">
        <f>B3L318C4</f>
        <v>3.2186398696046968E-2</v>
      </c>
      <c r="AZ13" s="16" t="s">
        <v>19351</v>
      </c>
      <c r="BA13" s="21">
        <f>B9L206C1*B9L206C24</f>
        <v>0.5953319211892264</v>
      </c>
      <c r="BB13" s="16" t="s">
        <v>19252</v>
      </c>
      <c r="BC13" s="21">
        <f>B3L319C4</f>
        <v>3.6945013620056516E-4</v>
      </c>
      <c r="BD13" s="16" t="s">
        <v>19352</v>
      </c>
      <c r="BE13" s="21">
        <f>B9L206C1*B9L206C26</f>
        <v>6.8334907997929205E-3</v>
      </c>
      <c r="BF13" s="16" t="s">
        <v>19254</v>
      </c>
      <c r="BG13" s="21">
        <f>B3L320C4</f>
        <v>5.4628020236385209E-2</v>
      </c>
      <c r="BH13" s="16" t="s">
        <v>19353</v>
      </c>
      <c r="BI13" s="21">
        <f>B9L206C1*B9L206C28</f>
        <v>1.0104207229026021</v>
      </c>
      <c r="BJ13" s="16" t="s">
        <v>19256</v>
      </c>
      <c r="BK13" s="21">
        <f>B3L321C4</f>
        <v>0.13092572252294069</v>
      </c>
      <c r="BL13" s="16" t="s">
        <v>19354</v>
      </c>
      <c r="BM13" s="21">
        <f>B9L206C1*B9L206C30</f>
        <v>2.4216521599306082</v>
      </c>
      <c r="BN13" s="16" t="s">
        <v>19258</v>
      </c>
      <c r="BO13" s="21">
        <f>B3L322C4</f>
        <v>5.0601317507501041E-4</v>
      </c>
      <c r="BP13" s="16" t="s">
        <v>19355</v>
      </c>
      <c r="BQ13" s="21">
        <f>B9L206C1*B9L206C32</f>
        <v>9.359412915663173E-3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21">
        <f>B3L324C4</f>
        <v>2.9252690773369739E-3</v>
      </c>
      <c r="BX13" s="16" t="s">
        <v>19357</v>
      </c>
      <c r="BY13" s="21">
        <f>B9L206C1*B9L206C36</f>
        <v>5.4106893916663706E-2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1.9108844842203063</v>
      </c>
      <c r="F14" s="16" t="s">
        <v>19228</v>
      </c>
      <c r="G14" s="21">
        <f>B3L307C4</f>
        <v>2.382180988013873E-6</v>
      </c>
      <c r="H14" s="16" t="s">
        <v>19359</v>
      </c>
      <c r="I14" s="21">
        <f>B9L207C1*B9L207C2</f>
        <v>4.5520726886003092E-6</v>
      </c>
      <c r="J14" s="16" t="s">
        <v>19230</v>
      </c>
      <c r="K14" s="21">
        <f>B3L308C4</f>
        <v>4.0612302571896028E-3</v>
      </c>
      <c r="L14" s="16" t="s">
        <v>19360</v>
      </c>
      <c r="M14" s="21">
        <f>B9L207C1*B9L207C4</f>
        <v>7.7605418853096565E-3</v>
      </c>
      <c r="N14" s="16" t="s">
        <v>19232</v>
      </c>
      <c r="O14" s="21">
        <f>B3L309C4</f>
        <v>7.1133242068450786E-2</v>
      </c>
      <c r="P14" s="16" t="s">
        <v>19361</v>
      </c>
      <c r="Q14" s="21">
        <f>B9L207C1*B9L207C6</f>
        <v>0.13592740858088978</v>
      </c>
      <c r="R14" s="16" t="s">
        <v>19234</v>
      </c>
      <c r="S14" s="21">
        <f>B3L310C4</f>
        <v>0.16547913146238716</v>
      </c>
      <c r="T14" s="16" t="s">
        <v>19362</v>
      </c>
      <c r="U14" s="21">
        <f>B9L207C1*B9L207C8</f>
        <v>0.31621150477372795</v>
      </c>
      <c r="V14" s="16" t="s">
        <v>19236</v>
      </c>
      <c r="W14" s="21">
        <f>B3L311C4</f>
        <v>5.0508795742569688E-2</v>
      </c>
      <c r="X14" s="16" t="s">
        <v>19363</v>
      </c>
      <c r="Y14" s="21">
        <f>B9L207C1*B9L207C10</f>
        <v>9.6516474101129082E-2</v>
      </c>
      <c r="Z14" s="16" t="s">
        <v>19238</v>
      </c>
      <c r="AA14" s="21">
        <f>B3L312C4</f>
        <v>0.3101923851340378</v>
      </c>
      <c r="AB14" s="16" t="s">
        <v>19364</v>
      </c>
      <c r="AC14" s="21">
        <f>B9L207C1*B9L207C12</f>
        <v>0.59274181587592245</v>
      </c>
      <c r="AD14" s="16" t="s">
        <v>19240</v>
      </c>
      <c r="AE14" s="21">
        <f>B3L313C4</f>
        <v>1.2071120238896364E-2</v>
      </c>
      <c r="AF14" s="16" t="s">
        <v>19365</v>
      </c>
      <c r="AG14" s="21">
        <f>B9L207C1*B9L207C14</f>
        <v>2.3066516371664778E-2</v>
      </c>
      <c r="AH14" s="16" t="s">
        <v>19242</v>
      </c>
      <c r="AI14" s="21">
        <f>B3L314C4</f>
        <v>6.7345920587528113E-2</v>
      </c>
      <c r="AJ14" s="16" t="s">
        <v>19366</v>
      </c>
      <c r="AK14" s="21">
        <f>B9L207C1*B9L207C16</f>
        <v>0.12869027472624037</v>
      </c>
      <c r="AL14" s="16" t="s">
        <v>19244</v>
      </c>
      <c r="AM14" s="21">
        <f>B3L315C4</f>
        <v>7.7478731428296055E-3</v>
      </c>
      <c r="AN14" s="16" t="s">
        <v>19367</v>
      </c>
      <c r="AO14" s="21">
        <f>B9L207C1*B9L207C18</f>
        <v>1.4805290574340315E-2</v>
      </c>
      <c r="AP14" s="16" t="s">
        <v>19246</v>
      </c>
      <c r="AQ14" s="21">
        <f>B3L316C4</f>
        <v>6.156505457395431E-3</v>
      </c>
      <c r="AR14" s="16" t="s">
        <v>19368</v>
      </c>
      <c r="AS14" s="21">
        <f>B9L207C1*B9L207C20</f>
        <v>1.176437075555457E-2</v>
      </c>
      <c r="AT14" s="16" t="s">
        <v>19248</v>
      </c>
      <c r="AU14" s="21">
        <f>B3L317C4</f>
        <v>8.3760539883742102E-2</v>
      </c>
      <c r="AV14" s="16" t="s">
        <v>19369</v>
      </c>
      <c r="AW14" s="21">
        <f>B9L207C1*B9L207C22</f>
        <v>0.16005671605375893</v>
      </c>
      <c r="AX14" s="16" t="s">
        <v>19250</v>
      </c>
      <c r="AY14" s="21">
        <f>B3L318C4</f>
        <v>3.2186398696046968E-2</v>
      </c>
      <c r="AZ14" s="16" t="s">
        <v>19370</v>
      </c>
      <c r="BA14" s="21">
        <f>B9L207C1*B9L207C24</f>
        <v>6.1504489871204854E-2</v>
      </c>
      <c r="BB14" s="16" t="s">
        <v>19252</v>
      </c>
      <c r="BC14" s="21">
        <f>B3L319C4</f>
        <v>3.6945013620056516E-4</v>
      </c>
      <c r="BD14" s="16" t="s">
        <v>19371</v>
      </c>
      <c r="BE14" s="21">
        <f>B9L207C1*B9L207C26</f>
        <v>7.0597653295873886E-4</v>
      </c>
      <c r="BF14" s="16" t="s">
        <v>19254</v>
      </c>
      <c r="BG14" s="21">
        <f>B3L320C4</f>
        <v>5.4628020236385209E-2</v>
      </c>
      <c r="BH14" s="16" t="s">
        <v>19372</v>
      </c>
      <c r="BI14" s="21">
        <f>B9L207C1*B9L207C28</f>
        <v>0.10438783627338141</v>
      </c>
      <c r="BJ14" s="16" t="s">
        <v>19256</v>
      </c>
      <c r="BK14" s="21">
        <f>B3L321C4</f>
        <v>0.13092572252294069</v>
      </c>
      <c r="BL14" s="16" t="s">
        <v>19373</v>
      </c>
      <c r="BM14" s="21">
        <f>B9L207C1*B9L207C30</f>
        <v>0.25018393175442044</v>
      </c>
      <c r="BN14" s="16" t="s">
        <v>19258</v>
      </c>
      <c r="BO14" s="21">
        <f>B3L322C4</f>
        <v>5.0601317507501041E-4</v>
      </c>
      <c r="BP14" s="16" t="s">
        <v>19374</v>
      </c>
      <c r="BQ14" s="21">
        <f>B9L207C1*B9L207C32</f>
        <v>9.6693272506189084E-4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21">
        <f>B3L324C4</f>
        <v>2.9252690773369739E-3</v>
      </c>
      <c r="BX14" s="16" t="s">
        <v>19376</v>
      </c>
      <c r="BY14" s="21">
        <f>B9L207C1*B9L207C36</f>
        <v>5.5898512920526744E-3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3.67477785426982</v>
      </c>
      <c r="F15" s="16" t="s">
        <v>19228</v>
      </c>
      <c r="G15" s="21">
        <f>B3L307C4</f>
        <v>2.382180988013873E-6</v>
      </c>
      <c r="H15" s="16" t="s">
        <v>19378</v>
      </c>
      <c r="I15" s="21">
        <f>B9L208C1*B9L208C2</f>
        <v>8.7539859396159796E-6</v>
      </c>
      <c r="J15" s="16" t="s">
        <v>19230</v>
      </c>
      <c r="K15" s="21">
        <f>B3L308C4</f>
        <v>4.0612302571896028E-3</v>
      </c>
      <c r="L15" s="16" t="s">
        <v>19379</v>
      </c>
      <c r="M15" s="21">
        <f>B9L208C1*B9L208C4</f>
        <v>1.4924119010210877E-2</v>
      </c>
      <c r="N15" s="16" t="s">
        <v>19232</v>
      </c>
      <c r="O15" s="21">
        <f>B3L309C4</f>
        <v>7.1133242068450786E-2</v>
      </c>
      <c r="P15" s="16" t="s">
        <v>19380</v>
      </c>
      <c r="Q15" s="21">
        <f>B9L208C1*B9L208C6</f>
        <v>0.26139886265555728</v>
      </c>
      <c r="R15" s="16" t="s">
        <v>19234</v>
      </c>
      <c r="S15" s="21">
        <f>B3L310C4</f>
        <v>0.16547913146238716</v>
      </c>
      <c r="T15" s="16" t="s">
        <v>19381</v>
      </c>
      <c r="U15" s="21">
        <f>B9L208C1*B9L208C8</f>
        <v>0.60809904764178457</v>
      </c>
      <c r="V15" s="16" t="s">
        <v>19236</v>
      </c>
      <c r="W15" s="21">
        <f>B3L311C4</f>
        <v>5.0508795742569688E-2</v>
      </c>
      <c r="X15" s="16" t="s">
        <v>19382</v>
      </c>
      <c r="Y15" s="21">
        <f>B9L208C1*B9L208C10</f>
        <v>0.18560860404063287</v>
      </c>
      <c r="Z15" s="16" t="s">
        <v>19238</v>
      </c>
      <c r="AA15" s="21">
        <f>B3L312C4</f>
        <v>0.3101923851340378</v>
      </c>
      <c r="AB15" s="16" t="s">
        <v>19383</v>
      </c>
      <c r="AC15" s="21">
        <f>B9L208C1*B9L208C12</f>
        <v>1.1398881074536971</v>
      </c>
      <c r="AD15" s="16" t="s">
        <v>19240</v>
      </c>
      <c r="AE15" s="21">
        <f>B3L313C4</f>
        <v>1.2071120238896364E-2</v>
      </c>
      <c r="AF15" s="16" t="s">
        <v>19384</v>
      </c>
      <c r="AG15" s="21">
        <f>B9L208C1*B9L208C14</f>
        <v>4.4358685330124575E-2</v>
      </c>
      <c r="AH15" s="16" t="s">
        <v>19242</v>
      </c>
      <c r="AI15" s="21">
        <f>B3L314C4</f>
        <v>6.7345920587528113E-2</v>
      </c>
      <c r="AJ15" s="16" t="s">
        <v>19385</v>
      </c>
      <c r="AK15" s="21">
        <f>B9L208C1*B9L208C16</f>
        <v>0.24748129755046225</v>
      </c>
      <c r="AL15" s="16" t="s">
        <v>19244</v>
      </c>
      <c r="AM15" s="21">
        <f>B3L315C4</f>
        <v>7.7478731428296055E-3</v>
      </c>
      <c r="AN15" s="16" t="s">
        <v>19386</v>
      </c>
      <c r="AO15" s="21">
        <f>B9L208C1*B9L208C18</f>
        <v>2.8471712642962145E-2</v>
      </c>
      <c r="AP15" s="16" t="s">
        <v>19246</v>
      </c>
      <c r="AQ15" s="21">
        <f>B3L316C4</f>
        <v>6.156505457395431E-3</v>
      </c>
      <c r="AR15" s="16" t="s">
        <v>19387</v>
      </c>
      <c r="AS15" s="21">
        <f>B9L208C1*B9L208C20</f>
        <v>2.2623789914528018E-2</v>
      </c>
      <c r="AT15" s="16" t="s">
        <v>19248</v>
      </c>
      <c r="AU15" s="21">
        <f>B3L317C4</f>
        <v>8.3760539883742102E-2</v>
      </c>
      <c r="AV15" s="16" t="s">
        <v>19388</v>
      </c>
      <c r="AW15" s="21">
        <f>B9L208C1*B9L208C22</f>
        <v>0.30780137702645949</v>
      </c>
      <c r="AX15" s="16" t="s">
        <v>19250</v>
      </c>
      <c r="AY15" s="21">
        <f>B3L318C4</f>
        <v>3.2186398696046968E-2</v>
      </c>
      <c r="AZ15" s="16" t="s">
        <v>19389</v>
      </c>
      <c r="BA15" s="21">
        <f>B9L208C1*B9L208C24</f>
        <v>0.11827786513693241</v>
      </c>
      <c r="BB15" s="16" t="s">
        <v>19252</v>
      </c>
      <c r="BC15" s="21">
        <f>B3L319C4</f>
        <v>3.6945013620056516E-4</v>
      </c>
      <c r="BD15" s="16" t="s">
        <v>19390</v>
      </c>
      <c r="BE15" s="21">
        <f>B9L208C1*B9L208C26</f>
        <v>1.3576471787668056E-3</v>
      </c>
      <c r="BF15" s="16" t="s">
        <v>19254</v>
      </c>
      <c r="BG15" s="21">
        <f>B3L320C4</f>
        <v>5.4628020236385209E-2</v>
      </c>
      <c r="BH15" s="16" t="s">
        <v>19391</v>
      </c>
      <c r="BI15" s="21">
        <f>B9L208C1*B9L208C28</f>
        <v>0.20074583898727194</v>
      </c>
      <c r="BJ15" s="16" t="s">
        <v>19256</v>
      </c>
      <c r="BK15" s="21">
        <f>B3L321C4</f>
        <v>0.13092572252294069</v>
      </c>
      <c r="BL15" s="16" t="s">
        <v>19392</v>
      </c>
      <c r="BM15" s="21">
        <f>B9L208C1*B9L208C30</f>
        <v>0.48112294568157782</v>
      </c>
      <c r="BN15" s="16" t="s">
        <v>19258</v>
      </c>
      <c r="BO15" s="21">
        <f>B3L322C4</f>
        <v>5.0601317507501041E-4</v>
      </c>
      <c r="BP15" s="16" t="s">
        <v>19393</v>
      </c>
      <c r="BQ15" s="21">
        <f>B9L208C1*B9L208C32</f>
        <v>1.8594860097344054E-3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21">
        <f>B3L324C4</f>
        <v>2.9252690773369739E-3</v>
      </c>
      <c r="BX15" s="16" t="s">
        <v>19395</v>
      </c>
      <c r="BY15" s="21">
        <f>B9L208C1*B9L208C36</f>
        <v>1.074971402317822E-2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21">
        <f>B3L307C4</f>
        <v>2.382180988013873E-6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4.0612302571896028E-3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7.1133242068450786E-2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0.16547913146238716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5.0508795742569688E-2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0.3101923851340378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1.2071120238896364E-2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6.7345920587528113E-2</v>
      </c>
      <c r="AJ16" s="16" t="s">
        <v>19404</v>
      </c>
      <c r="AK16" s="15">
        <f>B9L209C1*B9L209C16</f>
        <v>0</v>
      </c>
      <c r="AL16" s="16" t="s">
        <v>19244</v>
      </c>
      <c r="AM16" s="21">
        <f>B3L315C4</f>
        <v>7.7478731428296055E-3</v>
      </c>
      <c r="AN16" s="16" t="s">
        <v>19405</v>
      </c>
      <c r="AO16" s="15">
        <f>B9L209C1*B9L209C18</f>
        <v>0</v>
      </c>
      <c r="AP16" s="16" t="s">
        <v>19246</v>
      </c>
      <c r="AQ16" s="21">
        <f>B3L316C4</f>
        <v>6.156505457395431E-3</v>
      </c>
      <c r="AR16" s="16" t="s">
        <v>19406</v>
      </c>
      <c r="AS16" s="15">
        <f>B9L209C1*B9L209C20</f>
        <v>0</v>
      </c>
      <c r="AT16" s="16" t="s">
        <v>19248</v>
      </c>
      <c r="AU16" s="21">
        <f>B3L317C4</f>
        <v>8.3760539883742102E-2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3.2186398696046968E-2</v>
      </c>
      <c r="AZ16" s="16" t="s">
        <v>19408</v>
      </c>
      <c r="BA16" s="15">
        <f>B9L209C1*B9L209C24</f>
        <v>0</v>
      </c>
      <c r="BB16" s="16" t="s">
        <v>19252</v>
      </c>
      <c r="BC16" s="21">
        <f>B3L319C4</f>
        <v>3.6945013620056516E-4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5.4628020236385209E-2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0.13092572252294069</v>
      </c>
      <c r="BL16" s="16" t="s">
        <v>19411</v>
      </c>
      <c r="BM16" s="15">
        <f>B9L209C1*B9L209C30</f>
        <v>0</v>
      </c>
      <c r="BN16" s="16" t="s">
        <v>19258</v>
      </c>
      <c r="BO16" s="21">
        <f>B3L322C4</f>
        <v>5.0601317507501041E-4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21">
        <f>B3L324C4</f>
        <v>2.9252690773369739E-3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21">
        <f>B3L307C4</f>
        <v>2.382180988013873E-6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4.0612302571896028E-3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7.1133242068450786E-2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0.16547913146238716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5.0508795742569688E-2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0.3101923851340378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1.2071120238896364E-2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6.7345920587528113E-2</v>
      </c>
      <c r="AJ17" s="16" t="s">
        <v>19423</v>
      </c>
      <c r="AK17" s="15">
        <f>B9L210C1*B9L210C16</f>
        <v>0</v>
      </c>
      <c r="AL17" s="16" t="s">
        <v>19244</v>
      </c>
      <c r="AM17" s="21">
        <f>B3L315C4</f>
        <v>7.7478731428296055E-3</v>
      </c>
      <c r="AN17" s="16" t="s">
        <v>19424</v>
      </c>
      <c r="AO17" s="15">
        <f>B9L210C1*B9L210C18</f>
        <v>0</v>
      </c>
      <c r="AP17" s="16" t="s">
        <v>19246</v>
      </c>
      <c r="AQ17" s="21">
        <f>B3L316C4</f>
        <v>6.156505457395431E-3</v>
      </c>
      <c r="AR17" s="16" t="s">
        <v>19425</v>
      </c>
      <c r="AS17" s="15">
        <f>B9L210C1*B9L210C20</f>
        <v>0</v>
      </c>
      <c r="AT17" s="16" t="s">
        <v>19248</v>
      </c>
      <c r="AU17" s="21">
        <f>B3L317C4</f>
        <v>8.3760539883742102E-2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3.2186398696046968E-2</v>
      </c>
      <c r="AZ17" s="16" t="s">
        <v>19427</v>
      </c>
      <c r="BA17" s="15">
        <f>B9L210C1*B9L210C24</f>
        <v>0</v>
      </c>
      <c r="BB17" s="16" t="s">
        <v>19252</v>
      </c>
      <c r="BC17" s="21">
        <f>B3L319C4</f>
        <v>3.6945013620056516E-4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5.4628020236385209E-2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0.13092572252294069</v>
      </c>
      <c r="BL17" s="16" t="s">
        <v>19430</v>
      </c>
      <c r="BM17" s="15">
        <f>B9L210C1*B9L210C30</f>
        <v>0</v>
      </c>
      <c r="BN17" s="16" t="s">
        <v>19258</v>
      </c>
      <c r="BO17" s="21">
        <f>B3L322C4</f>
        <v>5.0601317507501041E-4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21">
        <f>B3L324C4</f>
        <v>2.9252690773369739E-3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21">
        <f>B3L307C4</f>
        <v>2.382180988013873E-6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4.0612302571896028E-3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7.1133242068450786E-2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0.16547913146238716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5.0508795742569688E-2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0.3101923851340378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1.2071120238896364E-2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6.7345920587528113E-2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7.7478731428296055E-3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6.156505457395431E-3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8.3760539883742102E-2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3.2186398696046968E-2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3.6945013620056516E-4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5.4628020236385209E-2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0.13092572252294069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5.0601317507501041E-4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21">
        <f>B3L324C4</f>
        <v>2.9252690773369739E-3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6.3023034000691078</v>
      </c>
      <c r="F19" s="16" t="s">
        <v>19228</v>
      </c>
      <c r="G19" s="21">
        <f>B3L307C4</f>
        <v>2.382180988013873E-6</v>
      </c>
      <c r="H19" s="16" t="s">
        <v>19454</v>
      </c>
      <c r="I19" s="21">
        <f>B9L212C1*B9L212C2</f>
        <v>1.5013227340339818E-5</v>
      </c>
      <c r="J19" s="16" t="s">
        <v>19230</v>
      </c>
      <c r="K19" s="21">
        <f>B3L308C4</f>
        <v>4.0612302571896028E-3</v>
      </c>
      <c r="L19" s="16" t="s">
        <v>19455</v>
      </c>
      <c r="M19" s="21">
        <f>B9L212C1*B9L212C4</f>
        <v>2.5595105258349571E-2</v>
      </c>
      <c r="N19" s="16" t="s">
        <v>19232</v>
      </c>
      <c r="O19" s="21">
        <f>B3L309C4</f>
        <v>7.1133242068450786E-2</v>
      </c>
      <c r="P19" s="16" t="s">
        <v>19456</v>
      </c>
      <c r="Q19" s="21">
        <f>B9L212C1*B9L212C6</f>
        <v>0.44830327334593628</v>
      </c>
      <c r="R19" s="16" t="s">
        <v>19234</v>
      </c>
      <c r="S19" s="21">
        <f>B3L310C4</f>
        <v>0.16547913146238716</v>
      </c>
      <c r="T19" s="16" t="s">
        <v>19457</v>
      </c>
      <c r="U19" s="21">
        <f>B9L212C1*B9L212C8</f>
        <v>1.0428996928558854</v>
      </c>
      <c r="V19" s="16" t="s">
        <v>19236</v>
      </c>
      <c r="W19" s="21">
        <f>B3L311C4</f>
        <v>5.0508795742569688E-2</v>
      </c>
      <c r="X19" s="16" t="s">
        <v>19458</v>
      </c>
      <c r="Y19" s="21">
        <f>B9L212C1*B9L212C10</f>
        <v>0.31832175514179301</v>
      </c>
      <c r="Z19" s="16" t="s">
        <v>19238</v>
      </c>
      <c r="AA19" s="21">
        <f>B3L312C4</f>
        <v>0.3101923851340378</v>
      </c>
      <c r="AB19" s="16" t="s">
        <v>19459</v>
      </c>
      <c r="AC19" s="21">
        <f>B9L212C1*B9L212C12</f>
        <v>1.9549265235057927</v>
      </c>
      <c r="AD19" s="16" t="s">
        <v>19240</v>
      </c>
      <c r="AE19" s="21">
        <f>B3L313C4</f>
        <v>1.2071120238896364E-2</v>
      </c>
      <c r="AF19" s="16" t="s">
        <v>19460</v>
      </c>
      <c r="AG19" s="21">
        <f>B9L212C1*B9L212C14</f>
        <v>7.6075862124239571E-2</v>
      </c>
      <c r="AH19" s="16" t="s">
        <v>19242</v>
      </c>
      <c r="AI19" s="21">
        <f>B3L314C4</f>
        <v>6.7345920587528113E-2</v>
      </c>
      <c r="AJ19" s="16" t="s">
        <v>19461</v>
      </c>
      <c r="AK19" s="21">
        <f>B9L212C1*B9L212C16</f>
        <v>0.42443442429956257</v>
      </c>
      <c r="AL19" s="16" t="s">
        <v>19244</v>
      </c>
      <c r="AM19" s="21">
        <f>B3L315C4</f>
        <v>7.7478731428296055E-3</v>
      </c>
      <c r="AN19" s="16" t="s">
        <v>19462</v>
      </c>
      <c r="AO19" s="21">
        <f>B9L212C1*B9L212C18</f>
        <v>4.8829447251359147E-2</v>
      </c>
      <c r="AP19" s="16" t="s">
        <v>19246</v>
      </c>
      <c r="AQ19" s="21">
        <f>B3L316C4</f>
        <v>6.156505457395431E-3</v>
      </c>
      <c r="AR19" s="16" t="s">
        <v>19463</v>
      </c>
      <c r="AS19" s="21">
        <f>B9L212C1*B9L212C20</f>
        <v>3.880016527668724E-2</v>
      </c>
      <c r="AT19" s="16" t="s">
        <v>19248</v>
      </c>
      <c r="AU19" s="21">
        <f>B3L317C4</f>
        <v>8.3760539883742102E-2</v>
      </c>
      <c r="AV19" s="16" t="s">
        <v>19464</v>
      </c>
      <c r="AW19" s="21">
        <f>B9L212C1*B9L212C22</f>
        <v>0.52788433530093193</v>
      </c>
      <c r="AX19" s="16" t="s">
        <v>19250</v>
      </c>
      <c r="AY19" s="21">
        <f>B3L318C4</f>
        <v>3.2186398696046968E-2</v>
      </c>
      <c r="AZ19" s="16" t="s">
        <v>19465</v>
      </c>
      <c r="BA19" s="21">
        <f>B9L212C1*B9L212C24</f>
        <v>0.20284844993807671</v>
      </c>
      <c r="BB19" s="16" t="s">
        <v>19252</v>
      </c>
      <c r="BC19" s="21">
        <f>B3L319C4</f>
        <v>3.6945013620056516E-4</v>
      </c>
      <c r="BD19" s="16" t="s">
        <v>19466</v>
      </c>
      <c r="BE19" s="21">
        <f>B9L212C1*B9L212C26</f>
        <v>2.3283868495328169E-3</v>
      </c>
      <c r="BF19" s="16" t="s">
        <v>19254</v>
      </c>
      <c r="BG19" s="21">
        <f>B3L320C4</f>
        <v>5.4628020236385209E-2</v>
      </c>
      <c r="BH19" s="16" t="s">
        <v>19467</v>
      </c>
      <c r="BI19" s="21">
        <f>B9L212C1*B9L212C28</f>
        <v>0.34428235767481452</v>
      </c>
      <c r="BJ19" s="16" t="s">
        <v>19256</v>
      </c>
      <c r="BK19" s="21">
        <f>B3L321C4</f>
        <v>0.13092572252294069</v>
      </c>
      <c r="BL19" s="16" t="s">
        <v>19468</v>
      </c>
      <c r="BM19" s="21">
        <f>B9L212C1*B9L212C30</f>
        <v>0.8251336262128337</v>
      </c>
      <c r="BN19" s="16" t="s">
        <v>19258</v>
      </c>
      <c r="BO19" s="21">
        <f>B3L322C4</f>
        <v>5.0601317507501041E-4</v>
      </c>
      <c r="BP19" s="16" t="s">
        <v>19469</v>
      </c>
      <c r="BQ19" s="21">
        <f>B9L212C1*B9L212C32</f>
        <v>3.1890485537550027E-3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21">
        <f>B3L324C4</f>
        <v>2.9252690773369739E-3</v>
      </c>
      <c r="BX19" s="16" t="s">
        <v>19471</v>
      </c>
      <c r="BY19" s="21">
        <f>B9L212C1*B9L212C36</f>
        <v>1.8435933252217832E-2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188.58737459835879</v>
      </c>
      <c r="F20" s="16" t="s">
        <v>19228</v>
      </c>
      <c r="G20" s="21">
        <f>B3L307C4</f>
        <v>2.382180988013873E-6</v>
      </c>
      <c r="H20" s="16" t="s">
        <v>19473</v>
      </c>
      <c r="I20" s="21">
        <f>B9L213C1*B9L213C2</f>
        <v>4.4924925834766074E-4</v>
      </c>
      <c r="J20" s="16" t="s">
        <v>19230</v>
      </c>
      <c r="K20" s="21">
        <f>B3L308C4</f>
        <v>4.0612302571896028E-3</v>
      </c>
      <c r="L20" s="16" t="s">
        <v>19474</v>
      </c>
      <c r="M20" s="21">
        <f>B9L213C1*B9L213C4</f>
        <v>0.7658967518428047</v>
      </c>
      <c r="N20" s="16" t="s">
        <v>19232</v>
      </c>
      <c r="O20" s="21">
        <f>B3L309C4</f>
        <v>7.1133242068450786E-2</v>
      </c>
      <c r="P20" s="16" t="s">
        <v>19475</v>
      </c>
      <c r="Q20" s="21">
        <f>B9L213C1*B9L213C6</f>
        <v>13.414831368358662</v>
      </c>
      <c r="R20" s="16" t="s">
        <v>19234</v>
      </c>
      <c r="S20" s="21">
        <f>B3L310C4</f>
        <v>0.16547913146238716</v>
      </c>
      <c r="T20" s="16" t="s">
        <v>19476</v>
      </c>
      <c r="U20" s="21">
        <f>B9L213C1*B9L213C8</f>
        <v>31.207274953308268</v>
      </c>
      <c r="V20" s="16" t="s">
        <v>19236</v>
      </c>
      <c r="W20" s="21">
        <f>B3L311C4</f>
        <v>5.0508795742569688E-2</v>
      </c>
      <c r="X20" s="16" t="s">
        <v>19477</v>
      </c>
      <c r="Y20" s="21">
        <f>B9L213C1*B9L213C10</f>
        <v>9.5253211832159792</v>
      </c>
      <c r="Z20" s="16" t="s">
        <v>19238</v>
      </c>
      <c r="AA20" s="21">
        <f>B3L312C4</f>
        <v>0.3101923851340378</v>
      </c>
      <c r="AB20" s="16" t="s">
        <v>19478</v>
      </c>
      <c r="AC20" s="21">
        <f>B9L213C1*B9L213C12</f>
        <v>58.498367532831168</v>
      </c>
      <c r="AD20" s="16" t="s">
        <v>19240</v>
      </c>
      <c r="AE20" s="21">
        <f>B3L313C4</f>
        <v>1.2071120238896364E-2</v>
      </c>
      <c r="AF20" s="16" t="s">
        <v>19479</v>
      </c>
      <c r="AG20" s="21">
        <f>B9L213C1*B9L213C14</f>
        <v>2.2764608743145787</v>
      </c>
      <c r="AH20" s="16" t="s">
        <v>19242</v>
      </c>
      <c r="AI20" s="21">
        <f>B3L314C4</f>
        <v>6.7345920587528113E-2</v>
      </c>
      <c r="AJ20" s="16" t="s">
        <v>19480</v>
      </c>
      <c r="AK20" s="21">
        <f>B9L213C1*B9L213C16</f>
        <v>12.700590353511489</v>
      </c>
      <c r="AL20" s="16" t="s">
        <v>19244</v>
      </c>
      <c r="AM20" s="21">
        <f>B3L315C4</f>
        <v>7.7478731428296055E-3</v>
      </c>
      <c r="AN20" s="16" t="s">
        <v>19481</v>
      </c>
      <c r="AO20" s="21">
        <f>B9L213C1*B9L213C18</f>
        <v>1.4611510547273703</v>
      </c>
      <c r="AP20" s="16" t="s">
        <v>19246</v>
      </c>
      <c r="AQ20" s="21">
        <f>B3L316C4</f>
        <v>6.156505457395431E-3</v>
      </c>
      <c r="AR20" s="16" t="s">
        <v>19482</v>
      </c>
      <c r="AS20" s="21">
        <f>B9L213C1*B9L213C20</f>
        <v>1.1610392009106725</v>
      </c>
      <c r="AT20" s="16" t="s">
        <v>19248</v>
      </c>
      <c r="AU20" s="21">
        <f>B3L317C4</f>
        <v>8.3760539883742102E-2</v>
      </c>
      <c r="AV20" s="16" t="s">
        <v>19483</v>
      </c>
      <c r="AW20" s="21">
        <f>B9L213C1*B9L213C22</f>
        <v>15.796180311616045</v>
      </c>
      <c r="AX20" s="16" t="s">
        <v>19250</v>
      </c>
      <c r="AY20" s="21">
        <f>B3L318C4</f>
        <v>3.2186398696046968E-2</v>
      </c>
      <c r="AZ20" s="16" t="s">
        <v>19484</v>
      </c>
      <c r="BA20" s="21">
        <f>B9L213C1*B9L213C24</f>
        <v>6.0699484278635367</v>
      </c>
      <c r="BB20" s="16" t="s">
        <v>19252</v>
      </c>
      <c r="BC20" s="21">
        <f>B3L319C4</f>
        <v>3.6945013620056516E-4</v>
      </c>
      <c r="BD20" s="16" t="s">
        <v>19485</v>
      </c>
      <c r="BE20" s="21">
        <f>B9L213C1*B9L213C26</f>
        <v>6.9673631231070662E-2</v>
      </c>
      <c r="BF20" s="16" t="s">
        <v>19254</v>
      </c>
      <c r="BG20" s="21">
        <f>B3L320C4</f>
        <v>5.4628020236385209E-2</v>
      </c>
      <c r="BH20" s="16" t="s">
        <v>19486</v>
      </c>
      <c r="BI20" s="21">
        <f>B9L213C1*B9L213C28</f>
        <v>10.302154915885902</v>
      </c>
      <c r="BJ20" s="16" t="s">
        <v>19256</v>
      </c>
      <c r="BK20" s="21">
        <f>B3L321C4</f>
        <v>0.13092572252294069</v>
      </c>
      <c r="BL20" s="16" t="s">
        <v>19487</v>
      </c>
      <c r="BM20" s="21">
        <f>B9L213C1*B9L213C30</f>
        <v>24.690938277994597</v>
      </c>
      <c r="BN20" s="16" t="s">
        <v>19258</v>
      </c>
      <c r="BO20" s="21">
        <f>B3L322C4</f>
        <v>5.0601317507501041E-4</v>
      </c>
      <c r="BP20" s="16" t="s">
        <v>19488</v>
      </c>
      <c r="BQ20" s="21">
        <f>B9L213C1*B9L213C32</f>
        <v>9.5427696199575904E-2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21">
        <f>B3L324C4</f>
        <v>2.9252690773369739E-3</v>
      </c>
      <c r="BX20" s="16" t="s">
        <v>19490</v>
      </c>
      <c r="BY20" s="21">
        <f>B9L213C1*B9L213C36</f>
        <v>0.55166881528874334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132.87782500476766</v>
      </c>
      <c r="F21" s="16" t="s">
        <v>19228</v>
      </c>
      <c r="G21" s="21">
        <f>B3L307C4</f>
        <v>2.382180988013873E-6</v>
      </c>
      <c r="H21" s="16" t="s">
        <v>19492</v>
      </c>
      <c r="I21" s="21">
        <f>B9L214C1*B9L214C2</f>
        <v>3.1653902845499196E-4</v>
      </c>
      <c r="J21" s="16" t="s">
        <v>19230</v>
      </c>
      <c r="K21" s="21">
        <f>B3L308C4</f>
        <v>4.0612302571896028E-3</v>
      </c>
      <c r="L21" s="16" t="s">
        <v>19493</v>
      </c>
      <c r="M21" s="21">
        <f>B9L214C1*B9L214C4</f>
        <v>0.53964744341890758</v>
      </c>
      <c r="N21" s="16" t="s">
        <v>19232</v>
      </c>
      <c r="O21" s="21">
        <f>B3L309C4</f>
        <v>7.1133242068450786E-2</v>
      </c>
      <c r="P21" s="16" t="s">
        <v>19494</v>
      </c>
      <c r="Q21" s="21">
        <f>B9L214C1*B9L214C6</f>
        <v>9.4520304915933799</v>
      </c>
      <c r="R21" s="16" t="s">
        <v>19234</v>
      </c>
      <c r="S21" s="21">
        <f>B3L310C4</f>
        <v>0.16547913146238716</v>
      </c>
      <c r="T21" s="16" t="s">
        <v>19495</v>
      </c>
      <c r="U21" s="21">
        <f>B9L214C1*B9L214C8</f>
        <v>21.988507072400022</v>
      </c>
      <c r="V21" s="16" t="s">
        <v>19236</v>
      </c>
      <c r="W21" s="21">
        <f>B3L311C4</f>
        <v>5.0508795742569688E-2</v>
      </c>
      <c r="X21" s="16" t="s">
        <v>19496</v>
      </c>
      <c r="Y21" s="21">
        <f>B9L214C1*B9L214C10</f>
        <v>6.711498921882729</v>
      </c>
      <c r="Z21" s="16" t="s">
        <v>19238</v>
      </c>
      <c r="AA21" s="21">
        <f>B3L312C4</f>
        <v>0.3101923851340378</v>
      </c>
      <c r="AB21" s="16" t="s">
        <v>19497</v>
      </c>
      <c r="AC21" s="21">
        <f>B9L214C1*B9L214C12</f>
        <v>41.217689469652164</v>
      </c>
      <c r="AD21" s="16" t="s">
        <v>19240</v>
      </c>
      <c r="AE21" s="21">
        <f>B3L313C4</f>
        <v>1.2071120238896364E-2</v>
      </c>
      <c r="AF21" s="16" t="s">
        <v>19498</v>
      </c>
      <c r="AG21" s="21">
        <f>B9L214C1*B9L214C14</f>
        <v>1.6039842027155802</v>
      </c>
      <c r="AH21" s="16" t="s">
        <v>19242</v>
      </c>
      <c r="AI21" s="21">
        <f>B3L314C4</f>
        <v>6.7345920587528113E-2</v>
      </c>
      <c r="AJ21" s="16" t="s">
        <v>19499</v>
      </c>
      <c r="AK21" s="21">
        <f>B9L214C1*B9L214C16</f>
        <v>8.9487794506145395</v>
      </c>
      <c r="AL21" s="16" t="s">
        <v>19244</v>
      </c>
      <c r="AM21" s="21">
        <f>B3L315C4</f>
        <v>7.7478731428296055E-3</v>
      </c>
      <c r="AN21" s="16" t="s">
        <v>19500</v>
      </c>
      <c r="AO21" s="21">
        <f>B9L214C1*B9L214C18</f>
        <v>1.0295205316320515</v>
      </c>
      <c r="AP21" s="16" t="s">
        <v>19246</v>
      </c>
      <c r="AQ21" s="21">
        <f>B3L316C4</f>
        <v>6.156505457395431E-3</v>
      </c>
      <c r="AR21" s="16" t="s">
        <v>19501</v>
      </c>
      <c r="AS21" s="21">
        <f>B9L214C1*B9L214C20</f>
        <v>0.81806305480868713</v>
      </c>
      <c r="AT21" s="16" t="s">
        <v>19248</v>
      </c>
      <c r="AU21" s="21">
        <f>B3L317C4</f>
        <v>8.3760539883742102E-2</v>
      </c>
      <c r="AV21" s="16" t="s">
        <v>19502</v>
      </c>
      <c r="AW21" s="21">
        <f>B9L214C1*B9L214C22</f>
        <v>11.129918360976745</v>
      </c>
      <c r="AX21" s="16" t="s">
        <v>19250</v>
      </c>
      <c r="AY21" s="21">
        <f>B3L318C4</f>
        <v>3.2186398696046968E-2</v>
      </c>
      <c r="AZ21" s="16" t="s">
        <v>19503</v>
      </c>
      <c r="BA21" s="21">
        <f>B9L214C1*B9L214C24</f>
        <v>4.276858653467011</v>
      </c>
      <c r="BB21" s="16" t="s">
        <v>19252</v>
      </c>
      <c r="BC21" s="21">
        <f>B3L319C4</f>
        <v>3.6945013620056516E-4</v>
      </c>
      <c r="BD21" s="16" t="s">
        <v>19504</v>
      </c>
      <c r="BE21" s="21">
        <f>B9L214C1*B9L214C26</f>
        <v>4.9091730546046271E-2</v>
      </c>
      <c r="BF21" s="16" t="s">
        <v>19254</v>
      </c>
      <c r="BG21" s="21">
        <f>B3L320C4</f>
        <v>5.4628020236385209E-2</v>
      </c>
      <c r="BH21" s="16" t="s">
        <v>19505</v>
      </c>
      <c r="BI21" s="21">
        <f>B9L214C1*B9L214C28</f>
        <v>7.2588525133272999</v>
      </c>
      <c r="BJ21" s="16" t="s">
        <v>19256</v>
      </c>
      <c r="BK21" s="21">
        <f>B3L321C4</f>
        <v>0.13092572252294069</v>
      </c>
      <c r="BL21" s="16" t="s">
        <v>19506</v>
      </c>
      <c r="BM21" s="21">
        <f>B9L214C1*B9L214C30</f>
        <v>17.397125246026079</v>
      </c>
      <c r="BN21" s="16" t="s">
        <v>19258</v>
      </c>
      <c r="BO21" s="21">
        <f>B3L322C4</f>
        <v>5.0601317507501041E-4</v>
      </c>
      <c r="BP21" s="16" t="s">
        <v>19507</v>
      </c>
      <c r="BQ21" s="21">
        <f>B9L214C1*B9L214C32</f>
        <v>6.7237930127724096E-2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21">
        <f>B3L324C4</f>
        <v>2.9252690773369739E-3</v>
      </c>
      <c r="BX21" s="16" t="s">
        <v>19509</v>
      </c>
      <c r="BY21" s="21">
        <f>B9L214C1*B9L214C36</f>
        <v>0.38870339255024056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38258.602834133329</v>
      </c>
      <c r="F22" s="16" t="s">
        <v>19228</v>
      </c>
      <c r="G22" s="21">
        <f>B3L307C4</f>
        <v>2.382180988013873E-6</v>
      </c>
      <c r="H22" s="16" t="s">
        <v>19511</v>
      </c>
      <c r="I22" s="21">
        <f>B9L215C1*B9L215C2</f>
        <v>9.1138916299446093E-2</v>
      </c>
      <c r="J22" s="16" t="s">
        <v>19230</v>
      </c>
      <c r="K22" s="21">
        <f>B3L308C4</f>
        <v>4.0612302571896028E-3</v>
      </c>
      <c r="L22" s="16" t="s">
        <v>19512</v>
      </c>
      <c r="M22" s="21">
        <f>B9L215C1*B9L215C4</f>
        <v>155.37699542778216</v>
      </c>
      <c r="N22" s="16" t="s">
        <v>19232</v>
      </c>
      <c r="O22" s="21">
        <f>B3L309C4</f>
        <v>7.1133242068450786E-2</v>
      </c>
      <c r="P22" s="16" t="s">
        <v>19513</v>
      </c>
      <c r="Q22" s="15">
        <f>B9L215C1*B9L215C6</f>
        <v>2721.4584566011235</v>
      </c>
      <c r="R22" s="16" t="s">
        <v>19234</v>
      </c>
      <c r="S22" s="21">
        <f>B3L310C4</f>
        <v>0.16547913146238716</v>
      </c>
      <c r="T22" s="16" t="s">
        <v>19514</v>
      </c>
      <c r="U22" s="15">
        <f>B9L215C1*B9L215C8</f>
        <v>6331.0003679568072</v>
      </c>
      <c r="V22" s="16" t="s">
        <v>19236</v>
      </c>
      <c r="W22" s="21">
        <f>B3L311C4</f>
        <v>5.0508795742569688E-2</v>
      </c>
      <c r="X22" s="16" t="s">
        <v>19515</v>
      </c>
      <c r="Y22" s="15">
        <f>B9L215C1*B9L215C10</f>
        <v>1932.3959559453381</v>
      </c>
      <c r="Z22" s="16" t="s">
        <v>19238</v>
      </c>
      <c r="AA22" s="21">
        <f>B3L312C4</f>
        <v>0.3101923851340378</v>
      </c>
      <c r="AB22" s="16" t="s">
        <v>19516</v>
      </c>
      <c r="AC22" s="15">
        <f>B9L215C1*B9L215C12</f>
        <v>11867.527265015675</v>
      </c>
      <c r="AD22" s="16" t="s">
        <v>19240</v>
      </c>
      <c r="AE22" s="21">
        <f>B3L313C4</f>
        <v>1.2071120238896364E-2</v>
      </c>
      <c r="AF22" s="16" t="s">
        <v>19517</v>
      </c>
      <c r="AG22" s="21">
        <f>B9L215C1*B9L215C14</f>
        <v>461.82419498300465</v>
      </c>
      <c r="AH22" s="16" t="s">
        <v>19242</v>
      </c>
      <c r="AI22" s="21">
        <f>B3L314C4</f>
        <v>6.7345920587528113E-2</v>
      </c>
      <c r="AJ22" s="16" t="s">
        <v>19518</v>
      </c>
      <c r="AK22" s="15">
        <f>B9L215C1*B9L215C16</f>
        <v>2576.5608282573212</v>
      </c>
      <c r="AL22" s="16" t="s">
        <v>19244</v>
      </c>
      <c r="AM22" s="21">
        <f>B3L315C4</f>
        <v>7.7478731428296055E-3</v>
      </c>
      <c r="AN22" s="16" t="s">
        <v>19519</v>
      </c>
      <c r="AO22" s="21">
        <f>B9L215C1*B9L215C18</f>
        <v>296.42280138076626</v>
      </c>
      <c r="AP22" s="16" t="s">
        <v>19246</v>
      </c>
      <c r="AQ22" s="21">
        <f>B3L316C4</f>
        <v>6.156505457395431E-3</v>
      </c>
      <c r="AR22" s="16" t="s">
        <v>19520</v>
      </c>
      <c r="AS22" s="21">
        <f>B9L215C1*B9L215C20</f>
        <v>235.53929714066615</v>
      </c>
      <c r="AT22" s="16" t="s">
        <v>19248</v>
      </c>
      <c r="AU22" s="21">
        <f>B3L317C4</f>
        <v>8.3760539883742102E-2</v>
      </c>
      <c r="AV22" s="16" t="s">
        <v>19521</v>
      </c>
      <c r="AW22" s="15">
        <f>B9L215C1*B9L215C22</f>
        <v>3204.5612285846732</v>
      </c>
      <c r="AX22" s="16" t="s">
        <v>19250</v>
      </c>
      <c r="AY22" s="21">
        <f>B3L318C4</f>
        <v>3.2186398696046968E-2</v>
      </c>
      <c r="AZ22" s="16" t="s">
        <v>19522</v>
      </c>
      <c r="BA22" s="15">
        <f>B9L215C1*B9L215C24</f>
        <v>1231.4066443731278</v>
      </c>
      <c r="BB22" s="16" t="s">
        <v>19252</v>
      </c>
      <c r="BC22" s="21">
        <f>B3L319C4</f>
        <v>3.6945013620056516E-4</v>
      </c>
      <c r="BD22" s="16" t="s">
        <v>19523</v>
      </c>
      <c r="BE22" s="21">
        <f>B9L215C1*B9L215C26</f>
        <v>14.134646027913886</v>
      </c>
      <c r="BF22" s="16" t="s">
        <v>19254</v>
      </c>
      <c r="BG22" s="21">
        <f>B3L320C4</f>
        <v>5.4628020236385209E-2</v>
      </c>
      <c r="BH22" s="16" t="s">
        <v>19524</v>
      </c>
      <c r="BI22" s="15">
        <f>B9L215C1*B9L215C28</f>
        <v>2089.99172983886</v>
      </c>
      <c r="BJ22" s="16" t="s">
        <v>19256</v>
      </c>
      <c r="BK22" s="21">
        <f>B3L321C4</f>
        <v>0.13092572252294069</v>
      </c>
      <c r="BL22" s="16" t="s">
        <v>19525</v>
      </c>
      <c r="BM22" s="15">
        <f>B9L215C1*B9L215C30</f>
        <v>5009.0352187771323</v>
      </c>
      <c r="BN22" s="16" t="s">
        <v>19258</v>
      </c>
      <c r="BO22" s="21">
        <f>B3L322C4</f>
        <v>5.0601317507501041E-4</v>
      </c>
      <c r="BP22" s="16" t="s">
        <v>19526</v>
      </c>
      <c r="BQ22" s="21">
        <f>B9L215C1*B9L215C32</f>
        <v>19.359357094033598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21">
        <f>B3L324C4</f>
        <v>2.9252690773369739E-3</v>
      </c>
      <c r="BX22" s="16" t="s">
        <v>19528</v>
      </c>
      <c r="BY22" s="21">
        <f>B9L215C1*B9L215C36</f>
        <v>111.91670781280695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1173.9655875333335</v>
      </c>
      <c r="F23" s="16" t="s">
        <v>19228</v>
      </c>
      <c r="G23" s="21">
        <f>B3L307C4</f>
        <v>2.382180988013873E-6</v>
      </c>
      <c r="H23" s="16" t="s">
        <v>19529</v>
      </c>
      <c r="I23" s="21">
        <f>B9L216C1*B9L216C2</f>
        <v>2.7965985032044434E-3</v>
      </c>
      <c r="J23" s="16" t="s">
        <v>19230</v>
      </c>
      <c r="K23" s="21">
        <f>B3L308C4</f>
        <v>4.0612302571896028E-3</v>
      </c>
      <c r="L23" s="16" t="s">
        <v>19530</v>
      </c>
      <c r="M23" s="21">
        <f>B9L216C1*B9L216C4</f>
        <v>4.7677445649897434</v>
      </c>
      <c r="N23" s="16" t="s">
        <v>19232</v>
      </c>
      <c r="O23" s="21">
        <f>B3L309C4</f>
        <v>7.1133242068450786E-2</v>
      </c>
      <c r="P23" s="16" t="s">
        <v>19531</v>
      </c>
      <c r="Q23" s="21">
        <f>B9L216C1*B9L216C6</f>
        <v>83.507978318039662</v>
      </c>
      <c r="R23" s="16" t="s">
        <v>19234</v>
      </c>
      <c r="S23" s="21">
        <f>B3L310C4</f>
        <v>0.16547913146238716</v>
      </c>
      <c r="T23" s="16" t="s">
        <v>19532</v>
      </c>
      <c r="U23" s="21">
        <f>B9L216C1*B9L216C8</f>
        <v>194.26680579174709</v>
      </c>
      <c r="V23" s="16" t="s">
        <v>19236</v>
      </c>
      <c r="W23" s="21">
        <f>B3L311C4</f>
        <v>5.0508795742569688E-2</v>
      </c>
      <c r="X23" s="16" t="s">
        <v>19533</v>
      </c>
      <c r="Y23" s="21">
        <f>B9L216C1*B9L216C10</f>
        <v>59.295588069526957</v>
      </c>
      <c r="Z23" s="16" t="s">
        <v>19238</v>
      </c>
      <c r="AA23" s="21">
        <f>B3L312C4</f>
        <v>0.3101923851340378</v>
      </c>
      <c r="AB23" s="16" t="s">
        <v>19534</v>
      </c>
      <c r="AC23" s="21">
        <f>B9L216C1*B9L216C12</f>
        <v>364.15518566224677</v>
      </c>
      <c r="AD23" s="16" t="s">
        <v>19240</v>
      </c>
      <c r="AE23" s="21">
        <f>B3L313C4</f>
        <v>1.2071120238896364E-2</v>
      </c>
      <c r="AF23" s="16" t="s">
        <v>19535</v>
      </c>
      <c r="AG23" s="21">
        <f>B9L216C1*B9L216C14</f>
        <v>14.171079763441483</v>
      </c>
      <c r="AH23" s="16" t="s">
        <v>19242</v>
      </c>
      <c r="AI23" s="21">
        <f>B3L314C4</f>
        <v>6.7345920587528113E-2</v>
      </c>
      <c r="AJ23" s="16" t="s">
        <v>19536</v>
      </c>
      <c r="AK23" s="21">
        <f>B9L216C1*B9L216C16</f>
        <v>79.061793230510659</v>
      </c>
      <c r="AL23" s="16" t="s">
        <v>19244</v>
      </c>
      <c r="AM23" s="21">
        <f>B3L315C4</f>
        <v>7.7478731428296055E-3</v>
      </c>
      <c r="AN23" s="16" t="s">
        <v>19537</v>
      </c>
      <c r="AO23" s="21">
        <f>B9L216C1*B9L216C18</f>
        <v>9.0957364462556924</v>
      </c>
      <c r="AP23" s="16" t="s">
        <v>19246</v>
      </c>
      <c r="AQ23" s="21">
        <f>B3L316C4</f>
        <v>6.156505457395431E-3</v>
      </c>
      <c r="AR23" s="16" t="s">
        <v>19538</v>
      </c>
      <c r="AS23" s="21">
        <f>B9L216C1*B9L216C20</f>
        <v>7.2275255464434016</v>
      </c>
      <c r="AT23" s="16" t="s">
        <v>19248</v>
      </c>
      <c r="AU23" s="21">
        <f>B3L317C4</f>
        <v>8.3760539883742102E-2</v>
      </c>
      <c r="AV23" s="16" t="s">
        <v>19539</v>
      </c>
      <c r="AW23" s="21">
        <f>B9L216C1*B9L216C22</f>
        <v>98.33199141672651</v>
      </c>
      <c r="AX23" s="16" t="s">
        <v>19250</v>
      </c>
      <c r="AY23" s="21">
        <f>B3L318C4</f>
        <v>3.2186398696046968E-2</v>
      </c>
      <c r="AZ23" s="16" t="s">
        <v>19540</v>
      </c>
      <c r="BA23" s="21">
        <f>B9L216C1*B9L216C24</f>
        <v>37.785724455786898</v>
      </c>
      <c r="BB23" s="16" t="s">
        <v>19252</v>
      </c>
      <c r="BC23" s="21">
        <f>B3L319C4</f>
        <v>3.6945013620056516E-4</v>
      </c>
      <c r="BD23" s="16" t="s">
        <v>19541</v>
      </c>
      <c r="BE23" s="21">
        <f>B9L216C1*B9L216C26</f>
        <v>0.43372174620896659</v>
      </c>
      <c r="BF23" s="16" t="s">
        <v>19254</v>
      </c>
      <c r="BG23" s="21">
        <f>B3L320C4</f>
        <v>5.4628020236385209E-2</v>
      </c>
      <c r="BH23" s="16" t="s">
        <v>19542</v>
      </c>
      <c r="BI23" s="21">
        <f>B9L216C1*B9L216C28</f>
        <v>64.131415872590793</v>
      </c>
      <c r="BJ23" s="16" t="s">
        <v>19256</v>
      </c>
      <c r="BK23" s="21">
        <f>B3L321C4</f>
        <v>0.13092572252294069</v>
      </c>
      <c r="BL23" s="16" t="s">
        <v>19543</v>
      </c>
      <c r="BM23" s="21">
        <f>B9L216C1*B9L216C30</f>
        <v>153.70229276487026</v>
      </c>
      <c r="BN23" s="16" t="s">
        <v>19258</v>
      </c>
      <c r="BO23" s="21">
        <f>B3L322C4</f>
        <v>5.0601317507501041E-4</v>
      </c>
      <c r="BP23" s="16" t="s">
        <v>19544</v>
      </c>
      <c r="BQ23" s="21">
        <f>B9L216C1*B9L216C32</f>
        <v>0.59404205437654212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21">
        <f>B3L324C4</f>
        <v>2.9252690773369739E-3</v>
      </c>
      <c r="BX23" s="16" t="s">
        <v>19546</v>
      </c>
      <c r="BY23" s="21">
        <f>B9L216C1*B9L216C36</f>
        <v>3.434165231068993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-695</v>
      </c>
      <c r="F24" s="16" t="s">
        <v>19228</v>
      </c>
      <c r="G24" s="21">
        <f>B3L307C4</f>
        <v>2.382180988013873E-6</v>
      </c>
      <c r="H24" s="16" t="s">
        <v>19548</v>
      </c>
      <c r="I24" s="21">
        <f>B9L217C1*B9L217C2</f>
        <v>-1.6556157866696418E-3</v>
      </c>
      <c r="J24" s="16" t="s">
        <v>19230</v>
      </c>
      <c r="K24" s="21">
        <f>B3L308C4</f>
        <v>4.0612302571896028E-3</v>
      </c>
      <c r="L24" s="16" t="s">
        <v>19549</v>
      </c>
      <c r="M24" s="21">
        <f>B9L217C1*B9L217C4</f>
        <v>-2.8225550287467738</v>
      </c>
      <c r="N24" s="16" t="s">
        <v>19232</v>
      </c>
      <c r="O24" s="21">
        <f>B3L309C4</f>
        <v>7.1133242068450786E-2</v>
      </c>
      <c r="P24" s="16" t="s">
        <v>19550</v>
      </c>
      <c r="Q24" s="21">
        <f>B9L217C1*B9L217C6</f>
        <v>-49.437603237573299</v>
      </c>
      <c r="R24" s="16" t="s">
        <v>19234</v>
      </c>
      <c r="S24" s="21">
        <f>B3L310C4</f>
        <v>0.16547913146238716</v>
      </c>
      <c r="T24" s="16" t="s">
        <v>19551</v>
      </c>
      <c r="U24" s="21">
        <f>B9L217C1*B9L217C8</f>
        <v>-115.00799636635908</v>
      </c>
      <c r="V24" s="16" t="s">
        <v>19236</v>
      </c>
      <c r="W24" s="21">
        <f>B3L311C4</f>
        <v>5.0508795742569688E-2</v>
      </c>
      <c r="X24" s="16" t="s">
        <v>19552</v>
      </c>
      <c r="Y24" s="21">
        <f>B9L217C1*B9L217C10</f>
        <v>-35.103613041085936</v>
      </c>
      <c r="Z24" s="16" t="s">
        <v>19238</v>
      </c>
      <c r="AA24" s="21">
        <f>B3L312C4</f>
        <v>0.3101923851340378</v>
      </c>
      <c r="AB24" s="16" t="s">
        <v>19553</v>
      </c>
      <c r="AC24" s="21">
        <f>B9L217C1*B9L217C12</f>
        <v>-215.58370766815628</v>
      </c>
      <c r="AD24" s="16" t="s">
        <v>19240</v>
      </c>
      <c r="AE24" s="21">
        <f>B3L313C4</f>
        <v>1.2071120238896364E-2</v>
      </c>
      <c r="AF24" s="16" t="s">
        <v>19554</v>
      </c>
      <c r="AG24" s="21">
        <f>B9L217C1*B9L217C14</f>
        <v>-8.3894285660329722</v>
      </c>
      <c r="AH24" s="16" t="s">
        <v>19242</v>
      </c>
      <c r="AI24" s="21">
        <f>B3L314C4</f>
        <v>6.7345920587528113E-2</v>
      </c>
      <c r="AJ24" s="16" t="s">
        <v>19555</v>
      </c>
      <c r="AK24" s="21">
        <f>B9L217C1*B9L217C16</f>
        <v>-46.805414808332038</v>
      </c>
      <c r="AL24" s="16" t="s">
        <v>19244</v>
      </c>
      <c r="AM24" s="21">
        <f>B3L315C4</f>
        <v>7.7478731428296055E-3</v>
      </c>
      <c r="AN24" s="16" t="s">
        <v>19556</v>
      </c>
      <c r="AO24" s="21">
        <f>B9L217C1*B9L217C18</f>
        <v>-5.3847718342665756</v>
      </c>
      <c r="AP24" s="16" t="s">
        <v>19246</v>
      </c>
      <c r="AQ24" s="21">
        <f>B3L316C4</f>
        <v>6.156505457395431E-3</v>
      </c>
      <c r="AR24" s="16" t="s">
        <v>19557</v>
      </c>
      <c r="AS24" s="21">
        <f>B9L217C1*B9L217C20</f>
        <v>-4.2787712928898243</v>
      </c>
      <c r="AT24" s="16" t="s">
        <v>19248</v>
      </c>
      <c r="AU24" s="21">
        <f>B3L317C4</f>
        <v>8.3760539883742102E-2</v>
      </c>
      <c r="AV24" s="16" t="s">
        <v>19558</v>
      </c>
      <c r="AW24" s="21">
        <f>B9L217C1*B9L217C22</f>
        <v>-58.213575219200763</v>
      </c>
      <c r="AX24" s="16" t="s">
        <v>19250</v>
      </c>
      <c r="AY24" s="21">
        <f>B3L318C4</f>
        <v>3.2186398696046968E-2</v>
      </c>
      <c r="AZ24" s="16" t="s">
        <v>19559</v>
      </c>
      <c r="BA24" s="21">
        <f>B9L217C1*B9L217C24</f>
        <v>-22.369547093752644</v>
      </c>
      <c r="BB24" s="16" t="s">
        <v>19252</v>
      </c>
      <c r="BC24" s="21">
        <f>B3L319C4</f>
        <v>3.6945013620056516E-4</v>
      </c>
      <c r="BD24" s="16" t="s">
        <v>19560</v>
      </c>
      <c r="BE24" s="21">
        <f>B9L217C1*B9L217C26</f>
        <v>-0.25676784465939279</v>
      </c>
      <c r="BF24" s="16" t="s">
        <v>19254</v>
      </c>
      <c r="BG24" s="21">
        <f>B3L320C4</f>
        <v>5.4628020236385209E-2</v>
      </c>
      <c r="BH24" s="16" t="s">
        <v>19561</v>
      </c>
      <c r="BI24" s="21">
        <f>B9L217C1*B9L217C28</f>
        <v>-37.966474064287723</v>
      </c>
      <c r="BJ24" s="16" t="s">
        <v>19256</v>
      </c>
      <c r="BK24" s="21">
        <f>B3L321C4</f>
        <v>0.13092572252294069</v>
      </c>
      <c r="BL24" s="16" t="s">
        <v>19562</v>
      </c>
      <c r="BM24" s="21">
        <f>B9L217C1*B9L217C30</f>
        <v>-90.993377153443774</v>
      </c>
      <c r="BN24" s="16" t="s">
        <v>19258</v>
      </c>
      <c r="BO24" s="21">
        <f>B3L322C4</f>
        <v>5.0601317507501041E-4</v>
      </c>
      <c r="BP24" s="16" t="s">
        <v>19563</v>
      </c>
      <c r="BQ24" s="21">
        <f>B9L217C1*B9L217C32</f>
        <v>-0.35167915667713223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21">
        <f>B3L324C4</f>
        <v>2.9252690773369739E-3</v>
      </c>
      <c r="BX24" s="16" t="s">
        <v>19565</v>
      </c>
      <c r="BY24" s="21">
        <f>B9L217C1*B9L217C36</f>
        <v>-2.0330620087491971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63066.749367666664</v>
      </c>
      <c r="F25" s="16" t="s">
        <v>19228</v>
      </c>
      <c r="G25" s="21">
        <f>B3L307C4</f>
        <v>2.382180988013873E-6</v>
      </c>
      <c r="H25" s="16" t="s">
        <v>19567</v>
      </c>
      <c r="I25" s="21">
        <f>B9L218C1*B9L218C2</f>
        <v>0.15023641131949148</v>
      </c>
      <c r="J25" s="16" t="s">
        <v>19230</v>
      </c>
      <c r="K25" s="21">
        <f>B3L308C4</f>
        <v>4.0612302571896028E-3</v>
      </c>
      <c r="L25" s="16" t="s">
        <v>19568</v>
      </c>
      <c r="M25" s="21">
        <f>B9L218C1*B9L218C4</f>
        <v>256.12859075456112</v>
      </c>
      <c r="N25" s="16" t="s">
        <v>19232</v>
      </c>
      <c r="O25" s="21">
        <f>B3L309C4</f>
        <v>7.1133242068450786E-2</v>
      </c>
      <c r="P25" s="16" t="s">
        <v>19569</v>
      </c>
      <c r="Q25" s="15">
        <f>B9L218C1*B9L218C6</f>
        <v>4486.1423492405484</v>
      </c>
      <c r="R25" s="16" t="s">
        <v>19234</v>
      </c>
      <c r="S25" s="21">
        <f>B3L310C4</f>
        <v>0.16547913146238716</v>
      </c>
      <c r="T25" s="16" t="s">
        <v>19570</v>
      </c>
      <c r="U25" s="15">
        <f>B9L218C1*B9L218C8</f>
        <v>10436.230909517533</v>
      </c>
      <c r="V25" s="16" t="s">
        <v>19236</v>
      </c>
      <c r="W25" s="21">
        <f>B3L311C4</f>
        <v>5.0508795742569688E-2</v>
      </c>
      <c r="X25" s="16" t="s">
        <v>19571</v>
      </c>
      <c r="Y25" s="15">
        <f>B9L218C1*B9L218C10</f>
        <v>3185.4255619593114</v>
      </c>
      <c r="Z25" s="16" t="s">
        <v>19238</v>
      </c>
      <c r="AA25" s="21">
        <f>B3L312C4</f>
        <v>0.3101923851340378</v>
      </c>
      <c r="AB25" s="16" t="s">
        <v>19572</v>
      </c>
      <c r="AC25" s="15">
        <f>B9L218C1*B9L218C12</f>
        <v>19562.825409007091</v>
      </c>
      <c r="AD25" s="16" t="s">
        <v>19240</v>
      </c>
      <c r="AE25" s="21">
        <f>B3L313C4</f>
        <v>1.2071120238896364E-2</v>
      </c>
      <c r="AF25" s="16" t="s">
        <v>19573</v>
      </c>
      <c r="AG25" s="21">
        <f>B9L218C1*B9L218C14</f>
        <v>761.28631469344555</v>
      </c>
      <c r="AH25" s="16" t="s">
        <v>19242</v>
      </c>
      <c r="AI25" s="21">
        <f>B3L314C4</f>
        <v>6.7345920587528113E-2</v>
      </c>
      <c r="AJ25" s="16" t="s">
        <v>19574</v>
      </c>
      <c r="AK25" s="15">
        <f>B9L218C1*B9L218C16</f>
        <v>4247.288294628418</v>
      </c>
      <c r="AL25" s="16" t="s">
        <v>19244</v>
      </c>
      <c r="AM25" s="21">
        <f>B3L315C4</f>
        <v>7.7478731428296055E-3</v>
      </c>
      <c r="AN25" s="16" t="s">
        <v>19575</v>
      </c>
      <c r="AO25" s="21">
        <f>B9L218C1*B9L218C18</f>
        <v>488.63317363131057</v>
      </c>
      <c r="AP25" s="16" t="s">
        <v>19246</v>
      </c>
      <c r="AQ25" s="21">
        <f>B3L316C4</f>
        <v>6.156505457395431E-3</v>
      </c>
      <c r="AR25" s="16" t="s">
        <v>19576</v>
      </c>
      <c r="AS25" s="21">
        <f>B9L218C1*B9L218C20</f>
        <v>388.27078666222968</v>
      </c>
      <c r="AT25" s="16" t="s">
        <v>19248</v>
      </c>
      <c r="AU25" s="21">
        <f>B3L317C4</f>
        <v>8.3760539883742102E-2</v>
      </c>
      <c r="AV25" s="16" t="s">
        <v>19577</v>
      </c>
      <c r="AW25" s="15">
        <f>B9L218C1*B9L218C22</f>
        <v>5282.5049757484103</v>
      </c>
      <c r="AX25" s="16" t="s">
        <v>19250</v>
      </c>
      <c r="AY25" s="21">
        <f>B3L318C4</f>
        <v>3.2186398696046968E-2</v>
      </c>
      <c r="AZ25" s="16" t="s">
        <v>19578</v>
      </c>
      <c r="BA25" s="15">
        <f>B9L218C1*B9L218C24</f>
        <v>2029.8915396113873</v>
      </c>
      <c r="BB25" s="16" t="s">
        <v>19252</v>
      </c>
      <c r="BC25" s="21">
        <f>B3L319C4</f>
        <v>3.6945013620056516E-4</v>
      </c>
      <c r="BD25" s="16" t="s">
        <v>19579</v>
      </c>
      <c r="BE25" s="21">
        <f>B9L218C1*B9L218C26</f>
        <v>23.300019143611355</v>
      </c>
      <c r="BF25" s="16" t="s">
        <v>19254</v>
      </c>
      <c r="BG25" s="21">
        <f>B3L320C4</f>
        <v>5.4628020236385209E-2</v>
      </c>
      <c r="BH25" s="16" t="s">
        <v>19580</v>
      </c>
      <c r="BI25" s="15">
        <f>B9L218C1*B9L218C28</f>
        <v>3445.2116606999284</v>
      </c>
      <c r="BJ25" s="16" t="s">
        <v>19256</v>
      </c>
      <c r="BK25" s="21">
        <f>B3L321C4</f>
        <v>0.13092572252294069</v>
      </c>
      <c r="BL25" s="16" t="s">
        <v>19581</v>
      </c>
      <c r="BM25" s="15">
        <f>B9L218C1*B9L218C30</f>
        <v>8257.059728134971</v>
      </c>
      <c r="BN25" s="16" t="s">
        <v>19258</v>
      </c>
      <c r="BO25" s="21">
        <f>B3L322C4</f>
        <v>5.0601317507501041E-4</v>
      </c>
      <c r="BP25" s="16" t="s">
        <v>19582</v>
      </c>
      <c r="BQ25" s="21">
        <f>B9L218C1*B9L218C32</f>
        <v>31.912606089192913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21">
        <f>B3L324C4</f>
        <v>2.9252690773369739E-3</v>
      </c>
      <c r="BX25" s="16" t="s">
        <v>19584</v>
      </c>
      <c r="BY25" s="21">
        <f>B9L218C1*B9L218C36</f>
        <v>184.48721173339644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912</v>
      </c>
      <c r="F26" s="16" t="s">
        <v>19228</v>
      </c>
      <c r="G26" s="21">
        <f>B3L307C4</f>
        <v>2.382180988013873E-6</v>
      </c>
      <c r="H26" s="16" t="s">
        <v>19586</v>
      </c>
      <c r="I26" s="21">
        <f>B9L219C1*B9L219C2</f>
        <v>2.1725490610686521E-3</v>
      </c>
      <c r="J26" s="16" t="s">
        <v>19230</v>
      </c>
      <c r="K26" s="21">
        <f>B3L308C4</f>
        <v>4.0612302571896028E-3</v>
      </c>
      <c r="L26" s="16" t="s">
        <v>19587</v>
      </c>
      <c r="M26" s="21">
        <f>B9L219C1*B9L219C4</f>
        <v>3.7038419945569179</v>
      </c>
      <c r="N26" s="16" t="s">
        <v>19232</v>
      </c>
      <c r="O26" s="21">
        <f>B3L309C4</f>
        <v>7.1133242068450786E-2</v>
      </c>
      <c r="P26" s="16" t="s">
        <v>19588</v>
      </c>
      <c r="Q26" s="21">
        <f>B9L219C1*B9L219C6</f>
        <v>64.873516766427116</v>
      </c>
      <c r="R26" s="16" t="s">
        <v>19234</v>
      </c>
      <c r="S26" s="21">
        <f>B3L310C4</f>
        <v>0.16547913146238716</v>
      </c>
      <c r="T26" s="16" t="s">
        <v>19589</v>
      </c>
      <c r="U26" s="21">
        <f>B9L219C1*B9L219C8</f>
        <v>150.91696789369709</v>
      </c>
      <c r="V26" s="16" t="s">
        <v>19236</v>
      </c>
      <c r="W26" s="21">
        <f>B3L311C4</f>
        <v>5.0508795742569688E-2</v>
      </c>
      <c r="X26" s="16" t="s">
        <v>19590</v>
      </c>
      <c r="Y26" s="21">
        <f>B9L219C1*B9L219C10</f>
        <v>46.064021717223554</v>
      </c>
      <c r="Z26" s="16" t="s">
        <v>19238</v>
      </c>
      <c r="AA26" s="21">
        <f>B3L312C4</f>
        <v>0.3101923851340378</v>
      </c>
      <c r="AB26" s="16" t="s">
        <v>19591</v>
      </c>
      <c r="AC26" s="21">
        <f>B9L219C1*B9L219C12</f>
        <v>282.89545524224246</v>
      </c>
      <c r="AD26" s="16" t="s">
        <v>19240</v>
      </c>
      <c r="AE26" s="21">
        <f>B3L313C4</f>
        <v>1.2071120238896364E-2</v>
      </c>
      <c r="AF26" s="16" t="s">
        <v>19592</v>
      </c>
      <c r="AG26" s="21">
        <f>B9L219C1*B9L219C14</f>
        <v>11.008861657873483</v>
      </c>
      <c r="AH26" s="16" t="s">
        <v>19242</v>
      </c>
      <c r="AI26" s="21">
        <f>B3L314C4</f>
        <v>6.7345920587528113E-2</v>
      </c>
      <c r="AJ26" s="16" t="s">
        <v>19593</v>
      </c>
      <c r="AK26" s="21">
        <f>B9L219C1*B9L219C16</f>
        <v>61.41947957582564</v>
      </c>
      <c r="AL26" s="16" t="s">
        <v>19244</v>
      </c>
      <c r="AM26" s="21">
        <f>B3L315C4</f>
        <v>7.7478731428296055E-3</v>
      </c>
      <c r="AN26" s="16" t="s">
        <v>19594</v>
      </c>
      <c r="AO26" s="21">
        <f>B9L219C1*B9L219C18</f>
        <v>7.0660603062606002</v>
      </c>
      <c r="AP26" s="16" t="s">
        <v>19246</v>
      </c>
      <c r="AQ26" s="21">
        <f>B3L316C4</f>
        <v>6.156505457395431E-3</v>
      </c>
      <c r="AR26" s="16" t="s">
        <v>19595</v>
      </c>
      <c r="AS26" s="21">
        <f>B9L219C1*B9L219C20</f>
        <v>5.6147329771446328</v>
      </c>
      <c r="AT26" s="16" t="s">
        <v>19248</v>
      </c>
      <c r="AU26" s="21">
        <f>B3L317C4</f>
        <v>8.3760539883742102E-2</v>
      </c>
      <c r="AV26" s="16" t="s">
        <v>19596</v>
      </c>
      <c r="AW26" s="21">
        <f>B9L219C1*B9L219C22</f>
        <v>76.389612373972795</v>
      </c>
      <c r="AX26" s="16" t="s">
        <v>19250</v>
      </c>
      <c r="AY26" s="21">
        <f>B3L318C4</f>
        <v>3.2186398696046968E-2</v>
      </c>
      <c r="AZ26" s="16" t="s">
        <v>19597</v>
      </c>
      <c r="BA26" s="21">
        <f>B9L219C1*B9L219C24</f>
        <v>29.353995610794836</v>
      </c>
      <c r="BB26" s="16" t="s">
        <v>19252</v>
      </c>
      <c r="BC26" s="21">
        <f>B3L319C4</f>
        <v>3.6945013620056516E-4</v>
      </c>
      <c r="BD26" s="16" t="s">
        <v>19598</v>
      </c>
      <c r="BE26" s="21">
        <f>B9L219C1*B9L219C26</f>
        <v>0.33693852421491544</v>
      </c>
      <c r="BF26" s="16" t="s">
        <v>19254</v>
      </c>
      <c r="BG26" s="21">
        <f>B3L320C4</f>
        <v>5.4628020236385209E-2</v>
      </c>
      <c r="BH26" s="16" t="s">
        <v>19599</v>
      </c>
      <c r="BI26" s="21">
        <f>B9L219C1*B9L219C28</f>
        <v>49.820754455583312</v>
      </c>
      <c r="BJ26" s="16" t="s">
        <v>19256</v>
      </c>
      <c r="BK26" s="21">
        <f>B3L321C4</f>
        <v>0.13092572252294069</v>
      </c>
      <c r="BL26" s="16" t="s">
        <v>19600</v>
      </c>
      <c r="BM26" s="21">
        <f>B9L219C1*B9L219C30</f>
        <v>119.40425894092191</v>
      </c>
      <c r="BN26" s="16" t="s">
        <v>19258</v>
      </c>
      <c r="BO26" s="21">
        <f>B3L322C4</f>
        <v>5.0601317507501041E-4</v>
      </c>
      <c r="BP26" s="16" t="s">
        <v>19601</v>
      </c>
      <c r="BQ26" s="21">
        <f>B9L219C1*B9L219C32</f>
        <v>0.46148401566840946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21">
        <f>B3L324C4</f>
        <v>2.9252690773369739E-3</v>
      </c>
      <c r="BX26" s="16" t="s">
        <v>19603</v>
      </c>
      <c r="BY26" s="21">
        <f>B9L219C1*B9L219C36</f>
        <v>2.6678453985313202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21">
        <f>B3L307C4</f>
        <v>2.382180988013873E-6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4.0612302571896028E-3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7.1133242068450786E-2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0.16547913146238716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5.0508795742569688E-2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0.3101923851340378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1.2071120238896364E-2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6.7345920587528113E-2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7.7478731428296055E-3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6.156505457395431E-3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8.3760539883742102E-2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3.2186398696046968E-2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3.6945013620056516E-4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5.4628020236385209E-2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0.13092572252294069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5.0601317507501041E-4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21">
        <f>B3L324C4</f>
        <v>2.9252690773369739E-3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21">
        <f>B3L307C4</f>
        <v>2.382180988013873E-6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4.0612302571896028E-3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7.1133242068450786E-2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0.16547913146238716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5.0508795742569688E-2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0.3101923851340378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1.2071120238896364E-2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6.7345920587528113E-2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7.7478731428296055E-3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6.156505457395431E-3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8.3760539883742102E-2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3.2186398696046968E-2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3.6945013620056516E-4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5.4628020236385209E-2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0.13092572252294069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5.0601317507501041E-4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21">
        <f>B3L324C4</f>
        <v>2.9252690773369739E-3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21">
        <f>B3L307C4</f>
        <v>2.382180988013873E-6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4.0612302571896028E-3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7.1133242068450786E-2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0.16547913146238716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5.0508795742569688E-2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0.3101923851340378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1.2071120238896364E-2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6.7345920587528113E-2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7.7478731428296055E-3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6.156505457395431E-3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8.3760539883742102E-2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3.2186398696046968E-2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3.6945013620056516E-4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5.4628020236385209E-2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0.13092572252294069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5.0601317507501041E-4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21">
        <f>B3L324C4</f>
        <v>2.9252690773369739E-3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21">
        <f>B3L307C4</f>
        <v>2.382180988013873E-6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4.0612302571896028E-3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7.1133242068450786E-2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0.16547913146238716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5.0508795742569688E-2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0.3101923851340378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1.2071120238896364E-2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6.7345920587528113E-2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7.7478731428296055E-3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6.156505457395431E-3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8.3760539883742102E-2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3.2186398696046968E-2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3.6945013620056516E-4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5.4628020236385209E-2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0.13092572252294069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5.0601317507501041E-4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21">
        <f>B3L324C4</f>
        <v>2.9252690773369739E-3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21">
        <f>B3L307C4</f>
        <v>2.382180988013873E-6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4.0612302571896028E-3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7.1133242068450786E-2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0.16547913146238716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5.0508795742569688E-2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0.3101923851340378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1.2071120238896364E-2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6.7345920587528113E-2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7.7478731428296055E-3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6.156505457395431E-3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8.3760539883742102E-2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3.2186398696046968E-2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3.6945013620056516E-4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5.4628020236385209E-2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0.13092572252294069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5.0601317507501041E-4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21">
        <f>B3L324C4</f>
        <v>2.9252690773369739E-3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1701</v>
      </c>
      <c r="F32" s="16" t="s">
        <v>19228</v>
      </c>
      <c r="G32" s="21">
        <f>B3L307C4</f>
        <v>2.382180988013873E-6</v>
      </c>
      <c r="H32" s="16" t="s">
        <v>19700</v>
      </c>
      <c r="I32" s="21">
        <f>B9L225C1*B9L225C2</f>
        <v>4.0520898606115976E-3</v>
      </c>
      <c r="J32" s="16" t="s">
        <v>19230</v>
      </c>
      <c r="K32" s="21">
        <f>B3L308C4</f>
        <v>4.0612302571896028E-3</v>
      </c>
      <c r="L32" s="16" t="s">
        <v>19701</v>
      </c>
      <c r="M32" s="21">
        <f>B9L225C1*B9L225C4</f>
        <v>6.9081526674795146</v>
      </c>
      <c r="N32" s="16" t="s">
        <v>19232</v>
      </c>
      <c r="O32" s="21">
        <f>B3L309C4</f>
        <v>7.1133242068450786E-2</v>
      </c>
      <c r="P32" s="16" t="s">
        <v>19702</v>
      </c>
      <c r="Q32" s="21">
        <f>B9L225C1*B9L225C6</f>
        <v>120.99764475843479</v>
      </c>
      <c r="R32" s="16" t="s">
        <v>19234</v>
      </c>
      <c r="S32" s="21">
        <f>B3L310C4</f>
        <v>0.16547913146238716</v>
      </c>
      <c r="T32" s="16" t="s">
        <v>19703</v>
      </c>
      <c r="U32" s="21">
        <f>B9L225C1*B9L225C8</f>
        <v>281.48000261752054</v>
      </c>
      <c r="V32" s="16" t="s">
        <v>19236</v>
      </c>
      <c r="W32" s="21">
        <f>B3L311C4</f>
        <v>5.0508795742569688E-2</v>
      </c>
      <c r="X32" s="16" t="s">
        <v>19704</v>
      </c>
      <c r="Y32" s="21">
        <f>B9L225C1*B9L225C10</f>
        <v>85.915461558111033</v>
      </c>
      <c r="Z32" s="16" t="s">
        <v>19238</v>
      </c>
      <c r="AA32" s="21">
        <f>B3L312C4</f>
        <v>0.3101923851340378</v>
      </c>
      <c r="AB32" s="16" t="s">
        <v>19705</v>
      </c>
      <c r="AC32" s="21">
        <f>B9L225C1*B9L225C12</f>
        <v>527.63724711299824</v>
      </c>
      <c r="AD32" s="16" t="s">
        <v>19240</v>
      </c>
      <c r="AE32" s="21">
        <f>B3L313C4</f>
        <v>1.2071120238896364E-2</v>
      </c>
      <c r="AF32" s="16" t="s">
        <v>19706</v>
      </c>
      <c r="AG32" s="21">
        <f>B9L225C1*B9L225C14</f>
        <v>20.532975526362716</v>
      </c>
      <c r="AH32" s="16" t="s">
        <v>19242</v>
      </c>
      <c r="AI32" s="21">
        <f>B3L314C4</f>
        <v>6.7345920587528113E-2</v>
      </c>
      <c r="AJ32" s="16" t="s">
        <v>19707</v>
      </c>
      <c r="AK32" s="21">
        <f>B9L225C1*B9L225C16</f>
        <v>114.55541091938532</v>
      </c>
      <c r="AL32" s="16" t="s">
        <v>19244</v>
      </c>
      <c r="AM32" s="21">
        <f>B3L315C4</f>
        <v>7.7478731428296055E-3</v>
      </c>
      <c r="AN32" s="16" t="s">
        <v>19708</v>
      </c>
      <c r="AO32" s="21">
        <f>B9L225C1*B9L225C18</f>
        <v>13.179132215953159</v>
      </c>
      <c r="AP32" s="16" t="s">
        <v>19246</v>
      </c>
      <c r="AQ32" s="21">
        <f>B3L316C4</f>
        <v>6.156505457395431E-3</v>
      </c>
      <c r="AR32" s="16" t="s">
        <v>19709</v>
      </c>
      <c r="AS32" s="21">
        <f>B9L225C1*B9L225C20</f>
        <v>10.472215783029629</v>
      </c>
      <c r="AT32" s="16" t="s">
        <v>19248</v>
      </c>
      <c r="AU32" s="21">
        <f>B3L317C4</f>
        <v>8.3760539883742102E-2</v>
      </c>
      <c r="AV32" s="16" t="s">
        <v>19710</v>
      </c>
      <c r="AW32" s="21">
        <f>B9L225C1*B9L225C22</f>
        <v>142.47667834224532</v>
      </c>
      <c r="AX32" s="16" t="s">
        <v>19250</v>
      </c>
      <c r="AY32" s="21">
        <f>B3L318C4</f>
        <v>3.2186398696046968E-2</v>
      </c>
      <c r="AZ32" s="16" t="s">
        <v>19711</v>
      </c>
      <c r="BA32" s="21">
        <f>B9L225C1*B9L225C24</f>
        <v>54.749064181975889</v>
      </c>
      <c r="BB32" s="16" t="s">
        <v>19252</v>
      </c>
      <c r="BC32" s="21">
        <f>B3L319C4</f>
        <v>3.6945013620056516E-4</v>
      </c>
      <c r="BD32" s="16" t="s">
        <v>19712</v>
      </c>
      <c r="BE32" s="21">
        <f>B9L225C1*B9L225C26</f>
        <v>0.62843468167716132</v>
      </c>
      <c r="BF32" s="16" t="s">
        <v>19254</v>
      </c>
      <c r="BG32" s="21">
        <f>B3L320C4</f>
        <v>5.4628020236385209E-2</v>
      </c>
      <c r="BH32" s="16" t="s">
        <v>19713</v>
      </c>
      <c r="BI32" s="21">
        <f>B9L225C1*B9L225C28</f>
        <v>92.922262422091237</v>
      </c>
      <c r="BJ32" s="16" t="s">
        <v>19256</v>
      </c>
      <c r="BK32" s="21">
        <f>B3L321C4</f>
        <v>0.13092572252294069</v>
      </c>
      <c r="BL32" s="16" t="s">
        <v>19714</v>
      </c>
      <c r="BM32" s="21">
        <f>B9L225C1*B9L225C30</f>
        <v>222.70465401152211</v>
      </c>
      <c r="BN32" s="16" t="s">
        <v>19258</v>
      </c>
      <c r="BO32" s="21">
        <f>B3L322C4</f>
        <v>5.0601317507501041E-4</v>
      </c>
      <c r="BP32" s="16" t="s">
        <v>19715</v>
      </c>
      <c r="BQ32" s="21">
        <f>B9L225C1*B9L225C32</f>
        <v>0.86072841080259266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21">
        <f>B3L324C4</f>
        <v>2.9252690773369739E-3</v>
      </c>
      <c r="BX32" s="16" t="s">
        <v>19717</v>
      </c>
      <c r="BY32" s="21">
        <f>B9L225C1*B9L225C36</f>
        <v>4.9758827005501924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-327.68041340005584</v>
      </c>
      <c r="F33" s="16" t="s">
        <v>19228</v>
      </c>
      <c r="G33" s="21">
        <f>B3L307C4</f>
        <v>2.382180988013873E-6</v>
      </c>
      <c r="H33" s="16" t="s">
        <v>19719</v>
      </c>
      <c r="I33" s="21">
        <f>B9L226C1*B9L226C2</f>
        <v>-7.8059405094613936E-4</v>
      </c>
      <c r="J33" s="16" t="s">
        <v>19230</v>
      </c>
      <c r="K33" s="21">
        <f>B3L308C4</f>
        <v>4.0612302571896028E-3</v>
      </c>
      <c r="L33" s="16" t="s">
        <v>19720</v>
      </c>
      <c r="M33" s="21">
        <f>B9L226C1*B9L226C4</f>
        <v>-1.3307856095887041</v>
      </c>
      <c r="N33" s="16" t="s">
        <v>19232</v>
      </c>
      <c r="O33" s="21">
        <f>B3L309C4</f>
        <v>7.1133242068450786E-2</v>
      </c>
      <c r="P33" s="16" t="s">
        <v>19721</v>
      </c>
      <c r="Q33" s="21">
        <f>B9L226C1*B9L226C6</f>
        <v>-23.308970167476197</v>
      </c>
      <c r="R33" s="16" t="s">
        <v>19234</v>
      </c>
      <c r="S33" s="21">
        <f>B3L310C4</f>
        <v>0.16547913146238716</v>
      </c>
      <c r="T33" s="16" t="s">
        <v>19722</v>
      </c>
      <c r="U33" s="21">
        <f>B9L226C1*B9L226C8</f>
        <v>-54.224270206677211</v>
      </c>
      <c r="V33" s="16" t="s">
        <v>19236</v>
      </c>
      <c r="W33" s="21">
        <f>B3L311C4</f>
        <v>5.0508795742569688E-2</v>
      </c>
      <c r="X33" s="16" t="s">
        <v>19723</v>
      </c>
      <c r="Y33" s="21">
        <f>B9L226C1*B9L226C10</f>
        <v>-16.550743069264215</v>
      </c>
      <c r="Z33" s="16" t="s">
        <v>19238</v>
      </c>
      <c r="AA33" s="21">
        <f>B3L312C4</f>
        <v>0.3101923851340378</v>
      </c>
      <c r="AB33" s="16" t="s">
        <v>19724</v>
      </c>
      <c r="AC33" s="21">
        <f>B9L226C1*B9L226C12</f>
        <v>-101.64396899427084</v>
      </c>
      <c r="AD33" s="16" t="s">
        <v>19240</v>
      </c>
      <c r="AE33" s="21">
        <f>B3L313C4</f>
        <v>1.2071120238896364E-2</v>
      </c>
      <c r="AF33" s="16" t="s">
        <v>19725</v>
      </c>
      <c r="AG33" s="21">
        <f>B9L226C1*B9L226C14</f>
        <v>-3.9554696700833412</v>
      </c>
      <c r="AH33" s="16" t="s">
        <v>19242</v>
      </c>
      <c r="AI33" s="21">
        <f>B3L314C4</f>
        <v>6.7345920587528113E-2</v>
      </c>
      <c r="AJ33" s="16" t="s">
        <v>19726</v>
      </c>
      <c r="AK33" s="21">
        <f>B9L226C1*B9L226C16</f>
        <v>-22.067939098928544</v>
      </c>
      <c r="AL33" s="16" t="s">
        <v>19244</v>
      </c>
      <c r="AM33" s="21">
        <f>B3L315C4</f>
        <v>7.7478731428296055E-3</v>
      </c>
      <c r="AN33" s="16" t="s">
        <v>19727</v>
      </c>
      <c r="AO33" s="21">
        <f>B9L226C1*B9L226C18</f>
        <v>-2.5388262744135952</v>
      </c>
      <c r="AP33" s="16" t="s">
        <v>19246</v>
      </c>
      <c r="AQ33" s="21">
        <f>B3L316C4</f>
        <v>6.156505457395431E-3</v>
      </c>
      <c r="AR33" s="16" t="s">
        <v>19728</v>
      </c>
      <c r="AS33" s="21">
        <f>B9L226C1*B9L226C20</f>
        <v>-2.0173662533790346</v>
      </c>
      <c r="AT33" s="16" t="s">
        <v>19248</v>
      </c>
      <c r="AU33" s="21">
        <f>B3L317C4</f>
        <v>8.3760539883742102E-2</v>
      </c>
      <c r="AV33" s="16" t="s">
        <v>19729</v>
      </c>
      <c r="AW33" s="21">
        <f>B9L226C1*B9L226C22</f>
        <v>-27.446688335716477</v>
      </c>
      <c r="AX33" s="16" t="s">
        <v>19250</v>
      </c>
      <c r="AY33" s="21">
        <f>B3L318C4</f>
        <v>3.2186398696046968E-2</v>
      </c>
      <c r="AZ33" s="16" t="s">
        <v>19730</v>
      </c>
      <c r="BA33" s="21">
        <f>B9L226C1*B9L226C24</f>
        <v>-10.546852430579689</v>
      </c>
      <c r="BB33" s="16" t="s">
        <v>19252</v>
      </c>
      <c r="BC33" s="21">
        <f>B3L319C4</f>
        <v>3.6945013620056516E-4</v>
      </c>
      <c r="BD33" s="16" t="s">
        <v>19731</v>
      </c>
      <c r="BE33" s="21">
        <f>B9L226C1*B9L226C26</f>
        <v>-0.12106157336090813</v>
      </c>
      <c r="BF33" s="16" t="s">
        <v>19254</v>
      </c>
      <c r="BG33" s="21">
        <f>B3L320C4</f>
        <v>5.4628020236385209E-2</v>
      </c>
      <c r="BH33" s="16" t="s">
        <v>19732</v>
      </c>
      <c r="BI33" s="21">
        <f>B9L226C1*B9L226C28</f>
        <v>-17.90053225428532</v>
      </c>
      <c r="BJ33" s="16" t="s">
        <v>19256</v>
      </c>
      <c r="BK33" s="21">
        <f>B3L321C4</f>
        <v>0.13092572252294069</v>
      </c>
      <c r="BL33" s="16" t="s">
        <v>19733</v>
      </c>
      <c r="BM33" s="21">
        <f>B9L226C1*B9L226C30</f>
        <v>-42.901794881018205</v>
      </c>
      <c r="BN33" s="16" t="s">
        <v>19258</v>
      </c>
      <c r="BO33" s="21">
        <f>B3L322C4</f>
        <v>5.0601317507501041E-4</v>
      </c>
      <c r="BP33" s="16" t="s">
        <v>19734</v>
      </c>
      <c r="BQ33" s="21">
        <f>B9L226C1*B9L226C32</f>
        <v>-0.16581060639445425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21">
        <f>B3L324C4</f>
        <v>2.9252690773369739E-3</v>
      </c>
      <c r="BX33" s="16" t="s">
        <v>19736</v>
      </c>
      <c r="BY33" s="21">
        <f>B9L226C1*B9L226C36</f>
        <v>-0.95855338056817951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F5B587-C1CF-4316-A52D-751E241A490D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15">
        <f>B9L101C11</f>
        <v>5400.2742012868312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0.10766321007841126</v>
      </c>
      <c r="L8" s="16" t="s">
        <v>19774</v>
      </c>
      <c r="M8" s="21">
        <f>B9L301C1*B9L301C4</f>
        <v>581.41085581416871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3.8879406946235604E-4</v>
      </c>
      <c r="T8" s="16" t="s">
        <v>19776</v>
      </c>
      <c r="U8" s="21">
        <f>B9L301C1*B9L301C8</f>
        <v>2.0995945829308815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2.5960004898254698E-2</v>
      </c>
      <c r="AB8" s="16" t="s">
        <v>19780</v>
      </c>
      <c r="AC8" s="21">
        <f>B9L301C1*B9L301C12</f>
        <v>140.19114471732462</v>
      </c>
      <c r="AD8" s="16" t="s">
        <v>10922</v>
      </c>
      <c r="AE8" s="21">
        <f>B3L337C5</f>
        <v>2.5960004898254698E-2</v>
      </c>
      <c r="AF8" s="16" t="s">
        <v>19781</v>
      </c>
      <c r="AG8" s="21">
        <f>B9L301C1*B9L301C14</f>
        <v>140.19114471732462</v>
      </c>
      <c r="AH8" s="16" t="s">
        <v>10931</v>
      </c>
      <c r="AI8" s="21">
        <f>B3L331C5</f>
        <v>5.48727825573955E-2</v>
      </c>
      <c r="AJ8" s="16" t="s">
        <v>19782</v>
      </c>
      <c r="AK8" s="21">
        <f>B9L301C1*B9L301C16</f>
        <v>296.32807199752494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0.15930244056588416</v>
      </c>
      <c r="AV8" s="16" t="s">
        <v>19785</v>
      </c>
      <c r="AW8" s="21">
        <f>B9L301C1*B9L301C22</f>
        <v>860.27685998997299</v>
      </c>
      <c r="AX8" s="16" t="s">
        <v>10967</v>
      </c>
      <c r="AY8" s="21">
        <f>B3L335C5</f>
        <v>2.2225261151406589E-5</v>
      </c>
      <c r="AZ8" s="16" t="s">
        <v>19786</v>
      </c>
      <c r="BA8" s="21">
        <f>B9L301C1*B9L301C24</f>
        <v>0.12002250441280346</v>
      </c>
      <c r="BB8" s="16" t="s">
        <v>10976</v>
      </c>
      <c r="BC8" s="21">
        <f>B3L336C5</f>
        <v>0.65179054256944058</v>
      </c>
      <c r="BD8" s="16" t="s">
        <v>19787</v>
      </c>
      <c r="BE8" s="15">
        <f>B9L301C1*B9L301C26</f>
        <v>3519.8476516804963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391.40144731531842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0.10766321007841126</v>
      </c>
      <c r="L9" s="16" t="s">
        <v>19790</v>
      </c>
      <c r="M9" s="21">
        <f>B9L302C1*B9L302C4</f>
        <v>42.13953624730334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3.8879406946235604E-4</v>
      </c>
      <c r="T9" s="16" t="s">
        <v>19792</v>
      </c>
      <c r="U9" s="21">
        <f>B9L302C1*B9L302C8</f>
        <v>0.15217456149517861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2.5960004898254698E-2</v>
      </c>
      <c r="AB9" s="16" t="s">
        <v>19794</v>
      </c>
      <c r="AC9" s="21">
        <f>B9L302C1*B9L302C12</f>
        <v>10.160783489489644</v>
      </c>
      <c r="AD9" s="16" t="s">
        <v>10922</v>
      </c>
      <c r="AE9" s="21">
        <f>B3L337C5</f>
        <v>2.5960004898254698E-2</v>
      </c>
      <c r="AF9" s="16" t="s">
        <v>19795</v>
      </c>
      <c r="AG9" s="21">
        <f>B9L302C1*B9L302C14</f>
        <v>10.160783489489644</v>
      </c>
      <c r="AH9" s="16" t="s">
        <v>10931</v>
      </c>
      <c r="AI9" s="21">
        <f>B3L331C5</f>
        <v>5.48727825573955E-2</v>
      </c>
      <c r="AJ9" s="16" t="s">
        <v>19796</v>
      </c>
      <c r="AK9" s="21">
        <f>B9L302C1*B9L302C16</f>
        <v>21.477286511183358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0.15930244056588416</v>
      </c>
      <c r="AV9" s="16" t="s">
        <v>19799</v>
      </c>
      <c r="AW9" s="21">
        <f>B9L302C1*B9L302C22</f>
        <v>62.351205798349554</v>
      </c>
      <c r="AX9" s="16" t="s">
        <v>10967</v>
      </c>
      <c r="AY9" s="21">
        <f>B3L335C5</f>
        <v>2.2225261151406589E-5</v>
      </c>
      <c r="AZ9" s="16" t="s">
        <v>19800</v>
      </c>
      <c r="BA9" s="21">
        <f>B9L302C1*B9L302C24</f>
        <v>8.6989993816214591E-3</v>
      </c>
      <c r="BB9" s="16" t="s">
        <v>10976</v>
      </c>
      <c r="BC9" s="21">
        <f>B3L336C5</f>
        <v>0.65179054256944058</v>
      </c>
      <c r="BD9" s="16" t="s">
        <v>19801</v>
      </c>
      <c r="BE9" s="21">
        <f>B9L302C1*B9L302C26</f>
        <v>255.11176170811569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15">
        <f>B9L103C11</f>
        <v>0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0.10766321007841126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3.8879406946235604E-4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2.5960004898254698E-2</v>
      </c>
      <c r="AB10" s="16" t="s">
        <v>19808</v>
      </c>
      <c r="AC10" s="15">
        <f>B9L303C1*B9L303C12</f>
        <v>0</v>
      </c>
      <c r="AD10" s="16" t="s">
        <v>10922</v>
      </c>
      <c r="AE10" s="21">
        <f>B3L337C5</f>
        <v>2.5960004898254698E-2</v>
      </c>
      <c r="AF10" s="16" t="s">
        <v>19809</v>
      </c>
      <c r="AG10" s="15">
        <f>B9L303C1*B9L303C14</f>
        <v>0</v>
      </c>
      <c r="AH10" s="16" t="s">
        <v>10931</v>
      </c>
      <c r="AI10" s="21">
        <f>B3L331C5</f>
        <v>5.48727825573955E-2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0.15930244056588416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2.2225261151406589E-5</v>
      </c>
      <c r="AZ10" s="16" t="s">
        <v>19814</v>
      </c>
      <c r="BA10" s="15">
        <f>B9L303C1*B9L303C24</f>
        <v>0</v>
      </c>
      <c r="BB10" s="16" t="s">
        <v>10976</v>
      </c>
      <c r="BC10" s="21">
        <f>B3L336C5</f>
        <v>0.65179054256944058</v>
      </c>
      <c r="BD10" s="16" t="s">
        <v>19815</v>
      </c>
      <c r="BE10" s="15">
        <f>B9L303C1*B9L303C26</f>
        <v>0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16410.105344400003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0.10766321007841126</v>
      </c>
      <c r="L11" s="16" t="s">
        <v>19817</v>
      </c>
      <c r="M11" s="15">
        <f>B9L304C1*B9L304C4</f>
        <v>1766.7646191029969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3.8879406946235604E-4</v>
      </c>
      <c r="T11" s="16" t="s">
        <v>19819</v>
      </c>
      <c r="U11" s="21">
        <f>B9L304C1*B9L304C8</f>
        <v>6.3801516371552349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2.5960004898254698E-2</v>
      </c>
      <c r="AB11" s="16" t="s">
        <v>19821</v>
      </c>
      <c r="AC11" s="21">
        <f>B9L304C1*B9L304C12</f>
        <v>426.00641512149969</v>
      </c>
      <c r="AD11" s="16" t="s">
        <v>10922</v>
      </c>
      <c r="AE11" s="21">
        <f>B3L337C5</f>
        <v>2.5960004898254698E-2</v>
      </c>
      <c r="AF11" s="16" t="s">
        <v>19822</v>
      </c>
      <c r="AG11" s="21">
        <f>B9L304C1*B9L304C14</f>
        <v>426.00641512149969</v>
      </c>
      <c r="AH11" s="16" t="s">
        <v>10931</v>
      </c>
      <c r="AI11" s="21">
        <f>B3L331C5</f>
        <v>5.48727825573955E-2</v>
      </c>
      <c r="AJ11" s="16" t="s">
        <v>19823</v>
      </c>
      <c r="AK11" s="21">
        <f>B9L304C1*B9L304C16</f>
        <v>900.46814230721509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0.15930244056588416</v>
      </c>
      <c r="AV11" s="16" t="s">
        <v>19826</v>
      </c>
      <c r="AW11" s="15">
        <f>B9L304C1*B9L304C22</f>
        <v>2614.1698313061793</v>
      </c>
      <c r="AX11" s="16" t="s">
        <v>10967</v>
      </c>
      <c r="AY11" s="21">
        <f>B3L335C5</f>
        <v>2.2225261151406589E-5</v>
      </c>
      <c r="AZ11" s="16" t="s">
        <v>19827</v>
      </c>
      <c r="BA11" s="21">
        <f>B9L304C1*B9L304C24</f>
        <v>0.36471887680138304</v>
      </c>
      <c r="BB11" s="16" t="s">
        <v>10976</v>
      </c>
      <c r="BC11" s="21">
        <f>B3L336C5</f>
        <v>0.65179054256944058</v>
      </c>
      <c r="BD11" s="16" t="s">
        <v>19828</v>
      </c>
      <c r="BE11" s="15">
        <f>B9L304C1*B9L304C26</f>
        <v>10695.951466048155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2706.8941403230124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0.10766321007841126</v>
      </c>
      <c r="L12" s="16" t="s">
        <v>19831</v>
      </c>
      <c r="M12" s="21">
        <f>B9L305C1*B9L305C4</f>
        <v>291.43291248961691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3.8879406946235604E-4</v>
      </c>
      <c r="T12" s="16" t="s">
        <v>19833</v>
      </c>
      <c r="U12" s="21">
        <f>B9L305C1*B9L305C8</f>
        <v>1.0524243884199898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2.5960004898254698E-2</v>
      </c>
      <c r="AB12" s="16" t="s">
        <v>19835</v>
      </c>
      <c r="AC12" s="21">
        <f>B9L305C1*B9L305C12</f>
        <v>70.270985141842345</v>
      </c>
      <c r="AD12" s="16" t="s">
        <v>10922</v>
      </c>
      <c r="AE12" s="21">
        <f>B3L337C5</f>
        <v>2.5960004898254698E-2</v>
      </c>
      <c r="AF12" s="16" t="s">
        <v>19836</v>
      </c>
      <c r="AG12" s="21">
        <f>B9L305C1*B9L305C14</f>
        <v>70.270985141842345</v>
      </c>
      <c r="AH12" s="16" t="s">
        <v>10931</v>
      </c>
      <c r="AI12" s="21">
        <f>B3L331C5</f>
        <v>5.48727825573955E-2</v>
      </c>
      <c r="AJ12" s="16" t="s">
        <v>19837</v>
      </c>
      <c r="AK12" s="21">
        <f>B9L305C1*B9L305C16</f>
        <v>148.53481356783269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0.15930244056588416</v>
      </c>
      <c r="AV12" s="16" t="s">
        <v>19840</v>
      </c>
      <c r="AW12" s="21">
        <f>B9L305C1*B9L305C22</f>
        <v>431.21484290694679</v>
      </c>
      <c r="AX12" s="16" t="s">
        <v>10967</v>
      </c>
      <c r="AY12" s="21">
        <f>B3L335C5</f>
        <v>2.2225261151406589E-5</v>
      </c>
      <c r="AZ12" s="16" t="s">
        <v>19841</v>
      </c>
      <c r="BA12" s="21">
        <f>B9L305C1*B9L305C24</f>
        <v>6.0161429177891183E-2</v>
      </c>
      <c r="BB12" s="16" t="s">
        <v>10976</v>
      </c>
      <c r="BC12" s="21">
        <f>B3L336C5</f>
        <v>0.65179054256944058</v>
      </c>
      <c r="BD12" s="16" t="s">
        <v>19842</v>
      </c>
      <c r="BE12" s="15">
        <f>B9L305C1*B9L305C26</f>
        <v>1764.3280003991756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102.39458229998519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0.10766321007841126</v>
      </c>
      <c r="L13" s="16" t="s">
        <v>19845</v>
      </c>
      <c r="M13" s="21">
        <f>B9L306C1*B9L306C4</f>
        <v>11.024129425054477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3.8879406946235604E-4</v>
      </c>
      <c r="T13" s="16" t="s">
        <v>19847</v>
      </c>
      <c r="U13" s="21">
        <f>B9L306C1*B9L306C8</f>
        <v>3.9810406343309374E-2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2.5960004898254698E-2</v>
      </c>
      <c r="AB13" s="16" t="s">
        <v>19849</v>
      </c>
      <c r="AC13" s="21">
        <f>B9L306C1*B9L306C12</f>
        <v>2.6581638580623594</v>
      </c>
      <c r="AD13" s="16" t="s">
        <v>10922</v>
      </c>
      <c r="AE13" s="21">
        <f>B3L337C5</f>
        <v>2.5960004898254698E-2</v>
      </c>
      <c r="AF13" s="16" t="s">
        <v>19850</v>
      </c>
      <c r="AG13" s="21">
        <f>B9L306C1*B9L306C14</f>
        <v>2.6581638580623594</v>
      </c>
      <c r="AH13" s="16" t="s">
        <v>10931</v>
      </c>
      <c r="AI13" s="21">
        <f>B3L331C5</f>
        <v>5.48727825573955E-2</v>
      </c>
      <c r="AJ13" s="16" t="s">
        <v>19851</v>
      </c>
      <c r="AK13" s="21">
        <f>B9L306C1*B9L306C16</f>
        <v>5.6186756496024248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0.15930244056588416</v>
      </c>
      <c r="AV13" s="16" t="s">
        <v>19854</v>
      </c>
      <c r="AW13" s="21">
        <f>B9L306C1*B9L306C22</f>
        <v>16.311706861111926</v>
      </c>
      <c r="AX13" s="16" t="s">
        <v>10967</v>
      </c>
      <c r="AY13" s="21">
        <f>B3L335C5</f>
        <v>2.2225261151406589E-5</v>
      </c>
      <c r="AZ13" s="16" t="s">
        <v>19855</v>
      </c>
      <c r="BA13" s="21">
        <f>B9L306C1*B9L306C24</f>
        <v>2.2757463321063658E-3</v>
      </c>
      <c r="BB13" s="16" t="s">
        <v>10976</v>
      </c>
      <c r="BC13" s="21">
        <f>B3L336C5</f>
        <v>0.65179054256944058</v>
      </c>
      <c r="BD13" s="16" t="s">
        <v>19856</v>
      </c>
      <c r="BE13" s="21">
        <f>B9L306C1*B9L306C26</f>
        <v>66.739820353478578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10.578513138276616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0.10766321007841126</v>
      </c>
      <c r="L14" s="16" t="s">
        <v>19859</v>
      </c>
      <c r="M14" s="21">
        <f>B9L307C1*B9L307C4</f>
        <v>1.1389166823235088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3.8879406946235604E-4</v>
      </c>
      <c r="T14" s="16" t="s">
        <v>19861</v>
      </c>
      <c r="U14" s="21">
        <f>B9L307C1*B9L307C8</f>
        <v>4.1128631718915648E-3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2.5960004898254698E-2</v>
      </c>
      <c r="AB14" s="16" t="s">
        <v>19863</v>
      </c>
      <c r="AC14" s="21">
        <f>B9L307C1*B9L307C12</f>
        <v>0.27461825288591263</v>
      </c>
      <c r="AD14" s="16" t="s">
        <v>10922</v>
      </c>
      <c r="AE14" s="21">
        <f>B3L337C5</f>
        <v>2.5960004898254698E-2</v>
      </c>
      <c r="AF14" s="16" t="s">
        <v>19864</v>
      </c>
      <c r="AG14" s="21">
        <f>B9L307C1*B9L307C14</f>
        <v>0.27461825288591263</v>
      </c>
      <c r="AH14" s="16" t="s">
        <v>10931</v>
      </c>
      <c r="AI14" s="21">
        <f>B3L331C5</f>
        <v>5.48727825573955E-2</v>
      </c>
      <c r="AJ14" s="16" t="s">
        <v>19865</v>
      </c>
      <c r="AK14" s="21">
        <f>B9L307C1*B9L307C16</f>
        <v>0.58047245121720425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0.15930244056588416</v>
      </c>
      <c r="AV14" s="16" t="s">
        <v>19868</v>
      </c>
      <c r="AW14" s="21">
        <f>B9L307C1*B9L307C22</f>
        <v>1.6851829604857353</v>
      </c>
      <c r="AX14" s="16" t="s">
        <v>10967</v>
      </c>
      <c r="AY14" s="21">
        <f>B3L335C5</f>
        <v>2.2225261151406589E-5</v>
      </c>
      <c r="AZ14" s="16" t="s">
        <v>19869</v>
      </c>
      <c r="BA14" s="21">
        <f>B9L307C1*B9L307C24</f>
        <v>2.3511021709178348E-4</v>
      </c>
      <c r="BB14" s="16" t="s">
        <v>10976</v>
      </c>
      <c r="BC14" s="21">
        <f>B3L336C5</f>
        <v>0.65179054256944058</v>
      </c>
      <c r="BD14" s="16" t="s">
        <v>19870</v>
      </c>
      <c r="BE14" s="21">
        <f>B9L307C1*B9L307C26</f>
        <v>6.894974817975271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20.3432944966858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0.10766321007841126</v>
      </c>
      <c r="L15" s="16" t="s">
        <v>19873</v>
      </c>
      <c r="M15" s="21">
        <f>B9L308C1*B9L308C4</f>
        <v>2.1902243890836708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3.8879406946235604E-4</v>
      </c>
      <c r="T15" s="16" t="s">
        <v>19875</v>
      </c>
      <c r="U15" s="21">
        <f>B9L308C1*B9L308C8</f>
        <v>7.9093522536376245E-3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2.5960004898254698E-2</v>
      </c>
      <c r="AB15" s="16" t="s">
        <v>19877</v>
      </c>
      <c r="AC15" s="21">
        <f>B9L308C1*B9L308C12</f>
        <v>0.52811202478060126</v>
      </c>
      <c r="AD15" s="16" t="s">
        <v>10922</v>
      </c>
      <c r="AE15" s="21">
        <f>B3L337C5</f>
        <v>2.5960004898254698E-2</v>
      </c>
      <c r="AF15" s="16" t="s">
        <v>19878</v>
      </c>
      <c r="AG15" s="21">
        <f>B9L308C1*B9L308C14</f>
        <v>0.52811202478060126</v>
      </c>
      <c r="AH15" s="16" t="s">
        <v>10931</v>
      </c>
      <c r="AI15" s="21">
        <f>B3L331C5</f>
        <v>5.48727825573955E-2</v>
      </c>
      <c r="AJ15" s="16" t="s">
        <v>19879</v>
      </c>
      <c r="AK15" s="21">
        <f>B9L308C1*B9L308C16</f>
        <v>1.1162931754177003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0.15930244056588416</v>
      </c>
      <c r="AV15" s="16" t="s">
        <v>19882</v>
      </c>
      <c r="AW15" s="21">
        <f>B9L308C1*B9L308C22</f>
        <v>3.2407364624725679</v>
      </c>
      <c r="AX15" s="16" t="s">
        <v>10967</v>
      </c>
      <c r="AY15" s="21">
        <f>B3L335C5</f>
        <v>2.2225261151406589E-5</v>
      </c>
      <c r="AZ15" s="16" t="s">
        <v>19883</v>
      </c>
      <c r="BA15" s="21">
        <f>B9L308C1*B9L308C24</f>
        <v>4.5213503286881438E-4</v>
      </c>
      <c r="BB15" s="16" t="s">
        <v>10976</v>
      </c>
      <c r="BC15" s="21">
        <f>B3L336C5</f>
        <v>0.65179054256944058</v>
      </c>
      <c r="BD15" s="16" t="s">
        <v>19884</v>
      </c>
      <c r="BE15" s="21">
        <f>B9L308C1*B9L308C26</f>
        <v>13.259566957644752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0.10766321007841126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3.8879406946235604E-4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2.5960004898254698E-2</v>
      </c>
      <c r="AB16" s="16" t="s">
        <v>19891</v>
      </c>
      <c r="AC16" s="15">
        <f>B9L309C1*B9L309C12</f>
        <v>0</v>
      </c>
      <c r="AD16" s="16" t="s">
        <v>10922</v>
      </c>
      <c r="AE16" s="21">
        <f>B3L337C5</f>
        <v>2.5960004898254698E-2</v>
      </c>
      <c r="AF16" s="16" t="s">
        <v>19892</v>
      </c>
      <c r="AG16" s="15">
        <f>B9L309C1*B9L309C14</f>
        <v>0</v>
      </c>
      <c r="AH16" s="16" t="s">
        <v>10931</v>
      </c>
      <c r="AI16" s="21">
        <f>B3L331C5</f>
        <v>5.48727825573955E-2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0.15930244056588416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2.2225261151406589E-5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0.65179054256944058</v>
      </c>
      <c r="BD16" s="16" t="s">
        <v>19898</v>
      </c>
      <c r="BE16" s="15">
        <f>B9L309C1*B9L309C26</f>
        <v>0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0.10766321007841126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3.8879406946235604E-4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2.5960004898254698E-2</v>
      </c>
      <c r="AB17" s="16" t="s">
        <v>19905</v>
      </c>
      <c r="AC17" s="15">
        <f>B9L310C1*B9L310C12</f>
        <v>0</v>
      </c>
      <c r="AD17" s="16" t="s">
        <v>10922</v>
      </c>
      <c r="AE17" s="21">
        <f>B3L337C5</f>
        <v>2.5960004898254698E-2</v>
      </c>
      <c r="AF17" s="16" t="s">
        <v>19906</v>
      </c>
      <c r="AG17" s="15">
        <f>B9L310C1*B9L310C14</f>
        <v>0</v>
      </c>
      <c r="AH17" s="16" t="s">
        <v>10931</v>
      </c>
      <c r="AI17" s="21">
        <f>B3L331C5</f>
        <v>5.48727825573955E-2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0.15930244056588416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2.2225261151406589E-5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0.65179054256944058</v>
      </c>
      <c r="BD17" s="16" t="s">
        <v>19912</v>
      </c>
      <c r="BE17" s="15">
        <f>B9L310C1*B9L310C26</f>
        <v>0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0.10766321007841126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3.8879406946235604E-4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2.5960004898254698E-2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2.5960004898254698E-2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5.48727825573955E-2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0.15930244056588416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2.2225261151406589E-5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0.65179054256944058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34.889078785020978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0.10766321007841126</v>
      </c>
      <c r="L19" s="16" t="s">
        <v>19929</v>
      </c>
      <c r="M19" s="21">
        <f>B9L312C1*B9L312C4</f>
        <v>3.7562702186739552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3.8879406946235604E-4</v>
      </c>
      <c r="T19" s="16" t="s">
        <v>19931</v>
      </c>
      <c r="U19" s="21">
        <f>B9L312C1*B9L312C8</f>
        <v>1.3564666920621058E-2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2.5960004898254698E-2</v>
      </c>
      <c r="AB19" s="16" t="s">
        <v>19933</v>
      </c>
      <c r="AC19" s="21">
        <f>B9L312C1*B9L312C12</f>
        <v>0.90572065615473862</v>
      </c>
      <c r="AD19" s="16" t="s">
        <v>10922</v>
      </c>
      <c r="AE19" s="21">
        <f>B3L337C5</f>
        <v>2.5960004898254698E-2</v>
      </c>
      <c r="AF19" s="16" t="s">
        <v>19934</v>
      </c>
      <c r="AG19" s="21">
        <f>B9L312C1*B9L312C14</f>
        <v>0.90572065615473862</v>
      </c>
      <c r="AH19" s="16" t="s">
        <v>10931</v>
      </c>
      <c r="AI19" s="21">
        <f>B3L331C5</f>
        <v>5.48727825573955E-2</v>
      </c>
      <c r="AJ19" s="16" t="s">
        <v>19935</v>
      </c>
      <c r="AK19" s="21">
        <f>B9L312C1*B9L312C16</f>
        <v>1.9144608337982965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0.15930244056588416</v>
      </c>
      <c r="AV19" s="16" t="s">
        <v>19938</v>
      </c>
      <c r="AW19" s="21">
        <f>B9L312C1*B9L312C22</f>
        <v>5.5579153995492545</v>
      </c>
      <c r="AX19" s="16" t="s">
        <v>10967</v>
      </c>
      <c r="AY19" s="21">
        <f>B3L335C5</f>
        <v>2.2225261151406589E-5</v>
      </c>
      <c r="AZ19" s="16" t="s">
        <v>19939</v>
      </c>
      <c r="BA19" s="21">
        <f>B9L312C1*B9L312C24</f>
        <v>7.7541888732909057E-4</v>
      </c>
      <c r="BB19" s="16" t="s">
        <v>10976</v>
      </c>
      <c r="BC19" s="21">
        <f>B3L336C5</f>
        <v>0.65179054256944058</v>
      </c>
      <c r="BD19" s="16" t="s">
        <v>19940</v>
      </c>
      <c r="BE19" s="21">
        <f>B9L312C1*B9L312C26</f>
        <v>22.74037159103678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1044.005556785834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0.10766321007841126</v>
      </c>
      <c r="L20" s="16" t="s">
        <v>19943</v>
      </c>
      <c r="M20" s="21">
        <f>B9L313C1*B9L313C4</f>
        <v>112.40098958326196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3.8879406946235604E-4</v>
      </c>
      <c r="T20" s="16" t="s">
        <v>19945</v>
      </c>
      <c r="U20" s="21">
        <f>B9L313C1*B9L313C8</f>
        <v>0.40590316896407724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2.5960004898254698E-2</v>
      </c>
      <c r="AB20" s="16" t="s">
        <v>19947</v>
      </c>
      <c r="AC20" s="21">
        <f>B9L313C1*B9L313C12</f>
        <v>27.102389367965372</v>
      </c>
      <c r="AD20" s="16" t="s">
        <v>10922</v>
      </c>
      <c r="AE20" s="21">
        <f>B3L337C5</f>
        <v>2.5960004898254698E-2</v>
      </c>
      <c r="AF20" s="16" t="s">
        <v>19948</v>
      </c>
      <c r="AG20" s="21">
        <f>B9L313C1*B9L313C14</f>
        <v>27.102389367965372</v>
      </c>
      <c r="AH20" s="16" t="s">
        <v>10931</v>
      </c>
      <c r="AI20" s="21">
        <f>B3L331C5</f>
        <v>5.48727825573955E-2</v>
      </c>
      <c r="AJ20" s="16" t="s">
        <v>19949</v>
      </c>
      <c r="AK20" s="21">
        <f>B9L313C1*B9L313C16</f>
        <v>57.287489906221687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0.15930244056588416</v>
      </c>
      <c r="AV20" s="16" t="s">
        <v>19952</v>
      </c>
      <c r="AW20" s="21">
        <f>B9L313C1*B9L313C22</f>
        <v>166.31263316032812</v>
      </c>
      <c r="AX20" s="16" t="s">
        <v>10967</v>
      </c>
      <c r="AY20" s="21">
        <f>B3L335C5</f>
        <v>2.2225261151406589E-5</v>
      </c>
      <c r="AZ20" s="16" t="s">
        <v>19953</v>
      </c>
      <c r="BA20" s="21">
        <f>B9L313C1*B9L313C24</f>
        <v>2.3203296143084803E-2</v>
      </c>
      <c r="BB20" s="16" t="s">
        <v>10976</v>
      </c>
      <c r="BC20" s="21">
        <f>B3L336C5</f>
        <v>0.65179054256944058</v>
      </c>
      <c r="BD20" s="16" t="s">
        <v>19954</v>
      </c>
      <c r="BE20" s="21">
        <f>B9L313C1*B9L313C26</f>
        <v>680.47294830294959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735.60166991051767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0.10766321007841126</v>
      </c>
      <c r="L21" s="16" t="s">
        <v>19957</v>
      </c>
      <c r="M21" s="21">
        <f>B9L314C1*B9L314C4</f>
        <v>79.197237121606193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3.8879406946235604E-4</v>
      </c>
      <c r="T21" s="16" t="s">
        <v>19959</v>
      </c>
      <c r="U21" s="21">
        <f>B9L314C1*B9L314C8</f>
        <v>0.2859975667478149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2.5960004898254698E-2</v>
      </c>
      <c r="AB21" s="16" t="s">
        <v>19961</v>
      </c>
      <c r="AC21" s="21">
        <f>B9L314C1*B9L314C12</f>
        <v>19.096222954041373</v>
      </c>
      <c r="AD21" s="16" t="s">
        <v>10922</v>
      </c>
      <c r="AE21" s="21">
        <f>B3L337C5</f>
        <v>2.5960004898254698E-2</v>
      </c>
      <c r="AF21" s="16" t="s">
        <v>19962</v>
      </c>
      <c r="AG21" s="21">
        <f>B9L314C1*B9L314C14</f>
        <v>19.096222954041373</v>
      </c>
      <c r="AH21" s="16" t="s">
        <v>10931</v>
      </c>
      <c r="AI21" s="21">
        <f>B3L331C5</f>
        <v>5.48727825573955E-2</v>
      </c>
      <c r="AJ21" s="16" t="s">
        <v>19963</v>
      </c>
      <c r="AK21" s="21">
        <f>B9L314C1*B9L314C16</f>
        <v>40.364510481856854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0.15930244056588416</v>
      </c>
      <c r="AV21" s="16" t="s">
        <v>19966</v>
      </c>
      <c r="AW21" s="21">
        <f>B9L314C1*B9L314C22</f>
        <v>117.18314130108539</v>
      </c>
      <c r="AX21" s="16" t="s">
        <v>10967</v>
      </c>
      <c r="AY21" s="21">
        <f>B3L335C5</f>
        <v>2.2225261151406589E-5</v>
      </c>
      <c r="AZ21" s="16" t="s">
        <v>19967</v>
      </c>
      <c r="BA21" s="21">
        <f>B9L314C1*B9L314C24</f>
        <v>1.6348939217172041E-2</v>
      </c>
      <c r="BB21" s="16" t="s">
        <v>10976</v>
      </c>
      <c r="BC21" s="21">
        <f>B3L336C5</f>
        <v>0.65179054256944058</v>
      </c>
      <c r="BD21" s="16" t="s">
        <v>19968</v>
      </c>
      <c r="BE21" s="21">
        <f>B9L314C1*B9L314C26</f>
        <v>479.45821154596285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3851.3245557999999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0.10766321007841126</v>
      </c>
      <c r="L22" s="16" t="s">
        <v>19971</v>
      </c>
      <c r="M22" s="21">
        <f>B9L315C1*B9L315C4</f>
        <v>414.6459647312393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3.8879406946235604E-4</v>
      </c>
      <c r="T22" s="16" t="s">
        <v>19973</v>
      </c>
      <c r="U22" s="21">
        <f>B9L315C1*B9L315C8</f>
        <v>1.4973721468697827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2.5960004898254698E-2</v>
      </c>
      <c r="AB22" s="16" t="s">
        <v>19975</v>
      </c>
      <c r="AC22" s="21">
        <f>B9L315C1*B9L315C12</f>
        <v>99.980404333336594</v>
      </c>
      <c r="AD22" s="16" t="s">
        <v>10922</v>
      </c>
      <c r="AE22" s="21">
        <f>B3L337C5</f>
        <v>2.5960004898254698E-2</v>
      </c>
      <c r="AF22" s="16" t="s">
        <v>19976</v>
      </c>
      <c r="AG22" s="21">
        <f>B9L315C1*B9L315C14</f>
        <v>99.980404333336594</v>
      </c>
      <c r="AH22" s="16" t="s">
        <v>10931</v>
      </c>
      <c r="AI22" s="21">
        <f>B3L331C5</f>
        <v>5.48727825573955E-2</v>
      </c>
      <c r="AJ22" s="16" t="s">
        <v>19977</v>
      </c>
      <c r="AK22" s="21">
        <f>B9L315C1*B9L315C16</f>
        <v>211.3328949083712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0.15930244056588416</v>
      </c>
      <c r="AV22" s="16" t="s">
        <v>19980</v>
      </c>
      <c r="AW22" s="21">
        <f>B9L315C1*B9L315C22</f>
        <v>613.52540115025965</v>
      </c>
      <c r="AX22" s="16" t="s">
        <v>10967</v>
      </c>
      <c r="AY22" s="21">
        <f>B3L335C5</f>
        <v>2.2225261151406589E-5</v>
      </c>
      <c r="AZ22" s="16" t="s">
        <v>19981</v>
      </c>
      <c r="BA22" s="21">
        <f>B9L315C1*B9L315C24</f>
        <v>8.5596694031479972E-2</v>
      </c>
      <c r="BB22" s="16" t="s">
        <v>10976</v>
      </c>
      <c r="BC22" s="21">
        <f>B3L336C5</f>
        <v>0.65179054256944058</v>
      </c>
      <c r="BD22" s="16" t="s">
        <v>19982</v>
      </c>
      <c r="BE22" s="15">
        <f>B9L315C1*B9L315C26</f>
        <v>2510.2569218358917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118.52234119999999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0.10766321007841126</v>
      </c>
      <c r="L23" s="16" t="s">
        <v>19984</v>
      </c>
      <c r="M23" s="21">
        <f>B9L316C1*B9L316C4</f>
        <v>12.760495719600737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3.8879406946235604E-4</v>
      </c>
      <c r="T23" s="16" t="s">
        <v>19986</v>
      </c>
      <c r="U23" s="21">
        <f>B9L316C1*B9L316C8</f>
        <v>4.6080783357353855E-2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2.5960004898254698E-2</v>
      </c>
      <c r="AB23" s="16" t="s">
        <v>19988</v>
      </c>
      <c r="AC23" s="21">
        <f>B9L316C1*B9L316C12</f>
        <v>3.0768405581046143</v>
      </c>
      <c r="AD23" s="16" t="s">
        <v>10922</v>
      </c>
      <c r="AE23" s="21">
        <f>B3L337C5</f>
        <v>2.5960004898254698E-2</v>
      </c>
      <c r="AF23" s="16" t="s">
        <v>19989</v>
      </c>
      <c r="AG23" s="21">
        <f>B9L316C1*B9L316C14</f>
        <v>3.0768405581046143</v>
      </c>
      <c r="AH23" s="16" t="s">
        <v>10931</v>
      </c>
      <c r="AI23" s="21">
        <f>B3L331C5</f>
        <v>5.48727825573955E-2</v>
      </c>
      <c r="AJ23" s="16" t="s">
        <v>19990</v>
      </c>
      <c r="AK23" s="21">
        <f>B9L316C1*B9L316C16</f>
        <v>6.503650656861037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0.15930244056588416</v>
      </c>
      <c r="AV23" s="16" t="s">
        <v>19993</v>
      </c>
      <c r="AW23" s="21">
        <f>B9L316C1*B9L316C22</f>
        <v>18.880898214742441</v>
      </c>
      <c r="AX23" s="16" t="s">
        <v>10967</v>
      </c>
      <c r="AY23" s="21">
        <f>B3L335C5</f>
        <v>2.2225261151406589E-5</v>
      </c>
      <c r="AZ23" s="16" t="s">
        <v>19994</v>
      </c>
      <c r="BA23" s="21">
        <f>B9L316C1*B9L316C24</f>
        <v>2.6341899854461161E-3</v>
      </c>
      <c r="BB23" s="16" t="s">
        <v>10976</v>
      </c>
      <c r="BC23" s="21">
        <f>B3L336C5</f>
        <v>0.65179054256944058</v>
      </c>
      <c r="BD23" s="16" t="s">
        <v>19995</v>
      </c>
      <c r="BE23" s="21">
        <f>B9L316C1*B9L316C26</f>
        <v>77.251741077348356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10800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0.10766321007841126</v>
      </c>
      <c r="L24" s="16" t="s">
        <v>19998</v>
      </c>
      <c r="M24" s="15">
        <f>B9L317C1*B9L317C4</f>
        <v>1162.7626688468415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3.8879406946235604E-4</v>
      </c>
      <c r="T24" s="16" t="s">
        <v>20000</v>
      </c>
      <c r="U24" s="21">
        <f>B9L317C1*B9L317C8</f>
        <v>4.1989759501934456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2.5960004898254698E-2</v>
      </c>
      <c r="AB24" s="16" t="s">
        <v>20002</v>
      </c>
      <c r="AC24" s="21">
        <f>B9L317C1*B9L317C12</f>
        <v>280.36805290115075</v>
      </c>
      <c r="AD24" s="16" t="s">
        <v>10922</v>
      </c>
      <c r="AE24" s="21">
        <f>B3L337C5</f>
        <v>2.5960004898254698E-2</v>
      </c>
      <c r="AF24" s="16" t="s">
        <v>20003</v>
      </c>
      <c r="AG24" s="21">
        <f>B9L317C1*B9L317C14</f>
        <v>280.36805290115075</v>
      </c>
      <c r="AH24" s="16" t="s">
        <v>10931</v>
      </c>
      <c r="AI24" s="21">
        <f>B3L331C5</f>
        <v>5.48727825573955E-2</v>
      </c>
      <c r="AJ24" s="16" t="s">
        <v>20004</v>
      </c>
      <c r="AK24" s="21">
        <f>B9L317C1*B9L317C16</f>
        <v>592.62605161987142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0.15930244056588416</v>
      </c>
      <c r="AV24" s="16" t="s">
        <v>20007</v>
      </c>
      <c r="AW24" s="15">
        <f>B9L317C1*B9L317C22</f>
        <v>1720.466358111549</v>
      </c>
      <c r="AX24" s="16" t="s">
        <v>10967</v>
      </c>
      <c r="AY24" s="21">
        <f>B3L335C5</f>
        <v>2.2225261151406589E-5</v>
      </c>
      <c r="AZ24" s="16" t="s">
        <v>20008</v>
      </c>
      <c r="BA24" s="21">
        <f>B9L317C1*B9L317C24</f>
        <v>0.24003282043519117</v>
      </c>
      <c r="BB24" s="16" t="s">
        <v>10976</v>
      </c>
      <c r="BC24" s="21">
        <f>B3L336C5</f>
        <v>0.65179054256944058</v>
      </c>
      <c r="BD24" s="16" t="s">
        <v>20009</v>
      </c>
      <c r="BE24" s="15">
        <f>B9L317C1*B9L317C26</f>
        <v>7039.3378597499586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15061.348919666669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0.10766321007841126</v>
      </c>
      <c r="L25" s="16" t="s">
        <v>20012</v>
      </c>
      <c r="M25" s="15">
        <f>B9L318C1*B9L318C4</f>
        <v>1621.553172802325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3.8879406946235604E-4</v>
      </c>
      <c r="T25" s="16" t="s">
        <v>20014</v>
      </c>
      <c r="U25" s="21">
        <f>B9L318C1*B9L318C8</f>
        <v>5.8557631380696638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2.5960004898254698E-2</v>
      </c>
      <c r="AB25" s="16" t="s">
        <v>20016</v>
      </c>
      <c r="AC25" s="21">
        <f>B9L318C1*B9L318C12</f>
        <v>390.99269172886983</v>
      </c>
      <c r="AD25" s="16" t="s">
        <v>10922</v>
      </c>
      <c r="AE25" s="21">
        <f>B3L337C5</f>
        <v>2.5960004898254698E-2</v>
      </c>
      <c r="AF25" s="16" t="s">
        <v>20017</v>
      </c>
      <c r="AG25" s="21">
        <f>B9L318C1*B9L318C14</f>
        <v>390.99269172886983</v>
      </c>
      <c r="AH25" s="16" t="s">
        <v>10931</v>
      </c>
      <c r="AI25" s="21">
        <f>B3L331C5</f>
        <v>5.48727825573955E-2</v>
      </c>
      <c r="AJ25" s="16" t="s">
        <v>20018</v>
      </c>
      <c r="AK25" s="21">
        <f>B9L318C1*B9L318C16</f>
        <v>826.4581242899327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0.15930244056588416</v>
      </c>
      <c r="AV25" s="16" t="s">
        <v>20021</v>
      </c>
      <c r="AW25" s="15">
        <f>B9L318C1*B9L318C22</f>
        <v>2399.3096411172432</v>
      </c>
      <c r="AX25" s="16" t="s">
        <v>10967</v>
      </c>
      <c r="AY25" s="21">
        <f>B3L335C5</f>
        <v>2.2225261151406589E-5</v>
      </c>
      <c r="AZ25" s="16" t="s">
        <v>20022</v>
      </c>
      <c r="BA25" s="21">
        <f>B9L318C1*B9L318C24</f>
        <v>0.33474241303204721</v>
      </c>
      <c r="BB25" s="16" t="s">
        <v>10976</v>
      </c>
      <c r="BC25" s="21">
        <f>B3L336C5</f>
        <v>0.65179054256944058</v>
      </c>
      <c r="BD25" s="16" t="s">
        <v>20023</v>
      </c>
      <c r="BE25" s="15">
        <f>B9L318C1*B9L318C26</f>
        <v>9816.8447841771958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303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0.10766321007841126</v>
      </c>
      <c r="L26" s="16" t="s">
        <v>20026</v>
      </c>
      <c r="M26" s="21">
        <f>B9L319C1*B9L319C4</f>
        <v>32.621952653758612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3.8879406946235604E-4</v>
      </c>
      <c r="T26" s="16" t="s">
        <v>20028</v>
      </c>
      <c r="U26" s="21">
        <f>B9L319C1*B9L319C8</f>
        <v>0.11780460304709388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2.5960004898254698E-2</v>
      </c>
      <c r="AB26" s="16" t="s">
        <v>20030</v>
      </c>
      <c r="AC26" s="21">
        <f>B9L319C1*B9L319C12</f>
        <v>7.8658814841711733</v>
      </c>
      <c r="AD26" s="16" t="s">
        <v>10922</v>
      </c>
      <c r="AE26" s="21">
        <f>B3L337C5</f>
        <v>2.5960004898254698E-2</v>
      </c>
      <c r="AF26" s="16" t="s">
        <v>20031</v>
      </c>
      <c r="AG26" s="21">
        <f>B9L319C1*B9L319C14</f>
        <v>7.8658814841711733</v>
      </c>
      <c r="AH26" s="16" t="s">
        <v>10931</v>
      </c>
      <c r="AI26" s="21">
        <f>B3L331C5</f>
        <v>5.48727825573955E-2</v>
      </c>
      <c r="AJ26" s="16" t="s">
        <v>20032</v>
      </c>
      <c r="AK26" s="21">
        <f>B9L319C1*B9L319C16</f>
        <v>16.626453114890836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0.15930244056588416</v>
      </c>
      <c r="AV26" s="16" t="s">
        <v>20035</v>
      </c>
      <c r="AW26" s="21">
        <f>B9L319C1*B9L319C22</f>
        <v>48.268639491462899</v>
      </c>
      <c r="AX26" s="16" t="s">
        <v>10967</v>
      </c>
      <c r="AY26" s="21">
        <f>B3L335C5</f>
        <v>2.2225261151406589E-5</v>
      </c>
      <c r="AZ26" s="16" t="s">
        <v>20036</v>
      </c>
      <c r="BA26" s="21">
        <f>B9L319C1*B9L319C24</f>
        <v>6.7342541288761965E-3</v>
      </c>
      <c r="BB26" s="16" t="s">
        <v>10976</v>
      </c>
      <c r="BC26" s="21">
        <f>B3L336C5</f>
        <v>0.65179054256944058</v>
      </c>
      <c r="BD26" s="16" t="s">
        <v>20037</v>
      </c>
      <c r="BE26" s="21">
        <f>B9L319C1*B9L319C26</f>
        <v>197.4925343985405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0.10766321007841126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3.8879406946235604E-4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2.5960004898254698E-2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2.5960004898254698E-2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5.48727825573955E-2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0.15930244056588416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2.2225261151406589E-5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0.65179054256944058</v>
      </c>
      <c r="BD27" s="16" t="s">
        <v>20051</v>
      </c>
      <c r="BE27" s="15">
        <f>B9L320C1*B9L320C26</f>
        <v>0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0.10766321007841126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3.8879406946235604E-4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2.5960004898254698E-2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2.5960004898254698E-2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5.48727825573955E-2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0.15930244056588416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2.2225261151406589E-5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0.65179054256944058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69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0.10766321007841126</v>
      </c>
      <c r="L29" s="16" t="s">
        <v>20068</v>
      </c>
      <c r="M29" s="21">
        <f>B9L322C1*B9L322C4</f>
        <v>7.4287614954103764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3.8879406946235604E-4</v>
      </c>
      <c r="T29" s="16" t="s">
        <v>20070</v>
      </c>
      <c r="U29" s="21">
        <f>B9L322C1*B9L322C8</f>
        <v>2.6826790792902566E-2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2.5960004898254698E-2</v>
      </c>
      <c r="AB29" s="16" t="s">
        <v>20072</v>
      </c>
      <c r="AC29" s="21">
        <f>B9L322C1*B9L322C12</f>
        <v>1.7912403379795743</v>
      </c>
      <c r="AD29" s="16" t="s">
        <v>10922</v>
      </c>
      <c r="AE29" s="21">
        <f>B3L337C5</f>
        <v>2.5960004898254698E-2</v>
      </c>
      <c r="AF29" s="16" t="s">
        <v>20073</v>
      </c>
      <c r="AG29" s="21">
        <f>B9L322C1*B9L322C14</f>
        <v>1.7912403379795743</v>
      </c>
      <c r="AH29" s="16" t="s">
        <v>10931</v>
      </c>
      <c r="AI29" s="21">
        <f>B3L331C5</f>
        <v>5.48727825573955E-2</v>
      </c>
      <c r="AJ29" s="16" t="s">
        <v>20074</v>
      </c>
      <c r="AK29" s="21">
        <f>B9L322C1*B9L322C16</f>
        <v>3.7862219964602897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0.15930244056588416</v>
      </c>
      <c r="AV29" s="16" t="s">
        <v>20077</v>
      </c>
      <c r="AW29" s="21">
        <f>B9L322C1*B9L322C22</f>
        <v>10.991868399046007</v>
      </c>
      <c r="AX29" s="16" t="s">
        <v>10967</v>
      </c>
      <c r="AY29" s="21">
        <f>B3L335C5</f>
        <v>2.2225261151406589E-5</v>
      </c>
      <c r="AZ29" s="16" t="s">
        <v>20078</v>
      </c>
      <c r="BA29" s="21">
        <f>B9L322C1*B9L322C24</f>
        <v>1.5335430194470547E-3</v>
      </c>
      <c r="BB29" s="16" t="s">
        <v>10976</v>
      </c>
      <c r="BC29" s="21">
        <f>B3L336C5</f>
        <v>0.65179054256944058</v>
      </c>
      <c r="BD29" s="16" t="s">
        <v>20079</v>
      </c>
      <c r="BE29" s="21">
        <f>B9L322C1*B9L322C26</f>
        <v>44.973547437291401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0.10766321007841126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3.8879406946235604E-4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2.5960004898254698E-2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2.5960004898254698E-2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5.48727825573955E-2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0.15930244056588416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2.2225261151406589E-5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0.65179054256944058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0.10766321007841126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3.8879406946235604E-4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2.5960004898254698E-2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2.5960004898254698E-2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5.48727825573955E-2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0.15930244056588416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2.2225261151406589E-5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0.65179054256944058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174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0.10766321007841126</v>
      </c>
      <c r="L32" s="16" t="s">
        <v>20110</v>
      </c>
      <c r="M32" s="21">
        <f>B9L325C1*B9L325C4</f>
        <v>18.733398553643561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3.8879406946235604E-4</v>
      </c>
      <c r="T32" s="16" t="s">
        <v>20112</v>
      </c>
      <c r="U32" s="21">
        <f>B9L325C1*B9L325C8</f>
        <v>6.7650168086449955E-2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2.5960004898254698E-2</v>
      </c>
      <c r="AB32" s="16" t="s">
        <v>20114</v>
      </c>
      <c r="AC32" s="21">
        <f>B9L325C1*B9L325C12</f>
        <v>4.5170408522963177</v>
      </c>
      <c r="AD32" s="16" t="s">
        <v>10922</v>
      </c>
      <c r="AE32" s="21">
        <f>B3L337C5</f>
        <v>2.5960004898254698E-2</v>
      </c>
      <c r="AF32" s="16" t="s">
        <v>20115</v>
      </c>
      <c r="AG32" s="21">
        <f>B9L325C1*B9L325C14</f>
        <v>4.5170408522963177</v>
      </c>
      <c r="AH32" s="16" t="s">
        <v>10931</v>
      </c>
      <c r="AI32" s="21">
        <f>B3L331C5</f>
        <v>5.48727825573955E-2</v>
      </c>
      <c r="AJ32" s="16" t="s">
        <v>20116</v>
      </c>
      <c r="AK32" s="21">
        <f>B9L325C1*B9L325C16</f>
        <v>9.5478641649868177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0.15930244056588416</v>
      </c>
      <c r="AV32" s="16" t="s">
        <v>20119</v>
      </c>
      <c r="AW32" s="21">
        <f>B9L325C1*B9L325C22</f>
        <v>27.718624658463845</v>
      </c>
      <c r="AX32" s="16" t="s">
        <v>10967</v>
      </c>
      <c r="AY32" s="21">
        <f>B3L335C5</f>
        <v>2.2225261151406589E-5</v>
      </c>
      <c r="AZ32" s="16" t="s">
        <v>20120</v>
      </c>
      <c r="BA32" s="21">
        <f>B9L325C1*B9L325C24</f>
        <v>3.8671954403447467E-3</v>
      </c>
      <c r="BB32" s="16" t="s">
        <v>10976</v>
      </c>
      <c r="BC32" s="21">
        <f>B3L336C5</f>
        <v>0.65179054256944058</v>
      </c>
      <c r="BD32" s="16" t="s">
        <v>20121</v>
      </c>
      <c r="BE32" s="21">
        <f>B9L325C1*B9L325C26</f>
        <v>113.41155440708266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-100.77592556666787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0.10766321007841126</v>
      </c>
      <c r="L33" s="16" t="s">
        <v>20124</v>
      </c>
      <c r="M33" s="21">
        <f>B9L326C1*B9L326C4</f>
        <v>-10.849859645130499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3.8879406946235604E-4</v>
      </c>
      <c r="T33" s="16" t="s">
        <v>20126</v>
      </c>
      <c r="U33" s="21">
        <f>B9L326C1*B9L326C8</f>
        <v>-3.918108220490029E-2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2.5960004898254698E-2</v>
      </c>
      <c r="AB33" s="16" t="s">
        <v>20128</v>
      </c>
      <c r="AC33" s="21">
        <f>B9L326C1*B9L326C12</f>
        <v>-2.6161435213368485</v>
      </c>
      <c r="AD33" s="16" t="s">
        <v>10922</v>
      </c>
      <c r="AE33" s="21">
        <f>B3L337C5</f>
        <v>2.5960004898254698E-2</v>
      </c>
      <c r="AF33" s="16" t="s">
        <v>20129</v>
      </c>
      <c r="AG33" s="21">
        <f>B9L326C1*B9L326C14</f>
        <v>-2.6161435213368485</v>
      </c>
      <c r="AH33" s="16" t="s">
        <v>10931</v>
      </c>
      <c r="AI33" s="21">
        <f>B3L331C5</f>
        <v>5.48727825573955E-2</v>
      </c>
      <c r="AJ33" s="16" t="s">
        <v>20130</v>
      </c>
      <c r="AK33" s="21">
        <f>B9L326C1*B9L326C16</f>
        <v>-5.5298554506400395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0.15930244056588416</v>
      </c>
      <c r="AV33" s="16" t="s">
        <v>20133</v>
      </c>
      <c r="AW33" s="21">
        <f>B9L326C1*B9L326C22</f>
        <v>-16.053850893056072</v>
      </c>
      <c r="AX33" s="16" t="s">
        <v>10967</v>
      </c>
      <c r="AY33" s="21">
        <f>B3L335C5</f>
        <v>2.2225261151406589E-5</v>
      </c>
      <c r="AZ33" s="16" t="s">
        <v>20134</v>
      </c>
      <c r="BA33" s="21">
        <f>B9L326C1*B9L326C24</f>
        <v>-2.2397712634939053E-3</v>
      </c>
      <c r="BB33" s="16" t="s">
        <v>10976</v>
      </c>
      <c r="BC33" s="21">
        <f>B3L336C5</f>
        <v>0.65179054256944058</v>
      </c>
      <c r="BD33" s="16" t="s">
        <v>20135</v>
      </c>
      <c r="BE33" s="21">
        <f>B9L326C1*B9L326C26</f>
        <v>-65.684795203036003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B8EB21-8A4F-4753-B117-70A9D14EF042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155440.11186182004</v>
      </c>
      <c r="F8" s="16" t="s">
        <v>11042</v>
      </c>
      <c r="G8" s="21">
        <f>B3L209C4</f>
        <v>0.78406188017607592</v>
      </c>
      <c r="H8" s="16" t="s">
        <v>20193</v>
      </c>
      <c r="I8" s="15">
        <f>B9L401C1*B9L401C2</f>
        <v>121874.66636115819</v>
      </c>
      <c r="J8" s="16" t="s">
        <v>20194</v>
      </c>
      <c r="K8" s="15">
        <f>B9L401C1-B9L401C3</f>
        <v>33565.445500661852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36270.965867660001</v>
      </c>
      <c r="F9" s="16" t="s">
        <v>11093</v>
      </c>
      <c r="G9" s="21">
        <f>B3L207C4</f>
        <v>0.78389691371204373</v>
      </c>
      <c r="H9" s="16" t="s">
        <v>20196</v>
      </c>
      <c r="I9" s="15">
        <f>B9L402C1*B9L402C2</f>
        <v>28432.698201013554</v>
      </c>
      <c r="J9" s="16" t="s">
        <v>20197</v>
      </c>
      <c r="K9" s="15">
        <f>B9L402C1-B9L402C3</f>
        <v>7838.2676666464467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1156.55929578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1156.55929578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13435.538569180004</v>
      </c>
      <c r="F11" s="16" t="s">
        <v>10710</v>
      </c>
      <c r="G11" s="15">
        <f>B3L305C3</f>
        <v>1</v>
      </c>
      <c r="H11" s="16" t="s">
        <v>20200</v>
      </c>
      <c r="I11" s="15">
        <f>B9L404C1*B9L404C2</f>
        <v>13435.538569180004</v>
      </c>
      <c r="J11" s="16" t="s">
        <v>20201</v>
      </c>
      <c r="K11" s="15">
        <f>B9L404C1-B9L404C3</f>
        <v>0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9181.4581614200015</v>
      </c>
      <c r="F12" s="16" t="s">
        <v>11078</v>
      </c>
      <c r="G12" s="21">
        <f>B3L220C4</f>
        <v>0.96804316819038549</v>
      </c>
      <c r="H12" s="16" t="s">
        <v>20202</v>
      </c>
      <c r="I12" s="15">
        <f>B9L405C1*B9L405C2</f>
        <v>8888.0478471884908</v>
      </c>
      <c r="J12" s="16" t="s">
        <v>20203</v>
      </c>
      <c r="K12" s="21">
        <f>B9L405C1-B9L405C3</f>
        <v>293.41031423151071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43134.669346900002</v>
      </c>
      <c r="F13" s="16" t="s">
        <v>11042</v>
      </c>
      <c r="G13" s="21">
        <f>B3L209C4</f>
        <v>0.78406188017607592</v>
      </c>
      <c r="H13" s="16" t="s">
        <v>20205</v>
      </c>
      <c r="I13" s="15">
        <f>B9L406C1*B9L406C2</f>
        <v>33820.249948903765</v>
      </c>
      <c r="J13" s="16" t="s">
        <v>20206</v>
      </c>
      <c r="K13" s="15">
        <f>B9L406C1-B9L406C3</f>
        <v>9314.4193979962365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12273</v>
      </c>
      <c r="F14" s="16" t="s">
        <v>11042</v>
      </c>
      <c r="G14" s="21">
        <f>B3L209C4</f>
        <v>0.78406188017607592</v>
      </c>
      <c r="H14" s="16" t="s">
        <v>20208</v>
      </c>
      <c r="I14" s="15">
        <f>B9L407C1*B9L407C2</f>
        <v>9622.7914554009803</v>
      </c>
      <c r="J14" s="16" t="s">
        <v>20209</v>
      </c>
      <c r="K14" s="15">
        <f>B9L407C1-B9L407C3</f>
        <v>2650.2085445990197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55123.761675833339</v>
      </c>
      <c r="F15" s="16" t="s">
        <v>10710</v>
      </c>
      <c r="G15" s="15">
        <f>B3L305C3</f>
        <v>1</v>
      </c>
      <c r="H15" s="16" t="s">
        <v>20211</v>
      </c>
      <c r="I15" s="15">
        <f>B9L408C1*B9L408C2</f>
        <v>55123.761675833339</v>
      </c>
      <c r="J15" s="16" t="s">
        <v>20212</v>
      </c>
      <c r="K15" s="15">
        <f>B9L408C1-B9L408C3</f>
        <v>0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1674.7194510666668</v>
      </c>
      <c r="F16" s="16" t="s">
        <v>10710</v>
      </c>
      <c r="G16" s="15">
        <f>B3L305C3</f>
        <v>1</v>
      </c>
      <c r="H16" s="16" t="s">
        <v>20213</v>
      </c>
      <c r="I16" s="15">
        <f>B9L409C1*B9L409C2</f>
        <v>1674.7194510666668</v>
      </c>
      <c r="J16" s="16" t="s">
        <v>20214</v>
      </c>
      <c r="K16" s="15">
        <f>B9L409C1-B9L409C3</f>
        <v>0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643</v>
      </c>
      <c r="F17" s="16" t="s">
        <v>10710</v>
      </c>
      <c r="G17" s="15">
        <f>B3L305C3</f>
        <v>1</v>
      </c>
      <c r="H17" s="16" t="s">
        <v>20216</v>
      </c>
      <c r="I17" s="15">
        <f>B9L410C1*B9L410C2</f>
        <v>643</v>
      </c>
      <c r="J17" s="16" t="s">
        <v>20217</v>
      </c>
      <c r="K17" s="15">
        <f>B9L410C1-B9L410C3</f>
        <v>0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97113.165832999992</v>
      </c>
      <c r="F18" s="16" t="s">
        <v>10710</v>
      </c>
      <c r="G18" s="15">
        <f>B3L305C3</f>
        <v>1</v>
      </c>
      <c r="H18" s="16" t="s">
        <v>20219</v>
      </c>
      <c r="I18" s="15">
        <f>B9L411C1*B9L411C2</f>
        <v>97113.165832999992</v>
      </c>
      <c r="J18" s="16" t="s">
        <v>20220</v>
      </c>
      <c r="K18" s="15">
        <f>B9L411C1-B9L411C3</f>
        <v>0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1481</v>
      </c>
      <c r="F19" s="16" t="s">
        <v>10710</v>
      </c>
      <c r="G19" s="15">
        <f>B3L305C3</f>
        <v>1</v>
      </c>
      <c r="H19" s="16" t="s">
        <v>20222</v>
      </c>
      <c r="I19" s="15">
        <f>B9L412C1*B9L412C2</f>
        <v>1481</v>
      </c>
      <c r="J19" s="16" t="s">
        <v>20223</v>
      </c>
      <c r="K19" s="15">
        <f>B9L412C1-B9L412C3</f>
        <v>0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15">
        <f>B3L305C3</f>
        <v>1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15">
        <f>B3L305C3</f>
        <v>1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4814</v>
      </c>
      <c r="F22" s="16" t="s">
        <v>10710</v>
      </c>
      <c r="G22" s="15">
        <f>B3L305C3</f>
        <v>1</v>
      </c>
      <c r="H22" s="16" t="s">
        <v>20231</v>
      </c>
      <c r="I22" s="15">
        <f>B9L415C1*B9L415C2</f>
        <v>4814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15">
        <f>B3L305C3</f>
        <v>1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15">
        <f>B3L305C3</f>
        <v>1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2484</v>
      </c>
      <c r="F25" s="16" t="s">
        <v>10710</v>
      </c>
      <c r="G25" s="15">
        <f>B3L305C3</f>
        <v>1</v>
      </c>
      <c r="H25" s="16" t="s">
        <v>20240</v>
      </c>
      <c r="I25" s="15">
        <f>B9L418C1*B9L418C2</f>
        <v>2484</v>
      </c>
      <c r="J25" s="16" t="s">
        <v>20241</v>
      </c>
      <c r="K25" s="15">
        <f>B9L418C1-B9L418C3</f>
        <v>0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15">
        <f>B2L106C1</f>
        <v>-2397.7736808334012</v>
      </c>
      <c r="F26" s="16" t="s">
        <v>10710</v>
      </c>
      <c r="G26" s="15">
        <f>B3L305C3</f>
        <v>1</v>
      </c>
      <c r="H26" s="16" t="s">
        <v>20243</v>
      </c>
      <c r="I26" s="15">
        <f>B9L419C1*B9L419C2</f>
        <v>-2397.7736808334012</v>
      </c>
      <c r="J26" s="16" t="s">
        <v>20244</v>
      </c>
      <c r="K26" s="15">
        <f>B9L419C1-B9L419C3</f>
        <v>0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15">
        <f>B9L301C27</f>
        <v>3519.8476516804963</v>
      </c>
      <c r="F34" s="16" t="s">
        <v>11042</v>
      </c>
      <c r="G34" s="21">
        <f>B3L209C4</f>
        <v>0.78406188017607592</v>
      </c>
      <c r="H34" s="16" t="s">
        <v>20268</v>
      </c>
      <c r="I34" s="15">
        <f>B9L427C1*B9L427C2</f>
        <v>2759.7783677099555</v>
      </c>
      <c r="J34" s="16" t="s">
        <v>20269</v>
      </c>
      <c r="K34" s="21">
        <f>B9L427C1-B9L427C3</f>
        <v>760.06928397054071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255.11176170811569</v>
      </c>
      <c r="F35" s="16" t="s">
        <v>11042</v>
      </c>
      <c r="G35" s="21">
        <f>B3L209C4</f>
        <v>0.78406188017607592</v>
      </c>
      <c r="H35" s="16" t="s">
        <v>20271</v>
      </c>
      <c r="I35" s="21">
        <f>B9L428C1*B9L428C2</f>
        <v>200.02340753989623</v>
      </c>
      <c r="J35" s="16" t="s">
        <v>20272</v>
      </c>
      <c r="K35" s="21">
        <f>B9L428C1-B9L428C3</f>
        <v>55.088354168219468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15">
        <f>B9L303C27</f>
        <v>0</v>
      </c>
      <c r="F36" s="16" t="s">
        <v>11042</v>
      </c>
      <c r="G36" s="21">
        <f>B3L209C4</f>
        <v>0.78406188017607592</v>
      </c>
      <c r="H36" s="16" t="s">
        <v>20274</v>
      </c>
      <c r="I36" s="15">
        <f>B9L429C1*B9L429C2</f>
        <v>0</v>
      </c>
      <c r="J36" s="16" t="s">
        <v>20275</v>
      </c>
      <c r="K36" s="15">
        <f>B9L429C1-B9L429C3</f>
        <v>0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10695.951466048155</v>
      </c>
      <c r="F37" s="16" t="s">
        <v>11042</v>
      </c>
      <c r="G37" s="21">
        <f>B3L209C4</f>
        <v>0.78406188017607592</v>
      </c>
      <c r="H37" s="16" t="s">
        <v>20277</v>
      </c>
      <c r="I37" s="15">
        <f>B9L430C1*B9L430C2</f>
        <v>8386.2878167417712</v>
      </c>
      <c r="J37" s="16" t="s">
        <v>20278</v>
      </c>
      <c r="K37" s="15">
        <f>B9L430C1-B9L430C3</f>
        <v>2309.6636493063834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1764.3280003991756</v>
      </c>
      <c r="F38" s="16" t="s">
        <v>11042</v>
      </c>
      <c r="G38" s="21">
        <f>B3L209C4</f>
        <v>0.78406188017607592</v>
      </c>
      <c r="H38" s="16" t="s">
        <v>20280</v>
      </c>
      <c r="I38" s="15">
        <f>B9L431C1*B9L431C2</f>
        <v>1383.342329240274</v>
      </c>
      <c r="J38" s="16" t="s">
        <v>20281</v>
      </c>
      <c r="K38" s="21">
        <f>B9L431C1-B9L431C3</f>
        <v>380.9856711589016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66.739820353478578</v>
      </c>
      <c r="F39" s="16" t="s">
        <v>11042</v>
      </c>
      <c r="G39" s="21">
        <f>B3L209C4</f>
        <v>0.78406188017607592</v>
      </c>
      <c r="H39" s="16" t="s">
        <v>20283</v>
      </c>
      <c r="I39" s="21">
        <f>B9L432C1*B9L432C2</f>
        <v>52.328149028961953</v>
      </c>
      <c r="J39" s="16" t="s">
        <v>20284</v>
      </c>
      <c r="K39" s="21">
        <f>B9L432C1-B9L432C3</f>
        <v>14.411671324516625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6.894974817975271</v>
      </c>
      <c r="F40" s="16" t="s">
        <v>11042</v>
      </c>
      <c r="G40" s="21">
        <f>B3L209C4</f>
        <v>0.78406188017607592</v>
      </c>
      <c r="H40" s="16" t="s">
        <v>20286</v>
      </c>
      <c r="I40" s="21">
        <f>B9L433C1*B9L433C2</f>
        <v>5.4060869195483878</v>
      </c>
      <c r="J40" s="16" t="s">
        <v>20287</v>
      </c>
      <c r="K40" s="21">
        <f>B9L433C1-B9L433C3</f>
        <v>1.4888878984268832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13.259566957644752</v>
      </c>
      <c r="F41" s="16" t="s">
        <v>11042</v>
      </c>
      <c r="G41" s="21">
        <f>B3L209C4</f>
        <v>0.78406188017607592</v>
      </c>
      <c r="H41" s="16" t="s">
        <v>20289</v>
      </c>
      <c r="I41" s="21">
        <f>B9L434C1*B9L434C2</f>
        <v>10.396320999131515</v>
      </c>
      <c r="J41" s="16" t="s">
        <v>20290</v>
      </c>
      <c r="K41" s="21">
        <f>B9L434C1-B9L434C3</f>
        <v>2.8632459585132377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0.78406188017607592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0.78406188017607592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0.78406188017607592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22.74037159103678</v>
      </c>
      <c r="F45" s="16" t="s">
        <v>11042</v>
      </c>
      <c r="G45" s="21">
        <f>B3L209C4</f>
        <v>0.78406188017607592</v>
      </c>
      <c r="H45" s="16" t="s">
        <v>20301</v>
      </c>
      <c r="I45" s="21">
        <f>B9L438C1*B9L438C2</f>
        <v>17.829858505570922</v>
      </c>
      <c r="J45" s="16" t="s">
        <v>20302</v>
      </c>
      <c r="K45" s="21">
        <f>B9L438C1-B9L438C3</f>
        <v>4.9105130854658583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680.47294830294959</v>
      </c>
      <c r="F46" s="16" t="s">
        <v>11042</v>
      </c>
      <c r="G46" s="21">
        <f>B3L209C4</f>
        <v>0.78406188017607592</v>
      </c>
      <c r="H46" s="16" t="s">
        <v>20304</v>
      </c>
      <c r="I46" s="21">
        <f>B9L439C1*B9L439C2</f>
        <v>533.53289925536842</v>
      </c>
      <c r="J46" s="16" t="s">
        <v>20305</v>
      </c>
      <c r="K46" s="21">
        <f>B9L439C1-B9L439C3</f>
        <v>146.94004904758117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479.45821154596285</v>
      </c>
      <c r="F47" s="16" t="s">
        <v>11042</v>
      </c>
      <c r="G47" s="21">
        <f>B3L209C4</f>
        <v>0.78406188017607592</v>
      </c>
      <c r="H47" s="16" t="s">
        <v>20307</v>
      </c>
      <c r="I47" s="21">
        <f>B9L440C1*B9L440C2</f>
        <v>375.92490681058638</v>
      </c>
      <c r="J47" s="16" t="s">
        <v>20308</v>
      </c>
      <c r="K47" s="21">
        <f>B9L440C1-B9L440C3</f>
        <v>103.53330473537648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2510.2569218358917</v>
      </c>
      <c r="F48" s="16" t="s">
        <v>11042</v>
      </c>
      <c r="G48" s="21">
        <f>B3L209C4</f>
        <v>0.78406188017607592</v>
      </c>
      <c r="H48" s="16" t="s">
        <v>20310</v>
      </c>
      <c r="I48" s="15">
        <f>B9L441C1*B9L441C2</f>
        <v>1968.1967618596582</v>
      </c>
      <c r="J48" s="16" t="s">
        <v>20311</v>
      </c>
      <c r="K48" s="21">
        <f>B9L441C1-B9L441C3</f>
        <v>542.06015997623354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77.251741077348356</v>
      </c>
      <c r="F49" s="16" t="s">
        <v>11042</v>
      </c>
      <c r="G49" s="21">
        <f>B3L209C4</f>
        <v>0.78406188017607592</v>
      </c>
      <c r="H49" s="16" t="s">
        <v>20313</v>
      </c>
      <c r="I49" s="21">
        <f>B9L442C1*B9L442C2</f>
        <v>60.570145355981147</v>
      </c>
      <c r="J49" s="16" t="s">
        <v>20314</v>
      </c>
      <c r="K49" s="21">
        <f>B9L442C1-B9L442C3</f>
        <v>16.681595721367209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7039.3378597499586</v>
      </c>
      <c r="F50" s="16" t="s">
        <v>11042</v>
      </c>
      <c r="G50" s="21">
        <f>B3L209C4</f>
        <v>0.78406188017607592</v>
      </c>
      <c r="H50" s="16" t="s">
        <v>20316</v>
      </c>
      <c r="I50" s="15">
        <f>B9L443C1*B9L443C2</f>
        <v>5519.2764775101869</v>
      </c>
      <c r="J50" s="16" t="s">
        <v>20317</v>
      </c>
      <c r="K50" s="15">
        <f>B9L443C1-B9L443C3</f>
        <v>1520.0613822397718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9816.8447841771958</v>
      </c>
      <c r="F51" s="16" t="s">
        <v>11042</v>
      </c>
      <c r="G51" s="21">
        <f>B3L209C4</f>
        <v>0.78406188017607592</v>
      </c>
      <c r="H51" s="16" t="s">
        <v>20319</v>
      </c>
      <c r="I51" s="15">
        <f>B9L444C1*B9L444C2</f>
        <v>7697.013778878676</v>
      </c>
      <c r="J51" s="16" t="s">
        <v>20320</v>
      </c>
      <c r="K51" s="15">
        <f>B9L444C1-B9L444C3</f>
        <v>2119.8310052985198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197.4925343985405</v>
      </c>
      <c r="F52" s="16" t="s">
        <v>11042</v>
      </c>
      <c r="G52" s="21">
        <f>B3L209C4</f>
        <v>0.78406188017607592</v>
      </c>
      <c r="H52" s="16" t="s">
        <v>20322</v>
      </c>
      <c r="I52" s="21">
        <f>B9L445C1*B9L445C2</f>
        <v>154.846367841258</v>
      </c>
      <c r="J52" s="16" t="s">
        <v>20323</v>
      </c>
      <c r="K52" s="21">
        <f>B9L445C1-B9L445C3</f>
        <v>42.646166557282498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0.78406188017607592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0.78406188017607592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21">
        <f>B9L322C27</f>
        <v>44.973547437291401</v>
      </c>
      <c r="F55" s="16" t="s">
        <v>11042</v>
      </c>
      <c r="G55" s="21">
        <f>B3L209C4</f>
        <v>0.78406188017607592</v>
      </c>
      <c r="H55" s="16" t="s">
        <v>20331</v>
      </c>
      <c r="I55" s="21">
        <f>B9L448C1*B9L448C2</f>
        <v>35.262044161870634</v>
      </c>
      <c r="J55" s="16" t="s">
        <v>20332</v>
      </c>
      <c r="K55" s="21">
        <f>B9L448C1-B9L448C3</f>
        <v>9.7115032754207675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0.78406188017607592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0.78406188017607592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21">
        <f>B9L325C27</f>
        <v>113.41155440708266</v>
      </c>
      <c r="F58" s="16" t="s">
        <v>11042</v>
      </c>
      <c r="G58" s="21">
        <f>B3L209C4</f>
        <v>0.78406188017607592</v>
      </c>
      <c r="H58" s="16" t="s">
        <v>20340</v>
      </c>
      <c r="I58" s="21">
        <f>B9L451C1*B9L451C2</f>
        <v>88.92167658210856</v>
      </c>
      <c r="J58" s="16" t="s">
        <v>20341</v>
      </c>
      <c r="K58" s="21">
        <f>B9L451C1-B9L451C3</f>
        <v>24.489877824974101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-65.684795203036003</v>
      </c>
      <c r="F59" s="16" t="s">
        <v>11042</v>
      </c>
      <c r="G59" s="21">
        <f>B3L209C4</f>
        <v>0.78406188017607592</v>
      </c>
      <c r="H59" s="16" t="s">
        <v>20343</v>
      </c>
      <c r="I59" s="21">
        <f>B9L452C1*B9L452C2</f>
        <v>-51.500944025872904</v>
      </c>
      <c r="J59" s="16" t="s">
        <v>20344</v>
      </c>
      <c r="K59" s="21">
        <f>B9L452C1-B9L452C3</f>
        <v>-14.183851177163099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4421.397108233481</v>
      </c>
      <c r="F60" s="16" t="s">
        <v>10710</v>
      </c>
      <c r="G60" s="15">
        <f>B3L305C3</f>
        <v>1</v>
      </c>
      <c r="H60" s="16" t="s">
        <v>20346</v>
      </c>
      <c r="I60" s="15">
        <f>B9L453C1*B9L453C2</f>
        <v>4421.397108233481</v>
      </c>
      <c r="J60" s="16" t="s">
        <v>20347</v>
      </c>
      <c r="K60" s="15">
        <f>B9L453C1-B9L453C3</f>
        <v>0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320.45432561664694</v>
      </c>
      <c r="F61" s="16" t="s">
        <v>10710</v>
      </c>
      <c r="G61" s="15">
        <f>B3L305C3</f>
        <v>1</v>
      </c>
      <c r="H61" s="16" t="s">
        <v>20349</v>
      </c>
      <c r="I61" s="21">
        <f>B9L454C1*B9L454C2</f>
        <v>320.45432561664694</v>
      </c>
      <c r="J61" s="16" t="s">
        <v>20350</v>
      </c>
      <c r="K61" s="15">
        <f>B9L454C1-B9L454C3</f>
        <v>0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15">
        <f>B9L103C7</f>
        <v>0</v>
      </c>
      <c r="F62" s="16" t="s">
        <v>10710</v>
      </c>
      <c r="G62" s="15">
        <f>B3L305C3</f>
        <v>1</v>
      </c>
      <c r="H62" s="16" t="s">
        <v>20352</v>
      </c>
      <c r="I62" s="15">
        <f>B9L455C1*B9L455C2</f>
        <v>0</v>
      </c>
      <c r="J62" s="16" t="s">
        <v>20353</v>
      </c>
      <c r="K62" s="15">
        <f>B9L455C1-B9L455C3</f>
        <v>0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2216.2307835158458</v>
      </c>
      <c r="F63" s="16" t="s">
        <v>10710</v>
      </c>
      <c r="G63" s="15">
        <f>B3L305C3</f>
        <v>1</v>
      </c>
      <c r="H63" s="16" t="s">
        <v>20355</v>
      </c>
      <c r="I63" s="15">
        <f>B9L456C1*B9L456C2</f>
        <v>2216.2307835158458</v>
      </c>
      <c r="J63" s="16" t="s">
        <v>20356</v>
      </c>
      <c r="K63" s="15">
        <f>B9L456C1-B9L456C3</f>
        <v>0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83.834096789390685</v>
      </c>
      <c r="F64" s="16" t="s">
        <v>10710</v>
      </c>
      <c r="G64" s="15">
        <f>B3L305C3</f>
        <v>1</v>
      </c>
      <c r="H64" s="16" t="s">
        <v>20358</v>
      </c>
      <c r="I64" s="21">
        <f>B9L457C1*B9L457C2</f>
        <v>83.834096789390685</v>
      </c>
      <c r="J64" s="16" t="s">
        <v>20359</v>
      </c>
      <c r="K64" s="15">
        <f>B9L457C1-B9L457C3</f>
        <v>0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8.6610060259238058</v>
      </c>
      <c r="F65" s="16" t="s">
        <v>10710</v>
      </c>
      <c r="G65" s="15">
        <f>B3L305C3</f>
        <v>1</v>
      </c>
      <c r="H65" s="16" t="s">
        <v>20361</v>
      </c>
      <c r="I65" s="21">
        <f>B9L458C1*B9L458C2</f>
        <v>8.6610060259238058</v>
      </c>
      <c r="J65" s="16" t="s">
        <v>20362</v>
      </c>
      <c r="K65" s="15">
        <f>B9L458C1-B9L458C3</f>
        <v>0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16.655780819084242</v>
      </c>
      <c r="F66" s="16" t="s">
        <v>10710</v>
      </c>
      <c r="G66" s="15">
        <f>B3L305C3</f>
        <v>1</v>
      </c>
      <c r="H66" s="16" t="s">
        <v>20364</v>
      </c>
      <c r="I66" s="21">
        <f>B9L459C1*B9L459C2</f>
        <v>16.655780819084242</v>
      </c>
      <c r="J66" s="16" t="s">
        <v>20365</v>
      </c>
      <c r="K66" s="15">
        <f>B9L459C1-B9L459C3</f>
        <v>0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15">
        <f>B3L305C3</f>
        <v>1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15">
        <f>B3L305C3</f>
        <v>1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15">
        <f>B3L305C3</f>
        <v>1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28.564933242142335</v>
      </c>
      <c r="F70" s="16" t="s">
        <v>10710</v>
      </c>
      <c r="G70" s="15">
        <f>B3L305C3</f>
        <v>1</v>
      </c>
      <c r="H70" s="16" t="s">
        <v>20376</v>
      </c>
      <c r="I70" s="21">
        <f>B9L463C1*B9L463C2</f>
        <v>28.564933242142335</v>
      </c>
      <c r="J70" s="16" t="s">
        <v>20377</v>
      </c>
      <c r="K70" s="15">
        <f>B9L463C1-B9L463C3</f>
        <v>0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854.76458744495494</v>
      </c>
      <c r="F71" s="16" t="s">
        <v>10710</v>
      </c>
      <c r="G71" s="15">
        <f>B3L305C3</f>
        <v>1</v>
      </c>
      <c r="H71" s="16" t="s">
        <v>20379</v>
      </c>
      <c r="I71" s="21">
        <f>B9L464C1*B9L464C2</f>
        <v>854.76458744495494</v>
      </c>
      <c r="J71" s="16" t="s">
        <v>20380</v>
      </c>
      <c r="K71" s="15">
        <f>B9L464C1-B9L464C3</f>
        <v>0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602.26332495840143</v>
      </c>
      <c r="F72" s="16" t="s">
        <v>10710</v>
      </c>
      <c r="G72" s="15">
        <f>B3L305C3</f>
        <v>1</v>
      </c>
      <c r="H72" s="16" t="s">
        <v>20382</v>
      </c>
      <c r="I72" s="21">
        <f>B9L465C1*B9L465C2</f>
        <v>602.26332495840143</v>
      </c>
      <c r="J72" s="16" t="s">
        <v>20383</v>
      </c>
      <c r="K72" s="15">
        <f>B9L465C1-B9L465C3</f>
        <v>0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1189.9595861666667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1189.9595861666667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2515.2689254000002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2515.2689254000002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1189.9595861666667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1189.9595861666667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246.57458987610497</v>
      </c>
      <c r="F78" s="16" t="s">
        <v>10710</v>
      </c>
      <c r="G78" s="15">
        <f>B3L305C3</f>
        <v>1</v>
      </c>
      <c r="H78" s="16" t="s">
        <v>20394</v>
      </c>
      <c r="I78" s="21">
        <f>B9L471C1*B9L471C2</f>
        <v>246.57458987610497</v>
      </c>
      <c r="J78" s="16" t="s">
        <v>20395</v>
      </c>
      <c r="K78" s="15">
        <f>B9L471C1-B9L471C3</f>
        <v>0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15">
        <f>B9L103C25</f>
        <v>0</v>
      </c>
      <c r="F79" s="16" t="s">
        <v>10710</v>
      </c>
      <c r="G79" s="15">
        <f>B3L305C3</f>
        <v>1</v>
      </c>
      <c r="H79" s="16" t="s">
        <v>20397</v>
      </c>
      <c r="I79" s="15">
        <f>B9L472C1*B9L472C2</f>
        <v>0</v>
      </c>
      <c r="J79" s="16" t="s">
        <v>20398</v>
      </c>
      <c r="K79" s="15">
        <f>B9L472C1-B9L472C3</f>
        <v>0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1705.2857547316898</v>
      </c>
      <c r="F80" s="16" t="s">
        <v>10710</v>
      </c>
      <c r="G80" s="15">
        <f>B3L305C3</f>
        <v>1</v>
      </c>
      <c r="H80" s="16" t="s">
        <v>20400</v>
      </c>
      <c r="I80" s="15">
        <f>B9L473C1*B9L473C2</f>
        <v>1705.2857547316898</v>
      </c>
      <c r="J80" s="16" t="s">
        <v>20401</v>
      </c>
      <c r="K80" s="15">
        <f>B9L473C1-B9L473C3</f>
        <v>0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64.506409747161371</v>
      </c>
      <c r="F81" s="16" t="s">
        <v>10710</v>
      </c>
      <c r="G81" s="15">
        <f>B3L305C3</f>
        <v>1</v>
      </c>
      <c r="H81" s="16" t="s">
        <v>20403</v>
      </c>
      <c r="I81" s="21">
        <f>B9L474C1*B9L474C2</f>
        <v>64.506409747161371</v>
      </c>
      <c r="J81" s="16" t="s">
        <v>20404</v>
      </c>
      <c r="K81" s="15">
        <f>B9L474C1-B9L474C3</f>
        <v>0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6.6642383579848827</v>
      </c>
      <c r="F82" s="16" t="s">
        <v>10710</v>
      </c>
      <c r="G82" s="15">
        <f>B3L305C3</f>
        <v>1</v>
      </c>
      <c r="H82" s="16" t="s">
        <v>20406</v>
      </c>
      <c r="I82" s="21">
        <f>B9L475C1*B9L475C2</f>
        <v>6.6642383579848827</v>
      </c>
      <c r="J82" s="16" t="s">
        <v>20407</v>
      </c>
      <c r="K82" s="15">
        <f>B9L475C1-B9L475C3</f>
        <v>0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12.815842996124774</v>
      </c>
      <c r="F83" s="16" t="s">
        <v>10710</v>
      </c>
      <c r="G83" s="15">
        <f>B3L305C3</f>
        <v>1</v>
      </c>
      <c r="H83" s="16" t="s">
        <v>20409</v>
      </c>
      <c r="I83" s="21">
        <f>B9L476C1*B9L476C2</f>
        <v>12.815842996124774</v>
      </c>
      <c r="J83" s="16" t="s">
        <v>20410</v>
      </c>
      <c r="K83" s="15">
        <f>B9L476C1-B9L476C3</f>
        <v>0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15">
        <f>B3L305C3</f>
        <v>1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15">
        <f>B3L305C3</f>
        <v>1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15">
        <f>B3L305C3</f>
        <v>1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21.979377826983761</v>
      </c>
      <c r="F87" s="16" t="s">
        <v>10710</v>
      </c>
      <c r="G87" s="15">
        <f>B3L305C3</f>
        <v>1</v>
      </c>
      <c r="H87" s="16" t="s">
        <v>20421</v>
      </c>
      <c r="I87" s="21">
        <f>B9L480C1*B9L480C2</f>
        <v>21.979377826983761</v>
      </c>
      <c r="J87" s="16" t="s">
        <v>20422</v>
      </c>
      <c r="K87" s="15">
        <f>B9L480C1-B9L480C3</f>
        <v>0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657.70130324903039</v>
      </c>
      <c r="F88" s="16" t="s">
        <v>10710</v>
      </c>
      <c r="G88" s="15">
        <f>B3L305C3</f>
        <v>1</v>
      </c>
      <c r="H88" s="16" t="s">
        <v>20424</v>
      </c>
      <c r="I88" s="21">
        <f>B9L481C1*B9L481C2</f>
        <v>657.70130324903039</v>
      </c>
      <c r="J88" s="16" t="s">
        <v>20425</v>
      </c>
      <c r="K88" s="15">
        <f>B9L481C1-B9L481C3</f>
        <v>0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463.41341176554477</v>
      </c>
      <c r="F89" s="16" t="s">
        <v>10710</v>
      </c>
      <c r="G89" s="15">
        <f>B3L305C3</f>
        <v>1</v>
      </c>
      <c r="H89" s="16" t="s">
        <v>20427</v>
      </c>
      <c r="I89" s="21">
        <f>B9L482C1*B9L482C2</f>
        <v>463.41341176554477</v>
      </c>
      <c r="J89" s="16" t="s">
        <v>20428</v>
      </c>
      <c r="K89" s="15">
        <f>B9L482C1-B9L482C3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A7AF6A-D510-49A6-9001-3A3853970AF9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140.19114471732462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140.19114471732462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10.160783489489644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10.160783489489644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426.00641512149969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426.00641512149969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70.270985141842345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70.270985141842345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2.6581638580623594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2.6581638580623594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0.27461825288591263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0.27461825288591263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0.52811202478060126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0.52811202478060126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0.90572065615473862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0.90572065615473862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27.102389367965372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27.102389367965372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19.096222954041373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19.096222954041373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99.980404333336594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99.980404333336594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3.0768405581046143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3.0768405581046143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21">
        <f>B9L317C15</f>
        <v>280.36805290115075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21">
        <f>B9L517C1-B9L517C3</f>
        <v>280.36805290115075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390.99269172886983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390.99269172886983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7.8658814841711733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7.8658814841711733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21">
        <f>B9L322C15</f>
        <v>1.7912403379795743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21">
        <f>B9L522C1-B9L522C3</f>
        <v>1.7912403379795743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-2.6161435213368485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-2.6161435213368485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21">
        <f>B9L325C15</f>
        <v>4.5170408522963177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21">
        <f>B9L526C1-B9L526C3</f>
        <v>4.5170408522963177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29A34E-9C52-43DC-AF46-92FA01C56944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0.7797090290957438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0.77539883902579532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0.78011710750331753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0.78110295924685236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0.78022413408747671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09D527-F27D-4CFF-84E9-677AA7FEBB9C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0.65838172875847645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0.65275487287880263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0.65891624194078513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0.66020881244318519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0.65905647955576963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801125-1DD1-48A9-849D-8F1C2834648F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0.84888688090356101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0.84559557778531769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0.84800610258683018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0.84885292215237962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0.84879754418816555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278CE7-6D1B-439C-9562-12879B91B2BB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0.82374592991561246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0.82002314220287231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0.8227492123850928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0.82370749470501092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0.82364481788749788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68FE71-1CDA-4F2F-B93D-496E7E6C8F10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0.96545827524157679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0.96499170124264844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0.96539858075672125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0.96484561160332227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0.96453546478094143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25B3E2-EE3B-4813-AF00-F5C51C854428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0.77380194418907455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0.77135964582964556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0.77348874083976671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0.77059761747667643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0.76898405847938955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0CA5BD-184E-43C7-9601-8B9E9F528BA8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0.61933480777175187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0.61332121297794195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0.61771859212461477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0.61927239952467472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0.61917064403797717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8302C8-97B2-4011-9C5B-01514AC54BFF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0.62391510261182381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0.617929227666563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0.62230647440377596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0.62385298921977728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0.62375171416572461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EE9A8A-7842-4CEA-A5C9-0713E73B5D22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0.82825424377924461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0.8270542584709587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0.83046255826512927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0.84224334907224596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0.84876535291152233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92B985-A800-43AB-8C75-B6ED7E884912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0.71773707435751088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0.71447823875351857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0.71517495335884773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0.70352533070578771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0.69614373799621454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E5E0E4-3648-407D-A84A-7E5E89733116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0.90736182048212588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0.90600556818504741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0.90629622178142044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0.90138576672445947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0.89821776937657272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90543B-AB75-4DCD-ADA5-DFD316C92A7F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0.86290913128653424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0.86100177343039741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0.861410302274633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0.85452520993403436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0.85010215411428702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1C4D84-0BE3-4AB4-85FD-F611C89C8E8C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0.91281380385825794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0.91083827649696336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0.91195783674500008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0.91169141190305147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0.91130936237254401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6223CB-4D65-449B-9E84-E2E171A87927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0.88046740890818875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0.87781972432048316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0.8807173916477562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0.88132081628723913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0.88078293473024027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5F7D35-CD38-4721-8037-8FDF749CA947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0.3403520937805683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0.33804356950891001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0.33918714642276254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0.33605917358140436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0.3345251378390191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EA3071-B8B1-46C7-BC78-63DB659C09C5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0.7797090290957438</v>
      </c>
      <c r="G8" s="31">
        <f>CR1L2</f>
        <v>0.77539883902579532</v>
      </c>
      <c r="H8" s="31">
        <f>CR1L3</f>
        <v>0.78011710750331753</v>
      </c>
      <c r="I8" s="31">
        <f>CR1L4</f>
        <v>0.78110295924685236</v>
      </c>
      <c r="J8" s="31">
        <f>CR1L5</f>
        <v>0.78022413408747671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0.65838172875847645</v>
      </c>
      <c r="G9" s="31">
        <f>CR2L2</f>
        <v>0.65275487287880263</v>
      </c>
      <c r="H9" s="31">
        <f>CR2L3</f>
        <v>0.65891624194078513</v>
      </c>
      <c r="I9" s="31">
        <f>CR2L4</f>
        <v>0.66020881244318519</v>
      </c>
      <c r="J9" s="31">
        <f>CR2L5</f>
        <v>0.65905647955576963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0.84888688090356101</v>
      </c>
      <c r="G10" s="31">
        <f>CR3L2</f>
        <v>0.84559557778531769</v>
      </c>
      <c r="H10" s="31">
        <f>CR3L3</f>
        <v>0.84800610258683018</v>
      </c>
      <c r="I10" s="31">
        <f>CR3L4</f>
        <v>0.84885292215237962</v>
      </c>
      <c r="J10" s="31">
        <f>CR3L5</f>
        <v>0.84879754418816555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0.82374592991561246</v>
      </c>
      <c r="G11" s="31">
        <f>CR4L2</f>
        <v>0.82002314220287231</v>
      </c>
      <c r="H11" s="31">
        <f>CR4L3</f>
        <v>0.8227492123850928</v>
      </c>
      <c r="I11" s="31">
        <f>CR4L4</f>
        <v>0.82370749470501092</v>
      </c>
      <c r="J11" s="31">
        <f>CR4L5</f>
        <v>0.82364481788749788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0.96545827524157679</v>
      </c>
      <c r="G12" s="31">
        <f>CR5L2</f>
        <v>0.96499170124264844</v>
      </c>
      <c r="H12" s="31">
        <f>CR5L3</f>
        <v>0.96539858075672125</v>
      </c>
      <c r="I12" s="31">
        <f>CR5L4</f>
        <v>0.96484561160332227</v>
      </c>
      <c r="J12" s="31">
        <f>CR5L5</f>
        <v>0.96453546478094143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0.77380194418907455</v>
      </c>
      <c r="G13" s="31">
        <f>CR6L2</f>
        <v>0.77135964582964556</v>
      </c>
      <c r="H13" s="31">
        <f>CR6L3</f>
        <v>0.77348874083976671</v>
      </c>
      <c r="I13" s="31">
        <f>CR6L4</f>
        <v>0.77059761747667643</v>
      </c>
      <c r="J13" s="31">
        <f>CR6L5</f>
        <v>0.76898405847938955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0.61933480777175187</v>
      </c>
      <c r="G14" s="31">
        <f>CR7L2</f>
        <v>0.61332121297794195</v>
      </c>
      <c r="H14" s="31">
        <f>CR7L3</f>
        <v>0.61771859212461477</v>
      </c>
      <c r="I14" s="31">
        <f>CR7L4</f>
        <v>0.61927239952467472</v>
      </c>
      <c r="J14" s="31">
        <f>CR7L5</f>
        <v>0.61917064403797717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0.62391510261182381</v>
      </c>
      <c r="G15" s="31">
        <f>CR8L2</f>
        <v>0.617929227666563</v>
      </c>
      <c r="H15" s="31">
        <f>CR8L3</f>
        <v>0.62230647440377596</v>
      </c>
      <c r="I15" s="31">
        <f>CR8L4</f>
        <v>0.62385298921977728</v>
      </c>
      <c r="J15" s="31">
        <f>CR8L5</f>
        <v>0.62375171416572461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0.82825424377924461</v>
      </c>
      <c r="G16" s="31">
        <f>CR9L2</f>
        <v>0.8270542584709587</v>
      </c>
      <c r="H16" s="31">
        <f>CR9L3</f>
        <v>0.83046255826512927</v>
      </c>
      <c r="I16" s="31">
        <f>CR9L4</f>
        <v>0.84224334907224596</v>
      </c>
      <c r="J16" s="31">
        <f>CR9L5</f>
        <v>0.84876535291152233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0.71773707435751088</v>
      </c>
      <c r="G17" s="31">
        <f>CR10L2</f>
        <v>0.71447823875351857</v>
      </c>
      <c r="H17" s="31">
        <f>CR10L3</f>
        <v>0.71517495335884773</v>
      </c>
      <c r="I17" s="31">
        <f>CR10L4</f>
        <v>0.70352533070578771</v>
      </c>
      <c r="J17" s="31">
        <f>CR10L5</f>
        <v>0.69614373799621454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0.90736182048212588</v>
      </c>
      <c r="G18" s="31">
        <f>CR11L2</f>
        <v>0.90600556818504741</v>
      </c>
      <c r="H18" s="31">
        <f>CR11L3</f>
        <v>0.90629622178142044</v>
      </c>
      <c r="I18" s="31">
        <f>CR11L4</f>
        <v>0.90138576672445947</v>
      </c>
      <c r="J18" s="31">
        <f>CR11L5</f>
        <v>0.89821776937657272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0.86290913128653424</v>
      </c>
      <c r="G19" s="31">
        <f>CR12L2</f>
        <v>0.86100177343039741</v>
      </c>
      <c r="H19" s="31">
        <f>CR12L3</f>
        <v>0.861410302274633</v>
      </c>
      <c r="I19" s="31">
        <f>CR12L4</f>
        <v>0.85452520993403436</v>
      </c>
      <c r="J19" s="31">
        <f>CR12L5</f>
        <v>0.85010215411428702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0.91281380385825794</v>
      </c>
      <c r="G20" s="31">
        <f>CR13L2</f>
        <v>0.91083827649696336</v>
      </c>
      <c r="H20" s="31">
        <f>CR13L3</f>
        <v>0.91195783674500008</v>
      </c>
      <c r="I20" s="31">
        <f>CR13L4</f>
        <v>0.91169141190305147</v>
      </c>
      <c r="J20" s="31">
        <f>CR13L5</f>
        <v>0.91130936237254401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0.88046740890818875</v>
      </c>
      <c r="G21" s="31">
        <f>CR14L2</f>
        <v>0.87781972432048316</v>
      </c>
      <c r="H21" s="31">
        <f>CR14L3</f>
        <v>0.8807173916477562</v>
      </c>
      <c r="I21" s="31">
        <f>CR14L4</f>
        <v>0.88132081628723913</v>
      </c>
      <c r="J21" s="31">
        <f>CR14L5</f>
        <v>0.88078293473024027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0.3403520937805683</v>
      </c>
      <c r="G23" s="31">
        <f>CR16L2</f>
        <v>0.33804356950891001</v>
      </c>
      <c r="H23" s="31">
        <f>CR16L3</f>
        <v>0.33918714642276254</v>
      </c>
      <c r="I23" s="31">
        <f>CR16L4</f>
        <v>0.33605917358140436</v>
      </c>
      <c r="J23" s="31">
        <f>CR16L5</f>
        <v>0.3345251378390191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F46F34-87EC-4E1E-A49F-E875AB643225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75675.032490739992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0.78022413408747671</v>
      </c>
      <c r="L8" s="16" t="s">
        <v>20796</v>
      </c>
      <c r="M8" s="15">
        <f>IF(D1L101C2&lt;&gt;0,D1L101C2*D1L101C4,D1L101C3*D1L101C4)</f>
        <v>59043.486697129272</v>
      </c>
      <c r="N8" s="16" t="s">
        <v>4251</v>
      </c>
      <c r="O8" s="32">
        <f>1</f>
        <v>1</v>
      </c>
      <c r="P8" s="16" t="s">
        <v>20797</v>
      </c>
      <c r="Q8" s="15">
        <f>D1L101C5*D1L101C6</f>
        <v>59043.486697129272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1153495615</v>
      </c>
      <c r="V8" s="16" t="s">
        <v>20798</v>
      </c>
      <c r="W8" s="33">
        <f>IF(D1L101C9=0,0,D1L101C7/D1L101C9)</f>
        <v>5.1186572301906211E-5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87.875024560000014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1153495615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35986.802561680015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0.78022413408747671</v>
      </c>
      <c r="L10" s="16" t="s">
        <v>20825</v>
      </c>
      <c r="M10" s="15">
        <f>IF(D1L103C2&lt;&gt;0,D1L103C2*D1L103C4,D1L103C3*D1L103C4)</f>
        <v>28077.771867263778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28077.771867263778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1153495615</v>
      </c>
      <c r="V10" s="16" t="s">
        <v>20827</v>
      </c>
      <c r="W10" s="33">
        <f>IF(D1L103C9=0,0,D1L103C7/D1L103C9)</f>
        <v>2.4341463896474178E-5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8673.3786003999976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0.78022413408747671</v>
      </c>
      <c r="L11" s="16" t="s">
        <v>20840</v>
      </c>
      <c r="M11" s="15">
        <f>IF(D1L104C2&lt;&gt;0,D1L104C2*D1L104C4,D1L104C3*D1L104C4)</f>
        <v>6767.1793081099386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6767.1793081099386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1153495615</v>
      </c>
      <c r="V11" s="16" t="s">
        <v>20842</v>
      </c>
      <c r="W11" s="33">
        <f>IF(D1L104C9=0,0,D1L104C7/D1L104C9)</f>
        <v>5.8666710303098449E-6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205944.29283893999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0.78022413408747671</v>
      </c>
      <c r="L12" s="16" t="s">
        <v>20855</v>
      </c>
      <c r="M12" s="15">
        <f>IF(D1L105C2&lt;&gt;0,D1L105C2*D1L105C4,D1L105C3*D1L105C4)</f>
        <v>160682.70755051967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160682.70755051967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1153495615</v>
      </c>
      <c r="V12" s="16" t="s">
        <v>20857</v>
      </c>
      <c r="W12" s="33">
        <f>IF(D1L105C9=0,0,D1L105C7/D1L105C9)</f>
        <v>1.3930066613258835E-4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14810.543965359999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0.78022413408747671</v>
      </c>
      <c r="L13" s="16" t="s">
        <v>20870</v>
      </c>
      <c r="M13" s="15">
        <f>IF(D1L106C2&lt;&gt;0,D1L106C2*D1L106C4,D1L106C3*D1L106C4)</f>
        <v>11555.54384073751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11555.54384073751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1153495615</v>
      </c>
      <c r="V13" s="16" t="s">
        <v>20872</v>
      </c>
      <c r="W13" s="33">
        <f>IF(D1L106C9=0,0,D1L106C7/D1L106C9)</f>
        <v>1.0017848087560791E-5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0</v>
      </c>
      <c r="H14" s="16" t="s">
        <v>20895</v>
      </c>
      <c r="I14" s="15">
        <f>A2L118C44</f>
        <v>0</v>
      </c>
      <c r="J14" s="16" t="s">
        <v>20896</v>
      </c>
      <c r="K14" s="21">
        <f>IF(FLOW_THRU_100PCT="Y",1,INDEX(VariabilityMatrix,D1L107C1,D1L107C8))</f>
        <v>0.7797090290957438</v>
      </c>
      <c r="L14" s="16" t="s">
        <v>20885</v>
      </c>
      <c r="M14" s="15">
        <f>IF(D1L107C2&lt;&gt;0,D1L107C2*D1L107C4,D1L107C3*D1L107C4)</f>
        <v>0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0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1144536661</v>
      </c>
      <c r="V14" s="16" t="s">
        <v>20887</v>
      </c>
      <c r="W14" s="33">
        <f>IF(D1L107C9=0,0,D1L107C7/D1L107C9)</f>
        <v>0</v>
      </c>
      <c r="X14" s="16" t="s">
        <v>20888</v>
      </c>
      <c r="Y14" s="32">
        <f>IF(D1L107C5=0,0,D1L107C7/D1L107C5)</f>
        <v>0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86046.026028800014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0.78022413408747671</v>
      </c>
      <c r="L15" s="16" t="s">
        <v>20901</v>
      </c>
      <c r="M15" s="15">
        <f>IF(D1L108C2&lt;&gt;0,D1L108C2*D1L108C4,D1L108C3*D1L108C4)</f>
        <v>67135.186149988978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67135.186149988978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1153495615</v>
      </c>
      <c r="V15" s="16" t="s">
        <v>20903</v>
      </c>
      <c r="W15" s="33">
        <f>IF(D1L108C9=0,0,D1L108C7/D1L108C9)</f>
        <v>5.8201509634684633E-5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2316.4528138399996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0.78022413408747671</v>
      </c>
      <c r="L16" s="16" t="s">
        <v>20916</v>
      </c>
      <c r="M16" s="15">
        <f>IF(D1L109C2&lt;&gt;0,D1L109C2*D1L109C4,D1L109C3*D1L109C4)</f>
        <v>1807.3523908328125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1807.3523908328125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1153495615</v>
      </c>
      <c r="V16" s="16" t="s">
        <v>20918</v>
      </c>
      <c r="W16" s="33">
        <f>IF(D1L109C9=0,0,D1L109C7/D1L109C9)</f>
        <v>1.566848081024402E-6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429452.52929976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0.78006451647233488</v>
      </c>
      <c r="L17" s="16" t="s">
        <v>20931</v>
      </c>
      <c r="M17" s="15">
        <f>SUMIF(D1L101C2:D1L109C2,"&lt;&gt;0",D1L101C5:D1L109C5)</f>
        <v>335069.22780458193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335069.22780458193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2.9048157916454845E-4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87.875024560000014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341090.05045712</v>
      </c>
      <c r="H19" s="16" t="s">
        <v>20962</v>
      </c>
      <c r="I19" s="15">
        <f>SUM(D1L101C3:D1L107C3)</f>
        <v>87.875024560000014</v>
      </c>
      <c r="J19" s="16" t="s">
        <v>20963</v>
      </c>
      <c r="K19" s="21">
        <f>D1L112C5/SUM(D1L112C2,D1L112C3)</f>
        <v>0.78002317672820887</v>
      </c>
      <c r="L19" s="16" t="s">
        <v>20951</v>
      </c>
      <c r="M19" s="15">
        <f>SUM(D1L101C5:D1L107C5)</f>
        <v>266126.68926376017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266126.68926376017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2.3071322144883939E-4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429452.52929976</v>
      </c>
      <c r="H20" s="16" t="s">
        <v>20950</v>
      </c>
      <c r="I20" s="15">
        <f>SUM(D1L101C3:D1L109C3)</f>
        <v>87.875024560000014</v>
      </c>
      <c r="J20" s="16" t="s">
        <v>20975</v>
      </c>
      <c r="K20" s="21">
        <f>D1L113C5/SUM(D1L113C2,D1L113C3)</f>
        <v>0.78006451647233488</v>
      </c>
      <c r="L20" s="16" t="s">
        <v>20964</v>
      </c>
      <c r="M20" s="15">
        <f>SUM(D1L110C5:D1L111C5)</f>
        <v>335069.22780458193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335069.22780458193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2.9048157916454845E-4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121874.66636115819</v>
      </c>
      <c r="J21" s="16" t="s">
        <v>20987</v>
      </c>
      <c r="K21" s="21">
        <f>IF(FLOW_THRU_100PCT="Y",1,INDEX(VariabilityMatrix,D1L114C1,D1L114C8))</f>
        <v>0.65905647955576963</v>
      </c>
      <c r="L21" s="16" t="s">
        <v>20976</v>
      </c>
      <c r="M21" s="15">
        <f>IF(D1L114C2&lt;&gt;0,D1L114C2*D1L114C4,D1L114C3*D1L114C4)</f>
        <v>80322.288559018896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80322.288559018896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1153495615</v>
      </c>
      <c r="V21" s="16" t="s">
        <v>20978</v>
      </c>
      <c r="W21" s="33">
        <f>IF(D1L114C9=0,0,D1L114C7/D1L114C9)</f>
        <v>6.9633804857610059E-5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11842.617544619361</v>
      </c>
      <c r="J22" s="16" t="s">
        <v>21003</v>
      </c>
      <c r="K22" s="21">
        <f>IF(FLOW_THRU_100PCT="Y",1,INDEX(VariabilityMatrix,D1L115C1,D1L115C8))</f>
        <v>0.65905647955576963</v>
      </c>
      <c r="L22" s="16" t="s">
        <v>20992</v>
      </c>
      <c r="M22" s="15">
        <f>IF(D1L115C2&lt;&gt;0,D1L115C2*D1L115C4,D1L115C3*D1L115C4)</f>
        <v>7804.9538276822286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7804.9538276822286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1153495615</v>
      </c>
      <c r="V22" s="16" t="s">
        <v>20994</v>
      </c>
      <c r="W22" s="33">
        <f>IF(D1L115C9=0,0,D1L115C7/D1L115C9)</f>
        <v>6.7663489363869225E-6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2759.7783677099555</v>
      </c>
      <c r="J23" s="16" t="s">
        <v>21019</v>
      </c>
      <c r="K23" s="21">
        <f>IF(FLOW_THRU_100PCT="Y",1,INDEX(VariabilityMatrix,D1L116C1,D1L116C8))</f>
        <v>0.65905647955576963</v>
      </c>
      <c r="L23" s="16" t="s">
        <v>21008</v>
      </c>
      <c r="M23" s="15">
        <f>IF(D1L116C2&lt;&gt;0,D1L116C2*D1L116C4,D1L116C3*D1L116C4)</f>
        <v>1818.8498153770915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1818.8498153770915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1153495615</v>
      </c>
      <c r="V23" s="16" t="s">
        <v>21010</v>
      </c>
      <c r="W23" s="33">
        <f>IF(D1L116C9=0,0,D1L116C7/D1L116C9)</f>
        <v>1.5768155437479418E-6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28432.698201013554</v>
      </c>
      <c r="J24" s="16" t="s">
        <v>21034</v>
      </c>
      <c r="K24" s="21">
        <f>IF(FLOW_THRU_100PCT="Y",1,INDEX(VariabilityMatrix,D1L117C1,D1L117C8))</f>
        <v>0.65905647955576963</v>
      </c>
      <c r="L24" s="16" t="s">
        <v>21023</v>
      </c>
      <c r="M24" s="15">
        <f>IF(D1L117C2&lt;&gt;0,D1L117C2*D1L117C4,D1L117C3*D1L117C4)</f>
        <v>18738.753980631656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18738.753980631656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1153495615</v>
      </c>
      <c r="V24" s="16" t="s">
        <v>21025</v>
      </c>
      <c r="W24" s="33">
        <f>IF(D1L117C9=0,0,D1L117C7/D1L117C9)</f>
        <v>1.6245188743636149E-5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10245.073532713079</v>
      </c>
      <c r="J25" s="16" t="s">
        <v>21050</v>
      </c>
      <c r="K25" s="21">
        <f>IF(FLOW_THRU_100PCT="Y",1,INDEX(VariabilityMatrix,D1L118C1,D1L118C8))</f>
        <v>0.65905647955576963</v>
      </c>
      <c r="L25" s="16" t="s">
        <v>21039</v>
      </c>
      <c r="M25" s="15">
        <f>IF(D1L118C2&lt;&gt;0,D1L118C2*D1L118C4,D1L118C3*D1L118C4)</f>
        <v>6752.0820952598733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6752.0820952598733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1153495615</v>
      </c>
      <c r="V25" s="16" t="s">
        <v>21041</v>
      </c>
      <c r="W25" s="33">
        <f>IF(D1L118C9=0,0,D1L118C7/D1L118C9)</f>
        <v>5.8535828029652917E-6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200.02340753989623</v>
      </c>
      <c r="J26" s="16" t="s">
        <v>21066</v>
      </c>
      <c r="K26" s="21">
        <f>IF(FLOW_THRU_100PCT="Y",1,INDEX(VariabilityMatrix,D1L119C1,D1L119C8))</f>
        <v>0.65905647955576963</v>
      </c>
      <c r="L26" s="16" t="s">
        <v>21055</v>
      </c>
      <c r="M26" s="15">
        <f>IF(D1L119C2&lt;&gt;0,D1L119C2*D1L119C4,D1L119C3*D1L119C4)</f>
        <v>131.82672280199299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131.82672280199299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1153495615</v>
      </c>
      <c r="V26" s="16" t="s">
        <v>21057</v>
      </c>
      <c r="W26" s="33">
        <f>IF(D1L119C9=0,0,D1L119C7/D1L119C9)</f>
        <v>1.1428454611159748E-7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</v>
      </c>
      <c r="J27" s="16" t="s">
        <v>21081</v>
      </c>
      <c r="K27" s="21">
        <f>IF(FLOW_THRU_100PCT="Y",1,INDEX(VariabilityMatrix,D1L120C1,D1L120C8))</f>
        <v>0.65838172875847645</v>
      </c>
      <c r="L27" s="16" t="s">
        <v>21070</v>
      </c>
      <c r="M27" s="15">
        <f>IF(D1L120C2&lt;&gt;0,D1L120C2*D1L120C4,D1L120C3*D1L120C4)</f>
        <v>0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1144536661</v>
      </c>
      <c r="V27" s="16" t="s">
        <v>21072</v>
      </c>
      <c r="W27" s="33">
        <f>IF(D1L120C9=0,0,D1L120C7/D1L120C9)</f>
        <v>0</v>
      </c>
      <c r="X27" s="16" t="s">
        <v>21073</v>
      </c>
      <c r="Y27" s="32">
        <f>IF(D1L120C5=0,0,D1L120C7/D1L120C5)</f>
        <v>0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8386.2878167417712</v>
      </c>
      <c r="J28" s="16" t="s">
        <v>21097</v>
      </c>
      <c r="K28" s="21">
        <f>IF(FLOW_THRU_100PCT="Y",1,INDEX(VariabilityMatrix,D1L121C1,D1L121C8))</f>
        <v>0.65905647955576963</v>
      </c>
      <c r="L28" s="16" t="s">
        <v>21086</v>
      </c>
      <c r="M28" s="15">
        <f>IF(D1L121C2&lt;&gt;0,D1L121C2*D1L121C4,D1L121C3*D1L121C4)</f>
        <v>5527.0373250432731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5527.0373250432731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1153495615</v>
      </c>
      <c r="V28" s="16" t="s">
        <v>21088</v>
      </c>
      <c r="W28" s="33">
        <f>IF(D1L121C9=0,0,D1L121C7/D1L121C9)</f>
        <v>4.791554690949799E-6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33820.249948903765</v>
      </c>
      <c r="J29" s="16" t="s">
        <v>21113</v>
      </c>
      <c r="K29" s="21">
        <f>IF(FLOW_THRU_100PCT="Y",1,INDEX(VariabilityMatrix,D1L122C1,D1L122C8))</f>
        <v>0.65905647955576963</v>
      </c>
      <c r="L29" s="16" t="s">
        <v>21102</v>
      </c>
      <c r="M29" s="15">
        <f>IF(D1L122C2&lt;&gt;0,D1L122C2*D1L122C4,D1L122C3*D1L122C4)</f>
        <v>22289.454869020712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22289.454869020712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1153495615</v>
      </c>
      <c r="V29" s="16" t="s">
        <v>21104</v>
      </c>
      <c r="W29" s="33">
        <f>IF(D1L122C9=0,0,D1L122C7/D1L122C9)</f>
        <v>1.9323398007907218E-5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27327.220609930839</v>
      </c>
      <c r="J30" s="16" t="s">
        <v>21129</v>
      </c>
      <c r="K30" s="21">
        <f>IF(FLOW_THRU_100PCT="Y",1,INDEX(VariabilityMatrix,D1L123C1,D1L123C8))</f>
        <v>0.65905647955576963</v>
      </c>
      <c r="L30" s="16" t="s">
        <v>21118</v>
      </c>
      <c r="M30" s="15">
        <f>IF(D1L123C2&lt;&gt;0,D1L123C2*D1L123C4,D1L123C3*D1L123C4)</f>
        <v>18010.181811224891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18010.181811224891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1153495615</v>
      </c>
      <c r="V30" s="16" t="s">
        <v>21120</v>
      </c>
      <c r="W30" s="33">
        <f>IF(D1L123C9=0,0,D1L123C7/D1L123C9)</f>
        <v>1.5613567643449509E-5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9622.7914554009803</v>
      </c>
      <c r="J31" s="16" t="s">
        <v>21145</v>
      </c>
      <c r="K31" s="21">
        <f>IF(FLOW_THRU_100PCT="Y",1,INDEX(VariabilityMatrix,D1L124C1,D1L124C8))</f>
        <v>0.65838172875847645</v>
      </c>
      <c r="L31" s="16" t="s">
        <v>21134</v>
      </c>
      <c r="M31" s="15">
        <f>IF(D1L124C2&lt;&gt;0,D1L124C2*D1L124C4,D1L124C3*D1L124C4)</f>
        <v>6335.4700738891934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6335.4700738891934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1144536661</v>
      </c>
      <c r="V31" s="16" t="s">
        <v>21136</v>
      </c>
      <c r="W31" s="33">
        <f>IF(D1L124C9=0,0,D1L124C7/D1L124C9)</f>
        <v>5.5354016081527627E-6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146827.51726459997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0.65905647955576963</v>
      </c>
      <c r="L32" s="16" t="s">
        <v>21150</v>
      </c>
      <c r="M32" s="15">
        <f>IF(D1L125C2&lt;&gt;0,D1L125C2*D1L125C4,D1L125C3*D1L125C4)</f>
        <v>96767.626630321247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96767.626630321247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1153495615</v>
      </c>
      <c r="V32" s="16" t="s">
        <v>21152</v>
      </c>
      <c r="W32" s="33">
        <f>IF(D1L125C9=0,0,D1L125C7/D1L125C9)</f>
        <v>8.3890762454542358E-5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1383.342329240274</v>
      </c>
      <c r="J33" s="16" t="s">
        <v>21177</v>
      </c>
      <c r="K33" s="21">
        <f>IF(FLOW_THRU_100PCT="Y",1,INDEX(VariabilityMatrix,D1L126C1,D1L126C8))</f>
        <v>0.65905647955576963</v>
      </c>
      <c r="L33" s="16" t="s">
        <v>21166</v>
      </c>
      <c r="M33" s="15">
        <f>IF(D1L126C2&lt;&gt;0,D1L126C2*D1L126C4,D1L126C3*D1L126C4)</f>
        <v>911.70072552957333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911.70072552957333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1153495615</v>
      </c>
      <c r="V33" s="16" t="s">
        <v>21168</v>
      </c>
      <c r="W33" s="33">
        <f>IF(D1L126C9=0,0,D1L126C7/D1L126C9)</f>
        <v>7.9038074672661273E-7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3273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0.65838172875847645</v>
      </c>
      <c r="L34" s="16" t="s">
        <v>21182</v>
      </c>
      <c r="M34" s="15">
        <f>IF(D1L127C2&lt;&gt;0,D1L127C2*D1L127C4,D1L127C3*D1L127C4)</f>
        <v>2154.8833982264932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2154.8833982264932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1144536661</v>
      </c>
      <c r="V34" s="16" t="s">
        <v>21184</v>
      </c>
      <c r="W34" s="33">
        <f>IF(D1L127C9=0,0,D1L127C7/D1L127C9)</f>
        <v>1.8827561157750395E-6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52.328149028961953</v>
      </c>
      <c r="J35" s="16" t="s">
        <v>21209</v>
      </c>
      <c r="K35" s="21">
        <f>IF(FLOW_THRU_100PCT="Y",1,INDEX(VariabilityMatrix,D1L128C1,D1L128C8))</f>
        <v>0.65838172875847645</v>
      </c>
      <c r="L35" s="16" t="s">
        <v>21198</v>
      </c>
      <c r="M35" s="15">
        <f>IF(D1L128C2&lt;&gt;0,D1L128C2*D1L128C4,D1L128C3*D1L128C4)</f>
        <v>34.451897220419163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34.451897220419163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1144536661</v>
      </c>
      <c r="V35" s="16" t="s">
        <v>21200</v>
      </c>
      <c r="W35" s="33">
        <f>IF(D1L128C9=0,0,D1L128C7/D1L128C9)</f>
        <v>3.0101174033445104E-8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7209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0.65838172875847645</v>
      </c>
      <c r="L36" s="16" t="s">
        <v>21214</v>
      </c>
      <c r="M36" s="15">
        <f>IF(D1L129C2&lt;&gt;0,D1L129C2*D1L129C4,D1L129C3*D1L129C4)</f>
        <v>4746.2738826198565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4746.2738826198565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1144536661</v>
      </c>
      <c r="V36" s="16" t="s">
        <v>21216</v>
      </c>
      <c r="W36" s="33">
        <f>IF(D1L129C9=0,0,D1L129C7/D1L129C9)</f>
        <v>4.1468954594018517E-6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5.4060869195483878</v>
      </c>
      <c r="J37" s="16" t="s">
        <v>21241</v>
      </c>
      <c r="K37" s="21">
        <f>IF(FLOW_THRU_100PCT="Y",1,INDEX(VariabilityMatrix,D1L130C1,D1L130C8))</f>
        <v>0.65838172875847645</v>
      </c>
      <c r="L37" s="16" t="s">
        <v>21230</v>
      </c>
      <c r="M37" s="15">
        <f>IF(D1L130C2&lt;&gt;0,D1L130C2*D1L130C4,D1L130C3*D1L130C4)</f>
        <v>3.5592688519108542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3.5592688519108542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1144536661</v>
      </c>
      <c r="V37" s="16" t="s">
        <v>21232</v>
      </c>
      <c r="W37" s="33">
        <f>IF(D1L130C9=0,0,D1L130C7/D1L130C9)</f>
        <v>3.10979016504466E-9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13336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0.65838172875847645</v>
      </c>
      <c r="L38" s="16" t="s">
        <v>21246</v>
      </c>
      <c r="M38" s="15">
        <f>IF(D1L131C2&lt;&gt;0,D1L131C2*D1L131C4,D1L131C3*D1L131C4)</f>
        <v>8780.178734723042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8780.178734723042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1144536661</v>
      </c>
      <c r="V38" s="16" t="s">
        <v>21248</v>
      </c>
      <c r="W38" s="33">
        <f>IF(D1L131C9=0,0,D1L131C7/D1L131C9)</f>
        <v>7.6713826947680819E-6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10.396320999131515</v>
      </c>
      <c r="J39" s="16" t="s">
        <v>21273</v>
      </c>
      <c r="K39" s="21">
        <f>IF(FLOW_THRU_100PCT="Y",1,INDEX(VariabilityMatrix,D1L132C1,D1L132C8))</f>
        <v>0.65838172875847645</v>
      </c>
      <c r="L39" s="16" t="s">
        <v>21262</v>
      </c>
      <c r="M39" s="15">
        <f>IF(D1L132C2&lt;&gt;0,D1L132C2*D1L132C4,D1L132C3*D1L132C4)</f>
        <v>6.8447477921362578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6.8447477921362578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1144536661</v>
      </c>
      <c r="V39" s="16" t="s">
        <v>21264</v>
      </c>
      <c r="W39" s="33">
        <f>IF(D1L132C9=0,0,D1L132C7/D1L132C9)</f>
        <v>5.9803657020089615E-9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157190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0.65838172875847645</v>
      </c>
      <c r="L40" s="16" t="s">
        <v>21278</v>
      </c>
      <c r="M40" s="15">
        <f>IF(D1L133C2&lt;&gt;0,D1L133C2*D1L133C4,D1L133C3*D1L133C4)</f>
        <v>103491.02394354492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103491.02394354492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1144536661</v>
      </c>
      <c r="V40" s="16" t="s">
        <v>21280</v>
      </c>
      <c r="W40" s="33">
        <f>IF(D1L133C9=0,0,D1L133C7/D1L133C9)</f>
        <v>9.0421764081478312E-5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IF(FLOW_THRU_100PCT="Y",1,INDEX(VariabilityMatrix,D1L134C1,D1L134C8))</f>
        <v>0.65838172875847645</v>
      </c>
      <c r="L41" s="16" t="s">
        <v>21294</v>
      </c>
      <c r="M41" s="15">
        <f>IF(D1L134C2&lt;&gt;0,D1L134C2*D1L134C4,D1L134C3*D1L134C4)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1144536661</v>
      </c>
      <c r="V41" s="16" t="s">
        <v>21296</v>
      </c>
      <c r="W41" s="33">
        <f>IF(D1L134C9=0,0,D1L134C7/D1L134C9)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62185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0.65838172875847645</v>
      </c>
      <c r="L42" s="16" t="s">
        <v>21310</v>
      </c>
      <c r="M42" s="15">
        <f>IF(D1L135C2&lt;&gt;0,D1L135C2*D1L135C4,D1L135C3*D1L135C4)</f>
        <v>40941.467802845858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40941.467802845858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1144536661</v>
      </c>
      <c r="V42" s="16" t="s">
        <v>21312</v>
      </c>
      <c r="W42" s="33">
        <f>IF(D1L135C9=0,0,D1L135C7/D1L135C9)</f>
        <v>3.5771215722417001E-5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0.65838172875847645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1144536661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0.65838172875847645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1144536661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0.65838172875847645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1144536661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7862</v>
      </c>
      <c r="J46" s="16" t="s">
        <v>21385</v>
      </c>
      <c r="K46" s="21">
        <f>IF(FLOW_THRU_100PCT="Y",1,D1L113C4)</f>
        <v>0.78006451647233488</v>
      </c>
      <c r="L46" s="16" t="s">
        <v>21374</v>
      </c>
      <c r="M46" s="15">
        <f>IF(D1L139C2&lt;&gt;0,D1L139C2*D1L139C4,D1L139C3*D1L139C4)</f>
        <v>6132.8672285054972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6132.8672285054972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1144536661</v>
      </c>
      <c r="V46" s="16" t="s">
        <v>21376</v>
      </c>
      <c r="W46" s="33">
        <f>IF(D1L139C9=0,0,D1L139C7/D1L139C9)</f>
        <v>5.3583842593098878E-6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913.23417451034675</v>
      </c>
      <c r="J47" s="16" t="s">
        <v>21385</v>
      </c>
      <c r="K47" s="21">
        <f>IF(FLOW_THRU_100PCT="Y",1,D1L113C4)</f>
        <v>0.78006451647233488</v>
      </c>
      <c r="L47" s="16" t="s">
        <v>21390</v>
      </c>
      <c r="M47" s="15">
        <f>IF(D1L140C2&lt;&gt;0,D1L140C2*D1L140C4,D1L140C3*D1L140C4)</f>
        <v>712.38157476542551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712.38157476542551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1144536661</v>
      </c>
      <c r="V47" s="16" t="s">
        <v>21392</v>
      </c>
      <c r="W47" s="33">
        <f>IF(D1L140C9=0,0,D1L140C7/D1L140C9)</f>
        <v>6.2241918414654039E-7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17.829858505570922</v>
      </c>
      <c r="J48" s="16" t="s">
        <v>21385</v>
      </c>
      <c r="K48" s="21">
        <f>IF(FLOW_THRU_100PCT="Y",1,D1L113C4)</f>
        <v>0.78006451647233488</v>
      </c>
      <c r="L48" s="16" t="s">
        <v>21405</v>
      </c>
      <c r="M48" s="15">
        <f>IF(D1L141C2&lt;&gt;0,D1L141C2*D1L141C4,D1L141C3*D1L141C4)</f>
        <v>13.908439953918329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13.908439953918329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1144536661</v>
      </c>
      <c r="V48" s="16" t="s">
        <v>21407</v>
      </c>
      <c r="W48" s="33">
        <f>IF(D1L141C9=0,0,D1L141C7/D1L141C9)</f>
        <v>1.2152026604168627E-8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533.53289925536842</v>
      </c>
      <c r="J49" s="16" t="s">
        <v>21430</v>
      </c>
      <c r="K49" s="21">
        <f>IF(FLOW_THRU_100PCT="Y",1,INDEX(VariabilityMatrix,D1L142C1,D1L142C8))</f>
        <v>0.65905647955576963</v>
      </c>
      <c r="L49" s="16" t="s">
        <v>21419</v>
      </c>
      <c r="M49" s="15">
        <f>IF(D1L142C2&lt;&gt;0,D1L142C2*D1L142C4,D1L142C3*D1L142C4)</f>
        <v>351.62831431042622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351.62831431042622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1153495615</v>
      </c>
      <c r="V49" s="16" t="s">
        <v>21421</v>
      </c>
      <c r="W49" s="33">
        <f>IF(D1L142C9=0,0,D1L142C7/D1L142C9)</f>
        <v>3.0483714869642239E-7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375.92490681058638</v>
      </c>
      <c r="J50" s="16" t="s">
        <v>21445</v>
      </c>
      <c r="K50" s="21">
        <f>IF(FLOW_THRU_100PCT="Y",1,INDEX(VariabilityMatrix,D1L143C1,D1L143C8))</f>
        <v>0.65891624194078513</v>
      </c>
      <c r="L50" s="16" t="s">
        <v>21434</v>
      </c>
      <c r="M50" s="15">
        <f>IF(D1L143C2&lt;&gt;0,D1L143C2*D1L143C4,D1L143C3*D1L143C4)</f>
        <v>247.70302684757144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247.70302684757144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1139783170.6666667</v>
      </c>
      <c r="V50" s="16" t="s">
        <v>21436</v>
      </c>
      <c r="W50" s="33">
        <f>IF(D1L143C9=0,0,D1L143C7/D1L143C9)</f>
        <v>2.1732469229448992E-7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19254.638046722514</v>
      </c>
      <c r="J51" s="16" t="s">
        <v>21461</v>
      </c>
      <c r="K51" s="21">
        <f>IF(FLOW_THRU_100PCT="Y",1,INDEX(VariabilityMatrix,D1L144C1,D1L144C8))</f>
        <v>0.65891624194078513</v>
      </c>
      <c r="L51" s="16" t="s">
        <v>21450</v>
      </c>
      <c r="M51" s="15">
        <f>IF(D1L144C2&lt;&gt;0,D1L144C2*D1L144C4,D1L144C3*D1L144C4)</f>
        <v>12687.193741676458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12687.193741676458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1139783170.6666667</v>
      </c>
      <c r="V51" s="16" t="s">
        <v>21452</v>
      </c>
      <c r="W51" s="33">
        <f>IF(D1L144C9=0,0,D1L144C7/D1L144C9)</f>
        <v>1.1131234491079241E-5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1968.1967618596582</v>
      </c>
      <c r="J52" s="16" t="s">
        <v>21476</v>
      </c>
      <c r="K52" s="21">
        <f>IF(FLOW_THRU_100PCT="Y",1,INDEX(VariabilityMatrix,D1L145C1,D1L145C8))</f>
        <v>0.65891624194078513</v>
      </c>
      <c r="L52" s="16" t="s">
        <v>21465</v>
      </c>
      <c r="M52" s="15">
        <f>IF(D1L145C2&lt;&gt;0,D1L145C2*D1L145C4,D1L145C3*D1L145C4)</f>
        <v>1296.8768137245884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1296.8768137245884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1139783170.6666667</v>
      </c>
      <c r="V52" s="16" t="s">
        <v>21467</v>
      </c>
      <c r="W52" s="33">
        <f>IF(D1L145C9=0,0,D1L145C7/D1L145C9)</f>
        <v>1.1378276562603014E-6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60.570145355981147</v>
      </c>
      <c r="J53" s="16" t="s">
        <v>21492</v>
      </c>
      <c r="K53" s="21">
        <f>IF(FLOW_THRU_100PCT="Y",1,D1L144C4)</f>
        <v>0.65891624194078513</v>
      </c>
      <c r="L53" s="16" t="s">
        <v>21481</v>
      </c>
      <c r="M53" s="15">
        <f>IF(D1L146C2&lt;&gt;0,D1L146C2*D1L146C4,D1L146C3*D1L146C4)</f>
        <v>39.910652551770198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39.910652551770198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1139783170.6666667</v>
      </c>
      <c r="V53" s="16" t="s">
        <v>21483</v>
      </c>
      <c r="W53" s="33">
        <f>IF(D1L146C9=0,0,D1L146C7/D1L146C9)</f>
        <v>3.5016004428654789E-8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5519.2764775101869</v>
      </c>
      <c r="J54" s="16" t="s">
        <v>21508</v>
      </c>
      <c r="K54" s="21">
        <f>IF(FLOW_THRU_100PCT="Y",1,INDEX(VariabilityMatrix,D1L147C1,D1L147C8))</f>
        <v>0.65838172875847645</v>
      </c>
      <c r="L54" s="16" t="s">
        <v>21497</v>
      </c>
      <c r="M54" s="15">
        <f>IF(D1L147C2&lt;&gt;0,D1L147C2*D1L147C4,D1L147C3*D1L147C4)</f>
        <v>3633.7907887591514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3633.7907887591514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1144536661</v>
      </c>
      <c r="V54" s="16" t="s">
        <v>21499</v>
      </c>
      <c r="W54" s="33">
        <f>IF(D1L147C9=0,0,D1L147C7/D1L147C9)</f>
        <v>3.1749011740561025E-6</v>
      </c>
      <c r="X54" s="16" t="s">
        <v>21500</v>
      </c>
      <c r="Y54" s="32">
        <f>IF(D1L147C5=0,0,D1L147C7/D1L147C5)</f>
        <v>1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7697.013778878676</v>
      </c>
      <c r="J55" s="16" t="s">
        <v>21524</v>
      </c>
      <c r="K55" s="21">
        <f>IF(FLOW_THRU_100PCT="Y",1,INDEX(VariabilityMatrix,D1L148C1,D1L148C8))</f>
        <v>0.65891624194078513</v>
      </c>
      <c r="L55" s="16" t="s">
        <v>21513</v>
      </c>
      <c r="M55" s="15">
        <f>IF(D1L148C2&lt;&gt;0,D1L148C2*D1L148C4,D1L148C3*D1L148C4)</f>
        <v>5071.6873933451789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5071.6873933451789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1139783170.6666667</v>
      </c>
      <c r="V55" s="16" t="s">
        <v>21515</v>
      </c>
      <c r="W55" s="33">
        <f>IF(D1L148C9=0,0,D1L148C7/D1L148C9)</f>
        <v>4.4496949278332609E-6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154.846367841258</v>
      </c>
      <c r="J56" s="16" t="s">
        <v>21540</v>
      </c>
      <c r="K56" s="21">
        <f>IF(FLOW_THRU_100PCT="Y",1,INDEX(VariabilityMatrix,D1L149C1,D1L149C8))</f>
        <v>0.65838172875847645</v>
      </c>
      <c r="L56" s="16" t="s">
        <v>21529</v>
      </c>
      <c r="M56" s="15">
        <f>IF(D1L149C2&lt;&gt;0,D1L149C2*D1L149C4,D1L149C3*D1L149C4)</f>
        <v>101.9480193512984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101.9480193512984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1144536661</v>
      </c>
      <c r="V56" s="16" t="s">
        <v>21531</v>
      </c>
      <c r="W56" s="33">
        <f>IF(D1L149C9=0,0,D1L149C7/D1L149C9)</f>
        <v>8.9073616272129535E-8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0.65838172875847645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1144536661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0.65838172875847645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1144536661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35.262044161870634</v>
      </c>
      <c r="J59" s="16" t="s">
        <v>21588</v>
      </c>
      <c r="K59" s="21">
        <f>IF(FLOW_THRU_100PCT="Y",1,INDEX(VariabilityMatrix,D1L152C1,D1L152C8))</f>
        <v>0.65838172875847645</v>
      </c>
      <c r="L59" s="16" t="s">
        <v>21577</v>
      </c>
      <c r="M59" s="15">
        <f>IF(D1L152C2&lt;&gt;0,D1L152C2*D1L152C4,D1L152C3*D1L152C4)</f>
        <v>23.215885594850128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23.215885594850128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1144536661</v>
      </c>
      <c r="V59" s="16" t="s">
        <v>21579</v>
      </c>
      <c r="W59" s="33">
        <f>IF(D1L152C9=0,0,D1L152C7/D1L152C9)</f>
        <v>2.0284090834247316E-8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0.65838172875847645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1144536661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0.65838172875847645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1144536661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88.92167658210856</v>
      </c>
      <c r="J62" s="16" t="s">
        <v>21492</v>
      </c>
      <c r="K62" s="21">
        <f>IF(FLOW_THRU_100PCT="Y",1,D1L144C4)</f>
        <v>0.65891624194078513</v>
      </c>
      <c r="L62" s="16" t="s">
        <v>21625</v>
      </c>
      <c r="M62" s="15">
        <f>IF(D1L155C2&lt;&gt;0,D1L155C2*D1L155C4,D1L155C3*D1L155C4)</f>
        <v>58.591936960556893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58.591936960556893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1144536661</v>
      </c>
      <c r="V62" s="16" t="s">
        <v>21627</v>
      </c>
      <c r="W62" s="33">
        <f>IF(D1L155C9=0,0,D1L155C7/D1L155C9)</f>
        <v>5.1192713136304587E-8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-51.500944025872904</v>
      </c>
      <c r="J63" s="16" t="s">
        <v>21492</v>
      </c>
      <c r="K63" s="21">
        <f>IF(FLOW_THRU_100PCT="Y",1,D1L144C4)</f>
        <v>0.65891624194078513</v>
      </c>
      <c r="L63" s="16" t="s">
        <v>21640</v>
      </c>
      <c r="M63" s="15">
        <f>IF(D1L156C2&lt;&gt;0,D1L156C2*D1L156C4,D1L156C3*D1L156C4)</f>
        <v>-33.934808493930902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-33.934808493930902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1139783170.6666667</v>
      </c>
      <c r="V63" s="16" t="s">
        <v>21642</v>
      </c>
      <c r="W63" s="33">
        <f>IF(D1L156C9=0,0,D1L156C7/D1L156C9)</f>
        <v>-2.9773038738659572E-8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668431.04656435992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300562.71059650107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691586.79397032585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691586.79397032585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6.0028683260839174E-4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5FA61E-02E6-44CC-9B3E-DF2027490558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1144536661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94619.019575888495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47309.509787944247</v>
      </c>
      <c r="N9" s="16" t="s">
        <v>4251</v>
      </c>
      <c r="O9" s="32">
        <f>1</f>
        <v>1</v>
      </c>
      <c r="P9" s="16" t="s">
        <v>21745</v>
      </c>
      <c r="Q9" s="15">
        <f>D1L202C5*D1L202C6</f>
        <v>47309.509787944247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1144536661</v>
      </c>
      <c r="V9" s="16" t="s">
        <v>21746</v>
      </c>
      <c r="W9" s="33">
        <f>IF(D1L202C9=0,0,D1L202C7/D1L202C9)</f>
        <v>4.1335075930734427E-5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1144536661</v>
      </c>
      <c r="V10" s="16" t="s">
        <v>21759</v>
      </c>
      <c r="W10" s="33">
        <f>IF(D1L203C9=0,0,D1L203C7/D1L203C9)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1373.676414068485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686.83820703424249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686.83820703424249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1144536661</v>
      </c>
      <c r="V11" s="16" t="s">
        <v>21771</v>
      </c>
      <c r="W11" s="33">
        <f>IF(D1L204C9=0,0,D1L204C7/D1L204C9)</f>
        <v>6.0010153491644469E-7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1144536661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7145.518640799618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3572.759320399809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3572.759320399809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1144536661</v>
      </c>
      <c r="V13" s="16" t="s">
        <v>21795</v>
      </c>
      <c r="W13" s="33">
        <f>IF(D1L206C9=0,0,D1L206C7/D1L206C9)</f>
        <v>3.1215770032899008E-6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1144536661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60588.862974258285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30294.431487129143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30294.431487129143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1144536661</v>
      </c>
      <c r="V15" s="16" t="s">
        <v>21819</v>
      </c>
      <c r="W15" s="33">
        <f>IF(D1L208C9=0,0,D1L208C7/D1L208C9)</f>
        <v>2.6468729678488772E-5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1144536661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1144536661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1144536661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1144536661</v>
      </c>
      <c r="V19" s="16" t="s">
        <v>21867</v>
      </c>
      <c r="W19" s="33">
        <f>IF(D1L212C9=0,0,D1L212C7/D1L212C9)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246914.08889537738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123457.04444768869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123457.04444768869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1144536661</v>
      </c>
      <c r="V20" s="16" t="s">
        <v>21879</v>
      </c>
      <c r="W20" s="33">
        <f>IF(D1L213C9=0,0,D1L213C7/D1L213C9)</f>
        <v>1.0786639576911612E-4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1144536661</v>
      </c>
      <c r="V21" s="16" t="s">
        <v>21891</v>
      </c>
      <c r="W21" s="33">
        <f>IF(D1L214C9=0,0,D1L214C7/D1L214C9)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302790.17711704696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151395.08855852348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151395.08855852348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1144536661</v>
      </c>
      <c r="V22" s="16" t="s">
        <v>21903</v>
      </c>
      <c r="W22" s="33">
        <f>IF(D1L215C9=0,0,D1L215C7/D1L215C9)</f>
        <v>1.3227631208094913E-4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1144536661</v>
      </c>
      <c r="V23" s="16" t="s">
        <v>21915</v>
      </c>
      <c r="W23" s="33">
        <f>IF(D1L216C9=0,0,D1L216C7/D1L216C9)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207234.88923069375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103617.44461534687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103617.44461534687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1144536661</v>
      </c>
      <c r="V24" s="16" t="s">
        <v>21927</v>
      </c>
      <c r="W24" s="33">
        <f>IF(D1L217C9=0,0,D1L217C7/D1L217C9)</f>
        <v>9.0532219845902232E-5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1494.4219436156006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747.21097180780032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747.21097180780032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1144536661</v>
      </c>
      <c r="V25" s="16" t="s">
        <v>21939</v>
      </c>
      <c r="W25" s="33">
        <f>IF(D1L218C9=0,0,D1L218C7/D1L218C9)</f>
        <v>6.5285018581663437E-7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1144536661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1832.3526139714895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916.17630698574476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916.17630698574476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1144536661</v>
      </c>
      <c r="V27" s="16" t="s">
        <v>21963</v>
      </c>
      <c r="W27" s="33">
        <f>IF(D1L220C9=0,0,D1L220C7/D1L220C9)</f>
        <v>8.0047790359573701E-7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1144536661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387.75242044605915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193.87621022302957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193.87621022302957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1144536661</v>
      </c>
      <c r="V29" s="16" t="s">
        <v>21987</v>
      </c>
      <c r="W29" s="33">
        <f>IF(D1L222C9=0,0,D1L222C7/D1L222C9)</f>
        <v>1.6939274802577037E-7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1144536661</v>
      </c>
      <c r="V30" s="16" t="s">
        <v>21999</v>
      </c>
      <c r="W30" s="33">
        <f>IF(D1L223C9=0,0,D1L223C7/D1L223C9)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133522.72910639984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66761.364553199921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66761.364553199921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1144536661</v>
      </c>
      <c r="V31" s="16" t="s">
        <v>22011</v>
      </c>
      <c r="W31" s="33">
        <f>IF(D1L224C9=0,0,D1L224C7/D1L224C9)</f>
        <v>5.833047278264503E-5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1144536661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33241.871533825091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16620.935766912546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16620.935766912546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1144536661</v>
      </c>
      <c r="V33" s="16" t="s">
        <v>22035</v>
      </c>
      <c r="W33" s="33">
        <f>IF(D1L226C9=0,0,D1L226C7/D1L226C9)</f>
        <v>1.452197761178796E-5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1144536661</v>
      </c>
      <c r="V34" s="16" t="s">
        <v>22047</v>
      </c>
      <c r="W34" s="33">
        <f>IF(D1L227C9=0,0,D1L227C7/D1L227C9)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15438.983327311114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7719.4916636555572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7719.4916636555572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1144536661</v>
      </c>
      <c r="V35" s="16" t="s">
        <v>22059</v>
      </c>
      <c r="W35" s="33">
        <f>IF(D1L228C9=0,0,D1L228C7/D1L228C9)</f>
        <v>6.7446434235762393E-6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1144536661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28800.160982627622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28800.160982627622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28800.160982627622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1144536661</v>
      </c>
      <c r="V37" s="16" t="s">
        <v>22083</v>
      </c>
      <c r="W37" s="33">
        <f>IF(D1L230C9=0,0,D1L230C7/D1L230C9)</f>
        <v>2.5163161621633387E-5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0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0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0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1144536661</v>
      </c>
      <c r="V38" s="16" t="s">
        <v>22095</v>
      </c>
      <c r="W38" s="33">
        <f>IF(D1L231C9=0,0,D1L231C7/D1L231C9)</f>
        <v>0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213.10539732608777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106.55269866304388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106.55269866304388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1144536661</v>
      </c>
      <c r="V39" s="16" t="s">
        <v>22107</v>
      </c>
      <c r="W39" s="33">
        <f>IF(D1L232C9=0,0,D1L232C7/D1L232C9)</f>
        <v>9.3096798288616708E-8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1144536661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1135597.6101736561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582198.8855781419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582198.8855781419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5.0867648491876639E-4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346200.28806332522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173100.14403166261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173100.14403166261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1144536661</v>
      </c>
      <c r="V42" s="16" t="s">
        <v>22140</v>
      </c>
      <c r="W42" s="33">
        <f>IF(D1L235C9=0,0,D1L235C7/D1L235C9)</f>
        <v>1.5124036645573435E-4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796308.40005856543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398154.20002928271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398154.20002928271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1144536661</v>
      </c>
      <c r="V43" s="16" t="s">
        <v>22151</v>
      </c>
      <c r="W43" s="33">
        <f>IF(D1L236C9=0,0,D1L236C7/D1L236C9)</f>
        <v>3.4787369736274677E-4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3252.5060604199593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1626.2530302099797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1626.2530302099797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1144536661</v>
      </c>
      <c r="V44" s="16" t="s">
        <v>22162</v>
      </c>
      <c r="W44" s="33">
        <f>IF(D1L237C9=0,0,D1L237C7/D1L237C9)</f>
        <v>1.4208833020596267E-6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33973.254597359555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16986.627298679778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16986.627298679778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1144536661</v>
      </c>
      <c r="V45" s="16" t="s">
        <v>22173</v>
      </c>
      <c r="W45" s="33">
        <f>IF(D1L238C9=0,0,D1L238C7/D1L238C9)</f>
        <v>1.4841488156297491E-5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297325.71716397232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148662.85858198616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148662.85858198616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1144536661</v>
      </c>
      <c r="V46" s="16" t="s">
        <v>22184</v>
      </c>
      <c r="W46" s="33">
        <f>IF(D1L239C9=0,0,D1L239C7/D1L239C9)</f>
        <v>1.298891190187801E-4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1144536661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444132.98940243985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222066.49470121993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222066.49470121993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1144536661</v>
      </c>
      <c r="V48" s="16" t="s">
        <v>22206</v>
      </c>
      <c r="W48" s="33">
        <f>IF(D1L241C9=0,0,D1L241C7/D1L241C9)</f>
        <v>1.9402305078388392E-4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820263.07031740213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410131.53515870107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410131.53515870107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1144536661</v>
      </c>
      <c r="V49" s="16" t="s">
        <v>22217</v>
      </c>
      <c r="W49" s="33">
        <f>IF(D1L242C9=0,0,D1L242C7/D1L242C9)</f>
        <v>3.5833848677277192E-4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377684.80678850954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188842.40339425477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188842.40339425477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1144536661</v>
      </c>
      <c r="V50" s="16" t="s">
        <v>22228</v>
      </c>
      <c r="W50" s="33">
        <f>IF(D1L243C9=0,0,D1L243C7/D1L243C9)</f>
        <v>1.6499463042910319E-4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7645.3635346007577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3822.6817673003789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3822.6817673003789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1144536661</v>
      </c>
      <c r="V51" s="16" t="s">
        <v>22239</v>
      </c>
      <c r="W51" s="33">
        <f>IF(D1L244C9=0,0,D1L244C7/D1L244C9)</f>
        <v>3.3399382453686022E-6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2824.5546328840687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1412.2773164420344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1412.2773164420344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1144536661</v>
      </c>
      <c r="V52" s="16" t="s">
        <v>22250</v>
      </c>
      <c r="W52" s="33">
        <f>IF(D1L245C9=0,0,D1L245C7/D1L245C9)</f>
        <v>1.2339292960769863E-6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1477.5897726698722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738.79488633493611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738.79488633493611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1144536661</v>
      </c>
      <c r="V53" s="16" t="s">
        <v>22261</v>
      </c>
      <c r="W53" s="33">
        <f>IF(D1L246C9=0,0,D1L246C7/D1L246C9)</f>
        <v>6.4549691723237527E-7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264454.80667534313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132227.40333767157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132227.40333767157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1144536661</v>
      </c>
      <c r="V54" s="16" t="s">
        <v>22272</v>
      </c>
      <c r="W54" s="33">
        <f>IF(D1L247C9=0,0,D1L247C7/D1L247C9)</f>
        <v>1.1552919870835974E-4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43285.143377560249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21642.571688780125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21642.571688780125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1144536661</v>
      </c>
      <c r="V55" s="16" t="s">
        <v>22283</v>
      </c>
      <c r="W55" s="33">
        <f>IF(D1L248C9=0,0,D1L248C7/D1L248C9)</f>
        <v>1.8909461292284567E-5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50680.506101722523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25340.253050861262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25340.253050861262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1144536661</v>
      </c>
      <c r="V56" s="16" t="s">
        <v>22294</v>
      </c>
      <c r="W56" s="33">
        <f>IF(D1L249C9=0,0,D1L249C7/D1L249C9)</f>
        <v>2.2140184682875145E-5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60317.158926605516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60317.158926605516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60317.158926605516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1144536661</v>
      </c>
      <c r="V57" s="16" t="s">
        <v>22305</v>
      </c>
      <c r="W57" s="33">
        <f>IF(D1L250C9=0,0,D1L250C7/D1L250C9)</f>
        <v>5.2700067181688571E-5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3549826.1554733808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1805071.657199993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1805071.657199993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1.5771199986052635E-3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1.5771199986052635E-3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5660B4-6D8D-4CC3-A29F-6525EAEDEDDE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20850.677247600001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0.84876535291152233</v>
      </c>
      <c r="L8" s="16" t="s">
        <v>22353</v>
      </c>
      <c r="M8" s="15">
        <f>IF(D2L101C2&lt;&gt;0,D2L101C2*D2L101C4,D2L101C3*D2L101C4)</f>
        <v>17697.332432503463</v>
      </c>
      <c r="N8" s="16" t="s">
        <v>4251</v>
      </c>
      <c r="O8" s="32">
        <f>1</f>
        <v>1</v>
      </c>
      <c r="P8" s="16" t="s">
        <v>22354</v>
      </c>
      <c r="Q8" s="15">
        <f>D2L101C5*D2L101C6</f>
        <v>17697.332432503463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160768.46400000001</v>
      </c>
      <c r="V8" s="16" t="s">
        <v>22355</v>
      </c>
      <c r="W8" s="33">
        <f>IF(D2L101C9=0,0,D2L101C7/D2L101C9)</f>
        <v>0.11007962626615293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23.88848252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160768.46400000001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9891.7377148199994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0.84876535291152233</v>
      </c>
      <c r="L10" s="16" t="s">
        <v>22366</v>
      </c>
      <c r="M10" s="15">
        <f>IF(D2L103C2&lt;&gt;0,D2L103C2*D2L103C4,D2L103C3*D2L103C4)</f>
        <v>8395.7642524274124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8395.7642524274124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160768.46400000001</v>
      </c>
      <c r="V10" s="16" t="s">
        <v>22368</v>
      </c>
      <c r="W10" s="33">
        <f>IF(D2L103C9=0,0,D2L103C7/D2L103C9)</f>
        <v>5.2222706142340279E-2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2346.8040340800003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0.84876535291152233</v>
      </c>
      <c r="L11" s="16" t="s">
        <v>22373</v>
      </c>
      <c r="M11" s="15">
        <f>IF(D2L104C2&lt;&gt;0,D2L104C2*D2L104C4,D2L104C3*D2L104C4)</f>
        <v>1991.8859542000957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1991.8859542000957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160768.46400000001</v>
      </c>
      <c r="V11" s="16" t="s">
        <v>22375</v>
      </c>
      <c r="W11" s="33">
        <f>IF(D2L104C9=0,0,D2L104C7/D2L104C9)</f>
        <v>1.238978033776634E-2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56728.898459739998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0.84876535291152233</v>
      </c>
      <c r="L12" s="16" t="s">
        <v>22380</v>
      </c>
      <c r="M12" s="15">
        <f>IF(D2L105C2&lt;&gt;0,D2L105C2*D2L105C4,D2L105C3*D2L105C4)</f>
        <v>48149.523521463132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48149.523521463132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160768.46400000001</v>
      </c>
      <c r="V12" s="16" t="s">
        <v>22382</v>
      </c>
      <c r="W12" s="33">
        <f>IF(D2L105C9=0,0,D2L105C7/D2L105C9)</f>
        <v>0.2994960723233826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4099.3079640999995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0.84876535291152233</v>
      </c>
      <c r="L13" s="16" t="s">
        <v>22387</v>
      </c>
      <c r="M13" s="15">
        <f>IF(D2L106C2&lt;&gt;0,D2L106C2*D2L106C4,D2L106C3*D2L106C4)</f>
        <v>3479.35057084235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3479.35057084235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160768.46400000001</v>
      </c>
      <c r="V13" s="16" t="s">
        <v>22389</v>
      </c>
      <c r="W13" s="33">
        <f>IF(D2L106C9=0,0,D2L106C7/D2L106C9)</f>
        <v>2.1641996721709987E-2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0</v>
      </c>
      <c r="H14" s="16" t="s">
        <v>22399</v>
      </c>
      <c r="I14" s="15">
        <f>A2L119C44</f>
        <v>0</v>
      </c>
      <c r="J14" s="16" t="s">
        <v>22400</v>
      </c>
      <c r="K14" s="21">
        <f>IF(FLOW_THRU_100PCT="Y",1,INDEX(VariabilityMatrix,D2L107C1,D2L107C8))</f>
        <v>0.82825424377924461</v>
      </c>
      <c r="L14" s="16" t="s">
        <v>22394</v>
      </c>
      <c r="M14" s="15">
        <f>IF(D2L107C2&lt;&gt;0,D2L107C2*D2L107C4,D2L107C3*D2L107C4)</f>
        <v>0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0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154006.92000000001</v>
      </c>
      <c r="V14" s="16" t="s">
        <v>22396</v>
      </c>
      <c r="W14" s="33">
        <f>IF(D2L107C9=0,0,D2L107C7/D2L107C9)</f>
        <v>0</v>
      </c>
      <c r="X14" s="16" t="s">
        <v>22397</v>
      </c>
      <c r="Y14" s="32">
        <f>IF(D2L107C5=0,0,D2L107C7/D2L107C5)</f>
        <v>0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23720.991194599996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0.84876535291152233</v>
      </c>
      <c r="L15" s="16" t="s">
        <v>22402</v>
      </c>
      <c r="M15" s="15">
        <f>IF(D2L108C2&lt;&gt;0,D2L108C2*D2L108C4,D2L108C3*D2L108C4)</f>
        <v>20133.555462695778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20133.555462695778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160768.46400000001</v>
      </c>
      <c r="V15" s="16" t="s">
        <v>22404</v>
      </c>
      <c r="W15" s="33">
        <f>IF(D2L108C9=0,0,D2L108C7/D2L108C9)</f>
        <v>0.12523323891864624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637.2190132799999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0.84876535291152233</v>
      </c>
      <c r="L16" s="16" t="s">
        <v>22409</v>
      </c>
      <c r="M16" s="15">
        <f>IF(D2L109C2&lt;&gt;0,D2L109C2*D2L109C4,D2L109C3*D2L109C4)</f>
        <v>540.84942068853115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540.84942068853115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160768.46400000001</v>
      </c>
      <c r="V16" s="16" t="s">
        <v>22411</v>
      </c>
      <c r="W16" s="33">
        <f>IF(D2L109C9=0,0,D2L109C7/D2L109C9)</f>
        <v>3.3641511975167661E-3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118275.63562821998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0.84859395986113595</v>
      </c>
      <c r="L17" s="16" t="s">
        <v>22416</v>
      </c>
      <c r="M17" s="15">
        <f>SUMIF(D2L101C2:D2L109C2,"&lt;&gt;0",D2L101C5:D2L109C5)</f>
        <v>100388.26161482076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100388.26161482076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0.62442757190751508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23.88848252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93917.425420339991</v>
      </c>
      <c r="H19" s="16" t="s">
        <v>22431</v>
      </c>
      <c r="I19" s="15">
        <f>SUM(D2L101C3:D2L107C3)</f>
        <v>23.88848252</v>
      </c>
      <c r="J19" s="16" t="s">
        <v>22432</v>
      </c>
      <c r="K19" s="21">
        <f>D2L112C5/SUM(D2L112C2,D2L112C3)</f>
        <v>0.84854951905254983</v>
      </c>
      <c r="L19" s="16" t="s">
        <v>22426</v>
      </c>
      <c r="M19" s="15">
        <f>SUM(D2L101C5:D2L107C5)</f>
        <v>79713.856731436448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79713.856731436448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0.49583018179135208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118275.63562821998</v>
      </c>
      <c r="H20" s="16" t="s">
        <v>22438</v>
      </c>
      <c r="I20" s="15">
        <f>SUM(D2L110C3:D2L111C3)</f>
        <v>23.88848252</v>
      </c>
      <c r="J20" s="16" t="s">
        <v>22439</v>
      </c>
      <c r="K20" s="21">
        <f>D2L113C5/SUM(D2L113C2,D2L113C3)</f>
        <v>0.84859395986113595</v>
      </c>
      <c r="L20" s="16" t="s">
        <v>22433</v>
      </c>
      <c r="M20" s="15">
        <f>SUM(D2L110C5:D2L111C5)</f>
        <v>100388.26161482076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100388.26161482076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0.62442757190751508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33565.445500661852</v>
      </c>
      <c r="J21" s="16" t="s">
        <v>22446</v>
      </c>
      <c r="K21" s="21">
        <f>IF(FLOW_THRU_100PCT="Y",1,INDEX(VariabilityMatrix,D2L114C1,D2L114C8))</f>
        <v>0.65905647955576963</v>
      </c>
      <c r="L21" s="16" t="s">
        <v>22440</v>
      </c>
      <c r="M21" s="15">
        <f>IF(D2L114C2&lt;&gt;0,D2L114C2*D2L114C4,D2L114C3*D2L114C4)</f>
        <v>22121.524346387247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22121.524346387247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160768.46400000001</v>
      </c>
      <c r="V21" s="16" t="s">
        <v>22442</v>
      </c>
      <c r="W21" s="33">
        <f>IF(D2L114C9=0,0,D2L114C7/D2L114C9)</f>
        <v>0.13759865458680531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3255.1951901678362</v>
      </c>
      <c r="J22" s="16" t="s">
        <v>22453</v>
      </c>
      <c r="K22" s="21">
        <f>IF(FLOW_THRU_100PCT="Y",1,INDEX(VariabilityMatrix,D2L115C1,D2L115C8))</f>
        <v>0.65905647955576963</v>
      </c>
      <c r="L22" s="16" t="s">
        <v>22447</v>
      </c>
      <c r="M22" s="15">
        <f>IF(D2L115C2&lt;&gt;0,D2L115C2*D2L115C4,D2L115C3*D2L115C4)</f>
        <v>2145.357482298888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2145.357482298888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160768.46400000001</v>
      </c>
      <c r="V22" s="16" t="s">
        <v>22449</v>
      </c>
      <c r="W22" s="33">
        <f>IF(D2L115C9=0,0,D2L115C7/D2L115C9)</f>
        <v>1.3344392481717609E-2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760.06928397054071</v>
      </c>
      <c r="J23" s="16" t="s">
        <v>22460</v>
      </c>
      <c r="K23" s="21">
        <f>IF(FLOW_THRU_100PCT="Y",1,INDEX(VariabilityMatrix,D2L116C1,D2L116C8))</f>
        <v>0.65905647955576963</v>
      </c>
      <c r="L23" s="16" t="s">
        <v>22454</v>
      </c>
      <c r="M23" s="15">
        <f>IF(D2L116C2&lt;&gt;0,D2L116C2*D2L116C4,D2L116C3*D2L116C4)</f>
        <v>500.92858651209912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500.92858651209912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160768.46400000001</v>
      </c>
      <c r="V23" s="16" t="s">
        <v>22456</v>
      </c>
      <c r="W23" s="33">
        <f>IF(D2L116C9=0,0,D2L116C7/D2L116C9)</f>
        <v>3.1158386044672238E-3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7838.2676666464467</v>
      </c>
      <c r="J24" s="16" t="s">
        <v>22467</v>
      </c>
      <c r="K24" s="21">
        <f>IF(FLOW_THRU_100PCT="Y",1,INDEX(VariabilityMatrix,D2L117C1,D2L117C8))</f>
        <v>0.65905647955576963</v>
      </c>
      <c r="L24" s="16" t="s">
        <v>22461</v>
      </c>
      <c r="M24" s="15">
        <f>IF(D2L117C2&lt;&gt;0,D2L117C2*D2L117C4,D2L117C3*D2L117C4)</f>
        <v>5165.8610941958241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5165.8610941958241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160768.46400000001</v>
      </c>
      <c r="V24" s="16" t="s">
        <v>22463</v>
      </c>
      <c r="W24" s="33">
        <f>IF(D2L117C9=0,0,D2L117C7/D2L117C9)</f>
        <v>3.2132303597774151E-2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2821.5909637324753</v>
      </c>
      <c r="J25" s="16" t="s">
        <v>22474</v>
      </c>
      <c r="K25" s="21">
        <f>IF(FLOW_THRU_100PCT="Y",1,INDEX(VariabilityMatrix,D2L118C1,D2L118C8))</f>
        <v>0.65905647955576963</v>
      </c>
      <c r="L25" s="16" t="s">
        <v>22468</v>
      </c>
      <c r="M25" s="15">
        <f>IF(D2L118C2&lt;&gt;0,D2L118C2*D2L118C4,D2L118C3*D2L118C4)</f>
        <v>1859.5878073038964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1859.5878073038964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160768.46400000001</v>
      </c>
      <c r="V25" s="16" t="s">
        <v>22470</v>
      </c>
      <c r="W25" s="33">
        <f>IF(D2L118C9=0,0,D2L118C7/D2L118C9)</f>
        <v>1.1566869279188338E-2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55.088354168219468</v>
      </c>
      <c r="J26" s="16" t="s">
        <v>22481</v>
      </c>
      <c r="K26" s="21">
        <f>IF(FLOW_THRU_100PCT="Y",1,INDEX(VariabilityMatrix,D2L119C1,D2L119C8))</f>
        <v>0.65905647955576963</v>
      </c>
      <c r="L26" s="16" t="s">
        <v>22475</v>
      </c>
      <c r="M26" s="15">
        <f>IF(D2L119C2&lt;&gt;0,D2L119C2*D2L119C4,D2L119C3*D2L119C4)</f>
        <v>36.306336762628128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36.306336762628128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160768.46400000001</v>
      </c>
      <c r="V26" s="16" t="s">
        <v>22477</v>
      </c>
      <c r="W26" s="33">
        <f>IF(D2L119C9=0,0,D2L119C7/D2L119C9)</f>
        <v>2.2582996602261578E-4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</v>
      </c>
      <c r="J27" s="16" t="s">
        <v>22488</v>
      </c>
      <c r="K27" s="21">
        <f>IF(FLOW_THRU_100PCT="Y",1,INDEX(VariabilityMatrix,D2L120C1,D2L120C8))</f>
        <v>0.65838172875847645</v>
      </c>
      <c r="L27" s="16" t="s">
        <v>22482</v>
      </c>
      <c r="M27" s="15">
        <f>IF(D2L120C2&lt;&gt;0,D2L120C2*D2L120C4,D2L120C3*D2L120C4)</f>
        <v>0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154006.92000000001</v>
      </c>
      <c r="V27" s="16" t="s">
        <v>22484</v>
      </c>
      <c r="W27" s="33">
        <f>IF(D2L120C9=0,0,D2L120C7/D2L120C9)</f>
        <v>0</v>
      </c>
      <c r="X27" s="16" t="s">
        <v>22485</v>
      </c>
      <c r="Y27" s="32">
        <f>IF(D2L120C5=0,0,D2L120C7/D2L120C5)</f>
        <v>0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2309.6636493063834</v>
      </c>
      <c r="J28" s="16" t="s">
        <v>22495</v>
      </c>
      <c r="K28" s="21">
        <f>IF(FLOW_THRU_100PCT="Y",1,INDEX(VariabilityMatrix,D2L121C1,D2L121C8))</f>
        <v>0.65905647955576963</v>
      </c>
      <c r="L28" s="16" t="s">
        <v>22489</v>
      </c>
      <c r="M28" s="15">
        <f>IF(D2L121C2&lt;&gt;0,D2L121C2*D2L121C4,D2L121C3*D2L121C4)</f>
        <v>1522.1987936697967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1522.1987936697967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160768.46400000001</v>
      </c>
      <c r="V28" s="16" t="s">
        <v>22491</v>
      </c>
      <c r="W28" s="33">
        <f>IF(D2L121C9=0,0,D2L121C7/D2L121C9)</f>
        <v>9.4682673193282278E-3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9314.4193979962365</v>
      </c>
      <c r="J29" s="16" t="s">
        <v>22502</v>
      </c>
      <c r="K29" s="21">
        <f>IF(FLOW_THRU_100PCT="Y",1,INDEX(VariabilityMatrix,D2L122C1,D2L122C8))</f>
        <v>0.65905647955576963</v>
      </c>
      <c r="L29" s="16" t="s">
        <v>22496</v>
      </c>
      <c r="M29" s="15">
        <f>IF(D2L122C2&lt;&gt;0,D2L122C2*D2L122C4,D2L122C3*D2L122C4)</f>
        <v>6138.7284575493704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6138.7284575493704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160768.46400000001</v>
      </c>
      <c r="V29" s="16" t="s">
        <v>22498</v>
      </c>
      <c r="W29" s="33">
        <f>IF(D2L122C9=0,0,D2L122C7/D2L122C9)</f>
        <v>3.8183660556397242E-2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7526.177190500418</v>
      </c>
      <c r="J30" s="16" t="s">
        <v>22509</v>
      </c>
      <c r="K30" s="21">
        <f>IF(FLOW_THRU_100PCT="Y",1,INDEX(VariabilityMatrix,D2L123C1,D2L123C8))</f>
        <v>0.65905647955576963</v>
      </c>
      <c r="L30" s="16" t="s">
        <v>22503</v>
      </c>
      <c r="M30" s="15">
        <f>IF(D2L123C2&lt;&gt;0,D2L123C2*D2L123C4,D2L123C3*D2L123C4)</f>
        <v>4960.1758436841383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4960.1758436841383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160768.46400000001</v>
      </c>
      <c r="V30" s="16" t="s">
        <v>22505</v>
      </c>
      <c r="W30" s="33">
        <f>IF(D2L123C9=0,0,D2L123C7/D2L123C9)</f>
        <v>3.0852915554907198E-2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2650.2085445990197</v>
      </c>
      <c r="J31" s="16" t="s">
        <v>22516</v>
      </c>
      <c r="K31" s="21">
        <f>IF(FLOW_THRU_100PCT="Y",1,INDEX(VariabilityMatrix,D2L124C1,D2L124C8))</f>
        <v>0.65838172875847645</v>
      </c>
      <c r="L31" s="16" t="s">
        <v>22510</v>
      </c>
      <c r="M31" s="15">
        <f>IF(D2L124C2&lt;&gt;0,D2L124C2*D2L124C4,D2L124C3*D2L124C4)</f>
        <v>1744.8488831635884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1744.8488831635884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154006.92000000001</v>
      </c>
      <c r="V31" s="16" t="s">
        <v>22512</v>
      </c>
      <c r="W31" s="33">
        <f>IF(D2L124C9=0,0,D2L124C7/D2L124C9)</f>
        <v>1.1329678453173326E-2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40522.793457799999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0.84876535291152233</v>
      </c>
      <c r="L32" s="16" t="s">
        <v>22517</v>
      </c>
      <c r="M32" s="15">
        <f>IF(D2L125C2&lt;&gt;0,D2L125C2*D2L125C4,D2L125C3*D2L125C4)</f>
        <v>34394.343090170347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34394.343090170347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160768.46400000001</v>
      </c>
      <c r="V32" s="16" t="s">
        <v>22519</v>
      </c>
      <c r="W32" s="33">
        <f>IF(D2L125C9=0,0,D2L125C7/D2L125C9)</f>
        <v>0.21393712569257578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380.9856711589016</v>
      </c>
      <c r="J33" s="16" t="s">
        <v>22531</v>
      </c>
      <c r="K33" s="21">
        <f>IF(FLOW_THRU_100PCT="Y",1,INDEX(VariabilityMatrix,D2L126C1,D2L126C8))</f>
        <v>0.65905647955576963</v>
      </c>
      <c r="L33" s="16" t="s">
        <v>22525</v>
      </c>
      <c r="M33" s="15">
        <f>IF(D2L126C2&lt;&gt;0,D2L126C2*D2L126C4,D2L126C3*D2L126C4)</f>
        <v>251.09107519517781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251.09107519517781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160768.46400000001</v>
      </c>
      <c r="V33" s="16" t="s">
        <v>22527</v>
      </c>
      <c r="W33" s="33">
        <f>IF(D2L126C9=0,0,D2L126C7/D2L126C9)</f>
        <v>1.5618179644683163E-3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1008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0.82825424377924461</v>
      </c>
      <c r="L34" s="16" t="s">
        <v>22532</v>
      </c>
      <c r="M34" s="15">
        <f>IF(D2L127C2&lt;&gt;0,D2L127C2*D2L127C4,D2L127C3*D2L127C4)</f>
        <v>834.88027772947862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834.88027772947862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154006.92000000001</v>
      </c>
      <c r="V34" s="16" t="s">
        <v>22534</v>
      </c>
      <c r="W34" s="33">
        <f>IF(D2L127C9=0,0,D2L127C7/D2L127C9)</f>
        <v>5.4210569091926427E-3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14.411671324516625</v>
      </c>
      <c r="J35" s="16" t="s">
        <v>22546</v>
      </c>
      <c r="K35" s="21">
        <f>IF(FLOW_THRU_100PCT="Y",1,INDEX(VariabilityMatrix,D2L128C1,D2L128C8))</f>
        <v>0.65838172875847645</v>
      </c>
      <c r="L35" s="16" t="s">
        <v>22540</v>
      </c>
      <c r="M35" s="15">
        <f>IF(D2L128C2&lt;&gt;0,D2L128C2*D2L128C4,D2L128C3*D2L128C4)</f>
        <v>9.4883810809342179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9.4883810809342179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154006.92000000001</v>
      </c>
      <c r="V35" s="16" t="s">
        <v>22542</v>
      </c>
      <c r="W35" s="33">
        <f>IF(D2L128C9=0,0,D2L128C7/D2L128C9)</f>
        <v>6.161009570825919E-5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548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0.82825424377924461</v>
      </c>
      <c r="L36" s="16" t="s">
        <v>22547</v>
      </c>
      <c r="M36" s="15">
        <f>IF(D2L129C2&lt;&gt;0,D2L129C2*D2L129C4,D2L129C3*D2L129C4)</f>
        <v>453.88332559102605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453.88332559102605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154006.92000000001</v>
      </c>
      <c r="V36" s="16" t="s">
        <v>22549</v>
      </c>
      <c r="W36" s="33">
        <f>IF(D2L129C9=0,0,D2L129C7/D2L129C9)</f>
        <v>2.9471618911086983E-3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1.4888878984268832</v>
      </c>
      <c r="J37" s="16" t="s">
        <v>22561</v>
      </c>
      <c r="K37" s="21">
        <f>IF(FLOW_THRU_100PCT="Y",1,INDEX(VariabilityMatrix,D2L130C1,D2L130C8))</f>
        <v>0.65838172875847645</v>
      </c>
      <c r="L37" s="16" t="s">
        <v>22555</v>
      </c>
      <c r="M37" s="15">
        <f>IF(D2L130C2&lt;&gt;0,D2L130C2*D2L130C4,D2L130C3*D2L130C4)</f>
        <v>0.98025658849386621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0.98025658849386621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154006.92000000001</v>
      </c>
      <c r="V37" s="16" t="s">
        <v>22557</v>
      </c>
      <c r="W37" s="33">
        <f>IF(D2L130C9=0,0,D2L130C7/D2L130C9)</f>
        <v>6.3650165102572414E-6</v>
      </c>
      <c r="X37" s="16" t="s">
        <v>22558</v>
      </c>
      <c r="Y37" s="32">
        <f>IF(D2L130C5=0,0,D2L130C7/D2L130C5)</f>
        <v>1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1498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0.82825424377924461</v>
      </c>
      <c r="L38" s="16" t="s">
        <v>22562</v>
      </c>
      <c r="M38" s="15">
        <f>IF(D2L131C2&lt;&gt;0,D2L131C2*D2L131C4,D2L131C3*D2L131C4)</f>
        <v>1240.7248571813084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1240.7248571813084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154006.92000000001</v>
      </c>
      <c r="V38" s="16" t="s">
        <v>22564</v>
      </c>
      <c r="W38" s="33">
        <f>IF(D2L131C9=0,0,D2L131C7/D2L131C9)</f>
        <v>8.0562929067168436E-3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2.8632459585132377</v>
      </c>
      <c r="J39" s="16" t="s">
        <v>22576</v>
      </c>
      <c r="K39" s="21">
        <f>IF(FLOW_THRU_100PCT="Y",1,INDEX(VariabilityMatrix,D2L132C1,D2L132C8))</f>
        <v>0.65838172875847645</v>
      </c>
      <c r="L39" s="16" t="s">
        <v>22570</v>
      </c>
      <c r="M39" s="15">
        <f>IF(D2L132C2&lt;&gt;0,D2L132C2*D2L132C4,D2L132C3*D2L132C4)</f>
        <v>1.8851088240266665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1.8851088240266665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154006.92000000001</v>
      </c>
      <c r="V39" s="16" t="s">
        <v>22572</v>
      </c>
      <c r="W39" s="33">
        <f>IF(D2L132C9=0,0,D2L132C7/D2L132C9)</f>
        <v>1.2240416365879315E-5</v>
      </c>
      <c r="X39" s="16" t="s">
        <v>22573</v>
      </c>
      <c r="Y39" s="32">
        <f>IF(D2L132C5=0,0,D2L132C7/D2L132C5)</f>
        <v>1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23814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0.82825424377924461</v>
      </c>
      <c r="L40" s="16" t="s">
        <v>22577</v>
      </c>
      <c r="M40" s="15">
        <f>IF(D2L133C2&lt;&gt;0,D2L133C2*D2L133C4,D2L133C3*D2L133C4)</f>
        <v>19724.046561358929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19724.046561358929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154006.92000000001</v>
      </c>
      <c r="V40" s="16" t="s">
        <v>22579</v>
      </c>
      <c r="W40" s="33">
        <f>IF(D2L133C9=0,0,D2L133C7/D2L133C9)</f>
        <v>0.12807246947967615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IF(FLOW_THRU_100PCT="Y",1,INDEX(VariabilityMatrix,D2L134C1,D2L134C8))</f>
        <v>0.65838172875847645</v>
      </c>
      <c r="L41" s="16" t="s">
        <v>22585</v>
      </c>
      <c r="M41" s="15">
        <f>IF(D2L134C2&lt;&gt;0,D2L134C2*D2L134C4,D2L134C3*D2L134C4)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154006.92000000001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10342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0.82825424377924461</v>
      </c>
      <c r="L42" s="16" t="s">
        <v>22592</v>
      </c>
      <c r="M42" s="15">
        <f>IF(D2L135C2&lt;&gt;0,D2L135C2*D2L135C4,D2L135C3*D2L135C4)</f>
        <v>8565.805389164947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8565.805389164947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154006.92000000001</v>
      </c>
      <c r="V42" s="16" t="s">
        <v>22594</v>
      </c>
      <c r="W42" s="33">
        <f>IF(D2L135C9=0,0,D2L135C7/D2L135C9)</f>
        <v>5.5619613645704662E-2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0.65838172875847645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154006.92000000001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0.82825424377924461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154006.92000000001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0.65838172875847645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154006.92000000001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2511</v>
      </c>
      <c r="J46" s="16" t="s">
        <v>22628</v>
      </c>
      <c r="K46" s="21">
        <f>IF(FLOW_THRU_100PCT="Y",1,D2L113C4)</f>
        <v>0.84859395986113595</v>
      </c>
      <c r="L46" s="16" t="s">
        <v>22622</v>
      </c>
      <c r="M46" s="15">
        <f>IF(D2L139C2&lt;&gt;0,D2L139C2*D2L139C4,D2L139C3*D2L139C4)</f>
        <v>2130.8194332113126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2130.8194332113126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154006.92000000001</v>
      </c>
      <c r="V46" s="16" t="s">
        <v>22624</v>
      </c>
      <c r="W46" s="33">
        <f>IF(D2L139C9=0,0,D2L139C7/D2L139C9)</f>
        <v>1.3835868110415508E-2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251.51340166981751</v>
      </c>
      <c r="J47" s="16" t="s">
        <v>22628</v>
      </c>
      <c r="K47" s="21">
        <f>IF(FLOW_THRU_100PCT="Y",1,D2L113C4)</f>
        <v>0.84859395986113595</v>
      </c>
      <c r="L47" s="16" t="s">
        <v>22630</v>
      </c>
      <c r="M47" s="15">
        <f>IF(D2L140C2&lt;&gt;0,D2L140C2*D2L140C4,D2L140C3*D2L140C4)</f>
        <v>213.43275348113488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213.43275348113488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154006.92000000001</v>
      </c>
      <c r="V47" s="16" t="s">
        <v>22632</v>
      </c>
      <c r="W47" s="33">
        <f>IF(D2L140C9=0,0,D2L140C7/D2L140C9)</f>
        <v>1.3858646967365809E-3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4.9105130854658583</v>
      </c>
      <c r="J48" s="16" t="s">
        <v>22628</v>
      </c>
      <c r="K48" s="21">
        <f>IF(FLOW_THRU_100PCT="Y",1,D2L113C4)</f>
        <v>0.84859395986113595</v>
      </c>
      <c r="L48" s="16" t="s">
        <v>22636</v>
      </c>
      <c r="M48" s="15">
        <f>IF(D2L141C2&lt;&gt;0,D2L141C2*D2L141C4,D2L141C3*D2L141C4)</f>
        <v>4.1670317441453975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4.1670317441453975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154006.92000000001</v>
      </c>
      <c r="V48" s="16" t="s">
        <v>22638</v>
      </c>
      <c r="W48" s="33">
        <f>IF(D2L141C9=0,0,D2L141C7/D2L141C9)</f>
        <v>2.7057431861798139E-5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146.94004904758117</v>
      </c>
      <c r="J49" s="16" t="s">
        <v>22648</v>
      </c>
      <c r="K49" s="21">
        <f>IF(FLOW_THRU_100PCT="Y",1,INDEX(VariabilityMatrix,D2L142C1,D2L142C8))</f>
        <v>0.65905647955576963</v>
      </c>
      <c r="L49" s="16" t="s">
        <v>22642</v>
      </c>
      <c r="M49" s="15">
        <f>IF(D2L142C2&lt;&gt;0,D2L142C2*D2L142C4,D2L142C3*D2L142C4)</f>
        <v>96.841791431050964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96.841791431050964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160768.46400000001</v>
      </c>
      <c r="V49" s="16" t="s">
        <v>22644</v>
      </c>
      <c r="W49" s="33">
        <f>IF(D2L142C9=0,0,D2L142C7/D2L142C9)</f>
        <v>6.0236808277928781E-4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103.53330473537648</v>
      </c>
      <c r="J50" s="16" t="s">
        <v>22655</v>
      </c>
      <c r="K50" s="21">
        <f>IF(FLOW_THRU_100PCT="Y",1,INDEX(VariabilityMatrix,D2L143C1,D2L143C8))</f>
        <v>0.65891624194078513</v>
      </c>
      <c r="L50" s="16" t="s">
        <v>22649</v>
      </c>
      <c r="M50" s="15">
        <f>IF(D2L143C2&lt;&gt;0,D2L143C2*D2L143C4,D2L143C3*D2L143C4)</f>
        <v>68.219776071944366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68.219776071944366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155247.00000000003</v>
      </c>
      <c r="V50" s="16" t="s">
        <v>22651</v>
      </c>
      <c r="W50" s="33">
        <f>IF(D2L143C9=0,0,D2L143C7/D2L143C9)</f>
        <v>4.3942733883388634E-4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5302.9109599943049</v>
      </c>
      <c r="J51" s="16" t="s">
        <v>22662</v>
      </c>
      <c r="K51" s="21">
        <f>IF(FLOW_THRU_100PCT="Y",1,INDEX(VariabilityMatrix,D2L144C1,D2L144C8))</f>
        <v>0.65891624194078513</v>
      </c>
      <c r="L51" s="16" t="s">
        <v>22656</v>
      </c>
      <c r="M51" s="15">
        <f>IF(D2L144C2&lt;&gt;0,D2L144C2*D2L144C4,D2L144C3*D2L144C4)</f>
        <v>3494.1741611060484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3494.1741611060484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155247.00000000003</v>
      </c>
      <c r="V51" s="16" t="s">
        <v>22658</v>
      </c>
      <c r="W51" s="33">
        <f>IF(D2L144C9=0,0,D2L144C7/D2L144C9)</f>
        <v>2.2507192803120496E-2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542.06015997623354</v>
      </c>
      <c r="J52" s="16" t="s">
        <v>22669</v>
      </c>
      <c r="K52" s="21">
        <f>IF(FLOW_THRU_100PCT="Y",1,INDEX(VariabilityMatrix,D2L145C1,D2L145C8))</f>
        <v>0.65891624194078513</v>
      </c>
      <c r="L52" s="16" t="s">
        <v>22663</v>
      </c>
      <c r="M52" s="15">
        <f>IF(D2L145C2&lt;&gt;0,D2L145C2*D2L145C4,D2L145C3*D2L145C4)</f>
        <v>357.17224351736058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357.17224351736058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155247.00000000003</v>
      </c>
      <c r="V52" s="16" t="s">
        <v>22665</v>
      </c>
      <c r="W52" s="33">
        <f>IF(D2L145C9=0,0,D2L145C7/D2L145C9)</f>
        <v>2.3006708246688214E-3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16.681595721367209</v>
      </c>
      <c r="J53" s="16" t="s">
        <v>22676</v>
      </c>
      <c r="K53" s="21">
        <f>IF(FLOW_THRU_100PCT="Y",1,D2L144C4)</f>
        <v>0.65891624194078513</v>
      </c>
      <c r="L53" s="16" t="s">
        <v>22670</v>
      </c>
      <c r="M53" s="15">
        <f>IF(D2L146C2&lt;&gt;0,D2L146C2*D2L146C4,D2L146C3*D2L146C4)</f>
        <v>10.991774362298763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10.991774362298763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155247.00000000003</v>
      </c>
      <c r="V53" s="16" t="s">
        <v>22672</v>
      </c>
      <c r="W53" s="33">
        <f>IF(D2L146C9=0,0,D2L146C7/D2L146C9)</f>
        <v>7.0801847135846499E-5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1520.0613822397718</v>
      </c>
      <c r="J54" s="16" t="s">
        <v>22683</v>
      </c>
      <c r="K54" s="21">
        <f>IF(FLOW_THRU_100PCT="Y",1,INDEX(VariabilityMatrix,D2L147C1,D2L147C8))</f>
        <v>0.65838172875847645</v>
      </c>
      <c r="L54" s="16" t="s">
        <v>22677</v>
      </c>
      <c r="M54" s="15">
        <f>IF(D2L147C2&lt;&gt;0,D2L147C2*D2L147C4,D2L147C3*D2L147C4)</f>
        <v>1000.7806406580202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1000.7806406580202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154006.92000000001</v>
      </c>
      <c r="V54" s="16" t="s">
        <v>22679</v>
      </c>
      <c r="W54" s="33">
        <f>IF(D2L147C9=0,0,D2L147C7/D2L147C9)</f>
        <v>6.4982835878934532E-3</v>
      </c>
      <c r="X54" s="16" t="s">
        <v>22680</v>
      </c>
      <c r="Y54" s="32">
        <f>IF(D2L147C5=0,0,D2L147C7/D2L147C5)</f>
        <v>1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2119.8310052985198</v>
      </c>
      <c r="J55" s="16" t="s">
        <v>22690</v>
      </c>
      <c r="K55" s="21">
        <f>IF(FLOW_THRU_100PCT="Y",1,INDEX(VariabilityMatrix,D2L148C1,D2L148C8))</f>
        <v>0.65891624194078513</v>
      </c>
      <c r="L55" s="16" t="s">
        <v>22684</v>
      </c>
      <c r="M55" s="15">
        <f>IF(D2L148C2&lt;&gt;0,D2L148C2*D2L148C4,D2L148C3*D2L148C4)</f>
        <v>1396.7910795608573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1396.7910795608573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155247.00000000003</v>
      </c>
      <c r="V55" s="16" t="s">
        <v>22686</v>
      </c>
      <c r="W55" s="33">
        <f>IF(D2L148C9=0,0,D2L148C7/D2L148C9)</f>
        <v>8.9972178500122828E-3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42.646166557282498</v>
      </c>
      <c r="J56" s="16" t="s">
        <v>22697</v>
      </c>
      <c r="K56" s="21">
        <f>IF(FLOW_THRU_100PCT="Y",1,INDEX(VariabilityMatrix,D2L149C1,D2L149C8))</f>
        <v>0.65838172875847645</v>
      </c>
      <c r="L56" s="16" t="s">
        <v>22691</v>
      </c>
      <c r="M56" s="15">
        <f>IF(D2L149C2&lt;&gt;0,D2L149C2*D2L149C4,D2L149C3*D2L149C4)</f>
        <v>28.077456862905574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28.077456862905574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154006.92000000001</v>
      </c>
      <c r="V56" s="16" t="s">
        <v>22693</v>
      </c>
      <c r="W56" s="33">
        <f>IF(D2L149C9=0,0,D2L149C7/D2L149C9)</f>
        <v>1.8231295621589971E-4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0.65838172875847645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154006.92000000001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0.65838172875847645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154006.92000000001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9.7115032754207675</v>
      </c>
      <c r="J59" s="16" t="s">
        <v>22718</v>
      </c>
      <c r="K59" s="21">
        <f>IF(FLOW_THRU_100PCT="Y",1,INDEX(VariabilityMatrix,D2L152C1,D2L152C8))</f>
        <v>0.65838172875847645</v>
      </c>
      <c r="L59" s="16" t="s">
        <v>22712</v>
      </c>
      <c r="M59" s="15">
        <f>IF(D2L152C2&lt;&gt;0,D2L152C2*D2L152C4,D2L152C3*D2L152C4)</f>
        <v>6.393876315315131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6.393876315315131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154006.92000000001</v>
      </c>
      <c r="V59" s="16" t="s">
        <v>22714</v>
      </c>
      <c r="W59" s="33">
        <f>IF(D2L152C9=0,0,D2L152C7/D2L152C9)</f>
        <v>4.151681181154152E-5</v>
      </c>
      <c r="X59" s="16" t="s">
        <v>22715</v>
      </c>
      <c r="Y59" s="32">
        <f>IF(D2L152C5=0,0,D2L152C7/D2L152C5)</f>
        <v>1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0.65838172875847645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154006.92000000001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0.65838172875847645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154006.92000000001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24.489877824974101</v>
      </c>
      <c r="J62" s="16" t="s">
        <v>22676</v>
      </c>
      <c r="K62" s="21">
        <f>IF(FLOW_THRU_100PCT="Y",1,D2L144C4)</f>
        <v>0.65891624194078513</v>
      </c>
      <c r="L62" s="16" t="s">
        <v>22733</v>
      </c>
      <c r="M62" s="15">
        <f>IF(D2L155C2&lt;&gt;0,D2L155C2*D2L155C4,D2L155C3*D2L155C4)</f>
        <v>16.136778262020904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16.136778262020904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154006.92000000001</v>
      </c>
      <c r="V62" s="16" t="s">
        <v>22735</v>
      </c>
      <c r="W62" s="33">
        <f>IF(D2L155C9=0,0,D2L155C7/D2L155C9)</f>
        <v>1.0477956615209825E-4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-14.183851177163099</v>
      </c>
      <c r="J63" s="16" t="s">
        <v>22676</v>
      </c>
      <c r="K63" s="21">
        <f>IF(FLOW_THRU_100PCT="Y",1,D2L144C4)</f>
        <v>0.65891624194078513</v>
      </c>
      <c r="L63" s="16" t="s">
        <v>22739</v>
      </c>
      <c r="M63" s="15">
        <f>IF(D2L156C2&lt;&gt;0,D2L156C2*D2L156C4,D2L156C3*D2L156C4)</f>
        <v>-9.3459699139036907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-9.3459699139036907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155247.00000000003</v>
      </c>
      <c r="V63" s="16" t="s">
        <v>22741</v>
      </c>
      <c r="W63" s="33">
        <f>IF(D2L156C9=0,0,D2L156C7/D2L156C9)</f>
        <v>-6.0200647445062955E-5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172328.42908601998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83124.510979296028</v>
      </c>
      <c r="J64" s="16" t="s">
        <v>22751</v>
      </c>
      <c r="K64" s="21">
        <f>D2L157C5/SUM(D2L157C2:D2L157C3)</f>
        <v>0.78792368400194035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201277.42162539065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201277.42162539065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1.2576190049428317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0.78792368400194035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160768.46400000001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172328.42908601998</v>
      </c>
      <c r="H66" s="16" t="s">
        <v>22763</v>
      </c>
      <c r="I66" s="15">
        <f>SUM(D2L157C3:D2L158C3)</f>
        <v>83124.510979296028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201277.42162539065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201277.42162539065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1.2576190049428317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299C6C-A5D4-4E87-9AAA-8F5F33A803D4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154006.92000000001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26058.980424111505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13029.490212055753</v>
      </c>
      <c r="N9" s="16" t="s">
        <v>4251</v>
      </c>
      <c r="O9" s="32">
        <f>1</f>
        <v>1</v>
      </c>
      <c r="P9" s="16" t="s">
        <v>22829</v>
      </c>
      <c r="Q9" s="15">
        <f>D2L202C5*D2L202C6</f>
        <v>13029.490212055753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154006.92000000001</v>
      </c>
      <c r="V9" s="16" t="s">
        <v>22830</v>
      </c>
      <c r="W9" s="33">
        <f>IF(D2L202C9=0,0,D2L202C7/D2L202C9)</f>
        <v>8.4603277645288605E-2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154006.92000000001</v>
      </c>
      <c r="V10" s="16" t="s">
        <v>22835</v>
      </c>
      <c r="W10" s="33">
        <f>IF(D2L203C9=0,0,D2L203C7/D2L203C9)</f>
        <v>0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378.32358593151503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189.16179296575751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189.16179296575751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154006.92000000001</v>
      </c>
      <c r="V11" s="16" t="s">
        <v>22840</v>
      </c>
      <c r="W11" s="33">
        <f>IF(D2L204C9=0,0,D2L204C7/D2L204C9)</f>
        <v>1.22826813863791E-3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154006.92000000001</v>
      </c>
      <c r="V12" s="16" t="s">
        <v>22845</v>
      </c>
      <c r="W12" s="33">
        <f>IF(D2L205C9=0,0,D2L205C7/D2L205C9)</f>
        <v>0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1942.481359200382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971.24067960019102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971.24067960019102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154006.92000000001</v>
      </c>
      <c r="V13" s="16" t="s">
        <v>22850</v>
      </c>
      <c r="W13" s="33">
        <f>IF(D2L206C9=0,0,D2L206C7/D2L206C9)</f>
        <v>6.3064742779103105E-3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154006.92000000001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16654.137025741715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8327.0685128708574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8327.0685128708574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154006.92000000001</v>
      </c>
      <c r="V15" s="16" t="s">
        <v>22860</v>
      </c>
      <c r="W15" s="33">
        <f>IF(D2L208C9=0,0,D2L208C7/D2L208C9)</f>
        <v>5.4069443846230136E-2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154006.92000000001</v>
      </c>
      <c r="V16" s="16" t="s">
        <v>22865</v>
      </c>
      <c r="W16" s="33">
        <f>IF(D2L209C9=0,0,D2L209C7/D2L209C9)</f>
        <v>0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154006.92000000001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154006.92000000001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154006.92000000001</v>
      </c>
      <c r="V19" s="16" t="s">
        <v>22880</v>
      </c>
      <c r="W19" s="33">
        <f>IF(D2L212C9=0,0,D2L212C7/D2L212C9)</f>
        <v>0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66808.911104622617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33404.455552311309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33404.455552311309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154006.92000000001</v>
      </c>
      <c r="V20" s="16" t="s">
        <v>22885</v>
      </c>
      <c r="W20" s="33">
        <f>IF(D2L213C9=0,0,D2L213C7/D2L213C9)</f>
        <v>0.21690230252193413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154006.92000000001</v>
      </c>
      <c r="V21" s="16" t="s">
        <v>22890</v>
      </c>
      <c r="W21" s="33">
        <f>IF(D2L214C9=0,0,D2L214C7/D2L214C9)</f>
        <v>0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83405.822882953042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41702.911441476521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41702.911441476521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154006.92000000001</v>
      </c>
      <c r="V22" s="16" t="s">
        <v>22895</v>
      </c>
      <c r="W22" s="33">
        <f>IF(D2L215C9=0,0,D2L215C7/D2L215C9)</f>
        <v>0.27078595845872716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154006.92000000001</v>
      </c>
      <c r="V23" s="16" t="s">
        <v>22900</v>
      </c>
      <c r="W23" s="33">
        <f>IF(D2L216C9=0,0,D2L216C7/D2L216C9)</f>
        <v>0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57359.110769306251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28679.555384653126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28679.555384653126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154006.92000000001</v>
      </c>
      <c r="V24" s="16" t="s">
        <v>22905</v>
      </c>
      <c r="W24" s="33">
        <f>IF(D2L217C9=0,0,D2L217C7/D2L217C9)</f>
        <v>0.18622251120049102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411.57805638439936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205.78902819219968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205.78902819219968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154006.92000000001</v>
      </c>
      <c r="V25" s="16" t="s">
        <v>22910</v>
      </c>
      <c r="W25" s="33">
        <f>IF(D2L218C9=0,0,D2L218C7/D2L218C9)</f>
        <v>1.3362323471711509E-3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154006.92000000001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504.64738602851048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252.32369301425524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252.32369301425524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154006.92000000001</v>
      </c>
      <c r="V27" s="16" t="s">
        <v>22920</v>
      </c>
      <c r="W27" s="33">
        <f>IF(D2L220C9=0,0,D2L220C7/D2L220C9)</f>
        <v>1.6383919178063896E-3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154006.92000000001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106.79071479599855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53.395357397999277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53.395357397999277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154006.92000000001</v>
      </c>
      <c r="V29" s="16" t="s">
        <v>22930</v>
      </c>
      <c r="W29" s="33">
        <f>IF(D2L222C9=0,0,D2L222C7/D2L222C9)</f>
        <v>3.4670752066205386E-4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154006.92000000001</v>
      </c>
      <c r="V30" s="16" t="s">
        <v>22935</v>
      </c>
      <c r="W30" s="33">
        <f>IF(D2L223C9=0,0,D2L223C7/D2L223C9)</f>
        <v>0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36809.270893600158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18404.635446800079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18404.635446800079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154006.92000000001</v>
      </c>
      <c r="V31" s="16" t="s">
        <v>22940</v>
      </c>
      <c r="W31" s="33">
        <f>IF(D2L224C9=0,0,D2L224C7/D2L224C9)</f>
        <v>0.11950524980825587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154006.92000000001</v>
      </c>
      <c r="V32" s="16" t="s">
        <v>22945</v>
      </c>
      <c r="W32" s="33">
        <f>IF(D2L225C9=0,0,D2L225C7/D2L225C9)</f>
        <v>0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9155.1284661749087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4577.5642330874543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4577.5642330874543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154006.92000000001</v>
      </c>
      <c r="V33" s="16" t="s">
        <v>22950</v>
      </c>
      <c r="W33" s="33">
        <f>IF(D2L226C9=0,0,D2L226C7/D2L226C9)</f>
        <v>2.9723107462232567E-2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154006.92000000001</v>
      </c>
      <c r="V34" s="16" t="s">
        <v>22955</v>
      </c>
      <c r="W34" s="33">
        <f>IF(D2L227C9=0,0,D2L227C7/D2L227C9)</f>
        <v>0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4247.0166726888856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2123.5083363444428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2123.5083363444428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154006.92000000001</v>
      </c>
      <c r="V35" s="16" t="s">
        <v>22960</v>
      </c>
      <c r="W35" s="33">
        <f>IF(D2L228C9=0,0,D2L228C7/D2L228C9)</f>
        <v>1.3788395588616685E-2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154006.92000000001</v>
      </c>
      <c r="V36" s="16" t="s">
        <v>22965</v>
      </c>
      <c r="W36" s="33">
        <f>IF(D2L229C9=0,0,D2L229C7/D2L229C9)</f>
        <v>0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7931.8390173723783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7931.8390173723783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7931.8390173723783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154006.92000000001</v>
      </c>
      <c r="V37" s="16" t="s">
        <v>22970</v>
      </c>
      <c r="W37" s="33">
        <f>IF(D2L230C9=0,0,D2L230C7/D2L230C9)</f>
        <v>5.1503133868090974E-2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0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0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0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154006.92000000001</v>
      </c>
      <c r="V38" s="16" t="s">
        <v>22975</v>
      </c>
      <c r="W38" s="33">
        <f>IF(D2L231C9=0,0,D2L231C7/D2L231C9)</f>
        <v>0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58.69125892536897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29.345629462684485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29.345629462684485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154006.92000000001</v>
      </c>
      <c r="V39" s="16" t="s">
        <v>22980</v>
      </c>
      <c r="W39" s="33">
        <f>IF(D2L232C9=0,0,D2L232C7/D2L232C9)</f>
        <v>1.905474732088953E-4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154006.92000000001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311832.72961783764</v>
      </c>
      <c r="J41" s="16" t="s">
        <v>22994</v>
      </c>
      <c r="K41" s="21">
        <f>D2L234C5/D2L234C3</f>
        <v>0.51271809894216858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159882.28431760499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159882.28431760499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1.0381500020752639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0.51271809894216858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154006.92000000001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311832.72961783764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159882.28431760499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159882.28431760499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1.0381500020752639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589476.16616187803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294738.08308093902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294738.08308093902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154006.92000000001</v>
      </c>
      <c r="V44" s="16" t="s">
        <v>23009</v>
      </c>
      <c r="W44" s="33">
        <f>IF(D2L237C9=0,0,D2L237C7/D2L237C9)</f>
        <v>1.9137976597476203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219310.92820126441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109655.46410063221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109655.46410063221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154006.92000000001</v>
      </c>
      <c r="V45" s="16" t="s">
        <v>23014</v>
      </c>
      <c r="W45" s="33">
        <f>IF(D2L238C9=0,0,D2L238C7/D2L238C9)</f>
        <v>0.71201647367944376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895.77118995414082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447.88559497707041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447.88559497707041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154006.92000000001</v>
      </c>
      <c r="V46" s="16" t="s">
        <v>23019</v>
      </c>
      <c r="W46" s="33">
        <f>IF(D2L239C9=0,0,D2L239C7/D2L239C9)</f>
        <v>2.9082173383966799E-3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9235.496691581613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4617.7483457908065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4617.7483457908065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154006.92000000001</v>
      </c>
      <c r="V47" s="16" t="s">
        <v>23024</v>
      </c>
      <c r="W47" s="33">
        <f>IF(D2L240C9=0,0,D2L240C7/D2L240C9)</f>
        <v>2.9984031534367458E-2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81726.294105065055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40863.147052532528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40863.147052532528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154006.92000000001</v>
      </c>
      <c r="V48" s="16" t="s">
        <v>23029</v>
      </c>
      <c r="W48" s="33">
        <f>IF(D2L241C9=0,0,D2L241C7/D2L241C9)</f>
        <v>0.26533318796669997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154006.92000000001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120171.52014436309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60085.760072181547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60085.760072181547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154006.92000000001</v>
      </c>
      <c r="V50" s="16" t="s">
        <v>23039</v>
      </c>
      <c r="W50" s="33">
        <f>IF(D2L243C9=0,0,D2L243C7/D2L243C9)</f>
        <v>0.39014974179200224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225947.60837923081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112973.8041896154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112973.8041896154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154006.92000000001</v>
      </c>
      <c r="V51" s="16" t="s">
        <v>23044</v>
      </c>
      <c r="W51" s="33">
        <f>IF(D2L244C9=0,0,D2L244C7/D2L244C9)</f>
        <v>0.73356316839279301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104536.7638088689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52268.381904434449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52268.381904434449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154006.92000000001</v>
      </c>
      <c r="V52" s="16" t="s">
        <v>23049</v>
      </c>
      <c r="W52" s="33">
        <f>IF(D2L245C9=0,0,D2L245C7/D2L245C9)</f>
        <v>0.33938982679761692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2105.6060354079846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1052.8030177039923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1052.8030177039923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154006.92000000001</v>
      </c>
      <c r="V53" s="16" t="s">
        <v>23054</v>
      </c>
      <c r="W53" s="33">
        <f>IF(D2L246C9=0,0,D2L246C7/D2L246C9)</f>
        <v>6.8360760523227928E-3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777.90928520586772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388.95464260293386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388.95464260293386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154006.92000000001</v>
      </c>
      <c r="V54" s="16" t="s">
        <v>23059</v>
      </c>
      <c r="W54" s="33">
        <f>IF(D2L247C9=0,0,D2L247C7/D2L247C9)</f>
        <v>2.5255660109489483E-3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406.9423159684016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203.4711579842008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203.4711579842008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154006.92000000001</v>
      </c>
      <c r="V55" s="16" t="s">
        <v>23064</v>
      </c>
      <c r="W55" s="33">
        <f>IF(D2L248C9=0,0,D2L248C7/D2L248C9)</f>
        <v>1.3211819182164073E-3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72904.356308283343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36452.178154141671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36452.178154141671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154006.92000000001</v>
      </c>
      <c r="V56" s="16" t="s">
        <v>23069</v>
      </c>
      <c r="W56" s="33">
        <f>IF(D2L249C9=0,0,D2L249C7/D2L249C9)</f>
        <v>0.23669181978408288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11921.141320070701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5960.5706600353506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5960.5706600353506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154006.92000000001</v>
      </c>
      <c r="V57" s="16" t="s">
        <v>23074</v>
      </c>
      <c r="W57" s="33">
        <f>IF(D2L250C9=0,0,D2L250C7/D2L250C9)</f>
        <v>3.8703265152211015E-2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13941.394315360858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6970.697157680429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6970.697157680429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154006.92000000001</v>
      </c>
      <c r="V58" s="16" t="s">
        <v>23079</v>
      </c>
      <c r="W58" s="33">
        <f>IF(D2L251C9=0,0,D2L251C7/D2L251C9)</f>
        <v>4.526223339626835E-2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16611.920845848363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16611.920845848363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16611.920845848363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154006.92000000001</v>
      </c>
      <c r="V59" s="16" t="s">
        <v>23084</v>
      </c>
      <c r="W59" s="33">
        <f>IF(D2L252C9=0,0,D2L252C7/D2L252C9)</f>
        <v>0.10786476897173426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1469969.8191083514</v>
      </c>
      <c r="J60" s="16" t="s">
        <v>23093</v>
      </c>
      <c r="K60" s="21">
        <f>D2L253C5/D2L253C3</f>
        <v>0.50565042922307235</v>
      </c>
      <c r="L60" s="16" t="s">
        <v>23087</v>
      </c>
      <c r="M60" s="15">
        <f>SUM(D2L237C5:D2L252C5)</f>
        <v>743290.86997709994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743290.86997709994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4.8263472185347247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0.50565042922307235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154006.92000000001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1469969.8191083514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743290.86997709994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743290.86997709994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4.8263472185347247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F842F6-4EA2-4236-BCB6-03F66F51F386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683801.42072916671</v>
      </c>
      <c r="J8" s="16" t="s">
        <v>23178</v>
      </c>
      <c r="K8" s="21">
        <f>IF(FLOW_THRU_100PCT="Y",1,INDEX(VariabilityMatrix,D3L101C1,D3L101C8))</f>
        <v>0.77348874083976671</v>
      </c>
      <c r="L8" s="16" t="s">
        <v>23148</v>
      </c>
      <c r="M8" s="15">
        <f>IF(D3L101C2&lt;&gt;0,D3L101C2*D3L101C4,D3L101C3*D3L101C4)</f>
        <v>528912.69990424672</v>
      </c>
      <c r="N8" s="16" t="s">
        <v>4251</v>
      </c>
      <c r="O8" s="32">
        <f>0.45*CHOOSE(MIN(D3L101C8,RUN_YEARS),B3L110C1,B3L125C1,B3L140C1,B3L155C1,B3L170C1)</f>
        <v>0.44680857850538536</v>
      </c>
      <c r="P8" s="16" t="s">
        <v>23149</v>
      </c>
      <c r="Q8" s="15">
        <f>D3L101C5*D3L101C6</f>
        <v>236322.73159766194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1139783170.6666667</v>
      </c>
      <c r="V8" s="16" t="s">
        <v>23150</v>
      </c>
      <c r="W8" s="33">
        <f>IF(D3L101C9=0,0,D3L101C7/D3L101C9)</f>
        <v>2.0734007807768842E-4</v>
      </c>
      <c r="X8" s="16" t="s">
        <v>23151</v>
      </c>
      <c r="Y8" s="32">
        <f>IF(D3L101C5=0,0,D3L101C7/D3L101C5)</f>
        <v>0.44680857850538536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0.54609937372880435</v>
      </c>
      <c r="AL8" s="16" t="s">
        <v>23155</v>
      </c>
      <c r="AM8" s="15">
        <f>D3L101C5*D3L101C17</f>
        <v>288838.89417492016</v>
      </c>
      <c r="AN8" s="16" t="s">
        <v>23172</v>
      </c>
      <c r="AO8" s="15">
        <f>IF(D3L101C17=0,0,CHOOSE(MIN(D3L101C8,RUN_YEARS),A1L108C1,A1L108C6,A1L108C7,A1L108C8,A1L108C9))</f>
        <v>542017.17500000016</v>
      </c>
      <c r="AP8" s="16" t="s">
        <v>23156</v>
      </c>
      <c r="AQ8" s="33">
        <f>IF(D3L101C19=0,0,D3L101C18/D3L101C19)</f>
        <v>0.53289620236650259</v>
      </c>
      <c r="AR8" s="16" t="s">
        <v>23157</v>
      </c>
      <c r="AS8" s="32">
        <f>IF(D3L101C5=0,0,D3L101C18/D3L101C5)</f>
        <v>0.54609937372880435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7.0920477658102943E-3</v>
      </c>
      <c r="BZ8" s="16" t="s">
        <v>23167</v>
      </c>
      <c r="CA8" s="15">
        <f>D3L101C5*D3L101C37</f>
        <v>3751.0741316646036</v>
      </c>
      <c r="CB8" s="16" t="s">
        <v>23176</v>
      </c>
      <c r="CC8" s="15">
        <f>IF(D3L101C37=0,0,CHOOSE(MIN(D3L101C8,RUN_YEARS),B6L116C1,B6L117C1,B6L118C1,B6L119C1,B6L120C1))</f>
        <v>155247.00000000003</v>
      </c>
      <c r="CD8" s="16" t="s">
        <v>23168</v>
      </c>
      <c r="CE8" s="33">
        <f>IF(D3L101C39=0,0,D3L101C38/D3L101C39)</f>
        <v>2.4161974992525478E-2</v>
      </c>
      <c r="CF8" s="16" t="s">
        <v>23169</v>
      </c>
      <c r="CG8" s="32">
        <f>IF(D3L101C5=0,0,D3L101C38/D3L101C5)</f>
        <v>7.0920477658102943E-3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0.77348874083976671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0.44680857850538536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1139783170.6666667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0.54609937372880435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542017.17500000016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7.0920477658102943E-3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155247.00000000003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143.57121480000001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123.471244728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123.471244728</v>
      </c>
      <c r="AX10" s="16" t="s">
        <v>23237</v>
      </c>
      <c r="AY10" s="15">
        <f>IF(D3L103C22=0,0,CHOOSE(MIN(D3L103C8,RUN_YEARS),A1L104C1,A1L104C6,A1L104C7,A1L104C8,A1L104C9))</f>
        <v>162239.99933333334</v>
      </c>
      <c r="AZ10" s="16" t="s">
        <v>23223</v>
      </c>
      <c r="BA10" s="33">
        <f>IF(D3L103C24=0,0,D3L103C23/D3L103C24)</f>
        <v>7.6104071274260641E-4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4421.397108233481</v>
      </c>
      <c r="J11" s="16" t="s">
        <v>23273</v>
      </c>
      <c r="K11" s="21">
        <f>IF(FLOW_THRU_100PCT="Y",1,INDEX(VariabilityMatrix,D3L104C1,D3L104C8))</f>
        <v>0.65905647955576963</v>
      </c>
      <c r="L11" s="16" t="s">
        <v>23243</v>
      </c>
      <c r="M11" s="15">
        <f>IF(D3L104C2&lt;&gt;0,D3L104C2*D3L104C4,D3L104C3*D3L104C4)</f>
        <v>2913.9504128704179</v>
      </c>
      <c r="N11" s="16" t="s">
        <v>4251</v>
      </c>
      <c r="O11" s="32">
        <f>0.45*CHOOSE(MIN(D3L104C8,RUN_YEARS),B3L110C1,B3L125C1,B3L140C1,B3L155C1,B3L170C1)</f>
        <v>0.44633418289376653</v>
      </c>
      <c r="P11" s="16" t="s">
        <v>23244</v>
      </c>
      <c r="Q11" s="15">
        <f>D3L104C5*D3L104C6</f>
        <v>1300.5956765214717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1153495615</v>
      </c>
      <c r="V11" s="16" t="s">
        <v>23245</v>
      </c>
      <c r="W11" s="33">
        <f>IF(D3L104C9=0,0,D3L104C7/D3L104C9)</f>
        <v>1.1275254622632196E-6</v>
      </c>
      <c r="X11" s="16" t="s">
        <v>23246</v>
      </c>
      <c r="Y11" s="32">
        <f>IF(D3L104C5=0,0,D3L104C7/D3L104C5)</f>
        <v>0.44633418289376653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0.54551955687015918</v>
      </c>
      <c r="AL11" s="16" t="s">
        <v>23250</v>
      </c>
      <c r="AM11" s="15">
        <f>D3L104C5*D3L104C17</f>
        <v>1589.6169379706878</v>
      </c>
      <c r="AN11" s="16" t="s">
        <v>23267</v>
      </c>
      <c r="AO11" s="15">
        <f>IF(D3L104C17=0,0,CHOOSE(MIN(D3L104C8,RUN_YEARS),A1L108C1,A1L108C6,A1L108C7,A1L108C8,A1L108C9))</f>
        <v>534375.97100000014</v>
      </c>
      <c r="AP11" s="16" t="s">
        <v>23251</v>
      </c>
      <c r="AQ11" s="33">
        <f>IF(D3L104C19=0,0,D3L104C18/D3L104C19)</f>
        <v>2.9747163499810273E-3</v>
      </c>
      <c r="AR11" s="16" t="s">
        <v>23252</v>
      </c>
      <c r="AS11" s="32">
        <f>IF(D3L104C5=0,0,D3L104C18/D3L104C5)</f>
        <v>0.54551955687015918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8.1462602360742875E-3</v>
      </c>
      <c r="BZ11" s="16" t="s">
        <v>23262</v>
      </c>
      <c r="CA11" s="15">
        <f>D3L104C5*D3L104C37</f>
        <v>23.737798378258539</v>
      </c>
      <c r="CB11" s="16" t="s">
        <v>23271</v>
      </c>
      <c r="CC11" s="15">
        <f>IF(D3L104C37=0,0,CHOOSE(MIN(D3L104C8,RUN_YEARS),B6L116C1,B6L117C1,B6L118C1,B6L119C1,B6L120C1))</f>
        <v>160768.46400000001</v>
      </c>
      <c r="CD11" s="16" t="s">
        <v>23263</v>
      </c>
      <c r="CE11" s="33">
        <f>IF(D3L104C39=0,0,D3L104C38/D3L104C39)</f>
        <v>1.4765208168101014E-4</v>
      </c>
      <c r="CF11" s="16" t="s">
        <v>23264</v>
      </c>
      <c r="CG11" s="32">
        <f>IF(D3L104C5=0,0,D3L104C38/D3L104C5)</f>
        <v>8.1462602360742875E-3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0.49361396835986615</v>
      </c>
      <c r="J12" s="16" t="s">
        <v>23304</v>
      </c>
      <c r="K12" s="21">
        <f>IF(FLOW_THRU_100PCT="Y",1,INDEX(VariabilityMatrix,D3L105C1,D3L105C8))</f>
        <v>0.65905647955576963</v>
      </c>
      <c r="L12" s="16" t="s">
        <v>23274</v>
      </c>
      <c r="M12" s="15">
        <f>IF(D3L105C2&lt;&gt;0,D3L105C2*D3L105C4,D3L105C3*D3L105C4)</f>
        <v>0.32531948424680646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0.32531948424680646</v>
      </c>
      <c r="AX12" s="16" t="s">
        <v>23299</v>
      </c>
      <c r="AY12" s="15">
        <f>IF(D3L105C22=0,0,CHOOSE(MIN(D3L105C8,RUN_YEARS),A1L104C1,A1L104C6,A1L104C7,A1L104C8,A1L104C9))</f>
        <v>165102.27859999999</v>
      </c>
      <c r="AZ12" s="16" t="s">
        <v>23285</v>
      </c>
      <c r="BA12" s="33">
        <f>IF(D3L105C24=0,0,D3L105C23/D3L105C24)</f>
        <v>1.9704118380762704E-6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320.45432561664694</v>
      </c>
      <c r="J13" s="16" t="s">
        <v>23335</v>
      </c>
      <c r="K13" s="21">
        <f>IF(FLOW_THRU_100PCT="Y",1,INDEX(VariabilityMatrix,D3L106C1,D3L106C8))</f>
        <v>0.65905647955576963</v>
      </c>
      <c r="L13" s="16" t="s">
        <v>23305</v>
      </c>
      <c r="M13" s="15">
        <f>IF(D3L106C2&lt;&gt;0,D3L106C2*D3L106C4,D3L106C3*D3L106C4)</f>
        <v>211.19749969932562</v>
      </c>
      <c r="N13" s="16" t="s">
        <v>4251</v>
      </c>
      <c r="O13" s="32">
        <f>0.45*CHOOSE(MIN(D3L106C8,RUN_YEARS),B3L110C1,B3L125C1,B3L140C1,B3L155C1,B3L170C1)</f>
        <v>0.44633418289376653</v>
      </c>
      <c r="P13" s="16" t="s">
        <v>23306</v>
      </c>
      <c r="Q13" s="15">
        <f>D3L106C5*D3L106C6</f>
        <v>94.264663457505009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1153495615</v>
      </c>
      <c r="V13" s="16" t="s">
        <v>23307</v>
      </c>
      <c r="W13" s="33">
        <f>IF(D3L106C9=0,0,D3L106C7/D3L106C9)</f>
        <v>8.1720868490258638E-8</v>
      </c>
      <c r="X13" s="16" t="s">
        <v>23308</v>
      </c>
      <c r="Y13" s="32">
        <f>IF(D3L106C5=0,0,D3L106C7/D3L106C5)</f>
        <v>0.44633418289376658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0.54551955687015918</v>
      </c>
      <c r="AL13" s="16" t="s">
        <v>23312</v>
      </c>
      <c r="AM13" s="15">
        <f>D3L106C5*D3L106C17</f>
        <v>115.21236644806169</v>
      </c>
      <c r="AN13" s="16" t="s">
        <v>23329</v>
      </c>
      <c r="AO13" s="15">
        <f>IF(D3L106C17=0,0,CHOOSE(MIN(D3L106C8,RUN_YEARS),A1L108C1,A1L108C6,A1L108C7,A1L108C8,A1L108C9))</f>
        <v>534375.97100000014</v>
      </c>
      <c r="AP13" s="16" t="s">
        <v>23313</v>
      </c>
      <c r="AQ13" s="33">
        <f>IF(D3L106C19=0,0,D3L106C18/D3L106C19)</f>
        <v>2.1560169749485546E-4</v>
      </c>
      <c r="AR13" s="16" t="s">
        <v>23314</v>
      </c>
      <c r="AS13" s="32">
        <f>IF(D3L106C5=0,0,D3L106C18/D3L106C5)</f>
        <v>0.54551955687015918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8.1462602360742875E-3</v>
      </c>
      <c r="BZ13" s="16" t="s">
        <v>23324</v>
      </c>
      <c r="CA13" s="15">
        <f>D3L106C5*D3L106C37</f>
        <v>1.7204697937589275</v>
      </c>
      <c r="CB13" s="16" t="s">
        <v>23333</v>
      </c>
      <c r="CC13" s="15">
        <f>IF(D3L106C37=0,0,CHOOSE(MIN(D3L106C8,RUN_YEARS),B6L116C1,B6L117C1,B6L118C1,B6L119C1,B6L120C1))</f>
        <v>160768.46400000001</v>
      </c>
      <c r="CD13" s="16" t="s">
        <v>23325</v>
      </c>
      <c r="CE13" s="33">
        <f>IF(D3L106C39=0,0,D3L106C38/D3L106C39)</f>
        <v>1.0701537795117128E-5</v>
      </c>
      <c r="CF13" s="16" t="s">
        <v>23326</v>
      </c>
      <c r="CG13" s="32">
        <f>IF(D3L106C5=0,0,D3L106C38/D3L106C5)</f>
        <v>8.1462602360742875E-3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3.5776187361943858E-2</v>
      </c>
      <c r="J14" s="16" t="s">
        <v>23366</v>
      </c>
      <c r="K14" s="21">
        <f>IF(FLOW_THRU_100PCT="Y",1,INDEX(VariabilityMatrix,D3L107C1,D3L107C8))</f>
        <v>0.65905647955576963</v>
      </c>
      <c r="L14" s="16" t="s">
        <v>23336</v>
      </c>
      <c r="M14" s="15">
        <f>IF(D3L107C2&lt;&gt;0,D3L107C2*D3L107C4,D3L107C3*D3L107C4)</f>
        <v>2.3578528094690337E-2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2.3578528094690337E-2</v>
      </c>
      <c r="AX14" s="16" t="s">
        <v>23361</v>
      </c>
      <c r="AY14" s="15">
        <f>IF(D3L107C22=0,0,CHOOSE(MIN(D3L107C8,RUN_YEARS),A1L104C1,A1L104C6,A1L104C7,A1L104C8,A1L104C9))</f>
        <v>165102.27859999999</v>
      </c>
      <c r="AZ14" s="16" t="s">
        <v>23347</v>
      </c>
      <c r="BA14" s="33">
        <f>IF(D3L107C24=0,0,D3L107C23/D3L107C24)</f>
        <v>1.4281164557283303E-7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0</v>
      </c>
      <c r="J15" s="16" t="s">
        <v>23397</v>
      </c>
      <c r="K15" s="21">
        <f>IF(FLOW_THRU_100PCT="Y",1,INDEX(VariabilityMatrix,D3L108C1,D3L108C8))</f>
        <v>0.65838172875847645</v>
      </c>
      <c r="L15" s="16" t="s">
        <v>23367</v>
      </c>
      <c r="M15" s="15">
        <f>IF(D3L108C2&lt;&gt;0,D3L108C2*D3L108C4,D3L108C3*D3L108C4)</f>
        <v>0</v>
      </c>
      <c r="N15" s="16" t="s">
        <v>4251</v>
      </c>
      <c r="O15" s="32">
        <f>0.45*CHOOSE(MIN(D3L108C8,RUN_YEARS),B3L110C1,B3L125C1,B3L140C1,B3L155C1,B3L170C1)</f>
        <v>0.44663246935130263</v>
      </c>
      <c r="P15" s="16" t="s">
        <v>23368</v>
      </c>
      <c r="Q15" s="15">
        <f>D3L108C5*D3L108C6</f>
        <v>0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1144536661</v>
      </c>
      <c r="V15" s="16" t="s">
        <v>23369</v>
      </c>
      <c r="W15" s="33">
        <f>IF(D3L108C9=0,0,D3L108C7/D3L108C9)</f>
        <v>0</v>
      </c>
      <c r="X15" s="16" t="s">
        <v>23370</v>
      </c>
      <c r="Y15" s="32">
        <f>IF(D3L108C5=0,0,D3L108C7/D3L108C5)</f>
        <v>0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0.54588412920714768</v>
      </c>
      <c r="AL15" s="16" t="s">
        <v>23374</v>
      </c>
      <c r="AM15" s="15">
        <f>D3L108C5*D3L108C17</f>
        <v>0</v>
      </c>
      <c r="AN15" s="16" t="s">
        <v>23391</v>
      </c>
      <c r="AO15" s="15">
        <f>IF(D3L108C17=0,0,CHOOSE(MIN(D3L108C8,RUN_YEARS),A1L108C1,A1L108C6,A1L108C7,A1L108C8,A1L108C9))</f>
        <v>546549.82200000004</v>
      </c>
      <c r="AP15" s="16" t="s">
        <v>23375</v>
      </c>
      <c r="AQ15" s="33">
        <f>IF(D3L108C19=0,0,D3L108C18/D3L108C19)</f>
        <v>0</v>
      </c>
      <c r="AR15" s="16" t="s">
        <v>23376</v>
      </c>
      <c r="AS15" s="32">
        <f>IF(D3L108C5=0,0,D3L108C18/D3L108C5)</f>
        <v>0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7.4834014415496863E-3</v>
      </c>
      <c r="BZ15" s="16" t="s">
        <v>23386</v>
      </c>
      <c r="CA15" s="15">
        <f>D3L108C5*D3L108C37</f>
        <v>0</v>
      </c>
      <c r="CB15" s="16" t="s">
        <v>23395</v>
      </c>
      <c r="CC15" s="15">
        <f>IF(D3L108C37=0,0,CHOOSE(MIN(D3L108C8,RUN_YEARS),B6L116C1,B6L117C1,B6L118C1,B6L119C1,B6L120C1))</f>
        <v>154006.92000000001</v>
      </c>
      <c r="CD15" s="16" t="s">
        <v>23387</v>
      </c>
      <c r="CE15" s="33">
        <f>IF(D3L108C39=0,0,D3L108C38/D3L108C39)</f>
        <v>0</v>
      </c>
      <c r="CF15" s="16" t="s">
        <v>23388</v>
      </c>
      <c r="CG15" s="32">
        <f>IF(D3L108C5=0,0,D3L108C38/D3L108C5)</f>
        <v>0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0.65838172875847645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164426.845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0.65905647955576963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0.44633418289376653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1153495615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0.54551955687015918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534375.97100000014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8.1462602360742875E-3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160768.46400000001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13435.538569180004</v>
      </c>
      <c r="J18" s="16" t="s">
        <v>23491</v>
      </c>
      <c r="K18" s="21">
        <f>IF(FLOW_THRU_100PCT="Y",1,INDEX(VariabilityMatrix,D3L111C1,D3L111C8))</f>
        <v>0.76898405847938955</v>
      </c>
      <c r="L18" s="16" t="s">
        <v>23461</v>
      </c>
      <c r="M18" s="15">
        <f>IF(D3L111C2&lt;&gt;0,D3L111C2*D3L111C4,D3L111C3*D3L111C4)</f>
        <v>10331.714976784409</v>
      </c>
      <c r="N18" s="16" t="s">
        <v>4251</v>
      </c>
      <c r="O18" s="32">
        <f>0.45*CHOOSE(MIN(D3L111C8,RUN_YEARS),B3L110C1,B3L125C1,B3L140C1,B3L155C1,B3L170C1)</f>
        <v>0.44633418289376653</v>
      </c>
      <c r="P18" s="16" t="s">
        <v>23462</v>
      </c>
      <c r="Q18" s="15">
        <f>D3L111C5*D3L111C6</f>
        <v>4611.3975620543597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1153495615</v>
      </c>
      <c r="V18" s="16" t="s">
        <v>23463</v>
      </c>
      <c r="W18" s="33">
        <f>IF(D3L111C9=0,0,D3L111C7/D3L111C9)</f>
        <v>3.9977590743198096E-6</v>
      </c>
      <c r="X18" s="16" t="s">
        <v>23464</v>
      </c>
      <c r="Y18" s="32">
        <f>IF(D3L111C5=0,0,D3L111C7/D3L111C5)</f>
        <v>0.44633418289376658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0.54551955687015918</v>
      </c>
      <c r="AL18" s="16" t="s">
        <v>23468</v>
      </c>
      <c r="AM18" s="15">
        <f>D3L111C5*D3L111C17</f>
        <v>5636.1525758442176</v>
      </c>
      <c r="AN18" s="16" t="s">
        <v>23485</v>
      </c>
      <c r="AO18" s="15">
        <f>IF(D3L111C17=0,0,CHOOSE(MIN(D3L111C8,RUN_YEARS),A1L108C1,A1L108C6,A1L108C7,A1L108C8,A1L108C9))</f>
        <v>534375.97100000014</v>
      </c>
      <c r="AP18" s="16" t="s">
        <v>23469</v>
      </c>
      <c r="AQ18" s="33">
        <f>IF(D3L111C19=0,0,D3L111C18/D3L111C19)</f>
        <v>1.0547166941838814E-2</v>
      </c>
      <c r="AR18" s="16" t="s">
        <v>23470</v>
      </c>
      <c r="AS18" s="32">
        <f>IF(D3L111C5=0,0,D3L111C18/D3L111C5)</f>
        <v>0.54551955687015918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8.1462602360742875E-3</v>
      </c>
      <c r="BZ18" s="16" t="s">
        <v>23480</v>
      </c>
      <c r="CA18" s="15">
        <f>D3L111C5*D3L111C37</f>
        <v>84.164838885832012</v>
      </c>
      <c r="CB18" s="16" t="s">
        <v>23489</v>
      </c>
      <c r="CC18" s="15">
        <f>IF(D3L111C37=0,0,CHOOSE(MIN(D3L111C8,RUN_YEARS),B6L116C1,B6L117C1,B6L118C1,B6L119C1,B6L120C1))</f>
        <v>160768.46400000001</v>
      </c>
      <c r="CD18" s="16" t="s">
        <v>23481</v>
      </c>
      <c r="CE18" s="33">
        <f>IF(D3L111C39=0,0,D3L111C38/D3L111C39)</f>
        <v>5.2351584876640981E-4</v>
      </c>
      <c r="CF18" s="16" t="s">
        <v>23482</v>
      </c>
      <c r="CG18" s="32">
        <f>IF(D3L111C5=0,0,D3L111C38/D3L111C5)</f>
        <v>8.1462602360742875E-3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1.4999714678048244</v>
      </c>
      <c r="J19" s="16" t="s">
        <v>23523</v>
      </c>
      <c r="K19" s="21">
        <f>IF(FLOW_THRU_100PCT="Y",1,INDEX(VariabilityMatrix,D3L112C1,D3L112C8))</f>
        <v>0.3345251378390191</v>
      </c>
      <c r="L19" s="16" t="s">
        <v>23493</v>
      </c>
      <c r="M19" s="15">
        <f>IF(D3L112C2&lt;&gt;0,D3L112C2*D3L112C4,D3L112C3*D3L112C4)</f>
        <v>0.50177816202200465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0.50177816202200465</v>
      </c>
      <c r="AX19" s="16" t="s">
        <v>23518</v>
      </c>
      <c r="AY19" s="15">
        <f>IF(D3L112C22=0,0,CHOOSE(MIN(D3L112C8,RUN_YEARS),A1L104C1,A1L104C6,A1L104C7,A1L104C8,A1L104C9))</f>
        <v>165102.27859999999</v>
      </c>
      <c r="AZ19" s="16" t="s">
        <v>23504</v>
      </c>
      <c r="BA19" s="33">
        <f>IF(D3L112C24=0,0,D3L112C23/D3L112C24)</f>
        <v>3.0391958625700317E-6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8888.0478471884908</v>
      </c>
      <c r="J20" s="16" t="s">
        <v>23555</v>
      </c>
      <c r="K20" s="21">
        <f>IF(FLOW_THRU_100PCT="Y",1,INDEX(VariabilityMatrix,D3L113C1,D3L113C8))</f>
        <v>0.76898405847938955</v>
      </c>
      <c r="L20" s="16" t="s">
        <v>23525</v>
      </c>
      <c r="M20" s="15">
        <f>IF(D3L113C2&lt;&gt;0,D3L113C2*D3L113C4,D3L113C3*D3L113C4)</f>
        <v>6834.7671054900065</v>
      </c>
      <c r="N20" s="16" t="s">
        <v>4251</v>
      </c>
      <c r="O20" s="32">
        <f>0.45*CHOOSE(MIN(D3L113C8,RUN_YEARS),B3L110C1,B3L125C1,B3L140C1,B3L155C1,B3L170C1)</f>
        <v>0.44633418289376653</v>
      </c>
      <c r="P20" s="16" t="s">
        <v>23526</v>
      </c>
      <c r="Q20" s="15">
        <f>D3L113C5*D3L113C6</f>
        <v>3050.5901912980758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1153495615</v>
      </c>
      <c r="V20" s="16" t="s">
        <v>23527</v>
      </c>
      <c r="W20" s="33">
        <f>IF(D3L113C9=0,0,D3L113C7/D3L113C9)</f>
        <v>2.6446482774865821E-6</v>
      </c>
      <c r="X20" s="16" t="s">
        <v>23528</v>
      </c>
      <c r="Y20" s="32">
        <f>IF(D3L113C5=0,0,D3L113C7/D3L113C5)</f>
        <v>0.44633418289376653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0.54551955687015918</v>
      </c>
      <c r="AL20" s="16" t="s">
        <v>23532</v>
      </c>
      <c r="AM20" s="15">
        <f>D3L113C5*D3L113C17</f>
        <v>3728.499122697649</v>
      </c>
      <c r="AN20" s="16" t="s">
        <v>23549</v>
      </c>
      <c r="AO20" s="15">
        <f>IF(D3L113C17=0,0,CHOOSE(MIN(D3L113C8,RUN_YEARS),A1L108C1,A1L108C6,A1L108C7,A1L108C8,A1L108C9))</f>
        <v>534375.97100000014</v>
      </c>
      <c r="AP20" s="16" t="s">
        <v>23533</v>
      </c>
      <c r="AQ20" s="33">
        <f>IF(D3L113C19=0,0,D3L113C18/D3L113C19)</f>
        <v>6.9772956215084902E-3</v>
      </c>
      <c r="AR20" s="16" t="s">
        <v>23534</v>
      </c>
      <c r="AS20" s="32">
        <f>IF(D3L113C5=0,0,D3L113C18/D3L113C5)</f>
        <v>0.54551955687015918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8.1462602360742875E-3</v>
      </c>
      <c r="BZ20" s="16" t="s">
        <v>23544</v>
      </c>
      <c r="CA20" s="15">
        <f>D3L113C5*D3L113C37</f>
        <v>55.677791494281799</v>
      </c>
      <c r="CB20" s="16" t="s">
        <v>23553</v>
      </c>
      <c r="CC20" s="15">
        <f>IF(D3L113C37=0,0,CHOOSE(MIN(D3L113C8,RUN_YEARS),B6L116C1,B6L117C1,B6L118C1,B6L119C1,B6L120C1))</f>
        <v>160768.46400000001</v>
      </c>
      <c r="CD20" s="16" t="s">
        <v>23545</v>
      </c>
      <c r="CE20" s="33">
        <f>IF(D3L113C39=0,0,D3L113C38/D3L113C39)</f>
        <v>3.4632284285730189E-4</v>
      </c>
      <c r="CF20" s="16" t="s">
        <v>23546</v>
      </c>
      <c r="CG20" s="32">
        <f>IF(D3L113C5=0,0,D3L113C38/D3L113C5)</f>
        <v>8.1462602360742875E-3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2216.2307835158458</v>
      </c>
      <c r="J21" s="16" t="s">
        <v>23587</v>
      </c>
      <c r="K21" s="21">
        <f>IF(FLOW_THRU_100PCT="Y",1,INDEX(VariabilityMatrix,D3L114C1,D3L114C8))</f>
        <v>0.65905647955576963</v>
      </c>
      <c r="L21" s="16" t="s">
        <v>23557</v>
      </c>
      <c r="M21" s="15">
        <f>IF(D3L114C2&lt;&gt;0,D3L114C2*D3L114C4,D3L114C3*D3L114C4)</f>
        <v>1460.6212580670783</v>
      </c>
      <c r="N21" s="16" t="s">
        <v>4251</v>
      </c>
      <c r="O21" s="32">
        <f>0.45*CHOOSE(MIN(D3L114C8,RUN_YEARS),B3L110C1,B3L125C1,B3L140C1,B3L155C1,B3L170C1)</f>
        <v>0.44633418289376653</v>
      </c>
      <c r="P21" s="16" t="s">
        <v>23558</v>
      </c>
      <c r="Q21" s="15">
        <f>D3L114C5*D3L114C6</f>
        <v>651.92519573663469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1153495615</v>
      </c>
      <c r="V21" s="16" t="s">
        <v>23559</v>
      </c>
      <c r="W21" s="33">
        <f>IF(D3L114C9=0,0,D3L114C7/D3L114C9)</f>
        <v>5.6517353621377633E-7</v>
      </c>
      <c r="X21" s="16" t="s">
        <v>23560</v>
      </c>
      <c r="Y21" s="32">
        <f>IF(D3L114C5=0,0,D3L114C7/D3L114C5)</f>
        <v>0.44633418289376653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0.54551955687015918</v>
      </c>
      <c r="AL21" s="16" t="s">
        <v>23564</v>
      </c>
      <c r="AM21" s="15">
        <f>D3L114C5*D3L114C17</f>
        <v>796.79746145588695</v>
      </c>
      <c r="AN21" s="16" t="s">
        <v>23581</v>
      </c>
      <c r="AO21" s="15">
        <f>IF(D3L114C17=0,0,CHOOSE(MIN(D3L114C8,RUN_YEARS),A1L108C1,A1L108C6,A1L108C7,A1L108C8,A1L108C9))</f>
        <v>534375.97100000014</v>
      </c>
      <c r="AP21" s="16" t="s">
        <v>23565</v>
      </c>
      <c r="AQ21" s="33">
        <f>IF(D3L114C19=0,0,D3L114C18/D3L114C19)</f>
        <v>1.4910802594001495E-3</v>
      </c>
      <c r="AR21" s="16" t="s">
        <v>23566</v>
      </c>
      <c r="AS21" s="32">
        <f>IF(D3L114C5=0,0,D3L114C18/D3L114C5)</f>
        <v>0.54551955687015918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8.1462602360742875E-3</v>
      </c>
      <c r="BZ21" s="16" t="s">
        <v>23576</v>
      </c>
      <c r="CA21" s="15">
        <f>D3L114C5*D3L114C37</f>
        <v>11.898600874556641</v>
      </c>
      <c r="CB21" s="16" t="s">
        <v>23585</v>
      </c>
      <c r="CC21" s="15">
        <f>IF(D3L114C37=0,0,CHOOSE(MIN(D3L114C8,RUN_YEARS),B6L116C1,B6L117C1,B6L118C1,B6L119C1,B6L120C1))</f>
        <v>160768.46400000001</v>
      </c>
      <c r="CD21" s="16" t="s">
        <v>23577</v>
      </c>
      <c r="CE21" s="33">
        <f>IF(D3L114C39=0,0,D3L114C38/D3L114C39)</f>
        <v>7.4010789047263892E-5</v>
      </c>
      <c r="CF21" s="16" t="s">
        <v>23578</v>
      </c>
      <c r="CG21" s="32">
        <f>IF(D3L114C5=0,0,D3L114C38/D3L114C5)</f>
        <v>8.1462602360742875E-3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0.24742461377544808</v>
      </c>
      <c r="J22" s="16" t="s">
        <v>23618</v>
      </c>
      <c r="K22" s="21">
        <f>IF(FLOW_THRU_100PCT="Y",1,INDEX(VariabilityMatrix,D3L115C1,D3L115C8))</f>
        <v>0.65905647955576963</v>
      </c>
      <c r="L22" s="16" t="s">
        <v>23588</v>
      </c>
      <c r="M22" s="15">
        <f>IF(D3L115C2&lt;&gt;0,D3L115C2*D3L115C4,D3L115C3*D3L115C4)</f>
        <v>0.1630667949102928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0.1630667949102928</v>
      </c>
      <c r="AX22" s="16" t="s">
        <v>23613</v>
      </c>
      <c r="AY22" s="15">
        <f>IF(D3L115C22=0,0,CHOOSE(MIN(D3L115C8,RUN_YEARS),A1L104C1,A1L104C6,A1L104C7,A1L104C8,A1L104C9))</f>
        <v>165102.27859999999</v>
      </c>
      <c r="AZ22" s="16" t="s">
        <v>23599</v>
      </c>
      <c r="BA22" s="33">
        <f>IF(D3L115C24=0,0,D3L115C23/D3L115C24)</f>
        <v>9.8767137736094712E-7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83.834096789390685</v>
      </c>
      <c r="J23" s="16" t="s">
        <v>23649</v>
      </c>
      <c r="K23" s="21">
        <f>IF(FLOW_THRU_100PCT="Y",1,INDEX(VariabilityMatrix,D3L116C1,D3L116C8))</f>
        <v>0.65838172875847645</v>
      </c>
      <c r="L23" s="16" t="s">
        <v>23619</v>
      </c>
      <c r="M23" s="15">
        <f>IF(D3L116C2&lt;&gt;0,D3L116C2*D3L116C4,D3L116C3*D3L116C4)</f>
        <v>55.194837573104479</v>
      </c>
      <c r="N23" s="16" t="s">
        <v>4251</v>
      </c>
      <c r="O23" s="32">
        <f>0.45*CHOOSE(MIN(D3L116C8,RUN_YEARS),B3L110C1,B3L125C1,B3L140C1,B3L155C1,B3L170C1)</f>
        <v>0.44663246935130263</v>
      </c>
      <c r="P23" s="16" t="s">
        <v>23620</v>
      </c>
      <c r="Q23" s="15">
        <f>D3L116C5*D3L116C6</f>
        <v>24.651806600719713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1144536661</v>
      </c>
      <c r="V23" s="16" t="s">
        <v>23621</v>
      </c>
      <c r="W23" s="33">
        <f>IF(D3L116C9=0,0,D3L116C7/D3L116C9)</f>
        <v>2.1538678000214546E-8</v>
      </c>
      <c r="X23" s="16" t="s">
        <v>23622</v>
      </c>
      <c r="Y23" s="32">
        <f>IF(D3L116C5=0,0,D3L116C7/D3L116C5)</f>
        <v>0.44663246935130263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0.54588412920714768</v>
      </c>
      <c r="AL23" s="16" t="s">
        <v>23626</v>
      </c>
      <c r="AM23" s="15">
        <f>D3L116C5*D3L116C17</f>
        <v>30.129985845324097</v>
      </c>
      <c r="AN23" s="16" t="s">
        <v>23643</v>
      </c>
      <c r="AO23" s="15">
        <f>IF(D3L116C17=0,0,CHOOSE(MIN(D3L116C8,RUN_YEARS),A1L108C1,A1L108C6,A1L108C7,A1L108C8,A1L108C9))</f>
        <v>546549.82200000004</v>
      </c>
      <c r="AP23" s="16" t="s">
        <v>23627</v>
      </c>
      <c r="AQ23" s="33">
        <f>IF(D3L116C19=0,0,D3L116C18/D3L116C19)</f>
        <v>5.5127610754805247E-5</v>
      </c>
      <c r="AR23" s="16" t="s">
        <v>23628</v>
      </c>
      <c r="AS23" s="32">
        <f>IF(D3L116C5=0,0,D3L116C18/D3L116C5)</f>
        <v>0.54588412920714768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7.4834014415496863E-3</v>
      </c>
      <c r="BZ23" s="16" t="s">
        <v>23638</v>
      </c>
      <c r="CA23" s="15">
        <f>D3L116C5*D3L116C37</f>
        <v>0.41304512706067087</v>
      </c>
      <c r="CB23" s="16" t="s">
        <v>23647</v>
      </c>
      <c r="CC23" s="15">
        <f>IF(D3L116C37=0,0,CHOOSE(MIN(D3L116C8,RUN_YEARS),B6L116C1,B6L117C1,B6L118C1,B6L119C1,B6L120C1))</f>
        <v>154006.92000000001</v>
      </c>
      <c r="CD23" s="16" t="s">
        <v>23639</v>
      </c>
      <c r="CE23" s="33">
        <f>IF(D3L116C39=0,0,D3L116C38/D3L116C39)</f>
        <v>2.6819906992534544E-6</v>
      </c>
      <c r="CF23" s="16" t="s">
        <v>23640</v>
      </c>
      <c r="CG23" s="32">
        <f>IF(D3L116C5=0,0,D3L116C38/D3L116C5)</f>
        <v>7.4834014415496863E-3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9.359412915663173E-3</v>
      </c>
      <c r="J24" s="16" t="s">
        <v>23680</v>
      </c>
      <c r="K24" s="21">
        <f>IF(FLOW_THRU_100PCT="Y",1,INDEX(VariabilityMatrix,D3L117C1,D3L117C8))</f>
        <v>0.65838172875847645</v>
      </c>
      <c r="L24" s="16" t="s">
        <v>23650</v>
      </c>
      <c r="M24" s="15">
        <f>IF(D3L117C2&lt;&gt;0,D3L117C2*D3L117C4,D3L117C3*D3L117C4)</f>
        <v>6.1620664555787326E-3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6.1620664555787326E-3</v>
      </c>
      <c r="AX24" s="16" t="s">
        <v>23675</v>
      </c>
      <c r="AY24" s="15">
        <f>IF(D3L117C22=0,0,CHOOSE(MIN(D3L117C8,RUN_YEARS),A1L104C1,A1L104C6,A1L104C7,A1L104C8,A1L104C9))</f>
        <v>164426.845</v>
      </c>
      <c r="AZ24" s="16" t="s">
        <v>23661</v>
      </c>
      <c r="BA24" s="33">
        <f>IF(D3L117C24=0,0,D3L117C23/D3L117C24)</f>
        <v>3.7476036565554319E-8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8.6610060259238058</v>
      </c>
      <c r="J25" s="16" t="s">
        <v>23711</v>
      </c>
      <c r="K25" s="21">
        <f>IF(FLOW_THRU_100PCT="Y",1,INDEX(VariabilityMatrix,D3L118C1,D3L118C8))</f>
        <v>0.65838172875847645</v>
      </c>
      <c r="L25" s="16" t="s">
        <v>23681</v>
      </c>
      <c r="M25" s="15">
        <f>IF(D3L118C2&lt;&gt;0,D3L118C2*D3L118C4,D3L118C3*D3L118C4)</f>
        <v>5.7022481201352972</v>
      </c>
      <c r="N25" s="16" t="s">
        <v>4251</v>
      </c>
      <c r="O25" s="32">
        <f>0.45*CHOOSE(MIN(D3L118C8,RUN_YEARS),B3L110C1,B3L125C1,B3L140C1,B3L155C1,B3L170C1)</f>
        <v>0.44663246935130263</v>
      </c>
      <c r="P25" s="16" t="s">
        <v>23682</v>
      </c>
      <c r="Q25" s="15">
        <f>D3L118C5*D3L118C6</f>
        <v>2.5468091587498511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1144536661</v>
      </c>
      <c r="V25" s="16" t="s">
        <v>23683</v>
      </c>
      <c r="W25" s="33">
        <f>IF(D3L118C9=0,0,D3L118C7/D3L118C9)</f>
        <v>2.2251879258499794E-9</v>
      </c>
      <c r="X25" s="16" t="s">
        <v>23684</v>
      </c>
      <c r="Y25" s="32">
        <f>IF(D3L118C5=0,0,D3L118C7/D3L118C5)</f>
        <v>0.44663246935130263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0.54588412920714768</v>
      </c>
      <c r="AL25" s="16" t="s">
        <v>23688</v>
      </c>
      <c r="AM25" s="15">
        <f>D3L118C5*D3L118C17</f>
        <v>3.1127667495831517</v>
      </c>
      <c r="AN25" s="16" t="s">
        <v>23705</v>
      </c>
      <c r="AO25" s="15">
        <f>IF(D3L118C17=0,0,CHOOSE(MIN(D3L118C8,RUN_YEARS),A1L108C1,A1L108C6,A1L108C7,A1L108C8,A1L108C9))</f>
        <v>546549.82200000004</v>
      </c>
      <c r="AP25" s="16" t="s">
        <v>23689</v>
      </c>
      <c r="AQ25" s="33">
        <f>IF(D3L118C19=0,0,D3L118C18/D3L118C19)</f>
        <v>5.6953028329467673E-6</v>
      </c>
      <c r="AR25" s="16" t="s">
        <v>23690</v>
      </c>
      <c r="AS25" s="32">
        <f>IF(D3L118C5=0,0,D3L118C18/D3L118C5)</f>
        <v>0.54588412920714768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7.4834014415496863E-3</v>
      </c>
      <c r="BZ25" s="16" t="s">
        <v>23700</v>
      </c>
      <c r="CA25" s="15">
        <f>D3L118C5*D3L118C37</f>
        <v>4.2672211802294475E-2</v>
      </c>
      <c r="CB25" s="16" t="s">
        <v>23709</v>
      </c>
      <c r="CC25" s="15">
        <f>IF(D3L118C37=0,0,CHOOSE(MIN(D3L118C8,RUN_YEARS),B6L116C1,B6L117C1,B6L118C1,B6L119C1,B6L120C1))</f>
        <v>154006.92000000001</v>
      </c>
      <c r="CD25" s="16" t="s">
        <v>23701</v>
      </c>
      <c r="CE25" s="33">
        <f>IF(D3L118C39=0,0,D3L118C38/D3L118C39)</f>
        <v>2.7707983383015822E-7</v>
      </c>
      <c r="CF25" s="16" t="s">
        <v>23702</v>
      </c>
      <c r="CG25" s="32">
        <f>IF(D3L118C5=0,0,D3L118C38/D3L118C5)</f>
        <v>7.4834014415496872E-3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9.6693272506189084E-4</v>
      </c>
      <c r="J26" s="16" t="s">
        <v>23742</v>
      </c>
      <c r="K26" s="21">
        <f>IF(FLOW_THRU_100PCT="Y",1,INDEX(VariabilityMatrix,D3L119C1,D3L119C8))</f>
        <v>0.65838172875847645</v>
      </c>
      <c r="L26" s="16" t="s">
        <v>23712</v>
      </c>
      <c r="M26" s="15">
        <f>IF(D3L119C2&lt;&gt;0,D3L119C2*D3L119C4,D3L119C3*D3L119C4)</f>
        <v>6.3661083911939226E-4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6.3661083911939226E-4</v>
      </c>
      <c r="AX26" s="16" t="s">
        <v>23737</v>
      </c>
      <c r="AY26" s="15">
        <f>IF(D3L119C22=0,0,CHOOSE(MIN(D3L119C8,RUN_YEARS),A1L104C1,A1L104C6,A1L104C7,A1L104C8,A1L104C9))</f>
        <v>164426.845</v>
      </c>
      <c r="AZ26" s="16" t="s">
        <v>23723</v>
      </c>
      <c r="BA26" s="33">
        <f>IF(D3L119C24=0,0,D3L119C23/D3L119C24)</f>
        <v>3.8716964928652147E-9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16.655780819084242</v>
      </c>
      <c r="J27" s="16" t="s">
        <v>23773</v>
      </c>
      <c r="K27" s="21">
        <f>IF(FLOW_THRU_100PCT="Y",1,INDEX(VariabilityMatrix,D3L120C1,D3L120C8))</f>
        <v>0.65838172875847645</v>
      </c>
      <c r="L27" s="16" t="s">
        <v>23743</v>
      </c>
      <c r="M27" s="15">
        <f>IF(D3L120C2&lt;&gt;0,D3L120C2*D3L120C4,D3L120C3*D3L120C4)</f>
        <v>10.965861769490957</v>
      </c>
      <c r="N27" s="16" t="s">
        <v>4251</v>
      </c>
      <c r="O27" s="32">
        <f>0.45*CHOOSE(MIN(D3L120C8,RUN_YEARS),B3L110C1,B3L125C1,B3L140C1,B3L155C1,B3L170C1)</f>
        <v>0.44663246935130263</v>
      </c>
      <c r="P27" s="16" t="s">
        <v>23744</v>
      </c>
      <c r="Q27" s="15">
        <f>D3L120C5*D3L120C6</f>
        <v>4.8977099206727912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1144536661</v>
      </c>
      <c r="V27" s="16" t="s">
        <v>23745</v>
      </c>
      <c r="W27" s="33">
        <f>IF(D3L120C9=0,0,D3L120C7/D3L120C9)</f>
        <v>4.2792075497114999E-9</v>
      </c>
      <c r="X27" s="16" t="s">
        <v>23746</v>
      </c>
      <c r="Y27" s="32">
        <f>IF(D3L120C5=0,0,D3L120C7/D3L120C5)</f>
        <v>0.44663246935130269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0.54588412920714768</v>
      </c>
      <c r="AL27" s="16" t="s">
        <v>23750</v>
      </c>
      <c r="AM27" s="15">
        <f>D3L120C5*D3L120C17</f>
        <v>5.9860899030445225</v>
      </c>
      <c r="AN27" s="16" t="s">
        <v>23767</v>
      </c>
      <c r="AO27" s="15">
        <f>IF(D3L120C17=0,0,CHOOSE(MIN(D3L120C8,RUN_YEARS),A1L108C1,A1L108C6,A1L108C7,A1L108C8,A1L108C9))</f>
        <v>546549.82200000004</v>
      </c>
      <c r="AP27" s="16" t="s">
        <v>23751</v>
      </c>
      <c r="AQ27" s="33">
        <f>IF(D3L120C19=0,0,D3L120C18/D3L120C19)</f>
        <v>1.0952505447974553E-5</v>
      </c>
      <c r="AR27" s="16" t="s">
        <v>23752</v>
      </c>
      <c r="AS27" s="32">
        <f>IF(D3L120C5=0,0,D3L120C18/D3L120C5)</f>
        <v>0.54588412920714768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7.4834014415496863E-3</v>
      </c>
      <c r="BZ27" s="16" t="s">
        <v>23762</v>
      </c>
      <c r="CA27" s="15">
        <f>D3L120C5*D3L120C37</f>
        <v>8.2061945773643216E-2</v>
      </c>
      <c r="CB27" s="16" t="s">
        <v>23771</v>
      </c>
      <c r="CC27" s="15">
        <f>IF(D3L120C37=0,0,CHOOSE(MIN(D3L120C8,RUN_YEARS),B6L116C1,B6L117C1,B6L118C1,B6L119C1,B6L120C1))</f>
        <v>154006.92000000001</v>
      </c>
      <c r="CD27" s="16" t="s">
        <v>23763</v>
      </c>
      <c r="CE27" s="33">
        <f>IF(D3L120C39=0,0,D3L120C38/D3L120C39)</f>
        <v>5.3284583428876575E-7</v>
      </c>
      <c r="CF27" s="16" t="s">
        <v>23764</v>
      </c>
      <c r="CG27" s="32">
        <f>IF(D3L120C5=0,0,D3L120C38/D3L120C5)</f>
        <v>7.4834014415496863E-3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1.8594860097344054E-3</v>
      </c>
      <c r="J28" s="16" t="s">
        <v>23804</v>
      </c>
      <c r="K28" s="21">
        <f>IF(FLOW_THRU_100PCT="Y",1,INDEX(VariabilityMatrix,D3L121C1,D3L121C8))</f>
        <v>0.65838172875847645</v>
      </c>
      <c r="L28" s="16" t="s">
        <v>23774</v>
      </c>
      <c r="M28" s="15">
        <f>IF(D3L121C2&lt;&gt;0,D3L121C2*D3L121C4,D3L121C3*D3L121C4)</f>
        <v>1.2242516136911389E-3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1.2242516136911389E-3</v>
      </c>
      <c r="AX28" s="16" t="s">
        <v>23799</v>
      </c>
      <c r="AY28" s="15">
        <f>IF(D3L121C22=0,0,CHOOSE(MIN(D3L121C8,RUN_YEARS),A1L104C1,A1L104C6,A1L104C7,A1L104C8,A1L104C9))</f>
        <v>164426.845</v>
      </c>
      <c r="AZ28" s="16" t="s">
        <v>23785</v>
      </c>
      <c r="BA28" s="33">
        <f>IF(D3L121C24=0,0,D3L121C23/D3L121C24)</f>
        <v>7.4455701785869513E-9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IF(FLOW_THRU_100PCT="Y",1,INDEX(VariabilityMatrix,D3L122C1,D3L122C8))</f>
        <v>0.65838172875847645</v>
      </c>
      <c r="L29" s="16" t="s">
        <v>23805</v>
      </c>
      <c r="M29" s="15">
        <f>IF(D3L122C2&lt;&gt;0,D3L122C2*D3L122C4,D3L122C3*D3L122C4)</f>
        <v>0</v>
      </c>
      <c r="N29" s="16" t="s">
        <v>4251</v>
      </c>
      <c r="O29" s="32">
        <f>0.45*CHOOSE(MIN(D3L122C8,RUN_YEARS),B3L110C1,B3L125C1,B3L140C1,B3L155C1,B3L170C1)</f>
        <v>0.44663246935130263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1144536661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0.54588412920714768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546549.82200000004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7.4834014415496863E-3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154006.92000000001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0.65838172875847645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164426.845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0.65838172875847645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0.44663246935130263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1144536661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0.54588412920714768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546549.82200000004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7.4834014415496863E-3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154006.92000000001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0.65838172875847645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164426.845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0.65838172875847645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0.44663246935130263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1144536661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0.54588412920714768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546549.82200000004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7.4834014415496863E-3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154006.92000000001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0.65838172875847645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164426.845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28.564933242142335</v>
      </c>
      <c r="J35" s="16" t="s">
        <v>24021</v>
      </c>
      <c r="K35" s="21">
        <f>IF(FLOW_THRU_100PCT="Y",1,D3L101C4)</f>
        <v>0.77348874083976671</v>
      </c>
      <c r="L35" s="16" t="s">
        <v>23991</v>
      </c>
      <c r="M35" s="15">
        <f>IF(D3L128C2&lt;&gt;0,D3L128C2*D3L128C4,D3L128C3*D3L128C4)</f>
        <v>22.094654245636669</v>
      </c>
      <c r="N35" s="16" t="s">
        <v>4251</v>
      </c>
      <c r="O35" s="32">
        <f>0.45*CHOOSE(MIN(D3L128C8,RUN_YEARS),B3L110C1,B3L125C1,B3L140C1,B3L155C1,B3L170C1)</f>
        <v>0.44663246935130263</v>
      </c>
      <c r="P35" s="16" t="s">
        <v>23992</v>
      </c>
      <c r="Q35" s="15">
        <f>D3L128C5*D3L128C6</f>
        <v>9.8681899851919486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1144536661</v>
      </c>
      <c r="V35" s="16" t="s">
        <v>23993</v>
      </c>
      <c r="W35" s="33">
        <f>IF(D3L128C9=0,0,D3L128C7/D3L128C9)</f>
        <v>8.621995538849715E-9</v>
      </c>
      <c r="X35" s="16" t="s">
        <v>23994</v>
      </c>
      <c r="Y35" s="32">
        <f>IF(D3L128C5=0,0,D3L128C7/D3L128C5)</f>
        <v>0.44663246935130269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0.54588412920714768</v>
      </c>
      <c r="AL35" s="16" t="s">
        <v>23998</v>
      </c>
      <c r="AM35" s="15">
        <f>D3L128C5*D3L128C17</f>
        <v>12.061121093012382</v>
      </c>
      <c r="AN35" s="16" t="s">
        <v>24015</v>
      </c>
      <c r="AO35" s="15">
        <f>IF(D3L128C17=0,0,CHOOSE(MIN(D3L128C8,RUN_YEARS),A1L108C1,A1L108C6,A1L108C7,A1L108C8,A1L108C9))</f>
        <v>546549.82200000004</v>
      </c>
      <c r="AP35" s="16" t="s">
        <v>23999</v>
      </c>
      <c r="AQ35" s="33">
        <f>IF(D3L128C19=0,0,D3L128C18/D3L128C19)</f>
        <v>2.2067743154461005E-5</v>
      </c>
      <c r="AR35" s="16" t="s">
        <v>24000</v>
      </c>
      <c r="AS35" s="32">
        <f>IF(D3L128C5=0,0,D3L128C18/D3L128C5)</f>
        <v>0.54588412920714768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7.4834014415496863E-3</v>
      </c>
      <c r="BZ35" s="16" t="s">
        <v>24010</v>
      </c>
      <c r="CA35" s="15">
        <f>D3L128C5*D3L128C37</f>
        <v>0.16534316743233934</v>
      </c>
      <c r="CB35" s="16" t="s">
        <v>24019</v>
      </c>
      <c r="CC35" s="15">
        <f>IF(D3L128C37=0,0,CHOOSE(MIN(D3L128C8,RUN_YEARS),B6L116C1,B6L117C1,B6L118C1,B6L119C1,B6L120C1))</f>
        <v>154006.92000000001</v>
      </c>
      <c r="CD35" s="16" t="s">
        <v>24011</v>
      </c>
      <c r="CE35" s="33">
        <f>IF(D3L128C39=0,0,D3L128C38/D3L128C39)</f>
        <v>1.0736086887026851E-6</v>
      </c>
      <c r="CF35" s="16" t="s">
        <v>24012</v>
      </c>
      <c r="CG35" s="32">
        <f>IF(D3L128C5=0,0,D3L128C38/D3L128C5)</f>
        <v>7.4834014415496863E-3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854.76458744495494</v>
      </c>
      <c r="J36" s="16" t="s">
        <v>24052</v>
      </c>
      <c r="K36" s="21">
        <f>IF(FLOW_THRU_100PCT="Y",1,INDEX(VariabilityMatrix,D3L129C1,D3L129C8))</f>
        <v>0.65905647955576963</v>
      </c>
      <c r="L36" s="16" t="s">
        <v>24022</v>
      </c>
      <c r="M36" s="15">
        <f>IF(D3L129C2&lt;&gt;0,D3L129C2*D3L129C4,D3L129C3*D3L129C4)</f>
        <v>563.33813985041184</v>
      </c>
      <c r="N36" s="16" t="s">
        <v>4251</v>
      </c>
      <c r="O36" s="32">
        <f>0.45*CHOOSE(MIN(D3L129C8,RUN_YEARS),B3L110C1,B3L125C1,B3L140C1,B3L155C1,B3L170C1)</f>
        <v>0.44633418289376653</v>
      </c>
      <c r="P36" s="16" t="s">
        <v>24023</v>
      </c>
      <c r="Q36" s="15">
        <f>D3L129C5*D3L129C6</f>
        <v>251.43706834302793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1153495615</v>
      </c>
      <c r="V36" s="16" t="s">
        <v>24024</v>
      </c>
      <c r="W36" s="33">
        <f>IF(D3L129C9=0,0,D3L129C7/D3L129C9)</f>
        <v>2.1797834779200954E-7</v>
      </c>
      <c r="X36" s="16" t="s">
        <v>24025</v>
      </c>
      <c r="Y36" s="32">
        <f>IF(D3L129C5=0,0,D3L129C7/D3L129C5)</f>
        <v>0.44633418289376653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0.54551955687015918</v>
      </c>
      <c r="AL36" s="16" t="s">
        <v>24029</v>
      </c>
      <c r="AM36" s="15">
        <f>D3L129C5*D3L129C17</f>
        <v>307.31197241925645</v>
      </c>
      <c r="AN36" s="16" t="s">
        <v>24046</v>
      </c>
      <c r="AO36" s="15">
        <f>IF(D3L129C17=0,0,CHOOSE(MIN(D3L129C8,RUN_YEARS),A1L108C1,A1L108C6,A1L108C7,A1L108C8,A1L108C9))</f>
        <v>534375.97100000014</v>
      </c>
      <c r="AP36" s="16" t="s">
        <v>24030</v>
      </c>
      <c r="AQ36" s="33">
        <f>IF(D3L129C19=0,0,D3L129C18/D3L129C19)</f>
        <v>5.7508568703823015E-4</v>
      </c>
      <c r="AR36" s="16" t="s">
        <v>24031</v>
      </c>
      <c r="AS36" s="32">
        <f>IF(D3L129C5=0,0,D3L129C18/D3L129C5)</f>
        <v>0.54551955687015918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8.1462602360742875E-3</v>
      </c>
      <c r="BZ36" s="16" t="s">
        <v>24041</v>
      </c>
      <c r="CA36" s="15">
        <f>D3L129C5*D3L129C37</f>
        <v>4.5890990881274663</v>
      </c>
      <c r="CB36" s="16" t="s">
        <v>24050</v>
      </c>
      <c r="CC36" s="15">
        <f>IF(D3L129C37=0,0,CHOOSE(MIN(D3L129C8,RUN_YEARS),B6L116C1,B6L117C1,B6L118C1,B6L119C1,B6L120C1))</f>
        <v>160768.46400000001</v>
      </c>
      <c r="CD36" s="16" t="s">
        <v>24042</v>
      </c>
      <c r="CE36" s="33">
        <f>IF(D3L129C39=0,0,D3L129C38/D3L129C39)</f>
        <v>2.8544771617196431E-5</v>
      </c>
      <c r="CF36" s="16" t="s">
        <v>24043</v>
      </c>
      <c r="CG36" s="32">
        <f>IF(D3L129C5=0,0,D3L129C38/D3L129C5)</f>
        <v>8.1462602360742875E-3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602.26332495840143</v>
      </c>
      <c r="J37" s="16" t="s">
        <v>24083</v>
      </c>
      <c r="K37" s="21">
        <f>IF(FLOW_THRU_100PCT="Y",1,INDEX(VariabilityMatrix,D3L130C1,D3L130C8))</f>
        <v>0.65891624194078513</v>
      </c>
      <c r="L37" s="16" t="s">
        <v>24053</v>
      </c>
      <c r="M37" s="15">
        <f>IF(D3L130C2&lt;&gt;0,D3L130C2*D3L130C4,D3L130C3*D3L130C4)</f>
        <v>396.84108674035173</v>
      </c>
      <c r="N37" s="16" t="s">
        <v>4251</v>
      </c>
      <c r="O37" s="32">
        <f>0.45*CHOOSE(MIN(D3L130C8,RUN_YEARS),B3L110C1,B3L125C1,B3L140C1,B3L155C1,B3L170C1)</f>
        <v>0.44680857850538536</v>
      </c>
      <c r="P37" s="16" t="s">
        <v>24054</v>
      </c>
      <c r="Q37" s="15">
        <f>D3L130C5*D3L130C6</f>
        <v>177.31200185898888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1139783170.6666667</v>
      </c>
      <c r="V37" s="16" t="s">
        <v>24055</v>
      </c>
      <c r="W37" s="33">
        <f>IF(D3L130C9=0,0,D3L130C7/D3L130C9)</f>
        <v>1.5556643265339487E-7</v>
      </c>
      <c r="X37" s="16" t="s">
        <v>24056</v>
      </c>
      <c r="Y37" s="32">
        <f>IF(D3L130C5=0,0,D3L130C7/D3L130C5)</f>
        <v>0.44680857850538536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0.54609937372880435</v>
      </c>
      <c r="AL37" s="16" t="s">
        <v>24060</v>
      </c>
      <c r="AM37" s="15">
        <f>D3L130C5*D3L130C17</f>
        <v>216.71466893876419</v>
      </c>
      <c r="AN37" s="16" t="s">
        <v>24077</v>
      </c>
      <c r="AO37" s="15">
        <f>IF(D3L130C17=0,0,CHOOSE(MIN(D3L130C8,RUN_YEARS),A1L108C1,A1L108C6,A1L108C7,A1L108C8,A1L108C9))</f>
        <v>542017.17500000016</v>
      </c>
      <c r="AP37" s="16" t="s">
        <v>24061</v>
      </c>
      <c r="AQ37" s="33">
        <f>IF(D3L130C19=0,0,D3L130C18/D3L130C19)</f>
        <v>3.9982989273128498E-4</v>
      </c>
      <c r="AR37" s="16" t="s">
        <v>24062</v>
      </c>
      <c r="AS37" s="32">
        <f>IF(D3L130C5=0,0,D3L130C18/D3L130C5)</f>
        <v>0.54609937372880435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7.0920477658102943E-3</v>
      </c>
      <c r="BZ37" s="16" t="s">
        <v>24072</v>
      </c>
      <c r="CA37" s="15">
        <f>D3L130C5*D3L130C37</f>
        <v>2.8144159425986408</v>
      </c>
      <c r="CB37" s="16" t="s">
        <v>24081</v>
      </c>
      <c r="CC37" s="15">
        <f>IF(D3L130C37=0,0,CHOOSE(MIN(D3L130C8,RUN_YEARS),B6L116C1,B6L117C1,B6L118C1,B6L119C1,B6L120C1))</f>
        <v>155247.00000000003</v>
      </c>
      <c r="CD37" s="16" t="s">
        <v>24073</v>
      </c>
      <c r="CE37" s="33">
        <f>IF(D3L130C39=0,0,D3L130C38/D3L130C39)</f>
        <v>1.8128633355869293E-5</v>
      </c>
      <c r="CF37" s="16" t="s">
        <v>24074</v>
      </c>
      <c r="CG37" s="32">
        <f>IF(D3L130C5=0,0,D3L130C38/D3L130C5)</f>
        <v>7.0920477658102943E-3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3.1890485537550027E-3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2.7425817562293023E-3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2.7425817562293023E-3</v>
      </c>
      <c r="AX38" s="16" t="s">
        <v>24109</v>
      </c>
      <c r="AY38" s="15">
        <f>IF(D3L131C22=0,0,CHOOSE(MIN(D3L131C8,RUN_YEARS),A1L104C1,A1L104C6,A1L104C7,A1L104C8,A1L104C9))</f>
        <v>164426.845</v>
      </c>
      <c r="AZ38" s="16" t="s">
        <v>24095</v>
      </c>
      <c r="BA38" s="33">
        <f>IF(D3L131C24=0,0,D3L131C23/D3L131C24)</f>
        <v>1.6679647147820068E-8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9.5427696199575904E-2</v>
      </c>
      <c r="J39" s="16" t="s">
        <v>24144</v>
      </c>
      <c r="K39" s="21">
        <f>IF(FLOW_THRU_100PCT="Y",1,INDEX(VariabilityMatrix,D3L132C1,D3L132C8))</f>
        <v>0.65905647955576963</v>
      </c>
      <c r="L39" s="16" t="s">
        <v>24114</v>
      </c>
      <c r="M39" s="15">
        <f>IF(D3L132C2&lt;&gt;0,D3L132C2*D3L132C4,D3L132C3*D3L132C4)</f>
        <v>6.2892241509409988E-2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6.2892241509409988E-2</v>
      </c>
      <c r="AX39" s="16" t="s">
        <v>24139</v>
      </c>
      <c r="AY39" s="15">
        <f>IF(D3L132C22=0,0,CHOOSE(MIN(D3L132C8,RUN_YEARS),A1L104C1,A1L104C6,A1L104C7,A1L104C8,A1L104C9))</f>
        <v>165102.27859999999</v>
      </c>
      <c r="AZ39" s="16" t="s">
        <v>24125</v>
      </c>
      <c r="BA39" s="33">
        <f>IF(D3L132C24=0,0,D3L132C23/D3L132C24)</f>
        <v>3.8092897349879451E-7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6.7237930127724096E-2</v>
      </c>
      <c r="J40" s="16" t="s">
        <v>24175</v>
      </c>
      <c r="K40" s="21">
        <f>IF(FLOW_THRU_100PCT="Y",1,INDEX(VariabilityMatrix,D3L133C1,D3L133C8))</f>
        <v>0.65891624194078513</v>
      </c>
      <c r="L40" s="16" t="s">
        <v>24145</v>
      </c>
      <c r="M40" s="15">
        <f>IF(D3L133C2&lt;&gt;0,D3L133C2*D3L133C4,D3L133C3*D3L133C4)</f>
        <v>4.4304164235637059E-2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4.4304164235637059E-2</v>
      </c>
      <c r="AX40" s="16" t="s">
        <v>24170</v>
      </c>
      <c r="AY40" s="15">
        <f>IF(D3L133C22=0,0,CHOOSE(MIN(D3L133C8,RUN_YEARS),A1L104C1,A1L104C6,A1L104C7,A1L104C8,A1L104C9))</f>
        <v>162239.99933333334</v>
      </c>
      <c r="AZ40" s="16" t="s">
        <v>24156</v>
      </c>
      <c r="BA40" s="33">
        <f>IF(D3L133C24=0,0,D3L133C23/D3L133C24)</f>
        <v>2.7307793649956244E-7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55123.761675833339</v>
      </c>
      <c r="J41" s="16" t="s">
        <v>24206</v>
      </c>
      <c r="K41" s="21">
        <f>IF(FLOW_THRU_100PCT="Y",1,INDEX(VariabilityMatrix,D3L134C1,D3L134C8))</f>
        <v>0.77348874083976671</v>
      </c>
      <c r="L41" s="16" t="s">
        <v>24176</v>
      </c>
      <c r="M41" s="15">
        <f>IF(D3L134C2&lt;&gt;0,D3L134C2*D3L134C4,D3L134C3*D3L134C4)</f>
        <v>42637.60900899172</v>
      </c>
      <c r="N41" s="16" t="s">
        <v>4251</v>
      </c>
      <c r="O41" s="32">
        <f>0.45*CHOOSE(MIN(D3L134C8,RUN_YEARS),B3L110C1,B3L125C1,B3L140C1,B3L155C1,B3L170C1)</f>
        <v>0.44680857850538536</v>
      </c>
      <c r="P41" s="16" t="s">
        <v>24177</v>
      </c>
      <c r="Q41" s="15">
        <f>D3L134C5*D3L134C6</f>
        <v>19050.849472176003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1139783170.6666667</v>
      </c>
      <c r="V41" s="16" t="s">
        <v>24178</v>
      </c>
      <c r="W41" s="33">
        <f>IF(D3L134C9=0,0,D3L134C7/D3L134C9)</f>
        <v>1.6714450574869461E-5</v>
      </c>
      <c r="X41" s="16" t="s">
        <v>24179</v>
      </c>
      <c r="Y41" s="32">
        <f>IF(D3L134C5=0,0,D3L134C7/D3L134C5)</f>
        <v>0.44680857850538536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0.54609937372880435</v>
      </c>
      <c r="AL41" s="16" t="s">
        <v>24183</v>
      </c>
      <c r="AM41" s="15">
        <f>D3L134C5*D3L134C17</f>
        <v>23284.371577104004</v>
      </c>
      <c r="AN41" s="16" t="s">
        <v>24200</v>
      </c>
      <c r="AO41" s="15">
        <f>IF(D3L134C17=0,0,CHOOSE(MIN(D3L134C8,RUN_YEARS),A1L108C1,A1L108C6,A1L108C7,A1L108C8,A1L108C9))</f>
        <v>542017.17500000016</v>
      </c>
      <c r="AP41" s="16" t="s">
        <v>24184</v>
      </c>
      <c r="AQ41" s="33">
        <f>IF(D3L134C19=0,0,D3L134C18/D3L134C19)</f>
        <v>4.2958733876106409E-2</v>
      </c>
      <c r="AR41" s="16" t="s">
        <v>24185</v>
      </c>
      <c r="AS41" s="32">
        <f>IF(D3L134C5=0,0,D3L134C18/D3L134C5)</f>
        <v>0.54609937372880435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7.0920477658102943E-3</v>
      </c>
      <c r="BZ41" s="16" t="s">
        <v>24195</v>
      </c>
      <c r="CA41" s="15">
        <f>D3L134C5*D3L134C37</f>
        <v>302.3879597117126</v>
      </c>
      <c r="CB41" s="16" t="s">
        <v>24204</v>
      </c>
      <c r="CC41" s="15">
        <f>IF(D3L134C37=0,0,CHOOSE(MIN(D3L134C8,RUN_YEARS),B6L116C1,B6L117C1,B6L118C1,B6L119C1,B6L120C1))</f>
        <v>155247.00000000003</v>
      </c>
      <c r="CD41" s="16" t="s">
        <v>24196</v>
      </c>
      <c r="CE41" s="33">
        <f>IF(D3L134C39=0,0,D3L134C38/D3L134C39)</f>
        <v>1.9477861711447728E-3</v>
      </c>
      <c r="CF41" s="16" t="s">
        <v>24197</v>
      </c>
      <c r="CG41" s="32">
        <f>IF(D3L134C5=0,0,D3L134C38/D3L134C5)</f>
        <v>7.0920477658102943E-3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1674.7194510666668</v>
      </c>
      <c r="J42" s="16" t="s">
        <v>24021</v>
      </c>
      <c r="K42" s="21">
        <f>IF(FLOW_THRU_100PCT="Y",1,D3L101C4)</f>
        <v>0.77348874083976671</v>
      </c>
      <c r="L42" s="16" t="s">
        <v>24208</v>
      </c>
      <c r="M42" s="15">
        <f>IF(D3L135C2&lt;&gt;0,D3L135C2*D3L135C4,D3L135C3*D3L135C4)</f>
        <v>1295.3766394654215</v>
      </c>
      <c r="N42" s="16" t="s">
        <v>4251</v>
      </c>
      <c r="O42" s="32">
        <f>0.45*CHOOSE(MIN(D3L135C8,RUN_YEARS),B3L110C1,B3L125C1,B3L140C1,B3L155C1,B3L170C1)</f>
        <v>0.44680857850538536</v>
      </c>
      <c r="P42" s="16" t="s">
        <v>24209</v>
      </c>
      <c r="Q42" s="15">
        <f>D3L135C5*D3L135C6</f>
        <v>578.78539490862806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1139783170.6666667</v>
      </c>
      <c r="V42" s="16" t="s">
        <v>24210</v>
      </c>
      <c r="W42" s="33">
        <f>IF(D3L135C9=0,0,D3L135C7/D3L135C9)</f>
        <v>5.0780307150007539E-7</v>
      </c>
      <c r="X42" s="16" t="s">
        <v>24211</v>
      </c>
      <c r="Y42" s="32">
        <f>IF(D3L135C5=0,0,D3L135C7/D3L135C5)</f>
        <v>0.44680857850538536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0.54609937372880435</v>
      </c>
      <c r="AL42" s="16" t="s">
        <v>24215</v>
      </c>
      <c r="AM42" s="15">
        <f>D3L135C5*D3L135C17</f>
        <v>707.40437155498989</v>
      </c>
      <c r="AN42" s="16" t="s">
        <v>24232</v>
      </c>
      <c r="AO42" s="15">
        <f>IF(D3L135C17=0,0,CHOOSE(MIN(D3L135C8,RUN_YEARS),A1L108C1,A1L108C6,A1L108C7,A1L108C8,A1L108C9))</f>
        <v>542017.17500000016</v>
      </c>
      <c r="AP42" s="16" t="s">
        <v>24216</v>
      </c>
      <c r="AQ42" s="33">
        <f>IF(D3L135C19=0,0,D3L135C18/D3L135C19)</f>
        <v>1.3051327599627996E-3</v>
      </c>
      <c r="AR42" s="16" t="s">
        <v>24217</v>
      </c>
      <c r="AS42" s="32">
        <f>IF(D3L135C5=0,0,D3L135C18/D3L135C5)</f>
        <v>0.54609937372880435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7.0920477658102943E-3</v>
      </c>
      <c r="BZ42" s="16" t="s">
        <v>24227</v>
      </c>
      <c r="CA42" s="15">
        <f>D3L135C5*D3L135C37</f>
        <v>9.1868730018035887</v>
      </c>
      <c r="CB42" s="16" t="s">
        <v>24236</v>
      </c>
      <c r="CC42" s="15">
        <f>IF(D3L135C37=0,0,CHOOSE(MIN(D3L135C8,RUN_YEARS),B6L116C1,B6L117C1,B6L118C1,B6L119C1,B6L120C1))</f>
        <v>155247.00000000003</v>
      </c>
      <c r="CD42" s="16" t="s">
        <v>24228</v>
      </c>
      <c r="CE42" s="33">
        <f>IF(D3L135C39=0,0,D3L135C38/D3L135C39)</f>
        <v>5.917584882029016E-5</v>
      </c>
      <c r="CF42" s="16" t="s">
        <v>24229</v>
      </c>
      <c r="CG42" s="32">
        <f>IF(D3L135C5=0,0,D3L135C38/D3L135C5)</f>
        <v>7.0920477658102934E-3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643</v>
      </c>
      <c r="J43" s="16" t="s">
        <v>24269</v>
      </c>
      <c r="K43" s="21">
        <f>IF(FLOW_THRU_100PCT="Y",1,INDEX(VariabilityMatrix,D3L136C1,D3L136C8))</f>
        <v>0.77380194418907455</v>
      </c>
      <c r="L43" s="16" t="s">
        <v>24239</v>
      </c>
      <c r="M43" s="15">
        <f>IF(D3L136C2&lt;&gt;0,D3L136C2*D3L136C4,D3L136C3*D3L136C4)</f>
        <v>497.55465011357495</v>
      </c>
      <c r="N43" s="16" t="s">
        <v>4251</v>
      </c>
      <c r="O43" s="32">
        <f>0.45*CHOOSE(MIN(D3L136C8,RUN_YEARS),B3L110C1,B3L125C1,B3L140C1,B3L155C1,B3L170C1)</f>
        <v>0.44663246935130263</v>
      </c>
      <c r="P43" s="16" t="s">
        <v>24240</v>
      </c>
      <c r="Q43" s="15">
        <f>D3L136C5*D3L136C6</f>
        <v>222.22406201744937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1144536661</v>
      </c>
      <c r="V43" s="16" t="s">
        <v>24241</v>
      </c>
      <c r="W43" s="33">
        <f>IF(D3L136C9=0,0,D3L136C7/D3L136C9)</f>
        <v>1.9416071987007269E-7</v>
      </c>
      <c r="X43" s="16" t="s">
        <v>24242</v>
      </c>
      <c r="Y43" s="32">
        <f>IF(D3L136C5=0,0,D3L136C7/D3L136C5)</f>
        <v>0.44663246935130263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0.54588412920714768</v>
      </c>
      <c r="AL43" s="16" t="s">
        <v>24246</v>
      </c>
      <c r="AM43" s="15">
        <f>D3L136C5*D3L136C17</f>
        <v>271.60718691021589</v>
      </c>
      <c r="AN43" s="16" t="s">
        <v>24263</v>
      </c>
      <c r="AO43" s="15">
        <f>IF(D3L136C17=0,0,CHOOSE(MIN(D3L136C8,RUN_YEARS),A1L108C1,A1L108C6,A1L108C7,A1L108C8,A1L108C9))</f>
        <v>546549.82200000004</v>
      </c>
      <c r="AP43" s="16" t="s">
        <v>24247</v>
      </c>
      <c r="AQ43" s="33">
        <f>IF(D3L136C19=0,0,D3L136C18/D3L136C19)</f>
        <v>4.9694863300168794E-4</v>
      </c>
      <c r="AR43" s="16" t="s">
        <v>24248</v>
      </c>
      <c r="AS43" s="32">
        <f>IF(D3L136C5=0,0,D3L136C18/D3L136C5)</f>
        <v>0.54588412920714768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7.4834014415496863E-3</v>
      </c>
      <c r="BZ43" s="16" t="s">
        <v>24258</v>
      </c>
      <c r="CA43" s="15">
        <f>D3L136C5*D3L136C37</f>
        <v>3.7234011859096765</v>
      </c>
      <c r="CB43" s="16" t="s">
        <v>24267</v>
      </c>
      <c r="CC43" s="15">
        <f>IF(D3L136C37=0,0,CHOOSE(MIN(D3L136C8,RUN_YEARS),B6L116C1,B6L117C1,B6L118C1,B6L119C1,B6L120C1))</f>
        <v>154006.92000000001</v>
      </c>
      <c r="CD43" s="16" t="s">
        <v>24259</v>
      </c>
      <c r="CE43" s="33">
        <f>IF(D3L136C39=0,0,D3L136C38/D3L136C39)</f>
        <v>2.417684339060658E-5</v>
      </c>
      <c r="CF43" s="16" t="s">
        <v>24260</v>
      </c>
      <c r="CG43" s="32">
        <f>IF(D3L136C5=0,0,D3L136C38/D3L136C5)</f>
        <v>7.4834014415496863E-3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97113.165832999992</v>
      </c>
      <c r="J44" s="16" t="s">
        <v>24301</v>
      </c>
      <c r="K44" s="21">
        <f>IF(FLOW_THRU_100PCT="Y",1,INDEX(VariabilityMatrix,D3L137C1,D3L137C8))</f>
        <v>0.77348874083976671</v>
      </c>
      <c r="L44" s="16" t="s">
        <v>24271</v>
      </c>
      <c r="M44" s="15">
        <f>IF(D3L137C2&lt;&gt;0,D3L137C2*D3L137C4,D3L137C3*D3L137C4)</f>
        <v>75115.940359130618</v>
      </c>
      <c r="N44" s="16" t="s">
        <v>4251</v>
      </c>
      <c r="O44" s="32">
        <f>0.45*CHOOSE(MIN(D3L137C8,RUN_YEARS),B3L110C1,B3L125C1,B3L140C1,B3L155C1,B3L170C1)</f>
        <v>0.44680857850538536</v>
      </c>
      <c r="P44" s="16" t="s">
        <v>24272</v>
      </c>
      <c r="Q44" s="15">
        <f>D3L137C5*D3L137C6</f>
        <v>33562.446534958457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1139783170.6666667</v>
      </c>
      <c r="V44" s="16" t="s">
        <v>24273</v>
      </c>
      <c r="W44" s="33">
        <f>IF(D3L137C9=0,0,D3L137C7/D3L137C9)</f>
        <v>2.9446343303461446E-5</v>
      </c>
      <c r="X44" s="16" t="s">
        <v>24274</v>
      </c>
      <c r="Y44" s="32">
        <f>IF(D3L137C5=0,0,D3L137C7/D3L137C5)</f>
        <v>0.44680857850538536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0.54609937372880435</v>
      </c>
      <c r="AL44" s="16" t="s">
        <v>24278</v>
      </c>
      <c r="AM44" s="15">
        <f>D3L137C5*D3L137C17</f>
        <v>41020.76798717145</v>
      </c>
      <c r="AN44" s="16" t="s">
        <v>24295</v>
      </c>
      <c r="AO44" s="15">
        <f>IF(D3L137C17=0,0,CHOOSE(MIN(D3L137C8,RUN_YEARS),A1L108C1,A1L108C6,A1L108C7,A1L108C8,A1L108C9))</f>
        <v>542017.17500000016</v>
      </c>
      <c r="AP44" s="16" t="s">
        <v>24279</v>
      </c>
      <c r="AQ44" s="33">
        <f>IF(D3L137C19=0,0,D3L137C18/D3L137C19)</f>
        <v>7.5681675561611927E-2</v>
      </c>
      <c r="AR44" s="16" t="s">
        <v>24280</v>
      </c>
      <c r="AS44" s="32">
        <f>IF(D3L137C5=0,0,D3L137C18/D3L137C5)</f>
        <v>0.54609937372880435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7.0920477658102943E-3</v>
      </c>
      <c r="BZ44" s="16" t="s">
        <v>24290</v>
      </c>
      <c r="CA44" s="15">
        <f>D3L137C5*D3L137C37</f>
        <v>532.72583700071164</v>
      </c>
      <c r="CB44" s="16" t="s">
        <v>24299</v>
      </c>
      <c r="CC44" s="15">
        <f>IF(D3L137C37=0,0,CHOOSE(MIN(D3L137C8,RUN_YEARS),B6L116C1,B6L117C1,B6L118C1,B6L119C1,B6L120C1))</f>
        <v>155247.00000000003</v>
      </c>
      <c r="CD44" s="16" t="s">
        <v>24291</v>
      </c>
      <c r="CE44" s="33">
        <f>IF(D3L137C39=0,0,D3L137C38/D3L137C39)</f>
        <v>3.4314726661430592E-3</v>
      </c>
      <c r="CF44" s="16" t="s">
        <v>24292</v>
      </c>
      <c r="CG44" s="32">
        <f>IF(D3L137C5=0,0,D3L137C38/D3L137C5)</f>
        <v>7.0920477658102943E-3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1481</v>
      </c>
      <c r="J45" s="16" t="s">
        <v>24333</v>
      </c>
      <c r="K45" s="21">
        <f>IF(FLOW_THRU_100PCT="Y",1,INDEX(VariabilityMatrix,D3L138C1,D3L138C8))</f>
        <v>0.77380194418907455</v>
      </c>
      <c r="L45" s="16" t="s">
        <v>24303</v>
      </c>
      <c r="M45" s="15">
        <f>IF(D3L138C2&lt;&gt;0,D3L138C2*D3L138C4,D3L138C3*D3L138C4)</f>
        <v>1146.0006793440193</v>
      </c>
      <c r="N45" s="16" t="s">
        <v>4251</v>
      </c>
      <c r="O45" s="32">
        <f>0.45*CHOOSE(MIN(D3L138C8,RUN_YEARS),B3L110C1,B3L125C1,B3L140C1,B3L155C1,B3L170C1)</f>
        <v>0.44663246935130263</v>
      </c>
      <c r="P45" s="16" t="s">
        <v>24304</v>
      </c>
      <c r="Q45" s="15">
        <f>D3L138C5*D3L138C6</f>
        <v>511.84111329368972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1144536661</v>
      </c>
      <c r="V45" s="16" t="s">
        <v>24305</v>
      </c>
      <c r="W45" s="33">
        <f>IF(D3L138C9=0,0,D3L138C7/D3L138C9)</f>
        <v>4.4720377313775684E-7</v>
      </c>
      <c r="X45" s="16" t="s">
        <v>24306</v>
      </c>
      <c r="Y45" s="32">
        <f>IF(D3L138C5=0,0,D3L138C7/D3L138C5)</f>
        <v>0.44663246935130263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0.54588412920714768</v>
      </c>
      <c r="AL45" s="16" t="s">
        <v>24310</v>
      </c>
      <c r="AM45" s="15">
        <f>D3L138C5*D3L138C17</f>
        <v>625.58358291450963</v>
      </c>
      <c r="AN45" s="16" t="s">
        <v>24327</v>
      </c>
      <c r="AO45" s="15">
        <f>IF(D3L138C17=0,0,CHOOSE(MIN(D3L138C8,RUN_YEARS),A1L108C1,A1L108C6,A1L108C7,A1L108C8,A1L108C9))</f>
        <v>546549.82200000004</v>
      </c>
      <c r="AP45" s="16" t="s">
        <v>24311</v>
      </c>
      <c r="AQ45" s="33">
        <f>IF(D3L138C19=0,0,D3L138C18/D3L138C19)</f>
        <v>1.1446048607706061E-3</v>
      </c>
      <c r="AR45" s="16" t="s">
        <v>24312</v>
      </c>
      <c r="AS45" s="32">
        <f>IF(D3L138C5=0,0,D3L138C18/D3L138C5)</f>
        <v>0.54588412920714768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7.4834014415496863E-3</v>
      </c>
      <c r="BZ45" s="16" t="s">
        <v>24322</v>
      </c>
      <c r="CA45" s="15">
        <f>D3L138C5*D3L138C37</f>
        <v>8.5759831358199534</v>
      </c>
      <c r="CB45" s="16" t="s">
        <v>24331</v>
      </c>
      <c r="CC45" s="15">
        <f>IF(D3L138C37=0,0,CHOOSE(MIN(D3L138C8,RUN_YEARS),B6L116C1,B6L117C1,B6L118C1,B6L119C1,B6L120C1))</f>
        <v>154006.92000000001</v>
      </c>
      <c r="CD45" s="16" t="s">
        <v>24323</v>
      </c>
      <c r="CE45" s="33">
        <f>IF(D3L138C39=0,0,D3L138C38/D3L138C39)</f>
        <v>5.5685699940106281E-5</v>
      </c>
      <c r="CF45" s="16" t="s">
        <v>24324</v>
      </c>
      <c r="CG45" s="32">
        <f>IF(D3L138C5=0,0,D3L138C38/D3L138C5)</f>
        <v>7.4834014415496855E-3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0.77380194418907455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0.44663246935130263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1144536661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0.54588412920714768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546549.82200000004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7.4834014415496863E-3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154006.92000000001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0.77380194418907455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0.44663246935130263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1144536661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0.54588412920714768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546549.82200000004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7.4834014415496863E-3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154006.92000000001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4814</v>
      </c>
      <c r="J48" s="16" t="s">
        <v>24429</v>
      </c>
      <c r="K48" s="21">
        <f>IF(FLOW_THRU_100PCT="Y",1,INDEX(VariabilityMatrix,D3L141C1,D3L141C8))</f>
        <v>0.77380194418907455</v>
      </c>
      <c r="L48" s="16" t="s">
        <v>24399</v>
      </c>
      <c r="M48" s="15">
        <f>IF(D3L141C2&lt;&gt;0,D3L141C2*D3L141C4,D3L141C3*D3L141C4)</f>
        <v>3725.0825593262048</v>
      </c>
      <c r="N48" s="16" t="s">
        <v>4251</v>
      </c>
      <c r="O48" s="32">
        <f>0.45*CHOOSE(MIN(D3L141C8,RUN_YEARS),B3L110C1,B3L125C1,B3L140C1,B3L155C1,B3L170C1)</f>
        <v>0.44663246935130263</v>
      </c>
      <c r="P48" s="16" t="s">
        <v>24400</v>
      </c>
      <c r="Q48" s="15">
        <f>D3L141C5*D3L141C6</f>
        <v>1663.7428220093332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1144536661</v>
      </c>
      <c r="V48" s="16" t="s">
        <v>24401</v>
      </c>
      <c r="W48" s="33">
        <f>IF(D3L141C9=0,0,D3L141C7/D3L141C9)</f>
        <v>1.4536387332107775E-6</v>
      </c>
      <c r="X48" s="16" t="s">
        <v>24402</v>
      </c>
      <c r="Y48" s="32">
        <f>IF(D3L141C5=0,0,D3L141C7/D3L141C5)</f>
        <v>0.44663246935130263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0.54588412920714768</v>
      </c>
      <c r="AL48" s="16" t="s">
        <v>24406</v>
      </c>
      <c r="AM48" s="15">
        <f>D3L141C5*D3L141C17</f>
        <v>2033.4634491225183</v>
      </c>
      <c r="AN48" s="16" t="s">
        <v>24423</v>
      </c>
      <c r="AO48" s="15">
        <f>IF(D3L141C17=0,0,CHOOSE(MIN(D3L141C8,RUN_YEARS),A1L108C1,A1L108C6,A1L108C7,A1L108C8,A1L108C9))</f>
        <v>546549.82200000004</v>
      </c>
      <c r="AP48" s="16" t="s">
        <v>24407</v>
      </c>
      <c r="AQ48" s="33">
        <f>IF(D3L141C19=0,0,D3L141C18/D3L141C19)</f>
        <v>3.7205454420997288E-3</v>
      </c>
      <c r="AR48" s="16" t="s">
        <v>24408</v>
      </c>
      <c r="AS48" s="32">
        <f>IF(D3L141C5=0,0,D3L141C18/D3L141C5)</f>
        <v>0.54588412920714768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7.4834014415496863E-3</v>
      </c>
      <c r="BZ48" s="16" t="s">
        <v>24418</v>
      </c>
      <c r="CA48" s="15">
        <f>D3L141C5*D3L141C37</f>
        <v>27.876288194353315</v>
      </c>
      <c r="CB48" s="16" t="s">
        <v>24427</v>
      </c>
      <c r="CC48" s="15">
        <f>IF(D3L141C37=0,0,CHOOSE(MIN(D3L141C8,RUN_YEARS),B6L116C1,B6L117C1,B6L118C1,B6L119C1,B6L120C1))</f>
        <v>154006.92000000001</v>
      </c>
      <c r="CD48" s="16" t="s">
        <v>24419</v>
      </c>
      <c r="CE48" s="33">
        <f>IF(D3L141C39=0,0,D3L141C38/D3L141C39)</f>
        <v>1.8100672485595656E-4</v>
      </c>
      <c r="CF48" s="16" t="s">
        <v>24420</v>
      </c>
      <c r="CG48" s="32">
        <f>IF(D3L141C5=0,0,D3L141C38/D3L141C5)</f>
        <v>7.4834014415496863E-3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0.77380194418907455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0.44663246935130263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1144536661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0.54588412920714768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546549.82200000004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7.4834014415496863E-3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154006.92000000001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0.77380194418907455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0.44663246935130263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1144536661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0.54588412920714768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546549.82200000004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7.4834014415496863E-3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154006.92000000001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2484</v>
      </c>
      <c r="J51" s="16" t="s">
        <v>24021</v>
      </c>
      <c r="K51" s="21">
        <f>IF(FLOW_THRU_100PCT="Y",1,D3L101C4)</f>
        <v>0.77348874083976671</v>
      </c>
      <c r="L51" s="16" t="s">
        <v>24495</v>
      </c>
      <c r="M51" s="15">
        <f>IF(D3L144C2&lt;&gt;0,D3L144C2*D3L144C4,D3L144C3*D3L144C4)</f>
        <v>1921.3460322459805</v>
      </c>
      <c r="N51" s="16" t="s">
        <v>4251</v>
      </c>
      <c r="O51" s="32">
        <f>0.45*CHOOSE(MIN(D3L144C8,RUN_YEARS),B3L110C1,B3L125C1,B3L140C1,B3L155C1,B3L170C1)</f>
        <v>0.44663246935130263</v>
      </c>
      <c r="P51" s="16" t="s">
        <v>24496</v>
      </c>
      <c r="Q51" s="15">
        <f>D3L144C5*D3L144C6</f>
        <v>858.13552286034985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1144536661</v>
      </c>
      <c r="V51" s="16" t="s">
        <v>24497</v>
      </c>
      <c r="W51" s="33">
        <f>IF(D3L144C9=0,0,D3L144C7/D3L144C9)</f>
        <v>7.4976674151318418E-7</v>
      </c>
      <c r="X51" s="16" t="s">
        <v>24498</v>
      </c>
      <c r="Y51" s="32">
        <f>IF(D3L144C5=0,0,D3L144C7/D3L144C5)</f>
        <v>0.44663246935130263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0.54588412920714768</v>
      </c>
      <c r="AL51" s="16" t="s">
        <v>24502</v>
      </c>
      <c r="AM51" s="15">
        <f>D3L144C5*D3L144C17</f>
        <v>1048.8323057182054</v>
      </c>
      <c r="AN51" s="16" t="s">
        <v>24519</v>
      </c>
      <c r="AO51" s="15">
        <f>IF(D3L144C17=0,0,CHOOSE(MIN(D3L144C8,RUN_YEARS),A1L108C1,A1L108C6,A1L108C7,A1L108C8,A1L108C9))</f>
        <v>546549.82200000004</v>
      </c>
      <c r="AP51" s="16" t="s">
        <v>24503</v>
      </c>
      <c r="AQ51" s="33">
        <f>IF(D3L144C19=0,0,D3L144C18/D3L144C19)</f>
        <v>1.9190058499702618E-3</v>
      </c>
      <c r="AR51" s="16" t="s">
        <v>24504</v>
      </c>
      <c r="AS51" s="32">
        <f>IF(D3L144C5=0,0,D3L144C18/D3L144C5)</f>
        <v>0.54588412920714768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7.4834014415496863E-3</v>
      </c>
      <c r="BZ51" s="16" t="s">
        <v>24514</v>
      </c>
      <c r="CA51" s="15">
        <f>D3L144C5*D3L144C37</f>
        <v>14.378203667425341</v>
      </c>
      <c r="CB51" s="16" t="s">
        <v>24523</v>
      </c>
      <c r="CC51" s="15">
        <f>IF(D3L144C37=0,0,CHOOSE(MIN(D3L144C8,RUN_YEARS),B6L116C1,B6L117C1,B6L118C1,B6L119C1,B6L120C1))</f>
        <v>154006.92000000001</v>
      </c>
      <c r="CD51" s="16" t="s">
        <v>24515</v>
      </c>
      <c r="CE51" s="33">
        <f>IF(D3L144C39=0,0,D3L144C38/D3L144C39)</f>
        <v>9.3360763707405747E-5</v>
      </c>
      <c r="CF51" s="16" t="s">
        <v>24516</v>
      </c>
      <c r="CG51" s="32">
        <f>IF(D3L144C5=0,0,D3L144C38/D3L144C5)</f>
        <v>7.4834014415496863E-3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-2397.7736808334012</v>
      </c>
      <c r="J52" s="16" t="s">
        <v>24021</v>
      </c>
      <c r="K52" s="21">
        <f>IF(FLOW_THRU_100PCT="Y",1,D3L101C4)</f>
        <v>0.77348874083976671</v>
      </c>
      <c r="L52" s="16" t="s">
        <v>24526</v>
      </c>
      <c r="M52" s="15">
        <f>IF(D3L145C2&lt;&gt;0,D3L145C2*D3L145C4,D3L145C3*D3L145C4)</f>
        <v>-1854.6509452065602</v>
      </c>
      <c r="N52" s="16" t="s">
        <v>4251</v>
      </c>
      <c r="O52" s="32">
        <f>0.45*CHOOSE(MIN(D3L145C8,RUN_YEARS),B3L110C1,B3L125C1,B3L140C1,B3L155C1,B3L170C1)</f>
        <v>0.44680857850538536</v>
      </c>
      <c r="P52" s="16" t="s">
        <v>24527</v>
      </c>
      <c r="Q52" s="15">
        <f>D3L145C5*D3L145C6</f>
        <v>-828.67395245141256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1139783170.6666667</v>
      </c>
      <c r="V52" s="16" t="s">
        <v>24528</v>
      </c>
      <c r="W52" s="33">
        <f>IF(D3L145C9=0,0,D3L145C7/D3L145C9)</f>
        <v>-7.2704526069350161E-7</v>
      </c>
      <c r="X52" s="16" t="s">
        <v>24529</v>
      </c>
      <c r="Y52" s="32">
        <f>IF(D3L145C5=0,0,D3L145C7/D3L145C5)</f>
        <v>0.44680857850538536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0.54609937372880435</v>
      </c>
      <c r="AL52" s="16" t="s">
        <v>24533</v>
      </c>
      <c r="AM52" s="15">
        <f>D3L145C5*D3L145C17</f>
        <v>-1012.8237196628376</v>
      </c>
      <c r="AN52" s="16" t="s">
        <v>24550</v>
      </c>
      <c r="AO52" s="15">
        <f>IF(D3L145C17=0,0,CHOOSE(MIN(D3L145C8,RUN_YEARS),A1L108C1,A1L108C6,A1L108C7,A1L108C8,A1L108C9))</f>
        <v>542017.17500000016</v>
      </c>
      <c r="AP52" s="16" t="s">
        <v>24534</v>
      </c>
      <c r="AQ52" s="33">
        <f>IF(D3L145C19=0,0,D3L145C18/D3L145C19)</f>
        <v>-1.8686192363975131E-3</v>
      </c>
      <c r="AR52" s="16" t="s">
        <v>24535</v>
      </c>
      <c r="AS52" s="32">
        <f>IF(D3L145C5=0,0,D3L145C18/D3L145C5)</f>
        <v>0.54609937372880435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7.0920477658102943E-3</v>
      </c>
      <c r="BZ52" s="16" t="s">
        <v>24545</v>
      </c>
      <c r="CA52" s="15">
        <f>D3L145C5*D3L145C37</f>
        <v>-13.153273092310135</v>
      </c>
      <c r="CB52" s="16" t="s">
        <v>24554</v>
      </c>
      <c r="CC52" s="15">
        <f>IF(D3L145C37=0,0,CHOOSE(MIN(D3L145C8,RUN_YEARS),B6L116C1,B6L117C1,B6L118C1,B6L119C1,B6L120C1))</f>
        <v>155247.00000000003</v>
      </c>
      <c r="CD52" s="16" t="s">
        <v>24546</v>
      </c>
      <c r="CE52" s="33">
        <f>IF(D3L145C39=0,0,D3L145C38/D3L145C39)</f>
        <v>-8.4724813312399806E-5</v>
      </c>
      <c r="CF52" s="16" t="s">
        <v>24547</v>
      </c>
      <c r="CG52" s="32">
        <f>IF(D3L145C5=0,0,D3L145C38/D3L145C5)</f>
        <v>7.0920477658102943E-3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19.359357094033598</v>
      </c>
      <c r="J53" s="16" t="s">
        <v>24587</v>
      </c>
      <c r="K53" s="21">
        <f>IF(FLOW_THRU_100PCT="Y",1,INDEX(VariabilityMatrix,D3L146C1,D3L146C8))</f>
        <v>0.33918714642276254</v>
      </c>
      <c r="L53" s="16" t="s">
        <v>24557</v>
      </c>
      <c r="M53" s="15">
        <f>IF(D3L146C2&lt;&gt;0,D3L146C2*D3L146C4,D3L146C3*D3L146C4)</f>
        <v>6.566445089304521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6.566445089304521</v>
      </c>
      <c r="AX53" s="16" t="s">
        <v>24582</v>
      </c>
      <c r="AY53" s="15">
        <f>IF(D3L146C22=0,0,CHOOSE(MIN(D3L146C8,RUN_YEARS),A1L104C1,A1L104C6,A1L104C7,A1L104C8,A1L104C9))</f>
        <v>162239.99933333334</v>
      </c>
      <c r="AZ53" s="16" t="s">
        <v>24568</v>
      </c>
      <c r="BA53" s="33">
        <f>IF(D3L146C24=0,0,D3L146C23/D3L146C24)</f>
        <v>4.047365086468784E-5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0.59404205437654212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0.51087616676382619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0.51087616676382619</v>
      </c>
      <c r="AX54" s="16" t="s">
        <v>24614</v>
      </c>
      <c r="AY54" s="15">
        <f>IF(D3L147C22=0,0,CHOOSE(MIN(D3L147C8,RUN_YEARS),A1L104C1,A1L104C6,A1L104C7,A1L104C8,A1L104C9))</f>
        <v>162239.99933333334</v>
      </c>
      <c r="AZ54" s="16" t="s">
        <v>24600</v>
      </c>
      <c r="BA54" s="33">
        <f>IF(D3L147C24=0,0,D3L147C23/D3L147C24)</f>
        <v>3.1488915733671548E-6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-0.35167915667713223</v>
      </c>
      <c r="J55" s="16" t="s">
        <v>24650</v>
      </c>
      <c r="K55" s="21">
        <f>IF(FLOW_THRU_100PCT="Y",1,INDEX(VariabilityMatrix,D3L148C1,D3L148C8))</f>
        <v>0.3403520937805683</v>
      </c>
      <c r="L55" s="16" t="s">
        <v>24620</v>
      </c>
      <c r="M55" s="15">
        <f>IF(D3L148C2&lt;&gt;0,D3L148C2*D3L148C4,D3L148C3*D3L148C4)</f>
        <v>-0.11969473731404648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-0.11969473731404648</v>
      </c>
      <c r="AX55" s="16" t="s">
        <v>24645</v>
      </c>
      <c r="AY55" s="15">
        <f>IF(D3L148C22=0,0,CHOOSE(MIN(D3L148C8,RUN_YEARS),A1L104C1,A1L104C6,A1L104C7,A1L104C8,A1L104C9))</f>
        <v>164426.845</v>
      </c>
      <c r="AZ55" s="16" t="s">
        <v>24631</v>
      </c>
      <c r="BA55" s="33">
        <f>IF(D3L148C24=0,0,D3L148C23/D3L148C24)</f>
        <v>-7.2795131059071574E-7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31.912606089192913</v>
      </c>
      <c r="J56" s="16" t="s">
        <v>24682</v>
      </c>
      <c r="K56" s="21">
        <f>IF(FLOW_THRU_100PCT="Y",1,INDEX(VariabilityMatrix,D3L149C1,D3L149C8))</f>
        <v>0.33918714642276254</v>
      </c>
      <c r="L56" s="16" t="s">
        <v>24652</v>
      </c>
      <c r="M56" s="15">
        <f>IF(D3L149C2&lt;&gt;0,D3L149C2*D3L149C4,D3L149C3*D3L149C4)</f>
        <v>10.824345794307019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10.824345794307019</v>
      </c>
      <c r="AX56" s="16" t="s">
        <v>24677</v>
      </c>
      <c r="AY56" s="15">
        <f>IF(D3L149C22=0,0,CHOOSE(MIN(D3L149C8,RUN_YEARS),A1L104C1,A1L104C6,A1L104C7,A1L104C8,A1L104C9))</f>
        <v>162239.99933333334</v>
      </c>
      <c r="AZ56" s="16" t="s">
        <v>24663</v>
      </c>
      <c r="BA56" s="33">
        <f>IF(D3L149C24=0,0,D3L149C23/D3L149C24)</f>
        <v>6.6718107980681451E-5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0.46148401566840946</v>
      </c>
      <c r="J57" s="16" t="s">
        <v>24714</v>
      </c>
      <c r="K57" s="21">
        <f>IF(FLOW_THRU_100PCT="Y",1,INDEX(VariabilityMatrix,D3L150C1,D3L150C8))</f>
        <v>0.3403520937805683</v>
      </c>
      <c r="L57" s="16" t="s">
        <v>24684</v>
      </c>
      <c r="M57" s="15">
        <f>IF(D3L150C2&lt;&gt;0,D3L150C2*D3L150C4,D3L150C3*D3L150C4)</f>
        <v>0.15706705097900775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0.15706705097900775</v>
      </c>
      <c r="AX57" s="16" t="s">
        <v>24709</v>
      </c>
      <c r="AY57" s="15">
        <f>IF(D3L150C22=0,0,CHOOSE(MIN(D3L150C8,RUN_YEARS),A1L104C1,A1L104C6,A1L104C7,A1L104C8,A1L104C9))</f>
        <v>164426.845</v>
      </c>
      <c r="AZ57" s="16" t="s">
        <v>24695</v>
      </c>
      <c r="BA57" s="33">
        <f>IF(D3L150C24=0,0,D3L150C23/D3L150C24)</f>
        <v>9.5523970540824861E-7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0.3403520937805683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164426.845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0.3403520937805683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164426.845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0.3403520937805683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164426.845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0.3403520937805683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164426.845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0.3403520937805683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164426.845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0.86072841080259266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0.74022643329022964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0.74022643329022964</v>
      </c>
      <c r="AX63" s="16" t="s">
        <v>24901</v>
      </c>
      <c r="AY63" s="15">
        <f>IF(D3L156C22=0,0,CHOOSE(MIN(D3L156C8,RUN_YEARS),A1L104C1,A1L104C6,A1L104C7,A1L104C8,A1L104C9))</f>
        <v>164426.845</v>
      </c>
      <c r="AZ63" s="16" t="s">
        <v>24887</v>
      </c>
      <c r="BA63" s="33">
        <f>IF(D3L156C24=0,0,D3L156C23/D3L156C24)</f>
        <v>4.5018587645480252E-6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-0.16581060639445425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-0.14259712149923065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-0.14259712149923065</v>
      </c>
      <c r="AX64" s="16" t="s">
        <v>24932</v>
      </c>
      <c r="AY64" s="15">
        <f>IF(D3L157C22=0,0,CHOOSE(MIN(D3L157C8,RUN_YEARS),A1L104C1,A1L104C6,A1L104C7,A1L104C8,A1L104C9))</f>
        <v>162239.99933333334</v>
      </c>
      <c r="AZ64" s="16" t="s">
        <v>24918</v>
      </c>
      <c r="BA64" s="33">
        <f>IF(D3L157C24=0,0,D3L157C23/D3L157C24)</f>
        <v>-8.789270345487056E-7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42164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0.62391510261182381</v>
      </c>
      <c r="L65" s="16" t="s">
        <v>24938</v>
      </c>
      <c r="M65" s="15">
        <f>IF(D3L158C2&lt;&gt;0,D3L158C2*D3L158C4,D3L158C3*D3L158C4)</f>
        <v>26306.756386524939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26306.756386524939</v>
      </c>
      <c r="AX65" s="16" t="s">
        <v>24963</v>
      </c>
      <c r="AY65" s="15">
        <f>IF(D3L158C22=0,0,CHOOSE(MIN(D3L158C8,RUN_YEARS),A1L104C1,A1L104C6,A1L104C7,A1L104C8,A1L104C9))</f>
        <v>164426.845</v>
      </c>
      <c r="AZ65" s="16" t="s">
        <v>24949</v>
      </c>
      <c r="BA65" s="33">
        <f>IF(D3L158C24=0,0,D3L158C23/D3L158C24)</f>
        <v>0.15999064134889251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55085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0.99108465987353689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164426.845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8.9153401264630925E-3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154006.92000000001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6419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0.99108465987353689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164426.845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8.9153401264630925E-3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154006.92000000001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4314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0.99108465987353689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164426.845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8.9153401264630925E-3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154006.92000000001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8352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0.99108465987353689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164426.845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8.9153401264630925E-3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154006.92000000001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69379</v>
      </c>
      <c r="J70" s="16" t="s">
        <v>25124</v>
      </c>
      <c r="K70" s="21">
        <f>IF(FLOW_THRU_100PCT="Y",1,INDEX(VariabilityMatrix,D3L163C1,D3L163C8))</f>
        <v>0.61933480777175187</v>
      </c>
      <c r="L70" s="16" t="s">
        <v>25094</v>
      </c>
      <c r="M70" s="15">
        <f>IF(D3L163C2&lt;&gt;0,D3L163C2*D3L163C4,D3L163C3*D3L163C4)</f>
        <v>42968.829628396372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0.99108465987353689</v>
      </c>
      <c r="AV70" s="16" t="s">
        <v>25104</v>
      </c>
      <c r="AW70" s="15">
        <f>D3L163C5*D3L163C22</f>
        <v>42585.747897423171</v>
      </c>
      <c r="AX70" s="16" t="s">
        <v>25119</v>
      </c>
      <c r="AY70" s="15">
        <f>IF(D3L163C22=0,0,CHOOSE(MIN(D3L163C8,RUN_YEARS),A1L104C1,A1L104C6,A1L104C7,A1L104C8,A1L104C9))</f>
        <v>164426.845</v>
      </c>
      <c r="AZ70" s="16" t="s">
        <v>25105</v>
      </c>
      <c r="BA70" s="33">
        <f>IF(D3L163C24=0,0,D3L163C23/D3L163C24)</f>
        <v>0.25899510446377033</v>
      </c>
      <c r="BB70" s="16" t="s">
        <v>25106</v>
      </c>
      <c r="BC70" s="32">
        <f>IF(D3L163C5=0,0,D3L163C23/D3L163C5)</f>
        <v>0.99108465987353689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8.9153401264630925E-3</v>
      </c>
      <c r="BZ70" s="16" t="s">
        <v>25113</v>
      </c>
      <c r="CA70" s="15">
        <f>D3L163C5*D3L163C37</f>
        <v>383.08173097319838</v>
      </c>
      <c r="CB70" s="16" t="s">
        <v>25122</v>
      </c>
      <c r="CC70" s="15">
        <f>IF(D3L163C37=0,0,CHOOSE(MIN(D3L163C8,RUN_YEARS),B6L116C1,B6L117C1,B6L118C1,B6L119C1,B6L120C1))</f>
        <v>154006.92000000001</v>
      </c>
      <c r="CD70" s="16" t="s">
        <v>25114</v>
      </c>
      <c r="CE70" s="33">
        <f>IF(D3L163C39=0,0,D3L163C38/D3L163C39)</f>
        <v>2.4874319347026638E-3</v>
      </c>
      <c r="CF70" s="16" t="s">
        <v>25115</v>
      </c>
      <c r="CG70" s="32">
        <f>IF(D3L163C5=0,0,D3L163C38/D3L163C5)</f>
        <v>8.9153401264630925E-3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2322504</v>
      </c>
      <c r="J71" s="16" t="s">
        <v>25155</v>
      </c>
      <c r="K71" s="21">
        <f>IF(FLOW_THRU_100PCT="Y",1,INDEX(VariabilityMatrix,D3L164C1,D3L164C8))</f>
        <v>0.96545827524157679</v>
      </c>
      <c r="L71" s="16" t="s">
        <v>25126</v>
      </c>
      <c r="M71" s="15">
        <f>IF(D3L164C2&lt;&gt;0,D3L164C2*D3L164C4,D3L164C3*D3L164C4)</f>
        <v>2242280.7060816633</v>
      </c>
      <c r="N71" s="16" t="s">
        <v>4251</v>
      </c>
      <c r="O71" s="32">
        <f>0.45*CHOOSE(MIN(D3L164C8,RUN_YEARS),B3L110C1,B3L125C1,B3L140C1,B3L155C1,B3L170C1)</f>
        <v>0.44663246935130263</v>
      </c>
      <c r="P71" s="16" t="s">
        <v>25127</v>
      </c>
      <c r="Q71" s="15">
        <f>D3L164C5*D3L164C6</f>
        <v>1001475.3687360357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1144536661</v>
      </c>
      <c r="V71" s="16" t="s">
        <v>25128</v>
      </c>
      <c r="W71" s="33">
        <f>IF(D3L164C9=0,0,D3L164C7/D3L164C9)</f>
        <v>8.7500505913111655E-4</v>
      </c>
      <c r="X71" s="16" t="s">
        <v>25129</v>
      </c>
      <c r="Y71" s="32">
        <f>IF(D3L164C5=0,0,D3L164C7/D3L164C5)</f>
        <v>0.44663246935130263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0.54588412920714768</v>
      </c>
      <c r="AL71" s="16" t="s">
        <v>25133</v>
      </c>
      <c r="AM71" s="15">
        <f>D3L164C5*D3L164C17</f>
        <v>1224025.4506773769</v>
      </c>
      <c r="AN71" s="16" t="s">
        <v>25150</v>
      </c>
      <c r="AO71" s="15">
        <f>IF(D3L164C17=0,0,CHOOSE(MIN(D3L164C8,RUN_YEARS),A1L108C1,A1L108C6,A1L108C7,A1L108C8,A1L108C9))</f>
        <v>546549.82200000004</v>
      </c>
      <c r="AP71" s="16" t="s">
        <v>25134</v>
      </c>
      <c r="AQ71" s="33">
        <f>IF(D3L164C19=0,0,D3L164C18/D3L164C19)</f>
        <v>2.239549628244828</v>
      </c>
      <c r="AR71" s="16" t="s">
        <v>25135</v>
      </c>
      <c r="AS71" s="32">
        <f>IF(D3L164C5=0,0,D3L164C18/D3L164C5)</f>
        <v>0.54588412920714768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7.4834014415496863E-3</v>
      </c>
      <c r="BZ71" s="16" t="s">
        <v>25145</v>
      </c>
      <c r="CA71" s="15">
        <f>D3L164C5*D3L164C37</f>
        <v>16779.886668250569</v>
      </c>
      <c r="CB71" s="16" t="s">
        <v>25154</v>
      </c>
      <c r="CC71" s="15">
        <f>IF(D3L164C37=0,0,CHOOSE(MIN(D3L164C8,RUN_YEARS),B6L116C1,B6L117C1,B6L118C1,B6L119C1,B6L120C1))</f>
        <v>154006.92000000001</v>
      </c>
      <c r="CD71" s="16" t="s">
        <v>25146</v>
      </c>
      <c r="CE71" s="33">
        <f>IF(D3L164C39=0,0,D3L164C38/D3L164C39)</f>
        <v>0.10895540712229403</v>
      </c>
      <c r="CF71" s="16" t="s">
        <v>25147</v>
      </c>
      <c r="CG71" s="32">
        <f>IF(D3L164C5=0,0,D3L164C38/D3L164C5)</f>
        <v>7.4834014415496872E-3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0.96545827524157679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0.44663246935130263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1144536661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0.54588412920714768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546549.82200000004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7.4834014415496863E-3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154006.92000000001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47901</v>
      </c>
      <c r="J73" s="16" t="s">
        <v>25217</v>
      </c>
      <c r="K73" s="21">
        <f>IF(FLOW_THRU_100PCT="Y",1,INDEX(VariabilityMatrix,D3L166C1,D3L166C8))</f>
        <v>0.77380194418907455</v>
      </c>
      <c r="L73" s="16" t="s">
        <v>25188</v>
      </c>
      <c r="M73" s="15">
        <f>IF(D3L166C2&lt;&gt;0,D3L166C2*D3L166C4,D3L166C3*D3L166C4)</f>
        <v>37065.886928600863</v>
      </c>
      <c r="N73" s="16" t="s">
        <v>4251</v>
      </c>
      <c r="O73" s="32">
        <f>0.45*CHOOSE(MIN(D3L166C8,RUN_YEARS),B3L110C1,B3L125C1,B3L140C1,B3L155C1,B3L170C1)</f>
        <v>0.44663246935130263</v>
      </c>
      <c r="P73" s="16" t="s">
        <v>25189</v>
      </c>
      <c r="Q73" s="15">
        <f>D3L166C5*D3L166C6</f>
        <v>16554.828607617175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1144536661</v>
      </c>
      <c r="V73" s="16" t="s">
        <v>25190</v>
      </c>
      <c r="W73" s="33">
        <f>IF(D3L166C9=0,0,D3L166C7/D3L166C9)</f>
        <v>1.4464218728610193E-5</v>
      </c>
      <c r="X73" s="16" t="s">
        <v>25191</v>
      </c>
      <c r="Y73" s="32">
        <f>IF(D3L166C5=0,0,D3L166C7/D3L166C5)</f>
        <v>0.44663246935130269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0.54588412920714768</v>
      </c>
      <c r="AL73" s="16" t="s">
        <v>25195</v>
      </c>
      <c r="AM73" s="15">
        <f>D3L166C5*D3L166C17</f>
        <v>20233.67940930988</v>
      </c>
      <c r="AN73" s="16" t="s">
        <v>25212</v>
      </c>
      <c r="AO73" s="15">
        <f>IF(D3L166C17=0,0,CHOOSE(MIN(D3L166C8,RUN_YEARS),A1L108C1,A1L108C6,A1L108C7,A1L108C8,A1L108C9))</f>
        <v>546549.82200000004</v>
      </c>
      <c r="AP73" s="16" t="s">
        <v>25196</v>
      </c>
      <c r="AQ73" s="33">
        <f>IF(D3L166C19=0,0,D3L166C18/D3L166C19)</f>
        <v>3.7020741009974892E-2</v>
      </c>
      <c r="AR73" s="16" t="s">
        <v>25197</v>
      </c>
      <c r="AS73" s="32">
        <f>IF(D3L166C5=0,0,D3L166C18/D3L166C5)</f>
        <v>0.54588412920714768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7.4834014415496863E-3</v>
      </c>
      <c r="BZ73" s="16" t="s">
        <v>25207</v>
      </c>
      <c r="CA73" s="15">
        <f>D3L166C5*D3L166C37</f>
        <v>277.3789116738094</v>
      </c>
      <c r="CB73" s="16" t="s">
        <v>25216</v>
      </c>
      <c r="CC73" s="15">
        <f>IF(D3L166C37=0,0,CHOOSE(MIN(D3L166C8,RUN_YEARS),B6L116C1,B6L117C1,B6L118C1,B6L119C1,B6L120C1))</f>
        <v>154006.92000000001</v>
      </c>
      <c r="CD73" s="16" t="s">
        <v>25208</v>
      </c>
      <c r="CE73" s="33">
        <f>IF(D3L166C39=0,0,D3L166C38/D3L166C39)</f>
        <v>1.8010808324314866E-3</v>
      </c>
      <c r="CF73" s="16" t="s">
        <v>25209</v>
      </c>
      <c r="CG73" s="32">
        <f>IF(D3L166C5=0,0,D3L166C38/D3L166C5)</f>
        <v>7.4834014415496872E-3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863326</v>
      </c>
      <c r="J74" s="16" t="s">
        <v>25249</v>
      </c>
      <c r="K74" s="21">
        <f>IF(FLOW_THRU_100PCT="Y",1,INDEX(VariabilityMatrix,D3L167C1,D3L167C8))</f>
        <v>0.84888688090356101</v>
      </c>
      <c r="L74" s="16" t="s">
        <v>25219</v>
      </c>
      <c r="M74" s="15">
        <f>IF(D3L167C2&lt;&gt;0,D3L167C2*D3L167C4,D3L167C3*D3L167C4)</f>
        <v>732866.11534294777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0.97621651844604751</v>
      </c>
      <c r="BF74" s="16" t="s">
        <v>25232</v>
      </c>
      <c r="BG74" s="15">
        <f>D3L167C5*D3L167C27</f>
        <v>715436.00760717201</v>
      </c>
      <c r="BH74" s="16" t="s">
        <v>25245</v>
      </c>
      <c r="BI74" s="15">
        <f>IF(D3L167C27=0,0,CHOOSE(MIN(D3L167C8,RUN_YEARS),A1L104C1,A1L104C6,A1L104C7,A1L104C8,A1L104C9))</f>
        <v>164426.845</v>
      </c>
      <c r="BJ74" s="16" t="s">
        <v>25233</v>
      </c>
      <c r="BK74" s="33">
        <f>IF(D3L167C29=0,0,D3L167C28/D3L167C29)</f>
        <v>4.3510900401158459</v>
      </c>
      <c r="BL74" s="16" t="s">
        <v>25234</v>
      </c>
      <c r="BM74" s="32">
        <f>IF(D3L167C5=0,0,D3L167C28/D3L167C5)</f>
        <v>0.97621651844604762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2.3783481553952424E-2</v>
      </c>
      <c r="BZ74" s="16" t="s">
        <v>25238</v>
      </c>
      <c r="CA74" s="15">
        <f>D3L167C5*D3L167C37</f>
        <v>17430.107735775768</v>
      </c>
      <c r="CB74" s="16" t="s">
        <v>25247</v>
      </c>
      <c r="CC74" s="15">
        <f>IF(D3L167C37=0,0,CHOOSE(MIN(D3L167C8,RUN_YEARS),B6L116C1,B6L117C1,B6L118C1,B6L119C1,B6L120C1))</f>
        <v>154006.92000000001</v>
      </c>
      <c r="CD74" s="16" t="s">
        <v>25239</v>
      </c>
      <c r="CE74" s="33">
        <f>IF(D3L167C39=0,0,D3L167C38/D3L167C39)</f>
        <v>0.11317743212951578</v>
      </c>
      <c r="CF74" s="16" t="s">
        <v>25240</v>
      </c>
      <c r="CG74" s="32">
        <f>IF(D3L167C5=0,0,D3L167C38/D3L167C5)</f>
        <v>2.3783481553952424E-2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749178</v>
      </c>
      <c r="J75" s="16" t="s">
        <v>25281</v>
      </c>
      <c r="K75" s="21">
        <f>IF(FLOW_THRU_100PCT="Y",1,INDEX(VariabilityMatrix,D3L168C1,D3L168C8))</f>
        <v>0.84888688090356101</v>
      </c>
      <c r="L75" s="16" t="s">
        <v>25251</v>
      </c>
      <c r="M75" s="15">
        <f>IF(D3L168C2&lt;&gt;0,D3L168C2*D3L168C4,D3L168C3*D3L168C4)</f>
        <v>635967.37566156802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0.97621651844604751</v>
      </c>
      <c r="BF75" s="16" t="s">
        <v>25264</v>
      </c>
      <c r="BG75" s="15">
        <f>D3L168C5*D3L168C27</f>
        <v>620841.85731360549</v>
      </c>
      <c r="BH75" s="16" t="s">
        <v>25277</v>
      </c>
      <c r="BI75" s="15">
        <f>IF(D3L168C27=0,0,CHOOSE(MIN(D3L168C8,RUN_YEARS),A1L104C1,A1L104C6,A1L104C7,A1L104C8,A1L104C9))</f>
        <v>164426.845</v>
      </c>
      <c r="BJ75" s="16" t="s">
        <v>25265</v>
      </c>
      <c r="BK75" s="33">
        <f>IF(D3L168C29=0,0,D3L168C28/D3L168C29)</f>
        <v>3.7757937720790391</v>
      </c>
      <c r="BL75" s="16" t="s">
        <v>25266</v>
      </c>
      <c r="BM75" s="32">
        <f>IF(D3L168C5=0,0,D3L168C28/D3L168C5)</f>
        <v>0.9762165184460474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2.3783481553952424E-2</v>
      </c>
      <c r="BZ75" s="16" t="s">
        <v>25270</v>
      </c>
      <c r="CA75" s="15">
        <f>D3L168C5*D3L168C37</f>
        <v>15125.518347962436</v>
      </c>
      <c r="CB75" s="16" t="s">
        <v>25279</v>
      </c>
      <c r="CC75" s="15">
        <f>IF(D3L168C37=0,0,CHOOSE(MIN(D3L168C8,RUN_YEARS),B6L116C1,B6L117C1,B6L118C1,B6L119C1,B6L120C1))</f>
        <v>154006.92000000001</v>
      </c>
      <c r="CD75" s="16" t="s">
        <v>25271</v>
      </c>
      <c r="CE75" s="33">
        <f>IF(D3L168C39=0,0,D3L168C38/D3L168C39)</f>
        <v>9.8213238391901062E-2</v>
      </c>
      <c r="CF75" s="16" t="s">
        <v>25272</v>
      </c>
      <c r="CG75" s="32">
        <f>IF(D3L168C5=0,0,D3L168C38/D3L168C5)</f>
        <v>2.3783481553952424E-2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42164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26306.756386524939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26306.756386524939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0.15999064134889251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4126458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3691148.9136431757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1018030.1973436528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8.894692778597267E-4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1244259.1300866869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2.2765703692548027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42585.747897423171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0.25899510446377033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1336277.8649207775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8.126883812194885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49995.973394635774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0.32463459041084503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42164</v>
      </c>
      <c r="H79" s="16" t="s">
        <v>25375</v>
      </c>
      <c r="I79" s="15">
        <f>SUM(D3L169C3:D3L171C3)</f>
        <v>4126458</v>
      </c>
      <c r="J79" s="16" t="s">
        <v>25376</v>
      </c>
      <c r="K79" s="21">
        <f>IF(D3L172C2+D3L172C3=0,0,D3L172C5/(D3L172C2+D3L172C3))</f>
        <v>0.89177087057298565</v>
      </c>
      <c r="L79" s="16" t="s">
        <v>25345</v>
      </c>
      <c r="M79" s="15">
        <f>SUM(D3L169C5:D3L171C5)</f>
        <v>3717455.6700297007</v>
      </c>
      <c r="N79" s="16" t="s">
        <v>25346</v>
      </c>
      <c r="O79" s="32">
        <f>IF(SUM(D3L169C5:D3L171C5)=0,0,SUM(D3L169C7:D3L171C7)/SUM(D3L169C5:D3L171C5))</f>
        <v>0.27385133481242541</v>
      </c>
      <c r="P79" s="16" t="s">
        <v>25347</v>
      </c>
      <c r="Q79" s="15">
        <f>SUM(D3L169C7:D3L171C7)</f>
        <v>1018030.1973436528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8.894692778597267E-4</v>
      </c>
      <c r="X79" s="16" t="s">
        <v>25349</v>
      </c>
      <c r="Y79" s="32">
        <f>IF(D3L172C5=0,0,D3L172C7/D3L172C5)</f>
        <v>0.27385133481242541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0.33470718699296442</v>
      </c>
      <c r="AL79" s="16" t="s">
        <v>25355</v>
      </c>
      <c r="AM79" s="15">
        <f>SUM(D3L169C18:D3L171C18)</f>
        <v>1244259.1300866869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2.2765703692548027</v>
      </c>
      <c r="AR79" s="16" t="s">
        <v>25357</v>
      </c>
      <c r="AS79" s="32">
        <f>IF(D3L172C5=0,0,D3L172C18/D3L172C5)</f>
        <v>0.33470718699296442</v>
      </c>
      <c r="AT79" s="16" t="s">
        <v>25358</v>
      </c>
      <c r="AU79" s="32">
        <f>IF(SUM(D3L169C5:D3L171C5)=0,0,SUM(D3L169C23:D3L171C23)/SUM(D3L169C5:D3L171C5))</f>
        <v>1.8532165652804591E-2</v>
      </c>
      <c r="AV79" s="16" t="s">
        <v>25359</v>
      </c>
      <c r="AW79" s="15">
        <f>SUM(D3L169C23:D3L171C23)</f>
        <v>68892.504283948103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0.41898574581266285</v>
      </c>
      <c r="BB79" s="16" t="s">
        <v>25361</v>
      </c>
      <c r="BC79" s="32">
        <f>IF(D3L172C5=0,0,D3L172C23/D3L172C5)</f>
        <v>1.8532165652804591E-2</v>
      </c>
      <c r="BD79" s="16" t="s">
        <v>25362</v>
      </c>
      <c r="BE79" s="32">
        <f>IF(SUM(D3L169C5:D3L171C5)=0,0,SUM(D3L169C28:D3L171C28)/SUM(D3L169C5:D3L171C5))</f>
        <v>0.35946033619012902</v>
      </c>
      <c r="BF79" s="16" t="s">
        <v>25363</v>
      </c>
      <c r="BG79" s="15">
        <f>SUM(D3L169C28:D3L171C28)</f>
        <v>1336277.8649207775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8.126883812194885</v>
      </c>
      <c r="BL79" s="16" t="s">
        <v>25365</v>
      </c>
      <c r="BM79" s="32">
        <f>IF(D3L172C5=0,0,D3L172C28/D3L172C5)</f>
        <v>0.35946033619012902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1.3448976351676665E-2</v>
      </c>
      <c r="BZ79" s="16" t="s">
        <v>25371</v>
      </c>
      <c r="CA79" s="15">
        <f>SUM(D3L169C38:D3L171C38)</f>
        <v>49995.973394635774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0.32463459041084503</v>
      </c>
      <c r="CF79" s="16" t="s">
        <v>25373</v>
      </c>
      <c r="CG79" s="32">
        <f>IF(D3L172C5=0,0,D3L172C38/D3L172C5)</f>
        <v>1.3448976351676665E-2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147602</v>
      </c>
      <c r="J80" s="16" t="s">
        <v>25407</v>
      </c>
      <c r="K80" s="21">
        <f>IF(FLOW_THRU_100PCT="Y",1,INDEX(VariabilityMatrix,D3L173C1,D3L173C8))</f>
        <v>0.82374592991561246</v>
      </c>
      <c r="L80" s="16" t="s">
        <v>25377</v>
      </c>
      <c r="M80" s="15">
        <f>IF(D3L173C2&lt;&gt;0,D3L173C2*D3L173C4,D3L173C3*D3L173C4)</f>
        <v>121586.54674740424</v>
      </c>
      <c r="N80" s="16" t="s">
        <v>4251</v>
      </c>
      <c r="O80" s="32">
        <f>D3L172C6</f>
        <v>0.27385133481242541</v>
      </c>
      <c r="P80" s="16" t="s">
        <v>25378</v>
      </c>
      <c r="Q80" s="15">
        <f>D3L173C5*D3L173C6</f>
        <v>33296.638122010008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1144536661</v>
      </c>
      <c r="V80" s="16" t="s">
        <v>25379</v>
      </c>
      <c r="W80" s="33">
        <f>IF(D3L173C9=0,0,D3L173C7/D3L173C9)</f>
        <v>2.9091805668258982E-5</v>
      </c>
      <c r="X80" s="16" t="s">
        <v>25380</v>
      </c>
      <c r="Y80" s="32">
        <f>IF(D3L173C5=0,0,D3L173C7/D3L173C5)</f>
        <v>0.27385133481242541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0.33470718699296442</v>
      </c>
      <c r="AL80" s="16" t="s">
        <v>25384</v>
      </c>
      <c r="AM80" s="15">
        <f>D3L173C5*D3L173C17</f>
        <v>40695.89103801224</v>
      </c>
      <c r="AN80" s="16" t="s">
        <v>25401</v>
      </c>
      <c r="AO80" s="15">
        <f>IF(D3L173C17=0,0,CHOOSE(MIN(D3L173C8,RUN_YEARS),A1L108C1,A1L108C6,A1L108C7,A1L108C8,A1L108C9))</f>
        <v>546549.82200000004</v>
      </c>
      <c r="AP80" s="16" t="s">
        <v>25385</v>
      </c>
      <c r="AQ80" s="33">
        <f>IF(D3L173C19=0,0,D3L173C18/D3L173C19)</f>
        <v>7.4459618135256173E-2</v>
      </c>
      <c r="AR80" s="16" t="s">
        <v>25386</v>
      </c>
      <c r="AS80" s="32">
        <f>IF(D3L173C5=0,0,D3L173C18/D3L173C5)</f>
        <v>0.33470718699296442</v>
      </c>
      <c r="AT80" s="16" t="s">
        <v>4251</v>
      </c>
      <c r="AU80" s="32">
        <f>D3L172C22</f>
        <v>1.8532165652804591E-2</v>
      </c>
      <c r="AV80" s="16" t="s">
        <v>25387</v>
      </c>
      <c r="AW80" s="15">
        <f>D3L173C5*D3L173C22</f>
        <v>2253.2620254753647</v>
      </c>
      <c r="AX80" s="16" t="s">
        <v>25402</v>
      </c>
      <c r="AY80" s="15">
        <f>IF(D3L173C22=0,0,CHOOSE(MIN(D3L173C8,RUN_YEARS),A1L104C1,A1L104C6,A1L104C7,A1L104C8,A1L104C9))</f>
        <v>164426.845</v>
      </c>
      <c r="AZ80" s="16" t="s">
        <v>25388</v>
      </c>
      <c r="BA80" s="33">
        <f>IF(D3L173C24=0,0,D3L173C23/D3L173C24)</f>
        <v>1.3703735697631154E-2</v>
      </c>
      <c r="BB80" s="16" t="s">
        <v>25389</v>
      </c>
      <c r="BC80" s="32">
        <f>IF(D3L173C5=0,0,D3L173C23/D3L173C5)</f>
        <v>1.8532165652804591E-2</v>
      </c>
      <c r="BD80" s="16" t="s">
        <v>4251</v>
      </c>
      <c r="BE80" s="32">
        <f>D3L172C27</f>
        <v>0.35946033619012902</v>
      </c>
      <c r="BF80" s="16" t="s">
        <v>25390</v>
      </c>
      <c r="BG80" s="15">
        <f>D3L173C5*D3L173C27</f>
        <v>43705.540970018767</v>
      </c>
      <c r="BH80" s="16" t="s">
        <v>25403</v>
      </c>
      <c r="BI80" s="15">
        <f>IF(D3L173C27=0,0,CHOOSE(MIN(D3L173C8,RUN_YEARS),A1L104C1,A1L104C6,A1L104C7,A1L104C8,A1L104C9))</f>
        <v>164426.845</v>
      </c>
      <c r="BJ80" s="16" t="s">
        <v>25391</v>
      </c>
      <c r="BK80" s="33">
        <f>IF(D3L173C29=0,0,D3L173C28/D3L173C29)</f>
        <v>0.26580538579341328</v>
      </c>
      <c r="BL80" s="16" t="s">
        <v>25392</v>
      </c>
      <c r="BM80" s="32">
        <f>IF(D3L173C5=0,0,D3L173C28/D3L173C5)</f>
        <v>0.35946033619012902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1.3448976351676665E-2</v>
      </c>
      <c r="BZ80" s="16" t="s">
        <v>25396</v>
      </c>
      <c r="CA80" s="15">
        <f>D3L173C5*D3L173C37</f>
        <v>1635.2145918878689</v>
      </c>
      <c r="CB80" s="16" t="s">
        <v>25405</v>
      </c>
      <c r="CC80" s="15">
        <f>IF(D3L173C37=0,0,CHOOSE(MIN(D3L173C8,RUN_YEARS),B6L116C1,B6L117C1,B6L118C1,B6L119C1,B6L120C1))</f>
        <v>154006.92000000001</v>
      </c>
      <c r="CD80" s="16" t="s">
        <v>25397</v>
      </c>
      <c r="CE80" s="33">
        <f>IF(D3L173C39=0,0,D3L173C38/D3L173C39)</f>
        <v>1.061779945919228E-2</v>
      </c>
      <c r="CF80" s="16" t="s">
        <v>25398</v>
      </c>
      <c r="CG80" s="32">
        <f>IF(D3L173C5=0,0,D3L173C38/D3L173C5)</f>
        <v>1.3448976351676665E-2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683704</v>
      </c>
      <c r="J81" s="16" t="s">
        <v>25439</v>
      </c>
      <c r="K81" s="21">
        <f>IF(FLOW_THRU_100PCT="Y",1,INDEX(VariabilityMatrix,D3L174C1,D3L174C8))</f>
        <v>0.82374592991561246</v>
      </c>
      <c r="L81" s="16" t="s">
        <v>25409</v>
      </c>
      <c r="M81" s="15">
        <f>IF(D3L174C2&lt;&gt;0,D3L174C2*D3L174C4,D3L174C3*D3L174C4)</f>
        <v>563198.38726702391</v>
      </c>
      <c r="N81" s="16" t="s">
        <v>4251</v>
      </c>
      <c r="O81" s="32">
        <f>D3L172C6</f>
        <v>0.27385133481242541</v>
      </c>
      <c r="P81" s="16" t="s">
        <v>25410</v>
      </c>
      <c r="Q81" s="15">
        <f>D3L174C5*D3L174C6</f>
        <v>154232.6301172798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1144536661</v>
      </c>
      <c r="V81" s="16" t="s">
        <v>25411</v>
      </c>
      <c r="W81" s="33">
        <f>IF(D3L174C9=0,0,D3L174C7/D3L174C9)</f>
        <v>1.3475551755810449E-4</v>
      </c>
      <c r="X81" s="16" t="s">
        <v>25412</v>
      </c>
      <c r="Y81" s="32">
        <f>IF(D3L174C5=0,0,D3L174C7/D3L174C5)</f>
        <v>0.27385133481242541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0.33470718699296442</v>
      </c>
      <c r="AL81" s="16" t="s">
        <v>25416</v>
      </c>
      <c r="AM81" s="15">
        <f>D3L174C5*D3L174C17</f>
        <v>188506.54792111975</v>
      </c>
      <c r="AN81" s="16" t="s">
        <v>25433</v>
      </c>
      <c r="AO81" s="15">
        <f>IF(D3L174C17=0,0,CHOOSE(MIN(D3L174C8,RUN_YEARS),A1L108C1,A1L108C6,A1L108C7,A1L108C8,A1L108C9))</f>
        <v>546549.82200000004</v>
      </c>
      <c r="AP81" s="16" t="s">
        <v>25417</v>
      </c>
      <c r="AQ81" s="33">
        <f>IF(D3L174C19=0,0,D3L174C18/D3L174C19)</f>
        <v>0.34490277067754627</v>
      </c>
      <c r="AR81" s="16" t="s">
        <v>25418</v>
      </c>
      <c r="AS81" s="32">
        <f>IF(D3L174C5=0,0,D3L174C18/D3L174C5)</f>
        <v>0.33470718699296442</v>
      </c>
      <c r="AT81" s="16" t="s">
        <v>4251</v>
      </c>
      <c r="AU81" s="32">
        <f>D3L172C22</f>
        <v>1.8532165652804591E-2</v>
      </c>
      <c r="AV81" s="16" t="s">
        <v>25419</v>
      </c>
      <c r="AW81" s="15">
        <f>D3L174C5*D3L174C22</f>
        <v>10437.285808224879</v>
      </c>
      <c r="AX81" s="16" t="s">
        <v>25434</v>
      </c>
      <c r="AY81" s="15">
        <f>IF(D3L174C22=0,0,CHOOSE(MIN(D3L174C8,RUN_YEARS),A1L104C1,A1L104C6,A1L104C7,A1L104C8,A1L104C9))</f>
        <v>164426.845</v>
      </c>
      <c r="AZ81" s="16" t="s">
        <v>25420</v>
      </c>
      <c r="BA81" s="33">
        <f>IF(D3L174C24=0,0,D3L174C23/D3L174C24)</f>
        <v>6.3476774782274023E-2</v>
      </c>
      <c r="BB81" s="16" t="s">
        <v>25421</v>
      </c>
      <c r="BC81" s="32">
        <f>IF(D3L174C5=0,0,D3L174C23/D3L174C5)</f>
        <v>1.8532165652804591E-2</v>
      </c>
      <c r="BD81" s="16" t="s">
        <v>4251</v>
      </c>
      <c r="BE81" s="32">
        <f>D3L172C27</f>
        <v>0.35946033619012902</v>
      </c>
      <c r="BF81" s="16" t="s">
        <v>25422</v>
      </c>
      <c r="BG81" s="15">
        <f>D3L174C5*D3L174C27</f>
        <v>202447.48162874288</v>
      </c>
      <c r="BH81" s="16" t="s">
        <v>25435</v>
      </c>
      <c r="BI81" s="15">
        <f>IF(D3L174C27=0,0,CHOOSE(MIN(D3L174C8,RUN_YEARS),A1L104C1,A1L104C6,A1L104C7,A1L104C8,A1L104C9))</f>
        <v>164426.845</v>
      </c>
      <c r="BJ81" s="16" t="s">
        <v>25423</v>
      </c>
      <c r="BK81" s="33">
        <f>IF(D3L174C29=0,0,D3L174C28/D3L174C29)</f>
        <v>1.2312313213133956</v>
      </c>
      <c r="BL81" s="16" t="s">
        <v>25424</v>
      </c>
      <c r="BM81" s="32">
        <f>IF(D3L174C5=0,0,D3L174C28/D3L174C5)</f>
        <v>0.35946033619012902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1.3448976351676665E-2</v>
      </c>
      <c r="BZ81" s="16" t="s">
        <v>25428</v>
      </c>
      <c r="CA81" s="15">
        <f>D3L174C5*D3L174C37</f>
        <v>7574.4417916566408</v>
      </c>
      <c r="CB81" s="16" t="s">
        <v>25437</v>
      </c>
      <c r="CC81" s="15">
        <f>IF(D3L174C37=0,0,CHOOSE(MIN(D3L174C8,RUN_YEARS),B6L116C1,B6L117C1,B6L118C1,B6L119C1,B6L120C1))</f>
        <v>154006.92000000001</v>
      </c>
      <c r="CD81" s="16" t="s">
        <v>25429</v>
      </c>
      <c r="CE81" s="33">
        <f>IF(D3L174C39=0,0,D3L174C38/D3L174C39)</f>
        <v>4.9182476941014339E-2</v>
      </c>
      <c r="CF81" s="16" t="s">
        <v>25430</v>
      </c>
      <c r="CG81" s="32">
        <f>IF(D3L174C5=0,0,D3L174C38/D3L174C5)</f>
        <v>1.3448976351676665E-2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43541</v>
      </c>
      <c r="J82" s="16" t="s">
        <v>25471</v>
      </c>
      <c r="K82" s="21">
        <f>IF(FLOW_THRU_100PCT="Y",1,INDEX(VariabilityMatrix,D3L175C1,D3L175C8))</f>
        <v>0.82374592991561246</v>
      </c>
      <c r="L82" s="16" t="s">
        <v>25441</v>
      </c>
      <c r="M82" s="15">
        <f>IF(D3L175C2&lt;&gt;0,D3L175C2*D3L175C4,D3L175C3*D3L175C4)</f>
        <v>35866.721534455683</v>
      </c>
      <c r="N82" s="16" t="s">
        <v>4251</v>
      </c>
      <c r="O82" s="32">
        <f>D3L172C6</f>
        <v>0.27385133481242541</v>
      </c>
      <c r="P82" s="16" t="s">
        <v>25442</v>
      </c>
      <c r="Q82" s="15">
        <f>D3L175C5*D3L175C6</f>
        <v>9822.149567556251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1144536661</v>
      </c>
      <c r="V82" s="16" t="s">
        <v>25443</v>
      </c>
      <c r="W82" s="33">
        <f>IF(D3L175C9=0,0,D3L175C7/D3L175C9)</f>
        <v>8.5817692890452989E-6</v>
      </c>
      <c r="X82" s="16" t="s">
        <v>25444</v>
      </c>
      <c r="Y82" s="32">
        <f>IF(D3L175C5=0,0,D3L175C7/D3L175C5)</f>
        <v>0.27385133481242541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0.33470718699296442</v>
      </c>
      <c r="AL82" s="16" t="s">
        <v>25448</v>
      </c>
      <c r="AM82" s="15">
        <f>D3L175C5*D3L175C17</f>
        <v>12004.849471457643</v>
      </c>
      <c r="AN82" s="16" t="s">
        <v>25465</v>
      </c>
      <c r="AO82" s="15">
        <f>IF(D3L175C17=0,0,CHOOSE(MIN(D3L175C8,RUN_YEARS),A1L108C1,A1L108C6,A1L108C7,A1L108C8,A1L108C9))</f>
        <v>546549.82200000004</v>
      </c>
      <c r="AP82" s="16" t="s">
        <v>25449</v>
      </c>
      <c r="AQ82" s="33">
        <f>IF(D3L175C19=0,0,D3L175C18/D3L175C19)</f>
        <v>2.1964785255126552E-2</v>
      </c>
      <c r="AR82" s="16" t="s">
        <v>25450</v>
      </c>
      <c r="AS82" s="32">
        <f>IF(D3L175C5=0,0,D3L175C18/D3L175C5)</f>
        <v>0.33470718699296442</v>
      </c>
      <c r="AT82" s="16" t="s">
        <v>4251</v>
      </c>
      <c r="AU82" s="32">
        <f>D3L172C22</f>
        <v>1.8532165652804591E-2</v>
      </c>
      <c r="AV82" s="16" t="s">
        <v>25451</v>
      </c>
      <c r="AW82" s="15">
        <f>D3L175C5*D3L175C22</f>
        <v>664.68802489954635</v>
      </c>
      <c r="AX82" s="16" t="s">
        <v>25466</v>
      </c>
      <c r="AY82" s="15">
        <f>IF(D3L175C22=0,0,CHOOSE(MIN(D3L175C8,RUN_YEARS),A1L104C1,A1L104C6,A1L104C7,A1L104C8,A1L104C9))</f>
        <v>164426.845</v>
      </c>
      <c r="AZ82" s="16" t="s">
        <v>25452</v>
      </c>
      <c r="BA82" s="33">
        <f>IF(D3L175C24=0,0,D3L175C23/D3L175C24)</f>
        <v>4.0424544112583703E-3</v>
      </c>
      <c r="BB82" s="16" t="s">
        <v>25453</v>
      </c>
      <c r="BC82" s="32">
        <f>IF(D3L175C5=0,0,D3L175C23/D3L175C5)</f>
        <v>1.8532165652804591E-2</v>
      </c>
      <c r="BD82" s="16" t="s">
        <v>4251</v>
      </c>
      <c r="BE82" s="32">
        <f>D3L172C27</f>
        <v>0.35946033619012902</v>
      </c>
      <c r="BF82" s="16" t="s">
        <v>25454</v>
      </c>
      <c r="BG82" s="15">
        <f>D3L175C5*D3L175C27</f>
        <v>12892.66378081318</v>
      </c>
      <c r="BH82" s="16" t="s">
        <v>25467</v>
      </c>
      <c r="BI82" s="15">
        <f>IF(D3L175C27=0,0,CHOOSE(MIN(D3L175C8,RUN_YEARS),A1L104C1,A1L104C6,A1L104C7,A1L104C8,A1L104C9))</f>
        <v>164426.845</v>
      </c>
      <c r="BJ82" s="16" t="s">
        <v>25455</v>
      </c>
      <c r="BK82" s="33">
        <f>IF(D3L175C29=0,0,D3L175C28/D3L175C29)</f>
        <v>7.8409725497154553E-2</v>
      </c>
      <c r="BL82" s="16" t="s">
        <v>25456</v>
      </c>
      <c r="BM82" s="32">
        <f>IF(D3L175C5=0,0,D3L175C28/D3L175C5)</f>
        <v>0.35946033619012902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1.3448976351676665E-2</v>
      </c>
      <c r="BZ82" s="16" t="s">
        <v>25460</v>
      </c>
      <c r="CA82" s="15">
        <f>D3L175C5*D3L175C37</f>
        <v>482.37068972906667</v>
      </c>
      <c r="CB82" s="16" t="s">
        <v>25469</v>
      </c>
      <c r="CC82" s="15">
        <f>IF(D3L175C37=0,0,CHOOSE(MIN(D3L175C8,RUN_YEARS),B6L116C1,B6L117C1,B6L118C1,B6L119C1,B6L120C1))</f>
        <v>154006.92000000001</v>
      </c>
      <c r="CD82" s="16" t="s">
        <v>25461</v>
      </c>
      <c r="CE82" s="33">
        <f>IF(D3L175C39=0,0,D3L175C38/D3L175C39)</f>
        <v>3.1321364632775372E-3</v>
      </c>
      <c r="CF82" s="16" t="s">
        <v>25462</v>
      </c>
      <c r="CG82" s="32">
        <f>IF(D3L175C5=0,0,D3L175C38/D3L175C5)</f>
        <v>1.3448976351676665E-2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1328</v>
      </c>
      <c r="J83" s="16" t="s">
        <v>25503</v>
      </c>
      <c r="K83" s="21">
        <f>IF(FLOW_THRU_100PCT="Y",1,INDEX(VariabilityMatrix,D3L176C1,D3L176C8))</f>
        <v>0.82374592991561246</v>
      </c>
      <c r="L83" s="16" t="s">
        <v>25473</v>
      </c>
      <c r="M83" s="15">
        <f>IF(D3L176C2&lt;&gt;0,D3L176C2*D3L176C4,D3L176C3*D3L176C4)</f>
        <v>1093.9345949279334</v>
      </c>
      <c r="N83" s="16" t="s">
        <v>4251</v>
      </c>
      <c r="O83" s="32">
        <f>D3L172C6</f>
        <v>0.27385133481242541</v>
      </c>
      <c r="P83" s="16" t="s">
        <v>25474</v>
      </c>
      <c r="Q83" s="15">
        <f>D3L176C5*D3L176C6</f>
        <v>299.57544901850446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1144536661</v>
      </c>
      <c r="V83" s="16" t="s">
        <v>25475</v>
      </c>
      <c r="W83" s="33">
        <f>IF(D3L176C9=0,0,D3L176C7/D3L176C9)</f>
        <v>2.6174386476773981E-7</v>
      </c>
      <c r="X83" s="16" t="s">
        <v>25476</v>
      </c>
      <c r="Y83" s="32">
        <f>IF(D3L176C5=0,0,D3L176C7/D3L176C5)</f>
        <v>0.27385133481242541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0.33470718699296442</v>
      </c>
      <c r="AL83" s="16" t="s">
        <v>25480</v>
      </c>
      <c r="AM83" s="15">
        <f>D3L176C5*D3L176C17</f>
        <v>366.14777102261661</v>
      </c>
      <c r="AN83" s="16" t="s">
        <v>25497</v>
      </c>
      <c r="AO83" s="15">
        <f>IF(D3L176C17=0,0,CHOOSE(MIN(D3L176C8,RUN_YEARS),A1L108C1,A1L108C6,A1L108C7,A1L108C8,A1L108C9))</f>
        <v>546549.82200000004</v>
      </c>
      <c r="AP83" s="16" t="s">
        <v>25481</v>
      </c>
      <c r="AQ83" s="33">
        <f>IF(D3L176C19=0,0,D3L176C18/D3L176C19)</f>
        <v>6.6992569805029881E-4</v>
      </c>
      <c r="AR83" s="16" t="s">
        <v>25482</v>
      </c>
      <c r="AS83" s="32">
        <f>IF(D3L176C5=0,0,D3L176C18/D3L176C5)</f>
        <v>0.33470718699296442</v>
      </c>
      <c r="AT83" s="16" t="s">
        <v>4251</v>
      </c>
      <c r="AU83" s="32">
        <f>D3L172C22</f>
        <v>1.8532165652804591E-2</v>
      </c>
      <c r="AV83" s="16" t="s">
        <v>25483</v>
      </c>
      <c r="AW83" s="15">
        <f>D3L176C5*D3L176C22</f>
        <v>20.272977126538152</v>
      </c>
      <c r="AX83" s="16" t="s">
        <v>25498</v>
      </c>
      <c r="AY83" s="15">
        <f>IF(D3L176C22=0,0,CHOOSE(MIN(D3L176C8,RUN_YEARS),A1L104C1,A1L104C6,A1L104C7,A1L104C8,A1L104C9))</f>
        <v>164426.845</v>
      </c>
      <c r="AZ83" s="16" t="s">
        <v>25484</v>
      </c>
      <c r="BA83" s="33">
        <f>IF(D3L176C24=0,0,D3L176C23/D3L176C24)</f>
        <v>1.2329481312214042E-4</v>
      </c>
      <c r="BB83" s="16" t="s">
        <v>25485</v>
      </c>
      <c r="BC83" s="32">
        <f>IF(D3L176C5=0,0,D3L176C23/D3L176C5)</f>
        <v>1.8532165652804591E-2</v>
      </c>
      <c r="BD83" s="16" t="s">
        <v>4251</v>
      </c>
      <c r="BE83" s="32">
        <f>D3L172C27</f>
        <v>0.35946033619012902</v>
      </c>
      <c r="BF83" s="16" t="s">
        <v>25486</v>
      </c>
      <c r="BG83" s="15">
        <f>D3L176C5*D3L176C27</f>
        <v>393.22609726280757</v>
      </c>
      <c r="BH83" s="16" t="s">
        <v>25499</v>
      </c>
      <c r="BI83" s="15">
        <f>IF(D3L176C27=0,0,CHOOSE(MIN(D3L176C8,RUN_YEARS),A1L104C1,A1L104C6,A1L104C7,A1L104C8,A1L104C9))</f>
        <v>164426.845</v>
      </c>
      <c r="BJ83" s="16" t="s">
        <v>25487</v>
      </c>
      <c r="BK83" s="33">
        <f>IF(D3L176C29=0,0,D3L176C28/D3L176C29)</f>
        <v>2.3914957272506664E-3</v>
      </c>
      <c r="BL83" s="16" t="s">
        <v>25488</v>
      </c>
      <c r="BM83" s="32">
        <f>IF(D3L176C5=0,0,D3L176C28/D3L176C5)</f>
        <v>0.35946033619012902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1.3448976351676665E-2</v>
      </c>
      <c r="BZ83" s="16" t="s">
        <v>25492</v>
      </c>
      <c r="CA83" s="15">
        <f>D3L176C5*D3L176C37</f>
        <v>14.712300497466767</v>
      </c>
      <c r="CB83" s="16" t="s">
        <v>25501</v>
      </c>
      <c r="CC83" s="15">
        <f>IF(D3L176C37=0,0,CHOOSE(MIN(D3L176C8,RUN_YEARS),B6L116C1,B6L117C1,B6L118C1,B6L119C1,B6L120C1))</f>
        <v>154006.92000000001</v>
      </c>
      <c r="CD83" s="16" t="s">
        <v>25493</v>
      </c>
      <c r="CE83" s="33">
        <f>IF(D3L176C39=0,0,D3L176C38/D3L176C39)</f>
        <v>9.5530126162296906E-5</v>
      </c>
      <c r="CF83" s="16" t="s">
        <v>25494</v>
      </c>
      <c r="CG83" s="32">
        <f>IF(D3L176C5=0,0,D3L176C38/D3L176C5)</f>
        <v>1.3448976351676665E-2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2452</v>
      </c>
      <c r="J84" s="16" t="s">
        <v>25535</v>
      </c>
      <c r="K84" s="21">
        <f>IF(FLOW_THRU_100PCT="Y",1,INDEX(VariabilityMatrix,D3L177C1,D3L177C8))</f>
        <v>0.82374592991561246</v>
      </c>
      <c r="L84" s="16" t="s">
        <v>25505</v>
      </c>
      <c r="M84" s="15">
        <f>IF(D3L177C2&lt;&gt;0,D3L177C2*D3L177C4,D3L177C3*D3L177C4)</f>
        <v>2019.8250201530818</v>
      </c>
      <c r="N84" s="16" t="s">
        <v>4251</v>
      </c>
      <c r="O84" s="32">
        <f>D3L172C6</f>
        <v>0.27385133481242541</v>
      </c>
      <c r="P84" s="16" t="s">
        <v>25506</v>
      </c>
      <c r="Q84" s="15">
        <f>D3L177C5*D3L177C6</f>
        <v>553.13177785645553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1144536661</v>
      </c>
      <c r="V84" s="16" t="s">
        <v>25507</v>
      </c>
      <c r="W84" s="33">
        <f>IF(D3L177C9=0,0,D3L177C7/D3L177C9)</f>
        <v>4.8328008765850752E-7</v>
      </c>
      <c r="X84" s="16" t="s">
        <v>25508</v>
      </c>
      <c r="Y84" s="32">
        <f>IF(D3L177C5=0,0,D3L177C7/D3L177C5)</f>
        <v>0.27385133481242541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0.33470718699296442</v>
      </c>
      <c r="AL84" s="16" t="s">
        <v>25512</v>
      </c>
      <c r="AM84" s="15">
        <f>D3L177C5*D3L177C17</f>
        <v>676.0499507134457</v>
      </c>
      <c r="AN84" s="16" t="s">
        <v>25529</v>
      </c>
      <c r="AO84" s="15">
        <f>IF(D3L177C17=0,0,CHOOSE(MIN(D3L177C8,RUN_YEARS),A1L108C1,A1L108C6,A1L108C7,A1L108C8,A1L108C9))</f>
        <v>546549.82200000004</v>
      </c>
      <c r="AP84" s="16" t="s">
        <v>25513</v>
      </c>
      <c r="AQ84" s="33">
        <f>IF(D3L177C19=0,0,D3L177C18/D3L177C19)</f>
        <v>1.2369411232073288E-3</v>
      </c>
      <c r="AR84" s="16" t="s">
        <v>25514</v>
      </c>
      <c r="AS84" s="32">
        <f>IF(D3L177C5=0,0,D3L177C18/D3L177C5)</f>
        <v>0.33470718699296442</v>
      </c>
      <c r="AT84" s="16" t="s">
        <v>4251</v>
      </c>
      <c r="AU84" s="32">
        <f>D3L172C22</f>
        <v>1.8532165652804591E-2</v>
      </c>
      <c r="AV84" s="16" t="s">
        <v>25515</v>
      </c>
      <c r="AW84" s="15">
        <f>D3L177C5*D3L177C22</f>
        <v>37.431731863156287</v>
      </c>
      <c r="AX84" s="16" t="s">
        <v>25530</v>
      </c>
      <c r="AY84" s="15">
        <f>IF(D3L177C22=0,0,CHOOSE(MIN(D3L177C8,RUN_YEARS),A1L104C1,A1L104C6,A1L104C7,A1L104C8,A1L104C9))</f>
        <v>164426.845</v>
      </c>
      <c r="AZ84" s="16" t="s">
        <v>25516</v>
      </c>
      <c r="BA84" s="33">
        <f>IF(D3L177C24=0,0,D3L177C23/D3L177C24)</f>
        <v>2.276497603731087E-4</v>
      </c>
      <c r="BB84" s="16" t="s">
        <v>25517</v>
      </c>
      <c r="BC84" s="32">
        <f>IF(D3L177C5=0,0,D3L177C23/D3L177C5)</f>
        <v>1.8532165652804591E-2</v>
      </c>
      <c r="BD84" s="16" t="s">
        <v>4251</v>
      </c>
      <c r="BE84" s="32">
        <f>D3L172C27</f>
        <v>0.35946033619012902</v>
      </c>
      <c r="BF84" s="16" t="s">
        <v>25518</v>
      </c>
      <c r="BG84" s="15">
        <f>D3L177C5*D3L177C27</f>
        <v>726.04698078946092</v>
      </c>
      <c r="BH84" s="16" t="s">
        <v>25531</v>
      </c>
      <c r="BI84" s="15">
        <f>IF(D3L177C27=0,0,CHOOSE(MIN(D3L177C8,RUN_YEARS),A1L104C1,A1L104C6,A1L104C7,A1L104C8,A1L104C9))</f>
        <v>164426.845</v>
      </c>
      <c r="BJ84" s="16" t="s">
        <v>25519</v>
      </c>
      <c r="BK84" s="33">
        <f>IF(D3L177C29=0,0,D3L177C28/D3L177C29)</f>
        <v>4.4156231349537899E-3</v>
      </c>
      <c r="BL84" s="16" t="s">
        <v>25520</v>
      </c>
      <c r="BM84" s="32">
        <f>IF(D3L177C5=0,0,D3L177C28/D3L177C5)</f>
        <v>0.35946033619012902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1.3448976351676665E-2</v>
      </c>
      <c r="BZ84" s="16" t="s">
        <v>25524</v>
      </c>
      <c r="CA84" s="15">
        <f>D3L177C5*D3L177C37</f>
        <v>27.164578930563639</v>
      </c>
      <c r="CB84" s="16" t="s">
        <v>25533</v>
      </c>
      <c r="CC84" s="15">
        <f>IF(D3L177C37=0,0,CHOOSE(MIN(D3L177C8,RUN_YEARS),B6L116C1,B6L117C1,B6L118C1,B6L119C1,B6L120C1))</f>
        <v>154006.92000000001</v>
      </c>
      <c r="CD84" s="16" t="s">
        <v>25525</v>
      </c>
      <c r="CE84" s="33">
        <f>IF(D3L177C39=0,0,D3L177C38/D3L177C39)</f>
        <v>1.7638544378761447E-4</v>
      </c>
      <c r="CF84" s="16" t="s">
        <v>25526</v>
      </c>
      <c r="CG84" s="32">
        <f>IF(D3L177C5=0,0,D3L177C38/D3L177C5)</f>
        <v>1.3448976351676665E-2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715178</v>
      </c>
      <c r="J85" s="16" t="s">
        <v>25567</v>
      </c>
      <c r="K85" s="21">
        <f>IF(FLOW_THRU_100PCT="Y",1,INDEX(VariabilityMatrix,D3L178C1,D3L178C8))</f>
        <v>0.82374592991561246</v>
      </c>
      <c r="L85" s="16" t="s">
        <v>25537</v>
      </c>
      <c r="M85" s="15">
        <f>IF(D3L178C2&lt;&gt;0,D3L178C2*D3L178C4,D3L178C3*D3L178C4)</f>
        <v>589124.96666518785</v>
      </c>
      <c r="N85" s="16" t="s">
        <v>4251</v>
      </c>
      <c r="O85" s="32">
        <f>D3L172C6</f>
        <v>0.27385133481242541</v>
      </c>
      <c r="P85" s="16" t="s">
        <v>25538</v>
      </c>
      <c r="Q85" s="15">
        <f>D3L178C5*D3L178C6</f>
        <v>161332.6584925873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1144536661</v>
      </c>
      <c r="V85" s="16" t="s">
        <v>25539</v>
      </c>
      <c r="W85" s="33">
        <f>IF(D3L178C9=0,0,D3L178C7/D3L178C9)</f>
        <v>1.4095892599161339E-4</v>
      </c>
      <c r="X85" s="16" t="s">
        <v>25540</v>
      </c>
      <c r="Y85" s="32">
        <f>IF(D3L178C5=0,0,D3L178C7/D3L178C5)</f>
        <v>0.27385133481242541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0.33470718699296442</v>
      </c>
      <c r="AL85" s="16" t="s">
        <v>25544</v>
      </c>
      <c r="AM85" s="15">
        <f>D3L178C5*D3L178C17</f>
        <v>197184.36037982896</v>
      </c>
      <c r="AN85" s="16" t="s">
        <v>25561</v>
      </c>
      <c r="AO85" s="15">
        <f>IF(D3L178C17=0,0,CHOOSE(MIN(D3L178C8,RUN_YEARS),A1L108C1,A1L108C6,A1L108C7,A1L108C8,A1L108C9))</f>
        <v>546549.82200000004</v>
      </c>
      <c r="AP85" s="16" t="s">
        <v>25545</v>
      </c>
      <c r="AQ85" s="33">
        <f>IF(D3L178C19=0,0,D3L178C18/D3L178C19)</f>
        <v>0.36078021150618717</v>
      </c>
      <c r="AR85" s="16" t="s">
        <v>25546</v>
      </c>
      <c r="AS85" s="32">
        <f>IF(D3L178C5=0,0,D3L178C18/D3L178C5)</f>
        <v>0.33470718699296442</v>
      </c>
      <c r="AT85" s="16" t="s">
        <v>4251</v>
      </c>
      <c r="AU85" s="32">
        <f>D3L172C22</f>
        <v>1.8532165652804591E-2</v>
      </c>
      <c r="AV85" s="16" t="s">
        <v>25547</v>
      </c>
      <c r="AW85" s="15">
        <f>D3L178C5*D3L178C22</f>
        <v>10917.761472442244</v>
      </c>
      <c r="AX85" s="16" t="s">
        <v>25562</v>
      </c>
      <c r="AY85" s="15">
        <f>IF(D3L178C22=0,0,CHOOSE(MIN(D3L178C8,RUN_YEARS),A1L104C1,A1L104C6,A1L104C7,A1L104C8,A1L104C9))</f>
        <v>164426.845</v>
      </c>
      <c r="AZ85" s="16" t="s">
        <v>25548</v>
      </c>
      <c r="BA85" s="33">
        <f>IF(D3L178C24=0,0,D3L178C23/D3L178C24)</f>
        <v>6.6398898990260649E-2</v>
      </c>
      <c r="BB85" s="16" t="s">
        <v>25549</v>
      </c>
      <c r="BC85" s="32">
        <f>IF(D3L178C5=0,0,D3L178C23/D3L178C5)</f>
        <v>1.8532165652804591E-2</v>
      </c>
      <c r="BD85" s="16" t="s">
        <v>4251</v>
      </c>
      <c r="BE85" s="32">
        <f>D3L172C27</f>
        <v>0.35946033619012902</v>
      </c>
      <c r="BF85" s="16" t="s">
        <v>25550</v>
      </c>
      <c r="BG85" s="15">
        <f>D3L178C5*D3L178C27</f>
        <v>211767.05857546697</v>
      </c>
      <c r="BH85" s="16" t="s">
        <v>25563</v>
      </c>
      <c r="BI85" s="15">
        <f>IF(D3L178C27=0,0,CHOOSE(MIN(D3L178C8,RUN_YEARS),A1L104C1,A1L104C6,A1L104C7,A1L104C8,A1L104C9))</f>
        <v>164426.845</v>
      </c>
      <c r="BJ85" s="16" t="s">
        <v>25551</v>
      </c>
      <c r="BK85" s="33">
        <f>IF(D3L178C29=0,0,D3L178C28/D3L178C29)</f>
        <v>1.2879104903792746</v>
      </c>
      <c r="BL85" s="16" t="s">
        <v>25552</v>
      </c>
      <c r="BM85" s="32">
        <f>IF(D3L178C5=0,0,D3L178C28/D3L178C5)</f>
        <v>0.35946033619012902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1.3448976351676665E-2</v>
      </c>
      <c r="BZ85" s="16" t="s">
        <v>25556</v>
      </c>
      <c r="CA85" s="15">
        <f>D3L178C5*D3L178C37</f>
        <v>7923.1277448624151</v>
      </c>
      <c r="CB85" s="16" t="s">
        <v>25565</v>
      </c>
      <c r="CC85" s="15">
        <f>IF(D3L178C37=0,0,CHOOSE(MIN(D3L178C8,RUN_YEARS),B6L116C1,B6L117C1,B6L118C1,B6L119C1,B6L120C1))</f>
        <v>154006.92000000001</v>
      </c>
      <c r="CD85" s="16" t="s">
        <v>25557</v>
      </c>
      <c r="CE85" s="33">
        <f>IF(D3L178C39=0,0,D3L178C38/D3L178C39)</f>
        <v>5.1446569705195157E-2</v>
      </c>
      <c r="CF85" s="16" t="s">
        <v>25558</v>
      </c>
      <c r="CG85" s="32">
        <f>IF(D3L178C5=0,0,D3L178C38/D3L178C5)</f>
        <v>1.3448976351676665E-2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246.57458987610497</v>
      </c>
      <c r="J86" s="16" t="s">
        <v>25599</v>
      </c>
      <c r="K86" s="21">
        <f>IF(FLOW_THRU_100PCT="Y",1,INDEX(VariabilityMatrix,D3L179C1,D3L179C8))</f>
        <v>0.65905647955576963</v>
      </c>
      <c r="L86" s="16" t="s">
        <v>25569</v>
      </c>
      <c r="M86" s="15">
        <f>IF(D3L179C2&lt;&gt;0,D3L179C2*D3L179C4,D3L179C3*D3L179C4)</f>
        <v>162.50658115165345</v>
      </c>
      <c r="N86" s="16" t="s">
        <v>4251</v>
      </c>
      <c r="O86" s="32">
        <f>0.45*CHOOSE(MIN(D3L179C8,RUN_YEARS),B3L110C1,B3L125C1,B3L140C1,B3L155C1,B3L170C1)</f>
        <v>0.44633418289376653</v>
      </c>
      <c r="P86" s="16" t="s">
        <v>25570</v>
      </c>
      <c r="Q86" s="15">
        <f>D3L179C5*D3L179C6</f>
        <v>72.532242113182804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1153495615</v>
      </c>
      <c r="V86" s="16" t="s">
        <v>25571</v>
      </c>
      <c r="W86" s="33">
        <f>IF(D3L179C9=0,0,D3L179C7/D3L179C9)</f>
        <v>6.2880379578367797E-8</v>
      </c>
      <c r="X86" s="16" t="s">
        <v>25572</v>
      </c>
      <c r="Y86" s="32">
        <f>IF(D3L179C5=0,0,D3L179C7/D3L179C5)</f>
        <v>0.44633418289376653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0.54551955687015918</v>
      </c>
      <c r="AL86" s="16" t="s">
        <v>25576</v>
      </c>
      <c r="AM86" s="15">
        <f>D3L179C5*D3L179C17</f>
        <v>88.650518138334547</v>
      </c>
      <c r="AN86" s="16" t="s">
        <v>25593</v>
      </c>
      <c r="AO86" s="15">
        <f>IF(D3L179C17=0,0,CHOOSE(MIN(D3L179C8,RUN_YEARS),A1L108C1,A1L108C6,A1L108C7,A1L108C8,A1L108C9))</f>
        <v>534375.97100000014</v>
      </c>
      <c r="AP86" s="16" t="s">
        <v>25577</v>
      </c>
      <c r="AQ86" s="33">
        <f>IF(D3L179C19=0,0,D3L179C18/D3L179C19)</f>
        <v>1.6589540501313921E-4</v>
      </c>
      <c r="AR86" s="16" t="s">
        <v>25578</v>
      </c>
      <c r="AS86" s="32">
        <f>IF(D3L179C5=0,0,D3L179C18/D3L179C5)</f>
        <v>0.54551955687015918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8.1462602360742875E-3</v>
      </c>
      <c r="BZ86" s="16" t="s">
        <v>25588</v>
      </c>
      <c r="CA86" s="15">
        <f>D3L179C5*D3L179C37</f>
        <v>1.3238209001360939</v>
      </c>
      <c r="CB86" s="16" t="s">
        <v>25597</v>
      </c>
      <c r="CC86" s="15">
        <f>IF(D3L179C37=0,0,CHOOSE(MIN(D3L179C8,RUN_YEARS),B6L116C1,B6L117C1,B6L118C1,B6L119C1,B6L120C1))</f>
        <v>160768.46400000001</v>
      </c>
      <c r="CD86" s="16" t="s">
        <v>25589</v>
      </c>
      <c r="CE86" s="33">
        <f>IF(D3L179C39=0,0,D3L179C38/D3L179C39)</f>
        <v>8.2343319529139358E-6</v>
      </c>
      <c r="CF86" s="16" t="s">
        <v>25590</v>
      </c>
      <c r="CG86" s="32">
        <f>IF(D3L179C5=0,0,D3L179C38/D3L179C5)</f>
        <v>8.1462602360742875E-3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</v>
      </c>
      <c r="J87" s="16" t="s">
        <v>25630</v>
      </c>
      <c r="K87" s="21">
        <f>IF(FLOW_THRU_100PCT="Y",1,INDEX(VariabilityMatrix,D3L180C1,D3L180C8))</f>
        <v>0.65838172875847645</v>
      </c>
      <c r="L87" s="16" t="s">
        <v>25600</v>
      </c>
      <c r="M87" s="15">
        <f>IF(D3L180C2&lt;&gt;0,D3L180C2*D3L180C4,D3L180C3*D3L180C4)</f>
        <v>0</v>
      </c>
      <c r="N87" s="16" t="s">
        <v>4251</v>
      </c>
      <c r="O87" s="32">
        <f>0.45*CHOOSE(MIN(D3L180C8,RUN_YEARS),B3L110C1,B3L125C1,B3L140C1,B3L155C1,B3L170C1)</f>
        <v>0.44663246935130263</v>
      </c>
      <c r="P87" s="16" t="s">
        <v>25601</v>
      </c>
      <c r="Q87" s="15">
        <f>D3L180C5*D3L180C6</f>
        <v>0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1144536661</v>
      </c>
      <c r="V87" s="16" t="s">
        <v>25602</v>
      </c>
      <c r="W87" s="33">
        <f>IF(D3L180C9=0,0,D3L180C7/D3L180C9)</f>
        <v>0</v>
      </c>
      <c r="X87" s="16" t="s">
        <v>25603</v>
      </c>
      <c r="Y87" s="32">
        <f>IF(D3L180C5=0,0,D3L180C7/D3L180C5)</f>
        <v>0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0.54588412920714768</v>
      </c>
      <c r="AL87" s="16" t="s">
        <v>25607</v>
      </c>
      <c r="AM87" s="15">
        <f>D3L180C5*D3L180C17</f>
        <v>0</v>
      </c>
      <c r="AN87" s="16" t="s">
        <v>25624</v>
      </c>
      <c r="AO87" s="15">
        <f>IF(D3L180C17=0,0,CHOOSE(MIN(D3L180C8,RUN_YEARS),A1L108C1,A1L108C6,A1L108C7,A1L108C8,A1L108C9))</f>
        <v>546549.82200000004</v>
      </c>
      <c r="AP87" s="16" t="s">
        <v>25608</v>
      </c>
      <c r="AQ87" s="33">
        <f>IF(D3L180C19=0,0,D3L180C18/D3L180C19)</f>
        <v>0</v>
      </c>
      <c r="AR87" s="16" t="s">
        <v>25609</v>
      </c>
      <c r="AS87" s="32">
        <f>IF(D3L180C5=0,0,D3L180C18/D3L180C5)</f>
        <v>0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7.4834014415496863E-3</v>
      </c>
      <c r="BZ87" s="16" t="s">
        <v>25619</v>
      </c>
      <c r="CA87" s="15">
        <f>D3L180C5*D3L180C37</f>
        <v>0</v>
      </c>
      <c r="CB87" s="16" t="s">
        <v>25628</v>
      </c>
      <c r="CC87" s="15">
        <f>IF(D3L180C37=0,0,CHOOSE(MIN(D3L180C8,RUN_YEARS),B6L116C1,B6L117C1,B6L118C1,B6L119C1,B6L120C1))</f>
        <v>154006.92000000001</v>
      </c>
      <c r="CD87" s="16" t="s">
        <v>25620</v>
      </c>
      <c r="CE87" s="33">
        <f>IF(D3L180C39=0,0,D3L180C38/D3L180C39)</f>
        <v>0</v>
      </c>
      <c r="CF87" s="16" t="s">
        <v>25621</v>
      </c>
      <c r="CG87" s="32">
        <f>IF(D3L180C5=0,0,D3L180C38/D3L180C5)</f>
        <v>0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1705.2857547316898</v>
      </c>
      <c r="J88" s="16" t="s">
        <v>25661</v>
      </c>
      <c r="K88" s="21">
        <f>IF(FLOW_THRU_100PCT="Y",1,INDEX(VariabilityMatrix,D3L181C1,D3L181C8))</f>
        <v>0.65905647955576963</v>
      </c>
      <c r="L88" s="16" t="s">
        <v>25631</v>
      </c>
      <c r="M88" s="15">
        <f>IF(D3L181C2&lt;&gt;0,D3L181C2*D3L181C4,D3L181C3*D3L181C4)</f>
        <v>1123.8796261500711</v>
      </c>
      <c r="N88" s="16" t="s">
        <v>4251</v>
      </c>
      <c r="O88" s="32">
        <f>0.45*CHOOSE(MIN(D3L181C8,RUN_YEARS),B3L110C1,B3L125C1,B3L140C1,B3L155C1,B3L170C1)</f>
        <v>0.44633418289376653</v>
      </c>
      <c r="P88" s="16" t="s">
        <v>25632</v>
      </c>
      <c r="Q88" s="15">
        <f>D3L181C5*D3L181C6</f>
        <v>501.62589460864376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1153495615</v>
      </c>
      <c r="V88" s="16" t="s">
        <v>25633</v>
      </c>
      <c r="W88" s="33">
        <f>IF(D3L181C9=0,0,D3L181C7/D3L181C9)</f>
        <v>4.3487455702954169E-7</v>
      </c>
      <c r="X88" s="16" t="s">
        <v>25634</v>
      </c>
      <c r="Y88" s="32">
        <f>IF(D3L181C5=0,0,D3L181C7/D3L181C5)</f>
        <v>0.44633418289376653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0.54551955687015918</v>
      </c>
      <c r="AL88" s="16" t="s">
        <v>25638</v>
      </c>
      <c r="AM88" s="15">
        <f>D3L181C5*D3L181C17</f>
        <v>613.09831563278692</v>
      </c>
      <c r="AN88" s="16" t="s">
        <v>25655</v>
      </c>
      <c r="AO88" s="15">
        <f>IF(D3L181C17=0,0,CHOOSE(MIN(D3L181C8,RUN_YEARS),A1L108C1,A1L108C6,A1L108C7,A1L108C8,A1L108C9))</f>
        <v>534375.97100000014</v>
      </c>
      <c r="AP88" s="16" t="s">
        <v>25639</v>
      </c>
      <c r="AQ88" s="33">
        <f>IF(D3L181C19=0,0,D3L181C18/D3L181C19)</f>
        <v>1.1473164006335658E-3</v>
      </c>
      <c r="AR88" s="16" t="s">
        <v>25640</v>
      </c>
      <c r="AS88" s="32">
        <f>IF(D3L181C5=0,0,D3L181C18/D3L181C5)</f>
        <v>0.54551955687015918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8.1462602360742875E-3</v>
      </c>
      <c r="BZ88" s="16" t="s">
        <v>25650</v>
      </c>
      <c r="CA88" s="15">
        <f>D3L181C5*D3L181C37</f>
        <v>9.1554159086403608</v>
      </c>
      <c r="CB88" s="16" t="s">
        <v>25659</v>
      </c>
      <c r="CC88" s="15">
        <f>IF(D3L181C37=0,0,CHOOSE(MIN(D3L181C8,RUN_YEARS),B6L116C1,B6L117C1,B6L118C1,B6L119C1,B6L120C1))</f>
        <v>160768.46400000001</v>
      </c>
      <c r="CD88" s="16" t="s">
        <v>25651</v>
      </c>
      <c r="CE88" s="33">
        <f>IF(D3L181C39=0,0,D3L181C38/D3L181C39)</f>
        <v>5.6947834673847232E-5</v>
      </c>
      <c r="CF88" s="16" t="s">
        <v>25652</v>
      </c>
      <c r="CG88" s="32">
        <f>IF(D3L181C5=0,0,D3L181C38/D3L181C5)</f>
        <v>8.1462602360742875E-3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64.506409747161371</v>
      </c>
      <c r="J89" s="16" t="s">
        <v>25692</v>
      </c>
      <c r="K89" s="21">
        <f>IF(FLOW_THRU_100PCT="Y",1,INDEX(VariabilityMatrix,D3L182C1,D3L182C8))</f>
        <v>0.65838172875847645</v>
      </c>
      <c r="L89" s="16" t="s">
        <v>25662</v>
      </c>
      <c r="M89" s="15">
        <f>IF(D3L182C2&lt;&gt;0,D3L182C2*D3L182C4,D3L182C3*D3L182C4)</f>
        <v>42.46984156533874</v>
      </c>
      <c r="N89" s="16" t="s">
        <v>4251</v>
      </c>
      <c r="O89" s="32">
        <f>0.45*CHOOSE(MIN(D3L182C8,RUN_YEARS),B3L110C1,B3L125C1,B3L140C1,B3L155C1,B3L170C1)</f>
        <v>0.44663246935130263</v>
      </c>
      <c r="P89" s="16" t="s">
        <v>25663</v>
      </c>
      <c r="Q89" s="15">
        <f>D3L182C5*D3L182C6</f>
        <v>18.968410211285832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1144536661</v>
      </c>
      <c r="V89" s="16" t="s">
        <v>25664</v>
      </c>
      <c r="W89" s="33">
        <f>IF(D3L182C9=0,0,D3L182C7/D3L182C9)</f>
        <v>1.6573003607165217E-8</v>
      </c>
      <c r="X89" s="16" t="s">
        <v>25665</v>
      </c>
      <c r="Y89" s="32">
        <f>IF(D3L182C5=0,0,D3L182C7/D3L182C5)</f>
        <v>0.44663246935130257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0.54588412920714768</v>
      </c>
      <c r="AL89" s="16" t="s">
        <v>25669</v>
      </c>
      <c r="AM89" s="15">
        <f>D3L182C5*D3L182C17</f>
        <v>23.183612480460464</v>
      </c>
      <c r="AN89" s="16" t="s">
        <v>25686</v>
      </c>
      <c r="AO89" s="15">
        <f>IF(D3L182C17=0,0,CHOOSE(MIN(D3L182C8,RUN_YEARS),A1L108C1,A1L108C6,A1L108C7,A1L108C8,A1L108C9))</f>
        <v>546549.82200000004</v>
      </c>
      <c r="AP89" s="16" t="s">
        <v>25670</v>
      </c>
      <c r="AQ89" s="33">
        <f>IF(D3L182C19=0,0,D3L182C18/D3L182C19)</f>
        <v>4.2418113678317993E-5</v>
      </c>
      <c r="AR89" s="16" t="s">
        <v>25671</v>
      </c>
      <c r="AS89" s="32">
        <f>IF(D3L182C5=0,0,D3L182C18/D3L182C5)</f>
        <v>0.54588412920714768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7.4834014415496863E-3</v>
      </c>
      <c r="BZ89" s="16" t="s">
        <v>25681</v>
      </c>
      <c r="CA89" s="15">
        <f>D3L182C5*D3L182C37</f>
        <v>0.31781887359244271</v>
      </c>
      <c r="CB89" s="16" t="s">
        <v>25690</v>
      </c>
      <c r="CC89" s="15">
        <f>IF(D3L182C37=0,0,CHOOSE(MIN(D3L182C8,RUN_YEARS),B6L116C1,B6L117C1,B6L118C1,B6L119C1,B6L120C1))</f>
        <v>154006.92000000001</v>
      </c>
      <c r="CD89" s="16" t="s">
        <v>25682</v>
      </c>
      <c r="CE89" s="33">
        <f>IF(D3L182C39=0,0,D3L182C38/D3L182C39)</f>
        <v>2.0636661884572635E-6</v>
      </c>
      <c r="CF89" s="16" t="s">
        <v>25683</v>
      </c>
      <c r="CG89" s="32">
        <f>IF(D3L182C5=0,0,D3L182C38/D3L182C5)</f>
        <v>7.4834014415496863E-3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6.6642383579848827</v>
      </c>
      <c r="J90" s="16" t="s">
        <v>25723</v>
      </c>
      <c r="K90" s="21">
        <f>IF(FLOW_THRU_100PCT="Y",1,INDEX(VariabilityMatrix,D3L183C1,D3L183C8))</f>
        <v>0.65838172875847645</v>
      </c>
      <c r="L90" s="16" t="s">
        <v>25693</v>
      </c>
      <c r="M90" s="15">
        <f>IF(D3L183C2&lt;&gt;0,D3L183C2*D3L183C4,D3L183C3*D3L183C4)</f>
        <v>4.3876127709886372</v>
      </c>
      <c r="N90" s="16" t="s">
        <v>4251</v>
      </c>
      <c r="O90" s="32">
        <f>0.45*CHOOSE(MIN(D3L183C8,RUN_YEARS),B3L110C1,B3L125C1,B3L140C1,B3L155C1,B3L170C1)</f>
        <v>0.44663246935130263</v>
      </c>
      <c r="P90" s="16" t="s">
        <v>25694</v>
      </c>
      <c r="Q90" s="15">
        <f>D3L183C5*D3L183C6</f>
        <v>1.9596503264639664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1144536661</v>
      </c>
      <c r="V90" s="16" t="s">
        <v>25695</v>
      </c>
      <c r="W90" s="33">
        <f>IF(D3L183C9=0,0,D3L183C7/D3L183C9)</f>
        <v>1.7121778561044855E-9</v>
      </c>
      <c r="X90" s="16" t="s">
        <v>25696</v>
      </c>
      <c r="Y90" s="32">
        <f>IF(D3L183C5=0,0,D3L183C7/D3L183C5)</f>
        <v>0.44663246935130263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0.54588412920714768</v>
      </c>
      <c r="AL90" s="16" t="s">
        <v>25700</v>
      </c>
      <c r="AM90" s="15">
        <f>D3L183C5*D3L183C17</f>
        <v>2.3951281767892927</v>
      </c>
      <c r="AN90" s="16" t="s">
        <v>25717</v>
      </c>
      <c r="AO90" s="15">
        <f>IF(D3L183C17=0,0,CHOOSE(MIN(D3L183C8,RUN_YEARS),A1L108C1,A1L108C6,A1L108C7,A1L108C8,A1L108C9))</f>
        <v>546549.82200000004</v>
      </c>
      <c r="AP90" s="16" t="s">
        <v>25701</v>
      </c>
      <c r="AQ90" s="33">
        <f>IF(D3L183C19=0,0,D3L183C18/D3L183C19)</f>
        <v>4.382268697892454E-6</v>
      </c>
      <c r="AR90" s="16" t="s">
        <v>25702</v>
      </c>
      <c r="AS90" s="32">
        <f>IF(D3L183C5=0,0,D3L183C18/D3L183C5)</f>
        <v>0.54588412920714768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7.4834014415496863E-3</v>
      </c>
      <c r="BZ90" s="16" t="s">
        <v>25712</v>
      </c>
      <c r="CA90" s="15">
        <f>D3L183C5*D3L183C37</f>
        <v>3.2834267735378182E-2</v>
      </c>
      <c r="CB90" s="16" t="s">
        <v>25721</v>
      </c>
      <c r="CC90" s="15">
        <f>IF(D3L183C37=0,0,CHOOSE(MIN(D3L183C8,RUN_YEARS),B6L116C1,B6L117C1,B6L118C1,B6L119C1,B6L120C1))</f>
        <v>154006.92000000001</v>
      </c>
      <c r="CD90" s="16" t="s">
        <v>25713</v>
      </c>
      <c r="CE90" s="33">
        <f>IF(D3L183C39=0,0,D3L183C38/D3L183C39)</f>
        <v>2.1319995059558479E-7</v>
      </c>
      <c r="CF90" s="16" t="s">
        <v>25714</v>
      </c>
      <c r="CG90" s="32">
        <f>IF(D3L183C5=0,0,D3L183C38/D3L183C5)</f>
        <v>7.4834014415496863E-3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12.815842996124774</v>
      </c>
      <c r="J91" s="16" t="s">
        <v>25754</v>
      </c>
      <c r="K91" s="21">
        <f>IF(FLOW_THRU_100PCT="Y",1,INDEX(VariabilityMatrix,D3L184C1,D3L184C8))</f>
        <v>0.65838172875847645</v>
      </c>
      <c r="L91" s="16" t="s">
        <v>25724</v>
      </c>
      <c r="M91" s="15">
        <f>IF(D3L184C2&lt;&gt;0,D3L184C2*D3L184C4,D3L184C3*D3L184C4)</f>
        <v>8.4377168672858414</v>
      </c>
      <c r="N91" s="16" t="s">
        <v>4251</v>
      </c>
      <c r="O91" s="32">
        <f>0.45*CHOOSE(MIN(D3L184C8,RUN_YEARS),B3L110C1,B3L125C1,B3L140C1,B3L155C1,B3L170C1)</f>
        <v>0.44663246935130263</v>
      </c>
      <c r="P91" s="16" t="s">
        <v>25725</v>
      </c>
      <c r="Q91" s="15">
        <f>D3L184C5*D3L184C6</f>
        <v>3.7685583201230126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1144536661</v>
      </c>
      <c r="V91" s="16" t="s">
        <v>25726</v>
      </c>
      <c r="W91" s="33">
        <f>IF(D3L184C9=0,0,D3L184C7/D3L184C9)</f>
        <v>3.2926497232778572E-9</v>
      </c>
      <c r="X91" s="16" t="s">
        <v>25727</v>
      </c>
      <c r="Y91" s="32">
        <f>IF(D3L184C5=0,0,D3L184C7/D3L184C5)</f>
        <v>0.44663246935130263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0.54588412920714768</v>
      </c>
      <c r="AL91" s="16" t="s">
        <v>25731</v>
      </c>
      <c r="AM91" s="15">
        <f>D3L184C5*D3L184C17</f>
        <v>4.6060157245947932</v>
      </c>
      <c r="AN91" s="16" t="s">
        <v>25748</v>
      </c>
      <c r="AO91" s="15">
        <f>IF(D3L184C17=0,0,CHOOSE(MIN(D3L184C8,RUN_YEARS),A1L108C1,A1L108C6,A1L108C7,A1L108C8,A1L108C9))</f>
        <v>546549.82200000004</v>
      </c>
      <c r="AP91" s="16" t="s">
        <v>25732</v>
      </c>
      <c r="AQ91" s="33">
        <f>IF(D3L184C19=0,0,D3L184C18/D3L184C19)</f>
        <v>8.4274398036393342E-6</v>
      </c>
      <c r="AR91" s="16" t="s">
        <v>25733</v>
      </c>
      <c r="AS91" s="32">
        <f>IF(D3L184C5=0,0,D3L184C18/D3L184C5)</f>
        <v>0.54588412920714768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7.4834014415496863E-3</v>
      </c>
      <c r="BZ91" s="16" t="s">
        <v>25743</v>
      </c>
      <c r="CA91" s="15">
        <f>D3L184C5*D3L184C37</f>
        <v>6.3142822568034968E-2</v>
      </c>
      <c r="CB91" s="16" t="s">
        <v>25752</v>
      </c>
      <c r="CC91" s="15">
        <f>IF(D3L184C37=0,0,CHOOSE(MIN(D3L184C8,RUN_YEARS),B6L116C1,B6L117C1,B6L118C1,B6L119C1,B6L120C1))</f>
        <v>154006.92000000001</v>
      </c>
      <c r="CD91" s="16" t="s">
        <v>25744</v>
      </c>
      <c r="CE91" s="33">
        <f>IF(D3L184C39=0,0,D3L184C38/D3L184C39)</f>
        <v>4.099999049915092E-7</v>
      </c>
      <c r="CF91" s="16" t="s">
        <v>25745</v>
      </c>
      <c r="CG91" s="32">
        <f>IF(D3L184C5=0,0,D3L184C38/D3L184C5)</f>
        <v>7.4834014415496863E-3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IF(FLOW_THRU_100PCT="Y",1,INDEX(VariabilityMatrix,D3L185C1,D3L185C8))</f>
        <v>0.65838172875847645</v>
      </c>
      <c r="L92" s="16" t="s">
        <v>25755</v>
      </c>
      <c r="M92" s="15">
        <f>IF(D3L185C2&lt;&gt;0,D3L185C2*D3L185C4,D3L185C3*D3L185C4)</f>
        <v>0</v>
      </c>
      <c r="N92" s="16" t="s">
        <v>4251</v>
      </c>
      <c r="O92" s="32">
        <f>0.45*CHOOSE(MIN(D3L185C8,RUN_YEARS),B3L110C1,B3L125C1,B3L140C1,B3L155C1,B3L170C1)</f>
        <v>0.44663246935130263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1144536661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0.54588412920714768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546549.82200000004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7.4834014415496863E-3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154006.92000000001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0.65838172875847645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0.44663246935130263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1144536661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0.54588412920714768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546549.82200000004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7.4834014415496863E-3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154006.92000000001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0.65838172875847645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0.44663246935130263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1144536661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0.54588412920714768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546549.82200000004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7.4834014415496863E-3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154006.92000000001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21.979377826983761</v>
      </c>
      <c r="J95" s="16" t="s">
        <v>25878</v>
      </c>
      <c r="K95" s="21">
        <f>IF(FLOW_THRU_100PCT="Y",1,D3L165C4)</f>
        <v>0.96545827524157679</v>
      </c>
      <c r="L95" s="16" t="s">
        <v>25848</v>
      </c>
      <c r="M95" s="15">
        <f>IF(D3L188C2&lt;&gt;0,D3L188C2*D3L188C4,D3L188C3*D3L188C4)</f>
        <v>21.220172207722698</v>
      </c>
      <c r="N95" s="16" t="s">
        <v>4251</v>
      </c>
      <c r="O95" s="32">
        <f>0.45*CHOOSE(MIN(D3L188C8,RUN_YEARS),B3L110C1,B3L125C1,B3L140C1,B3L155C1,B3L170C1)</f>
        <v>0.44663246935130263</v>
      </c>
      <c r="P95" s="16" t="s">
        <v>25849</v>
      </c>
      <c r="Q95" s="15">
        <f>D3L188C5*D3L188C6</f>
        <v>9.477617913195072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1144536661</v>
      </c>
      <c r="V95" s="16" t="s">
        <v>25850</v>
      </c>
      <c r="W95" s="33">
        <f>IF(D3L188C9=0,0,D3L188C7/D3L188C9)</f>
        <v>8.2807464681073005E-9</v>
      </c>
      <c r="X95" s="16" t="s">
        <v>25851</v>
      </c>
      <c r="Y95" s="32">
        <f>IF(D3L188C5=0,0,D3L188C7/D3L188C5)</f>
        <v>0.44663246935130263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0.54588412920714768</v>
      </c>
      <c r="AL95" s="16" t="s">
        <v>25855</v>
      </c>
      <c r="AM95" s="15">
        <f>D3L188C5*D3L188C17</f>
        <v>11.583755227238422</v>
      </c>
      <c r="AN95" s="16" t="s">
        <v>25872</v>
      </c>
      <c r="AO95" s="15">
        <f>IF(D3L188C17=0,0,CHOOSE(MIN(D3L188C8,RUN_YEARS),A1L108C1,A1L108C6,A1L108C7,A1L108C8,A1L108C9))</f>
        <v>546549.82200000004</v>
      </c>
      <c r="AP95" s="16" t="s">
        <v>25856</v>
      </c>
      <c r="AQ95" s="33">
        <f>IF(D3L188C19=0,0,D3L188C18/D3L188C19)</f>
        <v>2.1194326227844642E-5</v>
      </c>
      <c r="AR95" s="16" t="s">
        <v>25857</v>
      </c>
      <c r="AS95" s="32">
        <f>IF(D3L188C5=0,0,D3L188C18/D3L188C5)</f>
        <v>0.54588412920714768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7.4834014415496863E-3</v>
      </c>
      <c r="BZ95" s="16" t="s">
        <v>25867</v>
      </c>
      <c r="CA95" s="15">
        <f>D3L188C5*D3L188C37</f>
        <v>0.15879906728920462</v>
      </c>
      <c r="CB95" s="16" t="s">
        <v>25876</v>
      </c>
      <c r="CC95" s="15">
        <f>IF(D3L188C37=0,0,CHOOSE(MIN(D3L188C8,RUN_YEARS),B6L116C1,B6L117C1,B6L118C1,B6L119C1,B6L120C1))</f>
        <v>154006.92000000001</v>
      </c>
      <c r="CD95" s="16" t="s">
        <v>25868</v>
      </c>
      <c r="CE95" s="33">
        <f>IF(D3L188C39=0,0,D3L188C38/D3L188C39)</f>
        <v>1.0311164413209783E-6</v>
      </c>
      <c r="CF95" s="16" t="s">
        <v>25869</v>
      </c>
      <c r="CG95" s="32">
        <f>IF(D3L188C5=0,0,D3L188C38/D3L188C5)</f>
        <v>7.4834014415496863E-3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657.70130324903039</v>
      </c>
      <c r="J96" s="16" t="s">
        <v>25909</v>
      </c>
      <c r="K96" s="21">
        <f>IF(FLOW_THRU_100PCT="Y",1,INDEX(VariabilityMatrix,D3L189C1,D3L189C8))</f>
        <v>0.65905647955576963</v>
      </c>
      <c r="L96" s="16" t="s">
        <v>25879</v>
      </c>
      <c r="M96" s="15">
        <f>IF(D3L189C2&lt;&gt;0,D3L189C2*D3L189C4,D3L189C3*D3L189C4)</f>
        <v>433.46230551854762</v>
      </c>
      <c r="N96" s="16" t="s">
        <v>4251</v>
      </c>
      <c r="O96" s="32">
        <f>0.45*CHOOSE(MIN(D3L189C8,RUN_YEARS),B3L110C1,B3L125C1,B3L140C1,B3L155C1,B3L170C1)</f>
        <v>0.44633418289376653</v>
      </c>
      <c r="P96" s="16" t="s">
        <v>25880</v>
      </c>
      <c r="Q96" s="15">
        <f>D3L189C5*D3L189C6</f>
        <v>193.46904394886914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1153495615</v>
      </c>
      <c r="V96" s="16" t="s">
        <v>25881</v>
      </c>
      <c r="W96" s="33">
        <f>IF(D3L189C9=0,0,D3L189C7/D3L189C9)</f>
        <v>1.6772412606776068E-7</v>
      </c>
      <c r="X96" s="16" t="s">
        <v>25882</v>
      </c>
      <c r="Y96" s="32">
        <f>IF(D3L189C5=0,0,D3L189C7/D3L189C5)</f>
        <v>0.44633418289376653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0.54551955687015918</v>
      </c>
      <c r="AL96" s="16" t="s">
        <v>25886</v>
      </c>
      <c r="AM96" s="15">
        <f>D3L189C5*D3L189C17</f>
        <v>236.46216482639565</v>
      </c>
      <c r="AN96" s="16" t="s">
        <v>25903</v>
      </c>
      <c r="AO96" s="15">
        <f>IF(D3L189C17=0,0,CHOOSE(MIN(D3L189C8,RUN_YEARS),A1L108C1,A1L108C6,A1L108C7,A1L108C8,A1L108C9))</f>
        <v>534375.97100000014</v>
      </c>
      <c r="AP96" s="16" t="s">
        <v>25887</v>
      </c>
      <c r="AQ96" s="33">
        <f>IF(D3L189C19=0,0,D3L189C18/D3L189C19)</f>
        <v>4.4250149269229694E-4</v>
      </c>
      <c r="AR96" s="16" t="s">
        <v>25888</v>
      </c>
      <c r="AS96" s="32">
        <f>IF(D3L189C5=0,0,D3L189C18/D3L189C5)</f>
        <v>0.54551955687015918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8.1462602360742875E-3</v>
      </c>
      <c r="BZ96" s="16" t="s">
        <v>25898</v>
      </c>
      <c r="CA96" s="15">
        <f>D3L189C5*D3L189C37</f>
        <v>3.5310967432828289</v>
      </c>
      <c r="CB96" s="16" t="s">
        <v>25907</v>
      </c>
      <c r="CC96" s="15">
        <f>IF(D3L189C37=0,0,CHOOSE(MIN(D3L189C8,RUN_YEARS),B6L116C1,B6L117C1,B6L118C1,B6L119C1,B6L120C1))</f>
        <v>160768.46400000001</v>
      </c>
      <c r="CD96" s="16" t="s">
        <v>25899</v>
      </c>
      <c r="CE96" s="33">
        <f>IF(D3L189C39=0,0,D3L189C38/D3L189C39)</f>
        <v>2.1963864401185226E-5</v>
      </c>
      <c r="CF96" s="16" t="s">
        <v>25900</v>
      </c>
      <c r="CG96" s="32">
        <f>IF(D3L189C5=0,0,D3L189C38/D3L189C5)</f>
        <v>8.1462602360742875E-3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463.41341176554477</v>
      </c>
      <c r="J97" s="16" t="s">
        <v>25940</v>
      </c>
      <c r="K97" s="21">
        <f>IF(FLOW_THRU_100PCT="Y",1,INDEX(VariabilityMatrix,D3L190C1,D3L190C8))</f>
        <v>0.65891624194078513</v>
      </c>
      <c r="L97" s="16" t="s">
        <v>25910</v>
      </c>
      <c r="M97" s="15">
        <f>IF(D3L190C2&lt;&gt;0,D3L190C2*D3L190C4,D3L190C3*D3L190C4)</f>
        <v>305.3506237455104</v>
      </c>
      <c r="N97" s="16" t="s">
        <v>4251</v>
      </c>
      <c r="O97" s="32">
        <f>0.45*CHOOSE(MIN(D3L190C8,RUN_YEARS),B3L110C1,B3L125C1,B3L140C1,B3L155C1,B3L170C1)</f>
        <v>0.44680857850538536</v>
      </c>
      <c r="P97" s="16" t="s">
        <v>25911</v>
      </c>
      <c r="Q97" s="15">
        <f>D3L190C5*D3L190C6</f>
        <v>136.43327814146429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1139783170.6666667</v>
      </c>
      <c r="V97" s="16" t="s">
        <v>25912</v>
      </c>
      <c r="W97" s="33">
        <f>IF(D3L190C9=0,0,D3L190C7/D3L190C9)</f>
        <v>1.1970108144487126E-7</v>
      </c>
      <c r="X97" s="16" t="s">
        <v>25913</v>
      </c>
      <c r="Y97" s="32">
        <f>IF(D3L190C5=0,0,D3L190C7/D3L190C5)</f>
        <v>0.44680857850538541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0.54609937372880435</v>
      </c>
      <c r="AL97" s="16" t="s">
        <v>25917</v>
      </c>
      <c r="AM97" s="15">
        <f>D3L190C5*D3L190C17</f>
        <v>166.751784395123</v>
      </c>
      <c r="AN97" s="16" t="s">
        <v>25934</v>
      </c>
      <c r="AO97" s="15">
        <f>IF(D3L190C17=0,0,CHOOSE(MIN(D3L190C8,RUN_YEARS),A1L108C1,A1L108C6,A1L108C7,A1L108C8,A1L108C9))</f>
        <v>542017.17500000016</v>
      </c>
      <c r="AP97" s="16" t="s">
        <v>25918</v>
      </c>
      <c r="AQ97" s="33">
        <f>IF(D3L190C19=0,0,D3L190C18/D3L190C19)</f>
        <v>3.0765036992623518E-4</v>
      </c>
      <c r="AR97" s="16" t="s">
        <v>25919</v>
      </c>
      <c r="AS97" s="32">
        <f>IF(D3L190C5=0,0,D3L190C18/D3L190C5)</f>
        <v>0.54609937372880435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7.0920477658102943E-3</v>
      </c>
      <c r="BZ97" s="16" t="s">
        <v>25929</v>
      </c>
      <c r="CA97" s="15">
        <f>D3L190C5*D3L190C37</f>
        <v>2.1655612089231266</v>
      </c>
      <c r="CB97" s="16" t="s">
        <v>25938</v>
      </c>
      <c r="CC97" s="15">
        <f>IF(D3L190C37=0,0,CHOOSE(MIN(D3L190C8,RUN_YEARS),B6L116C1,B6L117C1,B6L118C1,B6L119C1,B6L120C1))</f>
        <v>155247.00000000003</v>
      </c>
      <c r="CD97" s="16" t="s">
        <v>25930</v>
      </c>
      <c r="CE97" s="33">
        <f>IF(D3L190C39=0,0,D3L190C38/D3L190C39)</f>
        <v>1.3949134018197622E-5</v>
      </c>
      <c r="CF97" s="16" t="s">
        <v>25931</v>
      </c>
      <c r="CG97" s="32">
        <f>IF(D3L190C5=0,0,D3L190C38/D3L190C5)</f>
        <v>7.0920477658102934E-3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42164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6599087.2760855211</v>
      </c>
      <c r="J98" s="16" t="s">
        <v>25958</v>
      </c>
      <c r="K98" s="21">
        <f>IF(D3L191C2+D3L191C3=0,0,D3L191C5/(D3L191C2+D3L191C3))</f>
        <v>0.85954064122223928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5708425.3803645633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1681160.5368206226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1.4698431824752662E-3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2054751.7672252054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3.7654778535285387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93291.765224282834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0.56738708886363498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1806757.7889922927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10.988216607770422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72463.522102158298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0.47022845167196831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196AD9-EDE5-4648-AF28-F56E643C3352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16297.00673648514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8148.5033682425701</v>
      </c>
      <c r="N8" s="16" t="s">
        <v>4251</v>
      </c>
      <c r="O8" s="32">
        <f>0.45*CHOOSE(MIN(D3L201C8,RUN_YEARS),B3L110C1,B3L125C1,B3L140C1,B3L155C1,B3L170C1)</f>
        <v>0.44663246935130263</v>
      </c>
      <c r="P8" s="16" t="s">
        <v>26001</v>
      </c>
      <c r="Q8" s="15">
        <f>D3L201C5*D3L201C6</f>
        <v>3639.386180875586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1144536661</v>
      </c>
      <c r="V8" s="16" t="s">
        <v>26002</v>
      </c>
      <c r="W8" s="33">
        <f>IF(D3L201C9=0,0,D3L201C7/D3L201C9)</f>
        <v>3.1797899577072491E-6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0.54588412920714768</v>
      </c>
      <c r="AH8" s="16" t="s">
        <v>26006</v>
      </c>
      <c r="AI8" s="15">
        <f>D3L201C5*D3L201C15</f>
        <v>4448.1386655146052</v>
      </c>
      <c r="AJ8" s="16" t="s">
        <v>26007</v>
      </c>
      <c r="AK8" s="15">
        <f>IF(D3L201C15=0,0,CHOOSE(MIN(D3L201C8,RUN_YEARS),A1L108C1,A1L108C6,A1L108C7,A1L108C8,A1L108C9))</f>
        <v>546549.82200000004</v>
      </c>
      <c r="AL8" s="16" t="s">
        <v>26008</v>
      </c>
      <c r="AM8" s="33">
        <f>IF(D3L201C17=0,0,D3L201C16/D3L201C17)</f>
        <v>8.1385785640501127E-3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7.4834014415496863E-3</v>
      </c>
      <c r="BN8" s="16" t="s">
        <v>26018</v>
      </c>
      <c r="BO8" s="15">
        <f>D3L201C5*D3L201C31</f>
        <v>60.978521852378925</v>
      </c>
      <c r="BP8" s="16" t="s">
        <v>26019</v>
      </c>
      <c r="BQ8" s="15">
        <f>IF(D3L201C31=0,0,CHOOSE(MIN(D3L201C8,RUN_YEARS),B6L116C1,B6L117C1,B6L118C1,B6L119C1,B6L120C1))</f>
        <v>154006.92000000001</v>
      </c>
      <c r="BR8" s="16" t="s">
        <v>26020</v>
      </c>
      <c r="BS8" s="33">
        <f>IF(D3L201C33=0,0,D3L201C32/D3L201C33)</f>
        <v>3.9594663572506303E-4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0.44663246935130263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1144536661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0.54588412920714768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546549.82200000004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7.4834014415496863E-3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154006.92000000001</v>
      </c>
      <c r="BR9" s="16" t="s">
        <v>26044</v>
      </c>
      <c r="BS9" s="33">
        <f>IF(D3L202C33=0,0,D3L202C32/D3L202C33)</f>
        <v>0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11318.755536381361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5659.3777681906804</v>
      </c>
      <c r="N10" s="16" t="s">
        <v>4251</v>
      </c>
      <c r="O10" s="32">
        <f>0.45*CHOOSE(MIN(D3L203C8,RUN_YEARS),B3L110C1,B3L125C1,B3L140C1,B3L155C1,B3L170C1)</f>
        <v>0.44663246935130263</v>
      </c>
      <c r="P10" s="16" t="s">
        <v>26049</v>
      </c>
      <c r="Q10" s="15">
        <f>D3L203C5*D3L203C6</f>
        <v>2527.6618675988675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1144536661</v>
      </c>
      <c r="V10" s="16" t="s">
        <v>26050</v>
      </c>
      <c r="W10" s="33">
        <f>IF(D3L203C9=0,0,D3L203C7/D3L203C9)</f>
        <v>2.2084586311026584E-6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0.54588412920714768</v>
      </c>
      <c r="AH10" s="16" t="s">
        <v>26054</v>
      </c>
      <c r="AI10" s="15">
        <f>D3L203C5*D3L203C15</f>
        <v>3089.3645048430603</v>
      </c>
      <c r="AJ10" s="16" t="s">
        <v>26055</v>
      </c>
      <c r="AK10" s="15">
        <f>IF(D3L203C15=0,0,CHOOSE(MIN(D3L203C8,RUN_YEARS),A1L108C1,A1L108C6,A1L108C7,A1L108C8,A1L108C9))</f>
        <v>546549.82200000004</v>
      </c>
      <c r="AL10" s="16" t="s">
        <v>26056</v>
      </c>
      <c r="AM10" s="33">
        <f>IF(D3L203C17=0,0,D3L203C16/D3L203C17)</f>
        <v>5.6524846967072294E-3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7.4834014415496863E-3</v>
      </c>
      <c r="BN10" s="16" t="s">
        <v>26066</v>
      </c>
      <c r="BO10" s="15">
        <f>D3L203C5*D3L203C31</f>
        <v>42.351395748752381</v>
      </c>
      <c r="BP10" s="16" t="s">
        <v>26067</v>
      </c>
      <c r="BQ10" s="15">
        <f>IF(D3L203C31=0,0,CHOOSE(MIN(D3L203C8,RUN_YEARS),B6L116C1,B6L117C1,B6L118C1,B6L119C1,B6L120C1))</f>
        <v>154006.92000000001</v>
      </c>
      <c r="BR10" s="16" t="s">
        <v>26068</v>
      </c>
      <c r="BS10" s="33">
        <f>IF(D3L203C33=0,0,D3L203C32/D3L203C33)</f>
        <v>2.7499670630873194E-4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0</v>
      </c>
      <c r="N11" s="16" t="s">
        <v>4251</v>
      </c>
      <c r="O11" s="32">
        <f>0.45*CHOOSE(MIN(D3L204C8,RUN_YEARS),B3L110C1,B3L125C1,B3L140C1,B3L155C1,B3L170C1)</f>
        <v>0.44663246935130263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1144536661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0.54588412920714768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546549.82200000004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7.4834014415496863E-3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154006.92000000001</v>
      </c>
      <c r="BR11" s="16" t="s">
        <v>26091</v>
      </c>
      <c r="BS11" s="33">
        <f>IF(D3L204C33=0,0,D3L204C32/D3L204C33)</f>
        <v>0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2.3764903568782292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1.1882451784391146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1.1882451784391146</v>
      </c>
      <c r="AR12" s="16" t="s">
        <v>26104</v>
      </c>
      <c r="AS12" s="15">
        <f>IF(D3L205C19=0,0,CHOOSE(MIN(D3L205C8,RUN_YEARS),A1L104C1,A1L104C6,A1L104C7,A1L104C8,A1L104C9))</f>
        <v>164426.845</v>
      </c>
      <c r="AT12" s="16" t="s">
        <v>26105</v>
      </c>
      <c r="AU12" s="33">
        <f>IF(D3L205C21=0,0,D3L205C20/D3L205C21)</f>
        <v>7.2265886901808193E-6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164426.845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0.44663246935130263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1144536661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0.54588412920714768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546549.82200000004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7.4834014415496863E-3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154006.92000000001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0.44663246935130263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1144536661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0.54588412920714768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546549.82200000004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7.4834014415496863E-3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154006.92000000001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572418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572418</v>
      </c>
      <c r="N16" s="16" t="s">
        <v>4251</v>
      </c>
      <c r="O16" s="32">
        <f>0.45*CHOOSE(MIN(D3L209C8,RUN_YEARS),B3L110C1,B3L125C1,B3L140C1,B3L155C1,B3L170C1)</f>
        <v>0.44663246935130263</v>
      </c>
      <c r="P16" s="16" t="s">
        <v>26189</v>
      </c>
      <c r="Q16" s="15">
        <f>D3L209C5*D3L209C6</f>
        <v>255660.46484113394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1144536661</v>
      </c>
      <c r="V16" s="16" t="s">
        <v>26190</v>
      </c>
      <c r="W16" s="33">
        <f>IF(D3L209C9=0,0,D3L209C7/D3L209C9)</f>
        <v>2.2337464019523787E-4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0.54588412920714768</v>
      </c>
      <c r="AH16" s="16" t="s">
        <v>26194</v>
      </c>
      <c r="AI16" s="15">
        <f>D3L209C5*D3L209C15</f>
        <v>312473.90147249709</v>
      </c>
      <c r="AJ16" s="16" t="s">
        <v>26195</v>
      </c>
      <c r="AK16" s="15">
        <f>IF(D3L209C15=0,0,CHOOSE(MIN(D3L209C8,RUN_YEARS),A1L108C1,A1L108C6,A1L108C7,A1L108C8,A1L108C9))</f>
        <v>546549.82200000004</v>
      </c>
      <c r="AL16" s="16" t="s">
        <v>26196</v>
      </c>
      <c r="AM16" s="33">
        <f>IF(D3L209C17=0,0,D3L209C16/D3L209C17)</f>
        <v>0.57172079999780345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7.4834014415496863E-3</v>
      </c>
      <c r="BN16" s="16" t="s">
        <v>26206</v>
      </c>
      <c r="BO16" s="15">
        <f>D3L209C5*D3L209C31</f>
        <v>4283.6336863689885</v>
      </c>
      <c r="BP16" s="16" t="s">
        <v>26207</v>
      </c>
      <c r="BQ16" s="15">
        <f>IF(D3L209C31=0,0,CHOOSE(MIN(D3L209C8,RUN_YEARS),B6L116C1,B6L117C1,B6L118C1,B6L119C1,B6L120C1))</f>
        <v>154006.92000000001</v>
      </c>
      <c r="BR16" s="16" t="s">
        <v>26208</v>
      </c>
      <c r="BS16" s="33">
        <f>IF(D3L209C33=0,0,D3L209C32/D3L209C33)</f>
        <v>2.7814553309481082E-2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256130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256130</v>
      </c>
      <c r="N17" s="16" t="s">
        <v>4251</v>
      </c>
      <c r="O17" s="32">
        <f>0.45*CHOOSE(MIN(D3L210C8,RUN_YEARS),B3L110C1,B3L125C1,B3L140C1,B3L155C1,B3L170C1)</f>
        <v>0.44663246935130263</v>
      </c>
      <c r="P17" s="16" t="s">
        <v>26212</v>
      </c>
      <c r="Q17" s="15">
        <f>D3L210C5*D3L210C6</f>
        <v>114395.97437494915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1144536661</v>
      </c>
      <c r="V17" s="16" t="s">
        <v>26213</v>
      </c>
      <c r="W17" s="33">
        <f>IF(D3L210C9=0,0,D3L210C7/D3L210C9)</f>
        <v>9.994959381641786E-5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0.54588412920714768</v>
      </c>
      <c r="AH17" s="16" t="s">
        <v>26217</v>
      </c>
      <c r="AI17" s="15">
        <f>D3L210C5*D3L210C15</f>
        <v>139817.30201382673</v>
      </c>
      <c r="AJ17" s="16" t="s">
        <v>26218</v>
      </c>
      <c r="AK17" s="15">
        <f>IF(D3L210C15=0,0,CHOOSE(MIN(D3L210C8,RUN_YEARS),A1L108C1,A1L108C6,A1L108C7,A1L108C8,A1L108C9))</f>
        <v>546549.82200000004</v>
      </c>
      <c r="AL17" s="16" t="s">
        <v>26219</v>
      </c>
      <c r="AM17" s="33">
        <f>IF(D3L210C17=0,0,D3L210C16/D3L210C17)</f>
        <v>0.25581803595176494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7.4834014415496863E-3</v>
      </c>
      <c r="BN17" s="16" t="s">
        <v>26229</v>
      </c>
      <c r="BO17" s="15">
        <f>D3L210C5*D3L210C31</f>
        <v>1916.7236112241212</v>
      </c>
      <c r="BP17" s="16" t="s">
        <v>26230</v>
      </c>
      <c r="BQ17" s="15">
        <f>IF(D3L210C31=0,0,CHOOSE(MIN(D3L210C8,RUN_YEARS),B6L116C1,B6L117C1,B6L118C1,B6L119C1,B6L120C1))</f>
        <v>154006.92000000001</v>
      </c>
      <c r="BR17" s="16" t="s">
        <v>26231</v>
      </c>
      <c r="BS17" s="33">
        <f>IF(D3L210C33=0,0,D3L210C32/D3L210C33)</f>
        <v>1.2445697967494715E-2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-198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-198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-198</v>
      </c>
      <c r="AR18" s="16" t="s">
        <v>26245</v>
      </c>
      <c r="AS18" s="15">
        <f>IF(D3L211C19=0,0,CHOOSE(MIN(D3L211C8,RUN_YEARS),A1L104C1,A1L104C6,A1L104C7,A1L104C8,A1L104C9))</f>
        <v>164426.845</v>
      </c>
      <c r="AT18" s="16" t="s">
        <v>26246</v>
      </c>
      <c r="AU18" s="33">
        <f>IF(D3L211C21=0,0,D3L211C20/D3L211C21)</f>
        <v>-1.2041829301048742E-3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164426.845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5945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2972.5</v>
      </c>
      <c r="N20" s="16" t="s">
        <v>4251</v>
      </c>
      <c r="O20" s="32">
        <f>0.45*CHOOSE(MIN(D3L213C8,RUN_YEARS),B3L110C1,B3L125C1,B3L140C1,B3L155C1,B3L170C1)</f>
        <v>0.44663246935130263</v>
      </c>
      <c r="P20" s="16" t="s">
        <v>26283</v>
      </c>
      <c r="Q20" s="15">
        <f>D3L213C5*D3L213C6</f>
        <v>1327.6150151467471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1144536661</v>
      </c>
      <c r="V20" s="16" t="s">
        <v>26284</v>
      </c>
      <c r="W20" s="33">
        <f>IF(D3L213C9=0,0,D3L213C7/D3L213C9)</f>
        <v>1.159958488343037E-6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0.54588412920714768</v>
      </c>
      <c r="AH20" s="16" t="s">
        <v>26288</v>
      </c>
      <c r="AI20" s="15">
        <f>D3L213C5*D3L213C15</f>
        <v>1622.6405740682465</v>
      </c>
      <c r="AJ20" s="16" t="s">
        <v>26289</v>
      </c>
      <c r="AK20" s="15">
        <f>IF(D3L213C15=0,0,CHOOSE(MIN(D3L213C8,RUN_YEARS),A1L108C1,A1L108C6,A1L108C7,A1L108C8,A1L108C9))</f>
        <v>546549.82200000004</v>
      </c>
      <c r="AL20" s="16" t="s">
        <v>26290</v>
      </c>
      <c r="AM20" s="33">
        <f>IF(D3L213C17=0,0,D3L213C16/D3L213C17)</f>
        <v>2.9688795215969282E-3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7.4834014415496863E-3</v>
      </c>
      <c r="BN20" s="16" t="s">
        <v>26300</v>
      </c>
      <c r="BO20" s="15">
        <f>D3L213C5*D3L213C31</f>
        <v>22.244410785006444</v>
      </c>
      <c r="BP20" s="16" t="s">
        <v>26301</v>
      </c>
      <c r="BQ20" s="15">
        <f>IF(D3L213C31=0,0,CHOOSE(MIN(D3L213C8,RUN_YEARS),B6L116C1,B6L117C1,B6L118C1,B6L119C1,B6L120C1))</f>
        <v>154006.92000000001</v>
      </c>
      <c r="BR20" s="16" t="s">
        <v>26302</v>
      </c>
      <c r="BS20" s="33">
        <f>IF(D3L213C33=0,0,D3L213C32/D3L213C33)</f>
        <v>1.4443773555763886E-4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0.44663246935130263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1144536661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0.54588412920714768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546549.82200000004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7.4834014415496863E-3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154006.92000000001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-12.812802239755664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-6.4064011198778319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-6.4064011198778319</v>
      </c>
      <c r="AR22" s="16" t="s">
        <v>26340</v>
      </c>
      <c r="AS22" s="15">
        <f>IF(D3L215C19=0,0,CHOOSE(MIN(D3L215C8,RUN_YEARS),A1L104C1,A1L104C6,A1L104C7,A1L104C8,A1L104C9))</f>
        <v>164426.845</v>
      </c>
      <c r="AT22" s="16" t="s">
        <v>26341</v>
      </c>
      <c r="AU22" s="33">
        <f>IF(D3L215C21=0,0,D3L215C20/D3L215C21)</f>
        <v>-3.8962014504856745E-5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164426.845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861900.32596098364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845125.16298049176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377551.10227970424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3.298724410888087E-4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461451.34723074973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0.84429877873192272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-203.21815594143874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-1.2359183559195503E-3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6325.9316259792467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4.1075632354567231E-2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30024.837045641762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15012.418522820881</v>
      </c>
      <c r="N25" s="16" t="s">
        <v>4251</v>
      </c>
      <c r="O25" s="32">
        <f>0.45*CHOOSE(MIN(D3L218C8,RUN_YEARS),B3L110C1,B3L125C1,B3L140C1,B3L155C1,B3L170C1)</f>
        <v>0.44663246935130263</v>
      </c>
      <c r="P25" s="16" t="s">
        <v>26396</v>
      </c>
      <c r="Q25" s="15">
        <f>D3L218C5*D3L218C6</f>
        <v>6705.0335557827248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1144536661</v>
      </c>
      <c r="V25" s="16" t="s">
        <v>26397</v>
      </c>
      <c r="W25" s="33">
        <f>IF(D3L218C9=0,0,D3L218C7/D3L218C9)</f>
        <v>5.8582951374615033E-6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0.54588412920714768</v>
      </c>
      <c r="AH25" s="16" t="s">
        <v>26401</v>
      </c>
      <c r="AI25" s="15">
        <f>D3L218C5*D3L218C15</f>
        <v>8195.041012623331</v>
      </c>
      <c r="AJ25" s="16" t="s">
        <v>26402</v>
      </c>
      <c r="AK25" s="15">
        <f>IF(D3L218C15=0,0,CHOOSE(MIN(D3L218C8,RUN_YEARS),A1L108C1,A1L108C6,A1L108C7,A1L108C8,A1L108C9))</f>
        <v>546549.82200000004</v>
      </c>
      <c r="AL25" s="16" t="s">
        <v>26403</v>
      </c>
      <c r="AM25" s="33">
        <f>IF(D3L218C17=0,0,D3L218C16/D3L218C17)</f>
        <v>1.4994133531386147E-2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7.4834014415496863E-3</v>
      </c>
      <c r="BN25" s="16" t="s">
        <v>26413</v>
      </c>
      <c r="BO25" s="15">
        <f>D3L218C5*D3L218C31</f>
        <v>112.34395441482499</v>
      </c>
      <c r="BP25" s="16" t="s">
        <v>26414</v>
      </c>
      <c r="BQ25" s="15">
        <f>IF(D3L218C31=0,0,CHOOSE(MIN(D3L218C8,RUN_YEARS),B6L116C1,B6L117C1,B6L118C1,B6L119C1,B6L120C1))</f>
        <v>154006.92000000001</v>
      </c>
      <c r="BR25" s="16" t="s">
        <v>26415</v>
      </c>
      <c r="BS25" s="33">
        <f>IF(D3L218C33=0,0,D3L218C32/D3L218C33)</f>
        <v>7.2947341856343197E-4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42682.660448044095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21341.330224022047</v>
      </c>
      <c r="N26" s="16" t="s">
        <v>4251</v>
      </c>
      <c r="O26" s="32">
        <f>0.45*CHOOSE(MIN(D3L219C8,RUN_YEARS),B3L110C1,B3L125C1,B3L140C1,B3L155C1,B3L170C1)</f>
        <v>0.44663246935130263</v>
      </c>
      <c r="P26" s="16" t="s">
        <v>26419</v>
      </c>
      <c r="Q26" s="15">
        <f>D3L219C5*D3L219C6</f>
        <v>9531.7310171965564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1144536661</v>
      </c>
      <c r="V26" s="16" t="s">
        <v>26420</v>
      </c>
      <c r="W26" s="33">
        <f>IF(D3L219C9=0,0,D3L219C7/D3L219C9)</f>
        <v>8.3280259531997254E-6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0.54588412920714768</v>
      </c>
      <c r="AH26" s="16" t="s">
        <v>26424</v>
      </c>
      <c r="AI26" s="15">
        <f>D3L219C5*D3L219C15</f>
        <v>11649.893465462457</v>
      </c>
      <c r="AJ26" s="16" t="s">
        <v>26425</v>
      </c>
      <c r="AK26" s="15">
        <f>IF(D3L219C15=0,0,CHOOSE(MIN(D3L219C8,RUN_YEARS),A1L108C1,A1L108C6,A1L108C7,A1L108C8,A1L108C9))</f>
        <v>546549.82200000004</v>
      </c>
      <c r="AL26" s="16" t="s">
        <v>26426</v>
      </c>
      <c r="AM26" s="33">
        <f>IF(D3L219C17=0,0,D3L219C16/D3L219C17)</f>
        <v>2.1315336674764221E-2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7.4834014415496863E-3</v>
      </c>
      <c r="BN26" s="16" t="s">
        <v>26436</v>
      </c>
      <c r="BO26" s="15">
        <f>D3L219C5*D3L219C31</f>
        <v>159.70574136303449</v>
      </c>
      <c r="BP26" s="16" t="s">
        <v>26437</v>
      </c>
      <c r="BQ26" s="15">
        <f>IF(D3L219C31=0,0,CHOOSE(MIN(D3L219C8,RUN_YEARS),B6L116C1,B6L117C1,B6L118C1,B6L119C1,B6L120C1))</f>
        <v>154006.92000000001</v>
      </c>
      <c r="BR26" s="16" t="s">
        <v>26438</v>
      </c>
      <c r="BS26" s="33">
        <f>IF(D3L219C33=0,0,D3L219C32/D3L219C33)</f>
        <v>1.0370036707638493E-3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-13.723161915049792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-6.8615809575248958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-6.8615809575248958</v>
      </c>
      <c r="AR27" s="16" t="s">
        <v>26451</v>
      </c>
      <c r="AS27" s="15">
        <f>IF(D3L220C19=0,0,CHOOSE(MIN(D3L220C8,RUN_YEARS),A1L104C1,A1L104C6,A1L104C7,A1L104C8,A1L104C9))</f>
        <v>164426.845</v>
      </c>
      <c r="AT27" s="16" t="s">
        <v>26452</v>
      </c>
      <c r="AU27" s="33">
        <f>IF(D3L220C21=0,0,D3L220C20/D3L220C21)</f>
        <v>-4.1730296275677462E-5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0.44663246935130263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1144536661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0.54588412920714768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546549.82200000004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7.4834014415496863E-3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154006.92000000001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584102.85698150552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584102.85698150552</v>
      </c>
      <c r="N29" s="16" t="s">
        <v>4251</v>
      </c>
      <c r="O29" s="32">
        <f>0.45*CHOOSE(MIN(D3L222C8,RUN_YEARS),B3L110C1,B3L125C1,B3L140C1,B3L155C1,B3L170C1)</f>
        <v>0.44663246935130263</v>
      </c>
      <c r="P29" s="16" t="s">
        <v>26488</v>
      </c>
      <c r="Q29" s="15">
        <f>D3L222C5*D3L222C6</f>
        <v>260879.30136880057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1144536661</v>
      </c>
      <c r="V29" s="16" t="s">
        <v>26489</v>
      </c>
      <c r="W29" s="33">
        <f>IF(D3L222C9=0,0,D3L222C7/D3L222C9)</f>
        <v>2.2793442120138481E-4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0.54588412920714768</v>
      </c>
      <c r="AH29" s="16" t="s">
        <v>26493</v>
      </c>
      <c r="AI29" s="15">
        <f>D3L222C5*D3L222C15</f>
        <v>318852.47945075628</v>
      </c>
      <c r="AJ29" s="16" t="s">
        <v>26494</v>
      </c>
      <c r="AK29" s="15">
        <f>IF(D3L222C15=0,0,CHOOSE(MIN(D3L222C8,RUN_YEARS),A1L108C1,A1L108C6,A1L108C7,A1L108C8,A1L108C9))</f>
        <v>546549.82200000004</v>
      </c>
      <c r="AL29" s="16" t="s">
        <v>26495</v>
      </c>
      <c r="AM29" s="33">
        <f>IF(D3L222C17=0,0,D3L222C16/D3L222C17)</f>
        <v>0.58339142492805762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7.4834014415496863E-3</v>
      </c>
      <c r="BN29" s="16" t="s">
        <v>26505</v>
      </c>
      <c r="BO29" s="15">
        <f>D3L222C5*D3L222C31</f>
        <v>4371.0761619486884</v>
      </c>
      <c r="BP29" s="16" t="s">
        <v>26506</v>
      </c>
      <c r="BQ29" s="15">
        <f>IF(D3L222C31=0,0,CHOOSE(MIN(D3L222C8,RUN_YEARS),B6L116C1,B6L117C1,B6L118C1,B6L119C1,B6L120C1))</f>
        <v>154006.92000000001</v>
      </c>
      <c r="BR29" s="16" t="s">
        <v>26507</v>
      </c>
      <c r="BS29" s="33">
        <f>IF(D3L222C33=0,0,D3L222C32/D3L222C33)</f>
        <v>2.8382336079110525E-2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478.28212210348624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478.28212210348624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478.28212210348624</v>
      </c>
      <c r="AR30" s="16" t="s">
        <v>26520</v>
      </c>
      <c r="AS30" s="15">
        <f>IF(D3L223C19=0,0,CHOOSE(MIN(D3L223C8,RUN_YEARS),A1L104C1,A1L104C6,A1L104C7,A1L104C8,A1L104C9))</f>
        <v>164426.845</v>
      </c>
      <c r="AT30" s="16" t="s">
        <v>26521</v>
      </c>
      <c r="AU30" s="33">
        <f>IF(D3L223C21=0,0,D3L223C20/D3L223C21)</f>
        <v>2.9087836727846126E-3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657274.91343537986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620928.02626949444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277116.06594177987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2.4212074229204605E-4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338697.41392884206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0.61970089513420801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471.42054114596135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2.8670533765089352E-3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4643.125857726548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3.0148813168437805E-2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53BB4E-4373-4526-915D-E18BC4CE8DBC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0</v>
      </c>
      <c r="H8" s="16" t="s">
        <v>26587</v>
      </c>
      <c r="I8" s="15">
        <f>A3L301C12</f>
        <v>0</v>
      </c>
      <c r="J8" s="16" t="s">
        <v>26588</v>
      </c>
      <c r="K8" s="21">
        <f>IF(FLOW_THRU_100PCT="Y",1,INDEX(VariabilityMatrix,D4L101C1,D4L101C8))</f>
        <v>0.861410302274633</v>
      </c>
      <c r="L8" s="16" t="s">
        <v>26582</v>
      </c>
      <c r="M8" s="15">
        <f>IF(D4L101C2&lt;&gt;0,D4L101C2*D4L101C4,D4L101C3*D4L101C4)</f>
        <v>0</v>
      </c>
      <c r="N8" s="16" t="s">
        <v>4251</v>
      </c>
      <c r="O8" s="32">
        <f>1</f>
        <v>1</v>
      </c>
      <c r="P8" s="16" t="s">
        <v>26583</v>
      </c>
      <c r="Q8" s="15">
        <f>D4L101C5*D4L101C6</f>
        <v>0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155247.00000000003</v>
      </c>
      <c r="V8" s="16" t="s">
        <v>26584</v>
      </c>
      <c r="W8" s="33">
        <f>IF(D4L101C9=0,0,D4L101C7/D4L101C9)</f>
        <v>0</v>
      </c>
      <c r="X8" s="16" t="s">
        <v>26585</v>
      </c>
      <c r="Y8" s="32">
        <f>IF(D4L101C5=0,0,D4L101C7/D4L101C5)</f>
        <v>0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0.861410302274633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155247.00000000003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0</v>
      </c>
      <c r="J10" s="16" t="s">
        <v>26604</v>
      </c>
      <c r="K10" s="21">
        <f>IF(FLOW_THRU_100PCT="Y",1,INDEX(VariabilityMatrix,D4L103C1,D4L103C8))</f>
        <v>0.65905647955576963</v>
      </c>
      <c r="L10" s="16" t="s">
        <v>26598</v>
      </c>
      <c r="M10" s="15">
        <f>IF(D4L103C2&lt;&gt;0,D4L103C2*D4L103C4,D4L103C3*D4L103C4)</f>
        <v>0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0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160768.46400000001</v>
      </c>
      <c r="V10" s="16" t="s">
        <v>26600</v>
      </c>
      <c r="W10" s="33">
        <f>IF(D4L103C9=0,0,D4L103C7/D4L103C9)</f>
        <v>0</v>
      </c>
      <c r="X10" s="16" t="s">
        <v>26601</v>
      </c>
      <c r="Y10" s="32">
        <f>IF(D4L103C5=0,0,D4L103C7/D4L103C5)</f>
        <v>0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0</v>
      </c>
      <c r="J11" s="16" t="s">
        <v>26611</v>
      </c>
      <c r="K11" s="21">
        <f>IF(FLOW_THRU_100PCT="Y",1,INDEX(VariabilityMatrix,D4L104C1,D4L104C8))</f>
        <v>0.65905647955576963</v>
      </c>
      <c r="L11" s="16" t="s">
        <v>26605</v>
      </c>
      <c r="M11" s="15">
        <f>IF(D4L104C2&lt;&gt;0,D4L104C2*D4L104C4,D4L104C3*D4L104C4)</f>
        <v>0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0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160768.46400000001</v>
      </c>
      <c r="V11" s="16" t="s">
        <v>26607</v>
      </c>
      <c r="W11" s="33">
        <f>IF(D4L104C9=0,0,D4L104C7/D4L104C9)</f>
        <v>0</v>
      </c>
      <c r="X11" s="16" t="s">
        <v>26608</v>
      </c>
      <c r="Y11" s="32">
        <f>IF(D4L104C5=0,0,D4L104C7/D4L104C5)</f>
        <v>0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</v>
      </c>
      <c r="J12" s="16" t="s">
        <v>26618</v>
      </c>
      <c r="K12" s="21">
        <f>IF(FLOW_THRU_100PCT="Y",1,INDEX(VariabilityMatrix,D4L105C1,D4L105C8))</f>
        <v>0.65838172875847645</v>
      </c>
      <c r="L12" s="16" t="s">
        <v>26612</v>
      </c>
      <c r="M12" s="15">
        <f>IF(D4L105C2&lt;&gt;0,D4L105C2*D4L105C4,D4L105C3*D4L105C4)</f>
        <v>0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154006.92000000001</v>
      </c>
      <c r="V12" s="16" t="s">
        <v>26614</v>
      </c>
      <c r="W12" s="33">
        <f>IF(D4L105C9=0,0,D4L105C7/D4L105C9)</f>
        <v>0</v>
      </c>
      <c r="X12" s="16" t="s">
        <v>26615</v>
      </c>
      <c r="Y12" s="32">
        <f>IF(D4L105C5=0,0,D4L105C7/D4L105C5)</f>
        <v>0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1156.55929578</v>
      </c>
      <c r="J13" s="16" t="s">
        <v>26625</v>
      </c>
      <c r="K13" s="21">
        <f>IF(FLOW_THRU_100PCT="Y",1,INDEX(VariabilityMatrix,D4L106C1,D4L106C8))</f>
        <v>0.65905647955576963</v>
      </c>
      <c r="L13" s="16" t="s">
        <v>26619</v>
      </c>
      <c r="M13" s="15">
        <f>IF(D4L106C2&lt;&gt;0,D4L106C2*D4L106C4,D4L106C3*D4L106C4)</f>
        <v>762.23789787426688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762.23789787426688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160768.46400000001</v>
      </c>
      <c r="V13" s="16" t="s">
        <v>26621</v>
      </c>
      <c r="W13" s="33">
        <f>IF(D4L106C9=0,0,D4L106C7/D4L106C9)</f>
        <v>4.7412152788513726E-3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0</v>
      </c>
      <c r="J14" s="16" t="s">
        <v>26632</v>
      </c>
      <c r="K14" s="21">
        <f>IF(FLOW_THRU_100PCT="Y",1,INDEX(VariabilityMatrix,D4L107C1,D4L107C8))</f>
        <v>0.76898405847938955</v>
      </c>
      <c r="L14" s="16" t="s">
        <v>26626</v>
      </c>
      <c r="M14" s="15">
        <f>IF(D4L107C2&lt;&gt;0,D4L107C2*D4L107C4,D4L107C3*D4L107C4)</f>
        <v>0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0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160768.46400000001</v>
      </c>
      <c r="V14" s="16" t="s">
        <v>26628</v>
      </c>
      <c r="W14" s="33">
        <f>IF(D4L107C9=0,0,D4L107C7/D4L107C9)</f>
        <v>0</v>
      </c>
      <c r="X14" s="16" t="s">
        <v>26629</v>
      </c>
      <c r="Y14" s="32">
        <f>IF(D4L107C5=0,0,D4L107C7/D4L107C5)</f>
        <v>0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293.41031423151071</v>
      </c>
      <c r="J15" s="16" t="s">
        <v>26639</v>
      </c>
      <c r="K15" s="21">
        <f>IF(FLOW_THRU_100PCT="Y",1,INDEX(VariabilityMatrix,D4L108C1,D4L108C8))</f>
        <v>0.76898405847938955</v>
      </c>
      <c r="L15" s="16" t="s">
        <v>26633</v>
      </c>
      <c r="M15" s="15">
        <f>IF(D4L108C2&lt;&gt;0,D4L108C2*D4L108C4,D4L108C3*D4L108C4)</f>
        <v>225.6278542374601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225.6278542374601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160768.46400000001</v>
      </c>
      <c r="V15" s="16" t="s">
        <v>26635</v>
      </c>
      <c r="W15" s="33">
        <f>IF(D4L108C9=0,0,D4L108C7/D4L108C9)</f>
        <v>1.4034335380442528E-3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0</v>
      </c>
      <c r="J16" s="16" t="s">
        <v>26646</v>
      </c>
      <c r="K16" s="21">
        <f>IF(FLOW_THRU_100PCT="Y",1,INDEX(VariabilityMatrix,D4L109C1,D4L109C8))</f>
        <v>0.65905647955576963</v>
      </c>
      <c r="L16" s="16" t="s">
        <v>26640</v>
      </c>
      <c r="M16" s="15">
        <f>IF(D4L109C2&lt;&gt;0,D4L109C2*D4L109C4,D4L109C3*D4L109C4)</f>
        <v>0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0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160768.46400000001</v>
      </c>
      <c r="V16" s="16" t="s">
        <v>26642</v>
      </c>
      <c r="W16" s="33">
        <f>IF(D4L109C9=0,0,D4L109C7/D4L109C9)</f>
        <v>0</v>
      </c>
      <c r="X16" s="16" t="s">
        <v>26643</v>
      </c>
      <c r="Y16" s="32">
        <f>IF(D4L109C5=0,0,D4L109C7/D4L109C5)</f>
        <v>0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0</v>
      </c>
      <c r="J17" s="16" t="s">
        <v>26653</v>
      </c>
      <c r="K17" s="21">
        <f>IF(FLOW_THRU_100PCT="Y",1,INDEX(VariabilityMatrix,D4L110C1,D4L110C8))</f>
        <v>0.65838172875847645</v>
      </c>
      <c r="L17" s="16" t="s">
        <v>26647</v>
      </c>
      <c r="M17" s="15">
        <f>IF(D4L110C2&lt;&gt;0,D4L110C2*D4L110C4,D4L110C3*D4L110C4)</f>
        <v>0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0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154006.92000000001</v>
      </c>
      <c r="V17" s="16" t="s">
        <v>26649</v>
      </c>
      <c r="W17" s="33">
        <f>IF(D4L110C9=0,0,D4L110C7/D4L110C9)</f>
        <v>0</v>
      </c>
      <c r="X17" s="16" t="s">
        <v>26650</v>
      </c>
      <c r="Y17" s="32">
        <f>IF(D4L110C5=0,0,D4L110C7/D4L110C5)</f>
        <v>0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IF(FLOW_THRU_100PCT="Y",1,INDEX(VariabilityMatrix,D4L111C1,D4L111C8))</f>
        <v>0.65838172875847645</v>
      </c>
      <c r="L18" s="16" t="s">
        <v>26654</v>
      </c>
      <c r="M18" s="15">
        <f>IF(D4L111C2&lt;&gt;0,D4L111C2*D4L111C4,D4L111C3*D4L111C4)</f>
        <v>0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154006.92000000001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IF(FLOW_THRU_100PCT="Y",1,INDEX(VariabilityMatrix,D4L112C1,D4L112C8))</f>
        <v>0.65838172875847645</v>
      </c>
      <c r="L19" s="16" t="s">
        <v>26661</v>
      </c>
      <c r="M19" s="15">
        <f>IF(D4L112C2&lt;&gt;0,D4L112C2*D4L112C4,D4L112C3*D4L112C4)</f>
        <v>0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154006.92000000001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IF(FLOW_THRU_100PCT="Y",1,INDEX(VariabilityMatrix,D4L113C1,D4L113C8))</f>
        <v>0.65838172875847645</v>
      </c>
      <c r="L20" s="16" t="s">
        <v>26668</v>
      </c>
      <c r="M20" s="15">
        <f>IF(D4L113C2&lt;&gt;0,D4L113C2*D4L113C4,D4L113C3*D4L113C4)</f>
        <v>0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154006.92000000001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0.65838172875847645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154006.92000000001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0.65838172875847645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154006.92000000001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0</v>
      </c>
      <c r="J23" s="16" t="s">
        <v>26695</v>
      </c>
      <c r="K23" s="21">
        <f>IF(FLOW_THRU_100PCT="Y",1,D4L101C4)</f>
        <v>0.861410302274633</v>
      </c>
      <c r="L23" s="16" t="s">
        <v>26689</v>
      </c>
      <c r="M23" s="15">
        <f>IF(D4L116C2&lt;&gt;0,D4L116C2*D4L116C4,D4L116C3*D4L116C4)</f>
        <v>0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0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154006.92000000001</v>
      </c>
      <c r="V23" s="16" t="s">
        <v>26691</v>
      </c>
      <c r="W23" s="33">
        <f>IF(D4L116C9=0,0,D4L116C7/D4L116C9)</f>
        <v>0</v>
      </c>
      <c r="X23" s="16" t="s">
        <v>26692</v>
      </c>
      <c r="Y23" s="32">
        <f>IF(D4L116C5=0,0,D4L116C7/D4L116C5)</f>
        <v>0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</v>
      </c>
      <c r="J24" s="16" t="s">
        <v>26702</v>
      </c>
      <c r="K24" s="21">
        <f>IF(FLOW_THRU_100PCT="Y",1,INDEX(VariabilityMatrix,D4L117C1,D4L117C8))</f>
        <v>0.65905647955576963</v>
      </c>
      <c r="L24" s="16" t="s">
        <v>26696</v>
      </c>
      <c r="M24" s="15">
        <f>IF(D4L117C2&lt;&gt;0,D4L117C2*D4L117C4,D4L117C3*D4L117C4)</f>
        <v>0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0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160768.46400000001</v>
      </c>
      <c r="V24" s="16" t="s">
        <v>26698</v>
      </c>
      <c r="W24" s="33">
        <f>IF(D4L117C9=0,0,D4L117C7/D4L117C9)</f>
        <v>0</v>
      </c>
      <c r="X24" s="16" t="s">
        <v>26699</v>
      </c>
      <c r="Y24" s="32">
        <f>IF(D4L117C5=0,0,D4L117C7/D4L117C5)</f>
        <v>0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0</v>
      </c>
      <c r="J25" s="16" t="s">
        <v>26709</v>
      </c>
      <c r="K25" s="21">
        <f>IF(FLOW_THRU_100PCT="Y",1,INDEX(VariabilityMatrix,D4L118C1,D4L118C8))</f>
        <v>0.65891624194078513</v>
      </c>
      <c r="L25" s="16" t="s">
        <v>26703</v>
      </c>
      <c r="M25" s="15">
        <f>IF(D4L118C2&lt;&gt;0,D4L118C2*D4L118C4,D4L118C3*D4L118C4)</f>
        <v>0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0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155247.00000000003</v>
      </c>
      <c r="V25" s="16" t="s">
        <v>26705</v>
      </c>
      <c r="W25" s="33">
        <f>IF(D4L118C9=0,0,D4L118C7/D4L118C9)</f>
        <v>0</v>
      </c>
      <c r="X25" s="16" t="s">
        <v>26706</v>
      </c>
      <c r="Y25" s="32">
        <f>IF(D4L118C5=0,0,D4L118C7/D4L118C5)</f>
        <v>0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0</v>
      </c>
      <c r="J26" s="16" t="s">
        <v>26716</v>
      </c>
      <c r="K26" s="21">
        <f>IF(FLOW_THRU_100PCT="Y",1,INDEX(VariabilityMatrix,D4L119C1,D4L119C8))</f>
        <v>0.77348874083976671</v>
      </c>
      <c r="L26" s="16" t="s">
        <v>26710</v>
      </c>
      <c r="M26" s="15">
        <f>IF(D4L119C2&lt;&gt;0,D4L119C2*D4L119C4,D4L119C3*D4L119C4)</f>
        <v>0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0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155247.00000000003</v>
      </c>
      <c r="V26" s="16" t="s">
        <v>26712</v>
      </c>
      <c r="W26" s="33">
        <f>IF(D4L119C9=0,0,D4L119C7/D4L119C9)</f>
        <v>0</v>
      </c>
      <c r="X26" s="16" t="s">
        <v>26713</v>
      </c>
      <c r="Y26" s="32">
        <f>IF(D4L119C5=0,0,D4L119C7/D4L119C5)</f>
        <v>0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0</v>
      </c>
      <c r="J27" s="16" t="s">
        <v>26695</v>
      </c>
      <c r="K27" s="21">
        <f>IF(FLOW_THRU_100PCT="Y",1,D4L101C4)</f>
        <v>0.861410302274633</v>
      </c>
      <c r="L27" s="16" t="s">
        <v>26717</v>
      </c>
      <c r="M27" s="15">
        <f>IF(D4L120C2&lt;&gt;0,D4L120C2*D4L120C4,D4L120C3*D4L120C4)</f>
        <v>0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0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155247.00000000003</v>
      </c>
      <c r="V27" s="16" t="s">
        <v>26719</v>
      </c>
      <c r="W27" s="33">
        <f>IF(D4L120C9=0,0,D4L120C7/D4L120C9)</f>
        <v>0</v>
      </c>
      <c r="X27" s="16" t="s">
        <v>26720</v>
      </c>
      <c r="Y27" s="32">
        <f>IF(D4L120C5=0,0,D4L120C7/D4L120C5)</f>
        <v>0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0</v>
      </c>
      <c r="J28" s="16" t="s">
        <v>26729</v>
      </c>
      <c r="K28" s="21">
        <f>IF(FLOW_THRU_100PCT="Y",1,INDEX(VariabilityMatrix,D4L121C1,D4L121C8))</f>
        <v>0.77380194418907455</v>
      </c>
      <c r="L28" s="16" t="s">
        <v>26723</v>
      </c>
      <c r="M28" s="15">
        <f>IF(D4L121C2&lt;&gt;0,D4L121C2*D4L121C4,D4L121C3*D4L121C4)</f>
        <v>0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0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154006.92000000001</v>
      </c>
      <c r="V28" s="16" t="s">
        <v>26725</v>
      </c>
      <c r="W28" s="33">
        <f>IF(D4L121C9=0,0,D4L121C7/D4L121C9)</f>
        <v>0</v>
      </c>
      <c r="X28" s="16" t="s">
        <v>26726</v>
      </c>
      <c r="Y28" s="32">
        <f>IF(D4L121C5=0,0,D4L121C7/D4L121C5)</f>
        <v>0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0</v>
      </c>
      <c r="J29" s="16" t="s">
        <v>26736</v>
      </c>
      <c r="K29" s="21">
        <f>IF(FLOW_THRU_100PCT="Y",1,INDEX(VariabilityMatrix,D4L122C1,D4L122C8))</f>
        <v>0.77348874083976671</v>
      </c>
      <c r="L29" s="16" t="s">
        <v>26730</v>
      </c>
      <c r="M29" s="15">
        <f>IF(D4L122C2&lt;&gt;0,D4L122C2*D4L122C4,D4L122C3*D4L122C4)</f>
        <v>0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0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155247.00000000003</v>
      </c>
      <c r="V29" s="16" t="s">
        <v>26732</v>
      </c>
      <c r="W29" s="33">
        <f>IF(D4L122C9=0,0,D4L122C7/D4L122C9)</f>
        <v>0</v>
      </c>
      <c r="X29" s="16" t="s">
        <v>26733</v>
      </c>
      <c r="Y29" s="32">
        <f>IF(D4L122C5=0,0,D4L122C7/D4L122C5)</f>
        <v>0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0</v>
      </c>
      <c r="J30" s="16" t="s">
        <v>26743</v>
      </c>
      <c r="K30" s="21">
        <f>IF(FLOW_THRU_100PCT="Y",1,INDEX(VariabilityMatrix,D4L123C1,D4L123C8))</f>
        <v>0.77380194418907455</v>
      </c>
      <c r="L30" s="16" t="s">
        <v>26737</v>
      </c>
      <c r="M30" s="15">
        <f>IF(D4L123C2&lt;&gt;0,D4L123C2*D4L123C4,D4L123C3*D4L123C4)</f>
        <v>0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0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154006.92000000001</v>
      </c>
      <c r="V30" s="16" t="s">
        <v>26739</v>
      </c>
      <c r="W30" s="33">
        <f>IF(D4L123C9=0,0,D4L123C7/D4L123C9)</f>
        <v>0</v>
      </c>
      <c r="X30" s="16" t="s">
        <v>26740</v>
      </c>
      <c r="Y30" s="32">
        <f>IF(D4L123C5=0,0,D4L123C7/D4L123C5)</f>
        <v>0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0.77380194418907455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154006.92000000001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0.77380194418907455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154006.92000000001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0.77380194418907455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154006.92000000001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0.77380194418907455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154006.92000000001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0.77380194418907455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154006.92000000001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</v>
      </c>
      <c r="J36" s="16" t="s">
        <v>26695</v>
      </c>
      <c r="K36" s="21">
        <f>IF(FLOW_THRU_100PCT="Y",1,D4L101C4)</f>
        <v>0.861410302274633</v>
      </c>
      <c r="L36" s="16" t="s">
        <v>26779</v>
      </c>
      <c r="M36" s="15">
        <f>IF(D4L129C2&lt;&gt;0,D4L129C2*D4L129C4,D4L129C3*D4L129C4)</f>
        <v>0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0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154006.92000000001</v>
      </c>
      <c r="V36" s="16" t="s">
        <v>26781</v>
      </c>
      <c r="W36" s="33">
        <f>IF(D4L129C9=0,0,D4L129C7/D4L129C9)</f>
        <v>0</v>
      </c>
      <c r="X36" s="16" t="s">
        <v>26782</v>
      </c>
      <c r="Y36" s="32">
        <f>IF(D4L129C5=0,0,D4L129C7/D4L129C5)</f>
        <v>0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0</v>
      </c>
      <c r="J37" s="16" t="s">
        <v>26695</v>
      </c>
      <c r="K37" s="21">
        <f>IF(FLOW_THRU_100PCT="Y",1,D4L101C4)</f>
        <v>0.861410302274633</v>
      </c>
      <c r="L37" s="16" t="s">
        <v>26785</v>
      </c>
      <c r="M37" s="15">
        <f>IF(D4L130C2&lt;&gt;0,D4L130C2*D4L130C4,D4L130C3*D4L130C4)</f>
        <v>0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0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155247.00000000003</v>
      </c>
      <c r="V37" s="16" t="s">
        <v>26787</v>
      </c>
      <c r="W37" s="33">
        <f>IF(D4L130C9=0,0,D4L130C7/D4L130C9)</f>
        <v>0</v>
      </c>
      <c r="X37" s="16" t="s">
        <v>26788</v>
      </c>
      <c r="Y37" s="32">
        <f>IF(D4L130C5=0,0,D4L130C7/D4L130C5)</f>
        <v>0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351286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0.90736182048212588</v>
      </c>
      <c r="L38" s="16" t="s">
        <v>26791</v>
      </c>
      <c r="M38" s="15">
        <f>IF(D4L131C2&lt;&gt;0,D4L131C2*D4L131C4,D4L131C3*D4L131C4)</f>
        <v>318743.50446988409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318743.50446988409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154006.92000000001</v>
      </c>
      <c r="V38" s="16" t="s">
        <v>26793</v>
      </c>
      <c r="W38" s="33">
        <f>IF(D4L131C9=0,0,D4L131C7/D4L131C9)</f>
        <v>2.0696700152816776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42397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0.71773707435751088</v>
      </c>
      <c r="L39" s="16" t="s">
        <v>26799</v>
      </c>
      <c r="M39" s="15">
        <f>IF(D4L132C2&lt;&gt;0,D4L132C2*D4L132C4,D4L132C3*D4L132C4)</f>
        <v>30429.898741535388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30429.898741535388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154006.92000000001</v>
      </c>
      <c r="V39" s="16" t="s">
        <v>26801</v>
      </c>
      <c r="W39" s="33">
        <f>IF(D4L132C9=0,0,D4L132C7/D4L132C9)</f>
        <v>0.19758786645129572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1124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0.71773707435751088</v>
      </c>
      <c r="L40" s="16" t="s">
        <v>26807</v>
      </c>
      <c r="M40" s="15">
        <f>IF(D4L133C2&lt;&gt;0,D4L133C2*D4L133C4,D4L133C3*D4L133C4)</f>
        <v>806.73647157784228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806.73647157784228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154006.92000000001</v>
      </c>
      <c r="V40" s="16" t="s">
        <v>26809</v>
      </c>
      <c r="W40" s="33">
        <f>IF(D4L133C9=0,0,D4L133C7/D4L133C9)</f>
        <v>5.2383131327984628E-3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688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0.71773707435751088</v>
      </c>
      <c r="L41" s="16" t="s">
        <v>26815</v>
      </c>
      <c r="M41" s="15">
        <f>IF(D4L134C2&lt;&gt;0,D4L134C2*D4L134C4,D4L134C3*D4L134C4)</f>
        <v>493.80310715796747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493.80310715796747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154006.92000000001</v>
      </c>
      <c r="V41" s="16" t="s">
        <v>26817</v>
      </c>
      <c r="W41" s="33">
        <f>IF(D4L134C9=0,0,D4L134C7/D4L134C9)</f>
        <v>3.2063696044175639E-3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76670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0.71773707435751088</v>
      </c>
      <c r="L42" s="16" t="s">
        <v>26823</v>
      </c>
      <c r="M42" s="15">
        <f>IF(D4L135C2&lt;&gt;0,D4L135C2*D4L135C4,D4L135C3*D4L135C4)</f>
        <v>55028.901490990356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55028.901490990356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154006.92000000001</v>
      </c>
      <c r="V42" s="16" t="s">
        <v>26825</v>
      </c>
      <c r="W42" s="33">
        <f>IF(D4L135C9=0,0,D4L135C7/D4L135C9)</f>
        <v>0.35731447321321896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0.71773707435751088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154006.92000000001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8538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0.71773707435751088</v>
      </c>
      <c r="L44" s="16" t="s">
        <v>26837</v>
      </c>
      <c r="M44" s="15">
        <f>IF(D4L137C2&lt;&gt;0,D4L137C2*D4L137C4,D4L137C3*D4L137C4)</f>
        <v>6128.0391408644282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6128.0391408644282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154006.92000000001</v>
      </c>
      <c r="V44" s="16" t="s">
        <v>26839</v>
      </c>
      <c r="W44" s="33">
        <f>IF(D4L137C9=0,0,D4L137C7/D4L137C9)</f>
        <v>3.9790673957147041E-2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IF(FLOW_THRU_100PCT="Y",1,INDEX(VariabilityMatrix,D4L138C1,D4L138C8))</f>
        <v>0.71773707435751088</v>
      </c>
      <c r="L45" s="16" t="s">
        <v>26844</v>
      </c>
      <c r="M45" s="15">
        <f>IF(D4L138C2&lt;&gt;0,D4L138C2*D4L138C4,D4L138C3*D4L138C4)</f>
        <v>0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0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154006.92000000001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30283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0.71773707435751088</v>
      </c>
      <c r="L46" s="16" t="s">
        <v>26852</v>
      </c>
      <c r="M46" s="15">
        <f>IF(D4L139C2&lt;&gt;0,D4L139C2*D4L139C4,D4L139C3*D4L139C4)</f>
        <v>21735.231822768503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21735.231822768503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154006.92000000001</v>
      </c>
      <c r="V46" s="16" t="s">
        <v>26854</v>
      </c>
      <c r="W46" s="33">
        <f>IF(D4L139C9=0,0,D4L139C7/D4L139C9)</f>
        <v>0.14113152722467601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154163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0.71773707435751088</v>
      </c>
      <c r="L47" s="16" t="s">
        <v>26860</v>
      </c>
      <c r="M47" s="15">
        <f>IF(D4L140C2&lt;&gt;0,D4L140C2*D4L140C4,D4L140C3*D4L140C4)</f>
        <v>110648.50059417695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110648.50059417695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154006.92000000001</v>
      </c>
      <c r="V47" s="16" t="s">
        <v>26862</v>
      </c>
      <c r="W47" s="33">
        <f>IF(D4L140C9=0,0,D4L140C7/D4L140C9)</f>
        <v>0.71846447285730364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9555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0.71773707435751088</v>
      </c>
      <c r="L48" s="16" t="s">
        <v>26868</v>
      </c>
      <c r="M48" s="15">
        <f>IF(D4L141C2&lt;&gt;0,D4L141C2*D4L141C4,D4L141C3*D4L141C4)</f>
        <v>6857.9777454860168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6857.9777454860168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154006.92000000001</v>
      </c>
      <c r="V48" s="16" t="s">
        <v>26870</v>
      </c>
      <c r="W48" s="33">
        <f>IF(D4L141C9=0,0,D4L141C7/D4L141C9)</f>
        <v>4.4530322049723584E-2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17182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0.71773707435751088</v>
      </c>
      <c r="L49" s="16" t="s">
        <v>26876</v>
      </c>
      <c r="M49" s="15">
        <f>IF(D4L142C2&lt;&gt;0,D4L142C2*D4L142C4,D4L142C3*D4L142C4)</f>
        <v>12332.158411610752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12332.158411610752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154006.92000000001</v>
      </c>
      <c r="V49" s="16" t="s">
        <v>26878</v>
      </c>
      <c r="W49" s="33">
        <f>IF(D4L142C9=0,0,D4L142C7/D4L142C9)</f>
        <v>8.0075352533579336E-2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0</v>
      </c>
      <c r="H50" s="16" t="s">
        <v>26889</v>
      </c>
      <c r="I50" s="15">
        <f>A2L333C44</f>
        <v>0</v>
      </c>
      <c r="J50" s="16" t="s">
        <v>26890</v>
      </c>
      <c r="K50" s="21">
        <f>IF(FLOW_THRU_100PCT="Y",1,INDEX(VariabilityMatrix,D4L143C1,D4L143C8))</f>
        <v>0.71773707435751088</v>
      </c>
      <c r="L50" s="16" t="s">
        <v>26884</v>
      </c>
      <c r="M50" s="15">
        <f>IF(D4L143C2&lt;&gt;0,D4L143C2*D4L143C4,D4L143C3*D4L143C4)</f>
        <v>0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0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154006.92000000001</v>
      </c>
      <c r="V50" s="16" t="s">
        <v>26886</v>
      </c>
      <c r="W50" s="33">
        <f>IF(D4L143C9=0,0,D4L143C7/D4L143C9)</f>
        <v>0</v>
      </c>
      <c r="X50" s="16" t="s">
        <v>26887</v>
      </c>
      <c r="Y50" s="32">
        <f>IF(D4L143C5=0,0,D4L143C7/D4L143C5)</f>
        <v>0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243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0.71773707435751088</v>
      </c>
      <c r="L51" s="16" t="s">
        <v>26892</v>
      </c>
      <c r="M51" s="15">
        <f>IF(D4L144C2&lt;&gt;0,D4L144C2*D4L144C4,D4L144C3*D4L144C4)</f>
        <v>174.41010906887516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174.41010906887516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154006.92000000001</v>
      </c>
      <c r="V51" s="16" t="s">
        <v>26894</v>
      </c>
      <c r="W51" s="33">
        <f>IF(D4L144C9=0,0,D4L144C7/D4L144C9)</f>
        <v>1.1324822876067852E-3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0</v>
      </c>
      <c r="J52" s="16" t="s">
        <v>26906</v>
      </c>
      <c r="K52" s="21">
        <f>IF(FLOW_THRU_100PCT="Y",1,INDEX(VariabilityMatrix,D4L145C1,D4L145C8))</f>
        <v>0.65905647955576963</v>
      </c>
      <c r="L52" s="16" t="s">
        <v>26900</v>
      </c>
      <c r="M52" s="15">
        <f>IF(D4L145C2&lt;&gt;0,D4L145C2*D4L145C4,D4L145C3*D4L145C4)</f>
        <v>0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0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160768.46400000001</v>
      </c>
      <c r="V52" s="16" t="s">
        <v>26902</v>
      </c>
      <c r="W52" s="33">
        <f>IF(D4L145C9=0,0,D4L145C7/D4L145C9)</f>
        <v>0</v>
      </c>
      <c r="X52" s="16" t="s">
        <v>26903</v>
      </c>
      <c r="Y52" s="32">
        <f>IF(D4L145C5=0,0,D4L145C7/D4L145C5)</f>
        <v>0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</v>
      </c>
      <c r="J53" s="16" t="s">
        <v>26913</v>
      </c>
      <c r="K53" s="21">
        <f>IF(FLOW_THRU_100PCT="Y",1,INDEX(VariabilityMatrix,D4L146C1,D4L146C8))</f>
        <v>0.65838172875847645</v>
      </c>
      <c r="L53" s="16" t="s">
        <v>26907</v>
      </c>
      <c r="M53" s="15">
        <f>IF(D4L146C2&lt;&gt;0,D4L146C2*D4L146C4,D4L146C3*D4L146C4)</f>
        <v>0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154006.92000000001</v>
      </c>
      <c r="V53" s="16" t="s">
        <v>26909</v>
      </c>
      <c r="W53" s="33">
        <f>IF(D4L146C9=0,0,D4L146C7/D4L146C9)</f>
        <v>0</v>
      </c>
      <c r="X53" s="16" t="s">
        <v>26910</v>
      </c>
      <c r="Y53" s="32">
        <f>IF(D4L146C5=0,0,D4L146C7/D4L146C5)</f>
        <v>0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0</v>
      </c>
      <c r="J54" s="16" t="s">
        <v>26920</v>
      </c>
      <c r="K54" s="21">
        <f>IF(FLOW_THRU_100PCT="Y",1,INDEX(VariabilityMatrix,D4L147C1,D4L147C8))</f>
        <v>0.65905647955576963</v>
      </c>
      <c r="L54" s="16" t="s">
        <v>26914</v>
      </c>
      <c r="M54" s="15">
        <f>IF(D4L147C2&lt;&gt;0,D4L147C2*D4L147C4,D4L147C3*D4L147C4)</f>
        <v>0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0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160768.46400000001</v>
      </c>
      <c r="V54" s="16" t="s">
        <v>26916</v>
      </c>
      <c r="W54" s="33">
        <f>IF(D4L147C9=0,0,D4L147C7/D4L147C9)</f>
        <v>0</v>
      </c>
      <c r="X54" s="16" t="s">
        <v>26917</v>
      </c>
      <c r="Y54" s="32">
        <f>IF(D4L147C5=0,0,D4L147C7/D4L147C5)</f>
        <v>0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0</v>
      </c>
      <c r="J55" s="16" t="s">
        <v>26927</v>
      </c>
      <c r="K55" s="21">
        <f>IF(FLOW_THRU_100PCT="Y",1,INDEX(VariabilityMatrix,D4L148C1,D4L148C8))</f>
        <v>0.65838172875847645</v>
      </c>
      <c r="L55" s="16" t="s">
        <v>26921</v>
      </c>
      <c r="M55" s="15">
        <f>IF(D4L148C2&lt;&gt;0,D4L148C2*D4L148C4,D4L148C3*D4L148C4)</f>
        <v>0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0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154006.92000000001</v>
      </c>
      <c r="V55" s="16" t="s">
        <v>26923</v>
      </c>
      <c r="W55" s="33">
        <f>IF(D4L148C9=0,0,D4L148C7/D4L148C9)</f>
        <v>0</v>
      </c>
      <c r="X55" s="16" t="s">
        <v>26924</v>
      </c>
      <c r="Y55" s="32">
        <f>IF(D4L148C5=0,0,D4L148C7/D4L148C5)</f>
        <v>0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IF(FLOW_THRU_100PCT="Y",1,INDEX(VariabilityMatrix,D4L149C1,D4L149C8))</f>
        <v>0.65838172875847645</v>
      </c>
      <c r="L56" s="16" t="s">
        <v>26928</v>
      </c>
      <c r="M56" s="15">
        <f>IF(D4L149C2&lt;&gt;0,D4L149C2*D4L149C4,D4L149C3*D4L149C4)</f>
        <v>0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154006.92000000001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IF(FLOW_THRU_100PCT="Y",1,INDEX(VariabilityMatrix,D4L150C1,D4L150C8))</f>
        <v>0.65838172875847645</v>
      </c>
      <c r="L57" s="16" t="s">
        <v>26935</v>
      </c>
      <c r="M57" s="15">
        <f>IF(D4L150C2&lt;&gt;0,D4L150C2*D4L150C4,D4L150C3*D4L150C4)</f>
        <v>0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154006.92000000001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IF(FLOW_THRU_100PCT="Y",1,INDEX(VariabilityMatrix,D4L151C1,D4L151C8))</f>
        <v>0.65838172875847645</v>
      </c>
      <c r="L58" s="16" t="s">
        <v>26942</v>
      </c>
      <c r="M58" s="15">
        <f>IF(D4L151C2&lt;&gt;0,D4L151C2*D4L151C4,D4L151C3*D4L151C4)</f>
        <v>0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154006.92000000001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0.65838172875847645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154006.92000000001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0.65838172875847645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154006.92000000001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0</v>
      </c>
      <c r="J61" s="16" t="s">
        <v>26969</v>
      </c>
      <c r="K61" s="21">
        <f>IF(FLOW_THRU_100PCT="Y",1,D4L136C4)</f>
        <v>0.71773707435751088</v>
      </c>
      <c r="L61" s="16" t="s">
        <v>26963</v>
      </c>
      <c r="M61" s="15">
        <f>IF(D4L154C2&lt;&gt;0,D4L154C2*D4L154C4,D4L154C3*D4L154C4)</f>
        <v>0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0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154006.92000000001</v>
      </c>
      <c r="V61" s="16" t="s">
        <v>26965</v>
      </c>
      <c r="W61" s="33">
        <f>IF(D4L154C9=0,0,D4L154C7/D4L154C9)</f>
        <v>0</v>
      </c>
      <c r="X61" s="16" t="s">
        <v>26966</v>
      </c>
      <c r="Y61" s="32">
        <f>IF(D4L154C5=0,0,D4L154C7/D4L154C5)</f>
        <v>0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</v>
      </c>
      <c r="J62" s="16" t="s">
        <v>26976</v>
      </c>
      <c r="K62" s="21">
        <f>IF(FLOW_THRU_100PCT="Y",1,INDEX(VariabilityMatrix,D4L155C1,D4L155C8))</f>
        <v>0.65905647955576963</v>
      </c>
      <c r="L62" s="16" t="s">
        <v>26970</v>
      </c>
      <c r="M62" s="15">
        <f>IF(D4L155C2&lt;&gt;0,D4L155C2*D4L155C4,D4L155C3*D4L155C4)</f>
        <v>0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0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160768.46400000001</v>
      </c>
      <c r="V62" s="16" t="s">
        <v>26972</v>
      </c>
      <c r="W62" s="33">
        <f>IF(D4L155C9=0,0,D4L155C7/D4L155C9)</f>
        <v>0</v>
      </c>
      <c r="X62" s="16" t="s">
        <v>26973</v>
      </c>
      <c r="Y62" s="32">
        <f>IF(D4L155C5=0,0,D4L155C7/D4L155C5)</f>
        <v>0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0</v>
      </c>
      <c r="J63" s="16" t="s">
        <v>26983</v>
      </c>
      <c r="K63" s="21">
        <f>IF(FLOW_THRU_100PCT="Y",1,INDEX(VariabilityMatrix,D4L156C1,D4L156C8))</f>
        <v>0.65891624194078513</v>
      </c>
      <c r="L63" s="16" t="s">
        <v>26977</v>
      </c>
      <c r="M63" s="15">
        <f>IF(D4L156C2&lt;&gt;0,D4L156C2*D4L156C4,D4L156C3*D4L156C4)</f>
        <v>0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0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155247.00000000003</v>
      </c>
      <c r="V63" s="16" t="s">
        <v>26979</v>
      </c>
      <c r="W63" s="33">
        <f>IF(D4L156C9=0,0,D4L156C7/D4L156C9)</f>
        <v>0</v>
      </c>
      <c r="X63" s="16" t="s">
        <v>26980</v>
      </c>
      <c r="Y63" s="32">
        <f>IF(D4L156C5=0,0,D4L156C7/D4L156C5)</f>
        <v>0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692129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1449.9696100115107</v>
      </c>
      <c r="J64" s="16" t="s">
        <v>26990</v>
      </c>
      <c r="K64" s="21">
        <f>IF((D4L157C2+D4L157C3)=0,0,D4L157C5/(D4L157C2+D4L157C3))</f>
        <v>0.81370262448206521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564367.02785723296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564367.02785723296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3.6642865174103405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0.81370262448206521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154006.92000000001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692129</v>
      </c>
      <c r="H66" s="16" t="s">
        <v>27001</v>
      </c>
      <c r="I66" s="15">
        <f>SUM(D4L157C3:D4L158C3)</f>
        <v>1449.9696100115107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564367.02785723296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564367.02785723296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3.6642865174103405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B3404F-FA1E-404F-8445-2D88C9267E32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537.99326351485979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268.9966317574299</v>
      </c>
      <c r="N8" s="16" t="s">
        <v>4251</v>
      </c>
      <c r="O8" s="32">
        <f>1</f>
        <v>1</v>
      </c>
      <c r="P8" s="16" t="s">
        <v>27023</v>
      </c>
      <c r="Q8" s="15">
        <f>D4L201C5*D4L201C6</f>
        <v>268.9966317574299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154006.92000000001</v>
      </c>
      <c r="V8" s="16" t="s">
        <v>27024</v>
      </c>
      <c r="W8" s="33">
        <f>IF(D4L201C9=0,0,D4L201C7/D4L201C9)</f>
        <v>1.7466528890872559E-3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154006.92000000001</v>
      </c>
      <c r="V9" s="16" t="s">
        <v>27029</v>
      </c>
      <c r="W9" s="33">
        <f>IF(D4L202C9=0,0,D4L202C7/D4L202C9)</f>
        <v>0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0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0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0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154006.92000000001</v>
      </c>
      <c r="V10" s="16" t="s">
        <v>27034</v>
      </c>
      <c r="W10" s="33">
        <f>IF(D4L203C9=0,0,D4L203C7/D4L203C9)</f>
        <v>0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154006.92000000001</v>
      </c>
      <c r="V11" s="16" t="s">
        <v>27039</v>
      </c>
      <c r="W11" s="33">
        <f>IF(D4L204C9=0,0,D4L204C7/D4L204C9)</f>
        <v>0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2044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1022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1022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154006.92000000001</v>
      </c>
      <c r="V12" s="16" t="s">
        <v>27044</v>
      </c>
      <c r="W12" s="33">
        <f>IF(D4L205C9=0,0,D4L205C7/D4L205C9)</f>
        <v>6.6360654443319818E-3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154006.92000000001</v>
      </c>
      <c r="V13" s="16" t="s">
        <v>27049</v>
      </c>
      <c r="W13" s="33">
        <f>IF(D4L206C9=0,0,D4L206C7/D4L206C9)</f>
        <v>0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0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0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0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154006.92000000001</v>
      </c>
      <c r="V14" s="16" t="s">
        <v>27054</v>
      </c>
      <c r="W14" s="33">
        <f>IF(D4L207C9=0,0,D4L207C7/D4L207C9)</f>
        <v>0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154006.92000000001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0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0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0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154006.92000000001</v>
      </c>
      <c r="V16" s="16" t="s">
        <v>27065</v>
      </c>
      <c r="W16" s="33">
        <f>IF(D4L209C9=0,0,D4L209C7/D4L209C9)</f>
        <v>0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154006.92000000001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2581.9932635148598</v>
      </c>
      <c r="J18" s="16" t="s">
        <v>27079</v>
      </c>
      <c r="K18" s="21">
        <f>IF((D4L211C2+D4L211C3)=0,0,D4L211C5/(D4L211C2+D4L211C3))</f>
        <v>0.5</v>
      </c>
      <c r="L18" s="16" t="s">
        <v>27073</v>
      </c>
      <c r="M18" s="15">
        <f>SUM(D4L201C5,D4L203C5,D4L205C5,D4L207C5,D4L209C5)</f>
        <v>1290.9966317574299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1290.9966317574299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8.3827183334192375E-3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0.5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154006.92000000001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2581.9932635148598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1290.9966317574299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1290.9966317574299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8.3827183334192375E-3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991.17343018111137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495.58671509055569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495.58671509055569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154006.92000000001</v>
      </c>
      <c r="V21" s="16" t="s">
        <v>27093</v>
      </c>
      <c r="W21" s="33">
        <f>IF(D4L214C9=0,0,D4L214C7/D4L214C9)</f>
        <v>3.2179509537010134E-3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0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0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0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154006.92000000001</v>
      </c>
      <c r="V22" s="16" t="s">
        <v>27098</v>
      </c>
      <c r="W22" s="33">
        <f>IF(D4L215C9=0,0,D4L215C7/D4L215C9)</f>
        <v>0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6207.3076857835131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3103.6538428917565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3103.6538428917565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154006.92000000001</v>
      </c>
      <c r="V23" s="16" t="s">
        <v>27103</v>
      </c>
      <c r="W23" s="33">
        <f>IF(D4L216C9=0,0,D4L216C7/D4L216C9)</f>
        <v>2.0152690819943392E-2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0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0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0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154006.92000000001</v>
      </c>
      <c r="V24" s="16" t="s">
        <v>27108</v>
      </c>
      <c r="W24" s="33">
        <f>IF(D4L217C9=0,0,D4L217C7/D4L217C9)</f>
        <v>0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7198.4811159646242</v>
      </c>
      <c r="J25" s="16" t="s">
        <v>27117</v>
      </c>
      <c r="K25" s="21">
        <f>IF((D4L218C2+D4L218C3)=0,0,D4L218C5/(D4L218C2+D4L218C3))</f>
        <v>0.5</v>
      </c>
      <c r="L25" s="16" t="s">
        <v>27111</v>
      </c>
      <c r="M25" s="15">
        <f>SUM(D4L214C5:D4L217C5)</f>
        <v>3599.2405579823121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3599.2405579823121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2.3370641773644407E-2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0.5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154006.92000000001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7198.4811159646242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3599.2405579823121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3599.2405579823121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2.3370641773644407E-2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F85E41-BEDE-45E7-ADA6-4337CC140556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5825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0.91281380385825794</v>
      </c>
      <c r="L8" s="16" t="s">
        <v>27139</v>
      </c>
      <c r="M8" s="15">
        <f>IF(D5L101C2&lt;&gt;0,D5L101C2*D5L101C4,D5L101C3*D5L101C4)</f>
        <v>5317.1404074743523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5317.1404074743523</v>
      </c>
      <c r="AJ8" s="16" t="s">
        <v>27150</v>
      </c>
      <c r="AK8" s="15">
        <f>IF(D5L101C15=0,0,CHOOSE(MIN(D5L101C8,RUN_YEARS),A1L145C1,A1L145C6,A1L145C7,A1L145C8,A1L145C9))</f>
        <v>10276.767000000002</v>
      </c>
      <c r="AL8" s="16" t="s">
        <v>27145</v>
      </c>
      <c r="AM8" s="33">
        <f>IF(D5L101C17=0,0,D5L101C16/D5L101C17)</f>
        <v>0.51739427462686971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693.46852088909577</v>
      </c>
      <c r="J9" s="16" t="s">
        <v>27159</v>
      </c>
      <c r="K9" s="21">
        <f>IF(FLOW_THRU_100PCT="Y",1,INDEX(VariabilityMatrix,D5L102C1,D5L102C8))</f>
        <v>0.91281380385825794</v>
      </c>
      <c r="L9" s="16" t="s">
        <v>27151</v>
      </c>
      <c r="M9" s="15">
        <f>IF(D5L102C2&lt;&gt;0,D5L102C2*D5L102C4,D5L102C3*D5L102C4)</f>
        <v>633.00763840873537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633.00763840873537</v>
      </c>
      <c r="AJ9" s="16" t="s">
        <v>27163</v>
      </c>
      <c r="AK9" s="15">
        <f>IF(D5L102C15=0,0,CHOOSE(MIN(D5L102C8,RUN_YEARS),A1L145C1,A1L145C6,A1L145C7,A1L145C8,A1L145C9))</f>
        <v>10276.767000000002</v>
      </c>
      <c r="AL9" s="16" t="s">
        <v>27157</v>
      </c>
      <c r="AM9" s="33">
        <f>IF(D5L102C17=0,0,D5L102C16/D5L102C17)</f>
        <v>6.1595990101627807E-2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2768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0.91281380385825794</v>
      </c>
      <c r="L10" s="16" t="s">
        <v>27164</v>
      </c>
      <c r="M10" s="15">
        <f>IF(D5L103C2&lt;&gt;0,D5L103C2*D5L103C4,D5L103C3*D5L103C4)</f>
        <v>2526.6686090796579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2526.6686090796579</v>
      </c>
      <c r="AJ10" s="16" t="s">
        <v>27175</v>
      </c>
      <c r="AK10" s="15">
        <f>IF(D5L103C15=0,0,CHOOSE(MIN(D5L103C8,RUN_YEARS),A1L145C1,A1L145C6,A1L145C7,A1L145C8,A1L145C9))</f>
        <v>10276.767000000002</v>
      </c>
      <c r="AL10" s="16" t="s">
        <v>27170</v>
      </c>
      <c r="AM10" s="33">
        <f>IF(D5L103C17=0,0,D5L103C16/D5L103C17)</f>
        <v>0.24586220638063094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329.53147911090423</v>
      </c>
      <c r="J11" s="16" t="s">
        <v>27184</v>
      </c>
      <c r="K11" s="21">
        <f>IF(FLOW_THRU_100PCT="Y",1,INDEX(VariabilityMatrix,D5L104C1,D5L104C8))</f>
        <v>0.91281380385825794</v>
      </c>
      <c r="L11" s="16" t="s">
        <v>27176</v>
      </c>
      <c r="M11" s="15">
        <f>IF(D5L104C2&lt;&gt;0,D5L104C2*D5L104C4,D5L104C3*D5L104C4)</f>
        <v>300.80088293826253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300.80088293826253</v>
      </c>
      <c r="AJ11" s="16" t="s">
        <v>27187</v>
      </c>
      <c r="AK11" s="15">
        <f>IF(D5L104C15=0,0,CHOOSE(MIN(D5L104C8,RUN_YEARS),A1L145C1,A1L145C6,A1L145C7,A1L145C8,A1L145C9))</f>
        <v>10276.767000000002</v>
      </c>
      <c r="AL11" s="16" t="s">
        <v>27182</v>
      </c>
      <c r="AM11" s="33">
        <f>IF(D5L104C17=0,0,D5L104C16/D5L104C17)</f>
        <v>2.9269991519537467E-2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IF(FLOW_THRU_100PCT="Y",1,INDEX(VariabilityMatrix,D5L105C1,D5L105C8))</f>
        <v>0.91281380385825794</v>
      </c>
      <c r="L12" s="16" t="s">
        <v>27188</v>
      </c>
      <c r="M12" s="15">
        <f>IF(D5L105C2&lt;&gt;0,D5L105C2*D5L105C4,D5L105C3*D5L105C4)</f>
        <v>0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10276.767000000002</v>
      </c>
      <c r="AL12" s="16" t="s">
        <v>27194</v>
      </c>
      <c r="AM12" s="33">
        <f>IF(D5L105C17=0,0,D5L105C16/D5L105C17)</f>
        <v>0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0.91281380385825794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10276.767000000002</v>
      </c>
      <c r="AL13" s="16" t="s">
        <v>27206</v>
      </c>
      <c r="AM13" s="33">
        <f>IF(D5L106C17=0,0,D5L106C16/D5L106C17)</f>
        <v>0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9641</v>
      </c>
      <c r="J14" s="16" t="s">
        <v>27219</v>
      </c>
      <c r="K14" s="21">
        <f>IF(FLOW_THRU_100PCT="Y",1,INDEX(VariabilityMatrix,D5L107C1,D5L107C8))</f>
        <v>0.88046740890818875</v>
      </c>
      <c r="L14" s="16" t="s">
        <v>27212</v>
      </c>
      <c r="M14" s="15">
        <f>IF(D5L107C2&lt;&gt;0,D5L107C2*D5L107C4,D5L107C3*D5L107C4)</f>
        <v>8488.5862892838486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8488.5862892838486</v>
      </c>
      <c r="AB14" s="16" t="s">
        <v>27222</v>
      </c>
      <c r="AC14" s="15">
        <f>IF(D5L107C11=0,0,CHOOSE(MIN(D5L107C8,RUN_YEARS),A1L144C1,A1L144C6,A1L144C7,A1L144C8,A1L144C9))</f>
        <v>17887.988000000001</v>
      </c>
      <c r="AD14" s="16" t="s">
        <v>27216</v>
      </c>
      <c r="AE14" s="33">
        <f>IF(D5L107C13=0,0,D5L107C12/D5L107C13)</f>
        <v>0.47454114399472136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77524.970700636943</v>
      </c>
      <c r="J15" s="16" t="s">
        <v>27232</v>
      </c>
      <c r="K15" s="21">
        <f>IF(FLOW_THRU_100PCT="Y",1,INDEX(VariabilityMatrix,D5L108C1,D5L108C8))</f>
        <v>0.88046740890818875</v>
      </c>
      <c r="L15" s="16" t="s">
        <v>27224</v>
      </c>
      <c r="M15" s="15">
        <f>IF(D5L108C2&lt;&gt;0,D5L108C2*D5L108C4,D5L108C3*D5L108C4)</f>
        <v>68258.210078473057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68258.210078473057</v>
      </c>
      <c r="AB15" s="16" t="s">
        <v>27235</v>
      </c>
      <c r="AC15" s="15">
        <f>IF(D5L108C11=0,0,CHOOSE(MIN(D5L108C8,RUN_YEARS),A1L144C1,A1L144C6,A1L144C7,A1L144C8,A1L144C9))</f>
        <v>17887.988000000001</v>
      </c>
      <c r="AD15" s="16" t="s">
        <v>27228</v>
      </c>
      <c r="AE15" s="33">
        <f>IF(D5L108C13=0,0,D5L108C12/D5L108C13)</f>
        <v>3.8158685078765178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14511.616560509556</v>
      </c>
      <c r="J16" s="16" t="s">
        <v>27245</v>
      </c>
      <c r="K16" s="21">
        <f>IF(FLOW_THRU_100PCT="Y",1,INDEX(VariabilityMatrix,D5L109C1,D5L109C8))</f>
        <v>0.88046740890818875</v>
      </c>
      <c r="L16" s="16" t="s">
        <v>27237</v>
      </c>
      <c r="M16" s="15">
        <f>IF(D5L109C2&lt;&gt;0,D5L109C2*D5L109C4,D5L109C3*D5L109C4)</f>
        <v>12777.00543210101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12777.00543210101</v>
      </c>
      <c r="AB16" s="16" t="s">
        <v>27248</v>
      </c>
      <c r="AC16" s="15">
        <f>IF(D5L109C11=0,0,CHOOSE(MIN(D5L109C8,RUN_YEARS),A1L144C1,A1L144C6,A1L144C7,A1L144C8,A1L144C9))</f>
        <v>17887.988000000001</v>
      </c>
      <c r="AD16" s="16" t="s">
        <v>27241</v>
      </c>
      <c r="AE16" s="33">
        <f>IF(D5L109C13=0,0,D5L109C12/D5L109C13)</f>
        <v>0.71427851092593586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1355.3261146496816</v>
      </c>
      <c r="J17" s="16" t="s">
        <v>27258</v>
      </c>
      <c r="K17" s="21">
        <f>IF(FLOW_THRU_100PCT="Y",1,INDEX(VariabilityMatrix,D5L110C1,D5L110C8))</f>
        <v>0.88046740890818875</v>
      </c>
      <c r="L17" s="16" t="s">
        <v>27250</v>
      </c>
      <c r="M17" s="15">
        <f>IF(D5L110C2&lt;&gt;0,D5L110C2*D5L110C4,D5L110C3*D5L110C4)</f>
        <v>1193.3204723912079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1193.3204723912079</v>
      </c>
      <c r="AB17" s="16" t="s">
        <v>27261</v>
      </c>
      <c r="AC17" s="15">
        <f>IF(D5L110C11=0,0,CHOOSE(MIN(D5L110C8,RUN_YEARS),A1L144C1,A1L144C6,A1L144C7,A1L144C8,A1L144C9))</f>
        <v>17887.988000000001</v>
      </c>
      <c r="AD17" s="16" t="s">
        <v>27254</v>
      </c>
      <c r="AE17" s="33">
        <f>IF(D5L110C13=0,0,D5L110C12/D5L110C13)</f>
        <v>6.6710715167698442E-2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0.88046740890818875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17887.988000000001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0.88046740890818875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17887.988000000001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174.71464968152867</v>
      </c>
      <c r="J20" s="16" t="s">
        <v>27297</v>
      </c>
      <c r="K20" s="21">
        <f>IF(FLOW_THRU_100PCT="Y",1,INDEX(VariabilityMatrix,D5L113C1,D5L113C8))</f>
        <v>0.88046740890818875</v>
      </c>
      <c r="L20" s="16" t="s">
        <v>27289</v>
      </c>
      <c r="M20" s="15">
        <f>IF(D5L113C2&lt;&gt;0,D5L113C2*D5L113C4,D5L113C3*D5L113C4)</f>
        <v>153.83055490339746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153.83055490339746</v>
      </c>
      <c r="AB20" s="16" t="s">
        <v>27300</v>
      </c>
      <c r="AC20" s="15">
        <f>IF(D5L113C11=0,0,CHOOSE(MIN(D5L113C8,RUN_YEARS),A1L144C1,A1L144C6,A1L144C7,A1L144C8,A1L144C9))</f>
        <v>17887.988000000001</v>
      </c>
      <c r="AD20" s="16" t="s">
        <v>27293</v>
      </c>
      <c r="AE20" s="33">
        <f>IF(D5L113C13=0,0,D5L113C12/D5L113C13)</f>
        <v>8.5996566468737254E-3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0</v>
      </c>
      <c r="J21" s="16" t="s">
        <v>27309</v>
      </c>
      <c r="K21" s="21">
        <f>IF(FLOW_THRU_100PCT="Y",1,INDEX(VariabilityMatrix,D5L114C1,D5L114C8))</f>
        <v>0.88046740890818875</v>
      </c>
      <c r="L21" s="16" t="s">
        <v>27302</v>
      </c>
      <c r="M21" s="15">
        <f>IF(D5L114C2&lt;&gt;0,D5L114C2*D5L114C4,D5L114C3*D5L114C4)</f>
        <v>0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0</v>
      </c>
      <c r="AB21" s="16" t="s">
        <v>27312</v>
      </c>
      <c r="AC21" s="15">
        <f>IF(D5L114C11=0,0,CHOOSE(MIN(D5L114C8,RUN_YEARS),A1L144C1,A1L144C6,A1L144C7,A1L144C8,A1L144C9))</f>
        <v>17887.988000000001</v>
      </c>
      <c r="AD21" s="16" t="s">
        <v>27306</v>
      </c>
      <c r="AE21" s="33">
        <f>IF(D5L114C13=0,0,D5L114C12/D5L114C13)</f>
        <v>0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0</v>
      </c>
      <c r="J22" s="16" t="s">
        <v>27322</v>
      </c>
      <c r="K22" s="21">
        <f>IF(FLOW_THRU_100PCT="Y",1,INDEX(VariabilityMatrix,D5L115C1,D5L115C8))</f>
        <v>0.88046740890818875</v>
      </c>
      <c r="L22" s="16" t="s">
        <v>27314</v>
      </c>
      <c r="M22" s="15">
        <f>IF(D5L115C2&lt;&gt;0,D5L115C2*D5L115C4,D5L115C3*D5L115C4)</f>
        <v>0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0</v>
      </c>
      <c r="AB22" s="16" t="s">
        <v>27324</v>
      </c>
      <c r="AC22" s="15">
        <f>IF(D5L115C11=0,0,CHOOSE(MIN(D5L115C8,RUN_YEARS),A1L144C1,A1L144C6,A1L144C7,A1L144C8,A1L144C9))</f>
        <v>17887.988000000001</v>
      </c>
      <c r="AD22" s="16" t="s">
        <v>27318</v>
      </c>
      <c r="AE22" s="33">
        <f>IF(D5L115C13=0,0,D5L115C12/D5L115C13)</f>
        <v>0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0</v>
      </c>
      <c r="J23" s="16" t="s">
        <v>27334</v>
      </c>
      <c r="K23" s="21">
        <f>IF(FLOW_THRU_100PCT="Y",1,INDEX(VariabilityMatrix,D5L116C1,D5L116C8))</f>
        <v>0.88046740890818875</v>
      </c>
      <c r="L23" s="16" t="s">
        <v>27326</v>
      </c>
      <c r="M23" s="15">
        <f>IF(D5L116C2&lt;&gt;0,D5L116C2*D5L116C4,D5L116C3*D5L116C4)</f>
        <v>0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0</v>
      </c>
      <c r="AB23" s="16" t="s">
        <v>27336</v>
      </c>
      <c r="AC23" s="15">
        <f>IF(D5L116C11=0,0,CHOOSE(MIN(D5L116C8,RUN_YEARS),A1L144C1,A1L144C6,A1L144C7,A1L144C8,A1L144C9))</f>
        <v>17887.988000000001</v>
      </c>
      <c r="AD23" s="16" t="s">
        <v>27330</v>
      </c>
      <c r="AE23" s="33">
        <f>IF(D5L116C13=0,0,D5L116C12/D5L116C13)</f>
        <v>0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0</v>
      </c>
      <c r="J24" s="16" t="s">
        <v>27346</v>
      </c>
      <c r="K24" s="21">
        <f>IF(FLOW_THRU_100PCT="Y",1,INDEX(VariabilityMatrix,D5L117C1,D5L117C8))</f>
        <v>0.88046740890818875</v>
      </c>
      <c r="L24" s="16" t="s">
        <v>27338</v>
      </c>
      <c r="M24" s="15">
        <f>IF(D5L117C2&lt;&gt;0,D5L117C2*D5L117C4,D5L117C3*D5L117C4)</f>
        <v>0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0</v>
      </c>
      <c r="AB24" s="16" t="s">
        <v>27348</v>
      </c>
      <c r="AC24" s="15">
        <f>IF(D5L117C11=0,0,CHOOSE(MIN(D5L117C8,RUN_YEARS),A1L144C1,A1L144C6,A1L144C7,A1L144C8,A1L144C9))</f>
        <v>17887.988000000001</v>
      </c>
      <c r="AD24" s="16" t="s">
        <v>27342</v>
      </c>
      <c r="AE24" s="33">
        <f>IF(D5L117C13=0,0,D5L117C12/D5L117C13)</f>
        <v>0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0.88046740890818875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17887.988000000001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0.88046740890818875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17887.988000000001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IF(FLOW_THRU_100PCT="Y",1,INDEX(VariabilityMatrix,D5L120C1,D5L120C8))</f>
        <v>0.88046740890818875</v>
      </c>
      <c r="L27" s="16" t="s">
        <v>27374</v>
      </c>
      <c r="M27" s="15">
        <f>IF(D5L120C2&lt;&gt;0,D5L120C2*D5L120C4,D5L120C3*D5L120C4)</f>
        <v>0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17887.988000000001</v>
      </c>
      <c r="AD27" s="16" t="s">
        <v>27378</v>
      </c>
      <c r="AE27" s="33">
        <f>IF(D5L120C13=0,0,D5L120C12/D5L120C13)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8593</v>
      </c>
      <c r="H28" s="16" t="s">
        <v>27394</v>
      </c>
      <c r="I28" s="15">
        <f>SUM(D5L101C3:D5L106C3)</f>
        <v>1023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8777.6175379010092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8777.6175379010092</v>
      </c>
      <c r="AK28" s="21" t="str">
        <f>NULL_VALUE</f>
        <v>n/a</v>
      </c>
      <c r="AL28" s="16" t="s">
        <v>27392</v>
      </c>
      <c r="AM28" s="33">
        <f>SUM(D5L101C18:D5L106C18)</f>
        <v>0.85412246262866587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103207.62802547771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90870.95282715252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90870.95282715252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5.0799985346117467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01C6A5-4890-492E-BD68-85C762B8FFE8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0.5</v>
      </c>
      <c r="R8" s="16" t="s">
        <v>27455</v>
      </c>
      <c r="S8" s="15">
        <f>B7L801C43</f>
        <v>0.4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14755</v>
      </c>
      <c r="L9" s="16" t="s">
        <v>27461</v>
      </c>
      <c r="M9" s="15">
        <f>B7L802C16</f>
        <v>15580.5</v>
      </c>
      <c r="N9" s="16" t="s">
        <v>27462</v>
      </c>
      <c r="O9" s="15">
        <f>B7L802C25</f>
        <v>15198.666666666666</v>
      </c>
      <c r="P9" s="16" t="s">
        <v>27463</v>
      </c>
      <c r="Q9" s="15">
        <f>B7L802C34</f>
        <v>15008.75</v>
      </c>
      <c r="R9" s="16" t="s">
        <v>27464</v>
      </c>
      <c r="S9" s="15">
        <f>B7L802C43</f>
        <v>14823.8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204477</v>
      </c>
      <c r="L10" s="16" t="s">
        <v>27470</v>
      </c>
      <c r="M10" s="15">
        <f>B7L803C16</f>
        <v>215088.5</v>
      </c>
      <c r="N10" s="16" t="s">
        <v>27471</v>
      </c>
      <c r="O10" s="15">
        <f>B7L803C25</f>
        <v>223044.66666666669</v>
      </c>
      <c r="P10" s="16" t="s">
        <v>27472</v>
      </c>
      <c r="Q10" s="15">
        <f>B7L803C34</f>
        <v>227032.25</v>
      </c>
      <c r="R10" s="16" t="s">
        <v>27473</v>
      </c>
      <c r="S10" s="15">
        <f>B7L803C43</f>
        <v>233213.40000000002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528300</v>
      </c>
      <c r="L11" s="16" t="s">
        <v>27479</v>
      </c>
      <c r="M11" s="15">
        <f>B7L804C16</f>
        <v>510985</v>
      </c>
      <c r="N11" s="16" t="s">
        <v>27480</v>
      </c>
      <c r="O11" s="15">
        <f>B7L804C25</f>
        <v>538073</v>
      </c>
      <c r="P11" s="16" t="s">
        <v>27481</v>
      </c>
      <c r="Q11" s="15">
        <f>B7L804C34</f>
        <v>526401.25</v>
      </c>
      <c r="R11" s="16" t="s">
        <v>27482</v>
      </c>
      <c r="S11" s="15">
        <f>B7L804C43</f>
        <v>526962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113426</v>
      </c>
      <c r="L12" s="16" t="s">
        <v>27488</v>
      </c>
      <c r="M12" s="15">
        <f>B7L805C16</f>
        <v>99255.5</v>
      </c>
      <c r="N12" s="16" t="s">
        <v>27489</v>
      </c>
      <c r="O12" s="15">
        <f>B7L805C25</f>
        <v>94648.666666666657</v>
      </c>
      <c r="P12" s="16" t="s">
        <v>27490</v>
      </c>
      <c r="Q12" s="15">
        <f>B7L805C34</f>
        <v>98974.5</v>
      </c>
      <c r="R12" s="16" t="s">
        <v>27491</v>
      </c>
      <c r="S12" s="15">
        <f>B7L805C43</f>
        <v>105027.79999999999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1580096</v>
      </c>
      <c r="L13" s="16" t="s">
        <v>27497</v>
      </c>
      <c r="M13" s="15">
        <f>B7L806C16</f>
        <v>1565082</v>
      </c>
      <c r="N13" s="16" t="s">
        <v>27498</v>
      </c>
      <c r="O13" s="15">
        <f>B7L806C25</f>
        <v>1532620.3333333335</v>
      </c>
      <c r="P13" s="16" t="s">
        <v>27499</v>
      </c>
      <c r="Q13" s="15">
        <f>B7L806C34</f>
        <v>1486015.75</v>
      </c>
      <c r="R13" s="16" t="s">
        <v>27500</v>
      </c>
      <c r="S13" s="15">
        <f>B7L806C43</f>
        <v>1431596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40101</v>
      </c>
      <c r="L14" s="16" t="s">
        <v>27506</v>
      </c>
      <c r="M14" s="15">
        <f>B7L807C16</f>
        <v>40521.5</v>
      </c>
      <c r="N14" s="16" t="s">
        <v>27507</v>
      </c>
      <c r="O14" s="15">
        <f>B7L807C25</f>
        <v>43208.333333333328</v>
      </c>
      <c r="P14" s="16" t="s">
        <v>27508</v>
      </c>
      <c r="Q14" s="15">
        <f>B7L807C34</f>
        <v>57619.25</v>
      </c>
      <c r="R14" s="16" t="s">
        <v>27509</v>
      </c>
      <c r="S14" s="15">
        <f>B7L807C43</f>
        <v>68642.600000000006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265623</v>
      </c>
      <c r="L15" s="16" t="s">
        <v>27515</v>
      </c>
      <c r="M15" s="15">
        <f>B7L808C16</f>
        <v>239083</v>
      </c>
      <c r="N15" s="16" t="s">
        <v>27516</v>
      </c>
      <c r="O15" s="15">
        <f>B7L808C25</f>
        <v>250523.33333333331</v>
      </c>
      <c r="P15" s="16" t="s">
        <v>27517</v>
      </c>
      <c r="Q15" s="15">
        <f>B7L808C34</f>
        <v>264070.75</v>
      </c>
      <c r="R15" s="16" t="s">
        <v>27518</v>
      </c>
      <c r="S15" s="15">
        <f>B7L808C43</f>
        <v>262751.40000000002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17919</v>
      </c>
      <c r="L16" s="16" t="s">
        <v>27524</v>
      </c>
      <c r="M16" s="15">
        <f>B7L809C16</f>
        <v>18450.5</v>
      </c>
      <c r="N16" s="16" t="s">
        <v>27525</v>
      </c>
      <c r="O16" s="15">
        <f>B7L809C25</f>
        <v>20856.666666666668</v>
      </c>
      <c r="P16" s="16" t="s">
        <v>27526</v>
      </c>
      <c r="Q16" s="15">
        <f>B7L809C34</f>
        <v>22533.75</v>
      </c>
      <c r="R16" s="16" t="s">
        <v>27527</v>
      </c>
      <c r="S16" s="15">
        <f>B7L809C43</f>
        <v>23281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44534</v>
      </c>
      <c r="L17" s="16" t="s">
        <v>27533</v>
      </c>
      <c r="M17" s="15">
        <f>B7L810C16</f>
        <v>46209.5</v>
      </c>
      <c r="N17" s="16" t="s">
        <v>27534</v>
      </c>
      <c r="O17" s="15">
        <f>B7L810C25</f>
        <v>49308.666666666672</v>
      </c>
      <c r="P17" s="16" t="s">
        <v>27535</v>
      </c>
      <c r="Q17" s="15">
        <f>B7L810C34</f>
        <v>50014</v>
      </c>
      <c r="R17" s="16" t="s">
        <v>27536</v>
      </c>
      <c r="S17" s="15">
        <f>B7L810C43</f>
        <v>50902.6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664687</v>
      </c>
      <c r="L18" s="16" t="s">
        <v>27542</v>
      </c>
      <c r="M18" s="15">
        <f>B7L811C16</f>
        <v>681523.5</v>
      </c>
      <c r="N18" s="16" t="s">
        <v>27543</v>
      </c>
      <c r="O18" s="15">
        <f>B7L811C25</f>
        <v>662801.33333333337</v>
      </c>
      <c r="P18" s="16" t="s">
        <v>27544</v>
      </c>
      <c r="Q18" s="15">
        <f>B7L811C34</f>
        <v>647725.25</v>
      </c>
      <c r="R18" s="16" t="s">
        <v>27545</v>
      </c>
      <c r="S18" s="15">
        <f>B7L811C43</f>
        <v>657583.19999999995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72494</v>
      </c>
      <c r="L19" s="16" t="s">
        <v>27551</v>
      </c>
      <c r="M19" s="15">
        <f>B7L812C16</f>
        <v>69038.5</v>
      </c>
      <c r="N19" s="16" t="s">
        <v>27552</v>
      </c>
      <c r="O19" s="15">
        <f>B7L812C25</f>
        <v>69253.333333333328</v>
      </c>
      <c r="P19" s="16" t="s">
        <v>27553</v>
      </c>
      <c r="Q19" s="15">
        <f>B7L812C34</f>
        <v>71927.75</v>
      </c>
      <c r="R19" s="16" t="s">
        <v>27554</v>
      </c>
      <c r="S19" s="15">
        <f>B7L812C43</f>
        <v>74344.399999999994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532</v>
      </c>
      <c r="L20" s="16" t="s">
        <v>27560</v>
      </c>
      <c r="M20" s="15">
        <f>B7L813C16</f>
        <v>689</v>
      </c>
      <c r="N20" s="16" t="s">
        <v>27561</v>
      </c>
      <c r="O20" s="15">
        <f>B7L813C25</f>
        <v>703.66666666666663</v>
      </c>
      <c r="P20" s="16" t="s">
        <v>27562</v>
      </c>
      <c r="Q20" s="15">
        <f>B7L813C34</f>
        <v>753.25</v>
      </c>
      <c r="R20" s="16" t="s">
        <v>27563</v>
      </c>
      <c r="S20" s="15">
        <f>B7L813C43</f>
        <v>822.4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155450</v>
      </c>
      <c r="L21" s="16" t="s">
        <v>27569</v>
      </c>
      <c r="M21" s="15">
        <f>B7L814C16</f>
        <v>159403.5</v>
      </c>
      <c r="N21" s="16" t="s">
        <v>27570</v>
      </c>
      <c r="O21" s="15">
        <f>B7L814C25</f>
        <v>159094</v>
      </c>
      <c r="P21" s="16" t="s">
        <v>27571</v>
      </c>
      <c r="Q21" s="15">
        <f>B7L814C34</f>
        <v>157372</v>
      </c>
      <c r="R21" s="16" t="s">
        <v>27572</v>
      </c>
      <c r="S21" s="15">
        <f>B7L814C43</f>
        <v>156887.6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1374</v>
      </c>
      <c r="L22" s="16" t="s">
        <v>27578</v>
      </c>
      <c r="M22" s="15">
        <f>B7L815C16</f>
        <v>1250.5</v>
      </c>
      <c r="N22" s="16" t="s">
        <v>27579</v>
      </c>
      <c r="O22" s="15">
        <f>B7L815C25</f>
        <v>1233.3333333333333</v>
      </c>
      <c r="P22" s="16" t="s">
        <v>27580</v>
      </c>
      <c r="Q22" s="15">
        <f>B7L815C34</f>
        <v>11894</v>
      </c>
      <c r="R22" s="16" t="s">
        <v>27581</v>
      </c>
      <c r="S22" s="15">
        <f>B7L815C43</f>
        <v>18990.800000000003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72494</v>
      </c>
      <c r="L23" s="16" t="s">
        <v>27551</v>
      </c>
      <c r="M23" s="15">
        <f>B7L812C16</f>
        <v>69038.5</v>
      </c>
      <c r="N23" s="16" t="s">
        <v>27552</v>
      </c>
      <c r="O23" s="15">
        <f>B7L812C25</f>
        <v>69253.333333333328</v>
      </c>
      <c r="P23" s="16" t="s">
        <v>27553</v>
      </c>
      <c r="Q23" s="15">
        <f>B7L812C34</f>
        <v>71927.75</v>
      </c>
      <c r="R23" s="16" t="s">
        <v>27554</v>
      </c>
      <c r="S23" s="15">
        <f>B7L812C43</f>
        <v>74344.399999999994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3703768</v>
      </c>
      <c r="L24" s="16" t="s">
        <v>27591</v>
      </c>
      <c r="M24" s="15">
        <f>B7L816C16</f>
        <v>3662161</v>
      </c>
      <c r="N24" s="16" t="s">
        <v>27592</v>
      </c>
      <c r="O24" s="15">
        <f>B7L816C25</f>
        <v>3660568</v>
      </c>
      <c r="P24" s="16" t="s">
        <v>27593</v>
      </c>
      <c r="Q24" s="15">
        <f>B7L816C34</f>
        <v>3637343</v>
      </c>
      <c r="R24" s="16" t="s">
        <v>27594</v>
      </c>
      <c r="S24" s="15">
        <f>B7L816C43</f>
        <v>3625829.4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113887-B179-4BBB-9A71-F819AA6D436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0.6758966666666667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0.58127113333333336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0.29063556666666668</v>
      </c>
      <c r="R8" s="16" t="s">
        <v>27664</v>
      </c>
      <c r="S8" s="15">
        <f>D6L101C5-D6L101C7</f>
        <v>0.29063556666666668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0.29063556666666668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2.6948894999999995E-3</v>
      </c>
      <c r="AH8" s="16" t="s">
        <v>27671</v>
      </c>
      <c r="AI8" s="33">
        <f>IF(D6L101C15=0,0,D6L101C11/D6L101C15)</f>
        <v>107.84693274684054</v>
      </c>
      <c r="AJ8" s="16" t="s">
        <v>27672</v>
      </c>
      <c r="AK8" s="33">
        <f>IF(D6L101C5=0,0,D6L101C11/D6L101C5)</f>
        <v>0.5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0.29063556666666668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1.437593E-3</v>
      </c>
      <c r="AX8" s="16" t="s">
        <v>27679</v>
      </c>
      <c r="AY8" s="33">
        <f>IF(D6L101C23=0,0,D6L101C19/D6L101C23)</f>
        <v>202.16818436557961</v>
      </c>
      <c r="AZ8" s="16" t="s">
        <v>27680</v>
      </c>
      <c r="BA8" s="33">
        <f>IF(D6L101C5=0,0,D6L101C19/D6L101C5)</f>
        <v>0.5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2.3238086847652628E-3</v>
      </c>
      <c r="J9" s="16" t="s">
        <v>27701</v>
      </c>
      <c r="K9" s="21">
        <f>IF(FLOW_THRU_100PCT="Y",1,INDEX(VariabilityMatrix,D6L102C1,D6L102C9))</f>
        <v>0.65905647955576963</v>
      </c>
      <c r="L9" s="16" t="s">
        <v>27681</v>
      </c>
      <c r="M9" s="15">
        <f>IF(D6L102C2&lt;&gt;0,D6L102C2*D6L102C4,D6L102C3*D6L102C4)</f>
        <v>1.5315211709425174E-3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7.657605854712587E-4</v>
      </c>
      <c r="R9" s="16" t="s">
        <v>27683</v>
      </c>
      <c r="S9" s="15">
        <f>D6L102C5-D6L102C7</f>
        <v>7.657605854712587E-4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7.3311483021696038E-4</v>
      </c>
      <c r="X9" s="16" t="s">
        <v>27685</v>
      </c>
      <c r="Y9" s="33">
        <f>D6L102C7-D6L102C10</f>
        <v>3.2645755254298321E-5</v>
      </c>
      <c r="Z9" s="16" t="s">
        <v>27686</v>
      </c>
      <c r="AA9" s="33">
        <f>CHOOSE(MIN(D6L102C9,RUN_YEARS),B7L801C7,B7L801C16,B7L801C25,B7L801C34,B7L801C43)</f>
        <v>0.4</v>
      </c>
      <c r="AB9" s="16" t="s">
        <v>27687</v>
      </c>
      <c r="AC9" s="33">
        <f>IF(D6L102C12=0,0,D6L102C10/D6L102C12)</f>
        <v>1.8327870755424009E-3</v>
      </c>
      <c r="AD9" s="16" t="s">
        <v>27688</v>
      </c>
      <c r="AE9" s="33">
        <f>IF(D6L102C5=0,0,D6L102C10/D6L102C5)</f>
        <v>0.47868409795849726</v>
      </c>
      <c r="AF9" s="16" t="s">
        <v>27689</v>
      </c>
      <c r="AG9" s="33">
        <f>CHOOSE(MIN(D6L102C9,RUN_YEARS),B7L801C5,B7L801C14,B7L801C23,B7L801C32,B7L801C41)</f>
        <v>6.8508011000000006E-3</v>
      </c>
      <c r="AH9" s="16" t="s">
        <v>27690</v>
      </c>
      <c r="AI9" s="33">
        <f>IF(D6L102C15=0,0,D6L102C11/D6L102C15)</f>
        <v>4.7652463964102413E-3</v>
      </c>
      <c r="AJ9" s="16" t="s">
        <v>27691</v>
      </c>
      <c r="AK9" s="33">
        <f>IF(D6L102C5=0,0,D6L102C11/D6L102C5)</f>
        <v>2.1315902041502771E-2</v>
      </c>
      <c r="AL9" s="16" t="s">
        <v>27692</v>
      </c>
      <c r="AM9" s="33">
        <f>D6L102C8*CHOOSE(MIN(D6L102C9,RUN_YEARS),B7L801C4,B7L801C13,B7L801C22,B7L801C31,B7L801C40)</f>
        <v>1.5566789700752724E-4</v>
      </c>
      <c r="AN9" s="16" t="s">
        <v>27693</v>
      </c>
      <c r="AO9" s="33">
        <f>D6L102C8-D6L102C18</f>
        <v>6.1009268846373146E-4</v>
      </c>
      <c r="AP9" s="16" t="s">
        <v>27694</v>
      </c>
      <c r="AQ9" s="33">
        <f>CHOOSE(MIN(D6L102C9,RUN_YEARS),B7L801C2,B7L801C11,B7L801C20,B7L801C29,B7L801C38)</f>
        <v>9.1540949413240465E-4</v>
      </c>
      <c r="AR9" s="16" t="s">
        <v>27695</v>
      </c>
      <c r="AS9" s="33">
        <f>IF(D6L102C20=0,0,D6L102C18/D6L102C20)</f>
        <v>0.17005274470641601</v>
      </c>
      <c r="AT9" s="16" t="s">
        <v>27696</v>
      </c>
      <c r="AU9" s="33">
        <f>IF(D6L102C5=0,0,D6L102C18/D6L102C5)</f>
        <v>0.10164266740872231</v>
      </c>
      <c r="AV9" s="16" t="s">
        <v>27697</v>
      </c>
      <c r="AW9" s="33">
        <f>CHOOSE(MIN(D6L102C9,RUN_YEARS),B7L801C1,B7L801C10,B7L801C19,B7L801C28,B7L801C37)</f>
        <v>3.5876674000000007E-3</v>
      </c>
      <c r="AX9" s="16" t="s">
        <v>27698</v>
      </c>
      <c r="AY9" s="33">
        <f>IF(D6L102C23=0,0,D6L102C19/D6L102C23)</f>
        <v>0.17005274470641601</v>
      </c>
      <c r="AZ9" s="16" t="s">
        <v>27699</v>
      </c>
      <c r="BA9" s="33">
        <f>IF(D6L102C5=0,0,D6L102C19/D6L102C5)</f>
        <v>0.3983573325912777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1.6842516668585006E-4</v>
      </c>
      <c r="J10" s="16" t="s">
        <v>27722</v>
      </c>
      <c r="K10" s="21">
        <f>IF(FLOW_THRU_100PCT="Y",1,INDEX(VariabilityMatrix,D6L103C1,D6L103C9))</f>
        <v>0.65905647955576963</v>
      </c>
      <c r="L10" s="16" t="s">
        <v>27702</v>
      </c>
      <c r="M10" s="15">
        <f>IF(D6L103C2&lt;&gt;0,D6L103C2*D6L103C4,D6L103C3*D6L103C4)</f>
        <v>1.1100169742457003E-4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5.5500848712285015E-5</v>
      </c>
      <c r="R10" s="16" t="s">
        <v>27704</v>
      </c>
      <c r="S10" s="15">
        <f>D6L103C5-D6L103C7</f>
        <v>5.5500848712285015E-5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5.3134747403542346E-5</v>
      </c>
      <c r="X10" s="16" t="s">
        <v>27706</v>
      </c>
      <c r="Y10" s="33">
        <f>D6L103C7-D6L103C10</f>
        <v>2.3661013087426694E-6</v>
      </c>
      <c r="Z10" s="16" t="s">
        <v>27707</v>
      </c>
      <c r="AA10" s="33">
        <f>CHOOSE(MIN(D6L103C9,RUN_YEARS),B7L801C7,B7L801C16,B7L801C25,B7L801C34,B7L801C43)</f>
        <v>0.4</v>
      </c>
      <c r="AB10" s="16" t="s">
        <v>27708</v>
      </c>
      <c r="AC10" s="33">
        <f>IF(D6L103C12=0,0,D6L103C10/D6L103C12)</f>
        <v>1.3283686850885584E-4</v>
      </c>
      <c r="AD10" s="16" t="s">
        <v>27709</v>
      </c>
      <c r="AE10" s="33">
        <f>IF(D6L103C5=0,0,D6L103C10/D6L103C5)</f>
        <v>0.4786840979584972</v>
      </c>
      <c r="AF10" s="16" t="s">
        <v>27710</v>
      </c>
      <c r="AG10" s="33">
        <f>CHOOSE(MIN(D6L103C9,RUN_YEARS),B7L801C5,B7L801C14,B7L801C23,B7L801C32,B7L801C41)</f>
        <v>6.8508011000000006E-3</v>
      </c>
      <c r="AH10" s="16" t="s">
        <v>27711</v>
      </c>
      <c r="AI10" s="33">
        <f>IF(D6L103C15=0,0,D6L103C11/D6L103C15)</f>
        <v>3.453758581230258E-4</v>
      </c>
      <c r="AJ10" s="16" t="s">
        <v>27712</v>
      </c>
      <c r="AK10" s="33">
        <f>IF(D6L103C5=0,0,D6L103C11/D6L103C5)</f>
        <v>2.1315902041502809E-2</v>
      </c>
      <c r="AL10" s="16" t="s">
        <v>27713</v>
      </c>
      <c r="AM10" s="33">
        <f>D6L103C8*CHOOSE(MIN(D6L103C9,RUN_YEARS),B7L801C4,B7L801C13,B7L801C22,B7L801C31,B7L801C40)</f>
        <v>1.1282508613129199E-5</v>
      </c>
      <c r="AN10" s="16" t="s">
        <v>27714</v>
      </c>
      <c r="AO10" s="33">
        <f>D6L103C8-D6L103C18</f>
        <v>4.4218340099155817E-5</v>
      </c>
      <c r="AP10" s="16" t="s">
        <v>27715</v>
      </c>
      <c r="AQ10" s="33">
        <f>CHOOSE(MIN(D6L103C9,RUN_YEARS),B7L801C2,B7L801C11,B7L801C20,B7L801C29,B7L801C38)</f>
        <v>9.1540949413240465E-4</v>
      </c>
      <c r="AR10" s="16" t="s">
        <v>27716</v>
      </c>
      <c r="AS10" s="33">
        <f>IF(D6L103C20=0,0,D6L103C18/D6L103C20)</f>
        <v>1.2325094600228495E-2</v>
      </c>
      <c r="AT10" s="16" t="s">
        <v>27717</v>
      </c>
      <c r="AU10" s="33">
        <f>IF(D6L103C5=0,0,D6L103C18/D6L103C5)</f>
        <v>0.10164266740872231</v>
      </c>
      <c r="AV10" s="16" t="s">
        <v>27718</v>
      </c>
      <c r="AW10" s="33">
        <f>CHOOSE(MIN(D6L103C9,RUN_YEARS),B7L801C1,B7L801C10,B7L801C19,B7L801C28,B7L801C37)</f>
        <v>3.5876674000000007E-3</v>
      </c>
      <c r="AX10" s="16" t="s">
        <v>27719</v>
      </c>
      <c r="AY10" s="33">
        <f>IF(D6L103C23=0,0,D6L103C19/D6L103C23)</f>
        <v>1.2325094600228497E-2</v>
      </c>
      <c r="AZ10" s="16" t="s">
        <v>27720</v>
      </c>
      <c r="BA10" s="33">
        <f>IF(D6L103C5=0,0,D6L103C19/D6L103C5)</f>
        <v>0.3983573325912777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0.65838172875847645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8.0846685000000012E-3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4.3127790000000001E-3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7.0614831573075762E-3</v>
      </c>
      <c r="J12" s="16" t="s">
        <v>27764</v>
      </c>
      <c r="K12" s="21">
        <f>IF(FLOW_THRU_100PCT="Y",1,INDEX(VariabilityMatrix,D6L105C1,D6L105C9))</f>
        <v>0.3345251378390191</v>
      </c>
      <c r="L12" s="16" t="s">
        <v>27744</v>
      </c>
      <c r="M12" s="15">
        <f>IF(D6L105C2&lt;&gt;0,D6L105C2*D6L105C4,D6L105C3*D6L105C4)</f>
        <v>2.3622436265462289E-3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1.1811218132731145E-3</v>
      </c>
      <c r="R12" s="16" t="s">
        <v>27746</v>
      </c>
      <c r="S12" s="15">
        <f>D6L105C5-D6L105C7</f>
        <v>1.1811218132731145E-3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1.1307684595314906E-3</v>
      </c>
      <c r="X12" s="16" t="s">
        <v>27748</v>
      </c>
      <c r="Y12" s="33">
        <f>D6L105C7-D6L105C10</f>
        <v>5.0353353741623827E-5</v>
      </c>
      <c r="Z12" s="16" t="s">
        <v>27749</v>
      </c>
      <c r="AA12" s="33">
        <f>CHOOSE(MIN(D6L105C9,RUN_YEARS),B7L801C7,B7L801C16,B7L801C25,B7L801C34,B7L801C43)</f>
        <v>0.4</v>
      </c>
      <c r="AB12" s="16" t="s">
        <v>27750</v>
      </c>
      <c r="AC12" s="33">
        <f>IF(D6L105C12=0,0,D6L105C10/D6L105C12)</f>
        <v>2.8269211488287263E-3</v>
      </c>
      <c r="AD12" s="16" t="s">
        <v>27751</v>
      </c>
      <c r="AE12" s="33">
        <f>IF(D6L105C5=0,0,D6L105C10/D6L105C5)</f>
        <v>0.47868409795849715</v>
      </c>
      <c r="AF12" s="16" t="s">
        <v>27752</v>
      </c>
      <c r="AG12" s="33">
        <f>CHOOSE(MIN(D6L105C9,RUN_YEARS),B7L801C5,B7L801C14,B7L801C23,B7L801C32,B7L801C41)</f>
        <v>6.8508011000000006E-3</v>
      </c>
      <c r="AH12" s="16" t="s">
        <v>27753</v>
      </c>
      <c r="AI12" s="33">
        <f>IF(D6L105C15=0,0,D6L105C11/D6L105C15)</f>
        <v>7.349994986954711E-3</v>
      </c>
      <c r="AJ12" s="16" t="s">
        <v>27754</v>
      </c>
      <c r="AK12" s="33">
        <f>IF(D6L105C5=0,0,D6L105C11/D6L105C5)</f>
        <v>2.1315902041502837E-2</v>
      </c>
      <c r="AL12" s="16" t="s">
        <v>27755</v>
      </c>
      <c r="AM12" s="33">
        <f>D6L105C8*CHOOSE(MIN(D6L105C9,RUN_YEARS),B7L801C4,B7L801C13,B7L801C22,B7L801C31,B7L801C40)</f>
        <v>2.401047432714124E-4</v>
      </c>
      <c r="AN12" s="16" t="s">
        <v>27756</v>
      </c>
      <c r="AO12" s="33">
        <f>D6L105C8-D6L105C18</f>
        <v>9.4101707000170207E-4</v>
      </c>
      <c r="AP12" s="16" t="s">
        <v>27757</v>
      </c>
      <c r="AQ12" s="33">
        <f>CHOOSE(MIN(D6L105C9,RUN_YEARS),B7L801C2,B7L801C11,B7L801C20,B7L801C29,B7L801C38)</f>
        <v>9.1540949413240465E-4</v>
      </c>
      <c r="AR12" s="16" t="s">
        <v>27758</v>
      </c>
      <c r="AS12" s="33">
        <f>IF(D6L105C20=0,0,D6L105C18/D6L105C20)</f>
        <v>0.26229217067382055</v>
      </c>
      <c r="AT12" s="16" t="s">
        <v>27759</v>
      </c>
      <c r="AU12" s="33">
        <f>IF(D6L105C5=0,0,D6L105C18/D6L105C5)</f>
        <v>0.10164266740872231</v>
      </c>
      <c r="AV12" s="16" t="s">
        <v>27760</v>
      </c>
      <c r="AW12" s="33">
        <f>CHOOSE(MIN(D6L105C9,RUN_YEARS),B7L801C1,B7L801C10,B7L801C19,B7L801C28,B7L801C37)</f>
        <v>3.5876674000000007E-3</v>
      </c>
      <c r="AX12" s="16" t="s">
        <v>27761</v>
      </c>
      <c r="AY12" s="33">
        <f>IF(D6L105C23=0,0,D6L105C19/D6L105C23)</f>
        <v>0.26229217067382049</v>
      </c>
      <c r="AZ12" s="16" t="s">
        <v>27762</v>
      </c>
      <c r="BA12" s="33">
        <f>IF(D6L105C5=0,0,D6L105C19/D6L105C5)</f>
        <v>0.3983573325912777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1.1648119850143721E-3</v>
      </c>
      <c r="J13" s="16" t="s">
        <v>27785</v>
      </c>
      <c r="K13" s="21">
        <f>IF(FLOW_THRU_100PCT="Y",1,INDEX(VariabilityMatrix,D6L106C1,D6L106C9))</f>
        <v>0.65905647955576963</v>
      </c>
      <c r="L13" s="16" t="s">
        <v>27765</v>
      </c>
      <c r="M13" s="15">
        <f>IF(D6L106C2&lt;&gt;0,D6L106C2*D6L106C4,D6L106C3*D6L106C4)</f>
        <v>7.6767688618793999E-4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3.8383844309397E-4</v>
      </c>
      <c r="R13" s="16" t="s">
        <v>27767</v>
      </c>
      <c r="S13" s="15">
        <f>D6L106C5-D6L106C7</f>
        <v>3.8383844309397E-4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3.6747471778846198E-4</v>
      </c>
      <c r="X13" s="16" t="s">
        <v>27769</v>
      </c>
      <c r="Y13" s="33">
        <f>D6L106C7-D6L106C10</f>
        <v>1.6363725305508015E-5</v>
      </c>
      <c r="Z13" s="16" t="s">
        <v>27770</v>
      </c>
      <c r="AA13" s="33">
        <f>CHOOSE(MIN(D6L106C9,RUN_YEARS),B7L801C7,B7L801C16,B7L801C25,B7L801C34,B7L801C43)</f>
        <v>0.4</v>
      </c>
      <c r="AB13" s="16" t="s">
        <v>27771</v>
      </c>
      <c r="AC13" s="33">
        <f>IF(D6L106C12=0,0,D6L106C10/D6L106C12)</f>
        <v>9.1868679447115493E-4</v>
      </c>
      <c r="AD13" s="16" t="s">
        <v>27772</v>
      </c>
      <c r="AE13" s="33">
        <f>IF(D6L106C5=0,0,D6L106C10/D6L106C5)</f>
        <v>0.4786840979584972</v>
      </c>
      <c r="AF13" s="16" t="s">
        <v>27773</v>
      </c>
      <c r="AG13" s="33">
        <f>CHOOSE(MIN(D6L106C9,RUN_YEARS),B7L801C5,B7L801C14,B7L801C23,B7L801C32,B7L801C41)</f>
        <v>6.8508011000000006E-3</v>
      </c>
      <c r="AH13" s="16" t="s">
        <v>27774</v>
      </c>
      <c r="AI13" s="33">
        <f>IF(D6L106C15=0,0,D6L106C11/D6L106C15)</f>
        <v>2.3885856656250047E-3</v>
      </c>
      <c r="AJ13" s="16" t="s">
        <v>27775</v>
      </c>
      <c r="AK13" s="33">
        <f>IF(D6L106C5=0,0,D6L106C11/D6L106C5)</f>
        <v>2.1315902041502788E-2</v>
      </c>
      <c r="AL13" s="16" t="s">
        <v>27776</v>
      </c>
      <c r="AM13" s="33">
        <f>D6L106C8*CHOOSE(MIN(D6L106C9,RUN_YEARS),B7L801C4,B7L801C13,B7L801C22,B7L801C31,B7L801C40)</f>
        <v>7.8028726420164356E-5</v>
      </c>
      <c r="AN13" s="16" t="s">
        <v>27777</v>
      </c>
      <c r="AO13" s="33">
        <f>D6L106C8-D6L106C18</f>
        <v>3.0580971667380563E-4</v>
      </c>
      <c r="AP13" s="16" t="s">
        <v>27778</v>
      </c>
      <c r="AQ13" s="33">
        <f>CHOOSE(MIN(D6L106C9,RUN_YEARS),B7L801C2,B7L801C11,B7L801C20,B7L801C29,B7L801C38)</f>
        <v>9.1540949413240465E-4</v>
      </c>
      <c r="AR13" s="16" t="s">
        <v>27779</v>
      </c>
      <c r="AS13" s="33">
        <f>IF(D6L106C20=0,0,D6L106C18/D6L106C20)</f>
        <v>8.5239149168009717E-2</v>
      </c>
      <c r="AT13" s="16" t="s">
        <v>27780</v>
      </c>
      <c r="AU13" s="33">
        <f>IF(D6L106C5=0,0,D6L106C18/D6L106C5)</f>
        <v>0.10164266740872231</v>
      </c>
      <c r="AV13" s="16" t="s">
        <v>27781</v>
      </c>
      <c r="AW13" s="33">
        <f>CHOOSE(MIN(D6L106C9,RUN_YEARS),B7L801C1,B7L801C10,B7L801C19,B7L801C28,B7L801C37)</f>
        <v>3.5876674000000007E-3</v>
      </c>
      <c r="AX13" s="16" t="s">
        <v>27782</v>
      </c>
      <c r="AY13" s="33">
        <f>IF(D6L106C23=0,0,D6L106C19/D6L106C23)</f>
        <v>8.5239149168009717E-2</v>
      </c>
      <c r="AZ13" s="16" t="s">
        <v>27783</v>
      </c>
      <c r="BA13" s="33">
        <f>IF(D6L106C5=0,0,D6L106C19/D6L106C5)</f>
        <v>0.39835733259127765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4.4061729229400427E-5</v>
      </c>
      <c r="J14" s="16" t="s">
        <v>27806</v>
      </c>
      <c r="K14" s="21">
        <f>IF(FLOW_THRU_100PCT="Y",1,INDEX(VariabilityMatrix,D6L107C1,D6L107C9))</f>
        <v>0.65838172875847645</v>
      </c>
      <c r="L14" s="16" t="s">
        <v>27786</v>
      </c>
      <c r="M14" s="15">
        <f>IF(D6L107C2&lt;&gt;0,D6L107C2*D6L107C4,D6L107C3*D6L107C4)</f>
        <v>2.9009437462140544E-5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1.4504718731070272E-5</v>
      </c>
      <c r="R14" s="16" t="s">
        <v>27788</v>
      </c>
      <c r="S14" s="15">
        <f>D6L107C5-D6L107C7</f>
        <v>1.4504718731070272E-5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1.4504718731070272E-5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8.0846685000000012E-3</v>
      </c>
      <c r="AH14" s="16" t="s">
        <v>27795</v>
      </c>
      <c r="AI14" s="33">
        <f>IF(D6L107C15=0,0,D6L107C11/D6L107C15)</f>
        <v>1.7941018522986156E-3</v>
      </c>
      <c r="AJ14" s="16" t="s">
        <v>27796</v>
      </c>
      <c r="AK14" s="33">
        <f>IF(D6L107C5=0,0,D6L107C11/D6L107C5)</f>
        <v>0.5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1.4504718731070272E-5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4.3127790000000001E-3</v>
      </c>
      <c r="AX14" s="16" t="s">
        <v>27803</v>
      </c>
      <c r="AY14" s="33">
        <f>IF(D6L107C23=0,0,D6L107C19/D6L107C23)</f>
        <v>3.3631954549654115E-3</v>
      </c>
      <c r="AZ14" s="16" t="s">
        <v>27804</v>
      </c>
      <c r="BA14" s="33">
        <f>IF(D6L107C5=0,0,D6L107C19/D6L107C5)</f>
        <v>0.5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4.5520726886003092E-6</v>
      </c>
      <c r="J15" s="16" t="s">
        <v>27827</v>
      </c>
      <c r="K15" s="21">
        <f>IF(FLOW_THRU_100PCT="Y",1,INDEX(VariabilityMatrix,D6L108C1,D6L108C9))</f>
        <v>0.65838172875847645</v>
      </c>
      <c r="L15" s="16" t="s">
        <v>27807</v>
      </c>
      <c r="M15" s="15">
        <f>IF(D6L108C2&lt;&gt;0,D6L108C2*D6L108C4,D6L108C3*D6L108C4)</f>
        <v>2.9970014861549176E-6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1.4985007430774588E-6</v>
      </c>
      <c r="R15" s="16" t="s">
        <v>27809</v>
      </c>
      <c r="S15" s="15">
        <f>D6L108C5-D6L108C7</f>
        <v>1.4985007430774588E-6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1.4985007430774588E-6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8.0846685000000012E-3</v>
      </c>
      <c r="AH15" s="16" t="s">
        <v>27816</v>
      </c>
      <c r="AI15" s="33">
        <f>IF(D6L108C15=0,0,D6L108C11/D6L108C15)</f>
        <v>1.8535091984012191E-4</v>
      </c>
      <c r="AJ15" s="16" t="s">
        <v>27817</v>
      </c>
      <c r="AK15" s="33">
        <f>IF(D6L108C5=0,0,D6L108C11/D6L108C5)</f>
        <v>0.5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1.4985007430774588E-6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4.3127790000000001E-3</v>
      </c>
      <c r="AX15" s="16" t="s">
        <v>27824</v>
      </c>
      <c r="AY15" s="33">
        <f>IF(D6L108C23=0,0,D6L108C19/D6L108C23)</f>
        <v>3.4745595428781737E-4</v>
      </c>
      <c r="AZ15" s="16" t="s">
        <v>27825</v>
      </c>
      <c r="BA15" s="33">
        <f>IF(D6L108C5=0,0,D6L108C19/D6L108C5)</f>
        <v>0.5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8.7539859396159796E-6</v>
      </c>
      <c r="J16" s="16" t="s">
        <v>27848</v>
      </c>
      <c r="K16" s="21">
        <f>IF(FLOW_THRU_100PCT="Y",1,INDEX(VariabilityMatrix,D6L109C1,D6L109C9))</f>
        <v>0.65838172875847645</v>
      </c>
      <c r="L16" s="16" t="s">
        <v>27828</v>
      </c>
      <c r="M16" s="15">
        <f>IF(D6L109C2&lt;&gt;0,D6L109C2*D6L109C4,D6L109C3*D6L109C4)</f>
        <v>5.7634643964517642E-6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2.8817321982258821E-6</v>
      </c>
      <c r="R16" s="16" t="s">
        <v>27830</v>
      </c>
      <c r="S16" s="15">
        <f>D6L109C5-D6L109C7</f>
        <v>2.8817321982258821E-6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2.8817321982258821E-6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8.0846685000000012E-3</v>
      </c>
      <c r="AH16" s="16" t="s">
        <v>27837</v>
      </c>
      <c r="AI16" s="33">
        <f>IF(D6L109C15=0,0,D6L109C11/D6L109C15)</f>
        <v>3.5644407661561899E-4</v>
      </c>
      <c r="AJ16" s="16" t="s">
        <v>27838</v>
      </c>
      <c r="AK16" s="33">
        <f>IF(D6L109C5=0,0,D6L109C11/D6L109C5)</f>
        <v>0.5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2.8817321982258821E-6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4.3127790000000001E-3</v>
      </c>
      <c r="AX16" s="16" t="s">
        <v>27845</v>
      </c>
      <c r="AY16" s="33">
        <f>IF(D6L109C23=0,0,D6L109C19/D6L109C23)</f>
        <v>6.681845274765718E-4</v>
      </c>
      <c r="AZ16" s="16" t="s">
        <v>27846</v>
      </c>
      <c r="BA16" s="33">
        <f>IF(D6L109C5=0,0,D6L109C19/D6L109C5)</f>
        <v>0.5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0.65838172875847645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8.0846685000000012E-3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4.3127790000000001E-3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0.65838172875847645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8.0846685000000012E-3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4.3127790000000001E-3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0.65838172875847645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8.0846685000000012E-3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4.3127790000000001E-3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1.5013227340339818E-5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1.2911375512692243E-5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6.4556877563461213E-6</v>
      </c>
      <c r="R20" s="16" t="s">
        <v>27914</v>
      </c>
      <c r="S20" s="15">
        <f>D6L113C5-D6L113C7</f>
        <v>6.4556877563461213E-6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6.4556877563461213E-6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8.0846685000000012E-3</v>
      </c>
      <c r="AH20" s="16" t="s">
        <v>27921</v>
      </c>
      <c r="AI20" s="33">
        <f>IF(D6L113C15=0,0,D6L113C11/D6L113C15)</f>
        <v>7.9850989021332415E-4</v>
      </c>
      <c r="AJ20" s="16" t="s">
        <v>27922</v>
      </c>
      <c r="AK20" s="33">
        <f>IF(D6L113C5=0,0,D6L113C11/D6L113C5)</f>
        <v>0.5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6.4556877563461213E-6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4.3127790000000001E-3</v>
      </c>
      <c r="AX20" s="16" t="s">
        <v>27929</v>
      </c>
      <c r="AY20" s="33">
        <f>IF(D6L113C23=0,0,D6L113C19/D6L113C23)</f>
        <v>1.4968742326806268E-3</v>
      </c>
      <c r="AZ20" s="16" t="s">
        <v>27930</v>
      </c>
      <c r="BA20" s="33">
        <f>IF(D6L113C5=0,0,D6L113C19/D6L113C5)</f>
        <v>0.5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4.4924925834766074E-4</v>
      </c>
      <c r="J21" s="16" t="s">
        <v>27952</v>
      </c>
      <c r="K21" s="21">
        <f>IF(FLOW_THRU_100PCT="Y",1,INDEX(VariabilityMatrix,D6L114C1,D6L114C9))</f>
        <v>0.65905647955576963</v>
      </c>
      <c r="L21" s="16" t="s">
        <v>27932</v>
      </c>
      <c r="M21" s="15">
        <f>IF(D6L114C2&lt;&gt;0,D6L114C2*D6L114C4,D6L114C3*D6L114C4)</f>
        <v>2.9608063464964973E-4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1.4804031732482486E-4</v>
      </c>
      <c r="R21" s="16" t="s">
        <v>27934</v>
      </c>
      <c r="S21" s="15">
        <f>D6L114C5-D6L114C7</f>
        <v>1.4804031732482486E-4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1.4172909152024695E-4</v>
      </c>
      <c r="X21" s="16" t="s">
        <v>27936</v>
      </c>
      <c r="Y21" s="33">
        <f>D6L114C7-D6L114C10</f>
        <v>6.3112258045779177E-6</v>
      </c>
      <c r="Z21" s="16" t="s">
        <v>27937</v>
      </c>
      <c r="AA21" s="33">
        <f>CHOOSE(MIN(D6L114C9,RUN_YEARS),B7L801C7,B7L801C16,B7L801C25,B7L801C34,B7L801C43)</f>
        <v>0.4</v>
      </c>
      <c r="AB21" s="16" t="s">
        <v>27938</v>
      </c>
      <c r="AC21" s="33">
        <f>IF(D6L114C12=0,0,D6L114C10/D6L114C12)</f>
        <v>3.5432272880061736E-4</v>
      </c>
      <c r="AD21" s="16" t="s">
        <v>27939</v>
      </c>
      <c r="AE21" s="33">
        <f>IF(D6L114C5=0,0,D6L114C10/D6L114C5)</f>
        <v>0.4786840979584972</v>
      </c>
      <c r="AF21" s="16" t="s">
        <v>27940</v>
      </c>
      <c r="AG21" s="33">
        <f>CHOOSE(MIN(D6L114C9,RUN_YEARS),B7L801C5,B7L801C14,B7L801C23,B7L801C32,B7L801C41)</f>
        <v>6.8508011000000006E-3</v>
      </c>
      <c r="AH21" s="16" t="s">
        <v>27941</v>
      </c>
      <c r="AI21" s="33">
        <f>IF(D6L114C15=0,0,D6L114C11/D6L114C15)</f>
        <v>9.2123909488160693E-4</v>
      </c>
      <c r="AJ21" s="16" t="s">
        <v>27942</v>
      </c>
      <c r="AK21" s="33">
        <f>IF(D6L114C5=0,0,D6L114C11/D6L114C5)</f>
        <v>2.1315902041502816E-2</v>
      </c>
      <c r="AL21" s="16" t="s">
        <v>27943</v>
      </c>
      <c r="AM21" s="33">
        <f>D6L114C8*CHOOSE(MIN(D6L114C9,RUN_YEARS),B7L801C4,B7L801C13,B7L801C22,B7L801C31,B7L801C40)</f>
        <v>3.0094425473857769E-5</v>
      </c>
      <c r="AN21" s="16" t="s">
        <v>27944</v>
      </c>
      <c r="AO21" s="33">
        <f>D6L114C8-D6L114C18</f>
        <v>1.179458918509671E-4</v>
      </c>
      <c r="AP21" s="16" t="s">
        <v>27945</v>
      </c>
      <c r="AQ21" s="33">
        <f>CHOOSE(MIN(D6L114C9,RUN_YEARS),B7L801C2,B7L801C11,B7L801C20,B7L801C29,B7L801C38)</f>
        <v>9.1540949413240465E-4</v>
      </c>
      <c r="AR21" s="16" t="s">
        <v>27946</v>
      </c>
      <c r="AS21" s="33">
        <f>IF(D6L114C20=0,0,D6L114C18/D6L114C20)</f>
        <v>3.2875369620652982E-2</v>
      </c>
      <c r="AT21" s="16" t="s">
        <v>27947</v>
      </c>
      <c r="AU21" s="33">
        <f>IF(D6L114C5=0,0,D6L114C18/D6L114C5)</f>
        <v>0.10164266740872231</v>
      </c>
      <c r="AV21" s="16" t="s">
        <v>27948</v>
      </c>
      <c r="AW21" s="33">
        <f>CHOOSE(MIN(D6L114C9,RUN_YEARS),B7L801C1,B7L801C10,B7L801C19,B7L801C28,B7L801C37)</f>
        <v>3.5876674000000007E-3</v>
      </c>
      <c r="AX21" s="16" t="s">
        <v>27949</v>
      </c>
      <c r="AY21" s="33">
        <f>IF(D6L114C23=0,0,D6L114C19/D6L114C23)</f>
        <v>3.2875369620652982E-2</v>
      </c>
      <c r="AZ21" s="16" t="s">
        <v>27950</v>
      </c>
      <c r="BA21" s="33">
        <f>IF(D6L114C5=0,0,D6L114C19/D6L114C5)</f>
        <v>0.3983573325912777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3.1653902845499196E-4</v>
      </c>
      <c r="J22" s="16" t="s">
        <v>27973</v>
      </c>
      <c r="K22" s="21">
        <f>IF(FLOW_THRU_100PCT="Y",1,INDEX(VariabilityMatrix,D6L115C1,D6L115C9))</f>
        <v>0.65891624194078513</v>
      </c>
      <c r="L22" s="16" t="s">
        <v>27953</v>
      </c>
      <c r="M22" s="15">
        <f>IF(D6L115C2&lt;&gt;0,D6L115C2*D6L115C4,D6L115C3*D6L115C4)</f>
        <v>2.0857270705715056E-4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1.0428635352857528E-4</v>
      </c>
      <c r="R22" s="16" t="s">
        <v>27955</v>
      </c>
      <c r="S22" s="15">
        <f>D6L115C5-D6L115C7</f>
        <v>1.0428635352857528E-4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1.0428635352857528E-4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2.6948894999999995E-3</v>
      </c>
      <c r="AH22" s="16" t="s">
        <v>27962</v>
      </c>
      <c r="AI22" s="33">
        <f>IF(D6L115C15=0,0,D6L115C11/D6L115C15)</f>
        <v>3.8697821758025809E-2</v>
      </c>
      <c r="AJ22" s="16" t="s">
        <v>27963</v>
      </c>
      <c r="AK22" s="33">
        <f>IF(D6L115C5=0,0,D6L115C11/D6L115C5)</f>
        <v>0.5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1.0428635352857528E-4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1.437593E-3</v>
      </c>
      <c r="AX22" s="16" t="s">
        <v>27970</v>
      </c>
      <c r="AY22" s="33">
        <f>IF(D6L115C23=0,0,D6L115C19/D6L115C23)</f>
        <v>7.2542335367920735E-2</v>
      </c>
      <c r="AZ22" s="16" t="s">
        <v>27971</v>
      </c>
      <c r="BA22" s="33">
        <f>IF(D6L115C5=0,0,D6L115C19/D6L115C5)</f>
        <v>0.5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9.1138916299446093E-2</v>
      </c>
      <c r="J23" s="16" t="s">
        <v>27994</v>
      </c>
      <c r="K23" s="21">
        <f>IF(FLOW_THRU_100PCT="Y",1,INDEX(VariabilityMatrix,D6L116C1,D6L116C9))</f>
        <v>0.33918714642276254</v>
      </c>
      <c r="L23" s="16" t="s">
        <v>27974</v>
      </c>
      <c r="M23" s="15">
        <f>IF(D6L116C2&lt;&gt;0,D6L116C2*D6L116C4,D6L116C3*D6L116C4)</f>
        <v>3.0913148947672123E-2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1.5456574473836061E-2</v>
      </c>
      <c r="R23" s="16" t="s">
        <v>27976</v>
      </c>
      <c r="S23" s="15">
        <f>D6L116C5-D6L116C7</f>
        <v>1.5456574473836061E-2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1.5456574473836061E-2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2.6948894999999995E-3</v>
      </c>
      <c r="AH23" s="16" t="s">
        <v>27983</v>
      </c>
      <c r="AI23" s="33">
        <f>IF(D6L116C15=0,0,D6L116C11/D6L116C15)</f>
        <v>5.7355132645832283</v>
      </c>
      <c r="AJ23" s="16" t="s">
        <v>27984</v>
      </c>
      <c r="AK23" s="33">
        <f>IF(D6L116C5=0,0,D6L116C11/D6L116C5)</f>
        <v>0.5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1.5456574473836061E-2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1.437593E-3</v>
      </c>
      <c r="AX23" s="16" t="s">
        <v>27991</v>
      </c>
      <c r="AY23" s="33">
        <f>IF(D6L116C23=0,0,D6L116C19/D6L116C23)</f>
        <v>10.75170404546771</v>
      </c>
      <c r="AZ23" s="16" t="s">
        <v>27992</v>
      </c>
      <c r="BA23" s="33">
        <f>IF(D6L116C5=0,0,D6L116C19/D6L116C5)</f>
        <v>0.5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2.7965985032044434E-3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2.405074712755821E-3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1.2025373563779105E-3</v>
      </c>
      <c r="R24" s="16" t="s">
        <v>27997</v>
      </c>
      <c r="S24" s="15">
        <f>D6L117C5-D6L117C7</f>
        <v>1.2025373563779105E-3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1.2025373563779105E-3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2.6948894999999995E-3</v>
      </c>
      <c r="AH24" s="16" t="s">
        <v>28004</v>
      </c>
      <c r="AI24" s="33">
        <f>IF(D6L117C15=0,0,D6L117C11/D6L117C15)</f>
        <v>0.44622881805651426</v>
      </c>
      <c r="AJ24" s="16" t="s">
        <v>28005</v>
      </c>
      <c r="AK24" s="33">
        <f>IF(D6L117C5=0,0,D6L117C11/D6L117C5)</f>
        <v>0.5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1.2025373563779105E-3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1.437593E-3</v>
      </c>
      <c r="AX24" s="16" t="s">
        <v>28012</v>
      </c>
      <c r="AY24" s="33">
        <f>IF(D6L117C23=0,0,D6L117C19/D6L117C23)</f>
        <v>0.83649360867638511</v>
      </c>
      <c r="AZ24" s="16" t="s">
        <v>28013</v>
      </c>
      <c r="BA24" s="33">
        <f>IF(D6L117C5=0,0,D6L117C19/D6L117C5)</f>
        <v>0.5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-1.6556157866696418E-3</v>
      </c>
      <c r="J25" s="16" t="s">
        <v>28035</v>
      </c>
      <c r="K25" s="21">
        <f>IF(FLOW_THRU_100PCT="Y",1,INDEX(VariabilityMatrix,D6L118C1,D6L118C9))</f>
        <v>0.3403520937805683</v>
      </c>
      <c r="L25" s="16" t="s">
        <v>28015</v>
      </c>
      <c r="M25" s="15">
        <f>IF(D6L118C2&lt;&gt;0,D6L118C2*D6L118C4,D6L118C3*D6L118C4)</f>
        <v>-5.6349229948917529E-4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-2.8174614974458764E-4</v>
      </c>
      <c r="R25" s="16" t="s">
        <v>28017</v>
      </c>
      <c r="S25" s="15">
        <f>D6L118C5-D6L118C7</f>
        <v>-2.8174614974458764E-4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-2.8174614974458764E-4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8.0846685000000012E-3</v>
      </c>
      <c r="AH25" s="16" t="s">
        <v>28024</v>
      </c>
      <c r="AI25" s="33">
        <f>IF(D6L118C15=0,0,D6L118C11/D6L118C15)</f>
        <v>-3.4849437518011728E-2</v>
      </c>
      <c r="AJ25" s="16" t="s">
        <v>28025</v>
      </c>
      <c r="AK25" s="33">
        <f>IF(D6L118C5=0,0,D6L118C11/D6L118C5)</f>
        <v>0.5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-2.8174614974458764E-4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4.3127790000000001E-3</v>
      </c>
      <c r="AX25" s="16" t="s">
        <v>28032</v>
      </c>
      <c r="AY25" s="33">
        <f>IF(D6L118C23=0,0,D6L118C19/D6L118C23)</f>
        <v>-6.5328214069069537E-2</v>
      </c>
      <c r="AZ25" s="16" t="s">
        <v>28033</v>
      </c>
      <c r="BA25" s="33">
        <f>IF(D6L118C5=0,0,D6L118C19/D6L118C5)</f>
        <v>0.5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0.15023641131949148</v>
      </c>
      <c r="J26" s="16" t="s">
        <v>28056</v>
      </c>
      <c r="K26" s="21">
        <f>IF(FLOW_THRU_100PCT="Y",1,INDEX(VariabilityMatrix,D6L119C1,D6L119C9))</f>
        <v>0.33918714642276254</v>
      </c>
      <c r="L26" s="16" t="s">
        <v>28036</v>
      </c>
      <c r="M26" s="15">
        <f>IF(D6L119C2&lt;&gt;0,D6L119C2*D6L119C4,D6L119C3*D6L119C4)</f>
        <v>5.0958259644254732E-2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2.5479129822127366E-2</v>
      </c>
      <c r="R26" s="16" t="s">
        <v>28038</v>
      </c>
      <c r="S26" s="15">
        <f>D6L119C5-D6L119C7</f>
        <v>2.5479129822127366E-2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2.5479129822127366E-2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2.6948894999999995E-3</v>
      </c>
      <c r="AH26" s="16" t="s">
        <v>28045</v>
      </c>
      <c r="AI26" s="33">
        <f>IF(D6L119C15=0,0,D6L119C11/D6L119C15)</f>
        <v>9.4546102250676221</v>
      </c>
      <c r="AJ26" s="16" t="s">
        <v>28046</v>
      </c>
      <c r="AK26" s="33">
        <f>IF(D6L119C5=0,0,D6L119C11/D6L119C5)</f>
        <v>0.5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2.5479129822127366E-2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1.437593E-3</v>
      </c>
      <c r="AX26" s="16" t="s">
        <v>28053</v>
      </c>
      <c r="AY26" s="33">
        <f>IF(D6L119C23=0,0,D6L119C19/D6L119C23)</f>
        <v>17.723465419021494</v>
      </c>
      <c r="AZ26" s="16" t="s">
        <v>28054</v>
      </c>
      <c r="BA26" s="33">
        <f>IF(D6L119C5=0,0,D6L119C19/D6L119C5)</f>
        <v>0.5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2.1725490610686521E-3</v>
      </c>
      <c r="J27" s="16" t="s">
        <v>28077</v>
      </c>
      <c r="K27" s="21">
        <f>IF(FLOW_THRU_100PCT="Y",1,INDEX(VariabilityMatrix,D6L120C1,D6L120C9))</f>
        <v>0.3403520937805683</v>
      </c>
      <c r="L27" s="16" t="s">
        <v>28057</v>
      </c>
      <c r="M27" s="15">
        <f>IF(D6L120C2&lt;&gt;0,D6L120C2*D6L120C4,D6L120C3*D6L120C4)</f>
        <v>7.3943162177572349E-4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3.6971581088786175E-4</v>
      </c>
      <c r="R27" s="16" t="s">
        <v>28059</v>
      </c>
      <c r="S27" s="15">
        <f>D6L120C5-D6L120C7</f>
        <v>3.6971581088786175E-4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3.6971581088786175E-4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8.0846685000000012E-3</v>
      </c>
      <c r="AH27" s="16" t="s">
        <v>28066</v>
      </c>
      <c r="AI27" s="33">
        <f>IF(D6L120C15=0,0,D6L120C11/D6L120C15)</f>
        <v>4.5730484915721861E-2</v>
      </c>
      <c r="AJ27" s="16" t="s">
        <v>28067</v>
      </c>
      <c r="AK27" s="33">
        <f>IF(D6L120C5=0,0,D6L120C11/D6L120C5)</f>
        <v>0.5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3.6971581088786175E-4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4.3127790000000001E-3</v>
      </c>
      <c r="AX27" s="16" t="s">
        <v>28074</v>
      </c>
      <c r="AY27" s="33">
        <f>IF(D6L120C23=0,0,D6L120C19/D6L120C23)</f>
        <v>8.5725656447469656E-2</v>
      </c>
      <c r="AZ27" s="16" t="s">
        <v>28075</v>
      </c>
      <c r="BA27" s="33">
        <f>IF(D6L120C5=0,0,D6L120C19/D6L120C5)</f>
        <v>0.5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0.3403520937805683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8.0846685000000012E-3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4.3127790000000001E-3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0.3403520937805683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8.0846685000000012E-3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4.3127790000000001E-3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0.3403520937805683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8.0846685000000012E-3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4.3127790000000001E-3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0.3403520937805683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8.0846685000000012E-3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4.3127790000000001E-3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0.3403520937805683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8.0846685000000012E-3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4.3127790000000001E-3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4.0520898606115976E-3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3.484797280125974E-3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1.742398640062987E-3</v>
      </c>
      <c r="R33" s="16" t="s">
        <v>28185</v>
      </c>
      <c r="S33" s="15">
        <f>D6L126C5-D6L126C7</f>
        <v>1.742398640062987E-3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1.742398640062987E-3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8.0846685000000012E-3</v>
      </c>
      <c r="AH33" s="16" t="s">
        <v>28192</v>
      </c>
      <c r="AI33" s="33">
        <f>IF(D6L126C15=0,0,D6L126C11/D6L126C15)</f>
        <v>0.21551887255030763</v>
      </c>
      <c r="AJ33" s="16" t="s">
        <v>28193</v>
      </c>
      <c r="AK33" s="33">
        <f>IF(D6L126C5=0,0,D6L126C11/D6L126C5)</f>
        <v>0.5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1.742398640062987E-3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4.3127790000000001E-3</v>
      </c>
      <c r="AX33" s="16" t="s">
        <v>28200</v>
      </c>
      <c r="AY33" s="33">
        <f>IF(D6L126C23=0,0,D6L126C19/D6L126C23)</f>
        <v>0.40400832967861022</v>
      </c>
      <c r="AZ33" s="16" t="s">
        <v>28201</v>
      </c>
      <c r="BA33" s="33">
        <f>IF(D6L126C5=0,0,D6L126C19/D6L126C5)</f>
        <v>0.5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-7.8059405094613936E-4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-6.7131088381367984E-4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-3.3565544190683992E-4</v>
      </c>
      <c r="R34" s="16" t="s">
        <v>28205</v>
      </c>
      <c r="S34" s="15">
        <f>D6L127C5-D6L127C7</f>
        <v>-3.3565544190683992E-4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-3.3565544190683992E-4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2.6948894999999995E-3</v>
      </c>
      <c r="AH34" s="16" t="s">
        <v>28212</v>
      </c>
      <c r="AI34" s="33">
        <f>IF(D6L127C15=0,0,D6L127C11/D6L127C15)</f>
        <v>-0.1245525806927668</v>
      </c>
      <c r="AJ34" s="16" t="s">
        <v>28213</v>
      </c>
      <c r="AK34" s="33">
        <f>IF(D6L127C5=0,0,D6L127C11/D6L127C5)</f>
        <v>0.5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-3.3565544190683992E-4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1.437593E-3</v>
      </c>
      <c r="AX34" s="16" t="s">
        <v>28220</v>
      </c>
      <c r="AY34" s="33">
        <f>IF(D6L127C23=0,0,D6L127C19/D6L127C23)</f>
        <v>-0.2334843324270777</v>
      </c>
      <c r="AZ34" s="16" t="s">
        <v>28221</v>
      </c>
      <c r="BA34" s="33">
        <f>IF(D6L127C5=0,0,D6L127C19/D6L127C5)</f>
        <v>0.5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0.93695740029865993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0.67519591519711486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0.33759795759855743</v>
      </c>
      <c r="R35" s="16" t="s">
        <v>28225</v>
      </c>
      <c r="S35" s="15">
        <f>SUM(D6L101C8:D6L127C8)-2*SUM(D6L109C8,D6L111C8,D6L122C8,D6L124C8,D6L127C8)</f>
        <v>0.33759795759855743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2.426221846460702E-3</v>
      </c>
      <c r="X35" s="16" t="s">
        <v>28227</v>
      </c>
      <c r="Y35" s="33">
        <f>SUM(D6L101C11:D6L127C11)-2*SUM(D6L109C11,D6L111C11,D6L122C11,D6L124C11,D6L127C11)</f>
        <v>0.33517173575209669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6.0655546161517554E-3</v>
      </c>
      <c r="AD35" s="16" t="s">
        <v>28229</v>
      </c>
      <c r="AE35" s="33">
        <f>IF(D6L128C5=0,0,D6L128C10/D6L128C5)</f>
        <v>3.5933597817344575E-3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123.89112733753444</v>
      </c>
      <c r="AJ35" s="16" t="s">
        <v>28231</v>
      </c>
      <c r="AK35" s="33">
        <f>IF(D6L128C5=0,0,D6L128C11/D6L128C5)</f>
        <v>0.49640664021826547</v>
      </c>
      <c r="AL35" s="16" t="s">
        <v>28232</v>
      </c>
      <c r="AM35" s="33">
        <f>SUM(D6L101C18:D6L127C18)-2*SUM(D6L109C18,D6L111C18,D6L122C18,D6L124C18,D6L127C18)</f>
        <v>5.1517830078609095E-4</v>
      </c>
      <c r="AN35" s="16" t="s">
        <v>28233</v>
      </c>
      <c r="AO35" s="33">
        <f>SUM(D6L101C19:D6L127C19)-2*SUM(D6L109C19,D6L111C19,D6L122C19,D6L124C19,D6L127C19)</f>
        <v>0.33708277929777136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0.56278452876912766</v>
      </c>
      <c r="AT35" s="16" t="s">
        <v>28235</v>
      </c>
      <c r="AU35" s="33">
        <f>IF(D6L128C5=0,0,D6L128C18/D6L128C5)</f>
        <v>7.6300565390075145E-4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232.7776037484808</v>
      </c>
      <c r="AZ35" s="16" t="s">
        <v>28237</v>
      </c>
      <c r="BA35" s="33">
        <f>IF(D6L128C5=0,0,D6L128C19/D6L128C5)</f>
        <v>0.49923699434609931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1.1187910562831515E-2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5.5939552814157573E-3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2.7969776407078786E-3</v>
      </c>
      <c r="R36" s="16" t="s">
        <v>28242</v>
      </c>
      <c r="S36" s="15">
        <f>D6L129C5-D6L129C7</f>
        <v>2.7969776407078786E-3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2.7969776407078786E-3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8.0846685000000012E-3</v>
      </c>
      <c r="AH36" s="16" t="s">
        <v>28249</v>
      </c>
      <c r="AI36" s="33">
        <f>IF(D6L129C15=0,0,D6L129C11/D6L129C15)</f>
        <v>0.34596070830954645</v>
      </c>
      <c r="AJ36" s="16" t="s">
        <v>28250</v>
      </c>
      <c r="AK36" s="33">
        <f>IF(D6L129C5=0,0,D6L129C11/D6L129C5)</f>
        <v>0.5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2.7969776407078786E-3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4.3127790000000001E-3</v>
      </c>
      <c r="AX36" s="16" t="s">
        <v>28257</v>
      </c>
      <c r="AY36" s="33">
        <f>IF(D6L129C23=0,0,D6L129C19/D6L129C23)</f>
        <v>0.648532568144085</v>
      </c>
      <c r="AZ36" s="16" t="s">
        <v>28258</v>
      </c>
      <c r="BA36" s="33">
        <f>IF(D6L129C5=0,0,D6L129C19/D6L129C5)</f>
        <v>0.5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8.0846685000000012E-3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4.3127790000000001E-3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-6.7946678544158816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-3.3973339272079408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-1.6986669636039704</v>
      </c>
      <c r="R38" s="16" t="s">
        <v>28282</v>
      </c>
      <c r="S38" s="15">
        <f>D6L131C5-D6L131C7</f>
        <v>-1.6986669636039704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-1.6986669636039704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8.0846685000000012E-3</v>
      </c>
      <c r="AH38" s="16" t="s">
        <v>28289</v>
      </c>
      <c r="AI38" s="33">
        <f>IF(D6L131C15=0,0,D6L131C11/D6L131C15)</f>
        <v>-210.10966171389342</v>
      </c>
      <c r="AJ38" s="16" t="s">
        <v>28290</v>
      </c>
      <c r="AK38" s="33">
        <f>IF(D6L131C5=0,0,D6L131C11/D6L131C5)</f>
        <v>0.5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-1.6986669636039704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4.3127790000000001E-3</v>
      </c>
      <c r="AX38" s="16" t="s">
        <v>28297</v>
      </c>
      <c r="AY38" s="33">
        <f>IF(D6L131C23=0,0,D6L131C19/D6L131C23)</f>
        <v>-393.8683070947921</v>
      </c>
      <c r="AZ38" s="16" t="s">
        <v>28298</v>
      </c>
      <c r="BA38" s="33">
        <f>IF(D6L131C5=0,0,D6L131C19/D6L131C5)</f>
        <v>0.5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8.0846685000000012E-3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4.3127790000000001E-3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-105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-105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-42</v>
      </c>
      <c r="R40" s="16" t="s">
        <v>28323</v>
      </c>
      <c r="S40" s="15">
        <f>D6L133C5-D6L133C7</f>
        <v>-63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-42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8.0846685000000012E-3</v>
      </c>
      <c r="AH40" s="16" t="s">
        <v>28330</v>
      </c>
      <c r="AI40" s="33">
        <f>IF(D6L133C15=0,0,D6L133C11/D6L133C15)</f>
        <v>-5195.0182001896546</v>
      </c>
      <c r="AJ40" s="16" t="s">
        <v>28331</v>
      </c>
      <c r="AK40" s="33">
        <f>IF(D6L133C5=0,0,D6L133C11/D6L133C5)</f>
        <v>0.4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-63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4.3127790000000001E-3</v>
      </c>
      <c r="AX40" s="16" t="s">
        <v>28338</v>
      </c>
      <c r="AY40" s="33">
        <f>IF(D6L133C23=0,0,D6L133C19/D6L133C23)</f>
        <v>-14607.750594222425</v>
      </c>
      <c r="AZ40" s="16" t="s">
        <v>28339</v>
      </c>
      <c r="BA40" s="33">
        <f>IF(D6L133C5=0,0,D6L133C19/D6L133C5)</f>
        <v>0.6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8.0846685000000012E-3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4.3127790000000001E-3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8.0846685000000012E-3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4.3127790000000001E-3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8.0846685000000012E-3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4.3127790000000001E-3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-111.78347994385305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-108.39173997192653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-43.695869985963263</v>
      </c>
      <c r="R44" s="16" t="s">
        <v>28403</v>
      </c>
      <c r="S44" s="15">
        <f>SUM(D6L129C8:D6L136C8)</f>
        <v>-64.695869985963256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-43.695869985963263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-5404.7819011952388</v>
      </c>
      <c r="AJ44" s="16" t="s">
        <v>28409</v>
      </c>
      <c r="AK44" s="33">
        <f>IF(D6L137C5=0,0,D6L137C11/D6L137C5)</f>
        <v>0.40312914985293619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-64.695869985963256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-15000.970368749073</v>
      </c>
      <c r="AZ44" s="16" t="s">
        <v>28415</v>
      </c>
      <c r="BA44" s="33">
        <f>IF(D6L137C5=0,0,D6L137C19/D6L137C5)</f>
        <v>0.59687085014706376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-10.929125053452939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-5.4645625267264695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-2.7322812633632347</v>
      </c>
      <c r="R45" s="16" t="s">
        <v>28420</v>
      </c>
      <c r="S45" s="15">
        <f>D6L138C5-D6L138C7</f>
        <v>-2.7322812633632347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-2.7322812633632347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8.0846685000000012E-3</v>
      </c>
      <c r="AH45" s="16" t="s">
        <v>28427</v>
      </c>
      <c r="AI45" s="33">
        <f>IF(D6L138C15=0,0,D6L138C11/D6L138C15)</f>
        <v>-337.9583545525997</v>
      </c>
      <c r="AJ45" s="16" t="s">
        <v>28428</v>
      </c>
      <c r="AK45" s="33">
        <f>IF(D6L138C5=0,0,D6L138C11/D6L138C5)</f>
        <v>0.5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-2.7322812633632347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4.3127790000000001E-3</v>
      </c>
      <c r="AX45" s="16" t="s">
        <v>28435</v>
      </c>
      <c r="AY45" s="33">
        <f>IF(D6L138C23=0,0,D6L138C19/D6L138C23)</f>
        <v>-633.531480134557</v>
      </c>
      <c r="AZ45" s="16" t="s">
        <v>28436</v>
      </c>
      <c r="BA45" s="33">
        <f>IF(D6L138C5=0,0,D6L138C19/D6L138C5)</f>
        <v>0.5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2.3022003470685259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2.3022003470685259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0.92088013882741038</v>
      </c>
      <c r="R46" s="16" t="s">
        <v>28440</v>
      </c>
      <c r="S46" s="15">
        <f>D6L139C5-D6L139C7</f>
        <v>1.3813202082411156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0.92088013882741038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8.0846685000000012E-3</v>
      </c>
      <c r="AH46" s="16" t="s">
        <v>28447</v>
      </c>
      <c r="AI46" s="33">
        <f>IF(D6L139C15=0,0,D6L139C11/D6L139C15)</f>
        <v>113.90450193813268</v>
      </c>
      <c r="AJ46" s="16" t="s">
        <v>28448</v>
      </c>
      <c r="AK46" s="33">
        <f>IF(D6L139C5=0,0,D6L139C11/D6L139C5)</f>
        <v>0.4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1.3813202082411156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4.3127790000000001E-3</v>
      </c>
      <c r="AX46" s="16" t="s">
        <v>28455</v>
      </c>
      <c r="AY46" s="33">
        <f>IF(D6L139C23=0,0,D6L139C19/D6L139C23)</f>
        <v>320.2854141705651</v>
      </c>
      <c r="AZ46" s="16" t="s">
        <v>28456</v>
      </c>
      <c r="BA46" s="33">
        <f>IF(D6L139C5=0,0,D6L139C19/D6L139C5)</f>
        <v>0.6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-8.626924706384413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-3.1623621796579435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-1.8114011245358244</v>
      </c>
      <c r="R47" s="16" t="s">
        <v>28460</v>
      </c>
      <c r="S47" s="15">
        <f>SUM(D6L138C8:D6L139C8)</f>
        <v>-1.3509610551221192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-1.8114011245358244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-224.05385261446702</v>
      </c>
      <c r="AJ47" s="16" t="s">
        <v>28466</v>
      </c>
      <c r="AK47" s="33">
        <f>IF(D6L140C5=0,0,D6L140C11/D6L140C5)</f>
        <v>0.57280002151168985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-1.3509610551221192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-313.2460659639919</v>
      </c>
      <c r="AZ47" s="16" t="s">
        <v>28472</v>
      </c>
      <c r="BA47" s="33">
        <f>IF(D6L140C5=0,0,D6L140C19/D6L140C5)</f>
        <v>0.42719997848831021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-119.4734472499388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-110.87890623638737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-45.169673152900536</v>
      </c>
      <c r="R48" s="16" t="s">
        <v>28477</v>
      </c>
      <c r="S48" s="15">
        <f>SUM(D6L128C8,D6L137C8,D6L140C8)</f>
        <v>-65.709233083486808</v>
      </c>
      <c r="U48" s="21" t="str">
        <f>NULL_VALUE</f>
        <v>n/a</v>
      </c>
      <c r="V48" s="16" t="s">
        <v>28478</v>
      </c>
      <c r="W48" s="33">
        <f>SUM(D6L128C10,D6L137C10,D6L140C10)</f>
        <v>2.426221846460702E-3</v>
      </c>
      <c r="X48" s="16" t="s">
        <v>28479</v>
      </c>
      <c r="Y48" s="33">
        <f>SUM(D6L128C11,D6L137C11,D6L140C11)</f>
        <v>-45.172099374746992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6.0655546161517554E-3</v>
      </c>
      <c r="AD48" s="16" t="s">
        <v>28481</v>
      </c>
      <c r="AE48" s="33">
        <f>IF(D6L141C5=0,0,D6L141C10/D6L141C5)</f>
        <v>-2.1881726009166599E-5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-5504.9446264721719</v>
      </c>
      <c r="AJ48" s="16" t="s">
        <v>28483</v>
      </c>
      <c r="AK48" s="33">
        <f>IF(D6L141C5=0,0,D6L141C11/D6L141C5)</f>
        <v>0.40740029738787925</v>
      </c>
      <c r="AL48" s="16" t="s">
        <v>28484</v>
      </c>
      <c r="AM48" s="33">
        <f>SUM(D6L128C18,D6L137C18,D6L140C18)</f>
        <v>5.1517830078609095E-4</v>
      </c>
      <c r="AN48" s="16" t="s">
        <v>28485</v>
      </c>
      <c r="AO48" s="33">
        <f>SUM(D6L128C19,D6L137C19,D6L140C19)</f>
        <v>-65.709748261787595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0.56278452876912766</v>
      </c>
      <c r="AT48" s="16" t="s">
        <v>28487</v>
      </c>
      <c r="AU48" s="33">
        <f>IF(D6L141C5=0,0,D6L141C18/D6L141C5)</f>
        <v>-4.6463147795466236E-6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-15081.438830964584</v>
      </c>
      <c r="AZ48" s="16" t="s">
        <v>28489</v>
      </c>
      <c r="BA48" s="33">
        <f>IF(D6L141C5=0,0,D6L141C19/D6L141C5)</f>
        <v>0.5926262306529092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1BEA33-0623-46AF-B3FF-3A62172081F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1152.2936364666666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990.97252736133328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495.48626368066664</v>
      </c>
      <c r="R8" s="16" t="s">
        <v>28499</v>
      </c>
      <c r="S8" s="15">
        <f>D6L201C5-D6L201C7</f>
        <v>495.48626368066664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480.36485527934474</v>
      </c>
      <c r="X8" s="16" t="s">
        <v>28501</v>
      </c>
      <c r="Y8" s="33">
        <f>D6L201C7-D6L201C10</f>
        <v>15.121408401321901</v>
      </c>
      <c r="Z8" s="16" t="s">
        <v>28502</v>
      </c>
      <c r="AA8" s="33">
        <f>CHOOSE(MIN(D6L201C9,RUN_YEARS),B7L802C7,B7L802C16,B7L802C25,B7L802C34,B7L802C43)</f>
        <v>15198.666666666666</v>
      </c>
      <c r="AB8" s="16" t="s">
        <v>28503</v>
      </c>
      <c r="AC8" s="33">
        <f>IF(D6L201C12=0,0,D6L201C10/D6L201C12)</f>
        <v>3.1605723437100497E-2</v>
      </c>
      <c r="AD8" s="16" t="s">
        <v>28504</v>
      </c>
      <c r="AE8" s="33">
        <f>IF(D6L201C5=0,0,D6L201C10/D6L201C5)</f>
        <v>0.48474083994882711</v>
      </c>
      <c r="AF8" s="16" t="s">
        <v>28505</v>
      </c>
      <c r="AG8" s="33">
        <f>CHOOSE(MIN(D6L201C9,RUN_YEARS),B7L802C5,B7L802C14,B7L802C23,B7L802C32,B7L802C41)</f>
        <v>184.01497183809727</v>
      </c>
      <c r="AH8" s="16" t="s">
        <v>28506</v>
      </c>
      <c r="AI8" s="33">
        <f>IF(D6L201C15=0,0,D6L201C11/D6L201C15)</f>
        <v>8.2174880936461178E-2</v>
      </c>
      <c r="AJ8" s="16" t="s">
        <v>28507</v>
      </c>
      <c r="AK8" s="33">
        <f>IF(D6L201C5=0,0,D6L201C11/D6L201C5)</f>
        <v>1.52591600511729E-2</v>
      </c>
      <c r="AL8" s="16" t="s">
        <v>28508</v>
      </c>
      <c r="AM8" s="33">
        <f>D6L201C8*CHOOSE(MIN(D6L201C9,RUN_YEARS),B7L802C4,B7L802C13,B7L802C22,B7L802C31,B7L802C40)</f>
        <v>137.90029399035032</v>
      </c>
      <c r="AN8" s="16" t="s">
        <v>28509</v>
      </c>
      <c r="AO8" s="33">
        <f>D6L201C8-D6L201C18</f>
        <v>357.58596969031635</v>
      </c>
      <c r="AP8" s="16" t="s">
        <v>28510</v>
      </c>
      <c r="AQ8" s="33">
        <f>CHOOSE(MIN(D6L201C9,RUN_YEARS),B7L802C2,B7L802C11,B7L802C20,B7L802C29,B7L802C38)</f>
        <v>32.524250073150995</v>
      </c>
      <c r="AR8" s="16" t="s">
        <v>28511</v>
      </c>
      <c r="AS8" s="33">
        <f>IF(D6L201C20=0,0,D6L201C18/D6L201C20)</f>
        <v>4.2399223250404168</v>
      </c>
      <c r="AT8" s="16" t="s">
        <v>28512</v>
      </c>
      <c r="AU8" s="33">
        <f>IF(D6L201C5=0,0,D6L201C18/D6L201C5)</f>
        <v>0.13915652571876844</v>
      </c>
      <c r="AV8" s="16" t="s">
        <v>28513</v>
      </c>
      <c r="AW8" s="33">
        <f>CHOOSE(MIN(D6L201C9,RUN_YEARS),B7L802C1,B7L802C10,B7L802C19,B7L802C28,B7L802C37)</f>
        <v>84.337858639169184</v>
      </c>
      <c r="AX8" s="16" t="s">
        <v>28514</v>
      </c>
      <c r="AY8" s="33">
        <f>IF(D6L201C23=0,0,D6L201C19/D6L201C23)</f>
        <v>4.2399223250404185</v>
      </c>
      <c r="AZ8" s="16" t="s">
        <v>28515</v>
      </c>
      <c r="BA8" s="33">
        <f>IF(D6L201C5=0,0,D6L201C19/D6L201C5)</f>
        <v>0.36084347428123159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3.9617149956171591</v>
      </c>
      <c r="J9" s="16" t="s">
        <v>28536</v>
      </c>
      <c r="K9" s="21">
        <f>IF(FLOW_THRU_100PCT="Y",1,INDEX(VariabilityMatrix,D6L202C1,D6L202C9))</f>
        <v>0.65905647955576963</v>
      </c>
      <c r="L9" s="16" t="s">
        <v>28516</v>
      </c>
      <c r="M9" s="15">
        <f>IF(D6L202C2&lt;&gt;0,D6L202C2*D6L202C4,D6L202C3*D6L202C4)</f>
        <v>2.610993938014746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1.305496969007373</v>
      </c>
      <c r="R9" s="16" t="s">
        <v>28518</v>
      </c>
      <c r="S9" s="15">
        <f>D6L202C5-D6L202C7</f>
        <v>1.305496969007373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1.2648719963300021</v>
      </c>
      <c r="X9" s="16" t="s">
        <v>28520</v>
      </c>
      <c r="Y9" s="33">
        <f>D6L202C7-D6L202C10</f>
        <v>4.0624972677370863E-2</v>
      </c>
      <c r="Z9" s="16" t="s">
        <v>28521</v>
      </c>
      <c r="AA9" s="33">
        <f>CHOOSE(MIN(D6L202C9,RUN_YEARS),B7L802C7,B7L802C16,B7L802C25,B7L802C34,B7L802C43)</f>
        <v>14823.8</v>
      </c>
      <c r="AB9" s="16" t="s">
        <v>28522</v>
      </c>
      <c r="AC9" s="33">
        <f>IF(D6L202C12=0,0,D6L202C10/D6L202C12)</f>
        <v>8.5327108860751107E-5</v>
      </c>
      <c r="AD9" s="16" t="s">
        <v>28523</v>
      </c>
      <c r="AE9" s="33">
        <f>IF(D6L202C5=0,0,D6L202C10/D6L202C5)</f>
        <v>0.4844408016097273</v>
      </c>
      <c r="AF9" s="16" t="s">
        <v>28524</v>
      </c>
      <c r="AG9" s="33">
        <f>CHOOSE(MIN(D6L202C9,RUN_YEARS),B7L802C5,B7L802C14,B7L802C23,B7L802C32,B7L802C41)</f>
        <v>183.11870283564394</v>
      </c>
      <c r="AH9" s="16" t="s">
        <v>28525</v>
      </c>
      <c r="AI9" s="33">
        <f>IF(D6L202C15=0,0,D6L202C11/D6L202C15)</f>
        <v>2.2185048303795235E-4</v>
      </c>
      <c r="AJ9" s="16" t="s">
        <v>28526</v>
      </c>
      <c r="AK9" s="33">
        <f>IF(D6L202C5=0,0,D6L202C11/D6L202C5)</f>
        <v>1.5559198390272718E-2</v>
      </c>
      <c r="AL9" s="16" t="s">
        <v>28527</v>
      </c>
      <c r="AM9" s="33">
        <f>D6L202C8*CHOOSE(MIN(D6L202C9,RUN_YEARS),B7L802C4,B7L802C13,B7L802C22,B7L802C31,B7L802C40)</f>
        <v>0.3750632912762259</v>
      </c>
      <c r="AN9" s="16" t="s">
        <v>28528</v>
      </c>
      <c r="AO9" s="33">
        <f>D6L202C8-D6L202C18</f>
        <v>0.93043367773114705</v>
      </c>
      <c r="AP9" s="16" t="s">
        <v>28529</v>
      </c>
      <c r="AQ9" s="33">
        <f>CHOOSE(MIN(D6L202C9,RUN_YEARS),B7L802C2,B7L802C11,B7L802C20,B7L802C29,B7L802C38)</f>
        <v>33.924618147799848</v>
      </c>
      <c r="AR9" s="16" t="s">
        <v>28530</v>
      </c>
      <c r="AS9" s="33">
        <f>IF(D6L202C20=0,0,D6L202C18/D6L202C20)</f>
        <v>1.1055785201241839E-2</v>
      </c>
      <c r="AT9" s="16" t="s">
        <v>28531</v>
      </c>
      <c r="AU9" s="33">
        <f>IF(D6L202C5=0,0,D6L202C18/D6L202C5)</f>
        <v>0.1436477066512851</v>
      </c>
      <c r="AV9" s="16" t="s">
        <v>28532</v>
      </c>
      <c r="AW9" s="33">
        <f>CHOOSE(MIN(D6L202C9,RUN_YEARS),B7L802C1,B7L802C10,B7L802C19,B7L802C28,B7L802C37)</f>
        <v>84.158082017244354</v>
      </c>
      <c r="AX9" s="16" t="s">
        <v>28533</v>
      </c>
      <c r="AY9" s="33">
        <f>IF(D6L202C23=0,0,D6L202C19/D6L202C23)</f>
        <v>1.1055785201241839E-2</v>
      </c>
      <c r="AZ9" s="16" t="s">
        <v>28534</v>
      </c>
      <c r="BA9" s="33">
        <f>IF(D6L202C5=0,0,D6L202C19/D6L202C5)</f>
        <v>0.35635229334871488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0.28713745364371668</v>
      </c>
      <c r="J10" s="16" t="s">
        <v>28557</v>
      </c>
      <c r="K10" s="21">
        <f>IF(FLOW_THRU_100PCT="Y",1,INDEX(VariabilityMatrix,D6L203C1,D6L203C9))</f>
        <v>0.65905647955576963</v>
      </c>
      <c r="L10" s="16" t="s">
        <v>28537</v>
      </c>
      <c r="M10" s="15">
        <f>IF(D6L203C2&lt;&gt;0,D6L203C2*D6L203C4,D6L203C3*D6L203C4)</f>
        <v>0.18923979934703591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9.4619899673517957E-2</v>
      </c>
      <c r="R10" s="16" t="s">
        <v>28539</v>
      </c>
      <c r="S10" s="15">
        <f>D6L203C5-D6L203C7</f>
        <v>9.4619899673517957E-2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9.167548009214202E-2</v>
      </c>
      <c r="X10" s="16" t="s">
        <v>28541</v>
      </c>
      <c r="Y10" s="33">
        <f>D6L203C7-D6L203C10</f>
        <v>2.9444195813759372E-3</v>
      </c>
      <c r="Z10" s="16" t="s">
        <v>28542</v>
      </c>
      <c r="AA10" s="33">
        <f>CHOOSE(MIN(D6L203C9,RUN_YEARS),B7L802C7,B7L802C16,B7L802C25,B7L802C34,B7L802C43)</f>
        <v>14823.8</v>
      </c>
      <c r="AB10" s="16" t="s">
        <v>28543</v>
      </c>
      <c r="AC10" s="33">
        <f>IF(D6L203C12=0,0,D6L203C10/D6L203C12)</f>
        <v>6.1843441015220137E-6</v>
      </c>
      <c r="AD10" s="16" t="s">
        <v>28544</v>
      </c>
      <c r="AE10" s="33">
        <f>IF(D6L203C5=0,0,D6L203C10/D6L203C5)</f>
        <v>0.48444080160972725</v>
      </c>
      <c r="AF10" s="16" t="s">
        <v>28545</v>
      </c>
      <c r="AG10" s="33">
        <f>CHOOSE(MIN(D6L203C9,RUN_YEARS),B7L802C5,B7L802C14,B7L802C23,B7L802C32,B7L802C41)</f>
        <v>183.11870283564394</v>
      </c>
      <c r="AH10" s="16" t="s">
        <v>28546</v>
      </c>
      <c r="AI10" s="33">
        <f>IF(D6L203C15=0,0,D6L203C11/D6L203C15)</f>
        <v>1.6079294663957219E-5</v>
      </c>
      <c r="AJ10" s="16" t="s">
        <v>28547</v>
      </c>
      <c r="AK10" s="33">
        <f>IF(D6L203C5=0,0,D6L203C11/D6L203C5)</f>
        <v>1.5559198390272738E-2</v>
      </c>
      <c r="AL10" s="16" t="s">
        <v>28548</v>
      </c>
      <c r="AM10" s="33">
        <f>D6L203C8*CHOOSE(MIN(D6L203C9,RUN_YEARS),B7L802C4,B7L802C13,B7L802C22,B7L802C31,B7L802C40)</f>
        <v>2.7183863183351066E-2</v>
      </c>
      <c r="AN10" s="16" t="s">
        <v>28549</v>
      </c>
      <c r="AO10" s="33">
        <f>D6L203C8-D6L203C18</f>
        <v>6.7436036490166884E-2</v>
      </c>
      <c r="AP10" s="16" t="s">
        <v>28550</v>
      </c>
      <c r="AQ10" s="33">
        <f>CHOOSE(MIN(D6L203C9,RUN_YEARS),B7L802C2,B7L802C11,B7L802C20,B7L802C29,B7L802C38)</f>
        <v>33.924618147799848</v>
      </c>
      <c r="AR10" s="16" t="s">
        <v>28551</v>
      </c>
      <c r="AS10" s="33">
        <f>IF(D6L203C20=0,0,D6L203C18/D6L203C20)</f>
        <v>8.0130196498951758E-4</v>
      </c>
      <c r="AT10" s="16" t="s">
        <v>28552</v>
      </c>
      <c r="AU10" s="33">
        <f>IF(D6L203C5=0,0,D6L203C18/D6L203C5)</f>
        <v>0.1436477066512851</v>
      </c>
      <c r="AV10" s="16" t="s">
        <v>28553</v>
      </c>
      <c r="AW10" s="33">
        <f>CHOOSE(MIN(D6L203C9,RUN_YEARS),B7L802C1,B7L802C10,B7L802C19,B7L802C28,B7L802C37)</f>
        <v>84.158082017244354</v>
      </c>
      <c r="AX10" s="16" t="s">
        <v>28554</v>
      </c>
      <c r="AY10" s="33">
        <f>IF(D6L203C23=0,0,D6L203C19/D6L203C23)</f>
        <v>8.0130196498951758E-4</v>
      </c>
      <c r="AZ10" s="16" t="s">
        <v>28555</v>
      </c>
      <c r="BA10" s="33">
        <f>IF(D6L203C5=0,0,D6L203C19/D6L203C5)</f>
        <v>0.35635229334871488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</v>
      </c>
      <c r="J11" s="16" t="s">
        <v>28578</v>
      </c>
      <c r="K11" s="21">
        <f>IF(FLOW_THRU_100PCT="Y",1,INDEX(VariabilityMatrix,D6L204C1,D6L204C9))</f>
        <v>0.65838172875847645</v>
      </c>
      <c r="L11" s="16" t="s">
        <v>28558</v>
      </c>
      <c r="M11" s="15">
        <f>IF(D6L204C2&lt;&gt;0,D6L204C2*D6L204C4,D6L204C3*D6L204C4)</f>
        <v>0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0</v>
      </c>
      <c r="R11" s="16" t="s">
        <v>28560</v>
      </c>
      <c r="S11" s="15">
        <f>D6L204C5-D6L204C7</f>
        <v>0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0</v>
      </c>
      <c r="X11" s="16" t="s">
        <v>28562</v>
      </c>
      <c r="Y11" s="33">
        <f>D6L204C7-D6L204C10</f>
        <v>0</v>
      </c>
      <c r="Z11" s="16" t="s">
        <v>28563</v>
      </c>
      <c r="AA11" s="33">
        <f>CHOOSE(MIN(D6L204C9,RUN_YEARS),B7L802C7,B7L802C16,B7L802C25,B7L802C34,B7L802C43)</f>
        <v>14755</v>
      </c>
      <c r="AB11" s="16" t="s">
        <v>28564</v>
      </c>
      <c r="AC11" s="33">
        <f>IF(D6L204C12=0,0,D6L204C10/D6L204C12)</f>
        <v>0</v>
      </c>
      <c r="AD11" s="16" t="s">
        <v>28565</v>
      </c>
      <c r="AE11" s="33">
        <f>IF(D6L204C5=0,0,D6L204C10/D6L204C5)</f>
        <v>0</v>
      </c>
      <c r="AF11" s="16" t="s">
        <v>28566</v>
      </c>
      <c r="AG11" s="33">
        <f>CHOOSE(MIN(D6L204C9,RUN_YEARS),B7L802C5,B7L802C14,B7L802C23,B7L802C32,B7L802C41)</f>
        <v>183.21894749922484</v>
      </c>
      <c r="AH11" s="16" t="s">
        <v>28567</v>
      </c>
      <c r="AI11" s="33">
        <f>IF(D6L204C15=0,0,D6L204C11/D6L204C15)</f>
        <v>0</v>
      </c>
      <c r="AJ11" s="16" t="s">
        <v>28568</v>
      </c>
      <c r="AK11" s="33">
        <f>IF(D6L204C5=0,0,D6L204C11/D6L204C5)</f>
        <v>0</v>
      </c>
      <c r="AL11" s="16" t="s">
        <v>28569</v>
      </c>
      <c r="AM11" s="33">
        <f>D6L204C8*CHOOSE(MIN(D6L204C9,RUN_YEARS),B7L802C4,B7L802C13,B7L802C22,B7L802C31,B7L802C40)</f>
        <v>0</v>
      </c>
      <c r="AN11" s="16" t="s">
        <v>28570</v>
      </c>
      <c r="AO11" s="33">
        <f>D6L204C8-D6L204C18</f>
        <v>0</v>
      </c>
      <c r="AP11" s="16" t="s">
        <v>28571</v>
      </c>
      <c r="AQ11" s="33">
        <f>CHOOSE(MIN(D6L204C9,RUN_YEARS),B7L802C2,B7L802C11,B7L802C20,B7L802C29,B7L802C38)</f>
        <v>32.28790152595419</v>
      </c>
      <c r="AR11" s="16" t="s">
        <v>28572</v>
      </c>
      <c r="AS11" s="33">
        <f>IF(D6L204C20=0,0,D6L204C18/D6L204C20)</f>
        <v>0</v>
      </c>
      <c r="AT11" s="16" t="s">
        <v>28573</v>
      </c>
      <c r="AU11" s="33">
        <f>IF(D6L204C5=0,0,D6L204C18/D6L204C5)</f>
        <v>0</v>
      </c>
      <c r="AV11" s="16" t="s">
        <v>28574</v>
      </c>
      <c r="AW11" s="33">
        <f>CHOOSE(MIN(D6L204C9,RUN_YEARS),B7L802C1,B7L802C10,B7L802C19,B7L802C28,B7L802C37)</f>
        <v>84.816794774404514</v>
      </c>
      <c r="AX11" s="16" t="s">
        <v>28575</v>
      </c>
      <c r="AY11" s="33">
        <f>IF(D6L204C23=0,0,D6L204C19/D6L204C23)</f>
        <v>0</v>
      </c>
      <c r="AZ11" s="16" t="s">
        <v>28576</v>
      </c>
      <c r="BA11" s="33">
        <f>IF(D6L204C5=0,0,D6L204C19/D6L204C5)</f>
        <v>0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12.038677666973841</v>
      </c>
      <c r="J12" s="16" t="s">
        <v>28599</v>
      </c>
      <c r="K12" s="21">
        <f>IF(FLOW_THRU_100PCT="Y",1,INDEX(VariabilityMatrix,D6L205C1,D6L205C9))</f>
        <v>0.3345251378390191</v>
      </c>
      <c r="L12" s="16" t="s">
        <v>28579</v>
      </c>
      <c r="M12" s="15">
        <f>IF(D6L205C2&lt;&gt;0,D6L205C2*D6L205C4,D6L205C3*D6L205C4)</f>
        <v>4.0272403059439448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2.0136201529719724</v>
      </c>
      <c r="R12" s="16" t="s">
        <v>28581</v>
      </c>
      <c r="S12" s="15">
        <f>D6L205C5-D6L205C7</f>
        <v>2.0136201529719724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1.9509595220864877</v>
      </c>
      <c r="X12" s="16" t="s">
        <v>28583</v>
      </c>
      <c r="Y12" s="33">
        <f>D6L205C7-D6L205C10</f>
        <v>6.2660630885484681E-2</v>
      </c>
      <c r="Z12" s="16" t="s">
        <v>28584</v>
      </c>
      <c r="AA12" s="33">
        <f>CHOOSE(MIN(D6L205C9,RUN_YEARS),B7L802C7,B7L802C16,B7L802C25,B7L802C34,B7L802C43)</f>
        <v>14823.8</v>
      </c>
      <c r="AB12" s="16" t="s">
        <v>28585</v>
      </c>
      <c r="AC12" s="33">
        <f>IF(D6L205C12=0,0,D6L205C10/D6L205C12)</f>
        <v>1.3160994630840187E-4</v>
      </c>
      <c r="AD12" s="16" t="s">
        <v>28586</v>
      </c>
      <c r="AE12" s="33">
        <f>IF(D6L205C5=0,0,D6L205C10/D6L205C5)</f>
        <v>0.48444080160972725</v>
      </c>
      <c r="AF12" s="16" t="s">
        <v>28587</v>
      </c>
      <c r="AG12" s="33">
        <f>CHOOSE(MIN(D6L205C9,RUN_YEARS),B7L802C5,B7L802C14,B7L802C23,B7L802C32,B7L802C41)</f>
        <v>183.11870283564394</v>
      </c>
      <c r="AH12" s="16" t="s">
        <v>28588</v>
      </c>
      <c r="AI12" s="33">
        <f>IF(D6L205C15=0,0,D6L205C11/D6L205C15)</f>
        <v>3.4218586040184548E-4</v>
      </c>
      <c r="AJ12" s="16" t="s">
        <v>28589</v>
      </c>
      <c r="AK12" s="33">
        <f>IF(D6L205C5=0,0,D6L205C11/D6L205C5)</f>
        <v>1.5559198390272779E-2</v>
      </c>
      <c r="AL12" s="16" t="s">
        <v>28590</v>
      </c>
      <c r="AM12" s="33">
        <f>D6L205C8*CHOOSE(MIN(D6L205C9,RUN_YEARS),B7L802C4,B7L802C13,B7L802C22,B7L802C31,B7L802C40)</f>
        <v>0.57850383408246742</v>
      </c>
      <c r="AN12" s="16" t="s">
        <v>28591</v>
      </c>
      <c r="AO12" s="33">
        <f>D6L205C8-D6L205C18</f>
        <v>1.4351163188895049</v>
      </c>
      <c r="AP12" s="16" t="s">
        <v>28592</v>
      </c>
      <c r="AQ12" s="33">
        <f>CHOOSE(MIN(D6L205C9,RUN_YEARS),B7L802C2,B7L802C11,B7L802C20,B7L802C29,B7L802C38)</f>
        <v>33.924618147799848</v>
      </c>
      <c r="AR12" s="16" t="s">
        <v>28593</v>
      </c>
      <c r="AS12" s="33">
        <f>IF(D6L205C20=0,0,D6L205C18/D6L205C20)</f>
        <v>1.7052626253951979E-2</v>
      </c>
      <c r="AT12" s="16" t="s">
        <v>28594</v>
      </c>
      <c r="AU12" s="33">
        <f>IF(D6L205C5=0,0,D6L205C18/D6L205C5)</f>
        <v>0.1436477066512851</v>
      </c>
      <c r="AV12" s="16" t="s">
        <v>28595</v>
      </c>
      <c r="AW12" s="33">
        <f>CHOOSE(MIN(D6L205C9,RUN_YEARS),B7L802C1,B7L802C10,B7L802C19,B7L802C28,B7L802C37)</f>
        <v>84.158082017244354</v>
      </c>
      <c r="AX12" s="16" t="s">
        <v>28596</v>
      </c>
      <c r="AY12" s="33">
        <f>IF(D6L205C23=0,0,D6L205C19/D6L205C23)</f>
        <v>1.7052626253951979E-2</v>
      </c>
      <c r="AZ12" s="16" t="s">
        <v>28597</v>
      </c>
      <c r="BA12" s="33">
        <f>IF(D6L205C5=0,0,D6L205C19/D6L205C5)</f>
        <v>0.35635229334871488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1.985814554511045</v>
      </c>
      <c r="J13" s="16" t="s">
        <v>28620</v>
      </c>
      <c r="K13" s="21">
        <f>IF(FLOW_THRU_100PCT="Y",1,INDEX(VariabilityMatrix,D6L206C1,D6L206C9))</f>
        <v>0.65905647955576963</v>
      </c>
      <c r="L13" s="16" t="s">
        <v>28600</v>
      </c>
      <c r="M13" s="15">
        <f>IF(D6L206C2&lt;&gt;0,D6L206C2*D6L206C4,D6L206C3*D6L206C4)</f>
        <v>1.3087639493466583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0.65438197467332915</v>
      </c>
      <c r="R13" s="16" t="s">
        <v>28602</v>
      </c>
      <c r="S13" s="15">
        <f>D6L206C5-D6L206C7</f>
        <v>0.65438197467332915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0.6340186567394076</v>
      </c>
      <c r="X13" s="16" t="s">
        <v>28604</v>
      </c>
      <c r="Y13" s="33">
        <f>D6L206C7-D6L206C10</f>
        <v>2.0363317933921543E-2</v>
      </c>
      <c r="Z13" s="16" t="s">
        <v>28605</v>
      </c>
      <c r="AA13" s="33">
        <f>CHOOSE(MIN(D6L206C9,RUN_YEARS),B7L802C7,B7L802C16,B7L802C25,B7L802C34,B7L802C43)</f>
        <v>14823.8</v>
      </c>
      <c r="AB13" s="16" t="s">
        <v>28606</v>
      </c>
      <c r="AC13" s="33">
        <f>IF(D6L206C12=0,0,D6L206C10/D6L206C12)</f>
        <v>4.2770319131356844E-5</v>
      </c>
      <c r="AD13" s="16" t="s">
        <v>28607</v>
      </c>
      <c r="AE13" s="33">
        <f>IF(D6L206C5=0,0,D6L206C10/D6L206C5)</f>
        <v>0.48444080160972725</v>
      </c>
      <c r="AF13" s="16" t="s">
        <v>28608</v>
      </c>
      <c r="AG13" s="33">
        <f>CHOOSE(MIN(D6L206C9,RUN_YEARS),B7L802C5,B7L802C14,B7L802C23,B7L802C32,B7L802C41)</f>
        <v>183.11870283564394</v>
      </c>
      <c r="AH13" s="16" t="s">
        <v>28609</v>
      </c>
      <c r="AI13" s="33">
        <f>IF(D6L206C15=0,0,D6L206C11/D6L206C15)</f>
        <v>1.1120282974152783E-4</v>
      </c>
      <c r="AJ13" s="16" t="s">
        <v>28610</v>
      </c>
      <c r="AK13" s="33">
        <f>IF(D6L206C5=0,0,D6L206C11/D6L206C5)</f>
        <v>1.5559198390272758E-2</v>
      </c>
      <c r="AL13" s="16" t="s">
        <v>28611</v>
      </c>
      <c r="AM13" s="33">
        <f>D6L206C8*CHOOSE(MIN(D6L206C9,RUN_YEARS),B7L802C4,B7L802C13,B7L802C22,B7L802C31,B7L802C40)</f>
        <v>0.18800093987152611</v>
      </c>
      <c r="AN13" s="16" t="s">
        <v>28612</v>
      </c>
      <c r="AO13" s="33">
        <f>D6L206C8-D6L206C18</f>
        <v>0.46638103480180304</v>
      </c>
      <c r="AP13" s="16" t="s">
        <v>28613</v>
      </c>
      <c r="AQ13" s="33">
        <f>CHOOSE(MIN(D6L206C9,RUN_YEARS),B7L802C2,B7L802C11,B7L802C20,B7L802C29,B7L802C38)</f>
        <v>33.924618147799848</v>
      </c>
      <c r="AR13" s="16" t="s">
        <v>28614</v>
      </c>
      <c r="AS13" s="33">
        <f>IF(D6L206C20=0,0,D6L206C18/D6L206C20)</f>
        <v>5.5417260424998694E-3</v>
      </c>
      <c r="AT13" s="16" t="s">
        <v>28615</v>
      </c>
      <c r="AU13" s="33">
        <f>IF(D6L206C5=0,0,D6L206C18/D6L206C5)</f>
        <v>0.1436477066512851</v>
      </c>
      <c r="AV13" s="16" t="s">
        <v>28616</v>
      </c>
      <c r="AW13" s="33">
        <f>CHOOSE(MIN(D6L206C9,RUN_YEARS),B7L802C1,B7L802C10,B7L802C19,B7L802C28,B7L802C37)</f>
        <v>84.158082017244354</v>
      </c>
      <c r="AX13" s="16" t="s">
        <v>28617</v>
      </c>
      <c r="AY13" s="33">
        <f>IF(D6L206C23=0,0,D6L206C19/D6L206C23)</f>
        <v>5.5417260424998702E-3</v>
      </c>
      <c r="AZ13" s="16" t="s">
        <v>28618</v>
      </c>
      <c r="BA13" s="33">
        <f>IF(D6L206C5=0,0,D6L206C19/D6L206C5)</f>
        <v>0.35635229334871493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7.5118065684728078E-2</v>
      </c>
      <c r="J14" s="16" t="s">
        <v>28641</v>
      </c>
      <c r="K14" s="21">
        <f>IF(FLOW_THRU_100PCT="Y",1,INDEX(VariabilityMatrix,D6L207C1,D6L207C9))</f>
        <v>0.65838172875847645</v>
      </c>
      <c r="L14" s="16" t="s">
        <v>28621</v>
      </c>
      <c r="M14" s="15">
        <f>IF(D6L207C2&lt;&gt;0,D6L207C2*D6L207C4,D6L207C3*D6L207C4)</f>
        <v>4.945636194650406E-2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2.472818097325203E-2</v>
      </c>
      <c r="R14" s="16" t="s">
        <v>28623</v>
      </c>
      <c r="S14" s="15">
        <f>D6L207C5-D6L207C7</f>
        <v>2.472818097325203E-2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2.3954793817173872E-2</v>
      </c>
      <c r="X14" s="16" t="s">
        <v>28625</v>
      </c>
      <c r="Y14" s="33">
        <f>D6L207C7-D6L207C10</f>
        <v>7.7338715607815772E-4</v>
      </c>
      <c r="Z14" s="16" t="s">
        <v>28626</v>
      </c>
      <c r="AA14" s="33">
        <f>CHOOSE(MIN(D6L207C9,RUN_YEARS),B7L802C7,B7L802C16,B7L802C25,B7L802C34,B7L802C43)</f>
        <v>14755</v>
      </c>
      <c r="AB14" s="16" t="s">
        <v>28627</v>
      </c>
      <c r="AC14" s="33">
        <f>IF(D6L207C12=0,0,D6L207C10/D6L207C12)</f>
        <v>1.6235034779514653E-6</v>
      </c>
      <c r="AD14" s="16" t="s">
        <v>28628</v>
      </c>
      <c r="AE14" s="33">
        <f>IF(D6L207C5=0,0,D6L207C10/D6L207C5)</f>
        <v>0.48436223115410887</v>
      </c>
      <c r="AF14" s="16" t="s">
        <v>28629</v>
      </c>
      <c r="AG14" s="33">
        <f>CHOOSE(MIN(D6L207C9,RUN_YEARS),B7L802C5,B7L802C14,B7L802C23,B7L802C32,B7L802C41)</f>
        <v>183.21894749922484</v>
      </c>
      <c r="AH14" s="16" t="s">
        <v>28630</v>
      </c>
      <c r="AI14" s="33">
        <f>IF(D6L207C15=0,0,D6L207C11/D6L207C15)</f>
        <v>4.2211090426738195E-6</v>
      </c>
      <c r="AJ14" s="16" t="s">
        <v>28631</v>
      </c>
      <c r="AK14" s="33">
        <f>IF(D6L207C5=0,0,D6L207C11/D6L207C5)</f>
        <v>1.5637768845891149E-2</v>
      </c>
      <c r="AL14" s="16" t="s">
        <v>28632</v>
      </c>
      <c r="AM14" s="33">
        <f>D6L207C8*CHOOSE(MIN(D6L207C9,RUN_YEARS),B7L802C4,B7L802C13,B7L802C22,B7L802C31,B7L802C40)</f>
        <v>6.8180106981575415E-3</v>
      </c>
      <c r="AN14" s="16" t="s">
        <v>28633</v>
      </c>
      <c r="AO14" s="33">
        <f>D6L207C8-D6L207C18</f>
        <v>1.7910170275094488E-2</v>
      </c>
      <c r="AP14" s="16" t="s">
        <v>28634</v>
      </c>
      <c r="AQ14" s="33">
        <f>CHOOSE(MIN(D6L207C9,RUN_YEARS),B7L802C2,B7L802C11,B7L802C20,B7L802C29,B7L802C38)</f>
        <v>32.28790152595419</v>
      </c>
      <c r="AR14" s="16" t="s">
        <v>28635</v>
      </c>
      <c r="AS14" s="33">
        <f>IF(D6L207C20=0,0,D6L207C18/D6L207C20)</f>
        <v>2.1116301697950165E-4</v>
      </c>
      <c r="AT14" s="16" t="s">
        <v>28636</v>
      </c>
      <c r="AU14" s="33">
        <f>IF(D6L207C5=0,0,D6L207C18/D6L207C5)</f>
        <v>0.13785912327179353</v>
      </c>
      <c r="AV14" s="16" t="s">
        <v>28637</v>
      </c>
      <c r="AW14" s="33">
        <f>CHOOSE(MIN(D6L207C9,RUN_YEARS),B7L802C1,B7L802C10,B7L802C19,B7L802C28,B7L802C37)</f>
        <v>84.816794774404514</v>
      </c>
      <c r="AX14" s="16" t="s">
        <v>28638</v>
      </c>
      <c r="AY14" s="33">
        <f>IF(D6L207C23=0,0,D6L207C19/D6L207C23)</f>
        <v>2.1116301697950168E-4</v>
      </c>
      <c r="AZ14" s="16" t="s">
        <v>28639</v>
      </c>
      <c r="BA14" s="33">
        <f>IF(D6L207C5=0,0,D6L207C19/D6L207C5)</f>
        <v>0.3621408767282065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7.7605418853096565E-3</v>
      </c>
      <c r="J15" s="16" t="s">
        <v>28662</v>
      </c>
      <c r="K15" s="21">
        <f>IF(FLOW_THRU_100PCT="Y",1,INDEX(VariabilityMatrix,D6L208C1,D6L208C9))</f>
        <v>0.65838172875847645</v>
      </c>
      <c r="L15" s="16" t="s">
        <v>28642</v>
      </c>
      <c r="M15" s="15">
        <f>IF(D6L208C2&lt;&gt;0,D6L208C2*D6L208C4,D6L208C3*D6L208C4)</f>
        <v>5.1093989825527373E-3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2.5546994912763687E-3</v>
      </c>
      <c r="R15" s="16" t="s">
        <v>28644</v>
      </c>
      <c r="S15" s="15">
        <f>D6L208C5-D6L208C7</f>
        <v>2.5546994912763687E-3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2.4747998910457777E-3</v>
      </c>
      <c r="X15" s="16" t="s">
        <v>28646</v>
      </c>
      <c r="Y15" s="33">
        <f>D6L208C7-D6L208C10</f>
        <v>7.9899600230590954E-5</v>
      </c>
      <c r="Z15" s="16" t="s">
        <v>28647</v>
      </c>
      <c r="AA15" s="33">
        <f>CHOOSE(MIN(D6L208C9,RUN_YEARS),B7L802C7,B7L802C16,B7L802C25,B7L802C34,B7L802C43)</f>
        <v>14755</v>
      </c>
      <c r="AB15" s="16" t="s">
        <v>28648</v>
      </c>
      <c r="AC15" s="33">
        <f>IF(D6L208C12=0,0,D6L208C10/D6L208C12)</f>
        <v>1.6772618712611168E-7</v>
      </c>
      <c r="AD15" s="16" t="s">
        <v>28649</v>
      </c>
      <c r="AE15" s="33">
        <f>IF(D6L208C5=0,0,D6L208C10/D6L208C5)</f>
        <v>0.48436223115410887</v>
      </c>
      <c r="AF15" s="16" t="s">
        <v>28650</v>
      </c>
      <c r="AG15" s="33">
        <f>CHOOSE(MIN(D6L208C9,RUN_YEARS),B7L802C5,B7L802C14,B7L802C23,B7L802C32,B7L802C41)</f>
        <v>183.21894749922484</v>
      </c>
      <c r="AH15" s="16" t="s">
        <v>28651</v>
      </c>
      <c r="AI15" s="33">
        <f>IF(D6L208C15=0,0,D6L208C11/D6L208C15)</f>
        <v>4.3608808652789034E-7</v>
      </c>
      <c r="AJ15" s="16" t="s">
        <v>28652</v>
      </c>
      <c r="AK15" s="33">
        <f>IF(D6L208C5=0,0,D6L208C11/D6L208C5)</f>
        <v>1.5637768845891114E-2</v>
      </c>
      <c r="AL15" s="16" t="s">
        <v>28653</v>
      </c>
      <c r="AM15" s="33">
        <f>D6L208C8*CHOOSE(MIN(D6L208C9,RUN_YEARS),B7L802C4,B7L802C13,B7L802C22,B7L802C31,B7L802C40)</f>
        <v>7.0437726418051422E-4</v>
      </c>
      <c r="AN15" s="16" t="s">
        <v>28654</v>
      </c>
      <c r="AO15" s="33">
        <f>D6L208C8-D6L208C18</f>
        <v>1.8503222270958544E-3</v>
      </c>
      <c r="AP15" s="16" t="s">
        <v>28655</v>
      </c>
      <c r="AQ15" s="33">
        <f>CHOOSE(MIN(D6L208C9,RUN_YEARS),B7L802C2,B7L802C11,B7L802C20,B7L802C29,B7L802C38)</f>
        <v>32.28790152595419</v>
      </c>
      <c r="AR15" s="16" t="s">
        <v>28656</v>
      </c>
      <c r="AS15" s="33">
        <f>IF(D6L208C20=0,0,D6L208C18/D6L208C20)</f>
        <v>2.1815516985961758E-5</v>
      </c>
      <c r="AT15" s="16" t="s">
        <v>28657</v>
      </c>
      <c r="AU15" s="33">
        <f>IF(D6L208C5=0,0,D6L208C18/D6L208C5)</f>
        <v>0.13785912327179353</v>
      </c>
      <c r="AV15" s="16" t="s">
        <v>28658</v>
      </c>
      <c r="AW15" s="33">
        <f>CHOOSE(MIN(D6L208C9,RUN_YEARS),B7L802C1,B7L802C10,B7L802C19,B7L802C28,B7L802C37)</f>
        <v>84.816794774404514</v>
      </c>
      <c r="AX15" s="16" t="s">
        <v>28659</v>
      </c>
      <c r="AY15" s="33">
        <f>IF(D6L208C23=0,0,D6L208C19/D6L208C23)</f>
        <v>2.1815516985961762E-5</v>
      </c>
      <c r="AZ15" s="16" t="s">
        <v>28660</v>
      </c>
      <c r="BA15" s="33">
        <f>IF(D6L208C5=0,0,D6L208C19/D6L208C5)</f>
        <v>0.3621408767282065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1.4924119010210877E-2</v>
      </c>
      <c r="J16" s="16" t="s">
        <v>28683</v>
      </c>
      <c r="K16" s="21">
        <f>IF(FLOW_THRU_100PCT="Y",1,INDEX(VariabilityMatrix,D6L209C1,D6L209C9))</f>
        <v>0.65838172875847645</v>
      </c>
      <c r="L16" s="16" t="s">
        <v>28663</v>
      </c>
      <c r="M16" s="15">
        <f>IF(D6L209C2&lt;&gt;0,D6L209C2*D6L209C4,D6L209C3*D6L209C4)</f>
        <v>9.8257672741398801E-3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4.91288363706994E-3</v>
      </c>
      <c r="R16" s="16" t="s">
        <v>28665</v>
      </c>
      <c r="S16" s="15">
        <f>D6L209C5-D6L209C7</f>
        <v>4.91288363706994E-3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4.7592305597034187E-3</v>
      </c>
      <c r="X16" s="16" t="s">
        <v>28667</v>
      </c>
      <c r="Y16" s="33">
        <f>D6L209C7-D6L209C10</f>
        <v>1.536530773665213E-4</v>
      </c>
      <c r="Z16" s="16" t="s">
        <v>28668</v>
      </c>
      <c r="AA16" s="33">
        <f>CHOOSE(MIN(D6L209C9,RUN_YEARS),B7L802C7,B7L802C16,B7L802C25,B7L802C34,B7L802C43)</f>
        <v>14755</v>
      </c>
      <c r="AB16" s="16" t="s">
        <v>28669</v>
      </c>
      <c r="AC16" s="33">
        <f>IF(D6L209C12=0,0,D6L209C10/D6L209C12)</f>
        <v>3.2255035985790707E-7</v>
      </c>
      <c r="AD16" s="16" t="s">
        <v>28670</v>
      </c>
      <c r="AE16" s="33">
        <f>IF(D6L209C5=0,0,D6L209C10/D6L209C5)</f>
        <v>0.48436223115410887</v>
      </c>
      <c r="AF16" s="16" t="s">
        <v>28671</v>
      </c>
      <c r="AG16" s="33">
        <f>CHOOSE(MIN(D6L209C9,RUN_YEARS),B7L802C5,B7L802C14,B7L802C23,B7L802C32,B7L802C41)</f>
        <v>183.21894749922484</v>
      </c>
      <c r="AH16" s="16" t="s">
        <v>28672</v>
      </c>
      <c r="AI16" s="33">
        <f>IF(D6L209C15=0,0,D6L209C11/D6L209C15)</f>
        <v>8.3863093563055959E-7</v>
      </c>
      <c r="AJ16" s="16" t="s">
        <v>28673</v>
      </c>
      <c r="AK16" s="33">
        <f>IF(D6L209C5=0,0,D6L209C11/D6L209C5)</f>
        <v>1.5637768845891138E-2</v>
      </c>
      <c r="AL16" s="16" t="s">
        <v>28674</v>
      </c>
      <c r="AM16" s="33">
        <f>D6L209C8*CHOOSE(MIN(D6L209C9,RUN_YEARS),B7L802C4,B7L802C13,B7L802C22,B7L802C31,B7L802C40)</f>
        <v>1.3545716618856044E-3</v>
      </c>
      <c r="AN16" s="16" t="s">
        <v>28675</v>
      </c>
      <c r="AO16" s="33">
        <f>D6L209C8-D6L209C18</f>
        <v>3.5583119751843358E-3</v>
      </c>
      <c r="AP16" s="16" t="s">
        <v>28676</v>
      </c>
      <c r="AQ16" s="33">
        <f>CHOOSE(MIN(D6L209C9,RUN_YEARS),B7L802C2,B7L802C11,B7L802C20,B7L802C29,B7L802C38)</f>
        <v>32.28790152595419</v>
      </c>
      <c r="AR16" s="16" t="s">
        <v>28677</v>
      </c>
      <c r="AS16" s="33">
        <f>IF(D6L209C20=0,0,D6L209C18/D6L209C20)</f>
        <v>4.1952917280695696E-5</v>
      </c>
      <c r="AT16" s="16" t="s">
        <v>28678</v>
      </c>
      <c r="AU16" s="33">
        <f>IF(D6L209C5=0,0,D6L209C18/D6L209C5)</f>
        <v>0.13785912327179353</v>
      </c>
      <c r="AV16" s="16" t="s">
        <v>28679</v>
      </c>
      <c r="AW16" s="33">
        <f>CHOOSE(MIN(D6L209C9,RUN_YEARS),B7L802C1,B7L802C10,B7L802C19,B7L802C28,B7L802C37)</f>
        <v>84.816794774404514</v>
      </c>
      <c r="AX16" s="16" t="s">
        <v>28680</v>
      </c>
      <c r="AY16" s="33">
        <f>IF(D6L209C23=0,0,D6L209C19/D6L209C23)</f>
        <v>4.1952917280695696E-5</v>
      </c>
      <c r="AZ16" s="16" t="s">
        <v>28681</v>
      </c>
      <c r="BA16" s="33">
        <f>IF(D6L209C5=0,0,D6L209C19/D6L209C5)</f>
        <v>0.3621408767282065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IF(FLOW_THRU_100PCT="Y",1,INDEX(VariabilityMatrix,D6L210C1,D6L210C9))</f>
        <v>0.65838172875847645</v>
      </c>
      <c r="L17" s="16" t="s">
        <v>28684</v>
      </c>
      <c r="M17" s="15">
        <f>IF(D6L210C2&lt;&gt;0,D6L210C2*D6L210C4,D6L210C3*D6L210C4)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14755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183.21894749922484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32.28790152595419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84.816794774404514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0.65838172875847645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14755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183.21894749922484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32.28790152595419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84.816794774404514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0.65838172875847645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14755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183.21894749922484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32.28790152595419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84.816794774404514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2.5595105258349571E-2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2.2011790522180632E-2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1.1005895261090316E-2</v>
      </c>
      <c r="R20" s="16" t="s">
        <v>28749</v>
      </c>
      <c r="S20" s="15">
        <f>D6L213C5-D6L213C7</f>
        <v>1.1005895261090316E-2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1.0661679969020278E-2</v>
      </c>
      <c r="X20" s="16" t="s">
        <v>28751</v>
      </c>
      <c r="Y20" s="33">
        <f>D6L213C7-D6L213C10</f>
        <v>3.4421529207003844E-4</v>
      </c>
      <c r="Z20" s="16" t="s">
        <v>28752</v>
      </c>
      <c r="AA20" s="33">
        <f>CHOOSE(MIN(D6L213C9,RUN_YEARS),B7L802C7,B7L802C16,B7L802C25,B7L802C34,B7L802C43)</f>
        <v>14755</v>
      </c>
      <c r="AB20" s="16" t="s">
        <v>28753</v>
      </c>
      <c r="AC20" s="33">
        <f>IF(D6L213C12=0,0,D6L213C10/D6L213C12)</f>
        <v>7.2258081796138785E-7</v>
      </c>
      <c r="AD20" s="16" t="s">
        <v>28754</v>
      </c>
      <c r="AE20" s="33">
        <f>IF(D6L213C5=0,0,D6L213C10/D6L213C5)</f>
        <v>0.48436223115410887</v>
      </c>
      <c r="AF20" s="16" t="s">
        <v>28755</v>
      </c>
      <c r="AG20" s="33">
        <f>CHOOSE(MIN(D6L213C9,RUN_YEARS),B7L802C5,B7L802C14,B7L802C23,B7L802C32,B7L802C41)</f>
        <v>183.21894749922484</v>
      </c>
      <c r="AH20" s="16" t="s">
        <v>28756</v>
      </c>
      <c r="AI20" s="33">
        <f>IF(D6L213C15=0,0,D6L213C11/D6L213C15)</f>
        <v>1.878710126699613E-6</v>
      </c>
      <c r="AJ20" s="16" t="s">
        <v>28757</v>
      </c>
      <c r="AK20" s="33">
        <f>IF(D6L213C5=0,0,D6L213C11/D6L213C5)</f>
        <v>1.5637768845891152E-2</v>
      </c>
      <c r="AL20" s="16" t="s">
        <v>28758</v>
      </c>
      <c r="AM20" s="33">
        <f>D6L213C8*CHOOSE(MIN(D6L213C9,RUN_YEARS),B7L802C4,B7L802C13,B7L802C22,B7L802C31,B7L802C40)</f>
        <v>3.0345261430301963E-3</v>
      </c>
      <c r="AN20" s="16" t="s">
        <v>28759</v>
      </c>
      <c r="AO20" s="33">
        <f>D6L213C8-D6L213C18</f>
        <v>7.9713691180601197E-3</v>
      </c>
      <c r="AP20" s="16" t="s">
        <v>28760</v>
      </c>
      <c r="AQ20" s="33">
        <f>CHOOSE(MIN(D6L213C9,RUN_YEARS),B7L802C2,B7L802C11,B7L802C20,B7L802C29,B7L802C38)</f>
        <v>32.28790152595419</v>
      </c>
      <c r="AR20" s="16" t="s">
        <v>28761</v>
      </c>
      <c r="AS20" s="33">
        <f>IF(D6L213C20=0,0,D6L213C18/D6L213C20)</f>
        <v>9.3983380759227531E-5</v>
      </c>
      <c r="AT20" s="16" t="s">
        <v>28762</v>
      </c>
      <c r="AU20" s="33">
        <f>IF(D6L213C5=0,0,D6L213C18/D6L213C5)</f>
        <v>0.13785912327179353</v>
      </c>
      <c r="AV20" s="16" t="s">
        <v>28763</v>
      </c>
      <c r="AW20" s="33">
        <f>CHOOSE(MIN(D6L213C9,RUN_YEARS),B7L802C1,B7L802C10,B7L802C19,B7L802C28,B7L802C37)</f>
        <v>84.816794774404514</v>
      </c>
      <c r="AX20" s="16" t="s">
        <v>28764</v>
      </c>
      <c r="AY20" s="33">
        <f>IF(D6L213C23=0,0,D6L213C19/D6L213C23)</f>
        <v>9.3983380759227531E-5</v>
      </c>
      <c r="AZ20" s="16" t="s">
        <v>28765</v>
      </c>
      <c r="BA20" s="33">
        <f>IF(D6L213C5=0,0,D6L213C19/D6L213C5)</f>
        <v>0.36214087672820644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0.7658967518428047</v>
      </c>
      <c r="J21" s="16" t="s">
        <v>28787</v>
      </c>
      <c r="K21" s="21">
        <f>IF(FLOW_THRU_100PCT="Y",1,INDEX(VariabilityMatrix,D6L214C1,D6L214C9))</f>
        <v>0.65905647955576963</v>
      </c>
      <c r="L21" s="16" t="s">
        <v>28767</v>
      </c>
      <c r="M21" s="15">
        <f>IF(D6L214C2&lt;&gt;0,D6L214C2*D6L214C4,D6L214C3*D6L214C4)</f>
        <v>0.50476921697271782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0.25238460848635891</v>
      </c>
      <c r="R21" s="16" t="s">
        <v>28769</v>
      </c>
      <c r="S21" s="15">
        <f>D6L214C5-D6L214C7</f>
        <v>0.25238460848635891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0.24453080409817776</v>
      </c>
      <c r="X21" s="16" t="s">
        <v>28771</v>
      </c>
      <c r="Y21" s="33">
        <f>D6L214C7-D6L214C10</f>
        <v>7.8538043881811459E-3</v>
      </c>
      <c r="Z21" s="16" t="s">
        <v>28772</v>
      </c>
      <c r="AA21" s="33">
        <f>CHOOSE(MIN(D6L214C9,RUN_YEARS),B7L802C7,B7L802C16,B7L802C25,B7L802C34,B7L802C43)</f>
        <v>14823.8</v>
      </c>
      <c r="AB21" s="16" t="s">
        <v>28773</v>
      </c>
      <c r="AC21" s="33">
        <f>IF(D6L214C12=0,0,D6L214C10/D6L214C12)</f>
        <v>1.6495824559031948E-5</v>
      </c>
      <c r="AD21" s="16" t="s">
        <v>28774</v>
      </c>
      <c r="AE21" s="33">
        <f>IF(D6L214C5=0,0,D6L214C10/D6L214C5)</f>
        <v>0.48444080160972725</v>
      </c>
      <c r="AF21" s="16" t="s">
        <v>28775</v>
      </c>
      <c r="AG21" s="33">
        <f>CHOOSE(MIN(D6L214C9,RUN_YEARS),B7L802C5,B7L802C14,B7L802C23,B7L802C32,B7L802C41)</f>
        <v>183.11870283564394</v>
      </c>
      <c r="AH21" s="16" t="s">
        <v>28776</v>
      </c>
      <c r="AI21" s="33">
        <f>IF(D6L214C15=0,0,D6L214C11/D6L214C15)</f>
        <v>4.2889143853483042E-5</v>
      </c>
      <c r="AJ21" s="16" t="s">
        <v>28777</v>
      </c>
      <c r="AK21" s="33">
        <f>IF(D6L214C5=0,0,D6L214C11/D6L214C5)</f>
        <v>1.5559198390272746E-2</v>
      </c>
      <c r="AL21" s="16" t="s">
        <v>28778</v>
      </c>
      <c r="AM21" s="33">
        <f>D6L214C8*CHOOSE(MIN(D6L214C9,RUN_YEARS),B7L802C4,B7L802C13,B7L802C22,B7L802C31,B7L802C40)</f>
        <v>7.2508940406295852E-2</v>
      </c>
      <c r="AN21" s="16" t="s">
        <v>28779</v>
      </c>
      <c r="AO21" s="33">
        <f>D6L214C8-D6L214C18</f>
        <v>0.17987566808006306</v>
      </c>
      <c r="AP21" s="16" t="s">
        <v>28780</v>
      </c>
      <c r="AQ21" s="33">
        <f>CHOOSE(MIN(D6L214C9,RUN_YEARS),B7L802C2,B7L802C11,B7L802C20,B7L802C29,B7L802C38)</f>
        <v>33.924618147799848</v>
      </c>
      <c r="AR21" s="16" t="s">
        <v>28781</v>
      </c>
      <c r="AS21" s="33">
        <f>IF(D6L214C20=0,0,D6L214C18/D6L214C20)</f>
        <v>2.1373546517279916E-3</v>
      </c>
      <c r="AT21" s="16" t="s">
        <v>28782</v>
      </c>
      <c r="AU21" s="33">
        <f>IF(D6L214C5=0,0,D6L214C18/D6L214C5)</f>
        <v>0.1436477066512851</v>
      </c>
      <c r="AV21" s="16" t="s">
        <v>28783</v>
      </c>
      <c r="AW21" s="33">
        <f>CHOOSE(MIN(D6L214C9,RUN_YEARS),B7L802C1,B7L802C10,B7L802C19,B7L802C28,B7L802C37)</f>
        <v>84.158082017244354</v>
      </c>
      <c r="AX21" s="16" t="s">
        <v>28784</v>
      </c>
      <c r="AY21" s="33">
        <f>IF(D6L214C23=0,0,D6L214C19/D6L214C23)</f>
        <v>2.1373546517279916E-3</v>
      </c>
      <c r="AZ21" s="16" t="s">
        <v>28785</v>
      </c>
      <c r="BA21" s="33">
        <f>IF(D6L214C5=0,0,D6L214C19/D6L214C5)</f>
        <v>0.35635229334871488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0.53964744341890758</v>
      </c>
      <c r="J22" s="16" t="s">
        <v>28808</v>
      </c>
      <c r="K22" s="21">
        <f>IF(FLOW_THRU_100PCT="Y",1,INDEX(VariabilityMatrix,D6L215C1,D6L215C9))</f>
        <v>0.65891624194078513</v>
      </c>
      <c r="L22" s="16" t="s">
        <v>28788</v>
      </c>
      <c r="M22" s="15">
        <f>IF(D6L215C2&lt;&gt;0,D6L215C2*D6L215C4,D6L215C3*D6L215C4)</f>
        <v>0.35558246539053906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0.17779123269526953</v>
      </c>
      <c r="R22" s="16" t="s">
        <v>28790</v>
      </c>
      <c r="S22" s="15">
        <f>D6L215C5-D6L215C7</f>
        <v>0.17779123269526953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0.17236534294448466</v>
      </c>
      <c r="X22" s="16" t="s">
        <v>28792</v>
      </c>
      <c r="Y22" s="33">
        <f>D6L215C7-D6L215C10</f>
        <v>5.425889750784868E-3</v>
      </c>
      <c r="Z22" s="16" t="s">
        <v>28793</v>
      </c>
      <c r="AA22" s="33">
        <f>CHOOSE(MIN(D6L215C9,RUN_YEARS),B7L802C7,B7L802C16,B7L802C25,B7L802C34,B7L802C43)</f>
        <v>15198.666666666666</v>
      </c>
      <c r="AB22" s="16" t="s">
        <v>28794</v>
      </c>
      <c r="AC22" s="33">
        <f>IF(D6L215C12=0,0,D6L215C10/D6L215C12)</f>
        <v>1.1340820002488245E-5</v>
      </c>
      <c r="AD22" s="16" t="s">
        <v>28795</v>
      </c>
      <c r="AE22" s="33">
        <f>IF(D6L215C5=0,0,D6L215C10/D6L215C5)</f>
        <v>0.48474083994882716</v>
      </c>
      <c r="AF22" s="16" t="s">
        <v>28796</v>
      </c>
      <c r="AG22" s="33">
        <f>CHOOSE(MIN(D6L215C9,RUN_YEARS),B7L802C5,B7L802C14,B7L802C23,B7L802C32,B7L802C41)</f>
        <v>184.01497183809727</v>
      </c>
      <c r="AH22" s="16" t="s">
        <v>28797</v>
      </c>
      <c r="AI22" s="33">
        <f>IF(D6L215C15=0,0,D6L215C11/D6L215C15)</f>
        <v>2.9486132006469309E-5</v>
      </c>
      <c r="AJ22" s="16" t="s">
        <v>28798</v>
      </c>
      <c r="AK22" s="33">
        <f>IF(D6L215C5=0,0,D6L215C11/D6L215C5)</f>
        <v>1.5259160051172855E-2</v>
      </c>
      <c r="AL22" s="16" t="s">
        <v>28799</v>
      </c>
      <c r="AM22" s="33">
        <f>D6L215C8*CHOOSE(MIN(D6L215C9,RUN_YEARS),B7L802C4,B7L802C13,B7L802C22,B7L802C31,B7L802C40)</f>
        <v>4.9481620490261634E-2</v>
      </c>
      <c r="AN22" s="16" t="s">
        <v>28800</v>
      </c>
      <c r="AO22" s="33">
        <f>D6L215C8-D6L215C18</f>
        <v>0.12830961220500789</v>
      </c>
      <c r="AP22" s="16" t="s">
        <v>28801</v>
      </c>
      <c r="AQ22" s="33">
        <f>CHOOSE(MIN(D6L215C9,RUN_YEARS),B7L802C2,B7L802C11,B7L802C20,B7L802C29,B7L802C38)</f>
        <v>32.524250073150995</v>
      </c>
      <c r="AR22" s="16" t="s">
        <v>28802</v>
      </c>
      <c r="AS22" s="33">
        <f>IF(D6L215C20=0,0,D6L215C18/D6L215C20)</f>
        <v>1.5213762155613566E-3</v>
      </c>
      <c r="AT22" s="16" t="s">
        <v>28803</v>
      </c>
      <c r="AU22" s="33">
        <f>IF(D6L215C5=0,0,D6L215C18/D6L215C5)</f>
        <v>0.13915652571876844</v>
      </c>
      <c r="AV22" s="16" t="s">
        <v>28804</v>
      </c>
      <c r="AW22" s="33">
        <f>CHOOSE(MIN(D6L215C9,RUN_YEARS),B7L802C1,B7L802C10,B7L802C19,B7L802C28,B7L802C37)</f>
        <v>84.337858639169184</v>
      </c>
      <c r="AX22" s="16" t="s">
        <v>28805</v>
      </c>
      <c r="AY22" s="33">
        <f>IF(D6L215C23=0,0,D6L215C19/D6L215C23)</f>
        <v>1.5213762155613568E-3</v>
      </c>
      <c r="AZ22" s="16" t="s">
        <v>28806</v>
      </c>
      <c r="BA22" s="33">
        <f>IF(D6L215C5=0,0,D6L215C19/D6L215C5)</f>
        <v>0.36084347428123154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155.37699542778216</v>
      </c>
      <c r="J23" s="16" t="s">
        <v>28829</v>
      </c>
      <c r="K23" s="21">
        <f>IF(FLOW_THRU_100PCT="Y",1,INDEX(VariabilityMatrix,D6L216C1,D6L216C9))</f>
        <v>0.33918714642276254</v>
      </c>
      <c r="L23" s="16" t="s">
        <v>28809</v>
      </c>
      <c r="M23" s="15">
        <f>IF(D6L216C2&lt;&gt;0,D6L216C2*D6L216C4,D6L216C3*D6L216C4)</f>
        <v>52.701879698892057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26.350939849446029</v>
      </c>
      <c r="R23" s="16" t="s">
        <v>28811</v>
      </c>
      <c r="S23" s="15">
        <f>D6L216C5-D6L216C7</f>
        <v>26.350939849446029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25.546753432122976</v>
      </c>
      <c r="X23" s="16" t="s">
        <v>28813</v>
      </c>
      <c r="Y23" s="33">
        <f>D6L216C7-D6L216C10</f>
        <v>0.80418641732305218</v>
      </c>
      <c r="Z23" s="16" t="s">
        <v>28814</v>
      </c>
      <c r="AA23" s="33">
        <f>CHOOSE(MIN(D6L216C9,RUN_YEARS),B7L802C7,B7L802C16,B7L802C25,B7L802C34,B7L802C43)</f>
        <v>15198.666666666666</v>
      </c>
      <c r="AB23" s="16" t="s">
        <v>28815</v>
      </c>
      <c r="AC23" s="33">
        <f>IF(D6L216C12=0,0,D6L216C10/D6L216C12)</f>
        <v>1.6808549060524812E-3</v>
      </c>
      <c r="AD23" s="16" t="s">
        <v>28816</v>
      </c>
      <c r="AE23" s="33">
        <f>IF(D6L216C5=0,0,D6L216C10/D6L216C5)</f>
        <v>0.48474083994882711</v>
      </c>
      <c r="AF23" s="16" t="s">
        <v>28817</v>
      </c>
      <c r="AG23" s="33">
        <f>CHOOSE(MIN(D6L216C9,RUN_YEARS),B7L802C5,B7L802C14,B7L802C23,B7L802C32,B7L802C41)</f>
        <v>184.01497183809727</v>
      </c>
      <c r="AH23" s="16" t="s">
        <v>28818</v>
      </c>
      <c r="AI23" s="33">
        <f>IF(D6L216C15=0,0,D6L216C11/D6L216C15)</f>
        <v>4.3702227557364361E-3</v>
      </c>
      <c r="AJ23" s="16" t="s">
        <v>28819</v>
      </c>
      <c r="AK23" s="33">
        <f>IF(D6L216C5=0,0,D6L216C11/D6L216C5)</f>
        <v>1.5259160051172871E-2</v>
      </c>
      <c r="AL23" s="16" t="s">
        <v>28820</v>
      </c>
      <c r="AM23" s="33">
        <f>D6L216C8*CHOOSE(MIN(D6L216C9,RUN_YEARS),B7L802C4,B7L802C13,B7L802C22,B7L802C31,B7L802C40)</f>
        <v>7.3338104777463125</v>
      </c>
      <c r="AN23" s="16" t="s">
        <v>28821</v>
      </c>
      <c r="AO23" s="33">
        <f>D6L216C8-D6L216C18</f>
        <v>19.017129371699717</v>
      </c>
      <c r="AP23" s="16" t="s">
        <v>28822</v>
      </c>
      <c r="AQ23" s="33">
        <f>CHOOSE(MIN(D6L216C9,RUN_YEARS),B7L802C2,B7L802C11,B7L802C20,B7L802C29,B7L802C38)</f>
        <v>32.524250073150995</v>
      </c>
      <c r="AR23" s="16" t="s">
        <v>28823</v>
      </c>
      <c r="AS23" s="33">
        <f>IF(D6L216C20=0,0,D6L216C18/D6L216C20)</f>
        <v>0.22548745816588178</v>
      </c>
      <c r="AT23" s="16" t="s">
        <v>28824</v>
      </c>
      <c r="AU23" s="33">
        <f>IF(D6L216C5=0,0,D6L216C18/D6L216C5)</f>
        <v>0.13915652571876844</v>
      </c>
      <c r="AV23" s="16" t="s">
        <v>28825</v>
      </c>
      <c r="AW23" s="33">
        <f>CHOOSE(MIN(D6L216C9,RUN_YEARS),B7L802C1,B7L802C10,B7L802C19,B7L802C28,B7L802C37)</f>
        <v>84.337858639169184</v>
      </c>
      <c r="AX23" s="16" t="s">
        <v>28826</v>
      </c>
      <c r="AY23" s="33">
        <f>IF(D6L216C23=0,0,D6L216C19/D6L216C23)</f>
        <v>0.22548745816588184</v>
      </c>
      <c r="AZ23" s="16" t="s">
        <v>28827</v>
      </c>
      <c r="BA23" s="33">
        <f>IF(D6L216C5=0,0,D6L216C19/D6L216C5)</f>
        <v>0.36084347428123159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4.7677445649897434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4.1002603258911794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2.0501301629455897</v>
      </c>
      <c r="R24" s="16" t="s">
        <v>28832</v>
      </c>
      <c r="S24" s="15">
        <f>D6L217C5-D6L217C7</f>
        <v>2.0501301629455897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1.9875636343813419</v>
      </c>
      <c r="X24" s="16" t="s">
        <v>28834</v>
      </c>
      <c r="Y24" s="33">
        <f>D6L217C7-D6L217C10</f>
        <v>6.2566528564247825E-2</v>
      </c>
      <c r="Z24" s="16" t="s">
        <v>28835</v>
      </c>
      <c r="AA24" s="33">
        <f>CHOOSE(MIN(D6L217C9,RUN_YEARS),B7L802C7,B7L802C16,B7L802C25,B7L802C34,B7L802C43)</f>
        <v>15198.666666666666</v>
      </c>
      <c r="AB24" s="16" t="s">
        <v>28836</v>
      </c>
      <c r="AC24" s="33">
        <f>IF(D6L217C12=0,0,D6L217C10/D6L217C12)</f>
        <v>1.307722366686557E-4</v>
      </c>
      <c r="AD24" s="16" t="s">
        <v>28837</v>
      </c>
      <c r="AE24" s="33">
        <f>IF(D6L217C5=0,0,D6L217C10/D6L217C5)</f>
        <v>0.48474083994882711</v>
      </c>
      <c r="AF24" s="16" t="s">
        <v>28838</v>
      </c>
      <c r="AG24" s="33">
        <f>CHOOSE(MIN(D6L217C9,RUN_YEARS),B7L802C5,B7L802C14,B7L802C23,B7L802C32,B7L802C41)</f>
        <v>184.01497183809727</v>
      </c>
      <c r="AH24" s="16" t="s">
        <v>28839</v>
      </c>
      <c r="AI24" s="33">
        <f>IF(D6L217C15=0,0,D6L217C11/D6L217C15)</f>
        <v>3.400078153385042E-4</v>
      </c>
      <c r="AJ24" s="16" t="s">
        <v>28840</v>
      </c>
      <c r="AK24" s="33">
        <f>IF(D6L217C5=0,0,D6L217C11/D6L217C5)</f>
        <v>1.5259160051172891E-2</v>
      </c>
      <c r="AL24" s="16" t="s">
        <v>28841</v>
      </c>
      <c r="AM24" s="33">
        <f>D6L217C8*CHOOSE(MIN(D6L217C9,RUN_YEARS),B7L802C4,B7L802C13,B7L802C22,B7L802C31,B7L802C40)</f>
        <v>0.57057798149352179</v>
      </c>
      <c r="AN24" s="16" t="s">
        <v>28842</v>
      </c>
      <c r="AO24" s="33">
        <f>D6L217C8-D6L217C18</f>
        <v>1.479552181452068</v>
      </c>
      <c r="AP24" s="16" t="s">
        <v>28843</v>
      </c>
      <c r="AQ24" s="33">
        <f>CHOOSE(MIN(D6L217C9,RUN_YEARS),B7L802C2,B7L802C11,B7L802C20,B7L802C29,B7L802C38)</f>
        <v>32.524250073150995</v>
      </c>
      <c r="AR24" s="16" t="s">
        <v>28844</v>
      </c>
      <c r="AS24" s="33">
        <f>IF(D6L217C20=0,0,D6L217C18/D6L217C20)</f>
        <v>1.7543155651866607E-2</v>
      </c>
      <c r="AT24" s="16" t="s">
        <v>28845</v>
      </c>
      <c r="AU24" s="33">
        <f>IF(D6L217C5=0,0,D6L217C18/D6L217C5)</f>
        <v>0.13915652571876844</v>
      </c>
      <c r="AV24" s="16" t="s">
        <v>28846</v>
      </c>
      <c r="AW24" s="33">
        <f>CHOOSE(MIN(D6L217C9,RUN_YEARS),B7L802C1,B7L802C10,B7L802C19,B7L802C28,B7L802C37)</f>
        <v>84.337858639169184</v>
      </c>
      <c r="AX24" s="16" t="s">
        <v>28847</v>
      </c>
      <c r="AY24" s="33">
        <f>IF(D6L217C23=0,0,D6L217C19/D6L217C23)</f>
        <v>1.7543155651866611E-2</v>
      </c>
      <c r="AZ24" s="16" t="s">
        <v>28848</v>
      </c>
      <c r="BA24" s="33">
        <f>IF(D6L217C5=0,0,D6L217C19/D6L217C5)</f>
        <v>0.36084347428123159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-2.8225550287467738</v>
      </c>
      <c r="J25" s="16" t="s">
        <v>28870</v>
      </c>
      <c r="K25" s="21">
        <f>IF(FLOW_THRU_100PCT="Y",1,INDEX(VariabilityMatrix,D6L218C1,D6L218C9))</f>
        <v>0.3403520937805683</v>
      </c>
      <c r="L25" s="16" t="s">
        <v>28850</v>
      </c>
      <c r="M25" s="15">
        <f>IF(D6L218C2&lt;&gt;0,D6L218C2*D6L218C4,D6L218C3*D6L218C4)</f>
        <v>-0.96066251384483659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-0.48033125692241829</v>
      </c>
      <c r="R25" s="16" t="s">
        <v>28852</v>
      </c>
      <c r="S25" s="15">
        <f>D6L218C5-D6L218C7</f>
        <v>-0.48033125692241829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-0.46530863859200006</v>
      </c>
      <c r="X25" s="16" t="s">
        <v>28854</v>
      </c>
      <c r="Y25" s="33">
        <f>D6L218C7-D6L218C10</f>
        <v>-1.5022618330418236E-2</v>
      </c>
      <c r="Z25" s="16" t="s">
        <v>28855</v>
      </c>
      <c r="AA25" s="33">
        <f>CHOOSE(MIN(D6L218C9,RUN_YEARS),B7L802C7,B7L802C16,B7L802C25,B7L802C34,B7L802C43)</f>
        <v>14755</v>
      </c>
      <c r="AB25" s="16" t="s">
        <v>28856</v>
      </c>
      <c r="AC25" s="33">
        <f>IF(D6L218C12=0,0,D6L218C10/D6L218C12)</f>
        <v>-3.1535658325449007E-5</v>
      </c>
      <c r="AD25" s="16" t="s">
        <v>28857</v>
      </c>
      <c r="AE25" s="33">
        <f>IF(D6L218C5=0,0,D6L218C10/D6L218C5)</f>
        <v>0.48436223115410887</v>
      </c>
      <c r="AF25" s="16" t="s">
        <v>28858</v>
      </c>
      <c r="AG25" s="33">
        <f>CHOOSE(MIN(D6L218C9,RUN_YEARS),B7L802C5,B7L802C14,B7L802C23,B7L802C32,B7L802C41)</f>
        <v>183.21894749922484</v>
      </c>
      <c r="AH25" s="16" t="s">
        <v>28859</v>
      </c>
      <c r="AI25" s="33">
        <f>IF(D6L218C15=0,0,D6L218C11/D6L218C15)</f>
        <v>-8.1992711646167461E-5</v>
      </c>
      <c r="AJ25" s="16" t="s">
        <v>28860</v>
      </c>
      <c r="AK25" s="33">
        <f>IF(D6L218C5=0,0,D6L218C11/D6L218C5)</f>
        <v>1.5637768845891124E-2</v>
      </c>
      <c r="AL25" s="16" t="s">
        <v>28861</v>
      </c>
      <c r="AM25" s="33">
        <f>D6L218C8*CHOOSE(MIN(D6L218C9,RUN_YEARS),B7L802C4,B7L802C13,B7L802C22,B7L802C31,B7L802C40)</f>
        <v>-0.13243609191872638</v>
      </c>
      <c r="AN25" s="16" t="s">
        <v>28862</v>
      </c>
      <c r="AO25" s="33">
        <f>D6L218C8-D6L218C18</f>
        <v>-0.34789516500369189</v>
      </c>
      <c r="AP25" s="16" t="s">
        <v>28863</v>
      </c>
      <c r="AQ25" s="33">
        <f>CHOOSE(MIN(D6L218C9,RUN_YEARS),B7L802C2,B7L802C11,B7L802C20,B7L802C29,B7L802C38)</f>
        <v>32.28790152595419</v>
      </c>
      <c r="AR25" s="16" t="s">
        <v>28864</v>
      </c>
      <c r="AS25" s="33">
        <f>IF(D6L218C20=0,0,D6L218C18/D6L218C20)</f>
        <v>-4.1017249700253649E-3</v>
      </c>
      <c r="AT25" s="16" t="s">
        <v>28865</v>
      </c>
      <c r="AU25" s="33">
        <f>IF(D6L218C5=0,0,D6L218C18/D6L218C5)</f>
        <v>0.13785912327179353</v>
      </c>
      <c r="AV25" s="16" t="s">
        <v>28866</v>
      </c>
      <c r="AW25" s="33">
        <f>CHOOSE(MIN(D6L218C9,RUN_YEARS),B7L802C1,B7L802C10,B7L802C19,B7L802C28,B7L802C37)</f>
        <v>84.816794774404514</v>
      </c>
      <c r="AX25" s="16" t="s">
        <v>28867</v>
      </c>
      <c r="AY25" s="33">
        <f>IF(D6L218C23=0,0,D6L218C19/D6L218C23)</f>
        <v>-4.1017249700253649E-3</v>
      </c>
      <c r="AZ25" s="16" t="s">
        <v>28868</v>
      </c>
      <c r="BA25" s="33">
        <f>IF(D6L218C5=0,0,D6L218C19/D6L218C5)</f>
        <v>0.36214087672820644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256.12859075456112</v>
      </c>
      <c r="J26" s="16" t="s">
        <v>28891</v>
      </c>
      <c r="K26" s="21">
        <f>IF(FLOW_THRU_100PCT="Y",1,INDEX(VariabilityMatrix,D6L219C1,D6L219C9))</f>
        <v>0.33918714642276254</v>
      </c>
      <c r="L26" s="16" t="s">
        <v>28871</v>
      </c>
      <c r="M26" s="15">
        <f>IF(D6L219C2&lt;&gt;0,D6L219C2*D6L219C4,D6L219C3*D6L219C4)</f>
        <v>86.875525815323144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43.437762907661572</v>
      </c>
      <c r="R26" s="16" t="s">
        <v>28873</v>
      </c>
      <c r="S26" s="15">
        <f>D6L219C5-D6L219C7</f>
        <v>43.437762907661572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42.112115354715755</v>
      </c>
      <c r="X26" s="16" t="s">
        <v>28875</v>
      </c>
      <c r="Y26" s="33">
        <f>D6L219C7-D6L219C10</f>
        <v>1.3256475529458172</v>
      </c>
      <c r="Z26" s="16" t="s">
        <v>28876</v>
      </c>
      <c r="AA26" s="33">
        <f>CHOOSE(MIN(D6L219C9,RUN_YEARS),B7L802C7,B7L802C16,B7L802C25,B7L802C34,B7L802C43)</f>
        <v>15198.666666666666</v>
      </c>
      <c r="AB26" s="16" t="s">
        <v>28877</v>
      </c>
      <c r="AC26" s="33">
        <f>IF(D6L219C12=0,0,D6L219C10/D6L219C12)</f>
        <v>2.7707769555256443E-3</v>
      </c>
      <c r="AD26" s="16" t="s">
        <v>28878</v>
      </c>
      <c r="AE26" s="33">
        <f>IF(D6L219C5=0,0,D6L219C10/D6L219C5)</f>
        <v>0.48474083994882711</v>
      </c>
      <c r="AF26" s="16" t="s">
        <v>28879</v>
      </c>
      <c r="AG26" s="33">
        <f>CHOOSE(MIN(D6L219C9,RUN_YEARS),B7L802C5,B7L802C14,B7L802C23,B7L802C32,B7L802C41)</f>
        <v>184.01497183809727</v>
      </c>
      <c r="AH26" s="16" t="s">
        <v>28880</v>
      </c>
      <c r="AI26" s="33">
        <f>IF(D6L219C15=0,0,D6L219C11/D6L219C15)</f>
        <v>7.2040200843666554E-3</v>
      </c>
      <c r="AJ26" s="16" t="s">
        <v>28881</v>
      </c>
      <c r="AK26" s="33">
        <f>IF(D6L219C5=0,0,D6L219C11/D6L219C5)</f>
        <v>1.5259160051172879E-2</v>
      </c>
      <c r="AL26" s="16" t="s">
        <v>28882</v>
      </c>
      <c r="AM26" s="33">
        <f>D6L219C8*CHOOSE(MIN(D6L219C9,RUN_YEARS),B7L802C4,B7L802C13,B7L802C22,B7L802C31,B7L802C40)</f>
        <v>12.089296342451547</v>
      </c>
      <c r="AN26" s="16" t="s">
        <v>28883</v>
      </c>
      <c r="AO26" s="33">
        <f>D6L219C8-D6L219C18</f>
        <v>31.348466565210025</v>
      </c>
      <c r="AP26" s="16" t="s">
        <v>28884</v>
      </c>
      <c r="AQ26" s="33">
        <f>CHOOSE(MIN(D6L219C9,RUN_YEARS),B7L802C2,B7L802C11,B7L802C20,B7L802C29,B7L802C38)</f>
        <v>32.524250073150995</v>
      </c>
      <c r="AR26" s="16" t="s">
        <v>28885</v>
      </c>
      <c r="AS26" s="33">
        <f>IF(D6L219C20=0,0,D6L219C18/D6L219C20)</f>
        <v>0.37170100202960094</v>
      </c>
      <c r="AT26" s="16" t="s">
        <v>28886</v>
      </c>
      <c r="AU26" s="33">
        <f>IF(D6L219C5=0,0,D6L219C18/D6L219C5)</f>
        <v>0.13915652571876844</v>
      </c>
      <c r="AV26" s="16" t="s">
        <v>28887</v>
      </c>
      <c r="AW26" s="33">
        <f>CHOOSE(MIN(D6L219C9,RUN_YEARS),B7L802C1,B7L802C10,B7L802C19,B7L802C28,B7L802C37)</f>
        <v>84.337858639169184</v>
      </c>
      <c r="AX26" s="16" t="s">
        <v>28888</v>
      </c>
      <c r="AY26" s="33">
        <f>IF(D6L219C23=0,0,D6L219C19/D6L219C23)</f>
        <v>0.37170100202960099</v>
      </c>
      <c r="AZ26" s="16" t="s">
        <v>28889</v>
      </c>
      <c r="BA26" s="33">
        <f>IF(D6L219C5=0,0,D6L219C19/D6L219C5)</f>
        <v>0.36084347428123154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3.7038419945569179</v>
      </c>
      <c r="J27" s="16" t="s">
        <v>28912</v>
      </c>
      <c r="K27" s="21">
        <f>IF(FLOW_THRU_100PCT="Y",1,INDEX(VariabilityMatrix,D6L220C1,D6L220C9))</f>
        <v>0.3403520937805683</v>
      </c>
      <c r="L27" s="16" t="s">
        <v>28892</v>
      </c>
      <c r="M27" s="15">
        <f>IF(D6L220C2&lt;&gt;0,D6L220C2*D6L220C4,D6L220C3*D6L220C4)</f>
        <v>1.2606103778798432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0.6303051889399216</v>
      </c>
      <c r="R27" s="16" t="s">
        <v>28894</v>
      </c>
      <c r="S27" s="15">
        <f>D6L220C5-D6L220C7</f>
        <v>0.6303051889399216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0.6105920552459051</v>
      </c>
      <c r="X27" s="16" t="s">
        <v>28896</v>
      </c>
      <c r="Y27" s="33">
        <f>D6L220C7-D6L220C10</f>
        <v>1.9713133694016505E-2</v>
      </c>
      <c r="Z27" s="16" t="s">
        <v>28897</v>
      </c>
      <c r="AA27" s="33">
        <f>CHOOSE(MIN(D6L220C9,RUN_YEARS),B7L802C7,B7L802C16,B7L802C25,B7L802C34,B7L802C43)</f>
        <v>14755</v>
      </c>
      <c r="AB27" s="16" t="s">
        <v>28898</v>
      </c>
      <c r="AC27" s="33">
        <f>IF(D6L220C12=0,0,D6L220C10/D6L220C12)</f>
        <v>4.1382043730661139E-5</v>
      </c>
      <c r="AD27" s="16" t="s">
        <v>28899</v>
      </c>
      <c r="AE27" s="33">
        <f>IF(D6L220C5=0,0,D6L220C10/D6L220C5)</f>
        <v>0.48436223115410881</v>
      </c>
      <c r="AF27" s="16" t="s">
        <v>28900</v>
      </c>
      <c r="AG27" s="33">
        <f>CHOOSE(MIN(D6L220C9,RUN_YEARS),B7L802C5,B7L802C14,B7L802C23,B7L802C32,B7L802C41)</f>
        <v>183.21894749922484</v>
      </c>
      <c r="AH27" s="16" t="s">
        <v>28901</v>
      </c>
      <c r="AI27" s="33">
        <f>IF(D6L220C15=0,0,D6L220C11/D6L220C15)</f>
        <v>1.0759331369971933E-4</v>
      </c>
      <c r="AJ27" s="16" t="s">
        <v>28902</v>
      </c>
      <c r="AK27" s="33">
        <f>IF(D6L220C5=0,0,D6L220C11/D6L220C5)</f>
        <v>1.5637768845891169E-2</v>
      </c>
      <c r="AL27" s="16" t="s">
        <v>28903</v>
      </c>
      <c r="AM27" s="33">
        <f>D6L220C8*CHOOSE(MIN(D6L220C9,RUN_YEARS),B7L802C4,B7L802C13,B7L802C22,B7L802C31,B7L802C40)</f>
        <v>0.17378664148183953</v>
      </c>
      <c r="AN27" s="16" t="s">
        <v>28904</v>
      </c>
      <c r="AO27" s="33">
        <f>D6L220C8-D6L220C18</f>
        <v>0.45651854745808207</v>
      </c>
      <c r="AP27" s="16" t="s">
        <v>28905</v>
      </c>
      <c r="AQ27" s="33">
        <f>CHOOSE(MIN(D6L220C9,RUN_YEARS),B7L802C2,B7L802C11,B7L802C20,B7L802C29,B7L802C38)</f>
        <v>32.28790152595419</v>
      </c>
      <c r="AR27" s="16" t="s">
        <v>28906</v>
      </c>
      <c r="AS27" s="33">
        <f>IF(D6L220C20=0,0,D6L220C18/D6L220C20)</f>
        <v>5.3824074426807676E-3</v>
      </c>
      <c r="AT27" s="16" t="s">
        <v>28907</v>
      </c>
      <c r="AU27" s="33">
        <f>IF(D6L220C5=0,0,D6L220C18/D6L220C5)</f>
        <v>0.13785912327179353</v>
      </c>
      <c r="AV27" s="16" t="s">
        <v>28908</v>
      </c>
      <c r="AW27" s="33">
        <f>CHOOSE(MIN(D6L220C9,RUN_YEARS),B7L802C1,B7L802C10,B7L802C19,B7L802C28,B7L802C37)</f>
        <v>84.816794774404514</v>
      </c>
      <c r="AX27" s="16" t="s">
        <v>28909</v>
      </c>
      <c r="AY27" s="33">
        <f>IF(D6L220C23=0,0,D6L220C19/D6L220C23)</f>
        <v>5.3824074426807676E-3</v>
      </c>
      <c r="AZ27" s="16" t="s">
        <v>28910</v>
      </c>
      <c r="BA27" s="33">
        <f>IF(D6L220C5=0,0,D6L220C19/D6L220C5)</f>
        <v>0.36214087672820644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0.3403520937805683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14755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183.21894749922484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32.28790152595419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84.816794774404514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0.3403520937805683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14755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183.21894749922484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32.28790152595419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84.816794774404514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0.3403520937805683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14755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183.21894749922484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32.28790152595419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84.816794774404514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0.3403520937805683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14755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183.21894749922484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32.28790152595419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84.816794774404514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0.3403520937805683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14755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183.21894749922484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32.28790152595419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84.816794774404514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6.9081526674795146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5.941011294032382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2.970505647016191</v>
      </c>
      <c r="R33" s="16" t="s">
        <v>29020</v>
      </c>
      <c r="S33" s="15">
        <f>D6L226C5-D6L226C7</f>
        <v>2.970505647016191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2.8776014856892842</v>
      </c>
      <c r="X33" s="16" t="s">
        <v>29022</v>
      </c>
      <c r="Y33" s="33">
        <f>D6L226C7-D6L226C10</f>
        <v>9.290416132690682E-2</v>
      </c>
      <c r="Z33" s="16" t="s">
        <v>29023</v>
      </c>
      <c r="AA33" s="33">
        <f>CHOOSE(MIN(D6L226C9,RUN_YEARS),B7L802C7,B7L802C16,B7L802C25,B7L802C34,B7L802C43)</f>
        <v>14755</v>
      </c>
      <c r="AB33" s="16" t="s">
        <v>29024</v>
      </c>
      <c r="AC33" s="33">
        <f>IF(D6L226C12=0,0,D6L226C10/D6L226C12)</f>
        <v>1.9502551580408568E-4</v>
      </c>
      <c r="AD33" s="16" t="s">
        <v>29025</v>
      </c>
      <c r="AE33" s="33">
        <f>IF(D6L226C5=0,0,D6L226C10/D6L226C5)</f>
        <v>0.48436223115410887</v>
      </c>
      <c r="AF33" s="16" t="s">
        <v>29026</v>
      </c>
      <c r="AG33" s="33">
        <f>CHOOSE(MIN(D6L226C9,RUN_YEARS),B7L802C5,B7L802C14,B7L802C23,B7L802C32,B7L802C41)</f>
        <v>183.21894749922484</v>
      </c>
      <c r="AH33" s="16" t="s">
        <v>29027</v>
      </c>
      <c r="AI33" s="33">
        <f>IF(D6L226C15=0,0,D6L226C11/D6L226C15)</f>
        <v>5.0706634109062257E-4</v>
      </c>
      <c r="AJ33" s="16" t="s">
        <v>29028</v>
      </c>
      <c r="AK33" s="33">
        <f>IF(D6L226C5=0,0,D6L226C11/D6L226C5)</f>
        <v>1.563776884589111E-2</v>
      </c>
      <c r="AL33" s="16" t="s">
        <v>29029</v>
      </c>
      <c r="AM33" s="33">
        <f>D6L226C8*CHOOSE(MIN(D6L226C9,RUN_YEARS),B7L802C4,B7L802C13,B7L802C22,B7L802C31,B7L802C40)</f>
        <v>0.81902260834312779</v>
      </c>
      <c r="AN33" s="16" t="s">
        <v>29030</v>
      </c>
      <c r="AO33" s="33">
        <f>D6L226C8-D6L226C18</f>
        <v>2.1514830386730632</v>
      </c>
      <c r="AP33" s="16" t="s">
        <v>29031</v>
      </c>
      <c r="AQ33" s="33">
        <f>CHOOSE(MIN(D6L226C9,RUN_YEARS),B7L802C2,B7L802C11,B7L802C20,B7L802C29,B7L802C38)</f>
        <v>32.28790152595419</v>
      </c>
      <c r="AR33" s="16" t="s">
        <v>29032</v>
      </c>
      <c r="AS33" s="33">
        <f>IF(D6L226C20=0,0,D6L226C18/D6L226C20)</f>
        <v>2.5366238424778632E-2</v>
      </c>
      <c r="AT33" s="16" t="s">
        <v>29033</v>
      </c>
      <c r="AU33" s="33">
        <f>IF(D6L226C5=0,0,D6L226C18/D6L226C5)</f>
        <v>0.13785912327179353</v>
      </c>
      <c r="AV33" s="16" t="s">
        <v>29034</v>
      </c>
      <c r="AW33" s="33">
        <f>CHOOSE(MIN(D6L226C9,RUN_YEARS),B7L802C1,B7L802C10,B7L802C19,B7L802C28,B7L802C37)</f>
        <v>84.816794774404514</v>
      </c>
      <c r="AX33" s="16" t="s">
        <v>29035</v>
      </c>
      <c r="AY33" s="33">
        <f>IF(D6L226C23=0,0,D6L226C19/D6L226C23)</f>
        <v>2.5366238424778632E-2</v>
      </c>
      <c r="AZ33" s="16" t="s">
        <v>29036</v>
      </c>
      <c r="BA33" s="33">
        <f>IF(D6L226C5=0,0,D6L226C19/D6L226C5)</f>
        <v>0.36214087672820644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-1.3307856095887041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-1.1444756242462855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-0.57223781212314273</v>
      </c>
      <c r="R34" s="16" t="s">
        <v>29040</v>
      </c>
      <c r="S34" s="15">
        <f>D6L227C5-D6L227C7</f>
        <v>-0.57223781212314273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-0.55477407539810264</v>
      </c>
      <c r="X34" s="16" t="s">
        <v>29042</v>
      </c>
      <c r="Y34" s="33">
        <f>D6L227C7-D6L227C10</f>
        <v>-1.7463736725040091E-2</v>
      </c>
      <c r="Z34" s="16" t="s">
        <v>29043</v>
      </c>
      <c r="AA34" s="33">
        <f>CHOOSE(MIN(D6L227C9,RUN_YEARS),B7L802C7,B7L802C16,B7L802C25,B7L802C34,B7L802C43)</f>
        <v>15198.666666666666</v>
      </c>
      <c r="AB34" s="16" t="s">
        <v>29044</v>
      </c>
      <c r="AC34" s="33">
        <f>IF(D6L227C12=0,0,D6L227C10/D6L227C12)</f>
        <v>-3.6501496319727784E-5</v>
      </c>
      <c r="AD34" s="16" t="s">
        <v>29045</v>
      </c>
      <c r="AE34" s="33">
        <f>IF(D6L227C5=0,0,D6L227C10/D6L227C5)</f>
        <v>0.48474083994882711</v>
      </c>
      <c r="AF34" s="16" t="s">
        <v>29046</v>
      </c>
      <c r="AG34" s="33">
        <f>CHOOSE(MIN(D6L227C9,RUN_YEARS),B7L802C5,B7L802C14,B7L802C23,B7L802C32,B7L802C41)</f>
        <v>184.01497183809727</v>
      </c>
      <c r="AH34" s="16" t="s">
        <v>29047</v>
      </c>
      <c r="AI34" s="33">
        <f>IF(D6L227C15=0,0,D6L227C11/D6L227C15)</f>
        <v>-9.4903890431292132E-5</v>
      </c>
      <c r="AJ34" s="16" t="s">
        <v>29048</v>
      </c>
      <c r="AK34" s="33">
        <f>IF(D6L227C5=0,0,D6L227C11/D6L227C5)</f>
        <v>1.5259160051172905E-2</v>
      </c>
      <c r="AL34" s="16" t="s">
        <v>29049</v>
      </c>
      <c r="AM34" s="33">
        <f>D6L227C8*CHOOSE(MIN(D6L227C9,RUN_YEARS),B7L802C4,B7L802C13,B7L802C22,B7L802C31,B7L802C40)</f>
        <v>-0.15926125163993179</v>
      </c>
      <c r="AN34" s="16" t="s">
        <v>29050</v>
      </c>
      <c r="AO34" s="33">
        <f>D6L227C8-D6L227C18</f>
        <v>-0.41297656048321096</v>
      </c>
      <c r="AP34" s="16" t="s">
        <v>29051</v>
      </c>
      <c r="AQ34" s="33">
        <f>CHOOSE(MIN(D6L227C9,RUN_YEARS),B7L802C2,B7L802C11,B7L802C20,B7L802C29,B7L802C38)</f>
        <v>32.524250073150995</v>
      </c>
      <c r="AR34" s="16" t="s">
        <v>29052</v>
      </c>
      <c r="AS34" s="33">
        <f>IF(D6L227C20=0,0,D6L227C18/D6L227C20)</f>
        <v>-4.8966925073363372E-3</v>
      </c>
      <c r="AT34" s="16" t="s">
        <v>29053</v>
      </c>
      <c r="AU34" s="33">
        <f>IF(D6L227C5=0,0,D6L227C18/D6L227C5)</f>
        <v>0.13915652571876844</v>
      </c>
      <c r="AV34" s="16" t="s">
        <v>29054</v>
      </c>
      <c r="AW34" s="33">
        <f>CHOOSE(MIN(D6L227C9,RUN_YEARS),B7L802C1,B7L802C10,B7L802C19,B7L802C28,B7L802C37)</f>
        <v>84.337858639169184</v>
      </c>
      <c r="AX34" s="16" t="s">
        <v>29055</v>
      </c>
      <c r="AY34" s="33">
        <f>IF(D6L227C23=0,0,D6L227C19/D6L227C23)</f>
        <v>-4.8966925073363381E-3</v>
      </c>
      <c r="AZ34" s="16" t="s">
        <v>29056</v>
      </c>
      <c r="BA34" s="33">
        <f>IF(D6L227C5=0,0,D6L227C19/D6L227C5)</f>
        <v>0.36084347428123159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1597.3596309167037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1151.0989694429459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575.54948472147294</v>
      </c>
      <c r="R35" s="16" t="s">
        <v>29060</v>
      </c>
      <c r="S35" s="15">
        <f>SUM(D6L201C8:D6L227C8)-2*SUM(D6L209C8,D6L211C8,D6L222C8,D6L224C8,D6L227C8)</f>
        <v>575.54948472147294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557.97970052371443</v>
      </c>
      <c r="X35" s="16" t="s">
        <v>29062</v>
      </c>
      <c r="Y35" s="33">
        <f>SUM(D6L201C11:D6L227C11)-2*SUM(D6L209C11,D6L211C11,D6L222C11,D6L224C11,D6L227C11)</f>
        <v>17.569784197758693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3.6725420555963055E-2</v>
      </c>
      <c r="AD35" s="16" t="s">
        <v>29064</v>
      </c>
      <c r="AE35" s="33">
        <f>IF(D6L228C5=0,0,D6L228C10/D6L228C5)</f>
        <v>0.48473651296355419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9.5486093445503781E-2</v>
      </c>
      <c r="AJ35" s="16" t="s">
        <v>29066</v>
      </c>
      <c r="AK35" s="33">
        <f>IF(D6L228C5=0,0,D6L228C11/D6L228C5)</f>
        <v>1.5263487036445946E-2</v>
      </c>
      <c r="AL35" s="16" t="s">
        <v>29067</v>
      </c>
      <c r="AM35" s="33">
        <f>SUM(D6L201C18:D6L227C18)-2*SUM(D6L209C18,D6L211C18,D6L222C18,D6L224C18,D6L227C18)</f>
        <v>160.21355803334151</v>
      </c>
      <c r="AN35" s="16" t="s">
        <v>29068</v>
      </c>
      <c r="AO35" s="33">
        <f>SUM(D6L201C19:D6L227C19)-2*SUM(D6L209C19,D6L211C19,D6L222C19,D6L224C19,D6L227C19)</f>
        <v>415.33592668813156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4.9245927336199529</v>
      </c>
      <c r="AT35" s="16" t="s">
        <v>29070</v>
      </c>
      <c r="AU35" s="33">
        <f>IF(D6L228C5=0,0,D6L228C18/D6L228C5)</f>
        <v>0.13918313045738723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4.9245927336199546</v>
      </c>
      <c r="AZ35" s="16" t="s">
        <v>29072</v>
      </c>
      <c r="BA35" s="33">
        <f>IF(D6L228C5=0,0,D6L228C19/D6L228C5)</f>
        <v>0.36081686954261288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19.073563730514461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9.5367818652572307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4.7683909326286154</v>
      </c>
      <c r="R36" s="16" t="s">
        <v>29077</v>
      </c>
      <c r="S36" s="15">
        <f>D6L229C5-D6L229C7</f>
        <v>4.7683909326286154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4.6192569422860359</v>
      </c>
      <c r="X36" s="16" t="s">
        <v>29079</v>
      </c>
      <c r="Y36" s="33">
        <f>D6L229C7-D6L229C10</f>
        <v>0.14913399034257946</v>
      </c>
      <c r="Z36" s="16" t="s">
        <v>29080</v>
      </c>
      <c r="AA36" s="33">
        <f>CHOOSE(MIN(D6L229C9,RUN_YEARS),B7L802C7,B7L802C16,B7L802C25,B7L802C34,B7L802C43)</f>
        <v>14755</v>
      </c>
      <c r="AB36" s="16" t="s">
        <v>29081</v>
      </c>
      <c r="AC36" s="33">
        <f>IF(D6L229C12=0,0,D6L229C10/D6L229C12)</f>
        <v>3.1306383885367915E-4</v>
      </c>
      <c r="AD36" s="16" t="s">
        <v>29082</v>
      </c>
      <c r="AE36" s="33">
        <f>IF(D6L229C5=0,0,D6L229C10/D6L229C5)</f>
        <v>0.48436223115410881</v>
      </c>
      <c r="AF36" s="16" t="s">
        <v>29083</v>
      </c>
      <c r="AG36" s="33">
        <f>CHOOSE(MIN(D6L229C9,RUN_YEARS),B7L802C5,B7L802C14,B7L802C23,B7L802C32,B7L802C41)</f>
        <v>183.21894749922484</v>
      </c>
      <c r="AH36" s="16" t="s">
        <v>29084</v>
      </c>
      <c r="AI36" s="33">
        <f>IF(D6L229C15=0,0,D6L229C11/D6L229C15)</f>
        <v>8.1396598101956901E-4</v>
      </c>
      <c r="AJ36" s="16" t="s">
        <v>29085</v>
      </c>
      <c r="AK36" s="33">
        <f>IF(D6L229C5=0,0,D6L229C11/D6L229C5)</f>
        <v>1.5637768845891176E-2</v>
      </c>
      <c r="AL36" s="16" t="s">
        <v>29086</v>
      </c>
      <c r="AM36" s="33">
        <f>D6L229C8*CHOOSE(MIN(D6L229C9,RUN_YEARS),B7L802C4,B7L802C13,B7L802C22,B7L802C31,B7L802C40)</f>
        <v>1.3147323867787015</v>
      </c>
      <c r="AN36" s="16" t="s">
        <v>29087</v>
      </c>
      <c r="AO36" s="33">
        <f>D6L229C8-D6L229C18</f>
        <v>3.4536585458499136</v>
      </c>
      <c r="AP36" s="16" t="s">
        <v>29088</v>
      </c>
      <c r="AQ36" s="33">
        <f>CHOOSE(MIN(D6L229C9,RUN_YEARS),B7L802C2,B7L802C11,B7L802C20,B7L802C29,B7L802C38)</f>
        <v>32.28790152595419</v>
      </c>
      <c r="AR36" s="16" t="s">
        <v>29089</v>
      </c>
      <c r="AS36" s="33">
        <f>IF(D6L229C20=0,0,D6L229C18/D6L229C20)</f>
        <v>4.071904102290054E-2</v>
      </c>
      <c r="AT36" s="16" t="s">
        <v>29090</v>
      </c>
      <c r="AU36" s="33">
        <f>IF(D6L229C5=0,0,D6L229C18/D6L229C5)</f>
        <v>0.13785912327179353</v>
      </c>
      <c r="AV36" s="16" t="s">
        <v>29091</v>
      </c>
      <c r="AW36" s="33">
        <f>CHOOSE(MIN(D6L229C9,RUN_YEARS),B7L802C1,B7L802C10,B7L802C19,B7L802C28,B7L802C37)</f>
        <v>84.816794774404514</v>
      </c>
      <c r="AX36" s="16" t="s">
        <v>29092</v>
      </c>
      <c r="AY36" s="33">
        <f>IF(D6L229C23=0,0,D6L229C19/D6L229C23)</f>
        <v>4.071904102290054E-2</v>
      </c>
      <c r="AZ36" s="16" t="s">
        <v>29093</v>
      </c>
      <c r="BA36" s="33">
        <f>IF(D6L229C5=0,0,D6L229C19/D6L229C5)</f>
        <v>0.36214087672820644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14755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183.21894749922484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32.28790152595419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84.816794774404514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-29.896538559429882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-14.948269279714941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-7.4741346398574704</v>
      </c>
      <c r="R38" s="16" t="s">
        <v>29117</v>
      </c>
      <c r="S38" s="15">
        <f>D6L231C5-D6L231C7</f>
        <v>-7.4741346398574704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-7.2403770602151525</v>
      </c>
      <c r="X38" s="16" t="s">
        <v>29119</v>
      </c>
      <c r="Y38" s="33">
        <f>D6L231C7-D6L231C10</f>
        <v>-0.23375757964231791</v>
      </c>
      <c r="Z38" s="16" t="s">
        <v>29120</v>
      </c>
      <c r="AA38" s="33">
        <f>CHOOSE(MIN(D6L231C9,RUN_YEARS),B7L802C7,B7L802C16,B7L802C25,B7L802C34,B7L802C43)</f>
        <v>14755</v>
      </c>
      <c r="AB38" s="16" t="s">
        <v>29121</v>
      </c>
      <c r="AC38" s="33">
        <f>IF(D6L231C12=0,0,D6L231C10/D6L231C12)</f>
        <v>-4.9070667978415132E-4</v>
      </c>
      <c r="AD38" s="16" t="s">
        <v>29122</v>
      </c>
      <c r="AE38" s="33">
        <f>IF(D6L231C5=0,0,D6L231C10/D6L231C5)</f>
        <v>0.48436223115410887</v>
      </c>
      <c r="AF38" s="16" t="s">
        <v>29123</v>
      </c>
      <c r="AG38" s="33">
        <f>CHOOSE(MIN(D6L231C9,RUN_YEARS),B7L802C5,B7L802C14,B7L802C23,B7L802C32,B7L802C41)</f>
        <v>183.21894749922484</v>
      </c>
      <c r="AH38" s="16" t="s">
        <v>29124</v>
      </c>
      <c r="AI38" s="33">
        <f>IF(D6L231C15=0,0,D6L231C11/D6L231C15)</f>
        <v>-1.2758373674387955E-3</v>
      </c>
      <c r="AJ38" s="16" t="s">
        <v>29125</v>
      </c>
      <c r="AK38" s="33">
        <f>IF(D6L231C5=0,0,D6L231C11/D6L231C5)</f>
        <v>1.5637768845891142E-2</v>
      </c>
      <c r="AL38" s="16" t="s">
        <v>29126</v>
      </c>
      <c r="AM38" s="33">
        <f>D6L231C8*CHOOSE(MIN(D6L231C9,RUN_YEARS),B7L802C4,B7L802C13,B7L802C22,B7L802C31,B7L802C40)</f>
        <v>-2.0607552973321863</v>
      </c>
      <c r="AN38" s="16" t="s">
        <v>29127</v>
      </c>
      <c r="AO38" s="33">
        <f>D6L231C8-D6L231C18</f>
        <v>-5.4133793425252836</v>
      </c>
      <c r="AP38" s="16" t="s">
        <v>29128</v>
      </c>
      <c r="AQ38" s="33">
        <f>CHOOSE(MIN(D6L231C9,RUN_YEARS),B7L802C2,B7L802C11,B7L802C20,B7L802C29,B7L802C38)</f>
        <v>32.28790152595419</v>
      </c>
      <c r="AR38" s="16" t="s">
        <v>29129</v>
      </c>
      <c r="AS38" s="33">
        <f>IF(D6L231C20=0,0,D6L231C18/D6L231C20)</f>
        <v>-6.382438002902345E-2</v>
      </c>
      <c r="AT38" s="16" t="s">
        <v>29130</v>
      </c>
      <c r="AU38" s="33">
        <f>IF(D6L231C5=0,0,D6L231C18/D6L231C5)</f>
        <v>0.13785912327179353</v>
      </c>
      <c r="AV38" s="16" t="s">
        <v>29131</v>
      </c>
      <c r="AW38" s="33">
        <f>CHOOSE(MIN(D6L231C9,RUN_YEARS),B7L802C1,B7L802C10,B7L802C19,B7L802C28,B7L802C37)</f>
        <v>84.816794774404514</v>
      </c>
      <c r="AX38" s="16" t="s">
        <v>29132</v>
      </c>
      <c r="AY38" s="33">
        <f>IF(D6L231C23=0,0,D6L231C19/D6L231C23)</f>
        <v>-6.382438002902345E-2</v>
      </c>
      <c r="AZ38" s="16" t="s">
        <v>29133</v>
      </c>
      <c r="BA38" s="33">
        <f>IF(D6L231C5=0,0,D6L231C19/D6L231C5)</f>
        <v>0.36214087672820644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14755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183.21894749922484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32.28790152595419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84.816794774404514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-462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-462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-184.8</v>
      </c>
      <c r="R40" s="16" t="s">
        <v>29158</v>
      </c>
      <c r="S40" s="15">
        <f>D6L233C5-D6L233C7</f>
        <v>-277.2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-179.02028063455865</v>
      </c>
      <c r="X40" s="16" t="s">
        <v>29160</v>
      </c>
      <c r="Y40" s="33">
        <f>D6L233C7-D6L233C10</f>
        <v>-5.7797193654413661</v>
      </c>
      <c r="Z40" s="16" t="s">
        <v>29161</v>
      </c>
      <c r="AA40" s="33">
        <f>CHOOSE(MIN(D6L233C9,RUN_YEARS),B7L802C7,B7L802C16,B7L802C25,B7L802C34,B7L802C43)</f>
        <v>14755</v>
      </c>
      <c r="AB40" s="16" t="s">
        <v>29162</v>
      </c>
      <c r="AC40" s="33">
        <f>IF(D6L233C12=0,0,D6L233C10/D6L233C12)</f>
        <v>-1.2132855346293369E-2</v>
      </c>
      <c r="AD40" s="16" t="s">
        <v>29163</v>
      </c>
      <c r="AE40" s="33">
        <f>IF(D6L233C5=0,0,D6L233C10/D6L233C5)</f>
        <v>0.38748978492328712</v>
      </c>
      <c r="AF40" s="16" t="s">
        <v>29164</v>
      </c>
      <c r="AG40" s="33">
        <f>CHOOSE(MIN(D6L233C9,RUN_YEARS),B7L802C5,B7L802C14,B7L802C23,B7L802C32,B7L802C41)</f>
        <v>183.21894749922484</v>
      </c>
      <c r="AH40" s="16" t="s">
        <v>29165</v>
      </c>
      <c r="AI40" s="33">
        <f>IF(D6L233C15=0,0,D6L233C11/D6L233C15)</f>
        <v>-3.1545423900362808E-2</v>
      </c>
      <c r="AJ40" s="16" t="s">
        <v>29166</v>
      </c>
      <c r="AK40" s="33">
        <f>IF(D6L233C5=0,0,D6L233C11/D6L233C5)</f>
        <v>1.2510215076712914E-2</v>
      </c>
      <c r="AL40" s="16" t="s">
        <v>29167</v>
      </c>
      <c r="AM40" s="33">
        <f>D6L233C8*CHOOSE(MIN(D6L233C9,RUN_YEARS),B7L802C4,B7L802C13,B7L802C22,B7L802C31,B7L802C40)</f>
        <v>-76.429097941882333</v>
      </c>
      <c r="AN40" s="16" t="s">
        <v>29168</v>
      </c>
      <c r="AO40" s="33">
        <f>D6L233C8-D6L233C18</f>
        <v>-200.77090205811766</v>
      </c>
      <c r="AP40" s="16" t="s">
        <v>29169</v>
      </c>
      <c r="AQ40" s="33">
        <f>CHOOSE(MIN(D6L233C9,RUN_YEARS),B7L802C2,B7L802C11,B7L802C20,B7L802C29,B7L802C38)</f>
        <v>32.28790152595419</v>
      </c>
      <c r="AR40" s="16" t="s">
        <v>29170</v>
      </c>
      <c r="AS40" s="33">
        <f>IF(D6L233C20=0,0,D6L233C18/D6L233C20)</f>
        <v>-2.3671125817961829</v>
      </c>
      <c r="AT40" s="16" t="s">
        <v>29171</v>
      </c>
      <c r="AU40" s="33">
        <f>IF(D6L233C5=0,0,D6L233C18/D6L233C5)</f>
        <v>0.16543094792615223</v>
      </c>
      <c r="AV40" s="16" t="s">
        <v>29172</v>
      </c>
      <c r="AW40" s="33">
        <f>CHOOSE(MIN(D6L233C9,RUN_YEARS),B7L802C1,B7L802C10,B7L802C19,B7L802C28,B7L802C37)</f>
        <v>84.816794774404514</v>
      </c>
      <c r="AX40" s="16" t="s">
        <v>29173</v>
      </c>
      <c r="AY40" s="33">
        <f>IF(D6L233C23=0,0,D6L233C19/D6L233C23)</f>
        <v>-2.3671125817961829</v>
      </c>
      <c r="AZ40" s="16" t="s">
        <v>29174</v>
      </c>
      <c r="BA40" s="33">
        <f>IF(D6L233C5=0,0,D6L233C19/D6L233C5)</f>
        <v>0.43456905207384772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14755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183.21894749922484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32.28790152595419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84.816794774404514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475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475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475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460.14411959640341</v>
      </c>
      <c r="X42" s="16" t="s">
        <v>29200</v>
      </c>
      <c r="Y42" s="33">
        <f>D6L235C7-D6L235C10</f>
        <v>14.855880403596586</v>
      </c>
      <c r="Z42" s="16" t="s">
        <v>29201</v>
      </c>
      <c r="AA42" s="33">
        <f>CHOOSE(MIN(D6L235C9,RUN_YEARS),B7L802C7,B7L802C16,B7L802C25,B7L802C34,B7L802C43)</f>
        <v>14755</v>
      </c>
      <c r="AB42" s="16" t="s">
        <v>29202</v>
      </c>
      <c r="AC42" s="33">
        <f>IF(D6L235C12=0,0,D6L235C10/D6L235C12)</f>
        <v>3.1185640094639335E-2</v>
      </c>
      <c r="AD42" s="16" t="s">
        <v>29203</v>
      </c>
      <c r="AE42" s="33">
        <f>IF(D6L235C5=0,0,D6L235C10/D6L235C5)</f>
        <v>0.96872446230821774</v>
      </c>
      <c r="AF42" s="16" t="s">
        <v>29204</v>
      </c>
      <c r="AG42" s="33">
        <f>CHOOSE(MIN(D6L235C9,RUN_YEARS),B7L802C5,B7L802C14,B7L802C23,B7L802C32,B7L802C41)</f>
        <v>183.21894749922484</v>
      </c>
      <c r="AH42" s="16" t="s">
        <v>29205</v>
      </c>
      <c r="AI42" s="33">
        <f>IF(D6L235C15=0,0,D6L235C11/D6L235C15)</f>
        <v>8.1082664246062419E-2</v>
      </c>
      <c r="AJ42" s="16" t="s">
        <v>29206</v>
      </c>
      <c r="AK42" s="33">
        <f>IF(D6L235C5=0,0,D6L235C11/D6L235C5)</f>
        <v>3.127553769178229E-2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32.28790152595419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84.816794774404514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1423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1423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1423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14755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183.21894749922484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392.34706483152439</v>
      </c>
      <c r="AN43" s="16" t="s">
        <v>29228</v>
      </c>
      <c r="AO43" s="33">
        <f>D6L236C8-D6L236C18</f>
        <v>1030.6529351684756</v>
      </c>
      <c r="AP43" s="16" t="s">
        <v>29229</v>
      </c>
      <c r="AQ43" s="33">
        <f>CHOOSE(MIN(D6L236C9,RUN_YEARS),B7L802C2,B7L802C11,B7L802C20,B7L802C29,B7L802C38)</f>
        <v>32.28790152595419</v>
      </c>
      <c r="AR43" s="16" t="s">
        <v>29230</v>
      </c>
      <c r="AS43" s="33">
        <f>IF(D6L236C20=0,0,D6L236C18/D6L236C20)</f>
        <v>12.151519494574199</v>
      </c>
      <c r="AT43" s="16" t="s">
        <v>29231</v>
      </c>
      <c r="AU43" s="33">
        <f>IF(D6L236C5=0,0,D6L236C18/D6L236C5)</f>
        <v>0.27571824654358706</v>
      </c>
      <c r="AV43" s="16" t="s">
        <v>29232</v>
      </c>
      <c r="AW43" s="33">
        <f>CHOOSE(MIN(D6L236C9,RUN_YEARS),B7L802C1,B7L802C10,B7L802C19,B7L802C28,B7L802C37)</f>
        <v>84.816794774404514</v>
      </c>
      <c r="AX43" s="16" t="s">
        <v>29233</v>
      </c>
      <c r="AY43" s="33">
        <f>IF(D6L236C23=0,0,D6L236C19/D6L236C23)</f>
        <v>12.151519494574199</v>
      </c>
      <c r="AZ43" s="16" t="s">
        <v>29234</v>
      </c>
      <c r="BA43" s="33">
        <f>IF(D6L236C5=0,0,D6L236C19/D6L236C5)</f>
        <v>0.72428175345641288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1425.1770251710846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1430.5885125855423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287.49425629277113</v>
      </c>
      <c r="R44" s="16" t="s">
        <v>29238</v>
      </c>
      <c r="S44" s="15">
        <f>SUM(D6L229C8:D6L236C8)</f>
        <v>1143.0942562927712</v>
      </c>
      <c r="U44" s="21" t="str">
        <f>NULL_VALUE</f>
        <v>n/a</v>
      </c>
      <c r="V44" s="16" t="s">
        <v>29239</v>
      </c>
      <c r="W44" s="33">
        <f>SUM(D6L229C10:D6L236C10)</f>
        <v>278.50271884391566</v>
      </c>
      <c r="X44" s="16" t="s">
        <v>29240</v>
      </c>
      <c r="Y44" s="33">
        <f>SUM(D6L229C11:D6L236C11)</f>
        <v>8.9915374488554818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1.8875141907415495E-2</v>
      </c>
      <c r="AD44" s="16" t="s">
        <v>29242</v>
      </c>
      <c r="AE44" s="33">
        <f>IF(D6L237C5=0,0,D6L237C10/D6L237C5)</f>
        <v>0.19467702724703834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4.9075368959280385E-2</v>
      </c>
      <c r="AJ44" s="16" t="s">
        <v>29244</v>
      </c>
      <c r="AK44" s="33">
        <f>IF(D6L237C5=0,0,D6L237C11/D6L237C5)</f>
        <v>6.2852017681903696E-3</v>
      </c>
      <c r="AL44" s="16" t="s">
        <v>29245</v>
      </c>
      <c r="AM44" s="33">
        <f>SUM(D6L229C18:D6L236C18)</f>
        <v>315.17194397908861</v>
      </c>
      <c r="AN44" s="16" t="s">
        <v>29246</v>
      </c>
      <c r="AO44" s="33">
        <f>SUM(D6L229C19:D6L236C19)</f>
        <v>827.9223123136826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9.7613015737718936</v>
      </c>
      <c r="AT44" s="16" t="s">
        <v>29248</v>
      </c>
      <c r="AU44" s="33">
        <f>IF(D6L237C5=0,0,D6L237C18/D6L237C5)</f>
        <v>0.22030929313801745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9.7613015737718936</v>
      </c>
      <c r="AZ44" s="16" t="s">
        <v>29250</v>
      </c>
      <c r="BA44" s="33">
        <f>IF(D6L237C5=0,0,D6L237C19/D6L237C5)</f>
        <v>0.57872847784675385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7.5299304140556629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3.7649652070278314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1.8824826035139157</v>
      </c>
      <c r="R45" s="16" t="s">
        <v>29255</v>
      </c>
      <c r="S45" s="15">
        <f>D6L238C5-D6L238C7</f>
        <v>1.8824826035139157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1.8236069478935919</v>
      </c>
      <c r="X45" s="16" t="s">
        <v>29257</v>
      </c>
      <c r="Y45" s="33">
        <f>D6L238C7-D6L238C10</f>
        <v>5.8875655620323819E-2</v>
      </c>
      <c r="Z45" s="16" t="s">
        <v>29258</v>
      </c>
      <c r="AA45" s="33">
        <f>CHOOSE(MIN(D6L238C9,RUN_YEARS),B7L802C7,B7L802C16,B7L802C25,B7L802C34,B7L802C43)</f>
        <v>14755</v>
      </c>
      <c r="AB45" s="16" t="s">
        <v>29259</v>
      </c>
      <c r="AC45" s="33">
        <f>IF(D6L238C12=0,0,D6L238C10/D6L238C12)</f>
        <v>1.2359247359495709E-4</v>
      </c>
      <c r="AD45" s="16" t="s">
        <v>29260</v>
      </c>
      <c r="AE45" s="33">
        <f>IF(D6L238C5=0,0,D6L238C10/D6L238C5)</f>
        <v>0.48436223115410887</v>
      </c>
      <c r="AF45" s="16" t="s">
        <v>29261</v>
      </c>
      <c r="AG45" s="33">
        <f>CHOOSE(MIN(D6L238C9,RUN_YEARS),B7L802C5,B7L802C14,B7L802C23,B7L802C32,B7L802C41)</f>
        <v>183.21894749922484</v>
      </c>
      <c r="AH45" s="16" t="s">
        <v>29262</v>
      </c>
      <c r="AI45" s="33">
        <f>IF(D6L238C15=0,0,D6L238C11/D6L238C15)</f>
        <v>3.2134043134688847E-4</v>
      </c>
      <c r="AJ45" s="16" t="s">
        <v>29263</v>
      </c>
      <c r="AK45" s="33">
        <f>IF(D6L238C5=0,0,D6L238C11/D6L238C5)</f>
        <v>1.5637768845891117E-2</v>
      </c>
      <c r="AL45" s="16" t="s">
        <v>29264</v>
      </c>
      <c r="AM45" s="33">
        <f>D6L238C8*CHOOSE(MIN(D6L238C9,RUN_YEARS),B7L802C4,B7L802C13,B7L802C22,B7L802C31,B7L802C40)</f>
        <v>0.5190348025896635</v>
      </c>
      <c r="AN45" s="16" t="s">
        <v>29265</v>
      </c>
      <c r="AO45" s="33">
        <f>D6L238C8-D6L238C18</f>
        <v>1.3634478009242521</v>
      </c>
      <c r="AP45" s="16" t="s">
        <v>29266</v>
      </c>
      <c r="AQ45" s="33">
        <f>CHOOSE(MIN(D6L238C9,RUN_YEARS),B7L802C2,B7L802C11,B7L802C20,B7L802C29,B7L802C38)</f>
        <v>32.28790152595419</v>
      </c>
      <c r="AR45" s="16" t="s">
        <v>29267</v>
      </c>
      <c r="AS45" s="33">
        <f>IF(D6L238C20=0,0,D6L238C18/D6L238C20)</f>
        <v>1.6075210157973394E-2</v>
      </c>
      <c r="AT45" s="16" t="s">
        <v>29268</v>
      </c>
      <c r="AU45" s="33">
        <f>IF(D6L238C5=0,0,D6L238C18/D6L238C5)</f>
        <v>0.13785912327179353</v>
      </c>
      <c r="AV45" s="16" t="s">
        <v>29269</v>
      </c>
      <c r="AW45" s="33">
        <f>CHOOSE(MIN(D6L238C9,RUN_YEARS),B7L802C1,B7L802C10,B7L802C19,B7L802C28,B7L802C37)</f>
        <v>84.816794774404514</v>
      </c>
      <c r="AX45" s="16" t="s">
        <v>29270</v>
      </c>
      <c r="AY45" s="33">
        <f>IF(D6L238C23=0,0,D6L238C19/D6L238C23)</f>
        <v>1.6075210157973394E-2</v>
      </c>
      <c r="AZ45" s="16" t="s">
        <v>29271</v>
      </c>
      <c r="BA45" s="33">
        <f>IF(D6L238C5=0,0,D6L238C19/D6L238C5)</f>
        <v>0.36214087672820644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0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0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0</v>
      </c>
      <c r="R46" s="16" t="s">
        <v>29275</v>
      </c>
      <c r="S46" s="15">
        <f>D6L239C5-D6L239C7</f>
        <v>0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0</v>
      </c>
      <c r="X46" s="16" t="s">
        <v>29277</v>
      </c>
      <c r="Y46" s="33">
        <f>D6L239C7-D6L239C10</f>
        <v>0</v>
      </c>
      <c r="Z46" s="16" t="s">
        <v>29278</v>
      </c>
      <c r="AA46" s="33">
        <f>CHOOSE(MIN(D6L239C9,RUN_YEARS),B7L802C7,B7L802C16,B7L802C25,B7L802C34,B7L802C43)</f>
        <v>14755</v>
      </c>
      <c r="AB46" s="16" t="s">
        <v>29279</v>
      </c>
      <c r="AC46" s="33">
        <f>IF(D6L239C12=0,0,D6L239C10/D6L239C12)</f>
        <v>0</v>
      </c>
      <c r="AD46" s="16" t="s">
        <v>29280</v>
      </c>
      <c r="AE46" s="33">
        <f>IF(D6L239C5=0,0,D6L239C10/D6L239C5)</f>
        <v>0</v>
      </c>
      <c r="AF46" s="16" t="s">
        <v>29281</v>
      </c>
      <c r="AG46" s="33">
        <f>CHOOSE(MIN(D6L239C9,RUN_YEARS),B7L802C5,B7L802C14,B7L802C23,B7L802C32,B7L802C41)</f>
        <v>183.21894749922484</v>
      </c>
      <c r="AH46" s="16" t="s">
        <v>29282</v>
      </c>
      <c r="AI46" s="33">
        <f>IF(D6L239C15=0,0,D6L239C11/D6L239C15)</f>
        <v>0</v>
      </c>
      <c r="AJ46" s="16" t="s">
        <v>29283</v>
      </c>
      <c r="AK46" s="33">
        <f>IF(D6L239C5=0,0,D6L239C11/D6L239C5)</f>
        <v>0</v>
      </c>
      <c r="AL46" s="16" t="s">
        <v>29284</v>
      </c>
      <c r="AM46" s="33">
        <f>D6L239C8*CHOOSE(MIN(D6L239C9,RUN_YEARS),B7L802C4,B7L802C13,B7L802C22,B7L802C31,B7L802C40)</f>
        <v>0</v>
      </c>
      <c r="AN46" s="16" t="s">
        <v>29285</v>
      </c>
      <c r="AO46" s="33">
        <f>D6L239C8-D6L239C18</f>
        <v>0</v>
      </c>
      <c r="AP46" s="16" t="s">
        <v>29286</v>
      </c>
      <c r="AQ46" s="33">
        <f>CHOOSE(MIN(D6L239C9,RUN_YEARS),B7L802C2,B7L802C11,B7L802C20,B7L802C29,B7L802C38)</f>
        <v>32.28790152595419</v>
      </c>
      <c r="AR46" s="16" t="s">
        <v>29287</v>
      </c>
      <c r="AS46" s="33">
        <f>IF(D6L239C20=0,0,D6L239C18/D6L239C20)</f>
        <v>0</v>
      </c>
      <c r="AT46" s="16" t="s">
        <v>29288</v>
      </c>
      <c r="AU46" s="33">
        <f>IF(D6L239C5=0,0,D6L239C18/D6L239C5)</f>
        <v>0</v>
      </c>
      <c r="AV46" s="16" t="s">
        <v>29289</v>
      </c>
      <c r="AW46" s="33">
        <f>CHOOSE(MIN(D6L239C9,RUN_YEARS),B7L802C1,B7L802C10,B7L802C19,B7L802C28,B7L802C37)</f>
        <v>84.816794774404514</v>
      </c>
      <c r="AX46" s="16" t="s">
        <v>29290</v>
      </c>
      <c r="AY46" s="33">
        <f>IF(D6L239C23=0,0,D6L239C19/D6L239C23)</f>
        <v>0</v>
      </c>
      <c r="AZ46" s="16" t="s">
        <v>29291</v>
      </c>
      <c r="BA46" s="33">
        <f>IF(D6L239C5=0,0,D6L239C19/D6L239C5)</f>
        <v>0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7.5299304140556629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3.7649652070278314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1.8824826035139157</v>
      </c>
      <c r="R47" s="16" t="s">
        <v>29295</v>
      </c>
      <c r="S47" s="15">
        <f>SUM(D6L238C8:D6L239C8)</f>
        <v>1.8824826035139157</v>
      </c>
      <c r="U47" s="21" t="str">
        <f>NULL_VALUE</f>
        <v>n/a</v>
      </c>
      <c r="V47" s="16" t="s">
        <v>29296</v>
      </c>
      <c r="W47" s="33">
        <f>SUM(D6L238C10:D6L239C10)</f>
        <v>1.8236069478935919</v>
      </c>
      <c r="X47" s="16" t="s">
        <v>29297</v>
      </c>
      <c r="Y47" s="33">
        <f>SUM(D6L238C11:D6L239C11)</f>
        <v>5.8875655620323819E-2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1.2359247359495709E-4</v>
      </c>
      <c r="AD47" s="16" t="s">
        <v>29299</v>
      </c>
      <c r="AE47" s="33">
        <f>IF(D6L240C5=0,0,D6L240C10/D6L240C5)</f>
        <v>0.48436223115410887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3.2134043134688847E-4</v>
      </c>
      <c r="AJ47" s="16" t="s">
        <v>29301</v>
      </c>
      <c r="AK47" s="33">
        <f>IF(D6L240C5=0,0,D6L240C11/D6L240C5)</f>
        <v>1.5637768845891117E-2</v>
      </c>
      <c r="AL47" s="16" t="s">
        <v>29302</v>
      </c>
      <c r="AM47" s="33">
        <f>SUM(D6L238C18:D6L239C18)</f>
        <v>0.5190348025896635</v>
      </c>
      <c r="AN47" s="16" t="s">
        <v>29303</v>
      </c>
      <c r="AO47" s="33">
        <f>SUM(D6L238C19:D6L239C19)</f>
        <v>1.3634478009242521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1.6075210157973394E-2</v>
      </c>
      <c r="AT47" s="16" t="s">
        <v>29305</v>
      </c>
      <c r="AU47" s="33">
        <f>IF(D6L240C5=0,0,D6L240C18/D6L240C5)</f>
        <v>0.13785912327179353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1.6075210157973394E-2</v>
      </c>
      <c r="AZ47" s="16" t="s">
        <v>29307</v>
      </c>
      <c r="BA47" s="33">
        <f>IF(D6L240C5=0,0,D6L240C19/D6L240C5)</f>
        <v>0.36214087672820644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3030.0665865018441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2585.452447235516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864.92622361775796</v>
      </c>
      <c r="R48" s="16" t="s">
        <v>29312</v>
      </c>
      <c r="S48" s="15">
        <f>SUM(D6L228C8,D6L237C8,D6L240C8)</f>
        <v>1720.526223617758</v>
      </c>
      <c r="U48" s="21" t="str">
        <f>NULL_VALUE</f>
        <v>n/a</v>
      </c>
      <c r="V48" s="16" t="s">
        <v>29313</v>
      </c>
      <c r="W48" s="33">
        <f>SUM(D6L228C10,D6L237C10,D6L240C10)</f>
        <v>838.3060263155237</v>
      </c>
      <c r="X48" s="16" t="s">
        <v>29314</v>
      </c>
      <c r="Y48" s="33">
        <f>SUM(D6L228C11,D6L237C11,D6L240C11)</f>
        <v>26.620197302234498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5.5724154936973504E-2</v>
      </c>
      <c r="AD48" s="16" t="s">
        <v>29316</v>
      </c>
      <c r="AE48" s="33">
        <f>IF(D6L241C5=0,0,D6L241C10/D6L241C5)</f>
        <v>0.3242395841439199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0.14488280283613106</v>
      </c>
      <c r="AJ48" s="16" t="s">
        <v>29318</v>
      </c>
      <c r="AK48" s="33">
        <f>IF(D6L241C5=0,0,D6L241C11/D6L241C5)</f>
        <v>1.0296146552878213E-2</v>
      </c>
      <c r="AL48" s="16" t="s">
        <v>29319</v>
      </c>
      <c r="AM48" s="33">
        <f>SUM(D6L228C18,D6L237C18,D6L240C18)</f>
        <v>475.90453681501981</v>
      </c>
      <c r="AN48" s="16" t="s">
        <v>29320</v>
      </c>
      <c r="AO48" s="33">
        <f>SUM(D6L228C19,D6L237C19,D6L240C19)</f>
        <v>1244.6216868027384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14.70196951754982</v>
      </c>
      <c r="AT48" s="16" t="s">
        <v>29322</v>
      </c>
      <c r="AU48" s="33">
        <f>IF(D6L241C5=0,0,D6L241C18/D6L241C5)</f>
        <v>0.18407011791064992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14.701969517549822</v>
      </c>
      <c r="AZ48" s="16" t="s">
        <v>29324</v>
      </c>
      <c r="BA48" s="33">
        <f>IF(D6L241C5=0,0,D6L241C19/D6L241C5)</f>
        <v>0.48139415139255215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D57CDE-0BBC-445D-BD5C-6D126C21AF5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20182.648356766669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17357.077586819334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8678.5387934096671</v>
      </c>
      <c r="R8" s="16" t="s">
        <v>29335</v>
      </c>
      <c r="S8" s="15">
        <f>D6L301C5-D6L301C7</f>
        <v>8678.5387934096671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8316.9961652116381</v>
      </c>
      <c r="X8" s="16" t="s">
        <v>29337</v>
      </c>
      <c r="Y8" s="33">
        <f>D6L301C7-D6L301C10</f>
        <v>361.54262819802898</v>
      </c>
      <c r="Z8" s="16" t="s">
        <v>29338</v>
      </c>
      <c r="AA8" s="33">
        <f>CHOOSE(MIN(D6L301C9,RUN_YEARS),B7L803C7,B7L803C16,B7L803C25,B7L803C34,B7L803C43)</f>
        <v>223044.66666666669</v>
      </c>
      <c r="AB8" s="16" t="s">
        <v>29339</v>
      </c>
      <c r="AC8" s="33">
        <f>IF(D6L301C12=0,0,D6L301C10/D6L301C12)</f>
        <v>3.7288478086055878E-2</v>
      </c>
      <c r="AD8" s="16" t="s">
        <v>29340</v>
      </c>
      <c r="AE8" s="33">
        <f>IF(D6L301C5=0,0,D6L301C10/D6L301C5)</f>
        <v>0.47917030523199494</v>
      </c>
      <c r="AF8" s="16" t="s">
        <v>29341</v>
      </c>
      <c r="AG8" s="33">
        <f>CHOOSE(MIN(D6L301C9,RUN_YEARS),B7L803C5,B7L803C14,B7L803C23,B7L803C32,B7L803C41)</f>
        <v>3729.164185202877</v>
      </c>
      <c r="AH8" s="16" t="s">
        <v>29342</v>
      </c>
      <c r="AI8" s="33">
        <f>IF(D6L301C15=0,0,D6L301C11/D6L301C15)</f>
        <v>9.6950043023745297E-2</v>
      </c>
      <c r="AJ8" s="16" t="s">
        <v>29343</v>
      </c>
      <c r="AK8" s="33">
        <f>IF(D6L301C5=0,0,D6L301C11/D6L301C5)</f>
        <v>2.0829694768005082E-2</v>
      </c>
      <c r="AL8" s="16" t="s">
        <v>29344</v>
      </c>
      <c r="AM8" s="33">
        <f>D6L301C8*CHOOSE(MIN(D6L301C9,RUN_YEARS),B7L803C4,B7L803C13,B7L803C22,B7L803C31,B7L803C40)</f>
        <v>1929.5553254737742</v>
      </c>
      <c r="AN8" s="16" t="s">
        <v>29345</v>
      </c>
      <c r="AO8" s="33">
        <f>D6L301C8-D6L301C18</f>
        <v>6748.9834679358928</v>
      </c>
      <c r="AP8" s="16" t="s">
        <v>29346</v>
      </c>
      <c r="AQ8" s="33">
        <f>CHOOSE(MIN(D6L301C9,RUN_YEARS),B7L803C2,B7L803C11,B7L803C20,B7L803C29,B7L803C38)</f>
        <v>477.30242890709314</v>
      </c>
      <c r="AR8" s="16" t="s">
        <v>29347</v>
      </c>
      <c r="AS8" s="33">
        <f>IF(D6L301C20=0,0,D6L301C18/D6L301C20)</f>
        <v>4.0426262441026921</v>
      </c>
      <c r="AT8" s="16" t="s">
        <v>29348</v>
      </c>
      <c r="AU8" s="33">
        <f>IF(D6L301C5=0,0,D6L301C18/D6L301C5)</f>
        <v>0.11116821456966035</v>
      </c>
      <c r="AV8" s="16" t="s">
        <v>29349</v>
      </c>
      <c r="AW8" s="33">
        <f>CHOOSE(MIN(D6L301C9,RUN_YEARS),B7L803C1,B7L803C10,B7L803C19,B7L803C28,B7L803C37)</f>
        <v>1669.455215599311</v>
      </c>
      <c r="AX8" s="16" t="s">
        <v>29350</v>
      </c>
      <c r="AY8" s="33">
        <f>IF(D6L301C23=0,0,D6L301C19/D6L301C23)</f>
        <v>4.0426262441026921</v>
      </c>
      <c r="AZ8" s="16" t="s">
        <v>29351</v>
      </c>
      <c r="BA8" s="33">
        <f>IF(D6L301C5=0,0,D6L301C19/D6L301C5)</f>
        <v>0.38883178543033964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69.390212803265399</v>
      </c>
      <c r="J9" s="16" t="s">
        <v>29372</v>
      </c>
      <c r="K9" s="21">
        <f>IF(FLOW_THRU_100PCT="Y",1,INDEX(VariabilityMatrix,D6L302C1,D6L302C9))</f>
        <v>0.65905647955576963</v>
      </c>
      <c r="L9" s="16" t="s">
        <v>29352</v>
      </c>
      <c r="M9" s="15">
        <f>IF(D6L302C2&lt;&gt;0,D6L302C2*D6L302C4,D6L302C3*D6L302C4)</f>
        <v>45.732069365745787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22.866034682872893</v>
      </c>
      <c r="R9" s="16" t="s">
        <v>29354</v>
      </c>
      <c r="S9" s="15">
        <f>D6L302C5-D6L302C7</f>
        <v>22.866034682872893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21.913409696637764</v>
      </c>
      <c r="X9" s="16" t="s">
        <v>29356</v>
      </c>
      <c r="Y9" s="33">
        <f>D6L302C7-D6L302C10</f>
        <v>0.95262498623512926</v>
      </c>
      <c r="Z9" s="16" t="s">
        <v>29357</v>
      </c>
      <c r="AA9" s="33">
        <f>CHOOSE(MIN(D6L302C9,RUN_YEARS),B7L803C7,B7L803C16,B7L803C25,B7L803C34,B7L803C43)</f>
        <v>233213.40000000002</v>
      </c>
      <c r="AB9" s="16" t="s">
        <v>29358</v>
      </c>
      <c r="AC9" s="33">
        <f>IF(D6L302C12=0,0,D6L302C10/D6L302C12)</f>
        <v>9.3962909921289946E-5</v>
      </c>
      <c r="AD9" s="16" t="s">
        <v>29359</v>
      </c>
      <c r="AE9" s="33">
        <f>IF(D6L302C5=0,0,D6L302C10/D6L302C5)</f>
        <v>0.47916943187905109</v>
      </c>
      <c r="AF9" s="16" t="s">
        <v>29360</v>
      </c>
      <c r="AG9" s="33">
        <f>CHOOSE(MIN(D6L302C9,RUN_YEARS),B7L803C5,B7L803C14,B7L803C23,B7L803C32,B7L803C41)</f>
        <v>3899.349496327522</v>
      </c>
      <c r="AH9" s="16" t="s">
        <v>29361</v>
      </c>
      <c r="AI9" s="33">
        <f>IF(D6L302C15=0,0,D6L302C11/D6L302C15)</f>
        <v>2.4430356579535346E-4</v>
      </c>
      <c r="AJ9" s="16" t="s">
        <v>29362</v>
      </c>
      <c r="AK9" s="33">
        <f>IF(D6L302C5=0,0,D6L302C11/D6L302C5)</f>
        <v>2.0830568120948929E-2</v>
      </c>
      <c r="AL9" s="16" t="s">
        <v>29363</v>
      </c>
      <c r="AM9" s="33">
        <f>D6L302C8*CHOOSE(MIN(D6L302C9,RUN_YEARS),B7L803C4,B7L803C13,B7L803C22,B7L803C31,B7L803C40)</f>
        <v>5.3574466339398867</v>
      </c>
      <c r="AN9" s="16" t="s">
        <v>29364</v>
      </c>
      <c r="AO9" s="33">
        <f>D6L302C8-D6L302C18</f>
        <v>17.508588048933007</v>
      </c>
      <c r="AP9" s="16" t="s">
        <v>29365</v>
      </c>
      <c r="AQ9" s="33">
        <f>CHOOSE(MIN(D6L302C9,RUN_YEARS),B7L803C2,B7L803C11,B7L803C20,B7L803C29,B7L803C38)</f>
        <v>533.71440129724533</v>
      </c>
      <c r="AR9" s="16" t="s">
        <v>29366</v>
      </c>
      <c r="AS9" s="33">
        <f>IF(D6L302C20=0,0,D6L302C18/D6L302C20)</f>
        <v>1.0038040234473879E-2</v>
      </c>
      <c r="AT9" s="16" t="s">
        <v>29367</v>
      </c>
      <c r="AU9" s="33">
        <f>IF(D6L302C5=0,0,D6L302C18/D6L302C5)</f>
        <v>0.1171485722872781</v>
      </c>
      <c r="AV9" s="16" t="s">
        <v>29368</v>
      </c>
      <c r="AW9" s="33">
        <f>CHOOSE(MIN(D6L302C9,RUN_YEARS),B7L803C1,B7L803C10,B7L803C19,B7L803C28,B7L803C37)</f>
        <v>1744.2237369006402</v>
      </c>
      <c r="AX9" s="16" t="s">
        <v>29369</v>
      </c>
      <c r="AY9" s="33">
        <f>IF(D6L302C23=0,0,D6L302C19/D6L302C23)</f>
        <v>1.0038040234473878E-2</v>
      </c>
      <c r="AZ9" s="16" t="s">
        <v>29370</v>
      </c>
      <c r="BA9" s="33">
        <f>IF(D6L302C5=0,0,D6L302C19/D6L302C5)</f>
        <v>0.3828514277127219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5.0292686460706379</v>
      </c>
      <c r="J10" s="16" t="s">
        <v>29393</v>
      </c>
      <c r="K10" s="21">
        <f>IF(FLOW_THRU_100PCT="Y",1,INDEX(VariabilityMatrix,D6L303C1,D6L303C9))</f>
        <v>0.65905647955576963</v>
      </c>
      <c r="L10" s="16" t="s">
        <v>29373</v>
      </c>
      <c r="M10" s="15">
        <f>IF(D6L303C2&lt;&gt;0,D6L303C2*D6L303C4,D6L303C3*D6L303C4)</f>
        <v>3.3145720886195265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1.6572860443097632</v>
      </c>
      <c r="R10" s="16" t="s">
        <v>29375</v>
      </c>
      <c r="S10" s="15">
        <f>D6L303C5-D6L303C7</f>
        <v>1.6572860443097632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1.5882416246259781</v>
      </c>
      <c r="X10" s="16" t="s">
        <v>29377</v>
      </c>
      <c r="Y10" s="33">
        <f>D6L303C7-D6L303C10</f>
        <v>6.9044419683785163E-2</v>
      </c>
      <c r="Z10" s="16" t="s">
        <v>29378</v>
      </c>
      <c r="AA10" s="33">
        <f>CHOOSE(MIN(D6L303C9,RUN_YEARS),B7L803C7,B7L803C16,B7L803C25,B7L803C34,B7L803C43)</f>
        <v>233213.40000000002</v>
      </c>
      <c r="AB10" s="16" t="s">
        <v>29379</v>
      </c>
      <c r="AC10" s="33">
        <f>IF(D6L303C12=0,0,D6L303C10/D6L303C12)</f>
        <v>6.8102502884738954E-6</v>
      </c>
      <c r="AD10" s="16" t="s">
        <v>29380</v>
      </c>
      <c r="AE10" s="33">
        <f>IF(D6L303C5=0,0,D6L303C10/D6L303C5)</f>
        <v>0.47916943187905103</v>
      </c>
      <c r="AF10" s="16" t="s">
        <v>29381</v>
      </c>
      <c r="AG10" s="33">
        <f>CHOOSE(MIN(D6L303C9,RUN_YEARS),B7L803C5,B7L803C14,B7L803C23,B7L803C32,B7L803C41)</f>
        <v>3899.349496327522</v>
      </c>
      <c r="AH10" s="16" t="s">
        <v>29382</v>
      </c>
      <c r="AI10" s="33">
        <f>IF(D6L303C15=0,0,D6L303C11/D6L303C15)</f>
        <v>1.7706650750032138E-5</v>
      </c>
      <c r="AJ10" s="16" t="s">
        <v>29383</v>
      </c>
      <c r="AK10" s="33">
        <f>IF(D6L303C5=0,0,D6L303C11/D6L303C5)</f>
        <v>2.0830568120948974E-2</v>
      </c>
      <c r="AL10" s="16" t="s">
        <v>29384</v>
      </c>
      <c r="AM10" s="33">
        <f>D6L303C8*CHOOSE(MIN(D6L303C9,RUN_YEARS),B7L803C4,B7L803C13,B7L803C22,B7L803C31,B7L803C40)</f>
        <v>0.38829738792503893</v>
      </c>
      <c r="AN10" s="16" t="s">
        <v>29385</v>
      </c>
      <c r="AO10" s="33">
        <f>D6L303C8-D6L303C18</f>
        <v>1.2689886563847244</v>
      </c>
      <c r="AP10" s="16" t="s">
        <v>29386</v>
      </c>
      <c r="AQ10" s="33">
        <f>CHOOSE(MIN(D6L303C9,RUN_YEARS),B7L803C2,B7L803C11,B7L803C20,B7L803C29,B7L803C38)</f>
        <v>533.71440129724533</v>
      </c>
      <c r="AR10" s="16" t="s">
        <v>29387</v>
      </c>
      <c r="AS10" s="33">
        <f>IF(D6L303C20=0,0,D6L303C18/D6L303C20)</f>
        <v>7.275377748497023E-4</v>
      </c>
      <c r="AT10" s="16" t="s">
        <v>29388</v>
      </c>
      <c r="AU10" s="33">
        <f>IF(D6L303C5=0,0,D6L303C18/D6L303C5)</f>
        <v>0.1171485722872781</v>
      </c>
      <c r="AV10" s="16" t="s">
        <v>29389</v>
      </c>
      <c r="AW10" s="33">
        <f>CHOOSE(MIN(D6L303C9,RUN_YEARS),B7L803C1,B7L803C10,B7L803C19,B7L803C28,B7L803C37)</f>
        <v>1744.2237369006402</v>
      </c>
      <c r="AX10" s="16" t="s">
        <v>29390</v>
      </c>
      <c r="AY10" s="33">
        <f>IF(D6L303C23=0,0,D6L303C19/D6L303C23)</f>
        <v>7.275377748497023E-4</v>
      </c>
      <c r="AZ10" s="16" t="s">
        <v>29391</v>
      </c>
      <c r="BA10" s="33">
        <f>IF(D6L303C5=0,0,D6L303C19/D6L303C5)</f>
        <v>0.3828514277127219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</v>
      </c>
      <c r="J11" s="16" t="s">
        <v>29414</v>
      </c>
      <c r="K11" s="21">
        <f>IF(FLOW_THRU_100PCT="Y",1,INDEX(VariabilityMatrix,D6L304C1,D6L304C9))</f>
        <v>0.65838172875847645</v>
      </c>
      <c r="L11" s="16" t="s">
        <v>29394</v>
      </c>
      <c r="M11" s="15">
        <f>IF(D6L304C2&lt;&gt;0,D6L304C2*D6L304C4,D6L304C3*D6L304C4)</f>
        <v>0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</v>
      </c>
      <c r="R11" s="16" t="s">
        <v>29396</v>
      </c>
      <c r="S11" s="15">
        <f>D6L304C5-D6L304C7</f>
        <v>0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</v>
      </c>
      <c r="X11" s="16" t="s">
        <v>29398</v>
      </c>
      <c r="Y11" s="33">
        <f>D6L304C7-D6L304C10</f>
        <v>0</v>
      </c>
      <c r="Z11" s="16" t="s">
        <v>29399</v>
      </c>
      <c r="AA11" s="33">
        <f>CHOOSE(MIN(D6L304C9,RUN_YEARS),B7L803C7,B7L803C16,B7L803C25,B7L803C34,B7L803C43)</f>
        <v>204477</v>
      </c>
      <c r="AB11" s="16" t="s">
        <v>29400</v>
      </c>
      <c r="AC11" s="33">
        <f>IF(D6L304C12=0,0,D6L304C10/D6L304C12)</f>
        <v>0</v>
      </c>
      <c r="AD11" s="16" t="s">
        <v>29401</v>
      </c>
      <c r="AE11" s="33">
        <f>IF(D6L304C5=0,0,D6L304C10/D6L304C5)</f>
        <v>0</v>
      </c>
      <c r="AF11" s="16" t="s">
        <v>29402</v>
      </c>
      <c r="AG11" s="33">
        <f>CHOOSE(MIN(D6L304C9,RUN_YEARS),B7L803C5,B7L803C14,B7L803C23,B7L803C32,B7L803C41)</f>
        <v>3600.1751719863669</v>
      </c>
      <c r="AH11" s="16" t="s">
        <v>29403</v>
      </c>
      <c r="AI11" s="33">
        <f>IF(D6L304C15=0,0,D6L304C11/D6L304C15)</f>
        <v>0</v>
      </c>
      <c r="AJ11" s="16" t="s">
        <v>29404</v>
      </c>
      <c r="AK11" s="33">
        <f>IF(D6L304C5=0,0,D6L304C11/D6L304C5)</f>
        <v>0</v>
      </c>
      <c r="AL11" s="16" t="s">
        <v>29405</v>
      </c>
      <c r="AM11" s="33">
        <f>D6L304C8*CHOOSE(MIN(D6L304C9,RUN_YEARS),B7L803C4,B7L803C13,B7L803C22,B7L803C31,B7L803C40)</f>
        <v>0</v>
      </c>
      <c r="AN11" s="16" t="s">
        <v>29406</v>
      </c>
      <c r="AO11" s="33">
        <f>D6L304C8-D6L304C18</f>
        <v>0</v>
      </c>
      <c r="AP11" s="16" t="s">
        <v>29407</v>
      </c>
      <c r="AQ11" s="33">
        <f>CHOOSE(MIN(D6L304C9,RUN_YEARS),B7L803C2,B7L803C11,B7L803C20,B7L803C29,B7L803C38)</f>
        <v>447.45057542002945</v>
      </c>
      <c r="AR11" s="16" t="s">
        <v>29408</v>
      </c>
      <c r="AS11" s="33">
        <f>IF(D6L304C20=0,0,D6L304C18/D6L304C20)</f>
        <v>0</v>
      </c>
      <c r="AT11" s="16" t="s">
        <v>29409</v>
      </c>
      <c r="AU11" s="33">
        <f>IF(D6L304C5=0,0,D6L304C18/D6L304C5)</f>
        <v>0</v>
      </c>
      <c r="AV11" s="16" t="s">
        <v>29410</v>
      </c>
      <c r="AW11" s="33">
        <f>CHOOSE(MIN(D6L304C9,RUN_YEARS),B7L803C1,B7L803C10,B7L803C19,B7L803C28,B7L803C37)</f>
        <v>1611.3206160738846</v>
      </c>
      <c r="AX11" s="16" t="s">
        <v>29411</v>
      </c>
      <c r="AY11" s="33">
        <f>IF(D6L304C23=0,0,D6L304C19/D6L304C23)</f>
        <v>0</v>
      </c>
      <c r="AZ11" s="16" t="s">
        <v>29412</v>
      </c>
      <c r="BA11" s="33">
        <f>IF(D6L304C5=0,0,D6L304C19/D6L304C5)</f>
        <v>0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210.85979332319425</v>
      </c>
      <c r="J12" s="16" t="s">
        <v>29435</v>
      </c>
      <c r="K12" s="21">
        <f>IF(FLOW_THRU_100PCT="Y",1,INDEX(VariabilityMatrix,D6L305C1,D6L305C9))</f>
        <v>0.3345251378390191</v>
      </c>
      <c r="L12" s="16" t="s">
        <v>29415</v>
      </c>
      <c r="M12" s="15">
        <f>IF(D6L305C2&lt;&gt;0,D6L305C2*D6L305C4,D6L305C3*D6L305C4)</f>
        <v>70.537901426148636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35.268950713074318</v>
      </c>
      <c r="R12" s="16" t="s">
        <v>29417</v>
      </c>
      <c r="S12" s="15">
        <f>D6L305C5-D6L305C7</f>
        <v>35.268950713074318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33.799606152308144</v>
      </c>
      <c r="X12" s="16" t="s">
        <v>29419</v>
      </c>
      <c r="Y12" s="33">
        <f>D6L305C7-D6L305C10</f>
        <v>1.4693445607661744</v>
      </c>
      <c r="Z12" s="16" t="s">
        <v>29420</v>
      </c>
      <c r="AA12" s="33">
        <f>CHOOSE(MIN(D6L305C9,RUN_YEARS),B7L803C7,B7L803C16,B7L803C25,B7L803C34,B7L803C43)</f>
        <v>233213.40000000002</v>
      </c>
      <c r="AB12" s="16" t="s">
        <v>29421</v>
      </c>
      <c r="AC12" s="33">
        <f>IF(D6L305C12=0,0,D6L305C10/D6L305C12)</f>
        <v>1.4492994893221462E-4</v>
      </c>
      <c r="AD12" s="16" t="s">
        <v>29422</v>
      </c>
      <c r="AE12" s="33">
        <f>IF(D6L305C5=0,0,D6L305C10/D6L305C5)</f>
        <v>0.47916943187905103</v>
      </c>
      <c r="AF12" s="16" t="s">
        <v>29423</v>
      </c>
      <c r="AG12" s="33">
        <f>CHOOSE(MIN(D6L305C9,RUN_YEARS),B7L803C5,B7L803C14,B7L803C23,B7L803C32,B7L803C41)</f>
        <v>3899.349496327522</v>
      </c>
      <c r="AH12" s="16" t="s">
        <v>29424</v>
      </c>
      <c r="AI12" s="33">
        <f>IF(D6L305C15=0,0,D6L305C11/D6L305C15)</f>
        <v>3.7681786722375867E-4</v>
      </c>
      <c r="AJ12" s="16" t="s">
        <v>29425</v>
      </c>
      <c r="AK12" s="33">
        <f>IF(D6L305C5=0,0,D6L305C11/D6L305C5)</f>
        <v>2.0830568120948995E-2</v>
      </c>
      <c r="AL12" s="16" t="s">
        <v>29426</v>
      </c>
      <c r="AM12" s="33">
        <f>D6L305C8*CHOOSE(MIN(D6L305C9,RUN_YEARS),B7L803C4,B7L803C13,B7L803C22,B7L803C31,B7L803C40)</f>
        <v>8.2634144442140709</v>
      </c>
      <c r="AN12" s="16" t="s">
        <v>29427</v>
      </c>
      <c r="AO12" s="33">
        <f>D6L305C8-D6L305C18</f>
        <v>27.005536268860247</v>
      </c>
      <c r="AP12" s="16" t="s">
        <v>29428</v>
      </c>
      <c r="AQ12" s="33">
        <f>CHOOSE(MIN(D6L305C9,RUN_YEARS),B7L803C2,B7L803C11,B7L803C20,B7L803C29,B7L803C38)</f>
        <v>533.71440129724533</v>
      </c>
      <c r="AR12" s="16" t="s">
        <v>29429</v>
      </c>
      <c r="AS12" s="33">
        <f>IF(D6L305C20=0,0,D6L305C18/D6L305C20)</f>
        <v>1.5482839556378898E-2</v>
      </c>
      <c r="AT12" s="16" t="s">
        <v>29430</v>
      </c>
      <c r="AU12" s="33">
        <f>IF(D6L305C5=0,0,D6L305C18/D6L305C5)</f>
        <v>0.11714857228727811</v>
      </c>
      <c r="AV12" s="16" t="s">
        <v>29431</v>
      </c>
      <c r="AW12" s="33">
        <f>CHOOSE(MIN(D6L305C9,RUN_YEARS),B7L803C1,B7L803C10,B7L803C19,B7L803C28,B7L803C37)</f>
        <v>1744.2237369006402</v>
      </c>
      <c r="AX12" s="16" t="s">
        <v>29432</v>
      </c>
      <c r="AY12" s="33">
        <f>IF(D6L305C23=0,0,D6L305C19/D6L305C23)</f>
        <v>1.5482839556378894E-2</v>
      </c>
      <c r="AZ12" s="16" t="s">
        <v>29433</v>
      </c>
      <c r="BA12" s="33">
        <f>IF(D6L305C5=0,0,D6L305C19/D6L305C5)</f>
        <v>0.3828514277127219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34.78193021905583</v>
      </c>
      <c r="J13" s="16" t="s">
        <v>29456</v>
      </c>
      <c r="K13" s="21">
        <f>IF(FLOW_THRU_100PCT="Y",1,INDEX(VariabilityMatrix,D6L306C1,D6L306C9))</f>
        <v>0.65905647955576963</v>
      </c>
      <c r="L13" s="16" t="s">
        <v>29436</v>
      </c>
      <c r="M13" s="15">
        <f>IF(D6L306C2&lt;&gt;0,D6L306C2*D6L306C4,D6L306C3*D6L306C4)</f>
        <v>22.923256482325375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11.461628241162687</v>
      </c>
      <c r="R13" s="16" t="s">
        <v>29438</v>
      </c>
      <c r="S13" s="15">
        <f>D6L306C5-D6L306C7</f>
        <v>11.461628241162687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10.984123785453624</v>
      </c>
      <c r="X13" s="16" t="s">
        <v>29440</v>
      </c>
      <c r="Y13" s="33">
        <f>D6L306C7-D6L306C10</f>
        <v>0.47750445570906308</v>
      </c>
      <c r="Z13" s="16" t="s">
        <v>29441</v>
      </c>
      <c r="AA13" s="33">
        <f>CHOOSE(MIN(D6L306C9,RUN_YEARS),B7L803C7,B7L803C16,B7L803C25,B7L803C34,B7L803C43)</f>
        <v>233213.40000000002</v>
      </c>
      <c r="AB13" s="16" t="s">
        <v>29442</v>
      </c>
      <c r="AC13" s="33">
        <f>IF(D6L306C12=0,0,D6L306C10/D6L306C12)</f>
        <v>4.7099025122285522E-5</v>
      </c>
      <c r="AD13" s="16" t="s">
        <v>29443</v>
      </c>
      <c r="AE13" s="33">
        <f>IF(D6L306C5=0,0,D6L306C10/D6L306C5)</f>
        <v>0.47916943187905103</v>
      </c>
      <c r="AF13" s="16" t="s">
        <v>29444</v>
      </c>
      <c r="AG13" s="33">
        <f>CHOOSE(MIN(D6L306C9,RUN_YEARS),B7L803C5,B7L803C14,B7L803C23,B7L803C32,B7L803C41)</f>
        <v>3899.349496327522</v>
      </c>
      <c r="AH13" s="16" t="s">
        <v>29445</v>
      </c>
      <c r="AI13" s="33">
        <f>IF(D6L306C15=0,0,D6L306C11/D6L306C15)</f>
        <v>1.2245746531794224E-4</v>
      </c>
      <c r="AJ13" s="16" t="s">
        <v>29446</v>
      </c>
      <c r="AK13" s="33">
        <f>IF(D6L306C5=0,0,D6L306C11/D6L306C5)</f>
        <v>2.0830568120948939E-2</v>
      </c>
      <c r="AL13" s="16" t="s">
        <v>29447</v>
      </c>
      <c r="AM13" s="33">
        <f>D6L306C8*CHOOSE(MIN(D6L306C9,RUN_YEARS),B7L803C4,B7L803C13,B7L803C22,B7L803C31,B7L803C40)</f>
        <v>2.6854267690795104</v>
      </c>
      <c r="AN13" s="16" t="s">
        <v>29448</v>
      </c>
      <c r="AO13" s="33">
        <f>D6L306C8-D6L306C18</f>
        <v>8.7762014720831765</v>
      </c>
      <c r="AP13" s="16" t="s">
        <v>29449</v>
      </c>
      <c r="AQ13" s="33">
        <f>CHOOSE(MIN(D6L306C9,RUN_YEARS),B7L803C2,B7L803C11,B7L803C20,B7L803C29,B7L803C38)</f>
        <v>533.71440129724533</v>
      </c>
      <c r="AR13" s="16" t="s">
        <v>29450</v>
      </c>
      <c r="AS13" s="33">
        <f>IF(D6L306C20=0,0,D6L306C18/D6L306C20)</f>
        <v>5.0315801157928596E-3</v>
      </c>
      <c r="AT13" s="16" t="s">
        <v>29451</v>
      </c>
      <c r="AU13" s="33">
        <f>IF(D6L306C5=0,0,D6L306C18/D6L306C5)</f>
        <v>0.1171485722872781</v>
      </c>
      <c r="AV13" s="16" t="s">
        <v>29452</v>
      </c>
      <c r="AW13" s="33">
        <f>CHOOSE(MIN(D6L306C9,RUN_YEARS),B7L803C1,B7L803C10,B7L803C19,B7L803C28,B7L803C37)</f>
        <v>1744.2237369006402</v>
      </c>
      <c r="AX13" s="16" t="s">
        <v>29453</v>
      </c>
      <c r="AY13" s="33">
        <f>IF(D6L306C23=0,0,D6L306C19/D6L306C23)</f>
        <v>5.0315801157928587E-3</v>
      </c>
      <c r="AZ13" s="16" t="s">
        <v>29454</v>
      </c>
      <c r="BA13" s="33">
        <f>IF(D6L306C5=0,0,D6L306C19/D6L306C5)</f>
        <v>0.3828514277127219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1.3157076086996382</v>
      </c>
      <c r="J14" s="16" t="s">
        <v>29477</v>
      </c>
      <c r="K14" s="21">
        <f>IF(FLOW_THRU_100PCT="Y",1,INDEX(VariabilityMatrix,D6L307C1,D6L307C9))</f>
        <v>0.65838172875847645</v>
      </c>
      <c r="L14" s="16" t="s">
        <v>29457</v>
      </c>
      <c r="M14" s="15">
        <f>IF(D6L307C2&lt;&gt;0,D6L307C2*D6L307C4,D6L307C3*D6L307C4)</f>
        <v>0.86623784995634889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0.43311892497817445</v>
      </c>
      <c r="R14" s="16" t="s">
        <v>29459</v>
      </c>
      <c r="S14" s="15">
        <f>D6L307C5-D6L307C7</f>
        <v>0.43311892497817445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0.41415970947449143</v>
      </c>
      <c r="X14" s="16" t="s">
        <v>29461</v>
      </c>
      <c r="Y14" s="33">
        <f>D6L307C7-D6L307C10</f>
        <v>1.8959215503683013E-2</v>
      </c>
      <c r="Z14" s="16" t="s">
        <v>29462</v>
      </c>
      <c r="AA14" s="33">
        <f>CHOOSE(MIN(D6L307C9,RUN_YEARS),B7L803C7,B7L803C16,B7L803C25,B7L803C34,B7L803C43)</f>
        <v>204477</v>
      </c>
      <c r="AB14" s="16" t="s">
        <v>29463</v>
      </c>
      <c r="AC14" s="33">
        <f>IF(D6L307C12=0,0,D6L307C10/D6L307C12)</f>
        <v>2.0254586553719559E-6</v>
      </c>
      <c r="AD14" s="16" t="s">
        <v>29464</v>
      </c>
      <c r="AE14" s="33">
        <f>IF(D6L307C5=0,0,D6L307C10/D6L307C5)</f>
        <v>0.47811315275055416</v>
      </c>
      <c r="AF14" s="16" t="s">
        <v>29465</v>
      </c>
      <c r="AG14" s="33">
        <f>CHOOSE(MIN(D6L307C9,RUN_YEARS),B7L803C5,B7L803C14,B7L803C23,B7L803C32,B7L803C41)</f>
        <v>3600.1751719863669</v>
      </c>
      <c r="AH14" s="16" t="s">
        <v>29466</v>
      </c>
      <c r="AI14" s="33">
        <f>IF(D6L307C15=0,0,D6L307C11/D6L307C15)</f>
        <v>5.2661925039670839E-6</v>
      </c>
      <c r="AJ14" s="16" t="s">
        <v>29467</v>
      </c>
      <c r="AK14" s="33">
        <f>IF(D6L307C5=0,0,D6L307C11/D6L307C5)</f>
        <v>2.1886847249445864E-2</v>
      </c>
      <c r="AL14" s="16" t="s">
        <v>29468</v>
      </c>
      <c r="AM14" s="33">
        <f>D6L307C8*CHOOSE(MIN(D6L307C9,RUN_YEARS),B7L803C4,B7L803C13,B7L803C22,B7L803C31,B7L803C40)</f>
        <v>9.4133487493654591E-2</v>
      </c>
      <c r="AN14" s="16" t="s">
        <v>29469</v>
      </c>
      <c r="AO14" s="33">
        <f>D6L307C8-D6L307C18</f>
        <v>0.33898543748451987</v>
      </c>
      <c r="AP14" s="16" t="s">
        <v>29470</v>
      </c>
      <c r="AQ14" s="33">
        <f>CHOOSE(MIN(D6L307C9,RUN_YEARS),B7L803C2,B7L803C11,B7L803C20,B7L803C29,B7L803C38)</f>
        <v>447.45057542002945</v>
      </c>
      <c r="AR14" s="16" t="s">
        <v>29471</v>
      </c>
      <c r="AS14" s="33">
        <f>IF(D6L307C20=0,0,D6L307C18/D6L307C20)</f>
        <v>2.1037739733665531E-4</v>
      </c>
      <c r="AT14" s="16" t="s">
        <v>29472</v>
      </c>
      <c r="AU14" s="33">
        <f>IF(D6L307C5=0,0,D6L307C18/D6L307C5)</f>
        <v>0.10866933082916906</v>
      </c>
      <c r="AV14" s="16" t="s">
        <v>29473</v>
      </c>
      <c r="AW14" s="33">
        <f>CHOOSE(MIN(D6L307C9,RUN_YEARS),B7L803C1,B7L803C10,B7L803C19,B7L803C28,B7L803C37)</f>
        <v>1611.3206160738846</v>
      </c>
      <c r="AX14" s="16" t="s">
        <v>29474</v>
      </c>
      <c r="AY14" s="33">
        <f>IF(D6L307C23=0,0,D6L307C19/D6L307C23)</f>
        <v>2.1037739733665534E-4</v>
      </c>
      <c r="AZ14" s="16" t="s">
        <v>29475</v>
      </c>
      <c r="BA14" s="33">
        <f>IF(D6L307C5=0,0,D6L307C19/D6L307C5)</f>
        <v>0.39133066917083092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0.13592740858088978</v>
      </c>
      <c r="J15" s="16" t="s">
        <v>29498</v>
      </c>
      <c r="K15" s="21">
        <f>IF(FLOW_THRU_100PCT="Y",1,INDEX(VariabilityMatrix,D6L308C1,D6L308C9))</f>
        <v>0.65838172875847645</v>
      </c>
      <c r="L15" s="16" t="s">
        <v>29478</v>
      </c>
      <c r="M15" s="15">
        <f>IF(D6L308C2&lt;&gt;0,D6L308C2*D6L308C4,D6L308C3*D6L308C4)</f>
        <v>8.9492122247145978E-2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4.4746061123572989E-2</v>
      </c>
      <c r="R15" s="16" t="s">
        <v>29480</v>
      </c>
      <c r="S15" s="15">
        <f>D6L308C5-D6L308C7</f>
        <v>4.4746061123572989E-2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4.2787360713920974E-2</v>
      </c>
      <c r="X15" s="16" t="s">
        <v>29482</v>
      </c>
      <c r="Y15" s="33">
        <f>D6L308C7-D6L308C10</f>
        <v>1.9587004096520144E-3</v>
      </c>
      <c r="Z15" s="16" t="s">
        <v>29483</v>
      </c>
      <c r="AA15" s="33">
        <f>CHOOSE(MIN(D6L308C9,RUN_YEARS),B7L803C7,B7L803C16,B7L803C25,B7L803C34,B7L803C43)</f>
        <v>204477</v>
      </c>
      <c r="AB15" s="16" t="s">
        <v>29484</v>
      </c>
      <c r="AC15" s="33">
        <f>IF(D6L308C12=0,0,D6L308C10/D6L308C12)</f>
        <v>2.0925268227683786E-7</v>
      </c>
      <c r="AD15" s="16" t="s">
        <v>29485</v>
      </c>
      <c r="AE15" s="33">
        <f>IF(D6L308C5=0,0,D6L308C10/D6L308C5)</f>
        <v>0.47811315275055422</v>
      </c>
      <c r="AF15" s="16" t="s">
        <v>29486</v>
      </c>
      <c r="AG15" s="33">
        <f>CHOOSE(MIN(D6L308C9,RUN_YEARS),B7L803C5,B7L803C14,B7L803C23,B7L803C32,B7L803C41)</f>
        <v>3600.1751719863669</v>
      </c>
      <c r="AH15" s="16" t="s">
        <v>29487</v>
      </c>
      <c r="AI15" s="33">
        <f>IF(D6L308C15=0,0,D6L308C11/D6L308C15)</f>
        <v>5.4405697391977666E-7</v>
      </c>
      <c r="AJ15" s="16" t="s">
        <v>29488</v>
      </c>
      <c r="AK15" s="33">
        <f>IF(D6L308C5=0,0,D6L308C11/D6L308C5)</f>
        <v>2.1886847249445802E-2</v>
      </c>
      <c r="AL15" s="16" t="s">
        <v>29489</v>
      </c>
      <c r="AM15" s="33">
        <f>D6L308C8*CHOOSE(MIN(D6L308C9,RUN_YEARS),B7L803C4,B7L803C13,B7L803C22,B7L803C31,B7L803C40)</f>
        <v>9.7250490390795464E-3</v>
      </c>
      <c r="AN15" s="16" t="s">
        <v>29490</v>
      </c>
      <c r="AO15" s="33">
        <f>D6L308C8-D6L308C18</f>
        <v>3.5021012084493444E-2</v>
      </c>
      <c r="AP15" s="16" t="s">
        <v>29491</v>
      </c>
      <c r="AQ15" s="33">
        <f>CHOOSE(MIN(D6L308C9,RUN_YEARS),B7L803C2,B7L803C11,B7L803C20,B7L803C29,B7L803C38)</f>
        <v>447.45057542002945</v>
      </c>
      <c r="AR15" s="16" t="s">
        <v>29492</v>
      </c>
      <c r="AS15" s="33">
        <f>IF(D6L308C20=0,0,D6L308C18/D6L308C20)</f>
        <v>2.1734353632131274E-5</v>
      </c>
      <c r="AT15" s="16" t="s">
        <v>29493</v>
      </c>
      <c r="AU15" s="33">
        <f>IF(D6L308C5=0,0,D6L308C18/D6L308C5)</f>
        <v>0.10866933082916906</v>
      </c>
      <c r="AV15" s="16" t="s">
        <v>29494</v>
      </c>
      <c r="AW15" s="33">
        <f>CHOOSE(MIN(D6L308C9,RUN_YEARS),B7L803C1,B7L803C10,B7L803C19,B7L803C28,B7L803C37)</f>
        <v>1611.3206160738846</v>
      </c>
      <c r="AX15" s="16" t="s">
        <v>29495</v>
      </c>
      <c r="AY15" s="33">
        <f>IF(D6L308C23=0,0,D6L308C19/D6L308C23)</f>
        <v>2.1734353632131278E-5</v>
      </c>
      <c r="AZ15" s="16" t="s">
        <v>29496</v>
      </c>
      <c r="BA15" s="33">
        <f>IF(D6L308C5=0,0,D6L308C19/D6L308C5)</f>
        <v>0.39133066917083098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0.26139886265555728</v>
      </c>
      <c r="J16" s="16" t="s">
        <v>29519</v>
      </c>
      <c r="K16" s="21">
        <f>IF(FLOW_THRU_100PCT="Y",1,INDEX(VariabilityMatrix,D6L309C1,D6L309C9))</f>
        <v>0.65838172875847645</v>
      </c>
      <c r="L16" s="16" t="s">
        <v>29499</v>
      </c>
      <c r="M16" s="15">
        <f>IF(D6L309C2&lt;&gt;0,D6L309C2*D6L309C4,D6L309C3*D6L309C4)</f>
        <v>0.17210023509066535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8.6050117545332677E-2</v>
      </c>
      <c r="R16" s="16" t="s">
        <v>29501</v>
      </c>
      <c r="S16" s="15">
        <f>D6L309C5-D6L309C7</f>
        <v>8.6050117545332677E-2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8.228338598830956E-2</v>
      </c>
      <c r="X16" s="16" t="s">
        <v>29503</v>
      </c>
      <c r="Y16" s="33">
        <f>D6L309C7-D6L309C10</f>
        <v>3.7667315570231175E-3</v>
      </c>
      <c r="Z16" s="16" t="s">
        <v>29504</v>
      </c>
      <c r="AA16" s="33">
        <f>CHOOSE(MIN(D6L309C9,RUN_YEARS),B7L803C7,B7L803C16,B7L803C25,B7L803C34,B7L803C43)</f>
        <v>204477</v>
      </c>
      <c r="AB16" s="16" t="s">
        <v>29505</v>
      </c>
      <c r="AC16" s="33">
        <f>IF(D6L309C12=0,0,D6L309C10/D6L309C12)</f>
        <v>4.0240900437853431E-7</v>
      </c>
      <c r="AD16" s="16" t="s">
        <v>29506</v>
      </c>
      <c r="AE16" s="33">
        <f>IF(D6L309C5=0,0,D6L309C10/D6L309C5)</f>
        <v>0.4781131527505541</v>
      </c>
      <c r="AF16" s="16" t="s">
        <v>29507</v>
      </c>
      <c r="AG16" s="33">
        <f>CHOOSE(MIN(D6L309C9,RUN_YEARS),B7L803C5,B7L803C14,B7L803C23,B7L803C32,B7L803C41)</f>
        <v>3600.1751719863669</v>
      </c>
      <c r="AH16" s="16" t="s">
        <v>29508</v>
      </c>
      <c r="AI16" s="33">
        <f>IF(D6L309C15=0,0,D6L309C11/D6L309C15)</f>
        <v>1.0462634113841896E-6</v>
      </c>
      <c r="AJ16" s="16" t="s">
        <v>29509</v>
      </c>
      <c r="AK16" s="33">
        <f>IF(D6L309C5=0,0,D6L309C11/D6L309C5)</f>
        <v>2.1886847249445875E-2</v>
      </c>
      <c r="AL16" s="16" t="s">
        <v>29510</v>
      </c>
      <c r="AM16" s="33">
        <f>D6L309C8*CHOOSE(MIN(D6L309C9,RUN_YEARS),B7L803C4,B7L803C13,B7L803C22,B7L803C31,B7L803C40)</f>
        <v>1.8702017382845285E-2</v>
      </c>
      <c r="AN16" s="16" t="s">
        <v>29511</v>
      </c>
      <c r="AO16" s="33">
        <f>D6L309C8-D6L309C18</f>
        <v>6.7348100162487393E-2</v>
      </c>
      <c r="AP16" s="16" t="s">
        <v>29512</v>
      </c>
      <c r="AQ16" s="33">
        <f>CHOOSE(MIN(D6L309C9,RUN_YEARS),B7L803C2,B7L803C11,B7L803C20,B7L803C29,B7L803C38)</f>
        <v>447.45057542002945</v>
      </c>
      <c r="AR16" s="16" t="s">
        <v>29513</v>
      </c>
      <c r="AS16" s="33">
        <f>IF(D6L309C20=0,0,D6L309C18/D6L309C20)</f>
        <v>4.179683390794477E-5</v>
      </c>
      <c r="AT16" s="16" t="s">
        <v>29514</v>
      </c>
      <c r="AU16" s="33">
        <f>IF(D6L309C5=0,0,D6L309C18/D6L309C5)</f>
        <v>0.10866933082916906</v>
      </c>
      <c r="AV16" s="16" t="s">
        <v>29515</v>
      </c>
      <c r="AW16" s="33">
        <f>CHOOSE(MIN(D6L309C9,RUN_YEARS),B7L803C1,B7L803C10,B7L803C19,B7L803C28,B7L803C37)</f>
        <v>1611.3206160738846</v>
      </c>
      <c r="AX16" s="16" t="s">
        <v>29516</v>
      </c>
      <c r="AY16" s="33">
        <f>IF(D6L309C23=0,0,D6L309C19/D6L309C23)</f>
        <v>4.179683390794477E-5</v>
      </c>
      <c r="AZ16" s="16" t="s">
        <v>29517</v>
      </c>
      <c r="BA16" s="33">
        <f>IF(D6L309C5=0,0,D6L309C19/D6L309C5)</f>
        <v>0.39133066917083092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IF(FLOW_THRU_100PCT="Y",1,INDEX(VariabilityMatrix,D6L310C1,D6L310C9))</f>
        <v>0.65838172875847645</v>
      </c>
      <c r="L17" s="16" t="s">
        <v>29520</v>
      </c>
      <c r="M17" s="15">
        <f>IF(D6L310C2&lt;&gt;0,D6L310C2*D6L310C4,D6L310C3*D6L310C4)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204477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3600.1751719863669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447.45057542002945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1611.3206160738846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0.65838172875847645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204477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3600.1751719863669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447.45057542002945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1611.3206160738846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0.65838172875847645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204477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3600.1751719863669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447.45057542002945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1611.3206160738846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0.44830327334593628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0.38554081507750521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0.1927704075387526</v>
      </c>
      <c r="R20" s="16" t="s">
        <v>29585</v>
      </c>
      <c r="S20" s="15">
        <f>D6L313C5-D6L313C7</f>
        <v>0.1927704075387526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0.1843321346107244</v>
      </c>
      <c r="X20" s="16" t="s">
        <v>29587</v>
      </c>
      <c r="Y20" s="33">
        <f>D6L313C7-D6L313C10</f>
        <v>8.4382729280282065E-3</v>
      </c>
      <c r="Z20" s="16" t="s">
        <v>29588</v>
      </c>
      <c r="AA20" s="33">
        <f>CHOOSE(MIN(D6L313C9,RUN_YEARS),B7L803C7,B7L803C16,B7L803C25,B7L803C34,B7L803C43)</f>
        <v>204477</v>
      </c>
      <c r="AB20" s="16" t="s">
        <v>29589</v>
      </c>
      <c r="AC20" s="33">
        <f>IF(D6L313C12=0,0,D6L313C10/D6L313C12)</f>
        <v>9.0148102041170591E-7</v>
      </c>
      <c r="AD20" s="16" t="s">
        <v>29590</v>
      </c>
      <c r="AE20" s="33">
        <f>IF(D6L313C5=0,0,D6L313C10/D6L313C5)</f>
        <v>0.47811315275055416</v>
      </c>
      <c r="AF20" s="16" t="s">
        <v>29591</v>
      </c>
      <c r="AG20" s="33">
        <f>CHOOSE(MIN(D6L313C9,RUN_YEARS),B7L803C5,B7L803C14,B7L803C23,B7L803C32,B7L803C41)</f>
        <v>3600.1751719863669</v>
      </c>
      <c r="AH20" s="16" t="s">
        <v>29592</v>
      </c>
      <c r="AI20" s="33">
        <f>IF(D6L313C15=0,0,D6L313C11/D6L313C15)</f>
        <v>2.3438506530704335E-6</v>
      </c>
      <c r="AJ20" s="16" t="s">
        <v>29593</v>
      </c>
      <c r="AK20" s="33">
        <f>IF(D6L313C5=0,0,D6L313C11/D6L313C5)</f>
        <v>2.188684724944585E-2</v>
      </c>
      <c r="AL20" s="16" t="s">
        <v>29594</v>
      </c>
      <c r="AM20" s="33">
        <f>D6L313C8*CHOOSE(MIN(D6L313C9,RUN_YEARS),B7L803C4,B7L803C13,B7L803C22,B7L803C31,B7L803C40)</f>
        <v>4.1896462381804903E-2</v>
      </c>
      <c r="AN20" s="16" t="s">
        <v>29595</v>
      </c>
      <c r="AO20" s="33">
        <f>D6L313C8-D6L313C18</f>
        <v>0.15087394515694769</v>
      </c>
      <c r="AP20" s="16" t="s">
        <v>29596</v>
      </c>
      <c r="AQ20" s="33">
        <f>CHOOSE(MIN(D6L313C9,RUN_YEARS),B7L803C2,B7L803C11,B7L803C20,B7L803C29,B7L803C38)</f>
        <v>447.45057542002945</v>
      </c>
      <c r="AR20" s="16" t="s">
        <v>29597</v>
      </c>
      <c r="AS20" s="33">
        <f>IF(D6L313C20=0,0,D6L313C18/D6L313C20)</f>
        <v>9.3633721093052527E-5</v>
      </c>
      <c r="AT20" s="16" t="s">
        <v>29598</v>
      </c>
      <c r="AU20" s="33">
        <f>IF(D6L313C5=0,0,D6L313C18/D6L313C5)</f>
        <v>0.10866933082916906</v>
      </c>
      <c r="AV20" s="16" t="s">
        <v>29599</v>
      </c>
      <c r="AW20" s="33">
        <f>CHOOSE(MIN(D6L313C9,RUN_YEARS),B7L803C1,B7L803C10,B7L803C19,B7L803C28,B7L803C37)</f>
        <v>1611.3206160738846</v>
      </c>
      <c r="AX20" s="16" t="s">
        <v>29600</v>
      </c>
      <c r="AY20" s="33">
        <f>IF(D6L313C23=0,0,D6L313C19/D6L313C23)</f>
        <v>9.3633721093052527E-5</v>
      </c>
      <c r="AZ20" s="16" t="s">
        <v>29601</v>
      </c>
      <c r="BA20" s="33">
        <f>IF(D6L313C5=0,0,D6L313C19/D6L313C5)</f>
        <v>0.39133066917083092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13.414831368358662</v>
      </c>
      <c r="J21" s="16" t="s">
        <v>29623</v>
      </c>
      <c r="K21" s="21">
        <f>IF(FLOW_THRU_100PCT="Y",1,INDEX(VariabilityMatrix,D6L314C1,D6L314C9))</f>
        <v>0.65905647955576963</v>
      </c>
      <c r="L21" s="16" t="s">
        <v>29603</v>
      </c>
      <c r="M21" s="15">
        <f>IF(D6L314C2&lt;&gt;0,D6L314C2*D6L314C4,D6L314C3*D6L314C4)</f>
        <v>8.8411315354647684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4.4205657677323842</v>
      </c>
      <c r="R21" s="16" t="s">
        <v>29605</v>
      </c>
      <c r="S21" s="15">
        <f>D6L314C5-D6L314C7</f>
        <v>4.4205657677323842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4.2363999750166155</v>
      </c>
      <c r="X21" s="16" t="s">
        <v>29607</v>
      </c>
      <c r="Y21" s="33">
        <f>D6L314C7-D6L314C10</f>
        <v>0.18416579271576872</v>
      </c>
      <c r="Z21" s="16" t="s">
        <v>29608</v>
      </c>
      <c r="AA21" s="33">
        <f>CHOOSE(MIN(D6L314C9,RUN_YEARS),B7L803C7,B7L803C16,B7L803C25,B7L803C34,B7L803C43)</f>
        <v>233213.40000000002</v>
      </c>
      <c r="AB21" s="16" t="s">
        <v>29609</v>
      </c>
      <c r="AC21" s="33">
        <f>IF(D6L314C12=0,0,D6L314C10/D6L314C12)</f>
        <v>1.8165336876082656E-5</v>
      </c>
      <c r="AD21" s="16" t="s">
        <v>29610</v>
      </c>
      <c r="AE21" s="33">
        <f>IF(D6L314C5=0,0,D6L314C10/D6L314C5)</f>
        <v>0.47916943187905109</v>
      </c>
      <c r="AF21" s="16" t="s">
        <v>29611</v>
      </c>
      <c r="AG21" s="33">
        <f>CHOOSE(MIN(D6L314C9,RUN_YEARS),B7L803C5,B7L803C14,B7L803C23,B7L803C32,B7L803C41)</f>
        <v>3899.349496327522</v>
      </c>
      <c r="AH21" s="16" t="s">
        <v>29612</v>
      </c>
      <c r="AI21" s="33">
        <f>IF(D6L314C15=0,0,D6L314C11/D6L314C15)</f>
        <v>4.7229875877814848E-5</v>
      </c>
      <c r="AJ21" s="16" t="s">
        <v>29613</v>
      </c>
      <c r="AK21" s="33">
        <f>IF(D6L314C5=0,0,D6L314C11/D6L314C5)</f>
        <v>2.0830568120948936E-2</v>
      </c>
      <c r="AL21" s="16" t="s">
        <v>29614</v>
      </c>
      <c r="AM21" s="33">
        <f>D6L314C8*CHOOSE(MIN(D6L314C9,RUN_YEARS),B7L803C4,B7L803C13,B7L803C22,B7L803C31,B7L803C40)</f>
        <v>1.0357259367837284</v>
      </c>
      <c r="AN21" s="16" t="s">
        <v>29615</v>
      </c>
      <c r="AO21" s="33">
        <f>D6L314C8-D6L314C18</f>
        <v>3.384839830948656</v>
      </c>
      <c r="AP21" s="16" t="s">
        <v>29616</v>
      </c>
      <c r="AQ21" s="33">
        <f>CHOOSE(MIN(D6L314C9,RUN_YEARS),B7L803C2,B7L803C11,B7L803C20,B7L803C29,B7L803C38)</f>
        <v>533.71440129724533</v>
      </c>
      <c r="AR21" s="16" t="s">
        <v>29617</v>
      </c>
      <c r="AS21" s="33">
        <f>IF(D6L314C20=0,0,D6L314C18/D6L314C20)</f>
        <v>1.9405995683577108E-3</v>
      </c>
      <c r="AT21" s="16" t="s">
        <v>29618</v>
      </c>
      <c r="AU21" s="33">
        <f>IF(D6L314C5=0,0,D6L314C18/D6L314C5)</f>
        <v>0.1171485722872781</v>
      </c>
      <c r="AV21" s="16" t="s">
        <v>29619</v>
      </c>
      <c r="AW21" s="33">
        <f>CHOOSE(MIN(D6L314C9,RUN_YEARS),B7L803C1,B7L803C10,B7L803C19,B7L803C28,B7L803C37)</f>
        <v>1744.2237369006402</v>
      </c>
      <c r="AX21" s="16" t="s">
        <v>29620</v>
      </c>
      <c r="AY21" s="33">
        <f>IF(D6L314C23=0,0,D6L314C19/D6L314C23)</f>
        <v>1.940599568357711E-3</v>
      </c>
      <c r="AZ21" s="16" t="s">
        <v>29621</v>
      </c>
      <c r="BA21" s="33">
        <f>IF(D6L314C5=0,0,D6L314C19/D6L314C5)</f>
        <v>0.38285142771272196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9.4520304915933799</v>
      </c>
      <c r="J22" s="16" t="s">
        <v>29644</v>
      </c>
      <c r="K22" s="21">
        <f>IF(FLOW_THRU_100PCT="Y",1,INDEX(VariabilityMatrix,D6L315C1,D6L315C9))</f>
        <v>0.65891624194078513</v>
      </c>
      <c r="L22" s="16" t="s">
        <v>29624</v>
      </c>
      <c r="M22" s="15">
        <f>IF(D6L315C2&lt;&gt;0,D6L315C2*D6L315C4,D6L315C3*D6L315C4)</f>
        <v>6.2280964102304219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3.114048205115211</v>
      </c>
      <c r="R22" s="16" t="s">
        <v>29626</v>
      </c>
      <c r="S22" s="15">
        <f>D6L315C5-D6L315C7</f>
        <v>3.114048205115211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2.9843188579044031</v>
      </c>
      <c r="X22" s="16" t="s">
        <v>29628</v>
      </c>
      <c r="Y22" s="33">
        <f>D6L315C7-D6L315C10</f>
        <v>0.12972934721080787</v>
      </c>
      <c r="Z22" s="16" t="s">
        <v>29629</v>
      </c>
      <c r="AA22" s="33">
        <f>CHOOSE(MIN(D6L315C9,RUN_YEARS),B7L803C7,B7L803C16,B7L803C25,B7L803C34,B7L803C43)</f>
        <v>223044.66666666669</v>
      </c>
      <c r="AB22" s="16" t="s">
        <v>29630</v>
      </c>
      <c r="AC22" s="33">
        <f>IF(D6L315C12=0,0,D6L315C10/D6L315C12)</f>
        <v>1.3379915792222797E-5</v>
      </c>
      <c r="AD22" s="16" t="s">
        <v>29631</v>
      </c>
      <c r="AE22" s="33">
        <f>IF(D6L315C5=0,0,D6L315C10/D6L315C5)</f>
        <v>0.47917030523199494</v>
      </c>
      <c r="AF22" s="16" t="s">
        <v>29632</v>
      </c>
      <c r="AG22" s="33">
        <f>CHOOSE(MIN(D6L315C9,RUN_YEARS),B7L803C5,B7L803C14,B7L803C23,B7L803C32,B7L803C41)</f>
        <v>3729.164185202877</v>
      </c>
      <c r="AH22" s="16" t="s">
        <v>29633</v>
      </c>
      <c r="AI22" s="33">
        <f>IF(D6L315C15=0,0,D6L315C11/D6L315C15)</f>
        <v>3.4787781059779276E-5</v>
      </c>
      <c r="AJ22" s="16" t="s">
        <v>29634</v>
      </c>
      <c r="AK22" s="33">
        <f>IF(D6L315C5=0,0,D6L315C11/D6L315C5)</f>
        <v>2.0829694768005082E-2</v>
      </c>
      <c r="AL22" s="16" t="s">
        <v>29635</v>
      </c>
      <c r="AM22" s="33">
        <f>D6L315C8*CHOOSE(MIN(D6L315C9,RUN_YEARS),B7L803C4,B7L803C13,B7L803C22,B7L803C31,B7L803C40)</f>
        <v>0.69236635809302693</v>
      </c>
      <c r="AN22" s="16" t="s">
        <v>29636</v>
      </c>
      <c r="AO22" s="33">
        <f>D6L315C8-D6L315C18</f>
        <v>2.4216818470221839</v>
      </c>
      <c r="AP22" s="16" t="s">
        <v>29637</v>
      </c>
      <c r="AQ22" s="33">
        <f>CHOOSE(MIN(D6L315C9,RUN_YEARS),B7L803C2,B7L803C11,B7L803C20,B7L803C29,B7L803C38)</f>
        <v>477.30242890709314</v>
      </c>
      <c r="AR22" s="16" t="s">
        <v>29638</v>
      </c>
      <c r="AS22" s="33">
        <f>IF(D6L315C20=0,0,D6L315C18/D6L315C20)</f>
        <v>1.4505820967187996E-3</v>
      </c>
      <c r="AT22" s="16" t="s">
        <v>29639</v>
      </c>
      <c r="AU22" s="33">
        <f>IF(D6L315C5=0,0,D6L315C18/D6L315C5)</f>
        <v>0.11116821456966035</v>
      </c>
      <c r="AV22" s="16" t="s">
        <v>29640</v>
      </c>
      <c r="AW22" s="33">
        <f>CHOOSE(MIN(D6L315C9,RUN_YEARS),B7L803C1,B7L803C10,B7L803C19,B7L803C28,B7L803C37)</f>
        <v>1669.455215599311</v>
      </c>
      <c r="AX22" s="16" t="s">
        <v>29641</v>
      </c>
      <c r="AY22" s="33">
        <f>IF(D6L315C23=0,0,D6L315C19/D6L315C23)</f>
        <v>1.4505820967187994E-3</v>
      </c>
      <c r="AZ22" s="16" t="s">
        <v>29642</v>
      </c>
      <c r="BA22" s="33">
        <f>IF(D6L315C5=0,0,D6L315C19/D6L315C5)</f>
        <v>0.38883178543033964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2721.4584566011235</v>
      </c>
      <c r="J23" s="16" t="s">
        <v>29665</v>
      </c>
      <c r="K23" s="21">
        <f>IF(FLOW_THRU_100PCT="Y",1,INDEX(VariabilityMatrix,D6L316C1,D6L316C9))</f>
        <v>0.33918714642276254</v>
      </c>
      <c r="L23" s="16" t="s">
        <v>29645</v>
      </c>
      <c r="M23" s="15">
        <f>IF(D6L316C2&lt;&gt;0,D6L316C2*D6L316C4,D6L316C3*D6L316C4)</f>
        <v>923.08372800263066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461.54186400131533</v>
      </c>
      <c r="R23" s="16" t="s">
        <v>29647</v>
      </c>
      <c r="S23" s="15">
        <f>D6L316C5-D6L316C7</f>
        <v>461.54186400131533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442.31431170170828</v>
      </c>
      <c r="X23" s="16" t="s">
        <v>29649</v>
      </c>
      <c r="Y23" s="33">
        <f>D6L316C7-D6L316C10</f>
        <v>19.227552299607055</v>
      </c>
      <c r="Z23" s="16" t="s">
        <v>29650</v>
      </c>
      <c r="AA23" s="33">
        <f>CHOOSE(MIN(D6L316C9,RUN_YEARS),B7L803C7,B7L803C16,B7L803C25,B7L803C34,B7L803C43)</f>
        <v>223044.66666666669</v>
      </c>
      <c r="AB23" s="16" t="s">
        <v>29651</v>
      </c>
      <c r="AC23" s="33">
        <f>IF(D6L316C12=0,0,D6L316C10/D6L316C12)</f>
        <v>1.9830750419275135E-3</v>
      </c>
      <c r="AD23" s="16" t="s">
        <v>29652</v>
      </c>
      <c r="AE23" s="33">
        <f>IF(D6L316C5=0,0,D6L316C10/D6L316C5)</f>
        <v>0.47917030523199489</v>
      </c>
      <c r="AF23" s="16" t="s">
        <v>29653</v>
      </c>
      <c r="AG23" s="33">
        <f>CHOOSE(MIN(D6L316C9,RUN_YEARS),B7L803C5,B7L803C14,B7L803C23,B7L803C32,B7L803C41)</f>
        <v>3729.164185202877</v>
      </c>
      <c r="AH23" s="16" t="s">
        <v>29654</v>
      </c>
      <c r="AI23" s="33">
        <f>IF(D6L316C15=0,0,D6L316C11/D6L316C15)</f>
        <v>5.1559951090115446E-3</v>
      </c>
      <c r="AJ23" s="16" t="s">
        <v>29655</v>
      </c>
      <c r="AK23" s="33">
        <f>IF(D6L316C5=0,0,D6L316C11/D6L316C5)</f>
        <v>2.0829694768005117E-2</v>
      </c>
      <c r="AL23" s="16" t="s">
        <v>29656</v>
      </c>
      <c r="AM23" s="33">
        <f>D6L316C8*CHOOSE(MIN(D6L316C9,RUN_YEARS),B7L803C4,B7L803C13,B7L803C22,B7L803C31,B7L803C40)</f>
        <v>102.61756994035844</v>
      </c>
      <c r="AN23" s="16" t="s">
        <v>29657</v>
      </c>
      <c r="AO23" s="33">
        <f>D6L316C8-D6L316C18</f>
        <v>358.92429406095687</v>
      </c>
      <c r="AP23" s="16" t="s">
        <v>29658</v>
      </c>
      <c r="AQ23" s="33">
        <f>CHOOSE(MIN(D6L316C9,RUN_YEARS),B7L803C2,B7L803C11,B7L803C20,B7L803C29,B7L803C38)</f>
        <v>477.30242890709314</v>
      </c>
      <c r="AR23" s="16" t="s">
        <v>29659</v>
      </c>
      <c r="AS23" s="33">
        <f>IF(D6L316C20=0,0,D6L316C18/D6L316C20)</f>
        <v>0.21499486222043285</v>
      </c>
      <c r="AT23" s="16" t="s">
        <v>29660</v>
      </c>
      <c r="AU23" s="33">
        <f>IF(D6L316C5=0,0,D6L316C18/D6L316C5)</f>
        <v>0.11116821456966035</v>
      </c>
      <c r="AV23" s="16" t="s">
        <v>29661</v>
      </c>
      <c r="AW23" s="33">
        <f>CHOOSE(MIN(D6L316C9,RUN_YEARS),B7L803C1,B7L803C10,B7L803C19,B7L803C28,B7L803C37)</f>
        <v>1669.455215599311</v>
      </c>
      <c r="AX23" s="16" t="s">
        <v>29662</v>
      </c>
      <c r="AY23" s="33">
        <f>IF(D6L316C23=0,0,D6L316C19/D6L316C23)</f>
        <v>0.21499486222043285</v>
      </c>
      <c r="AZ23" s="16" t="s">
        <v>29663</v>
      </c>
      <c r="BA23" s="33">
        <f>IF(D6L316C5=0,0,D6L316C19/D6L316C5)</f>
        <v>0.38883178543033964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83.507978318039662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71.816861353514113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35.908430676757057</v>
      </c>
      <c r="R24" s="16" t="s">
        <v>29668</v>
      </c>
      <c r="S24" s="15">
        <f>D6L317C5-D6L317C7</f>
        <v>35.908430676757057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34.412507375567216</v>
      </c>
      <c r="X24" s="16" t="s">
        <v>29670</v>
      </c>
      <c r="Y24" s="33">
        <f>D6L317C7-D6L317C10</f>
        <v>1.4959233011898405</v>
      </c>
      <c r="Z24" s="16" t="s">
        <v>29671</v>
      </c>
      <c r="AA24" s="33">
        <f>CHOOSE(MIN(D6L317C9,RUN_YEARS),B7L803C7,B7L803C16,B7L803C25,B7L803C34,B7L803C43)</f>
        <v>223044.66666666669</v>
      </c>
      <c r="AB24" s="16" t="s">
        <v>29672</v>
      </c>
      <c r="AC24" s="33">
        <f>IF(D6L317C12=0,0,D6L317C10/D6L317C12)</f>
        <v>1.5428527339322415E-4</v>
      </c>
      <c r="AD24" s="16" t="s">
        <v>29673</v>
      </c>
      <c r="AE24" s="33">
        <f>IF(D6L317C5=0,0,D6L317C10/D6L317C5)</f>
        <v>0.47917030523199489</v>
      </c>
      <c r="AF24" s="16" t="s">
        <v>29674</v>
      </c>
      <c r="AG24" s="33">
        <f>CHOOSE(MIN(D6L317C9,RUN_YEARS),B7L803C5,B7L803C14,B7L803C23,B7L803C32,B7L803C41)</f>
        <v>3729.164185202877</v>
      </c>
      <c r="AH24" s="16" t="s">
        <v>29675</v>
      </c>
      <c r="AI24" s="33">
        <f>IF(D6L317C15=0,0,D6L317C11/D6L317C15)</f>
        <v>4.0114171082238315E-4</v>
      </c>
      <c r="AJ24" s="16" t="s">
        <v>29676</v>
      </c>
      <c r="AK24" s="33">
        <f>IF(D6L317C5=0,0,D6L317C11/D6L317C5)</f>
        <v>2.08296947680051E-2</v>
      </c>
      <c r="AL24" s="16" t="s">
        <v>29677</v>
      </c>
      <c r="AM24" s="33">
        <f>D6L317C8*CHOOSE(MIN(D6L317C9,RUN_YEARS),B7L803C4,B7L803C13,B7L803C22,B7L803C31,B7L803C40)</f>
        <v>7.9837522526670046</v>
      </c>
      <c r="AN24" s="16" t="s">
        <v>29678</v>
      </c>
      <c r="AO24" s="33">
        <f>D6L317C8-D6L317C18</f>
        <v>27.924678424090054</v>
      </c>
      <c r="AP24" s="16" t="s">
        <v>29679</v>
      </c>
      <c r="AQ24" s="33">
        <f>CHOOSE(MIN(D6L317C9,RUN_YEARS),B7L803C2,B7L803C11,B7L803C20,B7L803C29,B7L803C38)</f>
        <v>477.30242890709314</v>
      </c>
      <c r="AR24" s="16" t="s">
        <v>29680</v>
      </c>
      <c r="AS24" s="33">
        <f>IF(D6L317C20=0,0,D6L317C18/D6L317C20)</f>
        <v>1.6726820919281432E-2</v>
      </c>
      <c r="AT24" s="16" t="s">
        <v>29681</v>
      </c>
      <c r="AU24" s="33">
        <f>IF(D6L317C5=0,0,D6L317C18/D6L317C5)</f>
        <v>0.11116821456966035</v>
      </c>
      <c r="AV24" s="16" t="s">
        <v>29682</v>
      </c>
      <c r="AW24" s="33">
        <f>CHOOSE(MIN(D6L317C9,RUN_YEARS),B7L803C1,B7L803C10,B7L803C19,B7L803C28,B7L803C37)</f>
        <v>1669.455215599311</v>
      </c>
      <c r="AX24" s="16" t="s">
        <v>29683</v>
      </c>
      <c r="AY24" s="33">
        <f>IF(D6L317C23=0,0,D6L317C19/D6L317C23)</f>
        <v>1.6726820919281436E-2</v>
      </c>
      <c r="AZ24" s="16" t="s">
        <v>29684</v>
      </c>
      <c r="BA24" s="33">
        <f>IF(D6L317C5=0,0,D6L317C19/D6L317C5)</f>
        <v>0.38883178543033969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-49.437603237573299</v>
      </c>
      <c r="J25" s="16" t="s">
        <v>29706</v>
      </c>
      <c r="K25" s="21">
        <f>IF(FLOW_THRU_100PCT="Y",1,INDEX(VariabilityMatrix,D6L318C1,D6L318C9))</f>
        <v>0.3403520937805683</v>
      </c>
      <c r="L25" s="16" t="s">
        <v>29686</v>
      </c>
      <c r="M25" s="15">
        <f>IF(D6L318C2&lt;&gt;0,D6L318C2*D6L318C4,D6L318C3*D6L318C4)</f>
        <v>-16.826191773401074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-8.4130958867005372</v>
      </c>
      <c r="R25" s="16" t="s">
        <v>29688</v>
      </c>
      <c r="S25" s="15">
        <f>D6L318C5-D6L318C7</f>
        <v>-8.4130958867005372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-8.044823597566225</v>
      </c>
      <c r="X25" s="16" t="s">
        <v>29690</v>
      </c>
      <c r="Y25" s="33">
        <f>D6L318C7-D6L318C10</f>
        <v>-0.3682722891343122</v>
      </c>
      <c r="Z25" s="16" t="s">
        <v>29691</v>
      </c>
      <c r="AA25" s="33">
        <f>CHOOSE(MIN(D6L318C9,RUN_YEARS),B7L803C7,B7L803C16,B7L803C25,B7L803C34,B7L803C43)</f>
        <v>204477</v>
      </c>
      <c r="AB25" s="16" t="s">
        <v>29692</v>
      </c>
      <c r="AC25" s="33">
        <f>IF(D6L318C12=0,0,D6L318C10/D6L318C12)</f>
        <v>-3.9343415628976486E-5</v>
      </c>
      <c r="AD25" s="16" t="s">
        <v>29693</v>
      </c>
      <c r="AE25" s="33">
        <f>IF(D6L318C5=0,0,D6L318C10/D6L318C5)</f>
        <v>0.4781131527505541</v>
      </c>
      <c r="AF25" s="16" t="s">
        <v>29694</v>
      </c>
      <c r="AG25" s="33">
        <f>CHOOSE(MIN(D6L318C9,RUN_YEARS),B7L803C5,B7L803C14,B7L803C23,B7L803C32,B7L803C41)</f>
        <v>3600.1751719863669</v>
      </c>
      <c r="AH25" s="16" t="s">
        <v>29695</v>
      </c>
      <c r="AI25" s="33">
        <f>IF(D6L318C15=0,0,D6L318C11/D6L318C15)</f>
        <v>-1.0229288063533892E-4</v>
      </c>
      <c r="AJ25" s="16" t="s">
        <v>29696</v>
      </c>
      <c r="AK25" s="33">
        <f>IF(D6L318C5=0,0,D6L318C11/D6L318C5)</f>
        <v>2.1886847249445882E-2</v>
      </c>
      <c r="AL25" s="16" t="s">
        <v>29697</v>
      </c>
      <c r="AM25" s="33">
        <f>D6L318C8*CHOOSE(MIN(D6L318C9,RUN_YEARS),B7L803C4,B7L803C13,B7L803C22,B7L803C31,B7L803C40)</f>
        <v>-1.8284910004187642</v>
      </c>
      <c r="AN25" s="16" t="s">
        <v>29698</v>
      </c>
      <c r="AO25" s="33">
        <f>D6L318C8-D6L318C18</f>
        <v>-6.584604886281773</v>
      </c>
      <c r="AP25" s="16" t="s">
        <v>29699</v>
      </c>
      <c r="AQ25" s="33">
        <f>CHOOSE(MIN(D6L318C9,RUN_YEARS),B7L803C2,B7L803C11,B7L803C20,B7L803C29,B7L803C38)</f>
        <v>447.45057542002945</v>
      </c>
      <c r="AR25" s="16" t="s">
        <v>29700</v>
      </c>
      <c r="AS25" s="33">
        <f>IF(D6L318C20=0,0,D6L318C18/D6L318C20)</f>
        <v>-4.0864647423960263E-3</v>
      </c>
      <c r="AT25" s="16" t="s">
        <v>29701</v>
      </c>
      <c r="AU25" s="33">
        <f>IF(D6L318C5=0,0,D6L318C18/D6L318C5)</f>
        <v>0.10866933082916906</v>
      </c>
      <c r="AV25" s="16" t="s">
        <v>29702</v>
      </c>
      <c r="AW25" s="33">
        <f>CHOOSE(MIN(D6L318C9,RUN_YEARS),B7L803C1,B7L803C10,B7L803C19,B7L803C28,B7L803C37)</f>
        <v>1611.3206160738846</v>
      </c>
      <c r="AX25" s="16" t="s">
        <v>29703</v>
      </c>
      <c r="AY25" s="33">
        <f>IF(D6L318C23=0,0,D6L318C19/D6L318C23)</f>
        <v>-4.0864647423960263E-3</v>
      </c>
      <c r="AZ25" s="16" t="s">
        <v>29704</v>
      </c>
      <c r="BA25" s="33">
        <f>IF(D6L318C5=0,0,D6L318C19/D6L318C5)</f>
        <v>0.39133066917083092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4486.1423492405484</v>
      </c>
      <c r="J26" s="16" t="s">
        <v>29727</v>
      </c>
      <c r="K26" s="21">
        <f>IF(FLOW_THRU_100PCT="Y",1,INDEX(VariabilityMatrix,D6L319C1,D6L319C9))</f>
        <v>0.33918714642276254</v>
      </c>
      <c r="L26" s="16" t="s">
        <v>29707</v>
      </c>
      <c r="M26" s="15">
        <f>IF(D6L319C2&lt;&gt;0,D6L319C2*D6L319C4,D6L319C3*D6L319C4)</f>
        <v>1521.6418218852098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760.82091094260488</v>
      </c>
      <c r="R26" s="16" t="s">
        <v>29709</v>
      </c>
      <c r="S26" s="15">
        <f>D6L319C5-D6L319C7</f>
        <v>760.82091094260488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729.12557624650481</v>
      </c>
      <c r="X26" s="16" t="s">
        <v>29711</v>
      </c>
      <c r="Y26" s="33">
        <f>D6L319C7-D6L319C10</f>
        <v>31.695334696100076</v>
      </c>
      <c r="Z26" s="16" t="s">
        <v>29712</v>
      </c>
      <c r="AA26" s="33">
        <f>CHOOSE(MIN(D6L319C9,RUN_YEARS),B7L803C7,B7L803C16,B7L803C25,B7L803C34,B7L803C43)</f>
        <v>223044.66666666669</v>
      </c>
      <c r="AB26" s="16" t="s">
        <v>29713</v>
      </c>
      <c r="AC26" s="33">
        <f>IF(D6L319C12=0,0,D6L319C10/D6L319C12)</f>
        <v>3.268966647546701E-3</v>
      </c>
      <c r="AD26" s="16" t="s">
        <v>29714</v>
      </c>
      <c r="AE26" s="33">
        <f>IF(D6L319C5=0,0,D6L319C10/D6L319C5)</f>
        <v>0.47917030523199494</v>
      </c>
      <c r="AF26" s="16" t="s">
        <v>29715</v>
      </c>
      <c r="AG26" s="33">
        <f>CHOOSE(MIN(D6L319C9,RUN_YEARS),B7L803C5,B7L803C14,B7L803C23,B7L803C32,B7L803C41)</f>
        <v>3729.164185202877</v>
      </c>
      <c r="AH26" s="16" t="s">
        <v>29716</v>
      </c>
      <c r="AI26" s="33">
        <f>IF(D6L319C15=0,0,D6L319C11/D6L319C15)</f>
        <v>8.4993132836214246E-3</v>
      </c>
      <c r="AJ26" s="16" t="s">
        <v>29717</v>
      </c>
      <c r="AK26" s="33">
        <f>IF(D6L319C5=0,0,D6L319C11/D6L319C5)</f>
        <v>2.0829694768005082E-2</v>
      </c>
      <c r="AL26" s="16" t="s">
        <v>29718</v>
      </c>
      <c r="AM26" s="33">
        <f>D6L319C8*CHOOSE(MIN(D6L319C9,RUN_YEARS),B7L803C4,B7L803C13,B7L803C22,B7L803C31,B7L803C40)</f>
        <v>169.15820455350388</v>
      </c>
      <c r="AN26" s="16" t="s">
        <v>29719</v>
      </c>
      <c r="AO26" s="33">
        <f>D6L319C8-D6L319C18</f>
        <v>591.662706389101</v>
      </c>
      <c r="AP26" s="16" t="s">
        <v>29720</v>
      </c>
      <c r="AQ26" s="33">
        <f>CHOOSE(MIN(D6L319C9,RUN_YEARS),B7L803C2,B7L803C11,B7L803C20,B7L803C29,B7L803C38)</f>
        <v>477.30242890709314</v>
      </c>
      <c r="AR26" s="16" t="s">
        <v>29721</v>
      </c>
      <c r="AS26" s="33">
        <f>IF(D6L319C20=0,0,D6L319C18/D6L319C20)</f>
        <v>0.35440465899332457</v>
      </c>
      <c r="AT26" s="16" t="s">
        <v>29722</v>
      </c>
      <c r="AU26" s="33">
        <f>IF(D6L319C5=0,0,D6L319C18/D6L319C5)</f>
        <v>0.11116821456966033</v>
      </c>
      <c r="AV26" s="16" t="s">
        <v>29723</v>
      </c>
      <c r="AW26" s="33">
        <f>CHOOSE(MIN(D6L319C9,RUN_YEARS),B7L803C1,B7L803C10,B7L803C19,B7L803C28,B7L803C37)</f>
        <v>1669.455215599311</v>
      </c>
      <c r="AX26" s="16" t="s">
        <v>29724</v>
      </c>
      <c r="AY26" s="33">
        <f>IF(D6L319C23=0,0,D6L319C19/D6L319C23)</f>
        <v>0.35440465899332457</v>
      </c>
      <c r="AZ26" s="16" t="s">
        <v>29725</v>
      </c>
      <c r="BA26" s="33">
        <f>IF(D6L319C5=0,0,D6L319C19/D6L319C5)</f>
        <v>0.38883178543033964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64.873516766427116</v>
      </c>
      <c r="J27" s="16" t="s">
        <v>29748</v>
      </c>
      <c r="K27" s="21">
        <f>IF(FLOW_THRU_100PCT="Y",1,INDEX(VariabilityMatrix,D6L320C1,D6L320C9))</f>
        <v>0.3403520937805683</v>
      </c>
      <c r="L27" s="16" t="s">
        <v>29728</v>
      </c>
      <c r="M27" s="15">
        <f>IF(D6L320C2&lt;&gt;0,D6L320C2*D6L320C4,D6L320C3*D6L320C4)</f>
        <v>22.079837262362272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11.039918631181136</v>
      </c>
      <c r="R27" s="16" t="s">
        <v>29730</v>
      </c>
      <c r="S27" s="15">
        <f>D6L320C5-D6L320C7</f>
        <v>11.039918631181136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10.55666060572719</v>
      </c>
      <c r="X27" s="16" t="s">
        <v>29732</v>
      </c>
      <c r="Y27" s="33">
        <f>D6L320C7-D6L320C10</f>
        <v>0.48325802545394581</v>
      </c>
      <c r="Z27" s="16" t="s">
        <v>29733</v>
      </c>
      <c r="AA27" s="33">
        <f>CHOOSE(MIN(D6L320C9,RUN_YEARS),B7L803C7,B7L803C16,B7L803C25,B7L803C34,B7L803C43)</f>
        <v>204477</v>
      </c>
      <c r="AB27" s="16" t="s">
        <v>29734</v>
      </c>
      <c r="AC27" s="33">
        <f>IF(D6L320C12=0,0,D6L320C10/D6L320C12)</f>
        <v>5.1627618782196481E-5</v>
      </c>
      <c r="AD27" s="16" t="s">
        <v>29735</v>
      </c>
      <c r="AE27" s="33">
        <f>IF(D6L320C5=0,0,D6L320C10/D6L320C5)</f>
        <v>0.47811315275055416</v>
      </c>
      <c r="AF27" s="16" t="s">
        <v>29736</v>
      </c>
      <c r="AG27" s="33">
        <f>CHOOSE(MIN(D6L320C9,RUN_YEARS),B7L803C5,B7L803C14,B7L803C23,B7L803C32,B7L803C41)</f>
        <v>3600.1751719863669</v>
      </c>
      <c r="AH27" s="16" t="s">
        <v>29737</v>
      </c>
      <c r="AI27" s="33">
        <f>IF(D6L320C15=0,0,D6L320C11/D6L320C15)</f>
        <v>1.3423180883371077E-4</v>
      </c>
      <c r="AJ27" s="16" t="s">
        <v>29738</v>
      </c>
      <c r="AK27" s="33">
        <f>IF(D6L320C5=0,0,D6L320C11/D6L320C5)</f>
        <v>2.1886847249445857E-2</v>
      </c>
      <c r="AL27" s="16" t="s">
        <v>29739</v>
      </c>
      <c r="AM27" s="33">
        <f>D6L320C8*CHOOSE(MIN(D6L320C9,RUN_YEARS),B7L803C4,B7L803C13,B7L803C22,B7L803C31,B7L803C40)</f>
        <v>2.3994011401178601</v>
      </c>
      <c r="AN27" s="16" t="s">
        <v>29740</v>
      </c>
      <c r="AO27" s="33">
        <f>D6L320C8-D6L320C18</f>
        <v>8.6405174910632763</v>
      </c>
      <c r="AP27" s="16" t="s">
        <v>29741</v>
      </c>
      <c r="AQ27" s="33">
        <f>CHOOSE(MIN(D6L320C9,RUN_YEARS),B7L803C2,B7L803C11,B7L803C20,B7L803C29,B7L803C38)</f>
        <v>447.45057542002945</v>
      </c>
      <c r="AR27" s="16" t="s">
        <v>29742</v>
      </c>
      <c r="AS27" s="33">
        <f>IF(D6L320C20=0,0,D6L320C18/D6L320C20)</f>
        <v>5.3623825108851438E-3</v>
      </c>
      <c r="AT27" s="16" t="s">
        <v>29743</v>
      </c>
      <c r="AU27" s="33">
        <f>IF(D6L320C5=0,0,D6L320C18/D6L320C5)</f>
        <v>0.10866933082916906</v>
      </c>
      <c r="AV27" s="16" t="s">
        <v>29744</v>
      </c>
      <c r="AW27" s="33">
        <f>CHOOSE(MIN(D6L320C9,RUN_YEARS),B7L803C1,B7L803C10,B7L803C19,B7L803C28,B7L803C37)</f>
        <v>1611.3206160738846</v>
      </c>
      <c r="AX27" s="16" t="s">
        <v>29745</v>
      </c>
      <c r="AY27" s="33">
        <f>IF(D6L320C23=0,0,D6L320C19/D6L320C23)</f>
        <v>5.3623825108851456E-3</v>
      </c>
      <c r="AZ27" s="16" t="s">
        <v>29746</v>
      </c>
      <c r="BA27" s="33">
        <f>IF(D6L320C5=0,0,D6L320C19/D6L320C5)</f>
        <v>0.39133066917083098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0.3403520937805683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204477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3600.1751719863669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447.45057542002945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1611.3206160738846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0.3403520937805683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204477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3600.1751719863669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447.45057542002945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1611.3206160738846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0.3403520937805683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204477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3600.1751719863669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447.45057542002945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1611.3206160738846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0.3403520937805683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204477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3600.1751719863669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447.45057542002945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1611.3206160738846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0.3403520937805683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204477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3600.1751719863669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447.45057542002945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1611.3206160738846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120.99764475843479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104.05797449225392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52.02898724612696</v>
      </c>
      <c r="R33" s="16" t="s">
        <v>29856</v>
      </c>
      <c r="S33" s="15">
        <f>D6L326C5-D6L326C7</f>
        <v>52.02898724612696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49.751486253328267</v>
      </c>
      <c r="X33" s="16" t="s">
        <v>29858</v>
      </c>
      <c r="Y33" s="33">
        <f>D6L326C7-D6L326C10</f>
        <v>2.2775009927986929</v>
      </c>
      <c r="Z33" s="16" t="s">
        <v>29859</v>
      </c>
      <c r="AA33" s="33">
        <f>CHOOSE(MIN(D6L326C9,RUN_YEARS),B7L803C7,B7L803C16,B7L803C25,B7L803C34,B7L803C43)</f>
        <v>204477</v>
      </c>
      <c r="AB33" s="16" t="s">
        <v>29860</v>
      </c>
      <c r="AC33" s="33">
        <f>IF(D6L326C12=0,0,D6L326C10/D6L326C12)</f>
        <v>2.4331091640296106E-4</v>
      </c>
      <c r="AD33" s="16" t="s">
        <v>29861</v>
      </c>
      <c r="AE33" s="33">
        <f>IF(D6L326C5=0,0,D6L326C10/D6L326C5)</f>
        <v>0.47811315275055416</v>
      </c>
      <c r="AF33" s="16" t="s">
        <v>29862</v>
      </c>
      <c r="AG33" s="33">
        <f>CHOOSE(MIN(D6L326C9,RUN_YEARS),B7L803C5,B7L803C14,B7L803C23,B7L803C32,B7L803C41)</f>
        <v>3600.1751719863669</v>
      </c>
      <c r="AH33" s="16" t="s">
        <v>29863</v>
      </c>
      <c r="AI33" s="33">
        <f>IF(D6L326C15=0,0,D6L326C11/D6L326C15)</f>
        <v>6.3260838264769781E-4</v>
      </c>
      <c r="AJ33" s="16" t="s">
        <v>29864</v>
      </c>
      <c r="AK33" s="33">
        <f>IF(D6L326C5=0,0,D6L326C11/D6L326C5)</f>
        <v>2.188684724944584E-2</v>
      </c>
      <c r="AL33" s="16" t="s">
        <v>29865</v>
      </c>
      <c r="AM33" s="33">
        <f>D6L326C8*CHOOSE(MIN(D6L326C9,RUN_YEARS),B7L803C4,B7L803C13,B7L803C22,B7L803C31,B7L803C40)</f>
        <v>11.307910455511976</v>
      </c>
      <c r="AN33" s="16" t="s">
        <v>29866</v>
      </c>
      <c r="AO33" s="33">
        <f>D6L326C8-D6L326C18</f>
        <v>40.721076790614987</v>
      </c>
      <c r="AP33" s="16" t="s">
        <v>29867</v>
      </c>
      <c r="AQ33" s="33">
        <f>CHOOSE(MIN(D6L326C9,RUN_YEARS),B7L803C2,B7L803C11,B7L803C20,B7L803C29,B7L803C38)</f>
        <v>447.45057542002945</v>
      </c>
      <c r="AR33" s="16" t="s">
        <v>29868</v>
      </c>
      <c r="AS33" s="33">
        <f>IF(D6L326C20=0,0,D6L326C18/D6L326C20)</f>
        <v>2.5271864819700028E-2</v>
      </c>
      <c r="AT33" s="16" t="s">
        <v>29869</v>
      </c>
      <c r="AU33" s="33">
        <f>IF(D6L326C5=0,0,D6L326C18/D6L326C5)</f>
        <v>0.10866933082916906</v>
      </c>
      <c r="AV33" s="16" t="s">
        <v>29870</v>
      </c>
      <c r="AW33" s="33">
        <f>CHOOSE(MIN(D6L326C9,RUN_YEARS),B7L803C1,B7L803C10,B7L803C19,B7L803C28,B7L803C37)</f>
        <v>1611.3206160738846</v>
      </c>
      <c r="AX33" s="16" t="s">
        <v>29871</v>
      </c>
      <c r="AY33" s="33">
        <f>IF(D6L326C23=0,0,D6L326C19/D6L326C23)</f>
        <v>2.5271864819700032E-2</v>
      </c>
      <c r="AZ33" s="16" t="s">
        <v>29872</v>
      </c>
      <c r="BA33" s="33">
        <f>IF(D6L326C5=0,0,D6L326C19/D6L326C5)</f>
        <v>0.39133066917083098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-23.308970167476197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-20.04571434402953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-10.022857172014765</v>
      </c>
      <c r="R34" s="16" t="s">
        <v>29876</v>
      </c>
      <c r="S34" s="15">
        <f>D6L327C5-D6L327C7</f>
        <v>-10.022857172014765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-9.6053110608220091</v>
      </c>
      <c r="X34" s="16" t="s">
        <v>29878</v>
      </c>
      <c r="Y34" s="33">
        <f>D6L327C7-D6L327C10</f>
        <v>-0.41754611119275609</v>
      </c>
      <c r="Z34" s="16" t="s">
        <v>29879</v>
      </c>
      <c r="AA34" s="33">
        <f>CHOOSE(MIN(D6L327C9,RUN_YEARS),B7L803C7,B7L803C16,B7L803C25,B7L803C34,B7L803C43)</f>
        <v>223044.66666666669</v>
      </c>
      <c r="AB34" s="16" t="s">
        <v>29880</v>
      </c>
      <c r="AC34" s="33">
        <f>IF(D6L327C12=0,0,D6L327C10/D6L327C12)</f>
        <v>-4.3064517992608394E-5</v>
      </c>
      <c r="AD34" s="16" t="s">
        <v>29881</v>
      </c>
      <c r="AE34" s="33">
        <f>IF(D6L327C5=0,0,D6L327C10/D6L327C5)</f>
        <v>0.47917030523199494</v>
      </c>
      <c r="AF34" s="16" t="s">
        <v>29882</v>
      </c>
      <c r="AG34" s="33">
        <f>CHOOSE(MIN(D6L327C9,RUN_YEARS),B7L803C5,B7L803C14,B7L803C23,B7L803C32,B7L803C41)</f>
        <v>3729.164185202877</v>
      </c>
      <c r="AH34" s="16" t="s">
        <v>29883</v>
      </c>
      <c r="AI34" s="33">
        <f>IF(D6L327C15=0,0,D6L327C11/D6L327C15)</f>
        <v>-1.1196774678078177E-4</v>
      </c>
      <c r="AJ34" s="16" t="s">
        <v>29884</v>
      </c>
      <c r="AK34" s="33">
        <f>IF(D6L327C5=0,0,D6L327C11/D6L327C5)</f>
        <v>2.0829694768005069E-2</v>
      </c>
      <c r="AL34" s="16" t="s">
        <v>29885</v>
      </c>
      <c r="AM34" s="33">
        <f>D6L327C8*CHOOSE(MIN(D6L327C9,RUN_YEARS),B7L803C4,B7L803C13,B7L803C22,B7L803C31,B7L803C40)</f>
        <v>-2.228446273399193</v>
      </c>
      <c r="AN34" s="16" t="s">
        <v>29886</v>
      </c>
      <c r="AO34" s="33">
        <f>D6L327C8-D6L327C18</f>
        <v>-7.7944108986155722</v>
      </c>
      <c r="AP34" s="16" t="s">
        <v>29887</v>
      </c>
      <c r="AQ34" s="33">
        <f>CHOOSE(MIN(D6L327C9,RUN_YEARS),B7L803C2,B7L803C11,B7L803C20,B7L803C29,B7L803C38)</f>
        <v>477.30242890709314</v>
      </c>
      <c r="AR34" s="16" t="s">
        <v>29888</v>
      </c>
      <c r="AS34" s="33">
        <f>IF(D6L327C20=0,0,D6L327C18/D6L327C20)</f>
        <v>-4.668834974298779E-3</v>
      </c>
      <c r="AT34" s="16" t="s">
        <v>29889</v>
      </c>
      <c r="AU34" s="33">
        <f>IF(D6L327C5=0,0,D6L327C18/D6L327C5)</f>
        <v>0.11116821456966035</v>
      </c>
      <c r="AV34" s="16" t="s">
        <v>29890</v>
      </c>
      <c r="AW34" s="33">
        <f>CHOOSE(MIN(D6L327C9,RUN_YEARS),B7L803C1,B7L803C10,B7L803C19,B7L803C28,B7L803C37)</f>
        <v>1669.455215599311</v>
      </c>
      <c r="AX34" s="16" t="s">
        <v>29891</v>
      </c>
      <c r="AY34" s="33">
        <f>IF(D6L327C23=0,0,D6L327C19/D6L327C23)</f>
        <v>-4.668834974298779E-3</v>
      </c>
      <c r="AZ34" s="16" t="s">
        <v>29892</v>
      </c>
      <c r="BA34" s="33">
        <f>IF(D6L327C5=0,0,D6L327C19/D6L327C5)</f>
        <v>0.38883178543033964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27978.066275660647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20161.723530246658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10080.861765123329</v>
      </c>
      <c r="R35" s="16" t="s">
        <v>29896</v>
      </c>
      <c r="S35" s="15">
        <f>SUM(D6L301C8:D6L327C8)-2*SUM(D6L309C8,D6L311C8,D6L322C8,D6L324C8,D6L327C8)</f>
        <v>10080.861765123329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9660.7822907684858</v>
      </c>
      <c r="X35" s="16" t="s">
        <v>29898</v>
      </c>
      <c r="Y35" s="33">
        <f>SUM(D6L301C11:D6L327C11)-2*SUM(D6L309C11,D6L311C11,D6L322C11,D6L324C11,D6L327C11)</f>
        <v>420.07947435484215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4.3320545856758347E-2</v>
      </c>
      <c r="AD35" s="16" t="s">
        <v>29900</v>
      </c>
      <c r="AE35" s="33">
        <f>IF(D6L328C5=0,0,D6L328C10/D6L328C5)</f>
        <v>0.47916450576635283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0.11263341922757174</v>
      </c>
      <c r="AJ35" s="16" t="s">
        <v>29902</v>
      </c>
      <c r="AK35" s="33">
        <f>IF(D6L328C5=0,0,D6L328C11/D6L328C5)</f>
        <v>2.0835494233647143E-2</v>
      </c>
      <c r="AL35" s="16" t="s">
        <v>29903</v>
      </c>
      <c r="AM35" s="33">
        <f>SUM(D6L301C18:D6L327C18)-2*SUM(D6L309C18,D6L311C18,D6L322C18,D6L324C18,D6L327C18)</f>
        <v>2241.9718496004807</v>
      </c>
      <c r="AN35" s="16" t="s">
        <v>29904</v>
      </c>
      <c r="AO35" s="33">
        <f>SUM(D6L301C19:D6L327C19)-2*SUM(D6L309C19,D6L311C19,D6L322C19,D6L324C19,D6L327C19)</f>
        <v>7838.8899155228482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4.6949243317829445</v>
      </c>
      <c r="AT35" s="16" t="s">
        <v>29906</v>
      </c>
      <c r="AU35" s="33">
        <f>IF(D6L328C5=0,0,D6L328C18/D6L328C5)</f>
        <v>0.11119941438722092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4.6949243317829445</v>
      </c>
      <c r="AZ35" s="16" t="s">
        <v>29908</v>
      </c>
      <c r="BA35" s="33">
        <f>IF(D6L328C5=0,0,D6L328C19/D6L328C5)</f>
        <v>0.38880058561277908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334.07719829448865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167.03859914724433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83.519299573622163</v>
      </c>
      <c r="R36" s="16" t="s">
        <v>29913</v>
      </c>
      <c r="S36" s="15">
        <f>D6L329C5-D6L329C7</f>
        <v>83.519299573622163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79.863351269325008</v>
      </c>
      <c r="X36" s="16" t="s">
        <v>29915</v>
      </c>
      <c r="Y36" s="33">
        <f>D6L329C7-D6L329C10</f>
        <v>3.655948304297155</v>
      </c>
      <c r="Z36" s="16" t="s">
        <v>29916</v>
      </c>
      <c r="AA36" s="33">
        <f>CHOOSE(MIN(D6L329C9,RUN_YEARS),B7L803C7,B7L803C16,B7L803C25,B7L803C34,B7L803C43)</f>
        <v>204477</v>
      </c>
      <c r="AB36" s="16" t="s">
        <v>29917</v>
      </c>
      <c r="AC36" s="33">
        <f>IF(D6L329C12=0,0,D6L329C10/D6L329C12)</f>
        <v>3.9057376266927335E-4</v>
      </c>
      <c r="AD36" s="16" t="s">
        <v>29918</v>
      </c>
      <c r="AE36" s="33">
        <f>IF(D6L329C5=0,0,D6L329C10/D6L329C5)</f>
        <v>0.47811315275055416</v>
      </c>
      <c r="AF36" s="16" t="s">
        <v>29919</v>
      </c>
      <c r="AG36" s="33">
        <f>CHOOSE(MIN(D6L329C9,RUN_YEARS),B7L803C5,B7L803C14,B7L803C23,B7L803C32,B7L803C41)</f>
        <v>3600.1751719863669</v>
      </c>
      <c r="AH36" s="16" t="s">
        <v>29920</v>
      </c>
      <c r="AI36" s="33">
        <f>IF(D6L329C15=0,0,D6L329C11/D6L329C15)</f>
        <v>1.0154917829401106E-3</v>
      </c>
      <c r="AJ36" s="16" t="s">
        <v>29921</v>
      </c>
      <c r="AK36" s="33">
        <f>IF(D6L329C5=0,0,D6L329C11/D6L329C5)</f>
        <v>2.1886847249445864E-2</v>
      </c>
      <c r="AL36" s="16" t="s">
        <v>29922</v>
      </c>
      <c r="AM36" s="33">
        <f>D6L329C8*CHOOSE(MIN(D6L329C9,RUN_YEARS),B7L803C4,B7L803C13,B7L803C22,B7L803C31,B7L803C40)</f>
        <v>18.151972791972852</v>
      </c>
      <c r="AN36" s="16" t="s">
        <v>29923</v>
      </c>
      <c r="AO36" s="33">
        <f>D6L329C8-D6L329C18</f>
        <v>65.367326781649311</v>
      </c>
      <c r="AP36" s="16" t="s">
        <v>29924</v>
      </c>
      <c r="AQ36" s="33">
        <f>CHOOSE(MIN(D6L329C9,RUN_YEARS),B7L803C2,B7L803C11,B7L803C20,B7L803C29,B7L803C38)</f>
        <v>447.45057542002945</v>
      </c>
      <c r="AR36" s="16" t="s">
        <v>29925</v>
      </c>
      <c r="AS36" s="33">
        <f>IF(D6L329C20=0,0,D6L329C18/D6L329C20)</f>
        <v>4.0567548214533608E-2</v>
      </c>
      <c r="AT36" s="16" t="s">
        <v>29926</v>
      </c>
      <c r="AU36" s="33">
        <f>IF(D6L329C5=0,0,D6L329C18/D6L329C5)</f>
        <v>0.10866933082916908</v>
      </c>
      <c r="AV36" s="16" t="s">
        <v>29927</v>
      </c>
      <c r="AW36" s="33">
        <f>CHOOSE(MIN(D6L329C9,RUN_YEARS),B7L803C1,B7L803C10,B7L803C19,B7L803C28,B7L803C37)</f>
        <v>1611.3206160738846</v>
      </c>
      <c r="AX36" s="16" t="s">
        <v>29928</v>
      </c>
      <c r="AY36" s="33">
        <f>IF(D6L329C23=0,0,D6L329C19/D6L329C23)</f>
        <v>4.0567548214533608E-2</v>
      </c>
      <c r="AZ36" s="16" t="s">
        <v>29929</v>
      </c>
      <c r="BA36" s="33">
        <f>IF(D6L329C5=0,0,D6L329C19/D6L329C5)</f>
        <v>0.39133066917083092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204477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3600.1751719863669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447.45057542002945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1611.3206160738846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297.54174090099258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148.77087045049629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74.385435225248145</v>
      </c>
      <c r="R38" s="16" t="s">
        <v>29953</v>
      </c>
      <c r="S38" s="15">
        <f>D6L331C5-D6L331C7</f>
        <v>74.385435225248145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71.129309908531042</v>
      </c>
      <c r="X38" s="16" t="s">
        <v>29955</v>
      </c>
      <c r="Y38" s="33">
        <f>D6L331C7-D6L331C10</f>
        <v>3.2561253167171031</v>
      </c>
      <c r="Z38" s="16" t="s">
        <v>29956</v>
      </c>
      <c r="AA38" s="33">
        <f>CHOOSE(MIN(D6L331C9,RUN_YEARS),B7L803C7,B7L803C16,B7L803C25,B7L803C34,B7L803C43)</f>
        <v>204477</v>
      </c>
      <c r="AB38" s="16" t="s">
        <v>29957</v>
      </c>
      <c r="AC38" s="33">
        <f>IF(D6L331C12=0,0,D6L331C10/D6L331C12)</f>
        <v>3.4785970993574361E-4</v>
      </c>
      <c r="AD38" s="16" t="s">
        <v>29958</v>
      </c>
      <c r="AE38" s="33">
        <f>IF(D6L331C5=0,0,D6L331C10/D6L331C5)</f>
        <v>0.47811315275055422</v>
      </c>
      <c r="AF38" s="16" t="s">
        <v>29959</v>
      </c>
      <c r="AG38" s="33">
        <f>CHOOSE(MIN(D6L331C9,RUN_YEARS),B7L803C5,B7L803C14,B7L803C23,B7L803C32,B7L803C41)</f>
        <v>3600.1751719863669</v>
      </c>
      <c r="AH38" s="16" t="s">
        <v>29960</v>
      </c>
      <c r="AI38" s="33">
        <f>IF(D6L331C15=0,0,D6L331C11/D6L331C15)</f>
        <v>9.0443524583293071E-4</v>
      </c>
      <c r="AJ38" s="16" t="s">
        <v>29961</v>
      </c>
      <c r="AK38" s="33">
        <f>IF(D6L331C5=0,0,D6L331C11/D6L331C5)</f>
        <v>2.1886847249445805E-2</v>
      </c>
      <c r="AL38" s="16" t="s">
        <v>29962</v>
      </c>
      <c r="AM38" s="33">
        <f>D6L331C8*CHOOSE(MIN(D6L331C9,RUN_YEARS),B7L803C4,B7L803C13,B7L803C22,B7L803C31,B7L803C40)</f>
        <v>16.166830938728435</v>
      </c>
      <c r="AN38" s="16" t="s">
        <v>29963</v>
      </c>
      <c r="AO38" s="33">
        <f>D6L331C8-D6L331C18</f>
        <v>58.218604286519707</v>
      </c>
      <c r="AP38" s="16" t="s">
        <v>29964</v>
      </c>
      <c r="AQ38" s="33">
        <f>CHOOSE(MIN(D6L331C9,RUN_YEARS),B7L803C2,B7L803C11,B7L803C20,B7L803C29,B7L803C38)</f>
        <v>447.45057542002945</v>
      </c>
      <c r="AR38" s="16" t="s">
        <v>29965</v>
      </c>
      <c r="AS38" s="33">
        <f>IF(D6L331C20=0,0,D6L331C18/D6L331C20)</f>
        <v>3.6130987033712841E-2</v>
      </c>
      <c r="AT38" s="16" t="s">
        <v>29966</v>
      </c>
      <c r="AU38" s="33">
        <f>IF(D6L331C5=0,0,D6L331C18/D6L331C5)</f>
        <v>0.10866933082916908</v>
      </c>
      <c r="AV38" s="16" t="s">
        <v>29967</v>
      </c>
      <c r="AW38" s="33">
        <f>CHOOSE(MIN(D6L331C9,RUN_YEARS),B7L803C1,B7L803C10,B7L803C19,B7L803C28,B7L803C37)</f>
        <v>1611.3206160738846</v>
      </c>
      <c r="AX38" s="16" t="s">
        <v>29968</v>
      </c>
      <c r="AY38" s="33">
        <f>IF(D6L331C23=0,0,D6L331C19/D6L331C23)</f>
        <v>3.6130987033712841E-2</v>
      </c>
      <c r="AZ38" s="16" t="s">
        <v>29969</v>
      </c>
      <c r="BA38" s="33">
        <f>IF(D6L331C5=0,0,D6L331C19/D6L331C5)</f>
        <v>0.39133066917083092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204477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3600.1751719863669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447.45057542002945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1611.3206160738846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4598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4598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1839.2</v>
      </c>
      <c r="R40" s="16" t="s">
        <v>29994</v>
      </c>
      <c r="S40" s="15">
        <f>D6L333C5-D6L333C7</f>
        <v>2758.8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1758.6914210776386</v>
      </c>
      <c r="X40" s="16" t="s">
        <v>29996</v>
      </c>
      <c r="Y40" s="33">
        <f>D6L333C7-D6L333C10</f>
        <v>80.508578922361494</v>
      </c>
      <c r="Z40" s="16" t="s">
        <v>29997</v>
      </c>
      <c r="AA40" s="33">
        <f>CHOOSE(MIN(D6L333C9,RUN_YEARS),B7L803C7,B7L803C16,B7L803C25,B7L803C34,B7L803C43)</f>
        <v>204477</v>
      </c>
      <c r="AB40" s="16" t="s">
        <v>29998</v>
      </c>
      <c r="AC40" s="33">
        <f>IF(D6L333C12=0,0,D6L333C10/D6L333C12)</f>
        <v>8.600925390521371E-3</v>
      </c>
      <c r="AD40" s="16" t="s">
        <v>29999</v>
      </c>
      <c r="AE40" s="33">
        <f>IF(D6L333C5=0,0,D6L333C10/D6L333C5)</f>
        <v>0.38249052220044338</v>
      </c>
      <c r="AF40" s="16" t="s">
        <v>30000</v>
      </c>
      <c r="AG40" s="33">
        <f>CHOOSE(MIN(D6L333C9,RUN_YEARS),B7L803C5,B7L803C14,B7L803C23,B7L803C32,B7L803C41)</f>
        <v>3600.1751719863669</v>
      </c>
      <c r="AH40" s="16" t="s">
        <v>30001</v>
      </c>
      <c r="AI40" s="33">
        <f>IF(D6L333C15=0,0,D6L333C11/D6L333C15)</f>
        <v>2.236240601535551E-2</v>
      </c>
      <c r="AJ40" s="16" t="s">
        <v>30002</v>
      </c>
      <c r="AK40" s="33">
        <f>IF(D6L333C5=0,0,D6L333C11/D6L333C5)</f>
        <v>1.7509477799556653E-2</v>
      </c>
      <c r="AL40" s="16" t="s">
        <v>30003</v>
      </c>
      <c r="AM40" s="33">
        <f>D6L333C8*CHOOSE(MIN(D6L333C9,RUN_YEARS),B7L803C4,B7L803C13,B7L803C22,B7L803C31,B7L803C40)</f>
        <v>599.59389978302329</v>
      </c>
      <c r="AN40" s="16" t="s">
        <v>30004</v>
      </c>
      <c r="AO40" s="33">
        <f>D6L333C8-D6L333C18</f>
        <v>2159.2061002169767</v>
      </c>
      <c r="AP40" s="16" t="s">
        <v>30005</v>
      </c>
      <c r="AQ40" s="33">
        <f>CHOOSE(MIN(D6L333C9,RUN_YEARS),B7L803C2,B7L803C11,B7L803C20,B7L803C29,B7L803C38)</f>
        <v>447.45057542002945</v>
      </c>
      <c r="AR40" s="16" t="s">
        <v>30006</v>
      </c>
      <c r="AS40" s="33">
        <f>IF(D6L333C20=0,0,D6L333C18/D6L333C20)</f>
        <v>1.3400226365116958</v>
      </c>
      <c r="AT40" s="16" t="s">
        <v>30007</v>
      </c>
      <c r="AU40" s="33">
        <f>IF(D6L333C5=0,0,D6L333C18/D6L333C5)</f>
        <v>0.13040319699500288</v>
      </c>
      <c r="AV40" s="16" t="s">
        <v>30008</v>
      </c>
      <c r="AW40" s="33">
        <f>CHOOSE(MIN(D6L333C9,RUN_YEARS),B7L803C1,B7L803C10,B7L803C19,B7L803C28,B7L803C37)</f>
        <v>1611.3206160738846</v>
      </c>
      <c r="AX40" s="16" t="s">
        <v>30009</v>
      </c>
      <c r="AY40" s="33">
        <f>IF(D6L333C23=0,0,D6L333C19/D6L333C23)</f>
        <v>1.3400226365116956</v>
      </c>
      <c r="AZ40" s="16" t="s">
        <v>30010</v>
      </c>
      <c r="BA40" s="33">
        <f>IF(D6L333C5=0,0,D6L333C19/D6L333C5)</f>
        <v>0.46959680300499712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7443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7443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7443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204477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3600.1751719863669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1617.6516587230105</v>
      </c>
      <c r="AN41" s="16" t="s">
        <v>30023</v>
      </c>
      <c r="AO41" s="33">
        <f>D6L334C8-D6L334C18</f>
        <v>5825.3483412769892</v>
      </c>
      <c r="AP41" s="16" t="s">
        <v>30024</v>
      </c>
      <c r="AQ41" s="33">
        <f>CHOOSE(MIN(D6L334C9,RUN_YEARS),B7L803C2,B7L803C11,B7L803C20,B7L803C29,B7L803C38)</f>
        <v>447.45057542002945</v>
      </c>
      <c r="AR41" s="16" t="s">
        <v>30025</v>
      </c>
      <c r="AS41" s="33">
        <f>IF(D6L334C20=0,0,D6L334C18/D6L334C20)</f>
        <v>3.6152633331725932</v>
      </c>
      <c r="AT41" s="16" t="s">
        <v>30026</v>
      </c>
      <c r="AU41" s="33">
        <f>IF(D6L334C5=0,0,D6L334C18/D6L334C5)</f>
        <v>0.21733866165833809</v>
      </c>
      <c r="AV41" s="16" t="s">
        <v>30027</v>
      </c>
      <c r="AW41" s="33">
        <f>CHOOSE(MIN(D6L334C9,RUN_YEARS),B7L803C1,B7L803C10,B7L803C19,B7L803C28,B7L803C37)</f>
        <v>1611.3206160738846</v>
      </c>
      <c r="AX41" s="16" t="s">
        <v>30028</v>
      </c>
      <c r="AY41" s="33">
        <f>IF(D6L334C23=0,0,D6L334C19/D6L334C23)</f>
        <v>3.6152633331725936</v>
      </c>
      <c r="AZ41" s="16" t="s">
        <v>30029</v>
      </c>
      <c r="BA41" s="33">
        <f>IF(D6L334C5=0,0,D6L334C19/D6L334C5)</f>
        <v>0.78266133834166185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4554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4554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4554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4354.6545952520473</v>
      </c>
      <c r="X42" s="16" t="s">
        <v>30036</v>
      </c>
      <c r="Y42" s="33">
        <f>D6L335C7-D6L335C10</f>
        <v>199.34540474795267</v>
      </c>
      <c r="Z42" s="16" t="s">
        <v>30037</v>
      </c>
      <c r="AA42" s="33">
        <f>CHOOSE(MIN(D6L335C9,RUN_YEARS),B7L803C7,B7L803C16,B7L803C25,B7L803C34,B7L803C43)</f>
        <v>204477</v>
      </c>
      <c r="AB42" s="16" t="s">
        <v>30038</v>
      </c>
      <c r="AC42" s="33">
        <f>IF(D6L335C12=0,0,D6L335C10/D6L335C12)</f>
        <v>2.129654971097995E-2</v>
      </c>
      <c r="AD42" s="16" t="s">
        <v>30039</v>
      </c>
      <c r="AE42" s="33">
        <f>IF(D6L335C5=0,0,D6L335C10/D6L335C5)</f>
        <v>0.95622630550110832</v>
      </c>
      <c r="AF42" s="16" t="s">
        <v>30040</v>
      </c>
      <c r="AG42" s="33">
        <f>CHOOSE(MIN(D6L335C9,RUN_YEARS),B7L803C5,B7L803C14,B7L803C23,B7L803C32,B7L803C41)</f>
        <v>3600.1751719863669</v>
      </c>
      <c r="AH42" s="16" t="s">
        <v>30041</v>
      </c>
      <c r="AI42" s="33">
        <f>IF(D6L335C15=0,0,D6L335C11/D6L335C15)</f>
        <v>5.5371029248547782E-2</v>
      </c>
      <c r="AJ42" s="16" t="s">
        <v>30042</v>
      </c>
      <c r="AK42" s="33">
        <f>IF(D6L335C5=0,0,D6L335C11/D6L335C5)</f>
        <v>4.3773694498891673E-2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447.45057542002945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1611.3206160738846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10603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10603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10603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204477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3600.1751719863669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2304.4418295633591</v>
      </c>
      <c r="AN43" s="16" t="s">
        <v>30064</v>
      </c>
      <c r="AO43" s="33">
        <f>D6L336C8-D6L336C18</f>
        <v>8298.5581704366414</v>
      </c>
      <c r="AP43" s="16" t="s">
        <v>30065</v>
      </c>
      <c r="AQ43" s="33">
        <f>CHOOSE(MIN(D6L336C9,RUN_YEARS),B7L803C2,B7L803C11,B7L803C20,B7L803C29,B7L803C38)</f>
        <v>447.45057542002945</v>
      </c>
      <c r="AR43" s="16" t="s">
        <v>30066</v>
      </c>
      <c r="AS43" s="33">
        <f>IF(D6L336C20=0,0,D6L336C18/D6L336C20)</f>
        <v>5.1501594950462195</v>
      </c>
      <c r="AT43" s="16" t="s">
        <v>30067</v>
      </c>
      <c r="AU43" s="33">
        <f>IF(D6L336C5=0,0,D6L336C18/D6L336C5)</f>
        <v>0.21733866165833812</v>
      </c>
      <c r="AV43" s="16" t="s">
        <v>30068</v>
      </c>
      <c r="AW43" s="33">
        <f>CHOOSE(MIN(D6L336C9,RUN_YEARS),B7L803C1,B7L803C10,B7L803C19,B7L803C28,B7L803C37)</f>
        <v>1611.3206160738846</v>
      </c>
      <c r="AX43" s="16" t="s">
        <v>30069</v>
      </c>
      <c r="AY43" s="33">
        <f>IF(D6L336C23=0,0,D6L336C19/D6L336C23)</f>
        <v>5.1501594950462195</v>
      </c>
      <c r="AZ43" s="16" t="s">
        <v>30070</v>
      </c>
      <c r="BA43" s="33">
        <f>IF(D6L336C5=0,0,D6L336C19/D6L336C5)</f>
        <v>0.78266133834166196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27829.618939195483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27513.809469597742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6551.1047347988706</v>
      </c>
      <c r="R44" s="16" t="s">
        <v>30074</v>
      </c>
      <c r="S44" s="15">
        <f>SUM(D6L329C8:D6L336C8)</f>
        <v>20962.70473479887</v>
      </c>
      <c r="U44" s="21" t="str">
        <f>NULL_VALUE</f>
        <v>n/a</v>
      </c>
      <c r="V44" s="16" t="s">
        <v>30075</v>
      </c>
      <c r="W44" s="33">
        <f>SUM(D6L329C10:D6L336C10)</f>
        <v>6264.3386775075414</v>
      </c>
      <c r="X44" s="16" t="s">
        <v>30076</v>
      </c>
      <c r="Y44" s="33">
        <f>SUM(D6L329C11:D6L336C11)</f>
        <v>286.76605729132842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3.0635908574106339E-2</v>
      </c>
      <c r="AD44" s="16" t="s">
        <v>30078</v>
      </c>
      <c r="AE44" s="33">
        <f>IF(D6L337C5=0,0,D6L337C10/D6L337C5)</f>
        <v>0.22767980146222652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7.9653362292676333E-2</v>
      </c>
      <c r="AJ44" s="16" t="s">
        <v>30080</v>
      </c>
      <c r="AK44" s="33">
        <f>IF(D6L337C5=0,0,D6L337C11/D6L337C5)</f>
        <v>1.0422622778143452E-2</v>
      </c>
      <c r="AL44" s="16" t="s">
        <v>30081</v>
      </c>
      <c r="AM44" s="33">
        <f>SUM(D6L329C18:D6L336C18)</f>
        <v>4556.0061918000938</v>
      </c>
      <c r="AN44" s="16" t="s">
        <v>30082</v>
      </c>
      <c r="AO44" s="33">
        <f>SUM(D6L329C19:D6L336C19)</f>
        <v>16406.698542998776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10.182143999978756</v>
      </c>
      <c r="AT44" s="16" t="s">
        <v>30084</v>
      </c>
      <c r="AU44" s="33">
        <f>IF(D6L337C5=0,0,D6L337C18/D6L337C5)</f>
        <v>0.16558979943633023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10.182143999978756</v>
      </c>
      <c r="AZ44" s="16" t="s">
        <v>30086</v>
      </c>
      <c r="BA44" s="33">
        <f>IF(D6L337C5=0,0,D6L337C19/D6L337C5)</f>
        <v>0.59630777632329979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1456.7061634079778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728.35308170398889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364.17654085199445</v>
      </c>
      <c r="R45" s="16" t="s">
        <v>30091</v>
      </c>
      <c r="S45" s="15">
        <f>D6L338C5-D6L338C7</f>
        <v>364.17654085199445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348.23518820907611</v>
      </c>
      <c r="X45" s="16" t="s">
        <v>30093</v>
      </c>
      <c r="Y45" s="33">
        <f>D6L338C7-D6L338C10</f>
        <v>15.941352642918332</v>
      </c>
      <c r="Z45" s="16" t="s">
        <v>30094</v>
      </c>
      <c r="AA45" s="33">
        <f>CHOOSE(MIN(D6L338C9,RUN_YEARS),B7L803C7,B7L803C16,B7L803C25,B7L803C34,B7L803C43)</f>
        <v>204477</v>
      </c>
      <c r="AB45" s="16" t="s">
        <v>30095</v>
      </c>
      <c r="AC45" s="33">
        <f>IF(D6L338C12=0,0,D6L338C10/D6L338C12)</f>
        <v>1.703053097458766E-3</v>
      </c>
      <c r="AD45" s="16" t="s">
        <v>30096</v>
      </c>
      <c r="AE45" s="33">
        <f>IF(D6L338C5=0,0,D6L338C10/D6L338C5)</f>
        <v>0.47811315275055416</v>
      </c>
      <c r="AF45" s="16" t="s">
        <v>30097</v>
      </c>
      <c r="AG45" s="33">
        <f>CHOOSE(MIN(D6L338C9,RUN_YEARS),B7L803C5,B7L803C14,B7L803C23,B7L803C32,B7L803C41)</f>
        <v>3600.1751719863669</v>
      </c>
      <c r="AH45" s="16" t="s">
        <v>30098</v>
      </c>
      <c r="AI45" s="33">
        <f>IF(D6L338C15=0,0,D6L338C11/D6L338C15)</f>
        <v>4.4279380533927808E-3</v>
      </c>
      <c r="AJ45" s="16" t="s">
        <v>30099</v>
      </c>
      <c r="AK45" s="33">
        <f>IF(D6L338C5=0,0,D6L338C11/D6L338C5)</f>
        <v>2.1886847249445816E-2</v>
      </c>
      <c r="AL45" s="16" t="s">
        <v>30100</v>
      </c>
      <c r="AM45" s="33">
        <f>D6L338C8*CHOOSE(MIN(D6L338C9,RUN_YEARS),B7L803C4,B7L803C13,B7L803C22,B7L803C31,B7L803C40)</f>
        <v>79.149641996135571</v>
      </c>
      <c r="AN45" s="16" t="s">
        <v>30101</v>
      </c>
      <c r="AO45" s="33">
        <f>D6L338C8-D6L338C18</f>
        <v>285.02689885585886</v>
      </c>
      <c r="AP45" s="16" t="s">
        <v>30102</v>
      </c>
      <c r="AQ45" s="33">
        <f>CHOOSE(MIN(D6L338C9,RUN_YEARS),B7L803C2,B7L803C11,B7L803C20,B7L803C29,B7L803C38)</f>
        <v>447.45057542002945</v>
      </c>
      <c r="AR45" s="16" t="s">
        <v>30103</v>
      </c>
      <c r="AS45" s="33">
        <f>IF(D6L338C20=0,0,D6L338C18/D6L338C20)</f>
        <v>0.17689024518928478</v>
      </c>
      <c r="AT45" s="16" t="s">
        <v>30104</v>
      </c>
      <c r="AU45" s="33">
        <f>IF(D6L338C5=0,0,D6L338C18/D6L338C5)</f>
        <v>0.10866933082916906</v>
      </c>
      <c r="AV45" s="16" t="s">
        <v>30105</v>
      </c>
      <c r="AW45" s="33">
        <f>CHOOSE(MIN(D6L338C9,RUN_YEARS),B7L803C1,B7L803C10,B7L803C19,B7L803C28,B7L803C37)</f>
        <v>1611.3206160738846</v>
      </c>
      <c r="AX45" s="16" t="s">
        <v>30106</v>
      </c>
      <c r="AY45" s="33">
        <f>IF(D6L338C23=0,0,D6L338C19/D6L338C23)</f>
        <v>0.17689024518928478</v>
      </c>
      <c r="AZ45" s="16" t="s">
        <v>30107</v>
      </c>
      <c r="BA45" s="33">
        <f>IF(D6L338C5=0,0,D6L338C19/D6L338C5)</f>
        <v>0.39133066917083092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8029.7870355316354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8029.7870355316354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3211.9148142126542</v>
      </c>
      <c r="R46" s="16" t="s">
        <v>30111</v>
      </c>
      <c r="S46" s="15">
        <f>D6L339C5-D6L339C7</f>
        <v>4817.8722213189812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3071.3174363788448</v>
      </c>
      <c r="X46" s="16" t="s">
        <v>30113</v>
      </c>
      <c r="Y46" s="33">
        <f>D6L339C7-D6L339C10</f>
        <v>140.59737783380933</v>
      </c>
      <c r="Z46" s="16" t="s">
        <v>30114</v>
      </c>
      <c r="AA46" s="33">
        <f>CHOOSE(MIN(D6L339C9,RUN_YEARS),B7L803C7,B7L803C16,B7L803C25,B7L803C34,B7L803C43)</f>
        <v>204477</v>
      </c>
      <c r="AB46" s="16" t="s">
        <v>30115</v>
      </c>
      <c r="AC46" s="33">
        <f>IF(D6L339C12=0,0,D6L339C10/D6L339C12)</f>
        <v>1.5020356501605778E-2</v>
      </c>
      <c r="AD46" s="16" t="s">
        <v>30116</v>
      </c>
      <c r="AE46" s="33">
        <f>IF(D6L339C5=0,0,D6L339C10/D6L339C5)</f>
        <v>0.38249052220044333</v>
      </c>
      <c r="AF46" s="16" t="s">
        <v>30117</v>
      </c>
      <c r="AG46" s="33">
        <f>CHOOSE(MIN(D6L339C9,RUN_YEARS),B7L803C5,B7L803C14,B7L803C23,B7L803C32,B7L803C41)</f>
        <v>3600.1751719863669</v>
      </c>
      <c r="AH46" s="16" t="s">
        <v>30118</v>
      </c>
      <c r="AI46" s="33">
        <f>IF(D6L339C15=0,0,D6L339C11/D6L339C15)</f>
        <v>3.9052926904175021E-2</v>
      </c>
      <c r="AJ46" s="16" t="s">
        <v>30119</v>
      </c>
      <c r="AK46" s="33">
        <f>IF(D6L339C5=0,0,D6L339C11/D6L339C5)</f>
        <v>1.7509477799556694E-2</v>
      </c>
      <c r="AL46" s="16" t="s">
        <v>30120</v>
      </c>
      <c r="AM46" s="33">
        <f>D6L339C8*CHOOSE(MIN(D6L339C9,RUN_YEARS),B7L803C4,B7L803C13,B7L803C22,B7L803C31,B7L803C40)</f>
        <v>1047.1099006223519</v>
      </c>
      <c r="AN46" s="16" t="s">
        <v>30121</v>
      </c>
      <c r="AO46" s="33">
        <f>D6L339C8-D6L339C18</f>
        <v>3770.7623206966291</v>
      </c>
      <c r="AP46" s="16" t="s">
        <v>30122</v>
      </c>
      <c r="AQ46" s="33">
        <f>CHOOSE(MIN(D6L339C9,RUN_YEARS),B7L803C2,B7L803C11,B7L803C20,B7L803C29,B7L803C38)</f>
        <v>447.45057542002945</v>
      </c>
      <c r="AR46" s="16" t="s">
        <v>30123</v>
      </c>
      <c r="AS46" s="33">
        <f>IF(D6L339C20=0,0,D6L339C18/D6L339C20)</f>
        <v>2.34016885471521</v>
      </c>
      <c r="AT46" s="16" t="s">
        <v>30124</v>
      </c>
      <c r="AU46" s="33">
        <f>IF(D6L339C5=0,0,D6L339C18/D6L339C5)</f>
        <v>0.13040319699500286</v>
      </c>
      <c r="AV46" s="16" t="s">
        <v>30125</v>
      </c>
      <c r="AW46" s="33">
        <f>CHOOSE(MIN(D6L339C9,RUN_YEARS),B7L803C1,B7L803C10,B7L803C19,B7L803C28,B7L803C37)</f>
        <v>1611.3206160738846</v>
      </c>
      <c r="AX46" s="16" t="s">
        <v>30126</v>
      </c>
      <c r="AY46" s="33">
        <f>IF(D6L339C23=0,0,D6L339C19/D6L339C23)</f>
        <v>2.34016885471521</v>
      </c>
      <c r="AZ46" s="16" t="s">
        <v>30127</v>
      </c>
      <c r="BA46" s="33">
        <f>IF(D6L339C5=0,0,D6L339C19/D6L339C5)</f>
        <v>0.46959680300499712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9486.4931989396136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8758.1401172356236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3576.0913550646487</v>
      </c>
      <c r="R47" s="16" t="s">
        <v>30131</v>
      </c>
      <c r="S47" s="15">
        <f>SUM(D6L338C8:D6L339C8)</f>
        <v>5182.0487621709754</v>
      </c>
      <c r="U47" s="21" t="str">
        <f>NULL_VALUE</f>
        <v>n/a</v>
      </c>
      <c r="V47" s="16" t="s">
        <v>30132</v>
      </c>
      <c r="W47" s="33">
        <f>SUM(D6L338C10:D6L339C10)</f>
        <v>3419.5526245879209</v>
      </c>
      <c r="X47" s="16" t="s">
        <v>30133</v>
      </c>
      <c r="Y47" s="33">
        <f>SUM(D6L338C11:D6L339C11)</f>
        <v>156.53873047672766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1.6723409599064543E-2</v>
      </c>
      <c r="AD47" s="16" t="s">
        <v>30135</v>
      </c>
      <c r="AE47" s="33">
        <f>IF(D6L340C5=0,0,D6L340C10/D6L340C5)</f>
        <v>0.3904427856615808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4.3480864957567804E-2</v>
      </c>
      <c r="AJ47" s="16" t="s">
        <v>30137</v>
      </c>
      <c r="AK47" s="33">
        <f>IF(D6L340C5=0,0,D6L340C11/D6L340C5)</f>
        <v>1.7873512912709232E-2</v>
      </c>
      <c r="AL47" s="16" t="s">
        <v>30138</v>
      </c>
      <c r="AM47" s="33">
        <f>SUM(D6L338C18:D6L339C18)</f>
        <v>1126.2595426184876</v>
      </c>
      <c r="AN47" s="16" t="s">
        <v>30139</v>
      </c>
      <c r="AO47" s="33">
        <f>SUM(D6L338C19:D6L339C19)</f>
        <v>4055.7892195524878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2.5170590999044946</v>
      </c>
      <c r="AT47" s="16" t="s">
        <v>30141</v>
      </c>
      <c r="AU47" s="33">
        <f>IF(D6L340C5=0,0,D6L340C18/D6L340C5)</f>
        <v>0.12859574379291555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2.5170590999044946</v>
      </c>
      <c r="AZ47" s="16" t="s">
        <v>30143</v>
      </c>
      <c r="BA47" s="33">
        <f>IF(D6L340C5=0,0,D6L340C19/D6L340C5)</f>
        <v>0.46308795763279442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65294.178413795744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56433.673117080019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20208.057854986848</v>
      </c>
      <c r="R48" s="16" t="s">
        <v>30148</v>
      </c>
      <c r="S48" s="15">
        <f>SUM(D6L328C8,D6L337C8,D6L340C8)</f>
        <v>36225.615262093175</v>
      </c>
      <c r="U48" s="21" t="str">
        <f>NULL_VALUE</f>
        <v>n/a</v>
      </c>
      <c r="V48" s="16" t="s">
        <v>30149</v>
      </c>
      <c r="W48" s="33">
        <f>SUM(D6L328C10,D6L337C10,D6L340C10)</f>
        <v>19344.673592863946</v>
      </c>
      <c r="X48" s="16" t="s">
        <v>30150</v>
      </c>
      <c r="Y48" s="33">
        <f>SUM(D6L328C11,D6L337C11,D6L340C11)</f>
        <v>863.38426212289824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9.0679864029929225E-2</v>
      </c>
      <c r="AD48" s="16" t="s">
        <v>30152</v>
      </c>
      <c r="AE48" s="33">
        <f>IF(D6L341C5=0,0,D6L341C10/D6L341C5)</f>
        <v>0.3427860092099721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0.2357676464778159</v>
      </c>
      <c r="AJ48" s="16" t="s">
        <v>30154</v>
      </c>
      <c r="AK48" s="33">
        <f>IF(D6L341C5=0,0,D6L341C11/D6L341C5)</f>
        <v>1.529909740823851E-2</v>
      </c>
      <c r="AL48" s="16" t="s">
        <v>30155</v>
      </c>
      <c r="AM48" s="33">
        <f>SUM(D6L328C18,D6L337C18,D6L340C18)</f>
        <v>7924.2375840190616</v>
      </c>
      <c r="AN48" s="16" t="s">
        <v>30156</v>
      </c>
      <c r="AO48" s="33">
        <f>SUM(D6L328C19,D6L337C19,D6L340C19)</f>
        <v>28301.377678074114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17.394127431666195</v>
      </c>
      <c r="AT48" s="16" t="s">
        <v>30158</v>
      </c>
      <c r="AU48" s="33">
        <f>IF(D6L341C5=0,0,D6L341C18/D6L341C5)</f>
        <v>0.14041683176601064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17.394127431666195</v>
      </c>
      <c r="AZ48" s="16" t="s">
        <v>30160</v>
      </c>
      <c r="BA48" s="33">
        <f>IF(D6L341C5=0,0,D6L341C19/D6L341C5)</f>
        <v>0.50149806161577881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85CA61-7790-4283-9810-9EC3A30696B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46951.425572233333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40378.225992120664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20189.112996060332</v>
      </c>
      <c r="R8" s="16" t="s">
        <v>30170</v>
      </c>
      <c r="S8" s="15">
        <f>D6L401C5-D6L401C7</f>
        <v>20189.112996060332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19454.730489126632</v>
      </c>
      <c r="X8" s="16" t="s">
        <v>30172</v>
      </c>
      <c r="Y8" s="33">
        <f>D6L401C7-D6L401C10</f>
        <v>734.38250693369991</v>
      </c>
      <c r="Z8" s="16" t="s">
        <v>30173</v>
      </c>
      <c r="AA8" s="33">
        <f>CHOOSE(MIN(D6L401C9,RUN_YEARS),B7L804C7,B7L804C16,B7L804C25,B7L804C34,B7L804C43)</f>
        <v>538073</v>
      </c>
      <c r="AB8" s="16" t="s">
        <v>30174</v>
      </c>
      <c r="AC8" s="33">
        <f>IF(D6L401C12=0,0,D6L401C10/D6L401C12)</f>
        <v>3.6156303120815636E-2</v>
      </c>
      <c r="AD8" s="16" t="s">
        <v>30175</v>
      </c>
      <c r="AE8" s="33">
        <f>IF(D6L401C5=0,0,D6L401C10/D6L401C5)</f>
        <v>0.48181241278215131</v>
      </c>
      <c r="AF8" s="16" t="s">
        <v>30176</v>
      </c>
      <c r="AG8" s="33">
        <f>CHOOSE(MIN(D6L401C9,RUN_YEARS),B7L804C5,B7L804C14,B7L804C23,B7L804C32,B7L804C41)</f>
        <v>7812.0489646106053</v>
      </c>
      <c r="AH8" s="16" t="s">
        <v>30177</v>
      </c>
      <c r="AI8" s="33">
        <f>IF(D6L401C15=0,0,D6L401C11/D6L401C15)</f>
        <v>9.4006388114120779E-2</v>
      </c>
      <c r="AJ8" s="16" t="s">
        <v>30178</v>
      </c>
      <c r="AK8" s="33">
        <f>IF(D6L401C5=0,0,D6L401C11/D6L401C5)</f>
        <v>1.8187587217848699E-2</v>
      </c>
      <c r="AL8" s="16" t="s">
        <v>30179</v>
      </c>
      <c r="AM8" s="33">
        <f>D6L401C8*CHOOSE(MIN(D6L401C9,RUN_YEARS),B7L804C4,B7L804C13,B7L804C22,B7L804C31,B7L804C40)</f>
        <v>4719.9154898749302</v>
      </c>
      <c r="AN8" s="16" t="s">
        <v>30180</v>
      </c>
      <c r="AO8" s="33">
        <f>D6L401C8-D6L401C18</f>
        <v>15469.197506185403</v>
      </c>
      <c r="AP8" s="16" t="s">
        <v>30181</v>
      </c>
      <c r="AQ8" s="33">
        <f>CHOOSE(MIN(D6L401C9,RUN_YEARS),B7L804C2,B7L804C11,B7L804C20,B7L804C29,B7L804C38)</f>
        <v>1151.4444782180833</v>
      </c>
      <c r="AR8" s="16" t="s">
        <v>30182</v>
      </c>
      <c r="AS8" s="33">
        <f>IF(D6L401C20=0,0,D6L401C18/D6L401C20)</f>
        <v>4.0991255585151887</v>
      </c>
      <c r="AT8" s="16" t="s">
        <v>30183</v>
      </c>
      <c r="AU8" s="33">
        <f>IF(D6L401C5=0,0,D6L401C18/D6L401C5)</f>
        <v>0.11689259183392471</v>
      </c>
      <c r="AV8" s="16" t="s">
        <v>30184</v>
      </c>
      <c r="AW8" s="33">
        <f>CHOOSE(MIN(D6L401C9,RUN_YEARS),B7L804C1,B7L804C10,B7L804C19,B7L804C28,B7L804C37)</f>
        <v>3773.7798672819276</v>
      </c>
      <c r="AX8" s="16" t="s">
        <v>30185</v>
      </c>
      <c r="AY8" s="33">
        <f>IF(D6L401C23=0,0,D6L401C19/D6L401C23)</f>
        <v>4.0991255585151878</v>
      </c>
      <c r="AZ8" s="16" t="s">
        <v>30186</v>
      </c>
      <c r="BA8" s="33">
        <f>IF(D6L401C5=0,0,D6L401C19/D6L401C5)</f>
        <v>0.3831074081660753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161.42427665007816</v>
      </c>
      <c r="J9" s="16" t="s">
        <v>30207</v>
      </c>
      <c r="K9" s="21">
        <f>IF(FLOW_THRU_100PCT="Y",1,INDEX(VariabilityMatrix,D6L402C1,D6L402C9))</f>
        <v>0.65905647955576963</v>
      </c>
      <c r="L9" s="16" t="s">
        <v>30187</v>
      </c>
      <c r="M9" s="15">
        <f>IF(D6L402C2&lt;&gt;0,D6L402C2*D6L402C4,D6L402C3*D6L402C4)</f>
        <v>106.38771548383714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53.193857741918571</v>
      </c>
      <c r="R9" s="16" t="s">
        <v>30189</v>
      </c>
      <c r="S9" s="15">
        <f>D6L402C5-D6L402C7</f>
        <v>53.193857741918571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51.22637112930871</v>
      </c>
      <c r="X9" s="16" t="s">
        <v>30191</v>
      </c>
      <c r="Y9" s="33">
        <f>D6L402C7-D6L402C10</f>
        <v>1.9674866126098607</v>
      </c>
      <c r="Z9" s="16" t="s">
        <v>30192</v>
      </c>
      <c r="AA9" s="33">
        <f>CHOOSE(MIN(D6L402C9,RUN_YEARS),B7L804C7,B7L804C16,B7L804C25,B7L804C34,B7L804C43)</f>
        <v>526962</v>
      </c>
      <c r="AB9" s="16" t="s">
        <v>30193</v>
      </c>
      <c r="AC9" s="33">
        <f>IF(D6L402C12=0,0,D6L402C10/D6L402C12)</f>
        <v>9.7210749787097955E-5</v>
      </c>
      <c r="AD9" s="16" t="s">
        <v>30194</v>
      </c>
      <c r="AE9" s="33">
        <f>IF(D6L402C5=0,0,D6L402C10/D6L402C5)</f>
        <v>0.48150644927694902</v>
      </c>
      <c r="AF9" s="16" t="s">
        <v>30195</v>
      </c>
      <c r="AG9" s="33">
        <f>CHOOSE(MIN(D6L402C9,RUN_YEARS),B7L804C5,B7L804C14,B7L804C23,B7L804C32,B7L804C41)</f>
        <v>7784.3820965466293</v>
      </c>
      <c r="AH9" s="16" t="s">
        <v>30196</v>
      </c>
      <c r="AI9" s="33">
        <f>IF(D6L402C15=0,0,D6L402C11/D6L402C15)</f>
        <v>2.5274794944645548E-4</v>
      </c>
      <c r="AJ9" s="16" t="s">
        <v>30197</v>
      </c>
      <c r="AK9" s="33">
        <f>IF(D6L402C5=0,0,D6L402C11/D6L402C5)</f>
        <v>1.8493550723051002E-2</v>
      </c>
      <c r="AL9" s="16" t="s">
        <v>30198</v>
      </c>
      <c r="AM9" s="33">
        <f>D6L402C8*CHOOSE(MIN(D6L402C9,RUN_YEARS),B7L804C4,B7L804C13,B7L804C22,B7L804C31,B7L804C40)</f>
        <v>12.92247111722792</v>
      </c>
      <c r="AN9" s="16" t="s">
        <v>30199</v>
      </c>
      <c r="AO9" s="33">
        <f>D6L402C8-D6L402C18</f>
        <v>40.271386624690649</v>
      </c>
      <c r="AP9" s="16" t="s">
        <v>30200</v>
      </c>
      <c r="AQ9" s="33">
        <f>CHOOSE(MIN(D6L402C9,RUN_YEARS),B7L804C2,B7L804C11,B7L804C20,B7L804C29,B7L804C38)</f>
        <v>1205.9650446175006</v>
      </c>
      <c r="AR9" s="16" t="s">
        <v>30201</v>
      </c>
      <c r="AS9" s="33">
        <f>IF(D6L402C20=0,0,D6L402C18/D6L402C20)</f>
        <v>1.0715460763065962E-2</v>
      </c>
      <c r="AT9" s="16" t="s">
        <v>30202</v>
      </c>
      <c r="AU9" s="33">
        <f>IF(D6L402C5=0,0,D6L402C18/D6L402C5)</f>
        <v>0.12146582016972772</v>
      </c>
      <c r="AV9" s="16" t="s">
        <v>30203</v>
      </c>
      <c r="AW9" s="33">
        <f>CHOOSE(MIN(D6L402C9,RUN_YEARS),B7L804C1,B7L804C10,B7L804C19,B7L804C28,B7L804C37)</f>
        <v>3758.2505797135691</v>
      </c>
      <c r="AX9" s="16" t="s">
        <v>30204</v>
      </c>
      <c r="AY9" s="33">
        <f>IF(D6L402C23=0,0,D6L402C19/D6L402C23)</f>
        <v>1.0715460763065961E-2</v>
      </c>
      <c r="AZ9" s="16" t="s">
        <v>30205</v>
      </c>
      <c r="BA9" s="33">
        <f>IF(D6L402C5=0,0,D6L402C19/D6L402C5)</f>
        <v>0.37853417983027227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11.699719895262611</v>
      </c>
      <c r="J10" s="16" t="s">
        <v>30228</v>
      </c>
      <c r="K10" s="21">
        <f>IF(FLOW_THRU_100PCT="Y",1,INDEX(VariabilityMatrix,D6L403C1,D6L403C9))</f>
        <v>0.65905647955576963</v>
      </c>
      <c r="L10" s="16" t="s">
        <v>30208</v>
      </c>
      <c r="M10" s="15">
        <f>IF(D6L403C2&lt;&gt;0,D6L403C2*D6L403C4,D6L403C3*D6L403C4)</f>
        <v>7.7107762059603742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3.8553881029801871</v>
      </c>
      <c r="R10" s="16" t="s">
        <v>30210</v>
      </c>
      <c r="S10" s="15">
        <f>D6L403C5-D6L403C7</f>
        <v>3.8553881029801871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3.7127884721011641</v>
      </c>
      <c r="X10" s="16" t="s">
        <v>30212</v>
      </c>
      <c r="Y10" s="33">
        <f>D6L403C7-D6L403C10</f>
        <v>0.14259963087902294</v>
      </c>
      <c r="Z10" s="16" t="s">
        <v>30213</v>
      </c>
      <c r="AA10" s="33">
        <f>CHOOSE(MIN(D6L403C9,RUN_YEARS),B7L804C7,B7L804C16,B7L804C25,B7L804C34,B7L804C43)</f>
        <v>526962</v>
      </c>
      <c r="AB10" s="16" t="s">
        <v>30214</v>
      </c>
      <c r="AC10" s="33">
        <f>IF(D6L403C12=0,0,D6L403C10/D6L403C12)</f>
        <v>7.0456474510518107E-6</v>
      </c>
      <c r="AD10" s="16" t="s">
        <v>30215</v>
      </c>
      <c r="AE10" s="33">
        <f>IF(D6L403C5=0,0,D6L403C10/D6L403C5)</f>
        <v>0.48150644927694902</v>
      </c>
      <c r="AF10" s="16" t="s">
        <v>30216</v>
      </c>
      <c r="AG10" s="33">
        <f>CHOOSE(MIN(D6L403C9,RUN_YEARS),B7L804C5,B7L804C14,B7L804C23,B7L804C32,B7L804C41)</f>
        <v>7784.3820965466293</v>
      </c>
      <c r="AH10" s="16" t="s">
        <v>30217</v>
      </c>
      <c r="AI10" s="33">
        <f>IF(D6L403C15=0,0,D6L403C11/D6L403C15)</f>
        <v>1.8318683372734766E-5</v>
      </c>
      <c r="AJ10" s="16" t="s">
        <v>30218</v>
      </c>
      <c r="AK10" s="33">
        <f>IF(D6L403C5=0,0,D6L403C11/D6L403C5)</f>
        <v>1.8493550723051002E-2</v>
      </c>
      <c r="AL10" s="16" t="s">
        <v>30219</v>
      </c>
      <c r="AM10" s="33">
        <f>D6L403C8*CHOOSE(MIN(D6L403C9,RUN_YEARS),B7L804C4,B7L804C13,B7L804C22,B7L804C31,B7L804C40)</f>
        <v>0.93659575600219824</v>
      </c>
      <c r="AN10" s="16" t="s">
        <v>30220</v>
      </c>
      <c r="AO10" s="33">
        <f>D6L403C8-D6L403C18</f>
        <v>2.9187923469779888</v>
      </c>
      <c r="AP10" s="16" t="s">
        <v>30221</v>
      </c>
      <c r="AQ10" s="33">
        <f>CHOOSE(MIN(D6L403C9,RUN_YEARS),B7L804C2,B7L804C11,B7L804C20,B7L804C29,B7L804C38)</f>
        <v>1205.9650446175006</v>
      </c>
      <c r="AR10" s="16" t="s">
        <v>30222</v>
      </c>
      <c r="AS10" s="33">
        <f>IF(D6L403C20=0,0,D6L403C18/D6L403C20)</f>
        <v>7.7663590680545887E-4</v>
      </c>
      <c r="AT10" s="16" t="s">
        <v>30223</v>
      </c>
      <c r="AU10" s="33">
        <f>IF(D6L403C5=0,0,D6L403C18/D6L403C5)</f>
        <v>0.12146582016972772</v>
      </c>
      <c r="AV10" s="16" t="s">
        <v>30224</v>
      </c>
      <c r="AW10" s="33">
        <f>CHOOSE(MIN(D6L403C9,RUN_YEARS),B7L804C1,B7L804C10,B7L804C19,B7L804C28,B7L804C37)</f>
        <v>3758.2505797135691</v>
      </c>
      <c r="AX10" s="16" t="s">
        <v>30225</v>
      </c>
      <c r="AY10" s="33">
        <f>IF(D6L403C23=0,0,D6L403C19/D6L403C23)</f>
        <v>7.7663590680545876E-4</v>
      </c>
      <c r="AZ10" s="16" t="s">
        <v>30226</v>
      </c>
      <c r="BA10" s="33">
        <f>IF(D6L403C5=0,0,D6L403C19/D6L403C5)</f>
        <v>0.37853417983027227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</v>
      </c>
      <c r="J11" s="16" t="s">
        <v>30249</v>
      </c>
      <c r="K11" s="21">
        <f>IF(FLOW_THRU_100PCT="Y",1,INDEX(VariabilityMatrix,D6L404C1,D6L404C9))</f>
        <v>0.65838172875847645</v>
      </c>
      <c r="L11" s="16" t="s">
        <v>30229</v>
      </c>
      <c r="M11" s="15">
        <f>IF(D6L404C2&lt;&gt;0,D6L404C2*D6L404C4,D6L404C3*D6L404C4)</f>
        <v>0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</v>
      </c>
      <c r="R11" s="16" t="s">
        <v>30231</v>
      </c>
      <c r="S11" s="15">
        <f>D6L404C5-D6L404C7</f>
        <v>0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</v>
      </c>
      <c r="X11" s="16" t="s">
        <v>30233</v>
      </c>
      <c r="Y11" s="33">
        <f>D6L404C7-D6L404C10</f>
        <v>0</v>
      </c>
      <c r="Z11" s="16" t="s">
        <v>30234</v>
      </c>
      <c r="AA11" s="33">
        <f>CHOOSE(MIN(D6L404C9,RUN_YEARS),B7L804C7,B7L804C16,B7L804C25,B7L804C34,B7L804C43)</f>
        <v>528300</v>
      </c>
      <c r="AB11" s="16" t="s">
        <v>30235</v>
      </c>
      <c r="AC11" s="33">
        <f>IF(D6L404C12=0,0,D6L404C10/D6L404C12)</f>
        <v>0</v>
      </c>
      <c r="AD11" s="16" t="s">
        <v>30236</v>
      </c>
      <c r="AE11" s="33">
        <f>IF(D6L404C5=0,0,D6L404C10/D6L404C5)</f>
        <v>0</v>
      </c>
      <c r="AF11" s="16" t="s">
        <v>30237</v>
      </c>
      <c r="AG11" s="33">
        <f>CHOOSE(MIN(D6L404C9,RUN_YEARS),B7L804C5,B7L804C14,B7L804C23,B7L804C32,B7L804C41)</f>
        <v>7695.4363238878741</v>
      </c>
      <c r="AH11" s="16" t="s">
        <v>30238</v>
      </c>
      <c r="AI11" s="33">
        <f>IF(D6L404C15=0,0,D6L404C11/D6L404C15)</f>
        <v>0</v>
      </c>
      <c r="AJ11" s="16" t="s">
        <v>30239</v>
      </c>
      <c r="AK11" s="33">
        <f>IF(D6L404C5=0,0,D6L404C11/D6L404C5)</f>
        <v>0</v>
      </c>
      <c r="AL11" s="16" t="s">
        <v>30240</v>
      </c>
      <c r="AM11" s="33">
        <f>D6L404C8*CHOOSE(MIN(D6L404C9,RUN_YEARS),B7L804C4,B7L804C13,B7L804C22,B7L804C31,B7L804C40)</f>
        <v>0</v>
      </c>
      <c r="AN11" s="16" t="s">
        <v>30241</v>
      </c>
      <c r="AO11" s="33">
        <f>D6L404C8-D6L404C18</f>
        <v>0</v>
      </c>
      <c r="AP11" s="16" t="s">
        <v>30242</v>
      </c>
      <c r="AQ11" s="33">
        <f>CHOOSE(MIN(D6L404C9,RUN_YEARS),B7L804C2,B7L804C11,B7L804C20,B7L804C29,B7L804C38)</f>
        <v>1156.0622416917381</v>
      </c>
      <c r="AR11" s="16" t="s">
        <v>30243</v>
      </c>
      <c r="AS11" s="33">
        <f>IF(D6L404C20=0,0,D6L404C18/D6L404C20)</f>
        <v>0</v>
      </c>
      <c r="AT11" s="16" t="s">
        <v>30244</v>
      </c>
      <c r="AU11" s="33">
        <f>IF(D6L404C5=0,0,D6L404C18/D6L404C5)</f>
        <v>0</v>
      </c>
      <c r="AV11" s="16" t="s">
        <v>30245</v>
      </c>
      <c r="AW11" s="33">
        <f>CHOOSE(MIN(D6L404C9,RUN_YEARS),B7L804C1,B7L804C10,B7L804C19,B7L804C28,B7L804C37)</f>
        <v>3770.9374008596137</v>
      </c>
      <c r="AX11" s="16" t="s">
        <v>30246</v>
      </c>
      <c r="AY11" s="33">
        <f>IF(D6L404C23=0,0,D6L404C19/D6L404C23)</f>
        <v>0</v>
      </c>
      <c r="AZ11" s="16" t="s">
        <v>30247</v>
      </c>
      <c r="BA11" s="33">
        <f>IF(D6L404C5=0,0,D6L404C19/D6L404C5)</f>
        <v>0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490.52868173622079</v>
      </c>
      <c r="J12" s="16" t="s">
        <v>30270</v>
      </c>
      <c r="K12" s="21">
        <f>IF(FLOW_THRU_100PCT="Y",1,INDEX(VariabilityMatrix,D6L405C1,D6L405C9))</f>
        <v>0.3345251378390191</v>
      </c>
      <c r="L12" s="16" t="s">
        <v>30250</v>
      </c>
      <c r="M12" s="15">
        <f>IF(D6L405C2&lt;&gt;0,D6L405C2*D6L405C4,D6L405C3*D6L405C4)</f>
        <v>164.09417487180158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82.047087435900792</v>
      </c>
      <c r="R12" s="16" t="s">
        <v>30252</v>
      </c>
      <c r="S12" s="15">
        <f>D6L405C5-D6L405C7</f>
        <v>82.047087435900792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79.012403489551929</v>
      </c>
      <c r="X12" s="16" t="s">
        <v>30254</v>
      </c>
      <c r="Y12" s="33">
        <f>D6L405C7-D6L405C10</f>
        <v>3.0346839463488635</v>
      </c>
      <c r="Z12" s="16" t="s">
        <v>30255</v>
      </c>
      <c r="AA12" s="33">
        <f>CHOOSE(MIN(D6L405C9,RUN_YEARS),B7L804C7,B7L804C16,B7L804C25,B7L804C34,B7L804C43)</f>
        <v>526962</v>
      </c>
      <c r="AB12" s="16" t="s">
        <v>30256</v>
      </c>
      <c r="AC12" s="33">
        <f>IF(D6L405C12=0,0,D6L405C10/D6L405C12)</f>
        <v>1.4993947094771906E-4</v>
      </c>
      <c r="AD12" s="16" t="s">
        <v>30257</v>
      </c>
      <c r="AE12" s="33">
        <f>IF(D6L405C5=0,0,D6L405C10/D6L405C5)</f>
        <v>0.48150644927694902</v>
      </c>
      <c r="AF12" s="16" t="s">
        <v>30258</v>
      </c>
      <c r="AG12" s="33">
        <f>CHOOSE(MIN(D6L405C9,RUN_YEARS),B7L804C5,B7L804C14,B7L804C23,B7L804C32,B7L804C41)</f>
        <v>7784.3820965466293</v>
      </c>
      <c r="AH12" s="16" t="s">
        <v>30259</v>
      </c>
      <c r="AI12" s="33">
        <f>IF(D6L405C15=0,0,D6L405C11/D6L405C15)</f>
        <v>3.8984262446407078E-4</v>
      </c>
      <c r="AJ12" s="16" t="s">
        <v>30260</v>
      </c>
      <c r="AK12" s="33">
        <f>IF(D6L405C5=0,0,D6L405C11/D6L405C5)</f>
        <v>1.8493550723051002E-2</v>
      </c>
      <c r="AL12" s="16" t="s">
        <v>30261</v>
      </c>
      <c r="AM12" s="33">
        <f>D6L405C8*CHOOSE(MIN(D6L405C9,RUN_YEARS),B7L804C4,B7L804C13,B7L804C22,B7L804C31,B7L804C40)</f>
        <v>19.931833535878106</v>
      </c>
      <c r="AN12" s="16" t="s">
        <v>30262</v>
      </c>
      <c r="AO12" s="33">
        <f>D6L405C8-D6L405C18</f>
        <v>62.115253900022687</v>
      </c>
      <c r="AP12" s="16" t="s">
        <v>30263</v>
      </c>
      <c r="AQ12" s="33">
        <f>CHOOSE(MIN(D6L405C9,RUN_YEARS),B7L804C2,B7L804C11,B7L804C20,B7L804C29,B7L804C38)</f>
        <v>1205.9650446175006</v>
      </c>
      <c r="AR12" s="16" t="s">
        <v>30264</v>
      </c>
      <c r="AS12" s="33">
        <f>IF(D6L405C20=0,0,D6L405C18/D6L405C20)</f>
        <v>1.6527704202404923E-2</v>
      </c>
      <c r="AT12" s="16" t="s">
        <v>30265</v>
      </c>
      <c r="AU12" s="33">
        <f>IF(D6L405C5=0,0,D6L405C18/D6L405C5)</f>
        <v>0.12146582016972772</v>
      </c>
      <c r="AV12" s="16" t="s">
        <v>30266</v>
      </c>
      <c r="AW12" s="33">
        <f>CHOOSE(MIN(D6L405C9,RUN_YEARS),B7L804C1,B7L804C10,B7L804C19,B7L804C28,B7L804C37)</f>
        <v>3758.2505797135691</v>
      </c>
      <c r="AX12" s="16" t="s">
        <v>30267</v>
      </c>
      <c r="AY12" s="33">
        <f>IF(D6L405C23=0,0,D6L405C19/D6L405C23)</f>
        <v>1.652770420240492E-2</v>
      </c>
      <c r="AZ12" s="16" t="s">
        <v>30268</v>
      </c>
      <c r="BA12" s="33">
        <f>IF(D6L405C5=0,0,D6L405C19/D6L405C5)</f>
        <v>0.37853417983027227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80.9141188545305</v>
      </c>
      <c r="J13" s="16" t="s">
        <v>30291</v>
      </c>
      <c r="K13" s="21">
        <f>IF(FLOW_THRU_100PCT="Y",1,INDEX(VariabilityMatrix,D6L406C1,D6L406C9))</f>
        <v>0.65905647955576963</v>
      </c>
      <c r="L13" s="16" t="s">
        <v>30271</v>
      </c>
      <c r="M13" s="15">
        <f>IF(D6L406C2&lt;&gt;0,D6L406C2*D6L406C4,D6L406C3*D6L406C4)</f>
        <v>53.326974318623996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26.663487159311998</v>
      </c>
      <c r="R13" s="16" t="s">
        <v>30273</v>
      </c>
      <c r="S13" s="15">
        <f>D6L406C5-D6L406C7</f>
        <v>26.663487159311998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25.677282054843687</v>
      </c>
      <c r="X13" s="16" t="s">
        <v>30275</v>
      </c>
      <c r="Y13" s="33">
        <f>D6L406C7-D6L406C10</f>
        <v>0.98620510446831133</v>
      </c>
      <c r="Z13" s="16" t="s">
        <v>30276</v>
      </c>
      <c r="AA13" s="33">
        <f>CHOOSE(MIN(D6L406C9,RUN_YEARS),B7L804C7,B7L804C16,B7L804C25,B7L804C34,B7L804C43)</f>
        <v>526962</v>
      </c>
      <c r="AB13" s="16" t="s">
        <v>30277</v>
      </c>
      <c r="AC13" s="33">
        <f>IF(D6L406C12=0,0,D6L406C10/D6L406C12)</f>
        <v>4.8727008882696827E-5</v>
      </c>
      <c r="AD13" s="16" t="s">
        <v>30278</v>
      </c>
      <c r="AE13" s="33">
        <f>IF(D6L406C5=0,0,D6L406C10/D6L406C5)</f>
        <v>0.48150644927694897</v>
      </c>
      <c r="AF13" s="16" t="s">
        <v>30279</v>
      </c>
      <c r="AG13" s="33">
        <f>CHOOSE(MIN(D6L406C9,RUN_YEARS),B7L804C5,B7L804C14,B7L804C23,B7L804C32,B7L804C41)</f>
        <v>7784.3820965466293</v>
      </c>
      <c r="AH13" s="16" t="s">
        <v>30280</v>
      </c>
      <c r="AI13" s="33">
        <f>IF(D6L406C15=0,0,D6L406C11/D6L406C15)</f>
        <v>1.2669022309501221E-4</v>
      </c>
      <c r="AJ13" s="16" t="s">
        <v>30281</v>
      </c>
      <c r="AK13" s="33">
        <f>IF(D6L406C5=0,0,D6L406C11/D6L406C5)</f>
        <v>1.8493550723051009E-2</v>
      </c>
      <c r="AL13" s="16" t="s">
        <v>30282</v>
      </c>
      <c r="AM13" s="33">
        <f>D6L406C8*CHOOSE(MIN(D6L406C9,RUN_YEARS),B7L804C4,B7L804C13,B7L804C22,B7L804C31,B7L804C40)</f>
        <v>6.4774046727816712</v>
      </c>
      <c r="AN13" s="16" t="s">
        <v>30283</v>
      </c>
      <c r="AO13" s="33">
        <f>D6L406C8-D6L406C18</f>
        <v>20.186082486530328</v>
      </c>
      <c r="AP13" s="16" t="s">
        <v>30284</v>
      </c>
      <c r="AQ13" s="33">
        <f>CHOOSE(MIN(D6L406C9,RUN_YEARS),B7L804C2,B7L804C11,B7L804C20,B7L804C29,B7L804C38)</f>
        <v>1205.9650446175006</v>
      </c>
      <c r="AR13" s="16" t="s">
        <v>30285</v>
      </c>
      <c r="AS13" s="33">
        <f>IF(D6L406C20=0,0,D6L406C18/D6L406C20)</f>
        <v>5.3711379958248529E-3</v>
      </c>
      <c r="AT13" s="16" t="s">
        <v>30286</v>
      </c>
      <c r="AU13" s="33">
        <f>IF(D6L406C5=0,0,D6L406C18/D6L406C5)</f>
        <v>0.12146582016972773</v>
      </c>
      <c r="AV13" s="16" t="s">
        <v>30287</v>
      </c>
      <c r="AW13" s="33">
        <f>CHOOSE(MIN(D6L406C9,RUN_YEARS),B7L804C1,B7L804C10,B7L804C19,B7L804C28,B7L804C37)</f>
        <v>3758.2505797135691</v>
      </c>
      <c r="AX13" s="16" t="s">
        <v>30288</v>
      </c>
      <c r="AY13" s="33">
        <f>IF(D6L406C23=0,0,D6L406C19/D6L406C23)</f>
        <v>5.3711379958248521E-3</v>
      </c>
      <c r="AZ13" s="16" t="s">
        <v>30289</v>
      </c>
      <c r="BA13" s="33">
        <f>IF(D6L406C5=0,0,D6L406C19/D6L406C5)</f>
        <v>0.37853417983027227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3.0607652064636488</v>
      </c>
      <c r="J14" s="16" t="s">
        <v>30312</v>
      </c>
      <c r="K14" s="21">
        <f>IF(FLOW_THRU_100PCT="Y",1,INDEX(VariabilityMatrix,D6L407C1,D6L407C9))</f>
        <v>0.65838172875847645</v>
      </c>
      <c r="L14" s="16" t="s">
        <v>30292</v>
      </c>
      <c r="M14" s="15">
        <f>IF(D6L407C2&lt;&gt;0,D6L407C2*D6L407C4,D6L407C3*D6L407C4)</f>
        <v>2.0151518879553323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1.0075759439776661</v>
      </c>
      <c r="R14" s="16" t="s">
        <v>30294</v>
      </c>
      <c r="S14" s="15">
        <f>D6L407C5-D6L407C7</f>
        <v>1.0075759439776661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0.97080881673405606</v>
      </c>
      <c r="X14" s="16" t="s">
        <v>30296</v>
      </c>
      <c r="Y14" s="33">
        <f>D6L407C7-D6L407C10</f>
        <v>3.6767127243610087E-2</v>
      </c>
      <c r="Z14" s="16" t="s">
        <v>30297</v>
      </c>
      <c r="AA14" s="33">
        <f>CHOOSE(MIN(D6L407C9,RUN_YEARS),B7L804C7,B7L804C16,B7L804C25,B7L804C34,B7L804C43)</f>
        <v>528300</v>
      </c>
      <c r="AB14" s="16" t="s">
        <v>30298</v>
      </c>
      <c r="AC14" s="33">
        <f>IF(D6L407C12=0,0,D6L407C10/D6L407C12)</f>
        <v>1.8376089659929132E-6</v>
      </c>
      <c r="AD14" s="16" t="s">
        <v>30299</v>
      </c>
      <c r="AE14" s="33">
        <f>IF(D6L407C5=0,0,D6L407C10/D6L407C5)</f>
        <v>0.48175466203646033</v>
      </c>
      <c r="AF14" s="16" t="s">
        <v>30300</v>
      </c>
      <c r="AG14" s="33">
        <f>CHOOSE(MIN(D6L407C9,RUN_YEARS),B7L804C5,B7L804C14,B7L804C23,B7L804C32,B7L804C41)</f>
        <v>7695.4363238878741</v>
      </c>
      <c r="AH14" s="16" t="s">
        <v>30301</v>
      </c>
      <c r="AI14" s="33">
        <f>IF(D6L407C15=0,0,D6L407C11/D6L407C15)</f>
        <v>4.7777833115815673E-6</v>
      </c>
      <c r="AJ14" s="16" t="s">
        <v>30302</v>
      </c>
      <c r="AK14" s="33">
        <f>IF(D6L407C5=0,0,D6L407C11/D6L407C5)</f>
        <v>1.8245337963539682E-2</v>
      </c>
      <c r="AL14" s="16" t="s">
        <v>30303</v>
      </c>
      <c r="AM14" s="33">
        <f>D6L407C8*CHOOSE(MIN(D6L407C9,RUN_YEARS),B7L804C4,B7L804C13,B7L804C22,B7L804C31,B7L804C40)</f>
        <v>0.23641578830444365</v>
      </c>
      <c r="AN14" s="16" t="s">
        <v>30304</v>
      </c>
      <c r="AO14" s="33">
        <f>D6L407C8-D6L407C18</f>
        <v>0.77116015567322249</v>
      </c>
      <c r="AP14" s="16" t="s">
        <v>30305</v>
      </c>
      <c r="AQ14" s="33">
        <f>CHOOSE(MIN(D6L407C9,RUN_YEARS),B7L804C2,B7L804C11,B7L804C20,B7L804C29,B7L804C38)</f>
        <v>1156.0622416917381</v>
      </c>
      <c r="AR14" s="16" t="s">
        <v>30306</v>
      </c>
      <c r="AS14" s="33">
        <f>IF(D6L407C20=0,0,D6L407C18/D6L407C20)</f>
        <v>2.0450091680053632E-4</v>
      </c>
      <c r="AT14" s="16" t="s">
        <v>30307</v>
      </c>
      <c r="AU14" s="33">
        <f>IF(D6L407C5=0,0,D6L407C18/D6L407C5)</f>
        <v>0.11731909128910487</v>
      </c>
      <c r="AV14" s="16" t="s">
        <v>30308</v>
      </c>
      <c r="AW14" s="33">
        <f>CHOOSE(MIN(D6L407C9,RUN_YEARS),B7L804C1,B7L804C10,B7L804C19,B7L804C28,B7L804C37)</f>
        <v>3770.9374008596137</v>
      </c>
      <c r="AX14" s="16" t="s">
        <v>30309</v>
      </c>
      <c r="AY14" s="33">
        <f>IF(D6L407C23=0,0,D6L407C19/D6L407C23)</f>
        <v>2.045009168005363E-4</v>
      </c>
      <c r="AZ14" s="16" t="s">
        <v>30310</v>
      </c>
      <c r="BA14" s="33">
        <f>IF(D6L407C5=0,0,D6L407C19/D6L407C5)</f>
        <v>0.38268090871089511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0.31621150477372795</v>
      </c>
      <c r="J15" s="16" t="s">
        <v>30333</v>
      </c>
      <c r="K15" s="21">
        <f>IF(FLOW_THRU_100PCT="Y",1,INDEX(VariabilityMatrix,D6L408C1,D6L408C9))</f>
        <v>0.65838172875847645</v>
      </c>
      <c r="L15" s="16" t="s">
        <v>30313</v>
      </c>
      <c r="M15" s="15">
        <f>IF(D6L408C2&lt;&gt;0,D6L408C2*D6L408C4,D6L408C3*D6L408C4)</f>
        <v>0.20818787716624623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0.10409393858312312</v>
      </c>
      <c r="R15" s="16" t="s">
        <v>30315</v>
      </c>
      <c r="S15" s="15">
        <f>D6L408C5-D6L408C7</f>
        <v>0.10409393858312312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0.10029548040431308</v>
      </c>
      <c r="X15" s="16" t="s">
        <v>30317</v>
      </c>
      <c r="Y15" s="33">
        <f>D6L408C7-D6L408C10</f>
        <v>3.7984581788100408E-3</v>
      </c>
      <c r="Z15" s="16" t="s">
        <v>30318</v>
      </c>
      <c r="AA15" s="33">
        <f>CHOOSE(MIN(D6L408C9,RUN_YEARS),B7L804C7,B7L804C16,B7L804C25,B7L804C34,B7L804C43)</f>
        <v>528300</v>
      </c>
      <c r="AB15" s="16" t="s">
        <v>30319</v>
      </c>
      <c r="AC15" s="33">
        <f>IF(D6L408C12=0,0,D6L408C10/D6L408C12)</f>
        <v>1.8984569449993011E-7</v>
      </c>
      <c r="AD15" s="16" t="s">
        <v>30320</v>
      </c>
      <c r="AE15" s="33">
        <f>IF(D6L408C5=0,0,D6L408C10/D6L408C5)</f>
        <v>0.48175466203646033</v>
      </c>
      <c r="AF15" s="16" t="s">
        <v>30321</v>
      </c>
      <c r="AG15" s="33">
        <f>CHOOSE(MIN(D6L408C9,RUN_YEARS),B7L804C5,B7L804C14,B7L804C23,B7L804C32,B7L804C41)</f>
        <v>7695.4363238878741</v>
      </c>
      <c r="AH15" s="16" t="s">
        <v>30322</v>
      </c>
      <c r="AI15" s="33">
        <f>IF(D6L408C15=0,0,D6L408C11/D6L408C15)</f>
        <v>4.9359880569981643E-7</v>
      </c>
      <c r="AJ15" s="16" t="s">
        <v>30323</v>
      </c>
      <c r="AK15" s="33">
        <f>IF(D6L408C5=0,0,D6L408C11/D6L408C5)</f>
        <v>1.8245337963539644E-2</v>
      </c>
      <c r="AL15" s="16" t="s">
        <v>30324</v>
      </c>
      <c r="AM15" s="33">
        <f>D6L408C8*CHOOSE(MIN(D6L408C9,RUN_YEARS),B7L804C4,B7L804C13,B7L804C22,B7L804C31,B7L804C40)</f>
        <v>2.4424412566551791E-2</v>
      </c>
      <c r="AN15" s="16" t="s">
        <v>30325</v>
      </c>
      <c r="AO15" s="33">
        <f>D6L408C8-D6L408C18</f>
        <v>7.9669526016571318E-2</v>
      </c>
      <c r="AP15" s="16" t="s">
        <v>30326</v>
      </c>
      <c r="AQ15" s="33">
        <f>CHOOSE(MIN(D6L408C9,RUN_YEARS),B7L804C2,B7L804C11,B7L804C20,B7L804C29,B7L804C38)</f>
        <v>1156.0622416917381</v>
      </c>
      <c r="AR15" s="16" t="s">
        <v>30327</v>
      </c>
      <c r="AS15" s="33">
        <f>IF(D6L408C20=0,0,D6L408C18/D6L408C20)</f>
        <v>2.1127247033697788E-5</v>
      </c>
      <c r="AT15" s="16" t="s">
        <v>30328</v>
      </c>
      <c r="AU15" s="33">
        <f>IF(D6L408C5=0,0,D6L408C18/D6L408C5)</f>
        <v>0.11731909128910487</v>
      </c>
      <c r="AV15" s="16" t="s">
        <v>30329</v>
      </c>
      <c r="AW15" s="33">
        <f>CHOOSE(MIN(D6L408C9,RUN_YEARS),B7L804C1,B7L804C10,B7L804C19,B7L804C28,B7L804C37)</f>
        <v>3770.9374008596137</v>
      </c>
      <c r="AX15" s="16" t="s">
        <v>30330</v>
      </c>
      <c r="AY15" s="33">
        <f>IF(D6L408C23=0,0,D6L408C19/D6L408C23)</f>
        <v>2.1127247033697788E-5</v>
      </c>
      <c r="AZ15" s="16" t="s">
        <v>30331</v>
      </c>
      <c r="BA15" s="33">
        <f>IF(D6L408C5=0,0,D6L408C19/D6L408C5)</f>
        <v>0.38268090871089511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0.60809904764178457</v>
      </c>
      <c r="J16" s="16" t="s">
        <v>30354</v>
      </c>
      <c r="K16" s="21">
        <f>IF(FLOW_THRU_100PCT="Y",1,INDEX(VariabilityMatrix,D6L409C1,D6L409C9))</f>
        <v>0.65838172875847645</v>
      </c>
      <c r="L16" s="16" t="s">
        <v>30334</v>
      </c>
      <c r="M16" s="15">
        <f>IF(D6L409C2&lt;&gt;0,D6L409C2*D6L409C4,D6L409C3*D6L409C4)</f>
        <v>0.40036130224278127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0.20018065112139063</v>
      </c>
      <c r="R16" s="16" t="s">
        <v>30336</v>
      </c>
      <c r="S16" s="15">
        <f>D6L409C5-D6L409C7</f>
        <v>0.20018065112139063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0.19287592385444824</v>
      </c>
      <c r="X16" s="16" t="s">
        <v>30338</v>
      </c>
      <c r="Y16" s="33">
        <f>D6L409C7-D6L409C10</f>
        <v>7.3047272669423957E-3</v>
      </c>
      <c r="Z16" s="16" t="s">
        <v>30339</v>
      </c>
      <c r="AA16" s="33">
        <f>CHOOSE(MIN(D6L409C9,RUN_YEARS),B7L804C7,B7L804C16,B7L804C25,B7L804C34,B7L804C43)</f>
        <v>528300</v>
      </c>
      <c r="AB16" s="16" t="s">
        <v>30340</v>
      </c>
      <c r="AC16" s="33">
        <f>IF(D6L409C12=0,0,D6L409C10/D6L409C12)</f>
        <v>3.6508787403832714E-7</v>
      </c>
      <c r="AD16" s="16" t="s">
        <v>30341</v>
      </c>
      <c r="AE16" s="33">
        <f>IF(D6L409C5=0,0,D6L409C10/D6L409C5)</f>
        <v>0.48175466203646033</v>
      </c>
      <c r="AF16" s="16" t="s">
        <v>30342</v>
      </c>
      <c r="AG16" s="33">
        <f>CHOOSE(MIN(D6L409C9,RUN_YEARS),B7L804C5,B7L804C14,B7L804C23,B7L804C32,B7L804C41)</f>
        <v>7695.4363238878741</v>
      </c>
      <c r="AH16" s="16" t="s">
        <v>30343</v>
      </c>
      <c r="AI16" s="33">
        <f>IF(D6L409C15=0,0,D6L409C11/D6L409C15)</f>
        <v>9.4922847249964832E-7</v>
      </c>
      <c r="AJ16" s="16" t="s">
        <v>30344</v>
      </c>
      <c r="AK16" s="33">
        <f>IF(D6L409C5=0,0,D6L409C11/D6L409C5)</f>
        <v>1.8245337963539665E-2</v>
      </c>
      <c r="AL16" s="16" t="s">
        <v>30345</v>
      </c>
      <c r="AM16" s="33">
        <f>D6L409C8*CHOOSE(MIN(D6L409C9,RUN_YEARS),B7L804C4,B7L804C13,B7L804C22,B7L804C31,B7L804C40)</f>
        <v>4.6970024166445759E-2</v>
      </c>
      <c r="AN16" s="16" t="s">
        <v>30346</v>
      </c>
      <c r="AO16" s="33">
        <f>D6L409C8-D6L409C18</f>
        <v>0.15321062695494486</v>
      </c>
      <c r="AP16" s="16" t="s">
        <v>30347</v>
      </c>
      <c r="AQ16" s="33">
        <f>CHOOSE(MIN(D6L409C9,RUN_YEARS),B7L804C2,B7L804C11,B7L804C20,B7L804C29,B7L804C38)</f>
        <v>1156.0622416917381</v>
      </c>
      <c r="AR16" s="16" t="s">
        <v>30348</v>
      </c>
      <c r="AS16" s="33">
        <f>IF(D6L409C20=0,0,D6L409C18/D6L409C20)</f>
        <v>4.06293212186496E-5</v>
      </c>
      <c r="AT16" s="16" t="s">
        <v>30349</v>
      </c>
      <c r="AU16" s="33">
        <f>IF(D6L409C5=0,0,D6L409C18/D6L409C5)</f>
        <v>0.11731909128910487</v>
      </c>
      <c r="AV16" s="16" t="s">
        <v>30350</v>
      </c>
      <c r="AW16" s="33">
        <f>CHOOSE(MIN(D6L409C9,RUN_YEARS),B7L804C1,B7L804C10,B7L804C19,B7L804C28,B7L804C37)</f>
        <v>3770.9374008596137</v>
      </c>
      <c r="AX16" s="16" t="s">
        <v>30351</v>
      </c>
      <c r="AY16" s="33">
        <f>IF(D6L409C23=0,0,D6L409C19/D6L409C23)</f>
        <v>4.0629321218649593E-5</v>
      </c>
      <c r="AZ16" s="16" t="s">
        <v>30352</v>
      </c>
      <c r="BA16" s="33">
        <f>IF(D6L409C5=0,0,D6L409C19/D6L409C5)</f>
        <v>0.38268090871089511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IF(FLOW_THRU_100PCT="Y",1,INDEX(VariabilityMatrix,D6L410C1,D6L410C9))</f>
        <v>0.65838172875847645</v>
      </c>
      <c r="L17" s="16" t="s">
        <v>30355</v>
      </c>
      <c r="M17" s="15">
        <f>IF(D6L410C2&lt;&gt;0,D6L410C2*D6L410C4,D6L410C3*D6L410C4)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528300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7695.4363238878741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1156.0622416917381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3770.9374008596137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0.65838172875847645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528300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7695.4363238878741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1156.0622416917381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3770.9374008596137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0.65838172875847645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528300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7695.4363238878741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1156.0622416917381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3770.9374008596137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1.0428996928558854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0.89689373585606136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0.44844686792803068</v>
      </c>
      <c r="R20" s="16" t="s">
        <v>30420</v>
      </c>
      <c r="S20" s="15">
        <f>D6L413C5-D6L413C7</f>
        <v>0.44844686792803068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0.43208273859995516</v>
      </c>
      <c r="X20" s="16" t="s">
        <v>30422</v>
      </c>
      <c r="Y20" s="33">
        <f>D6L413C7-D6L413C10</f>
        <v>1.6364129328075516E-2</v>
      </c>
      <c r="Z20" s="16" t="s">
        <v>30423</v>
      </c>
      <c r="AA20" s="33">
        <f>CHOOSE(MIN(D6L413C9,RUN_YEARS),B7L804C7,B7L804C16,B7L804C25,B7L804C34,B7L804C43)</f>
        <v>528300</v>
      </c>
      <c r="AB20" s="16" t="s">
        <v>30424</v>
      </c>
      <c r="AC20" s="33">
        <f>IF(D6L413C12=0,0,D6L413C10/D6L413C12)</f>
        <v>8.1787381904212595E-7</v>
      </c>
      <c r="AD20" s="16" t="s">
        <v>30425</v>
      </c>
      <c r="AE20" s="33">
        <f>IF(D6L413C5=0,0,D6L413C10/D6L413C5)</f>
        <v>0.48175466203646033</v>
      </c>
      <c r="AF20" s="16" t="s">
        <v>30426</v>
      </c>
      <c r="AG20" s="33">
        <f>CHOOSE(MIN(D6L413C9,RUN_YEARS),B7L804C5,B7L804C14,B7L804C23,B7L804C32,B7L804C41)</f>
        <v>7695.4363238878741</v>
      </c>
      <c r="AH20" s="16" t="s">
        <v>30427</v>
      </c>
      <c r="AI20" s="33">
        <f>IF(D6L413C15=0,0,D6L413C11/D6L413C15)</f>
        <v>2.1264719295095229E-6</v>
      </c>
      <c r="AJ20" s="16" t="s">
        <v>30428</v>
      </c>
      <c r="AK20" s="33">
        <f>IF(D6L413C5=0,0,D6L413C11/D6L413C5)</f>
        <v>1.8245337963539669E-2</v>
      </c>
      <c r="AL20" s="16" t="s">
        <v>30429</v>
      </c>
      <c r="AM20" s="33">
        <f>D6L413C8*CHOOSE(MIN(D6L413C9,RUN_YEARS),B7L804C4,B7L804C13,B7L804C22,B7L804C31,B7L804C40)</f>
        <v>0.10522275807352356</v>
      </c>
      <c r="AN20" s="16" t="s">
        <v>30430</v>
      </c>
      <c r="AO20" s="33">
        <f>D6L413C8-D6L413C18</f>
        <v>0.34322410985450713</v>
      </c>
      <c r="AP20" s="16" t="s">
        <v>30431</v>
      </c>
      <c r="AQ20" s="33">
        <f>CHOOSE(MIN(D6L413C9,RUN_YEARS),B7L804C2,B7L804C11,B7L804C20,B7L804C29,B7L804C38)</f>
        <v>1156.0622416917381</v>
      </c>
      <c r="AR20" s="16" t="s">
        <v>30432</v>
      </c>
      <c r="AS20" s="33">
        <f>IF(D6L413C20=0,0,D6L413C18/D6L413C20)</f>
        <v>9.1018246491248191E-5</v>
      </c>
      <c r="AT20" s="16" t="s">
        <v>30433</v>
      </c>
      <c r="AU20" s="33">
        <f>IF(D6L413C5=0,0,D6L413C18/D6L413C5)</f>
        <v>0.11731909128910485</v>
      </c>
      <c r="AV20" s="16" t="s">
        <v>30434</v>
      </c>
      <c r="AW20" s="33">
        <f>CHOOSE(MIN(D6L413C9,RUN_YEARS),B7L804C1,B7L804C10,B7L804C19,B7L804C28,B7L804C37)</f>
        <v>3770.9374008596137</v>
      </c>
      <c r="AX20" s="16" t="s">
        <v>30435</v>
      </c>
      <c r="AY20" s="33">
        <f>IF(D6L413C23=0,0,D6L413C19/D6L413C23)</f>
        <v>9.1018246491248191E-5</v>
      </c>
      <c r="AZ20" s="16" t="s">
        <v>30436</v>
      </c>
      <c r="BA20" s="33">
        <f>IF(D6L413C5=0,0,D6L413C19/D6L413C5)</f>
        <v>0.38268090871089516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31.207274953308268</v>
      </c>
      <c r="J21" s="16" t="s">
        <v>30458</v>
      </c>
      <c r="K21" s="21">
        <f>IF(FLOW_THRU_100PCT="Y",1,INDEX(VariabilityMatrix,D6L414C1,D6L414C9))</f>
        <v>0.65905647955576963</v>
      </c>
      <c r="L21" s="16" t="s">
        <v>30438</v>
      </c>
      <c r="M21" s="15">
        <f>IF(D6L414C2&lt;&gt;0,D6L414C2*D6L414C4,D6L414C3*D6L414C4)</f>
        <v>20.567356767256292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10.283678383628146</v>
      </c>
      <c r="R21" s="16" t="s">
        <v>30440</v>
      </c>
      <c r="S21" s="15">
        <f>D6L414C5-D6L414C7</f>
        <v>10.283678383628146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9.9033149280138062</v>
      </c>
      <c r="X21" s="16" t="s">
        <v>30442</v>
      </c>
      <c r="Y21" s="33">
        <f>D6L414C7-D6L414C10</f>
        <v>0.38036345561434004</v>
      </c>
      <c r="Z21" s="16" t="s">
        <v>30443</v>
      </c>
      <c r="AA21" s="33">
        <f>CHOOSE(MIN(D6L414C9,RUN_YEARS),B7L804C7,B7L804C16,B7L804C25,B7L804C34,B7L804C43)</f>
        <v>526962</v>
      </c>
      <c r="AB21" s="16" t="s">
        <v>30444</v>
      </c>
      <c r="AC21" s="33">
        <f>IF(D6L414C12=0,0,D6L414C10/D6L414C12)</f>
        <v>1.8793224042746548E-5</v>
      </c>
      <c r="AD21" s="16" t="s">
        <v>30445</v>
      </c>
      <c r="AE21" s="33">
        <f>IF(D6L414C5=0,0,D6L414C10/D6L414C5)</f>
        <v>0.48150644927694902</v>
      </c>
      <c r="AF21" s="16" t="s">
        <v>30446</v>
      </c>
      <c r="AG21" s="33">
        <f>CHOOSE(MIN(D6L414C9,RUN_YEARS),B7L804C5,B7L804C14,B7L804C23,B7L804C32,B7L804C41)</f>
        <v>7784.3820965466293</v>
      </c>
      <c r="AH21" s="16" t="s">
        <v>30447</v>
      </c>
      <c r="AI21" s="33">
        <f>IF(D6L414C15=0,0,D6L414C11/D6L414C15)</f>
        <v>4.8862382511141116E-5</v>
      </c>
      <c r="AJ21" s="16" t="s">
        <v>30448</v>
      </c>
      <c r="AK21" s="33">
        <f>IF(D6L414C5=0,0,D6L414C11/D6L414C5)</f>
        <v>1.8493550723050978E-2</v>
      </c>
      <c r="AL21" s="16" t="s">
        <v>30449</v>
      </c>
      <c r="AM21" s="33">
        <f>D6L414C8*CHOOSE(MIN(D6L414C9,RUN_YEARS),B7L804C4,B7L804C13,B7L804C22,B7L804C31,B7L804C40)</f>
        <v>2.4982308584581854</v>
      </c>
      <c r="AN21" s="16" t="s">
        <v>30450</v>
      </c>
      <c r="AO21" s="33">
        <f>D6L414C8-D6L414C18</f>
        <v>7.7854475251699604</v>
      </c>
      <c r="AP21" s="16" t="s">
        <v>30451</v>
      </c>
      <c r="AQ21" s="33">
        <f>CHOOSE(MIN(D6L414C9,RUN_YEARS),B7L804C2,B7L804C11,B7L804C20,B7L804C29,B7L804C38)</f>
        <v>1205.9650446175006</v>
      </c>
      <c r="AR21" s="16" t="s">
        <v>30452</v>
      </c>
      <c r="AS21" s="33">
        <f>IF(D6L414C20=0,0,D6L414C18/D6L414C20)</f>
        <v>2.0715615843165309E-3</v>
      </c>
      <c r="AT21" s="16" t="s">
        <v>30453</v>
      </c>
      <c r="AU21" s="33">
        <f>IF(D6L414C5=0,0,D6L414C18/D6L414C5)</f>
        <v>0.12146582016972772</v>
      </c>
      <c r="AV21" s="16" t="s">
        <v>30454</v>
      </c>
      <c r="AW21" s="33">
        <f>CHOOSE(MIN(D6L414C9,RUN_YEARS),B7L804C1,B7L804C10,B7L804C19,B7L804C28,B7L804C37)</f>
        <v>3758.2505797135691</v>
      </c>
      <c r="AX21" s="16" t="s">
        <v>30455</v>
      </c>
      <c r="AY21" s="33">
        <f>IF(D6L414C23=0,0,D6L414C19/D6L414C23)</f>
        <v>2.0715615843165305E-3</v>
      </c>
      <c r="AZ21" s="16" t="s">
        <v>30456</v>
      </c>
      <c r="BA21" s="33">
        <f>IF(D6L414C5=0,0,D6L414C19/D6L414C5)</f>
        <v>0.37853417983027227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21.988507072400022</v>
      </c>
      <c r="J22" s="16" t="s">
        <v>30479</v>
      </c>
      <c r="K22" s="21">
        <f>IF(FLOW_THRU_100PCT="Y",1,INDEX(VariabilityMatrix,D6L415C1,D6L415C9))</f>
        <v>0.65891624194078513</v>
      </c>
      <c r="L22" s="16" t="s">
        <v>30459</v>
      </c>
      <c r="M22" s="15">
        <f>IF(D6L415C2&lt;&gt;0,D6L415C2*D6L415C4,D6L415C3*D6L415C4)</f>
        <v>14.488584446034197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7.2442922230170987</v>
      </c>
      <c r="R22" s="16" t="s">
        <v>30461</v>
      </c>
      <c r="S22" s="15">
        <f>D6L415C5-D6L415C7</f>
        <v>7.2442922230170987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6.9807798297416861</v>
      </c>
      <c r="X22" s="16" t="s">
        <v>30463</v>
      </c>
      <c r="Y22" s="33">
        <f>D6L415C7-D6L415C10</f>
        <v>0.26351239327541265</v>
      </c>
      <c r="Z22" s="16" t="s">
        <v>30464</v>
      </c>
      <c r="AA22" s="33">
        <f>CHOOSE(MIN(D6L415C9,RUN_YEARS),B7L804C7,B7L804C16,B7L804C25,B7L804C34,B7L804C43)</f>
        <v>538073</v>
      </c>
      <c r="AB22" s="16" t="s">
        <v>30465</v>
      </c>
      <c r="AC22" s="33">
        <f>IF(D6L415C12=0,0,D6L415C10/D6L415C12)</f>
        <v>1.2973666825396713E-5</v>
      </c>
      <c r="AD22" s="16" t="s">
        <v>30466</v>
      </c>
      <c r="AE22" s="33">
        <f>IF(D6L415C5=0,0,D6L415C10/D6L415C5)</f>
        <v>0.48181241278215131</v>
      </c>
      <c r="AF22" s="16" t="s">
        <v>30467</v>
      </c>
      <c r="AG22" s="33">
        <f>CHOOSE(MIN(D6L415C9,RUN_YEARS),B7L804C5,B7L804C14,B7L804C23,B7L804C32,B7L804C41)</f>
        <v>7812.0489646106053</v>
      </c>
      <c r="AH22" s="16" t="s">
        <v>30468</v>
      </c>
      <c r="AI22" s="33">
        <f>IF(D6L415C15=0,0,D6L415C11/D6L415C15)</f>
        <v>3.3731533746031449E-5</v>
      </c>
      <c r="AJ22" s="16" t="s">
        <v>30469</v>
      </c>
      <c r="AK22" s="33">
        <f>IF(D6L415C5=0,0,D6L415C11/D6L415C5)</f>
        <v>1.8187587217848671E-2</v>
      </c>
      <c r="AL22" s="16" t="s">
        <v>30470</v>
      </c>
      <c r="AM22" s="33">
        <f>D6L415C8*CHOOSE(MIN(D6L415C9,RUN_YEARS),B7L804C4,B7L804C13,B7L804C22,B7L804C31,B7L804C40)</f>
        <v>1.6936081879016254</v>
      </c>
      <c r="AN22" s="16" t="s">
        <v>30471</v>
      </c>
      <c r="AO22" s="33">
        <f>D6L415C8-D6L415C18</f>
        <v>5.5506840351154736</v>
      </c>
      <c r="AP22" s="16" t="s">
        <v>30472</v>
      </c>
      <c r="AQ22" s="33">
        <f>CHOOSE(MIN(D6L415C9,RUN_YEARS),B7L804C2,B7L804C11,B7L804C20,B7L804C29,B7L804C38)</f>
        <v>1151.4444782180833</v>
      </c>
      <c r="AR22" s="16" t="s">
        <v>30473</v>
      </c>
      <c r="AS22" s="33">
        <f>IF(D6L415C20=0,0,D6L415C18/D6L415C20)</f>
        <v>1.4708552778181427E-3</v>
      </c>
      <c r="AT22" s="16" t="s">
        <v>30474</v>
      </c>
      <c r="AU22" s="33">
        <f>IF(D6L415C5=0,0,D6L415C18/D6L415C5)</f>
        <v>0.1168925918339247</v>
      </c>
      <c r="AV22" s="16" t="s">
        <v>30475</v>
      </c>
      <c r="AW22" s="33">
        <f>CHOOSE(MIN(D6L415C9,RUN_YEARS),B7L804C1,B7L804C10,B7L804C19,B7L804C28,B7L804C37)</f>
        <v>3773.7798672819276</v>
      </c>
      <c r="AX22" s="16" t="s">
        <v>30476</v>
      </c>
      <c r="AY22" s="33">
        <f>IF(D6L415C23=0,0,D6L415C19/D6L415C23)</f>
        <v>1.4708552778181427E-3</v>
      </c>
      <c r="AZ22" s="16" t="s">
        <v>30477</v>
      </c>
      <c r="BA22" s="33">
        <f>IF(D6L415C5=0,0,D6L415C19/D6L415C5)</f>
        <v>0.3831074081660753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6331.0003679568072</v>
      </c>
      <c r="J23" s="16" t="s">
        <v>30500</v>
      </c>
      <c r="K23" s="21">
        <f>IF(FLOW_THRU_100PCT="Y",1,INDEX(VariabilityMatrix,D6L416C1,D6L416C9))</f>
        <v>0.33918714642276254</v>
      </c>
      <c r="L23" s="16" t="s">
        <v>30480</v>
      </c>
      <c r="M23" s="15">
        <f>IF(D6L416C2&lt;&gt;0,D6L416C2*D6L416C4,D6L416C3*D6L416C4)</f>
        <v>2147.393948808729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1073.6969744043645</v>
      </c>
      <c r="R23" s="16" t="s">
        <v>30482</v>
      </c>
      <c r="S23" s="15">
        <f>D6L416C5-D6L416C7</f>
        <v>1073.6969744043645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1034.6410596693252</v>
      </c>
      <c r="X23" s="16" t="s">
        <v>30484</v>
      </c>
      <c r="Y23" s="33">
        <f>D6L416C7-D6L416C10</f>
        <v>39.055914735039323</v>
      </c>
      <c r="Z23" s="16" t="s">
        <v>30485</v>
      </c>
      <c r="AA23" s="33">
        <f>CHOOSE(MIN(D6L416C9,RUN_YEARS),B7L804C7,B7L804C16,B7L804C25,B7L804C34,B7L804C43)</f>
        <v>538073</v>
      </c>
      <c r="AB23" s="16" t="s">
        <v>30486</v>
      </c>
      <c r="AC23" s="33">
        <f>IF(D6L416C12=0,0,D6L416C10/D6L416C12)</f>
        <v>1.9228637372054073E-3</v>
      </c>
      <c r="AD23" s="16" t="s">
        <v>30487</v>
      </c>
      <c r="AE23" s="33">
        <f>IF(D6L416C5=0,0,D6L416C10/D6L416C5)</f>
        <v>0.48181241278215126</v>
      </c>
      <c r="AF23" s="16" t="s">
        <v>30488</v>
      </c>
      <c r="AG23" s="33">
        <f>CHOOSE(MIN(D6L416C9,RUN_YEARS),B7L804C5,B7L804C14,B7L804C23,B7L804C32,B7L804C41)</f>
        <v>7812.0489646106053</v>
      </c>
      <c r="AH23" s="16" t="s">
        <v>30489</v>
      </c>
      <c r="AI23" s="33">
        <f>IF(D6L416C15=0,0,D6L416C11/D6L416C15)</f>
        <v>4.9994457167340705E-3</v>
      </c>
      <c r="AJ23" s="16" t="s">
        <v>30490</v>
      </c>
      <c r="AK23" s="33">
        <f>IF(D6L416C5=0,0,D6L416C11/D6L416C5)</f>
        <v>1.8187587217848716E-2</v>
      </c>
      <c r="AL23" s="16" t="s">
        <v>30491</v>
      </c>
      <c r="AM23" s="33">
        <f>D6L416C8*CHOOSE(MIN(D6L416C9,RUN_YEARS),B7L804C4,B7L804C13,B7L804C22,B7L804C31,B7L804C40)</f>
        <v>251.01444436473855</v>
      </c>
      <c r="AN23" s="16" t="s">
        <v>30492</v>
      </c>
      <c r="AO23" s="33">
        <f>D6L416C8-D6L416C18</f>
        <v>822.68253003962593</v>
      </c>
      <c r="AP23" s="16" t="s">
        <v>30493</v>
      </c>
      <c r="AQ23" s="33">
        <f>CHOOSE(MIN(D6L416C9,RUN_YEARS),B7L804C2,B7L804C11,B7L804C20,B7L804C29,B7L804C38)</f>
        <v>1151.4444782180833</v>
      </c>
      <c r="AR23" s="16" t="s">
        <v>30494</v>
      </c>
      <c r="AS23" s="33">
        <f>IF(D6L416C20=0,0,D6L416C18/D6L416C20)</f>
        <v>0.2179996075478999</v>
      </c>
      <c r="AT23" s="16" t="s">
        <v>30495</v>
      </c>
      <c r="AU23" s="33">
        <f>IF(D6L416C5=0,0,D6L416C18/D6L416C5)</f>
        <v>0.1168925918339247</v>
      </c>
      <c r="AV23" s="16" t="s">
        <v>30496</v>
      </c>
      <c r="AW23" s="33">
        <f>CHOOSE(MIN(D6L416C9,RUN_YEARS),B7L804C1,B7L804C10,B7L804C19,B7L804C28,B7L804C37)</f>
        <v>3773.7798672819276</v>
      </c>
      <c r="AX23" s="16" t="s">
        <v>30497</v>
      </c>
      <c r="AY23" s="33">
        <f>IF(D6L416C23=0,0,D6L416C19/D6L416C23)</f>
        <v>0.21799960754789988</v>
      </c>
      <c r="AZ23" s="16" t="s">
        <v>30498</v>
      </c>
      <c r="BA23" s="33">
        <f>IF(D6L416C5=0,0,D6L416C19/D6L416C5)</f>
        <v>0.3831074081660753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194.26680579174709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167.0694529809025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83.534726490451249</v>
      </c>
      <c r="R24" s="16" t="s">
        <v>30503</v>
      </c>
      <c r="S24" s="15">
        <f>D6L417C5-D6L417C7</f>
        <v>83.534726490451249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80.496136242922816</v>
      </c>
      <c r="X24" s="16" t="s">
        <v>30505</v>
      </c>
      <c r="Y24" s="33">
        <f>D6L417C7-D6L417C10</f>
        <v>3.0385902475284325</v>
      </c>
      <c r="Z24" s="16" t="s">
        <v>30506</v>
      </c>
      <c r="AA24" s="33">
        <f>CHOOSE(MIN(D6L417C9,RUN_YEARS),B7L804C7,B7L804C16,B7L804C25,B7L804C34,B7L804C43)</f>
        <v>538073</v>
      </c>
      <c r="AB24" s="16" t="s">
        <v>30507</v>
      </c>
      <c r="AC24" s="33">
        <f>IF(D6L417C12=0,0,D6L417C10/D6L417C12)</f>
        <v>1.4960077209397762E-4</v>
      </c>
      <c r="AD24" s="16" t="s">
        <v>30508</v>
      </c>
      <c r="AE24" s="33">
        <f>IF(D6L417C5=0,0,D6L417C10/D6L417C5)</f>
        <v>0.48181241278215131</v>
      </c>
      <c r="AF24" s="16" t="s">
        <v>30509</v>
      </c>
      <c r="AG24" s="33">
        <f>CHOOSE(MIN(D6L417C9,RUN_YEARS),B7L804C5,B7L804C14,B7L804C23,B7L804C32,B7L804C41)</f>
        <v>7812.0489646106053</v>
      </c>
      <c r="AH24" s="16" t="s">
        <v>30510</v>
      </c>
      <c r="AI24" s="33">
        <f>IF(D6L417C15=0,0,D6L417C11/D6L417C15)</f>
        <v>3.8896200744434177E-4</v>
      </c>
      <c r="AJ24" s="16" t="s">
        <v>30511</v>
      </c>
      <c r="AK24" s="33">
        <f>IF(D6L417C5=0,0,D6L417C11/D6L417C5)</f>
        <v>1.8187587217848675E-2</v>
      </c>
      <c r="AL24" s="16" t="s">
        <v>30512</v>
      </c>
      <c r="AM24" s="33">
        <f>D6L417C8*CHOOSE(MIN(D6L417C9,RUN_YEARS),B7L804C4,B7L804C13,B7L804C22,B7L804C31,B7L804C40)</f>
        <v>19.52918137521371</v>
      </c>
      <c r="AN24" s="16" t="s">
        <v>30513</v>
      </c>
      <c r="AO24" s="33">
        <f>D6L417C8-D6L417C18</f>
        <v>64.005545115237538</v>
      </c>
      <c r="AP24" s="16" t="s">
        <v>30514</v>
      </c>
      <c r="AQ24" s="33">
        <f>CHOOSE(MIN(D6L417C9,RUN_YEARS),B7L804C2,B7L804C11,B7L804C20,B7L804C29,B7L804C38)</f>
        <v>1151.4444782180833</v>
      </c>
      <c r="AR24" s="16" t="s">
        <v>30515</v>
      </c>
      <c r="AS24" s="33">
        <f>IF(D6L417C20=0,0,D6L417C18/D6L417C20)</f>
        <v>1.6960593189379026E-2</v>
      </c>
      <c r="AT24" s="16" t="s">
        <v>30516</v>
      </c>
      <c r="AU24" s="33">
        <f>IF(D6L417C5=0,0,D6L417C18/D6L417C5)</f>
        <v>0.1168925918339247</v>
      </c>
      <c r="AV24" s="16" t="s">
        <v>30517</v>
      </c>
      <c r="AW24" s="33">
        <f>CHOOSE(MIN(D6L417C9,RUN_YEARS),B7L804C1,B7L804C10,B7L804C19,B7L804C28,B7L804C37)</f>
        <v>3773.7798672819276</v>
      </c>
      <c r="AX24" s="16" t="s">
        <v>30518</v>
      </c>
      <c r="AY24" s="33">
        <f>IF(D6L417C23=0,0,D6L417C19/D6L417C23)</f>
        <v>1.6960593189379022E-2</v>
      </c>
      <c r="AZ24" s="16" t="s">
        <v>30519</v>
      </c>
      <c r="BA24" s="33">
        <f>IF(D6L417C5=0,0,D6L417C19/D6L417C5)</f>
        <v>0.3831074081660753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-115.00799636635908</v>
      </c>
      <c r="J25" s="16" t="s">
        <v>30541</v>
      </c>
      <c r="K25" s="21">
        <f>IF(FLOW_THRU_100PCT="Y",1,INDEX(VariabilityMatrix,D6L418C1,D6L418C9))</f>
        <v>0.3403520937805683</v>
      </c>
      <c r="L25" s="16" t="s">
        <v>30521</v>
      </c>
      <c r="M25" s="15">
        <f>IF(D6L418C2&lt;&gt;0,D6L418C2*D6L418C4,D6L418C3*D6L418C4)</f>
        <v>-39.143212364798302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-19.571606182399151</v>
      </c>
      <c r="R25" s="16" t="s">
        <v>30523</v>
      </c>
      <c r="S25" s="15">
        <f>D6L418C5-D6L418C7</f>
        <v>-19.571606182399151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-18.857425043824801</v>
      </c>
      <c r="X25" s="16" t="s">
        <v>30525</v>
      </c>
      <c r="Y25" s="33">
        <f>D6L418C7-D6L418C10</f>
        <v>-0.71418113857435017</v>
      </c>
      <c r="Z25" s="16" t="s">
        <v>30526</v>
      </c>
      <c r="AA25" s="33">
        <f>CHOOSE(MIN(D6L418C9,RUN_YEARS),B7L804C7,B7L804C16,B7L804C25,B7L804C34,B7L804C43)</f>
        <v>528300</v>
      </c>
      <c r="AB25" s="16" t="s">
        <v>30527</v>
      </c>
      <c r="AC25" s="33">
        <f>IF(D6L418C12=0,0,D6L418C10/D6L418C12)</f>
        <v>-3.5694539170593982E-5</v>
      </c>
      <c r="AD25" s="16" t="s">
        <v>30528</v>
      </c>
      <c r="AE25" s="33">
        <f>IF(D6L418C5=0,0,D6L418C10/D6L418C5)</f>
        <v>0.48175466203646033</v>
      </c>
      <c r="AF25" s="16" t="s">
        <v>30529</v>
      </c>
      <c r="AG25" s="33">
        <f>CHOOSE(MIN(D6L418C9,RUN_YEARS),B7L804C5,B7L804C14,B7L804C23,B7L804C32,B7L804C41)</f>
        <v>7695.4363238878741</v>
      </c>
      <c r="AH25" s="16" t="s">
        <v>30530</v>
      </c>
      <c r="AI25" s="33">
        <f>IF(D6L418C15=0,0,D6L418C11/D6L418C15)</f>
        <v>-9.2805801843544189E-5</v>
      </c>
      <c r="AJ25" s="16" t="s">
        <v>30531</v>
      </c>
      <c r="AK25" s="33">
        <f>IF(D6L418C5=0,0,D6L418C11/D6L418C5)</f>
        <v>1.8245337963539679E-2</v>
      </c>
      <c r="AL25" s="16" t="s">
        <v>30532</v>
      </c>
      <c r="AM25" s="33">
        <f>D6L418C8*CHOOSE(MIN(D6L418C9,RUN_YEARS),B7L804C4,B7L804C13,B7L804C22,B7L804C31,B7L804C40)</f>
        <v>-4.5922461047745902</v>
      </c>
      <c r="AN25" s="16" t="s">
        <v>30533</v>
      </c>
      <c r="AO25" s="33">
        <f>D6L418C8-D6L418C18</f>
        <v>-14.979360077624561</v>
      </c>
      <c r="AP25" s="16" t="s">
        <v>30534</v>
      </c>
      <c r="AQ25" s="33">
        <f>CHOOSE(MIN(D6L418C9,RUN_YEARS),B7L804C2,B7L804C11,B7L804C20,B7L804C29,B7L804C38)</f>
        <v>1156.0622416917381</v>
      </c>
      <c r="AR25" s="16" t="s">
        <v>30535</v>
      </c>
      <c r="AS25" s="33">
        <f>IF(D6L418C20=0,0,D6L418C18/D6L418C20)</f>
        <v>-3.9723173538255777E-3</v>
      </c>
      <c r="AT25" s="16" t="s">
        <v>30536</v>
      </c>
      <c r="AU25" s="33">
        <f>IF(D6L418C5=0,0,D6L418C18/D6L418C5)</f>
        <v>0.11731909128910487</v>
      </c>
      <c r="AV25" s="16" t="s">
        <v>30537</v>
      </c>
      <c r="AW25" s="33">
        <f>CHOOSE(MIN(D6L418C9,RUN_YEARS),B7L804C1,B7L804C10,B7L804C19,B7L804C28,B7L804C37)</f>
        <v>3770.9374008596137</v>
      </c>
      <c r="AX25" s="16" t="s">
        <v>30538</v>
      </c>
      <c r="AY25" s="33">
        <f>IF(D6L418C23=0,0,D6L418C19/D6L418C23)</f>
        <v>-3.9723173538255769E-3</v>
      </c>
      <c r="AZ25" s="16" t="s">
        <v>30539</v>
      </c>
      <c r="BA25" s="33">
        <f>IF(D6L418C5=0,0,D6L418C19/D6L418C5)</f>
        <v>0.38268090871089516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10436.230909517533</v>
      </c>
      <c r="J26" s="16" t="s">
        <v>30562</v>
      </c>
      <c r="K26" s="21">
        <f>IF(FLOW_THRU_100PCT="Y",1,INDEX(VariabilityMatrix,D6L419C1,D6L419C9))</f>
        <v>0.33918714642276254</v>
      </c>
      <c r="L26" s="16" t="s">
        <v>30542</v>
      </c>
      <c r="M26" s="15">
        <f>IF(D6L419C2&lt;&gt;0,D6L419C2*D6L419C4,D6L419C3*D6L419C4)</f>
        <v>3539.835381608284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1769.917690804142</v>
      </c>
      <c r="R26" s="16" t="s">
        <v>30544</v>
      </c>
      <c r="S26" s="15">
        <f>D6L419C5-D6L419C7</f>
        <v>1769.917690804142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1705.5366260643148</v>
      </c>
      <c r="X26" s="16" t="s">
        <v>30546</v>
      </c>
      <c r="Y26" s="33">
        <f>D6L419C7-D6L419C10</f>
        <v>64.381064739827252</v>
      </c>
      <c r="Z26" s="16" t="s">
        <v>30547</v>
      </c>
      <c r="AA26" s="33">
        <f>CHOOSE(MIN(D6L419C9,RUN_YEARS),B7L804C7,B7L804C16,B7L804C25,B7L804C34,B7L804C43)</f>
        <v>538073</v>
      </c>
      <c r="AB26" s="16" t="s">
        <v>30548</v>
      </c>
      <c r="AC26" s="33">
        <f>IF(D6L419C12=0,0,D6L419C10/D6L419C12)</f>
        <v>3.1697123365497151E-3</v>
      </c>
      <c r="AD26" s="16" t="s">
        <v>30549</v>
      </c>
      <c r="AE26" s="33">
        <f>IF(D6L419C5=0,0,D6L419C10/D6L419C5)</f>
        <v>0.48181241278215137</v>
      </c>
      <c r="AF26" s="16" t="s">
        <v>30550</v>
      </c>
      <c r="AG26" s="33">
        <f>CHOOSE(MIN(D6L419C9,RUN_YEARS),B7L804C5,B7L804C14,B7L804C23,B7L804C32,B7L804C41)</f>
        <v>7812.0489646106053</v>
      </c>
      <c r="AH26" s="16" t="s">
        <v>30551</v>
      </c>
      <c r="AI26" s="33">
        <f>IF(D6L419C15=0,0,D6L419C11/D6L419C15)</f>
        <v>8.2412520750292494E-3</v>
      </c>
      <c r="AJ26" s="16" t="s">
        <v>30552</v>
      </c>
      <c r="AK26" s="33">
        <f>IF(D6L419C5=0,0,D6L419C11/D6L419C5)</f>
        <v>1.8187587217848657E-2</v>
      </c>
      <c r="AL26" s="16" t="s">
        <v>30553</v>
      </c>
      <c r="AM26" s="33">
        <f>D6L419C8*CHOOSE(MIN(D6L419C9,RUN_YEARS),B7L804C4,B7L804C13,B7L804C22,B7L804C31,B7L804C40)</f>
        <v>413.78053242162224</v>
      </c>
      <c r="AN26" s="16" t="s">
        <v>30554</v>
      </c>
      <c r="AO26" s="33">
        <f>D6L419C8-D6L419C18</f>
        <v>1356.1371583825198</v>
      </c>
      <c r="AP26" s="16" t="s">
        <v>30555</v>
      </c>
      <c r="AQ26" s="33">
        <f>CHOOSE(MIN(D6L419C9,RUN_YEARS),B7L804C2,B7L804C11,B7L804C20,B7L804C29,B7L804C38)</f>
        <v>1151.4444782180833</v>
      </c>
      <c r="AR26" s="16" t="s">
        <v>30556</v>
      </c>
      <c r="AS26" s="33">
        <f>IF(D6L419C20=0,0,D6L419C18/D6L419C20)</f>
        <v>0.35935778081281683</v>
      </c>
      <c r="AT26" s="16" t="s">
        <v>30557</v>
      </c>
      <c r="AU26" s="33">
        <f>IF(D6L419C5=0,0,D6L419C18/D6L419C5)</f>
        <v>0.11689259183392471</v>
      </c>
      <c r="AV26" s="16" t="s">
        <v>30558</v>
      </c>
      <c r="AW26" s="33">
        <f>CHOOSE(MIN(D6L419C9,RUN_YEARS),B7L804C1,B7L804C10,B7L804C19,B7L804C28,B7L804C37)</f>
        <v>3773.7798672819276</v>
      </c>
      <c r="AX26" s="16" t="s">
        <v>30559</v>
      </c>
      <c r="AY26" s="33">
        <f>IF(D6L419C23=0,0,D6L419C19/D6L419C23)</f>
        <v>0.35935778081281677</v>
      </c>
      <c r="AZ26" s="16" t="s">
        <v>30560</v>
      </c>
      <c r="BA26" s="33">
        <f>IF(D6L419C5=0,0,D6L419C19/D6L419C5)</f>
        <v>0.3831074081660753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150.91696789369709</v>
      </c>
      <c r="J27" s="16" t="s">
        <v>30583</v>
      </c>
      <c r="K27" s="21">
        <f>IF(FLOW_THRU_100PCT="Y",1,INDEX(VariabilityMatrix,D6L420C1,D6L420C9))</f>
        <v>0.3403520937805683</v>
      </c>
      <c r="L27" s="16" t="s">
        <v>30563</v>
      </c>
      <c r="M27" s="15">
        <f>IF(D6L420C2&lt;&gt;0,D6L420C2*D6L420C4,D6L420C3*D6L420C4)</f>
        <v>51.364906009634609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25.682453004817305</v>
      </c>
      <c r="R27" s="16" t="s">
        <v>30565</v>
      </c>
      <c r="S27" s="15">
        <f>D6L420C5-D6L420C7</f>
        <v>25.682453004817305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24.74528293520607</v>
      </c>
      <c r="X27" s="16" t="s">
        <v>30567</v>
      </c>
      <c r="Y27" s="33">
        <f>D6L420C7-D6L420C10</f>
        <v>0.93717006961123417</v>
      </c>
      <c r="Z27" s="16" t="s">
        <v>30568</v>
      </c>
      <c r="AA27" s="33">
        <f>CHOOSE(MIN(D6L420C9,RUN_YEARS),B7L804C7,B7L804C16,B7L804C25,B7L804C34,B7L804C43)</f>
        <v>528300</v>
      </c>
      <c r="AB27" s="16" t="s">
        <v>30569</v>
      </c>
      <c r="AC27" s="33">
        <f>IF(D6L420C12=0,0,D6L420C10/D6L420C12)</f>
        <v>4.6839452839685919E-5</v>
      </c>
      <c r="AD27" s="16" t="s">
        <v>30570</v>
      </c>
      <c r="AE27" s="33">
        <f>IF(D6L420C5=0,0,D6L420C10/D6L420C5)</f>
        <v>0.48175466203646033</v>
      </c>
      <c r="AF27" s="16" t="s">
        <v>30571</v>
      </c>
      <c r="AG27" s="33">
        <f>CHOOSE(MIN(D6L420C9,RUN_YEARS),B7L804C5,B7L804C14,B7L804C23,B7L804C32,B7L804C41)</f>
        <v>7695.4363238878741</v>
      </c>
      <c r="AH27" s="16" t="s">
        <v>30572</v>
      </c>
      <c r="AI27" s="33">
        <f>IF(D6L420C15=0,0,D6L420C11/D6L420C15)</f>
        <v>1.2178257738318324E-4</v>
      </c>
      <c r="AJ27" s="16" t="s">
        <v>30573</v>
      </c>
      <c r="AK27" s="33">
        <f>IF(D6L420C5=0,0,D6L420C11/D6L420C5)</f>
        <v>1.8245337963539686E-2</v>
      </c>
      <c r="AL27" s="16" t="s">
        <v>30574</v>
      </c>
      <c r="AM27" s="33">
        <f>D6L420C8*CHOOSE(MIN(D6L420C9,RUN_YEARS),B7L804C4,B7L804C13,B7L804C22,B7L804C31,B7L804C40)</f>
        <v>6.0260840972006138</v>
      </c>
      <c r="AN27" s="16" t="s">
        <v>30575</v>
      </c>
      <c r="AO27" s="33">
        <f>D6L420C8-D6L420C18</f>
        <v>19.656368907616692</v>
      </c>
      <c r="AP27" s="16" t="s">
        <v>30576</v>
      </c>
      <c r="AQ27" s="33">
        <f>CHOOSE(MIN(D6L420C9,RUN_YEARS),B7L804C2,B7L804C11,B7L804C20,B7L804C29,B7L804C38)</f>
        <v>1156.0622416917381</v>
      </c>
      <c r="AR27" s="16" t="s">
        <v>30577</v>
      </c>
      <c r="AS27" s="33">
        <f>IF(D6L420C20=0,0,D6L420C18/D6L420C20)</f>
        <v>5.2125948585452185E-3</v>
      </c>
      <c r="AT27" s="16" t="s">
        <v>30578</v>
      </c>
      <c r="AU27" s="33">
        <f>IF(D6L420C5=0,0,D6L420C18/D6L420C5)</f>
        <v>0.11731909128910487</v>
      </c>
      <c r="AV27" s="16" t="s">
        <v>30579</v>
      </c>
      <c r="AW27" s="33">
        <f>CHOOSE(MIN(D6L420C9,RUN_YEARS),B7L804C1,B7L804C10,B7L804C19,B7L804C28,B7L804C37)</f>
        <v>3770.9374008596137</v>
      </c>
      <c r="AX27" s="16" t="s">
        <v>30580</v>
      </c>
      <c r="AY27" s="33">
        <f>IF(D6L420C23=0,0,D6L420C19/D6L420C23)</f>
        <v>5.2125948585452185E-3</v>
      </c>
      <c r="AZ27" s="16" t="s">
        <v>30581</v>
      </c>
      <c r="BA27" s="33">
        <f>IF(D6L420C5=0,0,D6L420C19/D6L420C5)</f>
        <v>0.38268090871089516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0.3403520937805683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528300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7695.4363238878741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1156.0622416917381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3770.9374008596137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0.3403520937805683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528300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7695.4363238878741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1156.0622416917381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3770.9374008596137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0.3403520937805683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528300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7695.4363238878741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1156.0622416917381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3770.9374008596137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0.3403520937805683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528300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7695.4363238878741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1156.0622416917381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3770.9374008596137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0.3403520937805683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528300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7695.4363238878741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1156.0622416917381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3770.9374008596137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281.48000261752054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242.07280225106766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121.03640112553383</v>
      </c>
      <c r="R33" s="16" t="s">
        <v>30691</v>
      </c>
      <c r="S33" s="15">
        <f>D6L426C5-D6L426C7</f>
        <v>121.03640112553383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116.61970103668199</v>
      </c>
      <c r="X33" s="16" t="s">
        <v>30693</v>
      </c>
      <c r="Y33" s="33">
        <f>D6L426C7-D6L426C10</f>
        <v>4.4167000888518402</v>
      </c>
      <c r="Z33" s="16" t="s">
        <v>30694</v>
      </c>
      <c r="AA33" s="33">
        <f>CHOOSE(MIN(D6L426C9,RUN_YEARS),B7L804C7,B7L804C16,B7L804C25,B7L804C34,B7L804C43)</f>
        <v>528300</v>
      </c>
      <c r="AB33" s="16" t="s">
        <v>30695</v>
      </c>
      <c r="AC33" s="33">
        <f>IF(D6L426C12=0,0,D6L426C10/D6L426C12)</f>
        <v>2.2074522248094263E-4</v>
      </c>
      <c r="AD33" s="16" t="s">
        <v>30696</v>
      </c>
      <c r="AE33" s="33">
        <f>IF(D6L426C5=0,0,D6L426C10/D6L426C5)</f>
        <v>0.48175466203646033</v>
      </c>
      <c r="AF33" s="16" t="s">
        <v>30697</v>
      </c>
      <c r="AG33" s="33">
        <f>CHOOSE(MIN(D6L426C9,RUN_YEARS),B7L804C5,B7L804C14,B7L804C23,B7L804C32,B7L804C41)</f>
        <v>7695.4363238878741</v>
      </c>
      <c r="AH33" s="16" t="s">
        <v>30698</v>
      </c>
      <c r="AI33" s="33">
        <f>IF(D6L426C15=0,0,D6L426C11/D6L426C15)</f>
        <v>5.7393757845045014E-4</v>
      </c>
      <c r="AJ33" s="16" t="s">
        <v>30699</v>
      </c>
      <c r="AK33" s="33">
        <f>IF(D6L426C5=0,0,D6L426C11/D6L426C5)</f>
        <v>1.8245337963539686E-2</v>
      </c>
      <c r="AL33" s="16" t="s">
        <v>30700</v>
      </c>
      <c r="AM33" s="33">
        <f>D6L426C8*CHOOSE(MIN(D6L426C9,RUN_YEARS),B7L804C4,B7L804C13,B7L804C22,B7L804C31,B7L804C40)</f>
        <v>28.399761185902435</v>
      </c>
      <c r="AN33" s="16" t="s">
        <v>30701</v>
      </c>
      <c r="AO33" s="33">
        <f>D6L426C8-D6L426C18</f>
        <v>92.636639939631394</v>
      </c>
      <c r="AP33" s="16" t="s">
        <v>30702</v>
      </c>
      <c r="AQ33" s="33">
        <f>CHOOSE(MIN(D6L426C9,RUN_YEARS),B7L804C2,B7L804C11,B7L804C20,B7L804C29,B7L804C38)</f>
        <v>1156.0622416917381</v>
      </c>
      <c r="AR33" s="16" t="s">
        <v>30703</v>
      </c>
      <c r="AS33" s="33">
        <f>IF(D6L426C20=0,0,D6L426C18/D6L426C20)</f>
        <v>2.4565944775035028E-2</v>
      </c>
      <c r="AT33" s="16" t="s">
        <v>30704</v>
      </c>
      <c r="AU33" s="33">
        <f>IF(D6L426C5=0,0,D6L426C18/D6L426C5)</f>
        <v>0.11731909128910487</v>
      </c>
      <c r="AV33" s="16" t="s">
        <v>30705</v>
      </c>
      <c r="AW33" s="33">
        <f>CHOOSE(MIN(D6L426C9,RUN_YEARS),B7L804C1,B7L804C10,B7L804C19,B7L804C28,B7L804C37)</f>
        <v>3770.9374008596137</v>
      </c>
      <c r="AX33" s="16" t="s">
        <v>30706</v>
      </c>
      <c r="AY33" s="33">
        <f>IF(D6L426C23=0,0,D6L426C19/D6L426C23)</f>
        <v>2.4565944775035028E-2</v>
      </c>
      <c r="AZ33" s="16" t="s">
        <v>30707</v>
      </c>
      <c r="BA33" s="33">
        <f>IF(D6L426C5=0,0,D6L426C19/D6L426C5)</f>
        <v>0.38268090871089516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-54.224270206677211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-46.632872377742402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-23.316436188871201</v>
      </c>
      <c r="R34" s="16" t="s">
        <v>30711</v>
      </c>
      <c r="S34" s="15">
        <f>D6L427C5-D6L427C7</f>
        <v>-23.316436188871201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-22.468296755282203</v>
      </c>
      <c r="X34" s="16" t="s">
        <v>30713</v>
      </c>
      <c r="Y34" s="33">
        <f>D6L427C7-D6L427C10</f>
        <v>-0.84813943358899735</v>
      </c>
      <c r="Z34" s="16" t="s">
        <v>30714</v>
      </c>
      <c r="AA34" s="33">
        <f>CHOOSE(MIN(D6L427C9,RUN_YEARS),B7L804C7,B7L804C16,B7L804C25,B7L804C34,B7L804C43)</f>
        <v>538073</v>
      </c>
      <c r="AB34" s="16" t="s">
        <v>30715</v>
      </c>
      <c r="AC34" s="33">
        <f>IF(D6L427C12=0,0,D6L427C10/D6L427C12)</f>
        <v>-4.1756967465905563E-5</v>
      </c>
      <c r="AD34" s="16" t="s">
        <v>30716</v>
      </c>
      <c r="AE34" s="33">
        <f>IF(D6L427C5=0,0,D6L427C10/D6L427C5)</f>
        <v>0.48181241278215131</v>
      </c>
      <c r="AF34" s="16" t="s">
        <v>30717</v>
      </c>
      <c r="AG34" s="33">
        <f>CHOOSE(MIN(D6L427C9,RUN_YEARS),B7L804C5,B7L804C14,B7L804C23,B7L804C32,B7L804C41)</f>
        <v>7812.0489646106053</v>
      </c>
      <c r="AH34" s="16" t="s">
        <v>30718</v>
      </c>
      <c r="AI34" s="33">
        <f>IF(D6L427C15=0,0,D6L427C11/D6L427C15)</f>
        <v>-1.0856811541135459E-4</v>
      </c>
      <c r="AJ34" s="16" t="s">
        <v>30719</v>
      </c>
      <c r="AK34" s="33">
        <f>IF(D6L427C5=0,0,D6L427C11/D6L427C5)</f>
        <v>1.8187587217848699E-2</v>
      </c>
      <c r="AL34" s="16" t="s">
        <v>30720</v>
      </c>
      <c r="AM34" s="33">
        <f>D6L427C8*CHOOSE(MIN(D6L427C9,RUN_YEARS),B7L804C4,B7L804C13,B7L804C22,B7L804C31,B7L804C40)</f>
        <v>-5.4510373168949444</v>
      </c>
      <c r="AN34" s="16" t="s">
        <v>30721</v>
      </c>
      <c r="AO34" s="33">
        <f>D6L427C8-D6L427C18</f>
        <v>-17.865398871976257</v>
      </c>
      <c r="AP34" s="16" t="s">
        <v>30722</v>
      </c>
      <c r="AQ34" s="33">
        <f>CHOOSE(MIN(D6L427C9,RUN_YEARS),B7L804C2,B7L804C11,B7L804C20,B7L804C29,B7L804C38)</f>
        <v>1151.4444782180833</v>
      </c>
      <c r="AR34" s="16" t="s">
        <v>30723</v>
      </c>
      <c r="AS34" s="33">
        <f>IF(D6L427C20=0,0,D6L427C18/D6L427C20)</f>
        <v>-4.7340861153207245E-3</v>
      </c>
      <c r="AT34" s="16" t="s">
        <v>30724</v>
      </c>
      <c r="AU34" s="33">
        <f>IF(D6L427C5=0,0,D6L427C18/D6L427C5)</f>
        <v>0.11689259183392471</v>
      </c>
      <c r="AV34" s="16" t="s">
        <v>30725</v>
      </c>
      <c r="AW34" s="33">
        <f>CHOOSE(MIN(D6L427C9,RUN_YEARS),B7L804C1,B7L804C10,B7L804C19,B7L804C28,B7L804C37)</f>
        <v>3773.7798672819276</v>
      </c>
      <c r="AX34" s="16" t="s">
        <v>30726</v>
      </c>
      <c r="AY34" s="33">
        <f>IF(D6L427C23=0,0,D6L427C19/D6L427C23)</f>
        <v>-4.7340861153207237E-3</v>
      </c>
      <c r="AZ34" s="16" t="s">
        <v>30727</v>
      </c>
      <c r="BA34" s="33">
        <f>IF(D6L427C5=0,0,D6L427C19/D6L427C5)</f>
        <v>0.3831074081660753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65086.111256369193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46902.747598084483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23451.373799042241</v>
      </c>
      <c r="R35" s="16" t="s">
        <v>30731</v>
      </c>
      <c r="S35" s="15">
        <f>SUM(D6L401C8:D6L427C8)-2*SUM(D6L409C8,D6L411C8,D6L422C8,D6L424C8,D6L427C8)</f>
        <v>23451.373799042241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22598.203417801982</v>
      </c>
      <c r="X35" s="16" t="s">
        <v>30733</v>
      </c>
      <c r="Y35" s="33">
        <f>SUM(D6L401C11:D6L427C11)-2*SUM(D6L409C11,D6L411C11,D6L422C11,D6L424C11,D6L427C11)</f>
        <v>853.17038124025191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4.2009297078822901E-2</v>
      </c>
      <c r="AD35" s="16" t="s">
        <v>30735</v>
      </c>
      <c r="AE35" s="33">
        <f>IF(D6L428C5=0,0,D6L428C10/D6L428C5)</f>
        <v>0.48180979953346909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0.10922417240493963</v>
      </c>
      <c r="AJ35" s="16" t="s">
        <v>30737</v>
      </c>
      <c r="AK35" s="33">
        <f>IF(D6L428C5=0,0,D6L428C11/D6L428C5)</f>
        <v>1.8190200466530783E-2</v>
      </c>
      <c r="AL35" s="16" t="s">
        <v>30738</v>
      </c>
      <c r="AM35" s="33">
        <f>SUM(D6L401C18:D6L427C18)-2*SUM(D6L409C18,D6L411C18,D6L422C18,D6L424C18,D6L427C18)</f>
        <v>5484.3035215947575</v>
      </c>
      <c r="AN35" s="16" t="s">
        <v>30739</v>
      </c>
      <c r="AO35" s="33">
        <f>SUM(D6L401C19:D6L427C19)-2*SUM(D6L409C19,D6L411C19,D6L422C19,D6L424C19,D6L427C19)</f>
        <v>17967.070277447481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4.7611932212797008</v>
      </c>
      <c r="AT35" s="16" t="s">
        <v>30741</v>
      </c>
      <c r="AU35" s="33">
        <f>IF(D6L428C5=0,0,D6L428C18/D6L428C5)</f>
        <v>0.11692925899758455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4.7611932212796999</v>
      </c>
      <c r="AZ35" s="16" t="s">
        <v>30743</v>
      </c>
      <c r="BA35" s="33">
        <f>IF(D6L428C5=0,0,D6L428C19/D6L428C5)</f>
        <v>0.38307074100241539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777.17257090519786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388.58628545259893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194.29314272629946</v>
      </c>
      <c r="R36" s="16" t="s">
        <v>30748</v>
      </c>
      <c r="S36" s="15">
        <f>D6L429C5-D6L429C7</f>
        <v>194.29314272629946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187.20325462022029</v>
      </c>
      <c r="X36" s="16" t="s">
        <v>30750</v>
      </c>
      <c r="Y36" s="33">
        <f>D6L429C7-D6L429C10</f>
        <v>7.0898881060791723</v>
      </c>
      <c r="Z36" s="16" t="s">
        <v>30751</v>
      </c>
      <c r="AA36" s="33">
        <f>CHOOSE(MIN(D6L429C9,RUN_YEARS),B7L804C7,B7L804C16,B7L804C25,B7L804C34,B7L804C43)</f>
        <v>528300</v>
      </c>
      <c r="AB36" s="16" t="s">
        <v>30752</v>
      </c>
      <c r="AC36" s="33">
        <f>IF(D6L429C12=0,0,D6L429C10/D6L429C12)</f>
        <v>3.5435028321071418E-4</v>
      </c>
      <c r="AD36" s="16" t="s">
        <v>30753</v>
      </c>
      <c r="AE36" s="33">
        <f>IF(D6L429C5=0,0,D6L429C10/D6L429C5)</f>
        <v>0.48175466203646033</v>
      </c>
      <c r="AF36" s="16" t="s">
        <v>30754</v>
      </c>
      <c r="AG36" s="33">
        <f>CHOOSE(MIN(D6L429C9,RUN_YEARS),B7L804C5,B7L804C14,B7L804C23,B7L804C32,B7L804C41)</f>
        <v>7695.4363238878741</v>
      </c>
      <c r="AH36" s="16" t="s">
        <v>30755</v>
      </c>
      <c r="AI36" s="33">
        <f>IF(D6L429C15=0,0,D6L429C11/D6L429C15)</f>
        <v>9.2131073634785557E-4</v>
      </c>
      <c r="AJ36" s="16" t="s">
        <v>30756</v>
      </c>
      <c r="AK36" s="33">
        <f>IF(D6L429C5=0,0,D6L429C11/D6L429C5)</f>
        <v>1.8245337963539686E-2</v>
      </c>
      <c r="AL36" s="16" t="s">
        <v>30757</v>
      </c>
      <c r="AM36" s="33">
        <f>D6L429C8*CHOOSE(MIN(D6L429C9,RUN_YEARS),B7L804C4,B7L804C13,B7L804C22,B7L804C31,B7L804C40)</f>
        <v>45.588589896707617</v>
      </c>
      <c r="AN36" s="16" t="s">
        <v>30758</v>
      </c>
      <c r="AO36" s="33">
        <f>D6L429C8-D6L429C18</f>
        <v>148.70455282959185</v>
      </c>
      <c r="AP36" s="16" t="s">
        <v>30759</v>
      </c>
      <c r="AQ36" s="33">
        <f>CHOOSE(MIN(D6L429C9,RUN_YEARS),B7L804C2,B7L804C11,B7L804C20,B7L804C29,B7L804C38)</f>
        <v>1156.0622416917381</v>
      </c>
      <c r="AR36" s="16" t="s">
        <v>30760</v>
      </c>
      <c r="AS36" s="33">
        <f>IF(D6L429C20=0,0,D6L429C18/D6L429C20)</f>
        <v>3.9434373213327149E-2</v>
      </c>
      <c r="AT36" s="16" t="s">
        <v>30761</v>
      </c>
      <c r="AU36" s="33">
        <f>IF(D6L429C5=0,0,D6L429C18/D6L429C5)</f>
        <v>0.11731909128910487</v>
      </c>
      <c r="AV36" s="16" t="s">
        <v>30762</v>
      </c>
      <c r="AW36" s="33">
        <f>CHOOSE(MIN(D6L429C9,RUN_YEARS),B7L804C1,B7L804C10,B7L804C19,B7L804C28,B7L804C37)</f>
        <v>3770.9374008596137</v>
      </c>
      <c r="AX36" s="16" t="s">
        <v>30763</v>
      </c>
      <c r="AY36" s="33">
        <f>IF(D6L429C23=0,0,D6L429C19/D6L429C23)</f>
        <v>3.9434373213327149E-2</v>
      </c>
      <c r="AZ36" s="16" t="s">
        <v>30764</v>
      </c>
      <c r="BA36" s="33">
        <f>IF(D6L429C5=0,0,D6L429C19/D6L429C5)</f>
        <v>0.38268090871089511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528300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7695.4363238878741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1156.0622416917381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3770.9374008596137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129.09868923390175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64.549344616950876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32.274672308475438</v>
      </c>
      <c r="R38" s="16" t="s">
        <v>30788</v>
      </c>
      <c r="S38" s="15">
        <f>D6L431C5-D6L431C7</f>
        <v>32.274672308475438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31.09694770061418</v>
      </c>
      <c r="X38" s="16" t="s">
        <v>30790</v>
      </c>
      <c r="Y38" s="33">
        <f>D6L431C7-D6L431C10</f>
        <v>1.1777246078612578</v>
      </c>
      <c r="Z38" s="16" t="s">
        <v>30791</v>
      </c>
      <c r="AA38" s="33">
        <f>CHOOSE(MIN(D6L431C9,RUN_YEARS),B7L804C7,B7L804C16,B7L804C25,B7L804C34,B7L804C43)</f>
        <v>528300</v>
      </c>
      <c r="AB38" s="16" t="s">
        <v>30792</v>
      </c>
      <c r="AC38" s="33">
        <f>IF(D6L431C12=0,0,D6L431C10/D6L431C12)</f>
        <v>5.8862289798626123E-5</v>
      </c>
      <c r="AD38" s="16" t="s">
        <v>30793</v>
      </c>
      <c r="AE38" s="33">
        <f>IF(D6L431C5=0,0,D6L431C10/D6L431C5)</f>
        <v>0.48175466203646033</v>
      </c>
      <c r="AF38" s="16" t="s">
        <v>30794</v>
      </c>
      <c r="AG38" s="33">
        <f>CHOOSE(MIN(D6L431C9,RUN_YEARS),B7L804C5,B7L804C14,B7L804C23,B7L804C32,B7L804C41)</f>
        <v>7695.4363238878741</v>
      </c>
      <c r="AH38" s="16" t="s">
        <v>30795</v>
      </c>
      <c r="AI38" s="33">
        <f>IF(D6L431C15=0,0,D6L431C11/D6L431C15)</f>
        <v>1.5304195347642742E-4</v>
      </c>
      <c r="AJ38" s="16" t="s">
        <v>30796</v>
      </c>
      <c r="AK38" s="33">
        <f>IF(D6L431C5=0,0,D6L431C11/D6L431C5)</f>
        <v>1.8245337963539655E-2</v>
      </c>
      <c r="AL38" s="16" t="s">
        <v>30797</v>
      </c>
      <c r="AM38" s="33">
        <f>D6L431C8*CHOOSE(MIN(D6L431C9,RUN_YEARS),B7L804C4,B7L804C13,B7L804C22,B7L804C31,B7L804C40)</f>
        <v>7.5728704537679494</v>
      </c>
      <c r="AN38" s="16" t="s">
        <v>30798</v>
      </c>
      <c r="AO38" s="33">
        <f>D6L431C8-D6L431C18</f>
        <v>24.70180185470749</v>
      </c>
      <c r="AP38" s="16" t="s">
        <v>30799</v>
      </c>
      <c r="AQ38" s="33">
        <f>CHOOSE(MIN(D6L431C9,RUN_YEARS),B7L804C2,B7L804C11,B7L804C20,B7L804C29,B7L804C38)</f>
        <v>1156.0622416917381</v>
      </c>
      <c r="AR38" s="16" t="s">
        <v>30800</v>
      </c>
      <c r="AS38" s="33">
        <f>IF(D6L431C20=0,0,D6L431C18/D6L431C20)</f>
        <v>6.5505733001763773E-3</v>
      </c>
      <c r="AT38" s="16" t="s">
        <v>30801</v>
      </c>
      <c r="AU38" s="33">
        <f>IF(D6L431C5=0,0,D6L431C18/D6L431C5)</f>
        <v>0.11731909128910487</v>
      </c>
      <c r="AV38" s="16" t="s">
        <v>30802</v>
      </c>
      <c r="AW38" s="33">
        <f>CHOOSE(MIN(D6L431C9,RUN_YEARS),B7L804C1,B7L804C10,B7L804C19,B7L804C28,B7L804C37)</f>
        <v>3770.9374008596137</v>
      </c>
      <c r="AX38" s="16" t="s">
        <v>30803</v>
      </c>
      <c r="AY38" s="33">
        <f>IF(D6L431C23=0,0,D6L431C19/D6L431C23)</f>
        <v>6.5505733001763773E-3</v>
      </c>
      <c r="AZ38" s="16" t="s">
        <v>30804</v>
      </c>
      <c r="BA38" s="33">
        <f>IF(D6L431C5=0,0,D6L431C19/D6L431C5)</f>
        <v>0.38268090871089516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528300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7695.4363238878741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1156.0622416917381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3770.9374008596137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1995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1995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798</v>
      </c>
      <c r="R40" s="16" t="s">
        <v>30829</v>
      </c>
      <c r="S40" s="15">
        <f>D6L433C5-D6L433C7</f>
        <v>1197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768.8804406101907</v>
      </c>
      <c r="X40" s="16" t="s">
        <v>30831</v>
      </c>
      <c r="Y40" s="33">
        <f>D6L433C7-D6L433C10</f>
        <v>29.119559389809297</v>
      </c>
      <c r="Z40" s="16" t="s">
        <v>30832</v>
      </c>
      <c r="AA40" s="33">
        <f>CHOOSE(MIN(D6L433C9,RUN_YEARS),B7L804C7,B7L804C16,B7L804C25,B7L804C34,B7L804C43)</f>
        <v>528300</v>
      </c>
      <c r="AB40" s="16" t="s">
        <v>30833</v>
      </c>
      <c r="AC40" s="33">
        <f>IF(D6L433C12=0,0,D6L433C10/D6L433C12)</f>
        <v>1.4553860318194032E-3</v>
      </c>
      <c r="AD40" s="16" t="s">
        <v>30834</v>
      </c>
      <c r="AE40" s="33">
        <f>IF(D6L433C5=0,0,D6L433C10/D6L433C5)</f>
        <v>0.38540372962916825</v>
      </c>
      <c r="AF40" s="16" t="s">
        <v>30835</v>
      </c>
      <c r="AG40" s="33">
        <f>CHOOSE(MIN(D6L433C9,RUN_YEARS),B7L804C5,B7L804C14,B7L804C23,B7L804C32,B7L804C41)</f>
        <v>7695.4363238878741</v>
      </c>
      <c r="AH40" s="16" t="s">
        <v>30836</v>
      </c>
      <c r="AI40" s="33">
        <f>IF(D6L433C15=0,0,D6L433C11/D6L433C15)</f>
        <v>3.7840036827304375E-3</v>
      </c>
      <c r="AJ40" s="16" t="s">
        <v>30837</v>
      </c>
      <c r="AK40" s="33">
        <f>IF(D6L433C5=0,0,D6L433C11/D6L433C5)</f>
        <v>1.4596270370831728E-2</v>
      </c>
      <c r="AL40" s="16" t="s">
        <v>30838</v>
      </c>
      <c r="AM40" s="33">
        <f>D6L433C8*CHOOSE(MIN(D6L433C9,RUN_YEARS),B7L804C4,B7L804C13,B7L804C22,B7L804C31,B7L804C40)</f>
        <v>280.86190454611705</v>
      </c>
      <c r="AN40" s="16" t="s">
        <v>30839</v>
      </c>
      <c r="AO40" s="33">
        <f>D6L433C8-D6L433C18</f>
        <v>916.1380954538829</v>
      </c>
      <c r="AP40" s="16" t="s">
        <v>30840</v>
      </c>
      <c r="AQ40" s="33">
        <f>CHOOSE(MIN(D6L433C9,RUN_YEARS),B7L804C2,B7L804C11,B7L804C20,B7L804C29,B7L804C38)</f>
        <v>1156.0622416917381</v>
      </c>
      <c r="AR40" s="16" t="s">
        <v>30841</v>
      </c>
      <c r="AS40" s="33">
        <f>IF(D6L433C20=0,0,D6L433C18/D6L433C20)</f>
        <v>0.24294704421373911</v>
      </c>
      <c r="AT40" s="16" t="s">
        <v>30842</v>
      </c>
      <c r="AU40" s="33">
        <f>IF(D6L433C5=0,0,D6L433C18/D6L433C5)</f>
        <v>0.14078290954692585</v>
      </c>
      <c r="AV40" s="16" t="s">
        <v>30843</v>
      </c>
      <c r="AW40" s="33">
        <f>CHOOSE(MIN(D6L433C9,RUN_YEARS),B7L804C1,B7L804C10,B7L804C19,B7L804C28,B7L804C37)</f>
        <v>3770.9374008596137</v>
      </c>
      <c r="AX40" s="16" t="s">
        <v>30844</v>
      </c>
      <c r="AY40" s="33">
        <f>IF(D6L433C23=0,0,D6L433C19/D6L433C23)</f>
        <v>0.24294704421373908</v>
      </c>
      <c r="AZ40" s="16" t="s">
        <v>30845</v>
      </c>
      <c r="BA40" s="33">
        <f>IF(D6L433C5=0,0,D6L433C19/D6L433C5)</f>
        <v>0.45921709045307413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528300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7695.4363238878741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1156.0622416917381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3770.9374008596137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-246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-246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-246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-237.02329372193847</v>
      </c>
      <c r="X42" s="16" t="s">
        <v>30871</v>
      </c>
      <c r="Y42" s="33">
        <f>D6L435C7-D6L435C10</f>
        <v>-8.9767062780615277</v>
      </c>
      <c r="Z42" s="16" t="s">
        <v>30872</v>
      </c>
      <c r="AA42" s="33">
        <f>CHOOSE(MIN(D6L435C9,RUN_YEARS),B7L804C7,B7L804C16,B7L804C25,B7L804C34,B7L804C43)</f>
        <v>528300</v>
      </c>
      <c r="AB42" s="16" t="s">
        <v>30873</v>
      </c>
      <c r="AC42" s="33">
        <f>IF(D6L435C12=0,0,D6L435C10/D6L435C12)</f>
        <v>-4.486528368766581E-4</v>
      </c>
      <c r="AD42" s="16" t="s">
        <v>30874</v>
      </c>
      <c r="AE42" s="33">
        <f>IF(D6L435C5=0,0,D6L435C10/D6L435C5)</f>
        <v>0.96350932407292067</v>
      </c>
      <c r="AF42" s="16" t="s">
        <v>30875</v>
      </c>
      <c r="AG42" s="33">
        <f>CHOOSE(MIN(D6L435C9,RUN_YEARS),B7L804C5,B7L804C14,B7L804C23,B7L804C32,B7L804C41)</f>
        <v>7695.4363238878741</v>
      </c>
      <c r="AH42" s="16" t="s">
        <v>30876</v>
      </c>
      <c r="AI42" s="33">
        <f>IF(D6L435C15=0,0,D6L435C11/D6L435C15)</f>
        <v>-1.1664973758793097E-3</v>
      </c>
      <c r="AJ42" s="16" t="s">
        <v>30877</v>
      </c>
      <c r="AK42" s="33">
        <f>IF(D6L435C5=0,0,D6L435C11/D6L435C5)</f>
        <v>3.6490675927079379E-2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1156.0622416917381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3770.9374008596137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-383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-383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-383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528300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7695.4363238878741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-89.866423927454321</v>
      </c>
      <c r="AN43" s="16" t="s">
        <v>30899</v>
      </c>
      <c r="AO43" s="33">
        <f>D6L436C8-D6L436C18</f>
        <v>-293.13357607254568</v>
      </c>
      <c r="AP43" s="16" t="s">
        <v>30900</v>
      </c>
      <c r="AQ43" s="33">
        <f>CHOOSE(MIN(D6L436C9,RUN_YEARS),B7L804C2,B7L804C11,B7L804C20,B7L804C29,B7L804C38)</f>
        <v>1156.0622416917381</v>
      </c>
      <c r="AR43" s="16" t="s">
        <v>30901</v>
      </c>
      <c r="AS43" s="33">
        <f>IF(D6L436C20=0,0,D6L436C18/D6L436C20)</f>
        <v>-7.7734935617261552E-2</v>
      </c>
      <c r="AT43" s="16" t="s">
        <v>30902</v>
      </c>
      <c r="AU43" s="33">
        <f>IF(D6L436C5=0,0,D6L436C18/D6L436C5)</f>
        <v>0.2346381825782097</v>
      </c>
      <c r="AV43" s="16" t="s">
        <v>30903</v>
      </c>
      <c r="AW43" s="33">
        <f>CHOOSE(MIN(D6L436C9,RUN_YEARS),B7L804C1,B7L804C10,B7L804C19,B7L804C28,B7L804C37)</f>
        <v>3770.9374008596137</v>
      </c>
      <c r="AX43" s="16" t="s">
        <v>30904</v>
      </c>
      <c r="AY43" s="33">
        <f>IF(D6L436C23=0,0,D6L436C19/D6L436C23)</f>
        <v>-7.7734935617261552E-2</v>
      </c>
      <c r="AZ43" s="16" t="s">
        <v>30905</v>
      </c>
      <c r="BA43" s="33">
        <f>IF(D6L436C5=0,0,D6L436C19/D6L436C5)</f>
        <v>0.76536181742179032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2272.2712601390995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1819.1356300695497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778.56781503477487</v>
      </c>
      <c r="R44" s="16" t="s">
        <v>30909</v>
      </c>
      <c r="S44" s="15">
        <f>SUM(D6L429C8:D6L436C8)</f>
        <v>1040.5678150347749</v>
      </c>
      <c r="U44" s="21" t="str">
        <f>NULL_VALUE</f>
        <v>n/a</v>
      </c>
      <c r="V44" s="16" t="s">
        <v>30910</v>
      </c>
      <c r="W44" s="33">
        <f>SUM(D6L429C10:D6L436C10)</f>
        <v>750.15734920908676</v>
      </c>
      <c r="X44" s="16" t="s">
        <v>30911</v>
      </c>
      <c r="Y44" s="33">
        <f>SUM(D6L429C11:D6L436C11)</f>
        <v>28.410465825688199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1.4199457679520853E-3</v>
      </c>
      <c r="AD44" s="16" t="s">
        <v>30913</v>
      </c>
      <c r="AE44" s="33">
        <f>IF(D6L437C5=0,0,D6L437C10/D6L437C5)</f>
        <v>0.41237021407821389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3.6918589966754112E-3</v>
      </c>
      <c r="AJ44" s="16" t="s">
        <v>30915</v>
      </c>
      <c r="AK44" s="33">
        <f>IF(D6L437C5=0,0,D6L437C11/D6L437C5)</f>
        <v>1.5617563284493527E-2</v>
      </c>
      <c r="AL44" s="16" t="s">
        <v>30916</v>
      </c>
      <c r="AM44" s="33">
        <f>SUM(D6L429C18:D6L436C18)</f>
        <v>244.1569409691383</v>
      </c>
      <c r="AN44" s="16" t="s">
        <v>30917</v>
      </c>
      <c r="AO44" s="33">
        <f>SUM(D6L429C19:D6L436C19)</f>
        <v>796.41087406563645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0.21119705510998107</v>
      </c>
      <c r="AT44" s="16" t="s">
        <v>30919</v>
      </c>
      <c r="AU44" s="33">
        <f>IF(D6L437C5=0,0,D6L437C18/D6L437C5)</f>
        <v>0.13421590833213665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0.21119705510998107</v>
      </c>
      <c r="AZ44" s="16" t="s">
        <v>30921</v>
      </c>
      <c r="BA44" s="33">
        <f>IF(D6L437C5=0,0,D6L437C19/D6L437C5)</f>
        <v>0.43779631430515592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2480.3564747756768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1240.1782373878384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620.0891186939192</v>
      </c>
      <c r="R45" s="16" t="s">
        <v>30926</v>
      </c>
      <c r="S45" s="15">
        <f>D6L438C5-D6L438C7</f>
        <v>620.0891186939192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597.46164761775117</v>
      </c>
      <c r="X45" s="16" t="s">
        <v>30928</v>
      </c>
      <c r="Y45" s="33">
        <f>D6L438C7-D6L438C10</f>
        <v>22.627471076168035</v>
      </c>
      <c r="Z45" s="16" t="s">
        <v>30929</v>
      </c>
      <c r="AA45" s="33">
        <f>CHOOSE(MIN(D6L438C9,RUN_YEARS),B7L804C7,B7L804C16,B7L804C25,B7L804C34,B7L804C43)</f>
        <v>528300</v>
      </c>
      <c r="AB45" s="16" t="s">
        <v>30930</v>
      </c>
      <c r="AC45" s="33">
        <f>IF(D6L438C12=0,0,D6L438C10/D6L438C12)</f>
        <v>1.1309135862535512E-3</v>
      </c>
      <c r="AD45" s="16" t="s">
        <v>30931</v>
      </c>
      <c r="AE45" s="33">
        <f>IF(D6L438C5=0,0,D6L438C10/D6L438C5)</f>
        <v>0.48175466203646033</v>
      </c>
      <c r="AF45" s="16" t="s">
        <v>30932</v>
      </c>
      <c r="AG45" s="33">
        <f>CHOOSE(MIN(D6L438C9,RUN_YEARS),B7L804C5,B7L804C14,B7L804C23,B7L804C32,B7L804C41)</f>
        <v>7695.4363238878741</v>
      </c>
      <c r="AH45" s="16" t="s">
        <v>30933</v>
      </c>
      <c r="AI45" s="33">
        <f>IF(D6L438C15=0,0,D6L438C11/D6L438C15)</f>
        <v>2.9403753242592261E-3</v>
      </c>
      <c r="AJ45" s="16" t="s">
        <v>30934</v>
      </c>
      <c r="AK45" s="33">
        <f>IF(D6L438C5=0,0,D6L438C11/D6L438C5)</f>
        <v>1.8245337963539665E-2</v>
      </c>
      <c r="AL45" s="16" t="s">
        <v>30935</v>
      </c>
      <c r="AM45" s="33">
        <f>D6L438C8*CHOOSE(MIN(D6L438C9,RUN_YEARS),B7L804C4,B7L804C13,B7L804C22,B7L804C31,B7L804C40)</f>
        <v>145.49658384686498</v>
      </c>
      <c r="AN45" s="16" t="s">
        <v>30936</v>
      </c>
      <c r="AO45" s="33">
        <f>D6L438C8-D6L438C18</f>
        <v>474.59253484705425</v>
      </c>
      <c r="AP45" s="16" t="s">
        <v>30937</v>
      </c>
      <c r="AQ45" s="33">
        <f>CHOOSE(MIN(D6L438C9,RUN_YEARS),B7L804C2,B7L804C11,B7L804C20,B7L804C29,B7L804C38)</f>
        <v>1156.0622416917381</v>
      </c>
      <c r="AR45" s="16" t="s">
        <v>30938</v>
      </c>
      <c r="AS45" s="33">
        <f>IF(D6L438C20=0,0,D6L438C18/D6L438C20)</f>
        <v>0.12585532041419392</v>
      </c>
      <c r="AT45" s="16" t="s">
        <v>30939</v>
      </c>
      <c r="AU45" s="33">
        <f>IF(D6L438C5=0,0,D6L438C18/D6L438C5)</f>
        <v>0.11731909128910487</v>
      </c>
      <c r="AV45" s="16" t="s">
        <v>30940</v>
      </c>
      <c r="AW45" s="33">
        <f>CHOOSE(MIN(D6L438C9,RUN_YEARS),B7L804C1,B7L804C10,B7L804C19,B7L804C28,B7L804C37)</f>
        <v>3770.9374008596137</v>
      </c>
      <c r="AX45" s="16" t="s">
        <v>30941</v>
      </c>
      <c r="AY45" s="33">
        <f>IF(D6L438C23=0,0,D6L438C19/D6L438C23)</f>
        <v>0.12585532041419389</v>
      </c>
      <c r="AZ45" s="16" t="s">
        <v>30942</v>
      </c>
      <c r="BA45" s="33">
        <f>IF(D6L438C5=0,0,D6L438C19/D6L438C5)</f>
        <v>0.38268090871089516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8752.4860944822303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8752.4860944822303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3500.9944377928923</v>
      </c>
      <c r="R46" s="16" t="s">
        <v>30946</v>
      </c>
      <c r="S46" s="15">
        <f>D6L439C5-D6L439C7</f>
        <v>5251.491656689338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3373.2407843408846</v>
      </c>
      <c r="X46" s="16" t="s">
        <v>30948</v>
      </c>
      <c r="Y46" s="33">
        <f>D6L439C7-D6L439C10</f>
        <v>127.75365345200771</v>
      </c>
      <c r="Z46" s="16" t="s">
        <v>30949</v>
      </c>
      <c r="AA46" s="33">
        <f>CHOOSE(MIN(D6L439C9,RUN_YEARS),B7L804C7,B7L804C16,B7L804C25,B7L804C34,B7L804C43)</f>
        <v>528300</v>
      </c>
      <c r="AB46" s="16" t="s">
        <v>30950</v>
      </c>
      <c r="AC46" s="33">
        <f>IF(D6L439C12=0,0,D6L439C10/D6L439C12)</f>
        <v>6.3850857170942351E-3</v>
      </c>
      <c r="AD46" s="16" t="s">
        <v>30951</v>
      </c>
      <c r="AE46" s="33">
        <f>IF(D6L439C5=0,0,D6L439C10/D6L439C5)</f>
        <v>0.3854037296291683</v>
      </c>
      <c r="AF46" s="16" t="s">
        <v>30952</v>
      </c>
      <c r="AG46" s="33">
        <f>CHOOSE(MIN(D6L439C9,RUN_YEARS),B7L804C5,B7L804C14,B7L804C23,B7L804C32,B7L804C41)</f>
        <v>7695.4363238878741</v>
      </c>
      <c r="AH46" s="16" t="s">
        <v>30953</v>
      </c>
      <c r="AI46" s="33">
        <f>IF(D6L439C15=0,0,D6L439C11/D6L439C15)</f>
        <v>1.6601222864444969E-2</v>
      </c>
      <c r="AJ46" s="16" t="s">
        <v>30954</v>
      </c>
      <c r="AK46" s="33">
        <f>IF(D6L439C5=0,0,D6L439C11/D6L439C5)</f>
        <v>1.4596270370831731E-2</v>
      </c>
      <c r="AL46" s="16" t="s">
        <v>30955</v>
      </c>
      <c r="AM46" s="33">
        <f>D6L439C8*CHOOSE(MIN(D6L439C9,RUN_YEARS),B7L804C4,B7L804C13,B7L804C22,B7L804C31,B7L804C40)</f>
        <v>1232.2004581502181</v>
      </c>
      <c r="AN46" s="16" t="s">
        <v>30956</v>
      </c>
      <c r="AO46" s="33">
        <f>D6L439C8-D6L439C18</f>
        <v>4019.2911985391202</v>
      </c>
      <c r="AP46" s="16" t="s">
        <v>30957</v>
      </c>
      <c r="AQ46" s="33">
        <f>CHOOSE(MIN(D6L439C9,RUN_YEARS),B7L804C2,B7L804C11,B7L804C20,B7L804C29,B7L804C38)</f>
        <v>1156.0622416917381</v>
      </c>
      <c r="AR46" s="16" t="s">
        <v>30958</v>
      </c>
      <c r="AS46" s="33">
        <f>IF(D6L439C20=0,0,D6L439C18/D6L439C20)</f>
        <v>1.0658599629956447</v>
      </c>
      <c r="AT46" s="16" t="s">
        <v>30959</v>
      </c>
      <c r="AU46" s="33">
        <f>IF(D6L439C5=0,0,D6L439C18/D6L439C5)</f>
        <v>0.14078290954692585</v>
      </c>
      <c r="AV46" s="16" t="s">
        <v>30960</v>
      </c>
      <c r="AW46" s="33">
        <f>CHOOSE(MIN(D6L439C9,RUN_YEARS),B7L804C1,B7L804C10,B7L804C19,B7L804C28,B7L804C37)</f>
        <v>3770.9374008596137</v>
      </c>
      <c r="AX46" s="16" t="s">
        <v>30961</v>
      </c>
      <c r="AY46" s="33">
        <f>IF(D6L439C23=0,0,D6L439C19/D6L439C23)</f>
        <v>1.0658599629956447</v>
      </c>
      <c r="AZ46" s="16" t="s">
        <v>30962</v>
      </c>
      <c r="BA46" s="33">
        <f>IF(D6L439C5=0,0,D6L439C19/D6L439C5)</f>
        <v>0.45921709045307418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11232.842569257908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9992.6643318700681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4121.0835564868112</v>
      </c>
      <c r="R47" s="16" t="s">
        <v>30966</v>
      </c>
      <c r="S47" s="15">
        <f>SUM(D6L438C8:D6L439C8)</f>
        <v>5871.5807753832569</v>
      </c>
      <c r="U47" s="21" t="str">
        <f>NULL_VALUE</f>
        <v>n/a</v>
      </c>
      <c r="V47" s="16" t="s">
        <v>30967</v>
      </c>
      <c r="W47" s="33">
        <f>SUM(D6L438C10:D6L439C10)</f>
        <v>3970.7024319586358</v>
      </c>
      <c r="X47" s="16" t="s">
        <v>30968</v>
      </c>
      <c r="Y47" s="33">
        <f>SUM(D6L438C11:D6L439C11)</f>
        <v>150.38112452817575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7.5159993033477868E-3</v>
      </c>
      <c r="AD47" s="16" t="s">
        <v>30970</v>
      </c>
      <c r="AE47" s="33">
        <f>IF(D6L440C5=0,0,D6L440C10/D6L440C5)</f>
        <v>0.39736173457710278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1.9541598188704195E-2</v>
      </c>
      <c r="AJ47" s="16" t="s">
        <v>30972</v>
      </c>
      <c r="AK47" s="33">
        <f>IF(D6L440C5=0,0,D6L440C11/D6L440C5)</f>
        <v>1.5049152011296751E-2</v>
      </c>
      <c r="AL47" s="16" t="s">
        <v>30973</v>
      </c>
      <c r="AM47" s="33">
        <f>SUM(D6L438C18:D6L439C18)</f>
        <v>1377.697041997083</v>
      </c>
      <c r="AN47" s="16" t="s">
        <v>30974</v>
      </c>
      <c r="AO47" s="33">
        <f>SUM(D6L438C19:D6L439C19)</f>
        <v>4493.8837333861748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1.1917152834098386</v>
      </c>
      <c r="AT47" s="16" t="s">
        <v>30976</v>
      </c>
      <c r="AU47" s="33">
        <f>IF(D6L440C5=0,0,D6L440C18/D6L440C5)</f>
        <v>0.13787084167363953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1.1917152834098386</v>
      </c>
      <c r="AZ47" s="16" t="s">
        <v>30978</v>
      </c>
      <c r="BA47" s="33">
        <f>IF(D6L440C5=0,0,D6L440C19/D6L440C5)</f>
        <v>0.44971827173796108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78591.2250857662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58714.547560024097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28351.025170563826</v>
      </c>
      <c r="R48" s="16" t="s">
        <v>30983</v>
      </c>
      <c r="S48" s="15">
        <f>SUM(D6L428C8,D6L437C8,D6L440C8)</f>
        <v>30363.522389460271</v>
      </c>
      <c r="U48" s="21" t="str">
        <f>NULL_VALUE</f>
        <v>n/a</v>
      </c>
      <c r="V48" s="16" t="s">
        <v>30984</v>
      </c>
      <c r="W48" s="33">
        <f>SUM(D6L428C10,D6L437C10,D6L440C10)</f>
        <v>27319.063198969703</v>
      </c>
      <c r="X48" s="16" t="s">
        <v>30985</v>
      </c>
      <c r="Y48" s="33">
        <f>SUM(D6L428C11,D6L437C11,D6L440C11)</f>
        <v>1031.9619715941158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5.094524215012277E-2</v>
      </c>
      <c r="AD48" s="16" t="s">
        <v>30987</v>
      </c>
      <c r="AE48" s="33">
        <f>IF(D6L441C5=0,0,D6L441C10/D6L441C5)</f>
        <v>0.46528610598661813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0.13245762959031923</v>
      </c>
      <c r="AJ48" s="16" t="s">
        <v>30989</v>
      </c>
      <c r="AK48" s="33">
        <f>IF(D6L441C5=0,0,D6L441C11/D6L441C5)</f>
        <v>1.7575916267414601E-2</v>
      </c>
      <c r="AL48" s="16" t="s">
        <v>30990</v>
      </c>
      <c r="AM48" s="33">
        <f>SUM(D6L428C18,D6L437C18,D6L440C18)</f>
        <v>7106.1575045609789</v>
      </c>
      <c r="AN48" s="16" t="s">
        <v>30991</v>
      </c>
      <c r="AO48" s="33">
        <f>SUM(D6L428C19,D6L437C19,D6L440C19)</f>
        <v>23257.364884899293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6.1641055597995198</v>
      </c>
      <c r="AT48" s="16" t="s">
        <v>30993</v>
      </c>
      <c r="AU48" s="33">
        <f>IF(D6L441C5=0,0,D6L441C18/D6L441C5)</f>
        <v>0.12102890680195276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6.1641055597995198</v>
      </c>
      <c r="AZ48" s="16" t="s">
        <v>30995</v>
      </c>
      <c r="BA48" s="33">
        <f>IF(D6L441C5=0,0,D6L441C19/D6L441C5)</f>
        <v>0.39610907094401437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8263A1-6ED4-4D40-B41B-4AA44DE1CF2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14330.870261966666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12324.548425291332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6162.274212645666</v>
      </c>
      <c r="R8" s="16" t="s">
        <v>31004</v>
      </c>
      <c r="S8" s="15">
        <f>D6L501C5-D6L501C7</f>
        <v>6162.274212645666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5907.2902942701458</v>
      </c>
      <c r="X8" s="16" t="s">
        <v>31006</v>
      </c>
      <c r="Y8" s="33">
        <f>D6L501C7-D6L501C10</f>
        <v>254.98391837552026</v>
      </c>
      <c r="Z8" s="16" t="s">
        <v>31007</v>
      </c>
      <c r="AA8" s="33">
        <f>CHOOSE(MIN(D6L501C9,RUN_YEARS),B7L805C7,B7L805C16,B7L805C25,B7L805C34,B7L805C43)</f>
        <v>94648.666666666657</v>
      </c>
      <c r="AB8" s="16" t="s">
        <v>31008</v>
      </c>
      <c r="AC8" s="33">
        <f>IF(D6L501C12=0,0,D6L501C10/D6L501C12)</f>
        <v>6.2412821039248445E-2</v>
      </c>
      <c r="AD8" s="16" t="s">
        <v>31009</v>
      </c>
      <c r="AE8" s="33">
        <f>IF(D6L501C5=0,0,D6L501C10/D6L501C5)</f>
        <v>0.4793108915980836</v>
      </c>
      <c r="AF8" s="16" t="s">
        <v>31010</v>
      </c>
      <c r="AG8" s="33">
        <f>CHOOSE(MIN(D6L501C9,RUN_YEARS),B7L805C5,B7L805C14,B7L805C23,B7L805C32,B7L805C41)</f>
        <v>1571.3235871050699</v>
      </c>
      <c r="AH8" s="16" t="s">
        <v>31011</v>
      </c>
      <c r="AI8" s="33">
        <f>IF(D6L501C15=0,0,D6L501C11/D6L501C15)</f>
        <v>0.16227333470204583</v>
      </c>
      <c r="AJ8" s="16" t="s">
        <v>31012</v>
      </c>
      <c r="AK8" s="33">
        <f>IF(D6L501C5=0,0,D6L501C11/D6L501C5)</f>
        <v>2.0689108401916387E-2</v>
      </c>
      <c r="AL8" s="16" t="s">
        <v>31013</v>
      </c>
      <c r="AM8" s="33">
        <f>D6L501C8*CHOOSE(MIN(D6L501C9,RUN_YEARS),B7L805C4,B7L805C13,B7L805C22,B7L805C31,B7L805C40)</f>
        <v>1363.2040704089179</v>
      </c>
      <c r="AN8" s="16" t="s">
        <v>31014</v>
      </c>
      <c r="AO8" s="33">
        <f>D6L501C8-D6L501C18</f>
        <v>4799.0701422367483</v>
      </c>
      <c r="AP8" s="16" t="s">
        <v>31015</v>
      </c>
      <c r="AQ8" s="33">
        <f>CHOOSE(MIN(D6L501C9,RUN_YEARS),B7L805C2,B7L805C11,B7L805C20,B7L805C29,B7L805C38)</f>
        <v>202.54256319130914</v>
      </c>
      <c r="AR8" s="16" t="s">
        <v>31016</v>
      </c>
      <c r="AS8" s="33">
        <f>IF(D6L501C20=0,0,D6L501C18/D6L501C20)</f>
        <v>6.7304572872484085</v>
      </c>
      <c r="AT8" s="16" t="s">
        <v>31017</v>
      </c>
      <c r="AU8" s="33">
        <f>IF(D6L501C5=0,0,D6L501C18/D6L501C5)</f>
        <v>0.11060884531975816</v>
      </c>
      <c r="AV8" s="16" t="s">
        <v>31018</v>
      </c>
      <c r="AW8" s="33">
        <f>CHOOSE(MIN(D6L501C9,RUN_YEARS),B7L805C1,B7L805C10,B7L805C19,B7L805C28,B7L805C37)</f>
        <v>713.03775321910359</v>
      </c>
      <c r="AX8" s="16" t="s">
        <v>31019</v>
      </c>
      <c r="AY8" s="33">
        <f>IF(D6L501C23=0,0,D6L501C19/D6L501C23)</f>
        <v>6.7304572872484085</v>
      </c>
      <c r="AZ8" s="16" t="s">
        <v>31020</v>
      </c>
      <c r="BA8" s="33">
        <f>IF(D6L501C5=0,0,D6L501C19/D6L501C5)</f>
        <v>0.38939115468024188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49.271142198761702</v>
      </c>
      <c r="J9" s="16" t="s">
        <v>31041</v>
      </c>
      <c r="K9" s="21">
        <f>IF(FLOW_THRU_100PCT="Y",1,INDEX(VariabilityMatrix,D6L502C1,D6L502C9))</f>
        <v>0.65905647955576963</v>
      </c>
      <c r="L9" s="16" t="s">
        <v>31021</v>
      </c>
      <c r="M9" s="15">
        <f>IF(D6L502C2&lt;&gt;0,D6L502C2*D6L502C4,D6L502C3*D6L502C4)</f>
        <v>32.47246552120761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16.236232760603805</v>
      </c>
      <c r="R9" s="16" t="s">
        <v>31023</v>
      </c>
      <c r="S9" s="15">
        <f>D6L502C5-D6L502C7</f>
        <v>16.236232760603805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15.540622875594906</v>
      </c>
      <c r="X9" s="16" t="s">
        <v>31025</v>
      </c>
      <c r="Y9" s="33">
        <f>D6L502C7-D6L502C10</f>
        <v>0.6956098850088992</v>
      </c>
      <c r="Z9" s="16" t="s">
        <v>31026</v>
      </c>
      <c r="AA9" s="33">
        <f>CHOOSE(MIN(D6L502C9,RUN_YEARS),B7L805C7,B7L805C16,B7L805C25,B7L805C34,B7L805C43)</f>
        <v>105027.79999999999</v>
      </c>
      <c r="AB9" s="16" t="s">
        <v>31027</v>
      </c>
      <c r="AC9" s="33">
        <f>IF(D6L502C12=0,0,D6L502C10/D6L502C12)</f>
        <v>1.4796675618831308E-4</v>
      </c>
      <c r="AD9" s="16" t="s">
        <v>31028</v>
      </c>
      <c r="AE9" s="33">
        <f>IF(D6L502C5=0,0,D6L502C10/D6L502C5)</f>
        <v>0.47857847028724693</v>
      </c>
      <c r="AF9" s="16" t="s">
        <v>31029</v>
      </c>
      <c r="AG9" s="33">
        <f>CHOOSE(MIN(D6L502C9,RUN_YEARS),B7L805C5,B7L805C14,B7L805C23,B7L805C32,B7L805C41)</f>
        <v>1808.1241378601819</v>
      </c>
      <c r="AH9" s="16" t="s">
        <v>31030</v>
      </c>
      <c r="AI9" s="33">
        <f>IF(D6L502C15=0,0,D6L502C11/D6L502C15)</f>
        <v>3.8471356608961389E-4</v>
      </c>
      <c r="AJ9" s="16" t="s">
        <v>31031</v>
      </c>
      <c r="AK9" s="33">
        <f>IF(D6L502C5=0,0,D6L502C11/D6L502C5)</f>
        <v>2.1421529712753094E-2</v>
      </c>
      <c r="AL9" s="16" t="s">
        <v>31032</v>
      </c>
      <c r="AM9" s="33">
        <f>D6L502C8*CHOOSE(MIN(D6L502C9,RUN_YEARS),B7L805C4,B7L805C13,B7L805C22,B7L805C31,B7L805C40)</f>
        <v>3.6895987046649137</v>
      </c>
      <c r="AN9" s="16" t="s">
        <v>31033</v>
      </c>
      <c r="AO9" s="33">
        <f>D6L502C8-D6L502C18</f>
        <v>12.546634055938892</v>
      </c>
      <c r="AP9" s="16" t="s">
        <v>31034</v>
      </c>
      <c r="AQ9" s="33">
        <f>CHOOSE(MIN(D6L502C9,RUN_YEARS),B7L805C2,B7L805C11,B7L805C20,B7L805C29,B7L805C38)</f>
        <v>240.35861316959839</v>
      </c>
      <c r="AR9" s="16" t="s">
        <v>31035</v>
      </c>
      <c r="AS9" s="33">
        <f>IF(D6L502C20=0,0,D6L502C18/D6L502C20)</f>
        <v>1.5350391051147862E-2</v>
      </c>
      <c r="AT9" s="16" t="s">
        <v>31036</v>
      </c>
      <c r="AU9" s="33">
        <f>IF(D6L502C5=0,0,D6L502C18/D6L502C5)</f>
        <v>0.11362237654098839</v>
      </c>
      <c r="AV9" s="16" t="s">
        <v>31037</v>
      </c>
      <c r="AW9" s="33">
        <f>CHOOSE(MIN(D6L502C9,RUN_YEARS),B7L805C1,B7L805C10,B7L805C19,B7L805C28,B7L805C37)</f>
        <v>817.34947429894203</v>
      </c>
      <c r="AX9" s="16" t="s">
        <v>31038</v>
      </c>
      <c r="AY9" s="33">
        <f>IF(D6L502C23=0,0,D6L502C19/D6L502C23)</f>
        <v>1.5350391051147865E-2</v>
      </c>
      <c r="AZ9" s="16" t="s">
        <v>31039</v>
      </c>
      <c r="BA9" s="33">
        <f>IF(D6L502C5=0,0,D6L502C19/D6L502C5)</f>
        <v>0.38637762345901161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3.5710772543510503</v>
      </c>
      <c r="J10" s="16" t="s">
        <v>31062</v>
      </c>
      <c r="K10" s="21">
        <f>IF(FLOW_THRU_100PCT="Y",1,INDEX(VariabilityMatrix,D6L503C1,D6L503C9))</f>
        <v>0.65905647955576963</v>
      </c>
      <c r="L10" s="16" t="s">
        <v>31042</v>
      </c>
      <c r="M10" s="15">
        <f>IF(D6L503C2&lt;&gt;0,D6L503C2*D6L503C4,D6L503C3*D6L503C4)</f>
        <v>2.3535416034742869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1.1767708017371434</v>
      </c>
      <c r="R10" s="16" t="s">
        <v>31044</v>
      </c>
      <c r="S10" s="15">
        <f>D6L503C5-D6L503C7</f>
        <v>1.1767708017371434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1.1263543403481184</v>
      </c>
      <c r="X10" s="16" t="s">
        <v>31046</v>
      </c>
      <c r="Y10" s="33">
        <f>D6L503C7-D6L503C10</f>
        <v>5.0416461389025002E-2</v>
      </c>
      <c r="Z10" s="16" t="s">
        <v>31047</v>
      </c>
      <c r="AA10" s="33">
        <f>CHOOSE(MIN(D6L503C9,RUN_YEARS),B7L805C7,B7L805C16,B7L805C25,B7L805C34,B7L805C43)</f>
        <v>105027.79999999999</v>
      </c>
      <c r="AB10" s="16" t="s">
        <v>31048</v>
      </c>
      <c r="AC10" s="33">
        <f>IF(D6L503C12=0,0,D6L503C10/D6L503C12)</f>
        <v>1.0724344795836137E-5</v>
      </c>
      <c r="AD10" s="16" t="s">
        <v>31049</v>
      </c>
      <c r="AE10" s="33">
        <f>IF(D6L503C5=0,0,D6L503C10/D6L503C5)</f>
        <v>0.47857847028724693</v>
      </c>
      <c r="AF10" s="16" t="s">
        <v>31050</v>
      </c>
      <c r="AG10" s="33">
        <f>CHOOSE(MIN(D6L503C9,RUN_YEARS),B7L805C5,B7L805C14,B7L805C23,B7L805C32,B7L805C41)</f>
        <v>1808.1241378601819</v>
      </c>
      <c r="AH10" s="16" t="s">
        <v>31051</v>
      </c>
      <c r="AI10" s="33">
        <f>IF(D6L503C15=0,0,D6L503C11/D6L503C15)</f>
        <v>2.7883296469173949E-5</v>
      </c>
      <c r="AJ10" s="16" t="s">
        <v>31052</v>
      </c>
      <c r="AK10" s="33">
        <f>IF(D6L503C5=0,0,D6L503C11/D6L503C5)</f>
        <v>2.1421529712753098E-2</v>
      </c>
      <c r="AL10" s="16" t="s">
        <v>31053</v>
      </c>
      <c r="AM10" s="33">
        <f>D6L503C8*CHOOSE(MIN(D6L503C9,RUN_YEARS),B7L805C4,B7L805C13,B7L805C22,B7L805C31,B7L805C40)</f>
        <v>0.26741499027483701</v>
      </c>
      <c r="AN10" s="16" t="s">
        <v>31054</v>
      </c>
      <c r="AO10" s="33">
        <f>D6L503C8-D6L503C18</f>
        <v>0.90935581146230637</v>
      </c>
      <c r="AP10" s="16" t="s">
        <v>31055</v>
      </c>
      <c r="AQ10" s="33">
        <f>CHOOSE(MIN(D6L503C9,RUN_YEARS),B7L805C2,B7L805C11,B7L805C20,B7L805C29,B7L805C38)</f>
        <v>240.35861316959839</v>
      </c>
      <c r="AR10" s="16" t="s">
        <v>31056</v>
      </c>
      <c r="AS10" s="33">
        <f>IF(D6L503C20=0,0,D6L503C18/D6L503C20)</f>
        <v>1.1125667050098491E-3</v>
      </c>
      <c r="AT10" s="16" t="s">
        <v>31057</v>
      </c>
      <c r="AU10" s="33">
        <f>IF(D6L503C5=0,0,D6L503C18/D6L503C5)</f>
        <v>0.11362237654098839</v>
      </c>
      <c r="AV10" s="16" t="s">
        <v>31058</v>
      </c>
      <c r="AW10" s="33">
        <f>CHOOSE(MIN(D6L503C9,RUN_YEARS),B7L805C1,B7L805C10,B7L805C19,B7L805C28,B7L805C37)</f>
        <v>817.34947429894203</v>
      </c>
      <c r="AX10" s="16" t="s">
        <v>31059</v>
      </c>
      <c r="AY10" s="33">
        <f>IF(D6L503C23=0,0,D6L503C19/D6L503C23)</f>
        <v>1.1125667050098493E-3</v>
      </c>
      <c r="AZ10" s="16" t="s">
        <v>31060</v>
      </c>
      <c r="BA10" s="33">
        <f>IF(D6L503C5=0,0,D6L503C19/D6L503C5)</f>
        <v>0.38637762345901161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</v>
      </c>
      <c r="J11" s="16" t="s">
        <v>31083</v>
      </c>
      <c r="K11" s="21">
        <f>IF(FLOW_THRU_100PCT="Y",1,INDEX(VariabilityMatrix,D6L504C1,D6L504C9))</f>
        <v>0.65838172875847645</v>
      </c>
      <c r="L11" s="16" t="s">
        <v>31063</v>
      </c>
      <c r="M11" s="15">
        <f>IF(D6L504C2&lt;&gt;0,D6L504C2*D6L504C4,D6L504C3*D6L504C4)</f>
        <v>0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</v>
      </c>
      <c r="R11" s="16" t="s">
        <v>31065</v>
      </c>
      <c r="S11" s="15">
        <f>D6L504C5-D6L504C7</f>
        <v>0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</v>
      </c>
      <c r="X11" s="16" t="s">
        <v>31067</v>
      </c>
      <c r="Y11" s="33">
        <f>D6L504C7-D6L504C10</f>
        <v>0</v>
      </c>
      <c r="Z11" s="16" t="s">
        <v>31068</v>
      </c>
      <c r="AA11" s="33">
        <f>CHOOSE(MIN(D6L504C9,RUN_YEARS),B7L805C7,B7L805C16,B7L805C25,B7L805C34,B7L805C43)</f>
        <v>113426</v>
      </c>
      <c r="AB11" s="16" t="s">
        <v>31069</v>
      </c>
      <c r="AC11" s="33">
        <f>IF(D6L504C12=0,0,D6L504C10/D6L504C12)</f>
        <v>0</v>
      </c>
      <c r="AD11" s="16" t="s">
        <v>31070</v>
      </c>
      <c r="AE11" s="33">
        <f>IF(D6L504C5=0,0,D6L504C10/D6L504C5)</f>
        <v>0</v>
      </c>
      <c r="AF11" s="16" t="s">
        <v>31071</v>
      </c>
      <c r="AG11" s="33">
        <f>CHOOSE(MIN(D6L504C9,RUN_YEARS),B7L805C5,B7L805C14,B7L805C23,B7L805C32,B7L805C41)</f>
        <v>1794.717234342741</v>
      </c>
      <c r="AH11" s="16" t="s">
        <v>31072</v>
      </c>
      <c r="AI11" s="33">
        <f>IF(D6L504C15=0,0,D6L504C11/D6L504C15)</f>
        <v>0</v>
      </c>
      <c r="AJ11" s="16" t="s">
        <v>31073</v>
      </c>
      <c r="AK11" s="33">
        <f>IF(D6L504C5=0,0,D6L504C11/D6L504C5)</f>
        <v>0</v>
      </c>
      <c r="AL11" s="16" t="s">
        <v>31074</v>
      </c>
      <c r="AM11" s="33">
        <f>D6L504C8*CHOOSE(MIN(D6L504C9,RUN_YEARS),B7L805C4,B7L805C13,B7L805C22,B7L805C31,B7L805C40)</f>
        <v>0</v>
      </c>
      <c r="AN11" s="16" t="s">
        <v>31075</v>
      </c>
      <c r="AO11" s="33">
        <f>D6L504C8-D6L504C18</f>
        <v>0</v>
      </c>
      <c r="AP11" s="16" t="s">
        <v>31076</v>
      </c>
      <c r="AQ11" s="33">
        <f>CHOOSE(MIN(D6L504C9,RUN_YEARS),B7L805C2,B7L805C11,B7L805C20,B7L805C29,B7L805C38)</f>
        <v>248.20654140853131</v>
      </c>
      <c r="AR11" s="16" t="s">
        <v>31077</v>
      </c>
      <c r="AS11" s="33">
        <f>IF(D6L504C20=0,0,D6L504C18/D6L504C20)</f>
        <v>0</v>
      </c>
      <c r="AT11" s="16" t="s">
        <v>31078</v>
      </c>
      <c r="AU11" s="33">
        <f>IF(D6L504C5=0,0,D6L504C18/D6L504C5)</f>
        <v>0</v>
      </c>
      <c r="AV11" s="16" t="s">
        <v>31079</v>
      </c>
      <c r="AW11" s="33">
        <f>CHOOSE(MIN(D6L504C9,RUN_YEARS),B7L805C1,B7L805C10,B7L805C19,B7L805C28,B7L805C37)</f>
        <v>822.76127678777107</v>
      </c>
      <c r="AX11" s="16" t="s">
        <v>31080</v>
      </c>
      <c r="AY11" s="33">
        <f>IF(D6L504C23=0,0,D6L504C19/D6L504C23)</f>
        <v>0</v>
      </c>
      <c r="AZ11" s="16" t="s">
        <v>31081</v>
      </c>
      <c r="BA11" s="33">
        <f>IF(D6L504C5=0,0,D6L504C19/D6L504C5)</f>
        <v>0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149.7228851320038</v>
      </c>
      <c r="J12" s="16" t="s">
        <v>31104</v>
      </c>
      <c r="K12" s="21">
        <f>IF(FLOW_THRU_100PCT="Y",1,INDEX(VariabilityMatrix,D6L505C1,D6L505C9))</f>
        <v>0.3345251378390191</v>
      </c>
      <c r="L12" s="16" t="s">
        <v>31084</v>
      </c>
      <c r="M12" s="15">
        <f>IF(D6L505C2&lt;&gt;0,D6L505C2*D6L505C4,D6L505C3*D6L505C4)</f>
        <v>50.086068786439192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25.043034393219596</v>
      </c>
      <c r="R12" s="16" t="s">
        <v>31086</v>
      </c>
      <c r="S12" s="15">
        <f>D6L505C5-D6L505C7</f>
        <v>25.043034393219596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23.970114182515896</v>
      </c>
      <c r="X12" s="16" t="s">
        <v>31088</v>
      </c>
      <c r="Y12" s="33">
        <f>D6L505C7-D6L505C10</f>
        <v>1.0729202107036997</v>
      </c>
      <c r="Z12" s="16" t="s">
        <v>31089</v>
      </c>
      <c r="AA12" s="33">
        <f>CHOOSE(MIN(D6L505C9,RUN_YEARS),B7L805C7,B7L805C16,B7L805C25,B7L805C34,B7L805C43)</f>
        <v>105027.79999999999</v>
      </c>
      <c r="AB12" s="16" t="s">
        <v>31090</v>
      </c>
      <c r="AC12" s="33">
        <f>IF(D6L505C12=0,0,D6L505C10/D6L505C12)</f>
        <v>2.2822637608819663E-4</v>
      </c>
      <c r="AD12" s="16" t="s">
        <v>31091</v>
      </c>
      <c r="AE12" s="33">
        <f>IF(D6L505C5=0,0,D6L505C10/D6L505C5)</f>
        <v>0.47857847028724698</v>
      </c>
      <c r="AF12" s="16" t="s">
        <v>31092</v>
      </c>
      <c r="AG12" s="33">
        <f>CHOOSE(MIN(D6L505C9,RUN_YEARS),B7L805C5,B7L805C14,B7L805C23,B7L805C32,B7L805C41)</f>
        <v>1808.1241378601819</v>
      </c>
      <c r="AH12" s="16" t="s">
        <v>31093</v>
      </c>
      <c r="AI12" s="33">
        <f>IF(D6L505C15=0,0,D6L505C11/D6L505C15)</f>
        <v>5.933885778293095E-4</v>
      </c>
      <c r="AJ12" s="16" t="s">
        <v>31094</v>
      </c>
      <c r="AK12" s="33">
        <f>IF(D6L505C5=0,0,D6L505C11/D6L505C5)</f>
        <v>2.1421529712753039E-2</v>
      </c>
      <c r="AL12" s="16" t="s">
        <v>31095</v>
      </c>
      <c r="AM12" s="33">
        <f>D6L505C8*CHOOSE(MIN(D6L505C9,RUN_YEARS),B7L805C4,B7L805C13,B7L805C22,B7L805C31,B7L805C40)</f>
        <v>5.6908981671106389</v>
      </c>
      <c r="AN12" s="16" t="s">
        <v>31096</v>
      </c>
      <c r="AO12" s="33">
        <f>D6L505C8-D6L505C18</f>
        <v>19.352136226108957</v>
      </c>
      <c r="AP12" s="16" t="s">
        <v>31097</v>
      </c>
      <c r="AQ12" s="33">
        <f>CHOOSE(MIN(D6L505C9,RUN_YEARS),B7L805C2,B7L805C11,B7L805C20,B7L805C29,B7L805C38)</f>
        <v>240.35861316959839</v>
      </c>
      <c r="AR12" s="16" t="s">
        <v>31098</v>
      </c>
      <c r="AS12" s="33">
        <f>IF(D6L505C20=0,0,D6L505C18/D6L505C20)</f>
        <v>2.36766974649463E-2</v>
      </c>
      <c r="AT12" s="16" t="s">
        <v>31099</v>
      </c>
      <c r="AU12" s="33">
        <f>IF(D6L505C5=0,0,D6L505C18/D6L505C5)</f>
        <v>0.11362237654098838</v>
      </c>
      <c r="AV12" s="16" t="s">
        <v>31100</v>
      </c>
      <c r="AW12" s="33">
        <f>CHOOSE(MIN(D6L505C9,RUN_YEARS),B7L805C1,B7L805C10,B7L805C19,B7L805C28,B7L805C37)</f>
        <v>817.34947429894203</v>
      </c>
      <c r="AX12" s="16" t="s">
        <v>31101</v>
      </c>
      <c r="AY12" s="33">
        <f>IF(D6L505C23=0,0,D6L505C19/D6L505C23)</f>
        <v>2.3676697464946307E-2</v>
      </c>
      <c r="AZ12" s="16" t="s">
        <v>31102</v>
      </c>
      <c r="BA12" s="33">
        <f>IF(D6L505C5=0,0,D6L505C19/D6L505C5)</f>
        <v>0.38637762345901161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24.697221128710243</v>
      </c>
      <c r="J13" s="16" t="s">
        <v>31125</v>
      </c>
      <c r="K13" s="21">
        <f>IF(FLOW_THRU_100PCT="Y",1,INDEX(VariabilityMatrix,D6L506C1,D6L506C9))</f>
        <v>0.65905647955576963</v>
      </c>
      <c r="L13" s="16" t="s">
        <v>31105</v>
      </c>
      <c r="M13" s="15">
        <f>IF(D6L506C2&lt;&gt;0,D6L506C2*D6L506C4,D6L506C3*D6L506C4)</f>
        <v>16.276863611898143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8.1384318059490717</v>
      </c>
      <c r="R13" s="16" t="s">
        <v>31107</v>
      </c>
      <c r="S13" s="15">
        <f>D6L506C5-D6L506C7</f>
        <v>8.1384318059490717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7.7897564884563666</v>
      </c>
      <c r="X13" s="16" t="s">
        <v>31109</v>
      </c>
      <c r="Y13" s="33">
        <f>D6L506C7-D6L506C10</f>
        <v>0.34867531749270508</v>
      </c>
      <c r="Z13" s="16" t="s">
        <v>31110</v>
      </c>
      <c r="AA13" s="33">
        <f>CHOOSE(MIN(D6L506C9,RUN_YEARS),B7L805C7,B7L805C16,B7L805C25,B7L805C34,B7L805C43)</f>
        <v>105027.79999999999</v>
      </c>
      <c r="AB13" s="16" t="s">
        <v>31111</v>
      </c>
      <c r="AC13" s="33">
        <f>IF(D6L506C12=0,0,D6L506C10/D6L506C12)</f>
        <v>7.4168520034280136E-5</v>
      </c>
      <c r="AD13" s="16" t="s">
        <v>31112</v>
      </c>
      <c r="AE13" s="33">
        <f>IF(D6L506C5=0,0,D6L506C10/D6L506C5)</f>
        <v>0.47857847028724693</v>
      </c>
      <c r="AF13" s="16" t="s">
        <v>31113</v>
      </c>
      <c r="AG13" s="33">
        <f>CHOOSE(MIN(D6L506C9,RUN_YEARS),B7L805C5,B7L805C14,B7L805C23,B7L805C32,B7L805C41)</f>
        <v>1808.1241378601819</v>
      </c>
      <c r="AH13" s="16" t="s">
        <v>31114</v>
      </c>
      <c r="AI13" s="33">
        <f>IF(D6L506C15=0,0,D6L506C11/D6L506C15)</f>
        <v>1.9283815208912794E-4</v>
      </c>
      <c r="AJ13" s="16" t="s">
        <v>31115</v>
      </c>
      <c r="AK13" s="33">
        <f>IF(D6L506C5=0,0,D6L506C11/D6L506C5)</f>
        <v>2.1421529712753056E-2</v>
      </c>
      <c r="AL13" s="16" t="s">
        <v>31116</v>
      </c>
      <c r="AM13" s="33">
        <f>D6L506C8*CHOOSE(MIN(D6L506C9,RUN_YEARS),B7L805C4,B7L805C13,B7L805C22,B7L805C31,B7L805C40)</f>
        <v>1.8494159262174032</v>
      </c>
      <c r="AN13" s="16" t="s">
        <v>31117</v>
      </c>
      <c r="AO13" s="33">
        <f>D6L506C8-D6L506C18</f>
        <v>6.289015879731668</v>
      </c>
      <c r="AP13" s="16" t="s">
        <v>31118</v>
      </c>
      <c r="AQ13" s="33">
        <f>CHOOSE(MIN(D6L506C9,RUN_YEARS),B7L805C2,B7L805C11,B7L805C20,B7L805C29,B7L805C38)</f>
        <v>240.35861316959839</v>
      </c>
      <c r="AR13" s="16" t="s">
        <v>31119</v>
      </c>
      <c r="AS13" s="33">
        <f>IF(D6L506C20=0,0,D6L506C18/D6L506C20)</f>
        <v>7.6944025505441115E-3</v>
      </c>
      <c r="AT13" s="16" t="s">
        <v>31120</v>
      </c>
      <c r="AU13" s="33">
        <f>IF(D6L506C5=0,0,D6L506C18/D6L506C5)</f>
        <v>0.11362237654098839</v>
      </c>
      <c r="AV13" s="16" t="s">
        <v>31121</v>
      </c>
      <c r="AW13" s="33">
        <f>CHOOSE(MIN(D6L506C9,RUN_YEARS),B7L805C1,B7L805C10,B7L805C19,B7L805C28,B7L805C37)</f>
        <v>817.34947429894203</v>
      </c>
      <c r="AX13" s="16" t="s">
        <v>31122</v>
      </c>
      <c r="AY13" s="33">
        <f>IF(D6L506C23=0,0,D6L506C19/D6L506C23)</f>
        <v>7.6944025505441115E-3</v>
      </c>
      <c r="AZ13" s="16" t="s">
        <v>31123</v>
      </c>
      <c r="BA13" s="33">
        <f>IF(D6L506C5=0,0,D6L506C19/D6L506C5)</f>
        <v>0.38637762345901155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0.93422997367118532</v>
      </c>
      <c r="J14" s="16" t="s">
        <v>31146</v>
      </c>
      <c r="K14" s="21">
        <f>IF(FLOW_THRU_100PCT="Y",1,INDEX(VariabilityMatrix,D6L507C1,D6L507C9))</f>
        <v>0.65838172875847645</v>
      </c>
      <c r="L14" s="16" t="s">
        <v>31126</v>
      </c>
      <c r="M14" s="15">
        <f>IF(D6L507C2&lt;&gt;0,D6L507C2*D6L507C4,D6L507C3*D6L507C4)</f>
        <v>0.61507994512362096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0.30753997256181048</v>
      </c>
      <c r="R14" s="16" t="s">
        <v>31128</v>
      </c>
      <c r="S14" s="15">
        <f>D6L507C5-D6L507C7</f>
        <v>0.30753997256181048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0.29538792387570018</v>
      </c>
      <c r="X14" s="16" t="s">
        <v>31130</v>
      </c>
      <c r="Y14" s="33">
        <f>D6L507C7-D6L507C10</f>
        <v>1.2152048686110306E-2</v>
      </c>
      <c r="Z14" s="16" t="s">
        <v>31131</v>
      </c>
      <c r="AA14" s="33">
        <f>CHOOSE(MIN(D6L507C9,RUN_YEARS),B7L805C7,B7L805C16,B7L805C25,B7L805C34,B7L805C43)</f>
        <v>113426</v>
      </c>
      <c r="AB14" s="16" t="s">
        <v>31132</v>
      </c>
      <c r="AC14" s="33">
        <f>IF(D6L507C12=0,0,D6L507C10/D6L507C12)</f>
        <v>2.6042346893631107E-6</v>
      </c>
      <c r="AD14" s="16" t="s">
        <v>31133</v>
      </c>
      <c r="AE14" s="33">
        <f>IF(D6L507C5=0,0,D6L507C10/D6L507C5)</f>
        <v>0.48024313947731145</v>
      </c>
      <c r="AF14" s="16" t="s">
        <v>31134</v>
      </c>
      <c r="AG14" s="33">
        <f>CHOOSE(MIN(D6L507C9,RUN_YEARS),B7L805C5,B7L805C14,B7L805C23,B7L805C32,B7L805C41)</f>
        <v>1794.717234342741</v>
      </c>
      <c r="AH14" s="16" t="s">
        <v>31135</v>
      </c>
      <c r="AI14" s="33">
        <f>IF(D6L507C15=0,0,D6L507C11/D6L507C15)</f>
        <v>6.7710101923440959E-6</v>
      </c>
      <c r="AJ14" s="16" t="s">
        <v>31136</v>
      </c>
      <c r="AK14" s="33">
        <f>IF(D6L507C5=0,0,D6L507C11/D6L507C5)</f>
        <v>1.975686052268855E-2</v>
      </c>
      <c r="AL14" s="16" t="s">
        <v>31137</v>
      </c>
      <c r="AM14" s="33">
        <f>D6L507C8*CHOOSE(MIN(D6L507C9,RUN_YEARS),B7L805C4,B7L805C13,B7L805C22,B7L805C31,B7L805C40)</f>
        <v>7.1275188327321062E-2</v>
      </c>
      <c r="AN14" s="16" t="s">
        <v>31138</v>
      </c>
      <c r="AO14" s="33">
        <f>D6L507C8-D6L507C18</f>
        <v>0.23626478423448943</v>
      </c>
      <c r="AP14" s="16" t="s">
        <v>31139</v>
      </c>
      <c r="AQ14" s="33">
        <f>CHOOSE(MIN(D6L507C9,RUN_YEARS),B7L805C2,B7L805C11,B7L805C20,B7L805C29,B7L805C38)</f>
        <v>248.20654140853131</v>
      </c>
      <c r="AR14" s="16" t="s">
        <v>31140</v>
      </c>
      <c r="AS14" s="33">
        <f>IF(D6L507C20=0,0,D6L507C18/D6L507C20)</f>
        <v>2.8716079730552662E-4</v>
      </c>
      <c r="AT14" s="16" t="s">
        <v>31141</v>
      </c>
      <c r="AU14" s="33">
        <f>IF(D6L507C5=0,0,D6L507C18/D6L507C5)</f>
        <v>0.11587955174346633</v>
      </c>
      <c r="AV14" s="16" t="s">
        <v>31142</v>
      </c>
      <c r="AW14" s="33">
        <f>CHOOSE(MIN(D6L507C9,RUN_YEARS),B7L805C1,B7L805C10,B7L805C19,B7L805C28,B7L805C37)</f>
        <v>822.76127678777107</v>
      </c>
      <c r="AX14" s="16" t="s">
        <v>31143</v>
      </c>
      <c r="AY14" s="33">
        <f>IF(D6L507C23=0,0,D6L507C19/D6L507C23)</f>
        <v>2.8716079730552662E-4</v>
      </c>
      <c r="AZ14" s="16" t="s">
        <v>31144</v>
      </c>
      <c r="BA14" s="33">
        <f>IF(D6L507C5=0,0,D6L507C19/D6L507C5)</f>
        <v>0.38412044825653369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9.6516474101129082E-2</v>
      </c>
      <c r="J15" s="16" t="s">
        <v>31167</v>
      </c>
      <c r="K15" s="21">
        <f>IF(FLOW_THRU_100PCT="Y",1,INDEX(VariabilityMatrix,D6L508C1,D6L508C9))</f>
        <v>0.65838172875847645</v>
      </c>
      <c r="L15" s="16" t="s">
        <v>31147</v>
      </c>
      <c r="M15" s="15">
        <f>IF(D6L508C2&lt;&gt;0,D6L508C2*D6L508C4,D6L508C3*D6L508C4)</f>
        <v>6.3544683072374084E-2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3.1772341536187042E-2</v>
      </c>
      <c r="R15" s="16" t="s">
        <v>31149</v>
      </c>
      <c r="S15" s="15">
        <f>D6L508C5-D6L508C7</f>
        <v>3.1772341536187042E-2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3.05168980957677E-2</v>
      </c>
      <c r="X15" s="16" t="s">
        <v>31151</v>
      </c>
      <c r="Y15" s="33">
        <f>D6L508C7-D6L508C10</f>
        <v>1.2554434404193418E-3</v>
      </c>
      <c r="Z15" s="16" t="s">
        <v>31152</v>
      </c>
      <c r="AA15" s="33">
        <f>CHOOSE(MIN(D6L508C9,RUN_YEARS),B7L805C7,B7L805C16,B7L805C25,B7L805C34,B7L805C43)</f>
        <v>113426</v>
      </c>
      <c r="AB15" s="16" t="s">
        <v>31153</v>
      </c>
      <c r="AC15" s="33">
        <f>IF(D6L508C12=0,0,D6L508C10/D6L508C12)</f>
        <v>2.6904676260969881E-7</v>
      </c>
      <c r="AD15" s="16" t="s">
        <v>31154</v>
      </c>
      <c r="AE15" s="33">
        <f>IF(D6L508C5=0,0,D6L508C10/D6L508C5)</f>
        <v>0.48024313947731145</v>
      </c>
      <c r="AF15" s="16" t="s">
        <v>31155</v>
      </c>
      <c r="AG15" s="33">
        <f>CHOOSE(MIN(D6L508C9,RUN_YEARS),B7L805C5,B7L805C14,B7L805C23,B7L805C32,B7L805C41)</f>
        <v>1794.717234342741</v>
      </c>
      <c r="AH15" s="16" t="s">
        <v>31156</v>
      </c>
      <c r="AI15" s="33">
        <f>IF(D6L508C15=0,0,D6L508C11/D6L508C15)</f>
        <v>6.995215827852172E-7</v>
      </c>
      <c r="AJ15" s="16" t="s">
        <v>31157</v>
      </c>
      <c r="AK15" s="33">
        <f>IF(D6L508C5=0,0,D6L508C11/D6L508C5)</f>
        <v>1.9756860522688532E-2</v>
      </c>
      <c r="AL15" s="16" t="s">
        <v>31158</v>
      </c>
      <c r="AM15" s="33">
        <f>D6L508C8*CHOOSE(MIN(D6L508C9,RUN_YEARS),B7L805C4,B7L805C13,B7L805C22,B7L805C31,B7L805C40)</f>
        <v>7.3635293901073403E-3</v>
      </c>
      <c r="AN15" s="16" t="s">
        <v>31159</v>
      </c>
      <c r="AO15" s="33">
        <f>D6L508C8-D6L508C18</f>
        <v>2.4408812146079702E-2</v>
      </c>
      <c r="AP15" s="16" t="s">
        <v>31160</v>
      </c>
      <c r="AQ15" s="33">
        <f>CHOOSE(MIN(D6L508C9,RUN_YEARS),B7L805C2,B7L805C11,B7L805C20,B7L805C29,B7L805C38)</f>
        <v>248.20654140853131</v>
      </c>
      <c r="AR15" s="16" t="s">
        <v>31161</v>
      </c>
      <c r="AS15" s="33">
        <f>IF(D6L508C20=0,0,D6L508C18/D6L508C20)</f>
        <v>2.9666943297789503E-5</v>
      </c>
      <c r="AT15" s="16" t="s">
        <v>31162</v>
      </c>
      <c r="AU15" s="33">
        <f>IF(D6L508C5=0,0,D6L508C18/D6L508C5)</f>
        <v>0.11587955174346631</v>
      </c>
      <c r="AV15" s="16" t="s">
        <v>31163</v>
      </c>
      <c r="AW15" s="33">
        <f>CHOOSE(MIN(D6L508C9,RUN_YEARS),B7L805C1,B7L805C10,B7L805C19,B7L805C28,B7L805C37)</f>
        <v>822.76127678777107</v>
      </c>
      <c r="AX15" s="16" t="s">
        <v>31164</v>
      </c>
      <c r="AY15" s="33">
        <f>IF(D6L508C23=0,0,D6L508C19/D6L508C23)</f>
        <v>2.9666943297789506E-5</v>
      </c>
      <c r="AZ15" s="16" t="s">
        <v>31165</v>
      </c>
      <c r="BA15" s="33">
        <f>IF(D6L508C5=0,0,D6L508C19/D6L508C5)</f>
        <v>0.38412044825653369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0.18560860404063287</v>
      </c>
      <c r="J16" s="16" t="s">
        <v>31188</v>
      </c>
      <c r="K16" s="21">
        <f>IF(FLOW_THRU_100PCT="Y",1,INDEX(VariabilityMatrix,D6L509C1,D6L509C9))</f>
        <v>0.65838172875847645</v>
      </c>
      <c r="L16" s="16" t="s">
        <v>31168</v>
      </c>
      <c r="M16" s="15">
        <f>IF(D6L509C2&lt;&gt;0,D6L509C2*D6L509C4,D6L509C3*D6L509C4)</f>
        <v>0.12220131360071941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6.1100656800359705E-2</v>
      </c>
      <c r="R16" s="16" t="s">
        <v>31170</v>
      </c>
      <c r="S16" s="15">
        <f>D6L509C5-D6L509C7</f>
        <v>6.1100656800359705E-2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5.8686342491860971E-2</v>
      </c>
      <c r="X16" s="16" t="s">
        <v>31172</v>
      </c>
      <c r="Y16" s="33">
        <f>D6L509C7-D6L509C10</f>
        <v>2.4143143084987342E-3</v>
      </c>
      <c r="Z16" s="16" t="s">
        <v>31173</v>
      </c>
      <c r="AA16" s="33">
        <f>CHOOSE(MIN(D6L509C9,RUN_YEARS),B7L805C7,B7L805C16,B7L805C25,B7L805C34,B7L805C43)</f>
        <v>113426</v>
      </c>
      <c r="AB16" s="16" t="s">
        <v>31174</v>
      </c>
      <c r="AC16" s="33">
        <f>IF(D6L509C12=0,0,D6L509C10/D6L509C12)</f>
        <v>5.1739762040326705E-7</v>
      </c>
      <c r="AD16" s="16" t="s">
        <v>31175</v>
      </c>
      <c r="AE16" s="33">
        <f>IF(D6L509C5=0,0,D6L509C10/D6L509C5)</f>
        <v>0.48024313947731145</v>
      </c>
      <c r="AF16" s="16" t="s">
        <v>31176</v>
      </c>
      <c r="AG16" s="33">
        <f>CHOOSE(MIN(D6L509C9,RUN_YEARS),B7L805C5,B7L805C14,B7L805C23,B7L805C32,B7L805C41)</f>
        <v>1794.717234342741</v>
      </c>
      <c r="AH16" s="16" t="s">
        <v>31177</v>
      </c>
      <c r="AI16" s="33">
        <f>IF(D6L509C15=0,0,D6L509C11/D6L509C15)</f>
        <v>1.3452338130484948E-6</v>
      </c>
      <c r="AJ16" s="16" t="s">
        <v>31178</v>
      </c>
      <c r="AK16" s="33">
        <f>IF(D6L509C5=0,0,D6L509C11/D6L509C5)</f>
        <v>1.9756860522688529E-2</v>
      </c>
      <c r="AL16" s="16" t="s">
        <v>31179</v>
      </c>
      <c r="AM16" s="33">
        <f>D6L509C8*CHOOSE(MIN(D6L509C9,RUN_YEARS),B7L805C4,B7L805C13,B7L805C22,B7L805C31,B7L805C40)</f>
        <v>1.4160633442514118E-2</v>
      </c>
      <c r="AN16" s="16" t="s">
        <v>31180</v>
      </c>
      <c r="AO16" s="33">
        <f>D6L509C8-D6L509C18</f>
        <v>4.6940023357845584E-2</v>
      </c>
      <c r="AP16" s="16" t="s">
        <v>31181</v>
      </c>
      <c r="AQ16" s="33">
        <f>CHOOSE(MIN(D6L509C9,RUN_YEARS),B7L805C2,B7L805C11,B7L805C20,B7L805C29,B7L805C38)</f>
        <v>248.20654140853131</v>
      </c>
      <c r="AR16" s="16" t="s">
        <v>31182</v>
      </c>
      <c r="AS16" s="33">
        <f>IF(D6L509C20=0,0,D6L509C18/D6L509C20)</f>
        <v>5.705181403421059E-5</v>
      </c>
      <c r="AT16" s="16" t="s">
        <v>31183</v>
      </c>
      <c r="AU16" s="33">
        <f>IF(D6L509C5=0,0,D6L509C18/D6L509C5)</f>
        <v>0.11587955174346631</v>
      </c>
      <c r="AV16" s="16" t="s">
        <v>31184</v>
      </c>
      <c r="AW16" s="33">
        <f>CHOOSE(MIN(D6L509C9,RUN_YEARS),B7L805C1,B7L805C10,B7L805C19,B7L805C28,B7L805C37)</f>
        <v>822.76127678777107</v>
      </c>
      <c r="AX16" s="16" t="s">
        <v>31185</v>
      </c>
      <c r="AY16" s="33">
        <f>IF(D6L509C23=0,0,D6L509C19/D6L509C23)</f>
        <v>5.7051814034210597E-5</v>
      </c>
      <c r="AZ16" s="16" t="s">
        <v>31186</v>
      </c>
      <c r="BA16" s="33">
        <f>IF(D6L509C5=0,0,D6L509C19/D6L509C5)</f>
        <v>0.38412044825653369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IF(FLOW_THRU_100PCT="Y",1,INDEX(VariabilityMatrix,D6L510C1,D6L510C9))</f>
        <v>0.65838172875847645</v>
      </c>
      <c r="L17" s="16" t="s">
        <v>31189</v>
      </c>
      <c r="M17" s="15">
        <f>IF(D6L510C2&lt;&gt;0,D6L510C2*D6L510C4,D6L510C3*D6L510C4)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113426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1794.717234342741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248.20654140853131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822.76127678777107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0.65838172875847645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113426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1794.717234342741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248.20654140853131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822.76127678777107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0.65838172875847645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113426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1794.717234342741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248.20654140853131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822.76127678777107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0.31832175514179301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0.27375670942194197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0.13687835471097098</v>
      </c>
      <c r="R20" s="16" t="s">
        <v>31254</v>
      </c>
      <c r="S20" s="15">
        <f>D6L513C5-D6L513C7</f>
        <v>0.13687835471097098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0.13146978158577149</v>
      </c>
      <c r="X20" s="16" t="s">
        <v>31256</v>
      </c>
      <c r="Y20" s="33">
        <f>D6L513C7-D6L513C10</f>
        <v>5.4085731251994895E-3</v>
      </c>
      <c r="Z20" s="16" t="s">
        <v>31257</v>
      </c>
      <c r="AA20" s="33">
        <f>CHOOSE(MIN(D6L513C9,RUN_YEARS),B7L805C7,B7L805C16,B7L805C25,B7L805C34,B7L805C43)</f>
        <v>113426</v>
      </c>
      <c r="AB20" s="16" t="s">
        <v>31258</v>
      </c>
      <c r="AC20" s="33">
        <f>IF(D6L513C12=0,0,D6L513C10/D6L513C12)</f>
        <v>1.1590797664183829E-6</v>
      </c>
      <c r="AD20" s="16" t="s">
        <v>31259</v>
      </c>
      <c r="AE20" s="33">
        <f>IF(D6L513C5=0,0,D6L513C10/D6L513C5)</f>
        <v>0.48024313947731145</v>
      </c>
      <c r="AF20" s="16" t="s">
        <v>31260</v>
      </c>
      <c r="AG20" s="33">
        <f>CHOOSE(MIN(D6L513C9,RUN_YEARS),B7L805C5,B7L805C14,B7L805C23,B7L805C32,B7L805C41)</f>
        <v>1794.717234342741</v>
      </c>
      <c r="AH20" s="16" t="s">
        <v>31261</v>
      </c>
      <c r="AI20" s="33">
        <f>IF(D6L513C15=0,0,D6L513C11/D6L513C15)</f>
        <v>3.0136073926878013E-6</v>
      </c>
      <c r="AJ20" s="16" t="s">
        <v>31262</v>
      </c>
      <c r="AK20" s="33">
        <f>IF(D6L513C5=0,0,D6L513C11/D6L513C5)</f>
        <v>1.9756860522688564E-2</v>
      </c>
      <c r="AL20" s="16" t="s">
        <v>31263</v>
      </c>
      <c r="AM20" s="33">
        <f>D6L513C8*CHOOSE(MIN(D6L513C9,RUN_YEARS),B7L805C4,B7L805C13,B7L805C22,B7L805C31,B7L805C40)</f>
        <v>3.1722804774580997E-2</v>
      </c>
      <c r="AN20" s="16" t="s">
        <v>31264</v>
      </c>
      <c r="AO20" s="33">
        <f>D6L513C8-D6L513C18</f>
        <v>0.10515554993638998</v>
      </c>
      <c r="AP20" s="16" t="s">
        <v>31265</v>
      </c>
      <c r="AQ20" s="33">
        <f>CHOOSE(MIN(D6L513C9,RUN_YEARS),B7L805C2,B7L805C11,B7L805C20,B7L805C29,B7L805C38)</f>
        <v>248.20654140853131</v>
      </c>
      <c r="AR20" s="16" t="s">
        <v>31266</v>
      </c>
      <c r="AS20" s="33">
        <f>IF(D6L513C20=0,0,D6L513C18/D6L513C20)</f>
        <v>1.2780809318948364E-4</v>
      </c>
      <c r="AT20" s="16" t="s">
        <v>31267</v>
      </c>
      <c r="AU20" s="33">
        <f>IF(D6L513C5=0,0,D6L513C18/D6L513C5)</f>
        <v>0.11587955174346631</v>
      </c>
      <c r="AV20" s="16" t="s">
        <v>31268</v>
      </c>
      <c r="AW20" s="33">
        <f>CHOOSE(MIN(D6L513C9,RUN_YEARS),B7L805C1,B7L805C10,B7L805C19,B7L805C28,B7L805C37)</f>
        <v>822.76127678777107</v>
      </c>
      <c r="AX20" s="16" t="s">
        <v>31269</v>
      </c>
      <c r="AY20" s="33">
        <f>IF(D6L513C23=0,0,D6L513C19/D6L513C23)</f>
        <v>1.2780809318948364E-4</v>
      </c>
      <c r="AZ20" s="16" t="s">
        <v>31270</v>
      </c>
      <c r="BA20" s="33">
        <f>IF(D6L513C5=0,0,D6L513C19/D6L513C5)</f>
        <v>0.38412044825653369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9.5253211832159792</v>
      </c>
      <c r="J21" s="16" t="s">
        <v>31292</v>
      </c>
      <c r="K21" s="21">
        <f>IF(FLOW_THRU_100PCT="Y",1,INDEX(VariabilityMatrix,D6L514C1,D6L514C9))</f>
        <v>0.65905647955576963</v>
      </c>
      <c r="L21" s="16" t="s">
        <v>31272</v>
      </c>
      <c r="M21" s="15">
        <f>IF(D6L514C2&lt;&gt;0,D6L514C2*D6L514C4,D6L514C3*D6L514C4)</f>
        <v>6.2777246456483216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3.1388623228241608</v>
      </c>
      <c r="R21" s="16" t="s">
        <v>31274</v>
      </c>
      <c r="S21" s="15">
        <f>D6L514C5-D6L514C7</f>
        <v>3.1388623228241608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3.0043838577989228</v>
      </c>
      <c r="X21" s="16" t="s">
        <v>31276</v>
      </c>
      <c r="Y21" s="33">
        <f>D6L514C7-D6L514C10</f>
        <v>0.13447846502523797</v>
      </c>
      <c r="Z21" s="16" t="s">
        <v>31277</v>
      </c>
      <c r="AA21" s="33">
        <f>CHOOSE(MIN(D6L514C9,RUN_YEARS),B7L805C7,B7L805C16,B7L805C25,B7L805C34,B7L805C43)</f>
        <v>105027.79999999999</v>
      </c>
      <c r="AB21" s="16" t="s">
        <v>31278</v>
      </c>
      <c r="AC21" s="33">
        <f>IF(D6L514C12=0,0,D6L514C10/D6L514C12)</f>
        <v>2.8605605923373841E-5</v>
      </c>
      <c r="AD21" s="16" t="s">
        <v>31279</v>
      </c>
      <c r="AE21" s="33">
        <f>IF(D6L514C5=0,0,D6L514C10/D6L514C5)</f>
        <v>0.47857847028724687</v>
      </c>
      <c r="AF21" s="16" t="s">
        <v>31280</v>
      </c>
      <c r="AG21" s="33">
        <f>CHOOSE(MIN(D6L514C9,RUN_YEARS),B7L805C5,B7L805C14,B7L805C23,B7L805C32,B7L805C41)</f>
        <v>1808.1241378601819</v>
      </c>
      <c r="AH21" s="16" t="s">
        <v>31281</v>
      </c>
      <c r="AI21" s="33">
        <f>IF(D6L514C15=0,0,D6L514C11/D6L514C15)</f>
        <v>7.4374575400771995E-5</v>
      </c>
      <c r="AJ21" s="16" t="s">
        <v>31282</v>
      </c>
      <c r="AK21" s="33">
        <f>IF(D6L514C5=0,0,D6L514C11/D6L514C5)</f>
        <v>2.1421529712753105E-2</v>
      </c>
      <c r="AL21" s="16" t="s">
        <v>31283</v>
      </c>
      <c r="AM21" s="33">
        <f>D6L514C8*CHOOSE(MIN(D6L514C9,RUN_YEARS),B7L805C4,B7L805C13,B7L805C22,B7L805C31,B7L805C40)</f>
        <v>0.71328999350849653</v>
      </c>
      <c r="AN21" s="16" t="s">
        <v>31284</v>
      </c>
      <c r="AO21" s="33">
        <f>D6L514C8-D6L514C18</f>
        <v>2.4255723293156644</v>
      </c>
      <c r="AP21" s="16" t="s">
        <v>31285</v>
      </c>
      <c r="AQ21" s="33">
        <f>CHOOSE(MIN(D6L514C9,RUN_YEARS),B7L805C2,B7L805C11,B7L805C20,B7L805C29,B7L805C38)</f>
        <v>240.35861316959839</v>
      </c>
      <c r="AR21" s="16" t="s">
        <v>31286</v>
      </c>
      <c r="AS21" s="33">
        <f>IF(D6L514C20=0,0,D6L514C18/D6L514C20)</f>
        <v>2.9676073767541467E-3</v>
      </c>
      <c r="AT21" s="16" t="s">
        <v>31287</v>
      </c>
      <c r="AU21" s="33">
        <f>IF(D6L514C5=0,0,D6L514C18/D6L514C5)</f>
        <v>0.11362237654098839</v>
      </c>
      <c r="AV21" s="16" t="s">
        <v>31288</v>
      </c>
      <c r="AW21" s="33">
        <f>CHOOSE(MIN(D6L514C9,RUN_YEARS),B7L805C1,B7L805C10,B7L805C19,B7L805C28,B7L805C37)</f>
        <v>817.34947429894203</v>
      </c>
      <c r="AX21" s="16" t="s">
        <v>31289</v>
      </c>
      <c r="AY21" s="33">
        <f>IF(D6L514C23=0,0,D6L514C19/D6L514C23)</f>
        <v>2.9676073767541467E-3</v>
      </c>
      <c r="AZ21" s="16" t="s">
        <v>31290</v>
      </c>
      <c r="BA21" s="33">
        <f>IF(D6L514C5=0,0,D6L514C19/D6L514C5)</f>
        <v>0.38637762345901161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6.711498921882729</v>
      </c>
      <c r="J22" s="16" t="s">
        <v>31313</v>
      </c>
      <c r="K22" s="21">
        <f>IF(FLOW_THRU_100PCT="Y",1,INDEX(VariabilityMatrix,D6L515C1,D6L515C9))</f>
        <v>0.65891624194078513</v>
      </c>
      <c r="L22" s="16" t="s">
        <v>31293</v>
      </c>
      <c r="M22" s="15">
        <f>IF(D6L515C2&lt;&gt;0,D6L515C2*D6L515C4,D6L515C3*D6L515C4)</f>
        <v>4.4223156473965988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2.2111578236982994</v>
      </c>
      <c r="R22" s="16" t="s">
        <v>31295</v>
      </c>
      <c r="S22" s="15">
        <f>D6L515C5-D6L515C7</f>
        <v>2.2111578236982994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2.1196640558818198</v>
      </c>
      <c r="X22" s="16" t="s">
        <v>31297</v>
      </c>
      <c r="Y22" s="33">
        <f>D6L515C7-D6L515C10</f>
        <v>9.1493767816479554E-2</v>
      </c>
      <c r="Z22" s="16" t="s">
        <v>31298</v>
      </c>
      <c r="AA22" s="33">
        <f>CHOOSE(MIN(D6L515C9,RUN_YEARS),B7L805C7,B7L805C16,B7L805C25,B7L805C34,B7L805C43)</f>
        <v>94648.666666666657</v>
      </c>
      <c r="AB22" s="16" t="s">
        <v>31299</v>
      </c>
      <c r="AC22" s="33">
        <f>IF(D6L515C12=0,0,D6L515C10/D6L515C12)</f>
        <v>2.2395075710330344E-5</v>
      </c>
      <c r="AD22" s="16" t="s">
        <v>31300</v>
      </c>
      <c r="AE22" s="33">
        <f>IF(D6L515C5=0,0,D6L515C10/D6L515C5)</f>
        <v>0.47931089159808354</v>
      </c>
      <c r="AF22" s="16" t="s">
        <v>31301</v>
      </c>
      <c r="AG22" s="33">
        <f>CHOOSE(MIN(D6L515C9,RUN_YEARS),B7L805C5,B7L805C14,B7L805C23,B7L805C32,B7L805C41)</f>
        <v>1571.3235871050699</v>
      </c>
      <c r="AH22" s="16" t="s">
        <v>31302</v>
      </c>
      <c r="AI22" s="33">
        <f>IF(D6L515C15=0,0,D6L515C11/D6L515C15)</f>
        <v>5.8227196846859034E-5</v>
      </c>
      <c r="AJ22" s="16" t="s">
        <v>31303</v>
      </c>
      <c r="AK22" s="33">
        <f>IF(D6L515C5=0,0,D6L515C11/D6L515C5)</f>
        <v>2.0689108401916449E-2</v>
      </c>
      <c r="AL22" s="16" t="s">
        <v>31304</v>
      </c>
      <c r="AM22" s="33">
        <f>D6L515C8*CHOOSE(MIN(D6L515C9,RUN_YEARS),B7L805C4,B7L805C13,B7L805C22,B7L805C31,B7L805C40)</f>
        <v>0.48914722739803657</v>
      </c>
      <c r="AN22" s="16" t="s">
        <v>31305</v>
      </c>
      <c r="AO22" s="33">
        <f>D6L515C8-D6L515C18</f>
        <v>1.7220105963002628</v>
      </c>
      <c r="AP22" s="16" t="s">
        <v>31306</v>
      </c>
      <c r="AQ22" s="33">
        <f>CHOOSE(MIN(D6L515C9,RUN_YEARS),B7L805C2,B7L805C11,B7L805C20,B7L805C29,B7L805C38)</f>
        <v>202.54256319130914</v>
      </c>
      <c r="AR22" s="16" t="s">
        <v>31307</v>
      </c>
      <c r="AS22" s="33">
        <f>IF(D6L515C20=0,0,D6L515C18/D6L515C20)</f>
        <v>2.4150342510281084E-3</v>
      </c>
      <c r="AT22" s="16" t="s">
        <v>31308</v>
      </c>
      <c r="AU22" s="33">
        <f>IF(D6L515C5=0,0,D6L515C18/D6L515C5)</f>
        <v>0.11060884531975816</v>
      </c>
      <c r="AV22" s="16" t="s">
        <v>31309</v>
      </c>
      <c r="AW22" s="33">
        <f>CHOOSE(MIN(D6L515C9,RUN_YEARS),B7L805C1,B7L805C10,B7L805C19,B7L805C28,B7L805C37)</f>
        <v>713.03775321910359</v>
      </c>
      <c r="AX22" s="16" t="s">
        <v>31310</v>
      </c>
      <c r="AY22" s="33">
        <f>IF(D6L515C23=0,0,D6L515C19/D6L515C23)</f>
        <v>2.415034251028108E-3</v>
      </c>
      <c r="AZ22" s="16" t="s">
        <v>31311</v>
      </c>
      <c r="BA22" s="33">
        <f>IF(D6L515C5=0,0,D6L515C19/D6L515C5)</f>
        <v>0.38939115468024182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1932.3959559453381</v>
      </c>
      <c r="J23" s="16" t="s">
        <v>31334</v>
      </c>
      <c r="K23" s="21">
        <f>IF(FLOW_THRU_100PCT="Y",1,INDEX(VariabilityMatrix,D6L516C1,D6L516C9))</f>
        <v>0.33918714642276254</v>
      </c>
      <c r="L23" s="16" t="s">
        <v>31314</v>
      </c>
      <c r="M23" s="15">
        <f>IF(D6L516C2&lt;&gt;0,D6L516C2*D6L516C4,D6L516C3*D6L516C4)</f>
        <v>655.4438700559856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327.7219350279928</v>
      </c>
      <c r="R23" s="16" t="s">
        <v>31316</v>
      </c>
      <c r="S23" s="15">
        <f>D6L516C5-D6L516C7</f>
        <v>327.7219350279928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314.16138574903289</v>
      </c>
      <c r="X23" s="16" t="s">
        <v>31318</v>
      </c>
      <c r="Y23" s="33">
        <f>D6L516C7-D6L516C10</f>
        <v>13.560549278959911</v>
      </c>
      <c r="Z23" s="16" t="s">
        <v>31319</v>
      </c>
      <c r="AA23" s="33">
        <f>CHOOSE(MIN(D6L516C9,RUN_YEARS),B7L805C7,B7L805C16,B7L805C25,B7L805C34,B7L805C43)</f>
        <v>94648.666666666657</v>
      </c>
      <c r="AB23" s="16" t="s">
        <v>31320</v>
      </c>
      <c r="AC23" s="33">
        <f>IF(D6L516C12=0,0,D6L516C10/D6L516C12)</f>
        <v>3.3192373100769117E-3</v>
      </c>
      <c r="AD23" s="16" t="s">
        <v>31321</v>
      </c>
      <c r="AE23" s="33">
        <f>IF(D6L516C5=0,0,D6L516C10/D6L516C5)</f>
        <v>0.4793108915980836</v>
      </c>
      <c r="AF23" s="16" t="s">
        <v>31322</v>
      </c>
      <c r="AG23" s="33">
        <f>CHOOSE(MIN(D6L516C9,RUN_YEARS),B7L805C5,B7L805C14,B7L805C23,B7L805C32,B7L805C41)</f>
        <v>1571.3235871050699</v>
      </c>
      <c r="AH23" s="16" t="s">
        <v>31323</v>
      </c>
      <c r="AI23" s="33">
        <f>IF(D6L516C15=0,0,D6L516C11/D6L516C15)</f>
        <v>8.6300170061999817E-3</v>
      </c>
      <c r="AJ23" s="16" t="s">
        <v>31324</v>
      </c>
      <c r="AK23" s="33">
        <f>IF(D6L516C5=0,0,D6L516C11/D6L516C5)</f>
        <v>2.0689108401916428E-2</v>
      </c>
      <c r="AL23" s="16" t="s">
        <v>31325</v>
      </c>
      <c r="AM23" s="33">
        <f>D6L516C8*CHOOSE(MIN(D6L516C9,RUN_YEARS),B7L805C4,B7L805C13,B7L805C22,B7L805C31,B7L805C40)</f>
        <v>72.497889638806186</v>
      </c>
      <c r="AN23" s="16" t="s">
        <v>31326</v>
      </c>
      <c r="AO23" s="33">
        <f>D6L516C8-D6L516C18</f>
        <v>255.22404538918661</v>
      </c>
      <c r="AP23" s="16" t="s">
        <v>31327</v>
      </c>
      <c r="AQ23" s="33">
        <f>CHOOSE(MIN(D6L516C9,RUN_YEARS),B7L805C2,B7L805C11,B7L805C20,B7L805C29,B7L805C38)</f>
        <v>202.54256319130914</v>
      </c>
      <c r="AR23" s="16" t="s">
        <v>31328</v>
      </c>
      <c r="AS23" s="33">
        <f>IF(D6L516C20=0,0,D6L516C18/D6L516C20)</f>
        <v>0.35793903511692587</v>
      </c>
      <c r="AT23" s="16" t="s">
        <v>31329</v>
      </c>
      <c r="AU23" s="33">
        <f>IF(D6L516C5=0,0,D6L516C18/D6L516C5)</f>
        <v>0.11060884531975818</v>
      </c>
      <c r="AV23" s="16" t="s">
        <v>31330</v>
      </c>
      <c r="AW23" s="33">
        <f>CHOOSE(MIN(D6L516C9,RUN_YEARS),B7L805C1,B7L805C10,B7L805C19,B7L805C28,B7L805C37)</f>
        <v>713.03775321910359</v>
      </c>
      <c r="AX23" s="16" t="s">
        <v>31331</v>
      </c>
      <c r="AY23" s="33">
        <f>IF(D6L516C23=0,0,D6L516C19/D6L516C23)</f>
        <v>0.35793903511692582</v>
      </c>
      <c r="AZ23" s="16" t="s">
        <v>31332</v>
      </c>
      <c r="BA23" s="33">
        <f>IF(D6L516C5=0,0,D6L516C19/D6L516C5)</f>
        <v>0.38939115468024182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59.295588069526957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50.99420573979318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25.49710286989659</v>
      </c>
      <c r="R24" s="16" t="s">
        <v>31337</v>
      </c>
      <c r="S24" s="15">
        <f>D6L517C5-D6L517C7</f>
        <v>25.49710286989659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24.442078219476382</v>
      </c>
      <c r="X24" s="16" t="s">
        <v>31339</v>
      </c>
      <c r="Y24" s="33">
        <f>D6L517C7-D6L517C10</f>
        <v>1.0550246504202079</v>
      </c>
      <c r="Z24" s="16" t="s">
        <v>31340</v>
      </c>
      <c r="AA24" s="33">
        <f>CHOOSE(MIN(D6L517C9,RUN_YEARS),B7L805C7,B7L805C16,B7L805C25,B7L805C34,B7L805C43)</f>
        <v>94648.666666666657</v>
      </c>
      <c r="AB24" s="16" t="s">
        <v>31341</v>
      </c>
      <c r="AC24" s="33">
        <f>IF(D6L517C12=0,0,D6L517C10/D6L517C12)</f>
        <v>2.5824006909211313E-4</v>
      </c>
      <c r="AD24" s="16" t="s">
        <v>31342</v>
      </c>
      <c r="AE24" s="33">
        <f>IF(D6L517C5=0,0,D6L517C10/D6L517C5)</f>
        <v>0.4793108915980836</v>
      </c>
      <c r="AF24" s="16" t="s">
        <v>31343</v>
      </c>
      <c r="AG24" s="33">
        <f>CHOOSE(MIN(D6L517C9,RUN_YEARS),B7L805C5,B7L805C14,B7L805C23,B7L805C32,B7L805C41)</f>
        <v>1571.3235871050699</v>
      </c>
      <c r="AH24" s="16" t="s">
        <v>31344</v>
      </c>
      <c r="AI24" s="33">
        <f>IF(D6L517C15=0,0,D6L517C11/D6L517C15)</f>
        <v>6.714241796394936E-4</v>
      </c>
      <c r="AJ24" s="16" t="s">
        <v>31345</v>
      </c>
      <c r="AK24" s="33">
        <f>IF(D6L517C5=0,0,D6L517C11/D6L517C5)</f>
        <v>2.0689108401916387E-2</v>
      </c>
      <c r="AL24" s="16" t="s">
        <v>31346</v>
      </c>
      <c r="AM24" s="33">
        <f>D6L517C8*CHOOSE(MIN(D6L517C9,RUN_YEARS),B7L805C4,B7L805C13,B7L805C22,B7L805C31,B7L805C40)</f>
        <v>5.6404102148767077</v>
      </c>
      <c r="AN24" s="16" t="s">
        <v>31347</v>
      </c>
      <c r="AO24" s="33">
        <f>D6L517C8-D6L517C18</f>
        <v>19.856692655019884</v>
      </c>
      <c r="AP24" s="16" t="s">
        <v>31348</v>
      </c>
      <c r="AQ24" s="33">
        <f>CHOOSE(MIN(D6L517C9,RUN_YEARS),B7L805C2,B7L805C11,B7L805C20,B7L805C29,B7L805C38)</f>
        <v>202.54256319130914</v>
      </c>
      <c r="AR24" s="16" t="s">
        <v>31349</v>
      </c>
      <c r="AS24" s="33">
        <f>IF(D6L517C20=0,0,D6L517C18/D6L517C20)</f>
        <v>2.7848024267122195E-2</v>
      </c>
      <c r="AT24" s="16" t="s">
        <v>31350</v>
      </c>
      <c r="AU24" s="33">
        <f>IF(D6L517C5=0,0,D6L517C18/D6L517C5)</f>
        <v>0.11060884531975816</v>
      </c>
      <c r="AV24" s="16" t="s">
        <v>31351</v>
      </c>
      <c r="AW24" s="33">
        <f>CHOOSE(MIN(D6L517C9,RUN_YEARS),B7L805C1,B7L805C10,B7L805C19,B7L805C28,B7L805C37)</f>
        <v>713.03775321910359</v>
      </c>
      <c r="AX24" s="16" t="s">
        <v>31352</v>
      </c>
      <c r="AY24" s="33">
        <f>IF(D6L517C23=0,0,D6L517C19/D6L517C23)</f>
        <v>2.7848024267122195E-2</v>
      </c>
      <c r="AZ24" s="16" t="s">
        <v>31353</v>
      </c>
      <c r="BA24" s="33">
        <f>IF(D6L517C5=0,0,D6L517C19/D6L517C5)</f>
        <v>0.38939115468024188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-35.103613041085936</v>
      </c>
      <c r="J25" s="16" t="s">
        <v>31375</v>
      </c>
      <c r="K25" s="21">
        <f>IF(FLOW_THRU_100PCT="Y",1,INDEX(VariabilityMatrix,D6L518C1,D6L518C9))</f>
        <v>0.3403520937805683</v>
      </c>
      <c r="L25" s="16" t="s">
        <v>31355</v>
      </c>
      <c r="M25" s="15">
        <f>IF(D6L518C2&lt;&gt;0,D6L518C2*D6L518C4,D6L518C3*D6L518C4)</f>
        <v>-11.947588197796462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-5.9737940988982308</v>
      </c>
      <c r="R25" s="16" t="s">
        <v>31357</v>
      </c>
      <c r="S25" s="15">
        <f>D6L518C5-D6L518C7</f>
        <v>-5.9737940988982308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-5.737747265291846</v>
      </c>
      <c r="X25" s="16" t="s">
        <v>31359</v>
      </c>
      <c r="Y25" s="33">
        <f>D6L518C7-D6L518C10</f>
        <v>-0.23604683360638479</v>
      </c>
      <c r="Z25" s="16" t="s">
        <v>31360</v>
      </c>
      <c r="AA25" s="33">
        <f>CHOOSE(MIN(D6L518C9,RUN_YEARS),B7L805C7,B7L805C16,B7L805C25,B7L805C34,B7L805C43)</f>
        <v>113426</v>
      </c>
      <c r="AB25" s="16" t="s">
        <v>31361</v>
      </c>
      <c r="AC25" s="33">
        <f>IF(D6L518C12=0,0,D6L518C10/D6L518C12)</f>
        <v>-5.0585820405302542E-5</v>
      </c>
      <c r="AD25" s="16" t="s">
        <v>31362</v>
      </c>
      <c r="AE25" s="33">
        <f>IF(D6L518C5=0,0,D6L518C10/D6L518C5)</f>
        <v>0.48024313947731145</v>
      </c>
      <c r="AF25" s="16" t="s">
        <v>31363</v>
      </c>
      <c r="AG25" s="33">
        <f>CHOOSE(MIN(D6L518C9,RUN_YEARS),B7L805C5,B7L805C14,B7L805C23,B7L805C32,B7L805C41)</f>
        <v>1794.717234342741</v>
      </c>
      <c r="AH25" s="16" t="s">
        <v>31364</v>
      </c>
      <c r="AI25" s="33">
        <f>IF(D6L518C15=0,0,D6L518C11/D6L518C15)</f>
        <v>-1.3152313305378691E-4</v>
      </c>
      <c r="AJ25" s="16" t="s">
        <v>31365</v>
      </c>
      <c r="AK25" s="33">
        <f>IF(D6L518C5=0,0,D6L518C11/D6L518C5)</f>
        <v>1.9756860522688571E-2</v>
      </c>
      <c r="AL25" s="16" t="s">
        <v>31366</v>
      </c>
      <c r="AM25" s="33">
        <f>D6L518C8*CHOOSE(MIN(D6L518C9,RUN_YEARS),B7L805C4,B7L805C13,B7L805C22,B7L805C31,B7L805C40)</f>
        <v>-1.3844811647761825</v>
      </c>
      <c r="AN25" s="16" t="s">
        <v>31367</v>
      </c>
      <c r="AO25" s="33">
        <f>D6L518C8-D6L518C18</f>
        <v>-4.5893129341220487</v>
      </c>
      <c r="AP25" s="16" t="s">
        <v>31368</v>
      </c>
      <c r="AQ25" s="33">
        <f>CHOOSE(MIN(D6L518C9,RUN_YEARS),B7L805C2,B7L805C11,B7L805C20,B7L805C29,B7L805C38)</f>
        <v>248.20654140853131</v>
      </c>
      <c r="AR25" s="16" t="s">
        <v>31369</v>
      </c>
      <c r="AS25" s="33">
        <f>IF(D6L518C20=0,0,D6L518C18/D6L518C20)</f>
        <v>-5.5779398758770806E-3</v>
      </c>
      <c r="AT25" s="16" t="s">
        <v>31370</v>
      </c>
      <c r="AU25" s="33">
        <f>IF(D6L518C5=0,0,D6L518C18/D6L518C5)</f>
        <v>0.11587955174346631</v>
      </c>
      <c r="AV25" s="16" t="s">
        <v>31371</v>
      </c>
      <c r="AW25" s="33">
        <f>CHOOSE(MIN(D6L518C9,RUN_YEARS),B7L805C1,B7L805C10,B7L805C19,B7L805C28,B7L805C37)</f>
        <v>822.76127678777107</v>
      </c>
      <c r="AX25" s="16" t="s">
        <v>31372</v>
      </c>
      <c r="AY25" s="33">
        <f>IF(D6L518C23=0,0,D6L518C19/D6L518C23)</f>
        <v>-5.5779398758770814E-3</v>
      </c>
      <c r="AZ25" s="16" t="s">
        <v>31373</v>
      </c>
      <c r="BA25" s="33">
        <f>IF(D6L518C5=0,0,D6L518C19/D6L518C5)</f>
        <v>0.38412044825653374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3185.4255619593114</v>
      </c>
      <c r="J26" s="16" t="s">
        <v>31396</v>
      </c>
      <c r="K26" s="21">
        <f>IF(FLOW_THRU_100PCT="Y",1,INDEX(VariabilityMatrix,D6L519C1,D6L519C9))</f>
        <v>0.33918714642276254</v>
      </c>
      <c r="L26" s="16" t="s">
        <v>31376</v>
      </c>
      <c r="M26" s="15">
        <f>IF(D6L519C2&lt;&gt;0,D6L519C2*D6L519C4,D6L519C3*D6L519C4)</f>
        <v>1080.4554065031036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540.22770325155182</v>
      </c>
      <c r="R26" s="16" t="s">
        <v>31378</v>
      </c>
      <c r="S26" s="15">
        <f>D6L519C5-D6L519C7</f>
        <v>540.22770325155182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517.87404422297243</v>
      </c>
      <c r="X26" s="16" t="s">
        <v>31380</v>
      </c>
      <c r="Y26" s="33">
        <f>D6L519C7-D6L519C10</f>
        <v>22.353659028579386</v>
      </c>
      <c r="Z26" s="16" t="s">
        <v>31381</v>
      </c>
      <c r="AA26" s="33">
        <f>CHOOSE(MIN(D6L519C9,RUN_YEARS),B7L805C7,B7L805C16,B7L805C25,B7L805C34,B7L805C43)</f>
        <v>94648.666666666657</v>
      </c>
      <c r="AB26" s="16" t="s">
        <v>31382</v>
      </c>
      <c r="AC26" s="33">
        <f>IF(D6L519C12=0,0,D6L519C10/D6L519C12)</f>
        <v>5.4715408305414321E-3</v>
      </c>
      <c r="AD26" s="16" t="s">
        <v>31383</v>
      </c>
      <c r="AE26" s="33">
        <f>IF(D6L519C5=0,0,D6L519C10/D6L519C5)</f>
        <v>0.4793108915980836</v>
      </c>
      <c r="AF26" s="16" t="s">
        <v>31384</v>
      </c>
      <c r="AG26" s="33">
        <f>CHOOSE(MIN(D6L519C9,RUN_YEARS),B7L805C5,B7L805C14,B7L805C23,B7L805C32,B7L805C41)</f>
        <v>1571.3235871050699</v>
      </c>
      <c r="AH26" s="16" t="s">
        <v>31385</v>
      </c>
      <c r="AI26" s="33">
        <f>IF(D6L519C15=0,0,D6L519C11/D6L519C15)</f>
        <v>1.4226006159407738E-2</v>
      </c>
      <c r="AJ26" s="16" t="s">
        <v>31386</v>
      </c>
      <c r="AK26" s="33">
        <f>IF(D6L519C5=0,0,D6L519C11/D6L519C5)</f>
        <v>2.0689108401916425E-2</v>
      </c>
      <c r="AL26" s="16" t="s">
        <v>31387</v>
      </c>
      <c r="AM26" s="33">
        <f>D6L519C8*CHOOSE(MIN(D6L519C9,RUN_YEARS),B7L805C4,B7L805C13,B7L805C22,B7L805C31,B7L805C40)</f>
        <v>119.50792493279822</v>
      </c>
      <c r="AN26" s="16" t="s">
        <v>31388</v>
      </c>
      <c r="AO26" s="33">
        <f>D6L519C8-D6L519C18</f>
        <v>420.71977831875358</v>
      </c>
      <c r="AP26" s="16" t="s">
        <v>31389</v>
      </c>
      <c r="AQ26" s="33">
        <f>CHOOSE(MIN(D6L519C9,RUN_YEARS),B7L805C2,B7L805C11,B7L805C20,B7L805C29,B7L805C38)</f>
        <v>202.54256319130914</v>
      </c>
      <c r="AR26" s="16" t="s">
        <v>31390</v>
      </c>
      <c r="AS26" s="33">
        <f>IF(D6L519C20=0,0,D6L519C18/D6L519C20)</f>
        <v>0.59003857287970851</v>
      </c>
      <c r="AT26" s="16" t="s">
        <v>31391</v>
      </c>
      <c r="AU26" s="33">
        <f>IF(D6L519C5=0,0,D6L519C18/D6L519C5)</f>
        <v>0.11060884531975816</v>
      </c>
      <c r="AV26" s="16" t="s">
        <v>31392</v>
      </c>
      <c r="AW26" s="33">
        <f>CHOOSE(MIN(D6L519C9,RUN_YEARS),B7L805C1,B7L805C10,B7L805C19,B7L805C28,B7L805C37)</f>
        <v>713.03775321910359</v>
      </c>
      <c r="AX26" s="16" t="s">
        <v>31393</v>
      </c>
      <c r="AY26" s="33">
        <f>IF(D6L519C23=0,0,D6L519C19/D6L519C23)</f>
        <v>0.5900385728797084</v>
      </c>
      <c r="AZ26" s="16" t="s">
        <v>31394</v>
      </c>
      <c r="BA26" s="33">
        <f>IF(D6L519C5=0,0,D6L519C19/D6L519C5)</f>
        <v>0.38939115468024182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46.064021717223554</v>
      </c>
      <c r="J27" s="16" t="s">
        <v>31417</v>
      </c>
      <c r="K27" s="21">
        <f>IF(FLOW_THRU_100PCT="Y",1,INDEX(VariabilityMatrix,D6L520C1,D6L520C9))</f>
        <v>0.3403520937805683</v>
      </c>
      <c r="L27" s="16" t="s">
        <v>31397</v>
      </c>
      <c r="M27" s="15">
        <f>IF(D6L520C2&lt;&gt;0,D6L520C2*D6L520C4,D6L520C3*D6L520C4)</f>
        <v>15.677986239410606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7.8389931197053029</v>
      </c>
      <c r="R27" s="16" t="s">
        <v>31399</v>
      </c>
      <c r="S27" s="15">
        <f>D6L520C5-D6L520C7</f>
        <v>7.8389931197053029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7.5292453322966368</v>
      </c>
      <c r="X27" s="16" t="s">
        <v>31401</v>
      </c>
      <c r="Y27" s="33">
        <f>D6L520C7-D6L520C10</f>
        <v>0.30974778740866604</v>
      </c>
      <c r="Z27" s="16" t="s">
        <v>31402</v>
      </c>
      <c r="AA27" s="33">
        <f>CHOOSE(MIN(D6L520C9,RUN_YEARS),B7L805C7,B7L805C16,B7L805C25,B7L805C34,B7L805C43)</f>
        <v>113426</v>
      </c>
      <c r="AB27" s="16" t="s">
        <v>31403</v>
      </c>
      <c r="AC27" s="33">
        <f>IF(D6L520C12=0,0,D6L520C10/D6L520C12)</f>
        <v>6.6380242028253109E-5</v>
      </c>
      <c r="AD27" s="16" t="s">
        <v>31404</v>
      </c>
      <c r="AE27" s="33">
        <f>IF(D6L520C5=0,0,D6L520C10/D6L520C5)</f>
        <v>0.48024313947731145</v>
      </c>
      <c r="AF27" s="16" t="s">
        <v>31405</v>
      </c>
      <c r="AG27" s="33">
        <f>CHOOSE(MIN(D6L520C9,RUN_YEARS),B7L805C5,B7L805C14,B7L805C23,B7L805C32,B7L805C41)</f>
        <v>1794.717234342741</v>
      </c>
      <c r="AH27" s="16" t="s">
        <v>31406</v>
      </c>
      <c r="AI27" s="33">
        <f>IF(D6L520C15=0,0,D6L520C11/D6L520C15)</f>
        <v>1.7258862927345848E-4</v>
      </c>
      <c r="AJ27" s="16" t="s">
        <v>31407</v>
      </c>
      <c r="AK27" s="33">
        <f>IF(D6L520C5=0,0,D6L520C11/D6L520C5)</f>
        <v>1.9756860522688571E-2</v>
      </c>
      <c r="AL27" s="16" t="s">
        <v>31408</v>
      </c>
      <c r="AM27" s="33">
        <f>D6L520C8*CHOOSE(MIN(D6L520C9,RUN_YEARS),B7L805C4,B7L805C13,B7L805C22,B7L805C31,B7L805C40)</f>
        <v>1.8167580176631342</v>
      </c>
      <c r="AN27" s="16" t="s">
        <v>31409</v>
      </c>
      <c r="AO27" s="33">
        <f>D6L520C8-D6L520C18</f>
        <v>6.0222351020421687</v>
      </c>
      <c r="AP27" s="16" t="s">
        <v>31410</v>
      </c>
      <c r="AQ27" s="33">
        <f>CHOOSE(MIN(D6L520C9,RUN_YEARS),B7L805C2,B7L805C11,B7L805C20,B7L805C29,B7L805C38)</f>
        <v>248.20654140853131</v>
      </c>
      <c r="AR27" s="16" t="s">
        <v>31411</v>
      </c>
      <c r="AS27" s="33">
        <f>IF(D6L520C20=0,0,D6L520C18/D6L520C20)</f>
        <v>7.3195412471940956E-3</v>
      </c>
      <c r="AT27" s="16" t="s">
        <v>31412</v>
      </c>
      <c r="AU27" s="33">
        <f>IF(D6L520C5=0,0,D6L520C18/D6L520C5)</f>
        <v>0.11587955174346631</v>
      </c>
      <c r="AV27" s="16" t="s">
        <v>31413</v>
      </c>
      <c r="AW27" s="33">
        <f>CHOOSE(MIN(D6L520C9,RUN_YEARS),B7L805C1,B7L805C10,B7L805C19,B7L805C28,B7L805C37)</f>
        <v>822.76127678777107</v>
      </c>
      <c r="AX27" s="16" t="s">
        <v>31414</v>
      </c>
      <c r="AY27" s="33">
        <f>IF(D6L520C23=0,0,D6L520C19/D6L520C23)</f>
        <v>7.3195412471940956E-3</v>
      </c>
      <c r="AZ27" s="16" t="s">
        <v>31415</v>
      </c>
      <c r="BA27" s="33">
        <f>IF(D6L520C5=0,0,D6L520C19/D6L520C5)</f>
        <v>0.38412044825653369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0.3403520937805683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113426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1794.717234342741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248.20654140853131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822.76127678777107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0.3403520937805683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113426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1794.717234342741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248.20654140853131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822.76127678777107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0.3403520937805683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113426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1794.717234342741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248.20654140853131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822.76127678777107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0.3403520937805683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113426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1794.717234342741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248.20654140853131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822.76127678777107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0.3403520937805683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113426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1794.717234342741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248.20654140853131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822.76127678777107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85.915461558111033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73.887296939975485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36.943648469987743</v>
      </c>
      <c r="R33" s="16" t="s">
        <v>31525</v>
      </c>
      <c r="S33" s="15">
        <f>D6L526C5-D6L526C7</f>
        <v>36.943648469987743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35.483867449946175</v>
      </c>
      <c r="X33" s="16" t="s">
        <v>31527</v>
      </c>
      <c r="Y33" s="33">
        <f>D6L526C7-D6L526C10</f>
        <v>1.459781020041568</v>
      </c>
      <c r="Z33" s="16" t="s">
        <v>31528</v>
      </c>
      <c r="AA33" s="33">
        <f>CHOOSE(MIN(D6L526C9,RUN_YEARS),B7L805C7,B7L805C16,B7L805C25,B7L805C34,B7L805C43)</f>
        <v>113426</v>
      </c>
      <c r="AB33" s="16" t="s">
        <v>31529</v>
      </c>
      <c r="AC33" s="33">
        <f>IF(D6L526C12=0,0,D6L526C10/D6L526C12)</f>
        <v>3.1283715770587142E-4</v>
      </c>
      <c r="AD33" s="16" t="s">
        <v>31530</v>
      </c>
      <c r="AE33" s="33">
        <f>IF(D6L526C5=0,0,D6L526C10/D6L526C5)</f>
        <v>0.48024313947731145</v>
      </c>
      <c r="AF33" s="16" t="s">
        <v>31531</v>
      </c>
      <c r="AG33" s="33">
        <f>CHOOSE(MIN(D6L526C9,RUN_YEARS),B7L805C5,B7L805C14,B7L805C23,B7L805C32,B7L805C41)</f>
        <v>1794.717234342741</v>
      </c>
      <c r="AH33" s="16" t="s">
        <v>31532</v>
      </c>
      <c r="AI33" s="33">
        <f>IF(D6L526C15=0,0,D6L526C11/D6L526C15)</f>
        <v>8.1337661003526665E-4</v>
      </c>
      <c r="AJ33" s="16" t="s">
        <v>31533</v>
      </c>
      <c r="AK33" s="33">
        <f>IF(D6L526C5=0,0,D6L526C11/D6L526C5)</f>
        <v>1.9756860522688546E-2</v>
      </c>
      <c r="AL33" s="16" t="s">
        <v>31534</v>
      </c>
      <c r="AM33" s="33">
        <f>D6L526C8*CHOOSE(MIN(D6L526C9,RUN_YEARS),B7L805C4,B7L805C13,B7L805C22,B7L805C31,B7L805C40)</f>
        <v>8.5620268489407501</v>
      </c>
      <c r="AN33" s="16" t="s">
        <v>31535</v>
      </c>
      <c r="AO33" s="33">
        <f>D6L526C8-D6L526C18</f>
        <v>28.381621621046992</v>
      </c>
      <c r="AP33" s="16" t="s">
        <v>31536</v>
      </c>
      <c r="AQ33" s="33">
        <f>CHOOSE(MIN(D6L526C9,RUN_YEARS),B7L805C2,B7L805C11,B7L805C20,B7L805C29,B7L805C38)</f>
        <v>248.20654140853131</v>
      </c>
      <c r="AR33" s="16" t="s">
        <v>31537</v>
      </c>
      <c r="AS33" s="33">
        <f>IF(D6L526C20=0,0,D6L526C18/D6L526C20)</f>
        <v>3.4495572922263275E-2</v>
      </c>
      <c r="AT33" s="16" t="s">
        <v>31538</v>
      </c>
      <c r="AU33" s="33">
        <f>IF(D6L526C5=0,0,D6L526C18/D6L526C5)</f>
        <v>0.11587955174346633</v>
      </c>
      <c r="AV33" s="16" t="s">
        <v>31539</v>
      </c>
      <c r="AW33" s="33">
        <f>CHOOSE(MIN(D6L526C9,RUN_YEARS),B7L805C1,B7L805C10,B7L805C19,B7L805C28,B7L805C37)</f>
        <v>822.76127678777107</v>
      </c>
      <c r="AX33" s="16" t="s">
        <v>31540</v>
      </c>
      <c r="AY33" s="33">
        <f>IF(D6L526C23=0,0,D6L526C19/D6L526C23)</f>
        <v>3.4495572922263275E-2</v>
      </c>
      <c r="AZ33" s="16" t="s">
        <v>31541</v>
      </c>
      <c r="BA33" s="33">
        <f>IF(D6L526C5=0,0,D6L526C19/D6L526C5)</f>
        <v>0.38412044825653369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-16.550743069264215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-14.233639039567224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-7.1168195197836122</v>
      </c>
      <c r="R34" s="16" t="s">
        <v>31545</v>
      </c>
      <c r="S34" s="15">
        <f>D6L527C5-D6L527C7</f>
        <v>-7.1168195197836122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-6.8223382187402564</v>
      </c>
      <c r="X34" s="16" t="s">
        <v>31547</v>
      </c>
      <c r="Y34" s="33">
        <f>D6L527C7-D6L527C10</f>
        <v>-0.29448130104335579</v>
      </c>
      <c r="Z34" s="16" t="s">
        <v>31548</v>
      </c>
      <c r="AA34" s="33">
        <f>CHOOSE(MIN(D6L527C9,RUN_YEARS),B7L805C7,B7L805C16,B7L805C25,B7L805C34,B7L805C43)</f>
        <v>94648.666666666657</v>
      </c>
      <c r="AB34" s="16" t="s">
        <v>31549</v>
      </c>
      <c r="AC34" s="33">
        <f>IF(D6L527C12=0,0,D6L527C10/D6L527C12)</f>
        <v>-7.2080658492180801E-5</v>
      </c>
      <c r="AD34" s="16" t="s">
        <v>31550</v>
      </c>
      <c r="AE34" s="33">
        <f>IF(D6L527C5=0,0,D6L527C10/D6L527C5)</f>
        <v>0.4793108915980836</v>
      </c>
      <c r="AF34" s="16" t="s">
        <v>31551</v>
      </c>
      <c r="AG34" s="33">
        <f>CHOOSE(MIN(D6L527C9,RUN_YEARS),B7L805C5,B7L805C14,B7L805C23,B7L805C32,B7L805C41)</f>
        <v>1571.3235871050699</v>
      </c>
      <c r="AH34" s="16" t="s">
        <v>31552</v>
      </c>
      <c r="AI34" s="33">
        <f>IF(D6L527C15=0,0,D6L527C11/D6L527C15)</f>
        <v>-1.8740971207967025E-4</v>
      </c>
      <c r="AJ34" s="16" t="s">
        <v>31553</v>
      </c>
      <c r="AK34" s="33">
        <f>IF(D6L527C5=0,0,D6L527C11/D6L527C5)</f>
        <v>2.0689108401916418E-2</v>
      </c>
      <c r="AL34" s="16" t="s">
        <v>31554</v>
      </c>
      <c r="AM34" s="33">
        <f>D6L527C8*CHOOSE(MIN(D6L527C9,RUN_YEARS),B7L805C4,B7L805C13,B7L805C22,B7L805C31,B7L805C40)</f>
        <v>-1.5743663788647622</v>
      </c>
      <c r="AN34" s="16" t="s">
        <v>31555</v>
      </c>
      <c r="AO34" s="33">
        <f>D6L527C8-D6L527C18</f>
        <v>-5.54245314091885</v>
      </c>
      <c r="AP34" s="16" t="s">
        <v>31556</v>
      </c>
      <c r="AQ34" s="33">
        <f>CHOOSE(MIN(D6L527C9,RUN_YEARS),B7L805C2,B7L805C11,B7L805C20,B7L805C29,B7L805C38)</f>
        <v>202.54256319130914</v>
      </c>
      <c r="AR34" s="16" t="s">
        <v>31557</v>
      </c>
      <c r="AS34" s="33">
        <f>IF(D6L527C20=0,0,D6L527C18/D6L527C20)</f>
        <v>-7.773014985387113E-3</v>
      </c>
      <c r="AT34" s="16" t="s">
        <v>31558</v>
      </c>
      <c r="AU34" s="33">
        <f>IF(D6L527C5=0,0,D6L527C18/D6L527C5)</f>
        <v>0.11060884531975816</v>
      </c>
      <c r="AV34" s="16" t="s">
        <v>31559</v>
      </c>
      <c r="AW34" s="33">
        <f>CHOOSE(MIN(D6L527C9,RUN_YEARS),B7L805C1,B7L805C10,B7L805C19,B7L805C28,B7L805C37)</f>
        <v>713.03775321910359</v>
      </c>
      <c r="AX34" s="16" t="s">
        <v>31560</v>
      </c>
      <c r="AY34" s="33">
        <f>IF(D6L527C23=0,0,D6L527C19/D6L527C23)</f>
        <v>-7.7730149853871121E-3</v>
      </c>
      <c r="AZ34" s="16" t="s">
        <v>31561</v>
      </c>
      <c r="BA34" s="33">
        <f>IF(D6L527C5=0,0,D6L527C19/D6L527C5)</f>
        <v>0.38939115468024182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19866.076586662155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14316.012401451457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7158.0062007257284</v>
      </c>
      <c r="R35" s="16" t="s">
        <v>31565</v>
      </c>
      <c r="S35" s="15">
        <f>SUM(D6L501C8:D6L527C8)-2*SUM(D6L509C8,D6L511C8,D6L522C8,D6L524C8,D6L527C8)</f>
        <v>7158.0062007257284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6861.8150902589796</v>
      </c>
      <c r="X35" s="16" t="s">
        <v>31567</v>
      </c>
      <c r="Y35" s="33">
        <f>SUM(D6L501C11:D6L527C11)-2*SUM(D6L509C11,D6L511C11,D6L522C11,D6L524C11,D6L527C11)</f>
        <v>296.19111046674618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7.2378153129118231E-2</v>
      </c>
      <c r="AD35" s="16" t="s">
        <v>31569</v>
      </c>
      <c r="AE35" s="33">
        <f>IF(D6L528C5=0,0,D6L528C10/D6L528C5)</f>
        <v>0.4793105019637508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0.18818319813570727</v>
      </c>
      <c r="AJ35" s="16" t="s">
        <v>31571</v>
      </c>
      <c r="AK35" s="33">
        <f>IF(D6L528C5=0,0,D6L528C11/D6L528C5)</f>
        <v>2.0689498036248994E-2</v>
      </c>
      <c r="AL35" s="16" t="s">
        <v>31572</v>
      </c>
      <c r="AM35" s="33">
        <f>SUM(D6L501C18:D6L527C18)-2*SUM(D6L509C18,D6L511C18,D6L522C18,D6L524C18,D6L527C18)</f>
        <v>1584.2149311743151</v>
      </c>
      <c r="AN35" s="16" t="s">
        <v>31573</v>
      </c>
      <c r="AO35" s="33">
        <f>SUM(D6L501C19:D6L527C19)-2*SUM(D6L509C19,D6L511C19,D6L522C19,D6L524C19,D6L527C19)</f>
        <v>5573.7912695514115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7.8038973922103212</v>
      </c>
      <c r="AT35" s="16" t="s">
        <v>31575</v>
      </c>
      <c r="AU35" s="33">
        <f>IF(D6L528C5=0,0,D6L528C18/D6L528C5)</f>
        <v>0.11066034917751932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7.8038973922103194</v>
      </c>
      <c r="AZ35" s="16" t="s">
        <v>31577</v>
      </c>
      <c r="BA35" s="33">
        <f>IF(D6L528C5=0,0,D6L528C19/D6L528C5)</f>
        <v>0.38933965082248057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237.21450731387671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118.60725365693835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59.303626828469177</v>
      </c>
      <c r="R36" s="16" t="s">
        <v>31582</v>
      </c>
      <c r="S36" s="15">
        <f>D6L529C5-D6L529C7</f>
        <v>59.303626828469177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56.960319860989905</v>
      </c>
      <c r="X36" s="16" t="s">
        <v>31584</v>
      </c>
      <c r="Y36" s="33">
        <f>D6L529C7-D6L529C10</f>
        <v>2.3433069674792719</v>
      </c>
      <c r="Z36" s="16" t="s">
        <v>31585</v>
      </c>
      <c r="AA36" s="33">
        <f>CHOOSE(MIN(D6L529C9,RUN_YEARS),B7L805C7,B7L805C16,B7L805C25,B7L805C34,B7L805C43)</f>
        <v>113426</v>
      </c>
      <c r="AB36" s="16" t="s">
        <v>31586</v>
      </c>
      <c r="AC36" s="33">
        <f>IF(D6L529C12=0,0,D6L529C10/D6L529C12)</f>
        <v>5.0218045122802453E-4</v>
      </c>
      <c r="AD36" s="16" t="s">
        <v>31587</v>
      </c>
      <c r="AE36" s="33">
        <f>IF(D6L529C5=0,0,D6L529C10/D6L529C5)</f>
        <v>0.48024313947731145</v>
      </c>
      <c r="AF36" s="16" t="s">
        <v>31588</v>
      </c>
      <c r="AG36" s="33">
        <f>CHOOSE(MIN(D6L529C9,RUN_YEARS),B7L805C5,B7L805C14,B7L805C23,B7L805C32,B7L805C41)</f>
        <v>1794.717234342741</v>
      </c>
      <c r="AH36" s="16" t="s">
        <v>31589</v>
      </c>
      <c r="AI36" s="33">
        <f>IF(D6L529C15=0,0,D6L529C11/D6L529C15)</f>
        <v>1.305669173192865E-3</v>
      </c>
      <c r="AJ36" s="16" t="s">
        <v>31590</v>
      </c>
      <c r="AK36" s="33">
        <f>IF(D6L529C5=0,0,D6L529C11/D6L529C5)</f>
        <v>1.9756860522688546E-2</v>
      </c>
      <c r="AL36" s="16" t="s">
        <v>31591</v>
      </c>
      <c r="AM36" s="33">
        <f>D6L529C8*CHOOSE(MIN(D6L529C9,RUN_YEARS),B7L805C4,B7L805C13,B7L805C22,B7L805C31,B7L805C40)</f>
        <v>13.744155387289622</v>
      </c>
      <c r="AN36" s="16" t="s">
        <v>31592</v>
      </c>
      <c r="AO36" s="33">
        <f>D6L529C8-D6L529C18</f>
        <v>45.559471441179554</v>
      </c>
      <c r="AP36" s="16" t="s">
        <v>31593</v>
      </c>
      <c r="AQ36" s="33">
        <f>CHOOSE(MIN(D6L529C9,RUN_YEARS),B7L805C2,B7L805C11,B7L805C20,B7L805C29,B7L805C38)</f>
        <v>248.20654140853131</v>
      </c>
      <c r="AR36" s="16" t="s">
        <v>31594</v>
      </c>
      <c r="AS36" s="33">
        <f>IF(D6L529C20=0,0,D6L529C18/D6L529C20)</f>
        <v>5.5373864481144612E-2</v>
      </c>
      <c r="AT36" s="16" t="s">
        <v>31595</v>
      </c>
      <c r="AU36" s="33">
        <f>IF(D6L529C5=0,0,D6L529C18/D6L529C5)</f>
        <v>0.11587955174346631</v>
      </c>
      <c r="AV36" s="16" t="s">
        <v>31596</v>
      </c>
      <c r="AW36" s="33">
        <f>CHOOSE(MIN(D6L529C9,RUN_YEARS),B7L805C1,B7L805C10,B7L805C19,B7L805C28,B7L805C37)</f>
        <v>822.76127678777107</v>
      </c>
      <c r="AX36" s="16" t="s">
        <v>31597</v>
      </c>
      <c r="AY36" s="33">
        <f>IF(D6L529C23=0,0,D6L529C19/D6L529C23)</f>
        <v>5.5373864481144619E-2</v>
      </c>
      <c r="AZ36" s="16" t="s">
        <v>31598</v>
      </c>
      <c r="BA36" s="33">
        <f>IF(D6L529C5=0,0,D6L529C19/D6L529C5)</f>
        <v>0.38412044825653369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113426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1794.717234342741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248.20654140853131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822.76127678777107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112.59735301603462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56.298676508017309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28.149338254008654</v>
      </c>
      <c r="R38" s="16" t="s">
        <v>31622</v>
      </c>
      <c r="S38" s="15">
        <f>D6L531C5-D6L531C7</f>
        <v>28.149338254008654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27.037053154627795</v>
      </c>
      <c r="X38" s="16" t="s">
        <v>31624</v>
      </c>
      <c r="Y38" s="33">
        <f>D6L531C7-D6L531C10</f>
        <v>1.1122850993808591</v>
      </c>
      <c r="Z38" s="16" t="s">
        <v>31625</v>
      </c>
      <c r="AA38" s="33">
        <f>CHOOSE(MIN(D6L531C9,RUN_YEARS),B7L805C7,B7L805C16,B7L805C25,B7L805C34,B7L805C43)</f>
        <v>113426</v>
      </c>
      <c r="AB38" s="16" t="s">
        <v>31626</v>
      </c>
      <c r="AC38" s="33">
        <f>IF(D6L531C12=0,0,D6L531C10/D6L531C12)</f>
        <v>2.3836733336825592E-4</v>
      </c>
      <c r="AD38" s="16" t="s">
        <v>31627</v>
      </c>
      <c r="AE38" s="33">
        <f>IF(D6L531C5=0,0,D6L531C10/D6L531C5)</f>
        <v>0.48024313947731145</v>
      </c>
      <c r="AF38" s="16" t="s">
        <v>31628</v>
      </c>
      <c r="AG38" s="33">
        <f>CHOOSE(MIN(D6L531C9,RUN_YEARS),B7L805C5,B7L805C14,B7L805C23,B7L805C32,B7L805C41)</f>
        <v>1794.717234342741</v>
      </c>
      <c r="AH38" s="16" t="s">
        <v>31629</v>
      </c>
      <c r="AI38" s="33">
        <f>IF(D6L531C15=0,0,D6L531C11/D6L531C15)</f>
        <v>6.1975506675746538E-4</v>
      </c>
      <c r="AJ38" s="16" t="s">
        <v>31630</v>
      </c>
      <c r="AK38" s="33">
        <f>IF(D6L531C5=0,0,D6L531C11/D6L531C5)</f>
        <v>1.9756860522688525E-2</v>
      </c>
      <c r="AL38" s="16" t="s">
        <v>31631</v>
      </c>
      <c r="AM38" s="33">
        <f>D6L531C8*CHOOSE(MIN(D6L531C9,RUN_YEARS),B7L805C4,B7L805C13,B7L805C22,B7L805C31,B7L805C40)</f>
        <v>6.5238653974994634</v>
      </c>
      <c r="AN38" s="16" t="s">
        <v>31632</v>
      </c>
      <c r="AO38" s="33">
        <f>D6L531C8-D6L531C18</f>
        <v>21.625472856509191</v>
      </c>
      <c r="AP38" s="16" t="s">
        <v>31633</v>
      </c>
      <c r="AQ38" s="33">
        <f>CHOOSE(MIN(D6L531C9,RUN_YEARS),B7L805C2,B7L805C11,B7L805C20,B7L805C29,B7L805C38)</f>
        <v>248.20654140853131</v>
      </c>
      <c r="AR38" s="16" t="s">
        <v>31634</v>
      </c>
      <c r="AS38" s="33">
        <f>IF(D6L531C20=0,0,D6L531C18/D6L531C20)</f>
        <v>2.6284018787247104E-2</v>
      </c>
      <c r="AT38" s="16" t="s">
        <v>31635</v>
      </c>
      <c r="AU38" s="33">
        <f>IF(D6L531C5=0,0,D6L531C18/D6L531C5)</f>
        <v>0.11587955174346631</v>
      </c>
      <c r="AV38" s="16" t="s">
        <v>31636</v>
      </c>
      <c r="AW38" s="33">
        <f>CHOOSE(MIN(D6L531C9,RUN_YEARS),B7L805C1,B7L805C10,B7L805C19,B7L805C28,B7L805C37)</f>
        <v>822.76127678777107</v>
      </c>
      <c r="AX38" s="16" t="s">
        <v>31637</v>
      </c>
      <c r="AY38" s="33">
        <f>IF(D6L531C23=0,0,D6L531C19/D6L531C23)</f>
        <v>2.6284018787247107E-2</v>
      </c>
      <c r="AZ38" s="16" t="s">
        <v>31638</v>
      </c>
      <c r="BA38" s="33">
        <f>IF(D6L531C5=0,0,D6L531C19/D6L531C5)</f>
        <v>0.38412044825653369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113426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1794.717234342741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248.20654140853131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822.76127678777107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1740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1740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696</v>
      </c>
      <c r="R40" s="16" t="s">
        <v>31663</v>
      </c>
      <c r="S40" s="15">
        <f>D6L533C5-D6L533C7</f>
        <v>1044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668.49845015241749</v>
      </c>
      <c r="X40" s="16" t="s">
        <v>31665</v>
      </c>
      <c r="Y40" s="33">
        <f>D6L533C7-D6L533C10</f>
        <v>27.50154984758251</v>
      </c>
      <c r="Z40" s="16" t="s">
        <v>31666</v>
      </c>
      <c r="AA40" s="33">
        <f>CHOOSE(MIN(D6L533C9,RUN_YEARS),B7L805C7,B7L805C16,B7L805C25,B7L805C34,B7L805C43)</f>
        <v>113426</v>
      </c>
      <c r="AB40" s="16" t="s">
        <v>31667</v>
      </c>
      <c r="AC40" s="33">
        <f>IF(D6L533C12=0,0,D6L533C10/D6L533C12)</f>
        <v>5.8936967728070947E-3</v>
      </c>
      <c r="AD40" s="16" t="s">
        <v>31668</v>
      </c>
      <c r="AE40" s="33">
        <f>IF(D6L533C5=0,0,D6L533C10/D6L533C5)</f>
        <v>0.38419451158184914</v>
      </c>
      <c r="AF40" s="16" t="s">
        <v>31669</v>
      </c>
      <c r="AG40" s="33">
        <f>CHOOSE(MIN(D6L533C9,RUN_YEARS),B7L805C5,B7L805C14,B7L805C23,B7L805C32,B7L805C41)</f>
        <v>1794.717234342741</v>
      </c>
      <c r="AH40" s="16" t="s">
        <v>31670</v>
      </c>
      <c r="AI40" s="33">
        <f>IF(D6L533C15=0,0,D6L533C11/D6L533C15)</f>
        <v>1.5323611609298493E-2</v>
      </c>
      <c r="AJ40" s="16" t="s">
        <v>31671</v>
      </c>
      <c r="AK40" s="33">
        <f>IF(D6L533C5=0,0,D6L533C11/D6L533C5)</f>
        <v>1.5805488418150868E-2</v>
      </c>
      <c r="AL40" s="16" t="s">
        <v>31672</v>
      </c>
      <c r="AM40" s="33">
        <f>D6L533C8*CHOOSE(MIN(D6L533C9,RUN_YEARS),B7L805C4,B7L805C13,B7L805C22,B7L805C31,B7L805C40)</f>
        <v>241.95650404035766</v>
      </c>
      <c r="AN40" s="16" t="s">
        <v>31673</v>
      </c>
      <c r="AO40" s="33">
        <f>D6L533C8-D6L533C18</f>
        <v>802.04349595964231</v>
      </c>
      <c r="AP40" s="16" t="s">
        <v>31674</v>
      </c>
      <c r="AQ40" s="33">
        <f>CHOOSE(MIN(D6L533C9,RUN_YEARS),B7L805C2,B7L805C11,B7L805C20,B7L805C29,B7L805C38)</f>
        <v>248.20654140853131</v>
      </c>
      <c r="AR40" s="16" t="s">
        <v>31675</v>
      </c>
      <c r="AS40" s="33">
        <f>IF(D6L533C20=0,0,D6L533C18/D6L533C20)</f>
        <v>0.97481920769410135</v>
      </c>
      <c r="AT40" s="16" t="s">
        <v>31676</v>
      </c>
      <c r="AU40" s="33">
        <f>IF(D6L533C5=0,0,D6L533C18/D6L533C5)</f>
        <v>0.13905546209215958</v>
      </c>
      <c r="AV40" s="16" t="s">
        <v>31677</v>
      </c>
      <c r="AW40" s="33">
        <f>CHOOSE(MIN(D6L533C9,RUN_YEARS),B7L805C1,B7L805C10,B7L805C19,B7L805C28,B7L805C37)</f>
        <v>822.76127678777107</v>
      </c>
      <c r="AX40" s="16" t="s">
        <v>31678</v>
      </c>
      <c r="AY40" s="33">
        <f>IF(D6L533C23=0,0,D6L533C19/D6L533C23)</f>
        <v>0.97481920769410146</v>
      </c>
      <c r="AZ40" s="16" t="s">
        <v>31679</v>
      </c>
      <c r="BA40" s="33">
        <f>IF(D6L533C5=0,0,D6L533C19/D6L533C5)</f>
        <v>0.4609445379078404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25091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25091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25091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113426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1794.717234342741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5815.0676655906263</v>
      </c>
      <c r="AN41" s="16" t="s">
        <v>31692</v>
      </c>
      <c r="AO41" s="33">
        <f>D6L534C8-D6L534C18</f>
        <v>19275.932334409372</v>
      </c>
      <c r="AP41" s="16" t="s">
        <v>31693</v>
      </c>
      <c r="AQ41" s="33">
        <f>CHOOSE(MIN(D6L534C9,RUN_YEARS),B7L805C2,B7L805C11,B7L805C20,B7L805C29,B7L805C38)</f>
        <v>248.20654140853131</v>
      </c>
      <c r="AR41" s="16" t="s">
        <v>31694</v>
      </c>
      <c r="AS41" s="33">
        <f>IF(D6L534C20=0,0,D6L534C18/D6L534C20)</f>
        <v>23.428341705222891</v>
      </c>
      <c r="AT41" s="16" t="s">
        <v>31695</v>
      </c>
      <c r="AU41" s="33">
        <f>IF(D6L534C5=0,0,D6L534C18/D6L534C5)</f>
        <v>0.23175910348693263</v>
      </c>
      <c r="AV41" s="16" t="s">
        <v>31696</v>
      </c>
      <c r="AW41" s="33">
        <f>CHOOSE(MIN(D6L534C9,RUN_YEARS),B7L805C1,B7L805C10,B7L805C19,B7L805C28,B7L805C37)</f>
        <v>822.76127678777107</v>
      </c>
      <c r="AX41" s="16" t="s">
        <v>31697</v>
      </c>
      <c r="AY41" s="33">
        <f>IF(D6L534C23=0,0,D6L534C19/D6L534C23)</f>
        <v>23.428341705222891</v>
      </c>
      <c r="AZ41" s="16" t="s">
        <v>31698</v>
      </c>
      <c r="BA41" s="33">
        <f>IF(D6L534C5=0,0,D6L534C19/D6L534C5)</f>
        <v>0.76824089651306726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2134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2134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2134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2049.6777192891655</v>
      </c>
      <c r="X42" s="16" t="s">
        <v>31705</v>
      </c>
      <c r="Y42" s="33">
        <f>D6L535C7-D6L535C10</f>
        <v>84.322280710834548</v>
      </c>
      <c r="Z42" s="16" t="s">
        <v>31706</v>
      </c>
      <c r="AA42" s="33">
        <f>CHOOSE(MIN(D6L535C9,RUN_YEARS),B7L805C7,B7L805C16,B7L805C25,B7L805C34,B7L805C43)</f>
        <v>113426</v>
      </c>
      <c r="AB42" s="16" t="s">
        <v>31707</v>
      </c>
      <c r="AC42" s="33">
        <f>IF(D6L535C12=0,0,D6L535C10/D6L535C12)</f>
        <v>1.807061625455509E-2</v>
      </c>
      <c r="AD42" s="16" t="s">
        <v>31708</v>
      </c>
      <c r="AE42" s="33">
        <f>IF(D6L535C5=0,0,D6L535C10/D6L535C5)</f>
        <v>0.96048627895462302</v>
      </c>
      <c r="AF42" s="16" t="s">
        <v>31709</v>
      </c>
      <c r="AG42" s="33">
        <f>CHOOSE(MIN(D6L535C9,RUN_YEARS),B7L805C5,B7L805C14,B7L805C23,B7L805C32,B7L805C41)</f>
        <v>1794.717234342741</v>
      </c>
      <c r="AH42" s="16" t="s">
        <v>31710</v>
      </c>
      <c r="AI42" s="33">
        <f>IF(D6L535C15=0,0,D6L535C11/D6L535C15)</f>
        <v>4.6983602261843185E-2</v>
      </c>
      <c r="AJ42" s="16" t="s">
        <v>31711</v>
      </c>
      <c r="AK42" s="33">
        <f>IF(D6L535C5=0,0,D6L535C11/D6L535C5)</f>
        <v>3.9513721045377016E-2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248.20654140853131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822.76127678777107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4695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4695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4695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113426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1794.717234342741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1088.1089908711488</v>
      </c>
      <c r="AN43" s="16" t="s">
        <v>31733</v>
      </c>
      <c r="AO43" s="33">
        <f>D6L536C8-D6L536C18</f>
        <v>3606.8910091288512</v>
      </c>
      <c r="AP43" s="16" t="s">
        <v>31734</v>
      </c>
      <c r="AQ43" s="33">
        <f>CHOOSE(MIN(D6L536C9,RUN_YEARS),B7L805C2,B7L805C11,B7L805C20,B7L805C29,B7L805C38)</f>
        <v>248.20654140853131</v>
      </c>
      <c r="AR43" s="16" t="s">
        <v>31735</v>
      </c>
      <c r="AS43" s="33">
        <f>IF(D6L536C20=0,0,D6L536C18/D6L536C20)</f>
        <v>4.3838852300036457</v>
      </c>
      <c r="AT43" s="16" t="s">
        <v>31736</v>
      </c>
      <c r="AU43" s="33">
        <f>IF(D6L536C5=0,0,D6L536C18/D6L536C5)</f>
        <v>0.23175910348693265</v>
      </c>
      <c r="AV43" s="16" t="s">
        <v>31737</v>
      </c>
      <c r="AW43" s="33">
        <f>CHOOSE(MIN(D6L536C9,RUN_YEARS),B7L805C1,B7L805C10,B7L805C19,B7L805C28,B7L805C37)</f>
        <v>822.76127678777107</v>
      </c>
      <c r="AX43" s="16" t="s">
        <v>31738</v>
      </c>
      <c r="AY43" s="33">
        <f>IF(D6L536C23=0,0,D6L536C19/D6L536C23)</f>
        <v>4.3838852300036457</v>
      </c>
      <c r="AZ43" s="16" t="s">
        <v>31739</v>
      </c>
      <c r="BA43" s="33">
        <f>IF(D6L536C5=0,0,D6L536C19/D6L536C5)</f>
        <v>0.76824089651306737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34009.811860329908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33834.905930164954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2917.4529650824779</v>
      </c>
      <c r="R44" s="16" t="s">
        <v>31743</v>
      </c>
      <c r="S44" s="15">
        <f>SUM(D6L529C8:D6L536C8)</f>
        <v>30917.452965082477</v>
      </c>
      <c r="U44" s="21" t="str">
        <f>NULL_VALUE</f>
        <v>n/a</v>
      </c>
      <c r="V44" s="16" t="s">
        <v>31744</v>
      </c>
      <c r="W44" s="33">
        <f>SUM(D6L529C10:D6L536C10)</f>
        <v>2802.1735424572007</v>
      </c>
      <c r="X44" s="16" t="s">
        <v>31745</v>
      </c>
      <c r="Y44" s="33">
        <f>SUM(D6L529C11:D6L536C11)</f>
        <v>115.27942262527719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2.4704860811958464E-2</v>
      </c>
      <c r="AD44" s="16" t="s">
        <v>31747</v>
      </c>
      <c r="AE44" s="33">
        <f>IF(D6L537C5=0,0,D6L537C10/D6L537C5)</f>
        <v>8.2819013838574582E-2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6.4232638111092005E-2</v>
      </c>
      <c r="AJ44" s="16" t="s">
        <v>31749</v>
      </c>
      <c r="AK44" s="33">
        <f>IF(D6L537C5=0,0,D6L537C11/D6L537C5)</f>
        <v>3.4071152100500364E-3</v>
      </c>
      <c r="AL44" s="16" t="s">
        <v>31750</v>
      </c>
      <c r="AM44" s="33">
        <f>SUM(D6L529C18:D6L536C18)</f>
        <v>7165.4011812869212</v>
      </c>
      <c r="AN44" s="16" t="s">
        <v>31751</v>
      </c>
      <c r="AO44" s="33">
        <f>SUM(D6L529C19:D6L536C19)</f>
        <v>23752.051783795556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28.868704026189029</v>
      </c>
      <c r="AT44" s="16" t="s">
        <v>31753</v>
      </c>
      <c r="AU44" s="33">
        <f>IF(D6L537C5=0,0,D6L537C18/D6L537C5)</f>
        <v>0.21177541312147483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28.868704026189029</v>
      </c>
      <c r="AZ44" s="16" t="s">
        <v>31755</v>
      </c>
      <c r="BA44" s="33">
        <f>IF(D6L537C5=0,0,D6L537C19/D6L537C5)</f>
        <v>0.70199845782990056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875.15522968618666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437.57761484309333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218.78880742154666</v>
      </c>
      <c r="R45" s="16" t="s">
        <v>31760</v>
      </c>
      <c r="S45" s="15">
        <f>D6L538C5-D6L538C7</f>
        <v>218.78880742154666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210.14364751724094</v>
      </c>
      <c r="X45" s="16" t="s">
        <v>31762</v>
      </c>
      <c r="Y45" s="33">
        <f>D6L538C7-D6L538C10</f>
        <v>8.6451599043057286</v>
      </c>
      <c r="Z45" s="16" t="s">
        <v>31763</v>
      </c>
      <c r="AA45" s="33">
        <f>CHOOSE(MIN(D6L538C9,RUN_YEARS),B7L805C7,B7L805C16,B7L805C25,B7L805C34,B7L805C43)</f>
        <v>113426</v>
      </c>
      <c r="AB45" s="16" t="s">
        <v>31764</v>
      </c>
      <c r="AC45" s="33">
        <f>IF(D6L538C12=0,0,D6L538C10/D6L538C12)</f>
        <v>1.8526938049233945E-3</v>
      </c>
      <c r="AD45" s="16" t="s">
        <v>31765</v>
      </c>
      <c r="AE45" s="33">
        <f>IF(D6L538C5=0,0,D6L538C10/D6L538C5)</f>
        <v>0.48024313947731145</v>
      </c>
      <c r="AF45" s="16" t="s">
        <v>31766</v>
      </c>
      <c r="AG45" s="33">
        <f>CHOOSE(MIN(D6L538C9,RUN_YEARS),B7L805C5,B7L805C14,B7L805C23,B7L805C32,B7L805C41)</f>
        <v>1794.717234342741</v>
      </c>
      <c r="AH45" s="16" t="s">
        <v>31767</v>
      </c>
      <c r="AI45" s="33">
        <f>IF(D6L538C15=0,0,D6L538C11/D6L538C15)</f>
        <v>4.8170038928008335E-3</v>
      </c>
      <c r="AJ45" s="16" t="s">
        <v>31768</v>
      </c>
      <c r="AK45" s="33">
        <f>IF(D6L538C5=0,0,D6L538C11/D6L538C5)</f>
        <v>1.9756860522688557E-2</v>
      </c>
      <c r="AL45" s="16" t="s">
        <v>31769</v>
      </c>
      <c r="AM45" s="33">
        <f>D6L538C8*CHOOSE(MIN(D6L538C9,RUN_YEARS),B7L805C4,B7L805C13,B7L805C22,B7L805C31,B7L805C40)</f>
        <v>50.706297860992805</v>
      </c>
      <c r="AN45" s="16" t="s">
        <v>31770</v>
      </c>
      <c r="AO45" s="33">
        <f>D6L538C8-D6L538C18</f>
        <v>168.08250956055386</v>
      </c>
      <c r="AP45" s="16" t="s">
        <v>31771</v>
      </c>
      <c r="AQ45" s="33">
        <f>CHOOSE(MIN(D6L538C9,RUN_YEARS),B7L805C2,B7L805C11,B7L805C20,B7L805C29,B7L805C38)</f>
        <v>248.20654140853131</v>
      </c>
      <c r="AR45" s="16" t="s">
        <v>31772</v>
      </c>
      <c r="AS45" s="33">
        <f>IF(D6L538C20=0,0,D6L538C18/D6L538C20)</f>
        <v>0.20429073937069869</v>
      </c>
      <c r="AT45" s="16" t="s">
        <v>31773</v>
      </c>
      <c r="AU45" s="33">
        <f>IF(D6L538C5=0,0,D6L538C18/D6L538C5)</f>
        <v>0.11587955174346631</v>
      </c>
      <c r="AV45" s="16" t="s">
        <v>31774</v>
      </c>
      <c r="AW45" s="33">
        <f>CHOOSE(MIN(D6L538C9,RUN_YEARS),B7L805C1,B7L805C10,B7L805C19,B7L805C28,B7L805C37)</f>
        <v>822.76127678777107</v>
      </c>
      <c r="AX45" s="16" t="s">
        <v>31775</v>
      </c>
      <c r="AY45" s="33">
        <f>IF(D6L538C23=0,0,D6L538C19/D6L538C23)</f>
        <v>0.20429073937069872</v>
      </c>
      <c r="AZ45" s="16" t="s">
        <v>31776</v>
      </c>
      <c r="BA45" s="33">
        <f>IF(D6L538C5=0,0,D6L538C19/D6L538C5)</f>
        <v>0.38412044825653369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6264.1912193589978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6264.1912193589978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2505.6764877435994</v>
      </c>
      <c r="R46" s="16" t="s">
        <v>31780</v>
      </c>
      <c r="S46" s="15">
        <f>D6L539C5-D6L539C7</f>
        <v>3758.5147316153984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2406.6678859769386</v>
      </c>
      <c r="X46" s="16" t="s">
        <v>31782</v>
      </c>
      <c r="Y46" s="33">
        <f>D6L539C7-D6L539C10</f>
        <v>99.008601766660831</v>
      </c>
      <c r="Z46" s="16" t="s">
        <v>31783</v>
      </c>
      <c r="AA46" s="33">
        <f>CHOOSE(MIN(D6L539C9,RUN_YEARS),B7L805C7,B7L805C16,B7L805C25,B7L805C34,B7L805C43)</f>
        <v>113426</v>
      </c>
      <c r="AB46" s="16" t="s">
        <v>31784</v>
      </c>
      <c r="AC46" s="33">
        <f>IF(D6L539C12=0,0,D6L539C10/D6L539C12)</f>
        <v>2.121795607688659E-2</v>
      </c>
      <c r="AD46" s="16" t="s">
        <v>31785</v>
      </c>
      <c r="AE46" s="33">
        <f>IF(D6L539C5=0,0,D6L539C10/D6L539C5)</f>
        <v>0.3841945115818492</v>
      </c>
      <c r="AF46" s="16" t="s">
        <v>31786</v>
      </c>
      <c r="AG46" s="33">
        <f>CHOOSE(MIN(D6L539C9,RUN_YEARS),B7L805C5,B7L805C14,B7L805C23,B7L805C32,B7L805C41)</f>
        <v>1794.717234342741</v>
      </c>
      <c r="AH46" s="16" t="s">
        <v>31787</v>
      </c>
      <c r="AI46" s="33">
        <f>IF(D6L539C15=0,0,D6L539C11/D6L539C15)</f>
        <v>5.5166685799905205E-2</v>
      </c>
      <c r="AJ46" s="16" t="s">
        <v>31788</v>
      </c>
      <c r="AK46" s="33">
        <f>IF(D6L539C5=0,0,D6L539C11/D6L539C5)</f>
        <v>1.580548841815084E-2</v>
      </c>
      <c r="AL46" s="16" t="s">
        <v>31789</v>
      </c>
      <c r="AM46" s="33">
        <f>D6L539C8*CHOOSE(MIN(D6L539C9,RUN_YEARS),B7L805C4,B7L805C13,B7L805C22,B7L805C31,B7L805C40)</f>
        <v>871.07000464161388</v>
      </c>
      <c r="AN46" s="16" t="s">
        <v>31790</v>
      </c>
      <c r="AO46" s="33">
        <f>D6L539C8-D6L539C18</f>
        <v>2887.4447269737848</v>
      </c>
      <c r="AP46" s="16" t="s">
        <v>31791</v>
      </c>
      <c r="AQ46" s="33">
        <f>CHOOSE(MIN(D6L539C9,RUN_YEARS),B7L805C2,B7L805C11,B7L805C20,B7L805C29,B7L805C38)</f>
        <v>248.20654140853131</v>
      </c>
      <c r="AR46" s="16" t="s">
        <v>31792</v>
      </c>
      <c r="AS46" s="33">
        <f>IF(D6L539C20=0,0,D6L539C18/D6L539C20)</f>
        <v>3.5094562766091291</v>
      </c>
      <c r="AT46" s="16" t="s">
        <v>31793</v>
      </c>
      <c r="AU46" s="33">
        <f>IF(D6L539C5=0,0,D6L539C18/D6L539C5)</f>
        <v>0.13905546209215955</v>
      </c>
      <c r="AV46" s="16" t="s">
        <v>31794</v>
      </c>
      <c r="AW46" s="33">
        <f>CHOOSE(MIN(D6L539C9,RUN_YEARS),B7L805C1,B7L805C10,B7L805C19,B7L805C28,B7L805C37)</f>
        <v>822.76127678777107</v>
      </c>
      <c r="AX46" s="16" t="s">
        <v>31795</v>
      </c>
      <c r="AY46" s="33">
        <f>IF(D6L539C23=0,0,D6L539C19/D6L539C23)</f>
        <v>3.50945627660913</v>
      </c>
      <c r="AZ46" s="16" t="s">
        <v>31796</v>
      </c>
      <c r="BA46" s="33">
        <f>IF(D6L539C5=0,0,D6L539C19/D6L539C5)</f>
        <v>0.46094453790784046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7139.3464490451843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6701.7688342020911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2724.465295165146</v>
      </c>
      <c r="R47" s="16" t="s">
        <v>31800</v>
      </c>
      <c r="S47" s="15">
        <f>SUM(D6L538C8:D6L539C8)</f>
        <v>3977.303539036945</v>
      </c>
      <c r="U47" s="21" t="str">
        <f>NULL_VALUE</f>
        <v>n/a</v>
      </c>
      <c r="V47" s="16" t="s">
        <v>31801</v>
      </c>
      <c r="W47" s="33">
        <f>SUM(D6L538C10:D6L539C10)</f>
        <v>2616.8115334941795</v>
      </c>
      <c r="X47" s="16" t="s">
        <v>31802</v>
      </c>
      <c r="Y47" s="33">
        <f>SUM(D6L538C11:D6L539C11)</f>
        <v>107.65376167096656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2.3070649881809985E-2</v>
      </c>
      <c r="AD47" s="16" t="s">
        <v>31804</v>
      </c>
      <c r="AE47" s="33">
        <f>IF(D6L540C5=0,0,D6L540C10/D6L540C5)</f>
        <v>0.39046580063153369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5.9983689692706038E-2</v>
      </c>
      <c r="AJ47" s="16" t="s">
        <v>31806</v>
      </c>
      <c r="AK47" s="33">
        <f>IF(D6L540C5=0,0,D6L540C11/D6L540C5)</f>
        <v>1.6063484780549545E-2</v>
      </c>
      <c r="AL47" s="16" t="s">
        <v>31807</v>
      </c>
      <c r="AM47" s="33">
        <f>SUM(D6L538C18:D6L539C18)</f>
        <v>921.77630250260665</v>
      </c>
      <c r="AN47" s="16" t="s">
        <v>31808</v>
      </c>
      <c r="AO47" s="33">
        <f>SUM(D6L538C19:D6L539C19)</f>
        <v>3055.5272365343385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3.7137470159798278</v>
      </c>
      <c r="AT47" s="16" t="s">
        <v>31810</v>
      </c>
      <c r="AU47" s="33">
        <f>IF(D6L540C5=0,0,D6L540C18/D6L540C5)</f>
        <v>0.13754224075864485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3.7137470159798287</v>
      </c>
      <c r="AZ47" s="16" t="s">
        <v>31812</v>
      </c>
      <c r="BA47" s="33">
        <f>IF(D6L540C5=0,0,D6L540C19/D6L540C5)</f>
        <v>0.45592847382927193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61015.234896037247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54852.687165818505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12799.924460973352</v>
      </c>
      <c r="R48" s="16" t="s">
        <v>31817</v>
      </c>
      <c r="S48" s="15">
        <f>SUM(D6L528C8,D6L537C8,D6L540C8)</f>
        <v>42052.762704845154</v>
      </c>
      <c r="U48" s="21" t="str">
        <f>NULL_VALUE</f>
        <v>n/a</v>
      </c>
      <c r="V48" s="16" t="s">
        <v>31818</v>
      </c>
      <c r="W48" s="33">
        <f>SUM(D6L528C10,D6L537C10,D6L540C10)</f>
        <v>12280.80016621036</v>
      </c>
      <c r="X48" s="16" t="s">
        <v>31819</v>
      </c>
      <c r="Y48" s="33">
        <f>SUM(D6L528C11,D6L537C11,D6L540C11)</f>
        <v>519.12429476298996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0.12015366382288668</v>
      </c>
      <c r="AD48" s="16" t="s">
        <v>31821</v>
      </c>
      <c r="AE48" s="33">
        <f>IF(D6L541C5=0,0,D6L541C10/D6L541C5)</f>
        <v>0.22388693791948172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0.31239952593950537</v>
      </c>
      <c r="AJ48" s="16" t="s">
        <v>31823</v>
      </c>
      <c r="AK48" s="33">
        <f>IF(D6L541C5=0,0,D6L541C11/D6L541C5)</f>
        <v>9.4639719872553971E-3</v>
      </c>
      <c r="AL48" s="16" t="s">
        <v>31824</v>
      </c>
      <c r="AM48" s="33">
        <f>SUM(D6L528C18,D6L537C18,D6L540C18)</f>
        <v>9671.3924149638442</v>
      </c>
      <c r="AN48" s="16" t="s">
        <v>31825</v>
      </c>
      <c r="AO48" s="33">
        <f>SUM(D6L528C19,D6L537C19,D6L540C19)</f>
        <v>32381.370289881303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40.38634843437918</v>
      </c>
      <c r="AT48" s="16" t="s">
        <v>31827</v>
      </c>
      <c r="AU48" s="33">
        <f>IF(D6L541C5=0,0,D6L541C18/D6L541C5)</f>
        <v>0.17631574522005514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40.386348434379173</v>
      </c>
      <c r="AZ48" s="16" t="s">
        <v>31829</v>
      </c>
      <c r="BA48" s="33">
        <f>IF(D6L541C5=0,0,D6L541C19/D6L541C5)</f>
        <v>0.59033334487320754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01B9CB-1839-484F-9FA1-6F53F73951E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88010.94467313333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75689.412418894659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37844.706209447329</v>
      </c>
      <c r="R8" s="16" t="s">
        <v>31838</v>
      </c>
      <c r="S8" s="15">
        <f>D6L601C5-D6L601C7</f>
        <v>37844.706209447329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36544.379504412573</v>
      </c>
      <c r="X8" s="16" t="s">
        <v>31840</v>
      </c>
      <c r="Y8" s="33">
        <f>D6L601C7-D6L601C10</f>
        <v>1300.3267050347567</v>
      </c>
      <c r="Z8" s="16" t="s">
        <v>31841</v>
      </c>
      <c r="AA8" s="33">
        <f>CHOOSE(MIN(D6L601C9,RUN_YEARS),B7L806C7,B7L806C16,B7L806C25,B7L806C34,B7L806C43)</f>
        <v>1532620.3333333335</v>
      </c>
      <c r="AB8" s="16" t="s">
        <v>31842</v>
      </c>
      <c r="AC8" s="33">
        <f>IF(D6L601C12=0,0,D6L601C10/D6L601C12)</f>
        <v>2.3844378617195627E-2</v>
      </c>
      <c r="AD8" s="16" t="s">
        <v>31843</v>
      </c>
      <c r="AE8" s="33">
        <f>IF(D6L601C5=0,0,D6L601C10/D6L601C5)</f>
        <v>0.48282022989109435</v>
      </c>
      <c r="AF8" s="16" t="s">
        <v>31844</v>
      </c>
      <c r="AG8" s="33">
        <f>CHOOSE(MIN(D6L601C9,RUN_YEARS),B7L806C5,B7L806C14,B7L806C23,B7L806C32,B7L806C41)</f>
        <v>20974.572825392359</v>
      </c>
      <c r="AH8" s="16" t="s">
        <v>31845</v>
      </c>
      <c r="AI8" s="33">
        <f>IF(D6L601C15=0,0,D6L601C11/D6L601C15)</f>
        <v>6.1995384404708719E-2</v>
      </c>
      <c r="AJ8" s="16" t="s">
        <v>31846</v>
      </c>
      <c r="AK8" s="33">
        <f>IF(D6L601C5=0,0,D6L601C11/D6L601C5)</f>
        <v>1.7179770108905625E-2</v>
      </c>
      <c r="AL8" s="16" t="s">
        <v>31847</v>
      </c>
      <c r="AM8" s="33">
        <f>D6L601C8*CHOOSE(MIN(D6L601C9,RUN_YEARS),B7L806C4,B7L806C13,B7L806C22,B7L806C31,B7L806C40)</f>
        <v>9262.3966601160737</v>
      </c>
      <c r="AN8" s="16" t="s">
        <v>31848</v>
      </c>
      <c r="AO8" s="33">
        <f>D6L601C8-D6L601C18</f>
        <v>28582.309549331258</v>
      </c>
      <c r="AP8" s="16" t="s">
        <v>31849</v>
      </c>
      <c r="AQ8" s="33">
        <f>CHOOSE(MIN(D6L601C9,RUN_YEARS),B7L806C2,B7L806C11,B7L806C20,B7L806C29,B7L806C38)</f>
        <v>3279.7171016226889</v>
      </c>
      <c r="AR8" s="16" t="s">
        <v>31850</v>
      </c>
      <c r="AS8" s="33">
        <f>IF(D6L601C20=0,0,D6L601C18/D6L601C20)</f>
        <v>2.8241450018763401</v>
      </c>
      <c r="AT8" s="16" t="s">
        <v>31851</v>
      </c>
      <c r="AU8" s="33">
        <f>IF(D6L601C5=0,0,D6L601C18/D6L601C5)</f>
        <v>0.12237374243116549</v>
      </c>
      <c r="AV8" s="16" t="s">
        <v>31852</v>
      </c>
      <c r="AW8" s="33">
        <f>CHOOSE(MIN(D6L601C9,RUN_YEARS),B7L806C1,B7L806C10,B7L806C19,B7L806C28,B7L806C37)</f>
        <v>10120.694769688307</v>
      </c>
      <c r="AX8" s="16" t="s">
        <v>31853</v>
      </c>
      <c r="AY8" s="33">
        <f>IF(D6L601C23=0,0,D6L601C19/D6L601C23)</f>
        <v>2.824145001876341</v>
      </c>
      <c r="AZ8" s="16" t="s">
        <v>31854</v>
      </c>
      <c r="BA8" s="33">
        <f>IF(D6L601C5=0,0,D6L601C19/D6L601C5)</f>
        <v>0.37762625756883456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302.59151682824631</v>
      </c>
      <c r="J9" s="16" t="s">
        <v>31875</v>
      </c>
      <c r="K9" s="21">
        <f>IF(FLOW_THRU_100PCT="Y",1,INDEX(VariabilityMatrix,D6L602C1,D6L602C9))</f>
        <v>0.65905647955576963</v>
      </c>
      <c r="L9" s="16" t="s">
        <v>31855</v>
      </c>
      <c r="M9" s="15">
        <f>IF(D6L602C2&lt;&gt;0,D6L602C2*D6L602C4,D6L602C3*D6L602C4)</f>
        <v>199.42489982426443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99.712449912132215</v>
      </c>
      <c r="R9" s="16" t="s">
        <v>31857</v>
      </c>
      <c r="S9" s="15">
        <f>D6L602C5-D6L602C7</f>
        <v>99.712449912132215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96.220865178298396</v>
      </c>
      <c r="X9" s="16" t="s">
        <v>31859</v>
      </c>
      <c r="Y9" s="33">
        <f>D6L602C7-D6L602C10</f>
        <v>3.4915847338338182</v>
      </c>
      <c r="Z9" s="16" t="s">
        <v>31860</v>
      </c>
      <c r="AA9" s="33">
        <f>CHOOSE(MIN(D6L602C9,RUN_YEARS),B7L806C7,B7L806C16,B7L806C25,B7L806C34,B7L806C43)</f>
        <v>1431596</v>
      </c>
      <c r="AB9" s="16" t="s">
        <v>31861</v>
      </c>
      <c r="AC9" s="33">
        <f>IF(D6L602C12=0,0,D6L602C10/D6L602C12)</f>
        <v>6.721230373534042E-5</v>
      </c>
      <c r="AD9" s="16" t="s">
        <v>31862</v>
      </c>
      <c r="AE9" s="33">
        <f>IF(D6L602C5=0,0,D6L602C10/D6L602C5)</f>
        <v>0.48249173128876766</v>
      </c>
      <c r="AF9" s="16" t="s">
        <v>31863</v>
      </c>
      <c r="AG9" s="33">
        <f>CHOOSE(MIN(D6L602C9,RUN_YEARS),B7L806C5,B7L806C14,B7L806C23,B7L806C32,B7L806C41)</f>
        <v>19980.228777883633</v>
      </c>
      <c r="AH9" s="16" t="s">
        <v>31864</v>
      </c>
      <c r="AI9" s="33">
        <f>IF(D6L602C15=0,0,D6L602C11/D6L602C15)</f>
        <v>1.7475198971188445E-4</v>
      </c>
      <c r="AJ9" s="16" t="s">
        <v>31865</v>
      </c>
      <c r="AK9" s="33">
        <f>IF(D6L602C5=0,0,D6L602C11/D6L602C5)</f>
        <v>1.7508268711232369E-2</v>
      </c>
      <c r="AL9" s="16" t="s">
        <v>31866</v>
      </c>
      <c r="AM9" s="33">
        <f>D6L602C8*CHOOSE(MIN(D6L602C9,RUN_YEARS),B7L806C4,B7L806C13,B7L806C22,B7L806C31,B7L806C40)</f>
        <v>25.317614902962411</v>
      </c>
      <c r="AN9" s="16" t="s">
        <v>31867</v>
      </c>
      <c r="AO9" s="33">
        <f>D6L602C8-D6L602C18</f>
        <v>74.39483500916981</v>
      </c>
      <c r="AP9" s="16" t="s">
        <v>31868</v>
      </c>
      <c r="AQ9" s="33">
        <f>CHOOSE(MIN(D6L602C9,RUN_YEARS),B7L806C2,B7L806C11,B7L806C20,B7L806C29,B7L806C38)</f>
        <v>3276.2414254049349</v>
      </c>
      <c r="AR9" s="16" t="s">
        <v>31869</v>
      </c>
      <c r="AS9" s="33">
        <f>IF(D6L602C20=0,0,D6L602C18/D6L602C20)</f>
        <v>7.7276401875155517E-3</v>
      </c>
      <c r="AT9" s="16" t="s">
        <v>31870</v>
      </c>
      <c r="AU9" s="33">
        <f>IF(D6L602C5=0,0,D6L602C18/D6L602C5)</f>
        <v>0.12695312834692454</v>
      </c>
      <c r="AV9" s="16" t="s">
        <v>31871</v>
      </c>
      <c r="AW9" s="33">
        <f>CHOOSE(MIN(D6L602C9,RUN_YEARS),B7L806C1,B7L806C10,B7L806C19,B7L806C28,B7L806C37)</f>
        <v>9627.1090790897506</v>
      </c>
      <c r="AX9" s="16" t="s">
        <v>31872</v>
      </c>
      <c r="AY9" s="33">
        <f>IF(D6L602C23=0,0,D6L602C19/D6L602C23)</f>
        <v>7.7276401875155535E-3</v>
      </c>
      <c r="AZ9" s="16" t="s">
        <v>31873</v>
      </c>
      <c r="BA9" s="33">
        <f>IF(D6L602C5=0,0,D6L602C19/D6L602C5)</f>
        <v>0.37304687165307548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21.931248899119105</v>
      </c>
      <c r="J10" s="16" t="s">
        <v>31896</v>
      </c>
      <c r="K10" s="21">
        <f>IF(FLOW_THRU_100PCT="Y",1,INDEX(VariabilityMatrix,D6L603C1,D6L603C9))</f>
        <v>0.65905647955576963</v>
      </c>
      <c r="L10" s="16" t="s">
        <v>31876</v>
      </c>
      <c r="M10" s="15">
        <f>IF(D6L603C2&lt;&gt;0,D6L603C2*D6L603C4,D6L603C3*D6L603C4)</f>
        <v>14.453931691714786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7.2269658458573929</v>
      </c>
      <c r="R10" s="16" t="s">
        <v>31878</v>
      </c>
      <c r="S10" s="15">
        <f>D6L603C5-D6L603C7</f>
        <v>7.2269658458573929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6.9739025258650527</v>
      </c>
      <c r="X10" s="16" t="s">
        <v>31880</v>
      </c>
      <c r="Y10" s="33">
        <f>D6L603C7-D6L603C10</f>
        <v>0.25306331999234022</v>
      </c>
      <c r="Z10" s="16" t="s">
        <v>31881</v>
      </c>
      <c r="AA10" s="33">
        <f>CHOOSE(MIN(D6L603C9,RUN_YEARS),B7L806C7,B7L806C16,B7L806C25,B7L806C34,B7L806C43)</f>
        <v>1431596</v>
      </c>
      <c r="AB10" s="16" t="s">
        <v>31882</v>
      </c>
      <c r="AC10" s="33">
        <f>IF(D6L603C12=0,0,D6L603C10/D6L603C12)</f>
        <v>4.8714180019118886E-6</v>
      </c>
      <c r="AD10" s="16" t="s">
        <v>31883</v>
      </c>
      <c r="AE10" s="33">
        <f>IF(D6L603C5=0,0,D6L603C10/D6L603C5)</f>
        <v>0.4824917312887676</v>
      </c>
      <c r="AF10" s="16" t="s">
        <v>31884</v>
      </c>
      <c r="AG10" s="33">
        <f>CHOOSE(MIN(D6L603C9,RUN_YEARS),B7L806C5,B7L806C14,B7L806C23,B7L806C32,B7L806C41)</f>
        <v>19980.228777883633</v>
      </c>
      <c r="AH10" s="16" t="s">
        <v>31885</v>
      </c>
      <c r="AI10" s="33">
        <f>IF(D6L603C15=0,0,D6L603C11/D6L603C15)</f>
        <v>1.2665686804970882E-5</v>
      </c>
      <c r="AJ10" s="16" t="s">
        <v>31886</v>
      </c>
      <c r="AK10" s="33">
        <f>IF(D6L603C5=0,0,D6L603C11/D6L603C5)</f>
        <v>1.7508268711232389E-2</v>
      </c>
      <c r="AL10" s="16" t="s">
        <v>31887</v>
      </c>
      <c r="AM10" s="33">
        <f>D6L603C8*CHOOSE(MIN(D6L603C9,RUN_YEARS),B7L806C4,B7L806C13,B7L806C22,B7L806C31,B7L806C40)</f>
        <v>1.8349718451759474</v>
      </c>
      <c r="AN10" s="16" t="s">
        <v>31888</v>
      </c>
      <c r="AO10" s="33">
        <f>D6L603C8-D6L603C18</f>
        <v>5.3919940006814455</v>
      </c>
      <c r="AP10" s="16" t="s">
        <v>31889</v>
      </c>
      <c r="AQ10" s="33">
        <f>CHOOSE(MIN(D6L603C9,RUN_YEARS),B7L806C2,B7L806C11,B7L806C20,B7L806C29,B7L806C38)</f>
        <v>3276.2414254049349</v>
      </c>
      <c r="AR10" s="16" t="s">
        <v>31890</v>
      </c>
      <c r="AS10" s="33">
        <f>IF(D6L603C20=0,0,D6L603C18/D6L603C20)</f>
        <v>5.6008444034283877E-4</v>
      </c>
      <c r="AT10" s="16" t="s">
        <v>31891</v>
      </c>
      <c r="AU10" s="33">
        <f>IF(D6L603C5=0,0,D6L603C18/D6L603C5)</f>
        <v>0.12695312834692454</v>
      </c>
      <c r="AV10" s="16" t="s">
        <v>31892</v>
      </c>
      <c r="AW10" s="33">
        <f>CHOOSE(MIN(D6L603C9,RUN_YEARS),B7L806C1,B7L806C10,B7L806C19,B7L806C28,B7L806C37)</f>
        <v>9627.1090790897506</v>
      </c>
      <c r="AX10" s="16" t="s">
        <v>31893</v>
      </c>
      <c r="AY10" s="33">
        <f>IF(D6L603C23=0,0,D6L603C19/D6L603C23)</f>
        <v>5.6008444034283888E-4</v>
      </c>
      <c r="AZ10" s="16" t="s">
        <v>31894</v>
      </c>
      <c r="BA10" s="33">
        <f>IF(D6L603C5=0,0,D6L603C19/D6L603C5)</f>
        <v>0.37304687165307548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</v>
      </c>
      <c r="J11" s="16" t="s">
        <v>31917</v>
      </c>
      <c r="K11" s="21">
        <f>IF(FLOW_THRU_100PCT="Y",1,INDEX(VariabilityMatrix,D6L604C1,D6L604C9))</f>
        <v>0.65838172875847645</v>
      </c>
      <c r="L11" s="16" t="s">
        <v>31897</v>
      </c>
      <c r="M11" s="15">
        <f>IF(D6L604C2&lt;&gt;0,D6L604C2*D6L604C4,D6L604C3*D6L604C4)</f>
        <v>0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</v>
      </c>
      <c r="R11" s="16" t="s">
        <v>31899</v>
      </c>
      <c r="S11" s="15">
        <f>D6L604C5-D6L604C7</f>
        <v>0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</v>
      </c>
      <c r="X11" s="16" t="s">
        <v>31901</v>
      </c>
      <c r="Y11" s="33">
        <f>D6L604C7-D6L604C10</f>
        <v>0</v>
      </c>
      <c r="Z11" s="16" t="s">
        <v>31902</v>
      </c>
      <c r="AA11" s="33">
        <f>CHOOSE(MIN(D6L604C9,RUN_YEARS),B7L806C7,B7L806C16,B7L806C25,B7L806C34,B7L806C43)</f>
        <v>1580096</v>
      </c>
      <c r="AB11" s="16" t="s">
        <v>31903</v>
      </c>
      <c r="AC11" s="33">
        <f>IF(D6L604C12=0,0,D6L604C10/D6L604C12)</f>
        <v>0</v>
      </c>
      <c r="AD11" s="16" t="s">
        <v>31904</v>
      </c>
      <c r="AE11" s="33">
        <f>IF(D6L604C5=0,0,D6L604C10/D6L604C5)</f>
        <v>0</v>
      </c>
      <c r="AF11" s="16" t="s">
        <v>31905</v>
      </c>
      <c r="AG11" s="33">
        <f>CHOOSE(MIN(D6L604C9,RUN_YEARS),B7L806C5,B7L806C14,B7L806C23,B7L806C32,B7L806C41)</f>
        <v>21533.058155758008</v>
      </c>
      <c r="AH11" s="16" t="s">
        <v>31906</v>
      </c>
      <c r="AI11" s="33">
        <f>IF(D6L604C15=0,0,D6L604C11/D6L604C15)</f>
        <v>0</v>
      </c>
      <c r="AJ11" s="16" t="s">
        <v>31907</v>
      </c>
      <c r="AK11" s="33">
        <f>IF(D6L604C5=0,0,D6L604C11/D6L604C5)</f>
        <v>0</v>
      </c>
      <c r="AL11" s="16" t="s">
        <v>31908</v>
      </c>
      <c r="AM11" s="33">
        <f>D6L604C8*CHOOSE(MIN(D6L604C9,RUN_YEARS),B7L806C4,B7L806C13,B7L806C22,B7L806C31,B7L806C40)</f>
        <v>0</v>
      </c>
      <c r="AN11" s="16" t="s">
        <v>31909</v>
      </c>
      <c r="AO11" s="33">
        <f>D6L604C8-D6L604C18</f>
        <v>0</v>
      </c>
      <c r="AP11" s="16" t="s">
        <v>31910</v>
      </c>
      <c r="AQ11" s="33">
        <f>CHOOSE(MIN(D6L604C9,RUN_YEARS),B7L806C2,B7L806C11,B7L806C20,B7L806C29,B7L806C38)</f>
        <v>3457.6742832635787</v>
      </c>
      <c r="AR11" s="16" t="s">
        <v>31911</v>
      </c>
      <c r="AS11" s="33">
        <f>IF(D6L604C20=0,0,D6L604C18/D6L604C20)</f>
        <v>0</v>
      </c>
      <c r="AT11" s="16" t="s">
        <v>31912</v>
      </c>
      <c r="AU11" s="33">
        <f>IF(D6L604C5=0,0,D6L604C18/D6L604C5)</f>
        <v>0</v>
      </c>
      <c r="AV11" s="16" t="s">
        <v>31913</v>
      </c>
      <c r="AW11" s="33">
        <f>CHOOSE(MIN(D6L604C9,RUN_YEARS),B7L806C1,B7L806C10,B7L806C19,B7L806C28,B7L806C37)</f>
        <v>10338.68697506691</v>
      </c>
      <c r="AX11" s="16" t="s">
        <v>31914</v>
      </c>
      <c r="AY11" s="33">
        <f>IF(D6L604C23=0,0,D6L604C19/D6L604C23)</f>
        <v>0</v>
      </c>
      <c r="AZ11" s="16" t="s">
        <v>31915</v>
      </c>
      <c r="BA11" s="33">
        <f>IF(D6L604C5=0,0,D6L604C19/D6L604C5)</f>
        <v>0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919.50121093667155</v>
      </c>
      <c r="J12" s="16" t="s">
        <v>31938</v>
      </c>
      <c r="K12" s="21">
        <f>IF(FLOW_THRU_100PCT="Y",1,INDEX(VariabilityMatrix,D6L605C1,D6L605C9))</f>
        <v>0.3345251378390191</v>
      </c>
      <c r="L12" s="16" t="s">
        <v>31918</v>
      </c>
      <c r="M12" s="15">
        <f>IF(D6L605C2&lt;&gt;0,D6L605C2*D6L605C4,D6L605C3*D6L605C4)</f>
        <v>307.59626933173502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153.79813466586751</v>
      </c>
      <c r="R12" s="16" t="s">
        <v>31920</v>
      </c>
      <c r="S12" s="15">
        <f>D6L605C5-D6L605C7</f>
        <v>153.79813466586751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148.41265652783488</v>
      </c>
      <c r="X12" s="16" t="s">
        <v>31922</v>
      </c>
      <c r="Y12" s="33">
        <f>D6L605C7-D6L605C10</f>
        <v>5.3854781380326244</v>
      </c>
      <c r="Z12" s="16" t="s">
        <v>31923</v>
      </c>
      <c r="AA12" s="33">
        <f>CHOOSE(MIN(D6L605C9,RUN_YEARS),B7L806C7,B7L806C16,B7L806C25,B7L806C34,B7L806C43)</f>
        <v>1431596</v>
      </c>
      <c r="AB12" s="16" t="s">
        <v>31924</v>
      </c>
      <c r="AC12" s="33">
        <f>IF(D6L605C12=0,0,D6L605C10/D6L605C12)</f>
        <v>1.0366937077767393E-4</v>
      </c>
      <c r="AD12" s="16" t="s">
        <v>31925</v>
      </c>
      <c r="AE12" s="33">
        <f>IF(D6L605C5=0,0,D6L605C10/D6L605C5)</f>
        <v>0.4824917312887676</v>
      </c>
      <c r="AF12" s="16" t="s">
        <v>31926</v>
      </c>
      <c r="AG12" s="33">
        <f>CHOOSE(MIN(D6L605C9,RUN_YEARS),B7L806C5,B7L806C14,B7L806C23,B7L806C32,B7L806C41)</f>
        <v>19980.228777883633</v>
      </c>
      <c r="AH12" s="16" t="s">
        <v>31927</v>
      </c>
      <c r="AI12" s="33">
        <f>IF(D6L605C15=0,0,D6L605C11/D6L605C15)</f>
        <v>2.6954036402195144E-4</v>
      </c>
      <c r="AJ12" s="16" t="s">
        <v>31928</v>
      </c>
      <c r="AK12" s="33">
        <f>IF(D6L605C5=0,0,D6L605C11/D6L605C5)</f>
        <v>1.7508268711232379E-2</v>
      </c>
      <c r="AL12" s="16" t="s">
        <v>31929</v>
      </c>
      <c r="AM12" s="33">
        <f>D6L605C8*CHOOSE(MIN(D6L605C9,RUN_YEARS),B7L806C4,B7L806C13,B7L806C22,B7L806C31,B7L806C40)</f>
        <v>39.050308659506925</v>
      </c>
      <c r="AN12" s="16" t="s">
        <v>31930</v>
      </c>
      <c r="AO12" s="33">
        <f>D6L605C8-D6L605C18</f>
        <v>114.74782600636058</v>
      </c>
      <c r="AP12" s="16" t="s">
        <v>31931</v>
      </c>
      <c r="AQ12" s="33">
        <f>CHOOSE(MIN(D6L605C9,RUN_YEARS),B7L806C2,B7L806C11,B7L806C20,B7L806C29,B7L806C38)</f>
        <v>3276.2414254049349</v>
      </c>
      <c r="AR12" s="16" t="s">
        <v>31932</v>
      </c>
      <c r="AS12" s="33">
        <f>IF(D6L605C20=0,0,D6L605C18/D6L605C20)</f>
        <v>1.191924024789486E-2</v>
      </c>
      <c r="AT12" s="16" t="s">
        <v>31933</v>
      </c>
      <c r="AU12" s="33">
        <f>IF(D6L605C5=0,0,D6L605C18/D6L605C5)</f>
        <v>0.12695312834692454</v>
      </c>
      <c r="AV12" s="16" t="s">
        <v>31934</v>
      </c>
      <c r="AW12" s="33">
        <f>CHOOSE(MIN(D6L605C9,RUN_YEARS),B7L806C1,B7L806C10,B7L806C19,B7L806C28,B7L806C37)</f>
        <v>9627.1090790897506</v>
      </c>
      <c r="AX12" s="16" t="s">
        <v>31935</v>
      </c>
      <c r="AY12" s="33">
        <f>IF(D6L605C23=0,0,D6L605C19/D6L605C23)</f>
        <v>1.191924024789486E-2</v>
      </c>
      <c r="AZ12" s="16" t="s">
        <v>31936</v>
      </c>
      <c r="BA12" s="33">
        <f>IF(D6L605C5=0,0,D6L605C19/D6L605C5)</f>
        <v>0.37304687165307548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151.67437305658532</v>
      </c>
      <c r="J13" s="16" t="s">
        <v>31959</v>
      </c>
      <c r="K13" s="21">
        <f>IF(FLOW_THRU_100PCT="Y",1,INDEX(VariabilityMatrix,D6L606C1,D6L606C9))</f>
        <v>0.65905647955576963</v>
      </c>
      <c r="L13" s="16" t="s">
        <v>31939</v>
      </c>
      <c r="M13" s="15">
        <f>IF(D6L606C2&lt;&gt;0,D6L606C2*D6L606C4,D6L606C3*D6L606C4)</f>
        <v>99.961978345501606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49.980989172750803</v>
      </c>
      <c r="R13" s="16" t="s">
        <v>31941</v>
      </c>
      <c r="S13" s="15">
        <f>D6L606C5-D6L606C7</f>
        <v>49.980989172750803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48.230827994971364</v>
      </c>
      <c r="X13" s="16" t="s">
        <v>31943</v>
      </c>
      <c r="Y13" s="33">
        <f>D6L606C7-D6L606C10</f>
        <v>1.7501611777794395</v>
      </c>
      <c r="Z13" s="16" t="s">
        <v>31944</v>
      </c>
      <c r="AA13" s="33">
        <f>CHOOSE(MIN(D6L606C9,RUN_YEARS),B7L806C7,B7L806C16,B7L806C25,B7L806C34,B7L806C43)</f>
        <v>1431596</v>
      </c>
      <c r="AB13" s="16" t="s">
        <v>31945</v>
      </c>
      <c r="AC13" s="33">
        <f>IF(D6L606C12=0,0,D6L606C10/D6L606C12)</f>
        <v>3.3690250597914054E-5</v>
      </c>
      <c r="AD13" s="16" t="s">
        <v>31946</v>
      </c>
      <c r="AE13" s="33">
        <f>IF(D6L606C5=0,0,D6L606C10/D6L606C5)</f>
        <v>0.48249173128876754</v>
      </c>
      <c r="AF13" s="16" t="s">
        <v>31947</v>
      </c>
      <c r="AG13" s="33">
        <f>CHOOSE(MIN(D6L606C9,RUN_YEARS),B7L806C5,B7L806C14,B7L806C23,B7L806C32,B7L806C41)</f>
        <v>19980.228777883633</v>
      </c>
      <c r="AH13" s="16" t="s">
        <v>31948</v>
      </c>
      <c r="AI13" s="33">
        <f>IF(D6L606C15=0,0,D6L606C11/D6L606C15)</f>
        <v>8.7594651554576543E-5</v>
      </c>
      <c r="AJ13" s="16" t="s">
        <v>31949</v>
      </c>
      <c r="AK13" s="33">
        <f>IF(D6L606C5=0,0,D6L606C11/D6L606C5)</f>
        <v>1.7508268711232431E-2</v>
      </c>
      <c r="AL13" s="16" t="s">
        <v>31950</v>
      </c>
      <c r="AM13" s="33">
        <f>D6L606C8*CHOOSE(MIN(D6L606C9,RUN_YEARS),B7L806C4,B7L806C13,B7L806C22,B7L806C31,B7L806C40)</f>
        <v>12.690485866708958</v>
      </c>
      <c r="AN13" s="16" t="s">
        <v>31951</v>
      </c>
      <c r="AO13" s="33">
        <f>D6L606C8-D6L606C18</f>
        <v>37.290503306041842</v>
      </c>
      <c r="AP13" s="16" t="s">
        <v>31952</v>
      </c>
      <c r="AQ13" s="33">
        <f>CHOOSE(MIN(D6L606C9,RUN_YEARS),B7L806C2,B7L806C11,B7L806C20,B7L806C29,B7L806C38)</f>
        <v>3276.2414254049349</v>
      </c>
      <c r="AR13" s="16" t="s">
        <v>31953</v>
      </c>
      <c r="AS13" s="33">
        <f>IF(D6L606C20=0,0,D6L606C18/D6L606C20)</f>
        <v>3.8734892271073845E-3</v>
      </c>
      <c r="AT13" s="16" t="s">
        <v>31954</v>
      </c>
      <c r="AU13" s="33">
        <f>IF(D6L606C5=0,0,D6L606C18/D6L606C5)</f>
        <v>0.12695312834692454</v>
      </c>
      <c r="AV13" s="16" t="s">
        <v>31955</v>
      </c>
      <c r="AW13" s="33">
        <f>CHOOSE(MIN(D6L606C9,RUN_YEARS),B7L806C1,B7L806C10,B7L806C19,B7L806C28,B7L806C37)</f>
        <v>9627.1090790897506</v>
      </c>
      <c r="AX13" s="16" t="s">
        <v>31956</v>
      </c>
      <c r="AY13" s="33">
        <f>IF(D6L606C23=0,0,D6L606C19/D6L606C23)</f>
        <v>3.8734892271073845E-3</v>
      </c>
      <c r="AZ13" s="16" t="s">
        <v>31957</v>
      </c>
      <c r="BA13" s="33">
        <f>IF(D6L606C5=0,0,D6L606C19/D6L606C5)</f>
        <v>0.37304687165307543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5.7374368075169411</v>
      </c>
      <c r="J14" s="16" t="s">
        <v>31980</v>
      </c>
      <c r="K14" s="21">
        <f>IF(FLOW_THRU_100PCT="Y",1,INDEX(VariabilityMatrix,D6L607C1,D6L607C9))</f>
        <v>0.65838172875847645</v>
      </c>
      <c r="L14" s="16" t="s">
        <v>31960</v>
      </c>
      <c r="M14" s="15">
        <f>IF(D6L607C2&lt;&gt;0,D6L607C2*D6L607C4,D6L607C3*D6L607C4)</f>
        <v>3.7774235639755176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1.8887117819877588</v>
      </c>
      <c r="R14" s="16" t="s">
        <v>31962</v>
      </c>
      <c r="S14" s="15">
        <f>D6L607C5-D6L607C7</f>
        <v>1.8887117819877588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1.8240809573589911</v>
      </c>
      <c r="X14" s="16" t="s">
        <v>31964</v>
      </c>
      <c r="Y14" s="33">
        <f>D6L607C7-D6L607C10</f>
        <v>6.463082462876768E-2</v>
      </c>
      <c r="Z14" s="16" t="s">
        <v>31965</v>
      </c>
      <c r="AA14" s="33">
        <f>CHOOSE(MIN(D6L607C9,RUN_YEARS),B7L806C7,B7L806C16,B7L806C25,B7L806C34,B7L806C43)</f>
        <v>1580096</v>
      </c>
      <c r="AB14" s="16" t="s">
        <v>31966</v>
      </c>
      <c r="AC14" s="33">
        <f>IF(D6L607C12=0,0,D6L607C10/D6L607C12)</f>
        <v>1.154411477124802E-6</v>
      </c>
      <c r="AD14" s="16" t="s">
        <v>31967</v>
      </c>
      <c r="AE14" s="33">
        <f>IF(D6L607C5=0,0,D6L607C10/D6L607C5)</f>
        <v>0.48289023628561595</v>
      </c>
      <c r="AF14" s="16" t="s">
        <v>31968</v>
      </c>
      <c r="AG14" s="33">
        <f>CHOOSE(MIN(D6L607C9,RUN_YEARS),B7L806C5,B7L806C14,B7L806C23,B7L806C32,B7L806C41)</f>
        <v>21533.058155758008</v>
      </c>
      <c r="AH14" s="16" t="s">
        <v>31969</v>
      </c>
      <c r="AI14" s="33">
        <f>IF(D6L607C15=0,0,D6L607C11/D6L607C15)</f>
        <v>3.0014698405244958E-6</v>
      </c>
      <c r="AJ14" s="16" t="s">
        <v>31970</v>
      </c>
      <c r="AK14" s="33">
        <f>IF(D6L607C5=0,0,D6L607C11/D6L607C5)</f>
        <v>1.7109763714384073E-2</v>
      </c>
      <c r="AL14" s="16" t="s">
        <v>31971</v>
      </c>
      <c r="AM14" s="33">
        <f>D6L607C8*CHOOSE(MIN(D6L607C9,RUN_YEARS),B7L806C4,B7L806C13,B7L806C22,B7L806C31,B7L806C40)</f>
        <v>0.47335308454124003</v>
      </c>
      <c r="AN14" s="16" t="s">
        <v>31972</v>
      </c>
      <c r="AO14" s="33">
        <f>D6L607C8-D6L607C18</f>
        <v>1.4153586974465187</v>
      </c>
      <c r="AP14" s="16" t="s">
        <v>31973</v>
      </c>
      <c r="AQ14" s="33">
        <f>CHOOSE(MIN(D6L607C9,RUN_YEARS),B7L806C2,B7L806C11,B7L806C20,B7L806C29,B7L806C38)</f>
        <v>3457.6742832635787</v>
      </c>
      <c r="AR14" s="16" t="s">
        <v>31974</v>
      </c>
      <c r="AS14" s="33">
        <f>IF(D6L607C20=0,0,D6L607C18/D6L607C20)</f>
        <v>1.3689926978733766E-4</v>
      </c>
      <c r="AT14" s="16" t="s">
        <v>31975</v>
      </c>
      <c r="AU14" s="33">
        <f>IF(D6L607C5=0,0,D6L607C18/D6L607C5)</f>
        <v>0.12531109538668297</v>
      </c>
      <c r="AV14" s="16" t="s">
        <v>31976</v>
      </c>
      <c r="AW14" s="33">
        <f>CHOOSE(MIN(D6L607C9,RUN_YEARS),B7L806C1,B7L806C10,B7L806C19,B7L806C28,B7L806C37)</f>
        <v>10338.68697506691</v>
      </c>
      <c r="AX14" s="16" t="s">
        <v>31977</v>
      </c>
      <c r="AY14" s="33">
        <f>IF(D6L607C23=0,0,D6L607C19/D6L607C23)</f>
        <v>1.3689926978733763E-4</v>
      </c>
      <c r="AZ14" s="16" t="s">
        <v>31978</v>
      </c>
      <c r="BA14" s="33">
        <f>IF(D6L607C5=0,0,D6L607C19/D6L607C5)</f>
        <v>0.374688904613317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0.59274181587592245</v>
      </c>
      <c r="J15" s="16" t="s">
        <v>32001</v>
      </c>
      <c r="K15" s="21">
        <f>IF(FLOW_THRU_100PCT="Y",1,INDEX(VariabilityMatrix,D6L608C1,D6L608C9))</f>
        <v>0.65838172875847645</v>
      </c>
      <c r="L15" s="16" t="s">
        <v>31981</v>
      </c>
      <c r="M15" s="15">
        <f>IF(D6L608C2&lt;&gt;0,D6L608C2*D6L608C4,D6L608C3*D6L608C4)</f>
        <v>0.39025038144382834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0.19512519072191417</v>
      </c>
      <c r="R15" s="16" t="s">
        <v>31983</v>
      </c>
      <c r="S15" s="15">
        <f>D6L608C5-D6L608C7</f>
        <v>0.19512519072191417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0.18844809890596201</v>
      </c>
      <c r="X15" s="16" t="s">
        <v>31985</v>
      </c>
      <c r="Y15" s="33">
        <f>D6L608C7-D6L608C10</f>
        <v>6.6770918159521631E-3</v>
      </c>
      <c r="Z15" s="16" t="s">
        <v>31986</v>
      </c>
      <c r="AA15" s="33">
        <f>CHOOSE(MIN(D6L608C9,RUN_YEARS),B7L806C7,B7L806C16,B7L806C25,B7L806C34,B7L806C43)</f>
        <v>1580096</v>
      </c>
      <c r="AB15" s="16" t="s">
        <v>31987</v>
      </c>
      <c r="AC15" s="33">
        <f>IF(D6L608C12=0,0,D6L608C10/D6L608C12)</f>
        <v>1.1926370227249612E-7</v>
      </c>
      <c r="AD15" s="16" t="s">
        <v>31988</v>
      </c>
      <c r="AE15" s="33">
        <f>IF(D6L608C5=0,0,D6L608C10/D6L608C5)</f>
        <v>0.48289023628561589</v>
      </c>
      <c r="AF15" s="16" t="s">
        <v>31989</v>
      </c>
      <c r="AG15" s="33">
        <f>CHOOSE(MIN(D6L608C9,RUN_YEARS),B7L806C5,B7L806C14,B7L806C23,B7L806C32,B7L806C41)</f>
        <v>21533.058155758008</v>
      </c>
      <c r="AH15" s="16" t="s">
        <v>31990</v>
      </c>
      <c r="AI15" s="33">
        <f>IF(D6L608C15=0,0,D6L608C11/D6L608C15)</f>
        <v>3.1008562590849117E-7</v>
      </c>
      <c r="AJ15" s="16" t="s">
        <v>31991</v>
      </c>
      <c r="AK15" s="33">
        <f>IF(D6L608C5=0,0,D6L608C11/D6L608C5)</f>
        <v>1.7109763714384087E-2</v>
      </c>
      <c r="AL15" s="16" t="s">
        <v>31992</v>
      </c>
      <c r="AM15" s="33">
        <f>D6L608C8*CHOOSE(MIN(D6L608C9,RUN_YEARS),B7L806C4,B7L806C13,B7L806C22,B7L806C31,B7L806C40)</f>
        <v>4.8902702773796991E-2</v>
      </c>
      <c r="AN15" s="16" t="s">
        <v>31993</v>
      </c>
      <c r="AO15" s="33">
        <f>D6L608C8-D6L608C18</f>
        <v>0.14622248794811718</v>
      </c>
      <c r="AP15" s="16" t="s">
        <v>31994</v>
      </c>
      <c r="AQ15" s="33">
        <f>CHOOSE(MIN(D6L608C9,RUN_YEARS),B7L806C2,B7L806C11,B7L806C20,B7L806C29,B7L806C38)</f>
        <v>3457.6742832635787</v>
      </c>
      <c r="AR15" s="16" t="s">
        <v>31995</v>
      </c>
      <c r="AS15" s="33">
        <f>IF(D6L608C20=0,0,D6L608C18/D6L608C20)</f>
        <v>1.4143235819089191E-5</v>
      </c>
      <c r="AT15" s="16" t="s">
        <v>31996</v>
      </c>
      <c r="AU15" s="33">
        <f>IF(D6L608C5=0,0,D6L608C18/D6L608C5)</f>
        <v>0.12531109538668297</v>
      </c>
      <c r="AV15" s="16" t="s">
        <v>31997</v>
      </c>
      <c r="AW15" s="33">
        <f>CHOOSE(MIN(D6L608C9,RUN_YEARS),B7L806C1,B7L806C10,B7L806C19,B7L806C28,B7L806C37)</f>
        <v>10338.68697506691</v>
      </c>
      <c r="AX15" s="16" t="s">
        <v>31998</v>
      </c>
      <c r="AY15" s="33">
        <f>IF(D6L608C23=0,0,D6L608C19/D6L608C23)</f>
        <v>1.4143235819089189E-5</v>
      </c>
      <c r="AZ15" s="16" t="s">
        <v>31999</v>
      </c>
      <c r="BA15" s="33">
        <f>IF(D6L608C5=0,0,D6L608C19/D6L608C5)</f>
        <v>0.374688904613317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1.1398881074536971</v>
      </c>
      <c r="J16" s="16" t="s">
        <v>32022</v>
      </c>
      <c r="K16" s="21">
        <f>IF(FLOW_THRU_100PCT="Y",1,INDEX(VariabilityMatrix,D6L609C1,D6L609C9))</f>
        <v>0.65838172875847645</v>
      </c>
      <c r="L16" s="16" t="s">
        <v>32002</v>
      </c>
      <c r="M16" s="15">
        <f>IF(D6L609C2&lt;&gt;0,D6L609C2*D6L609C4,D6L609C3*D6L609C4)</f>
        <v>0.75048150277659309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0.37524075138829655</v>
      </c>
      <c r="R16" s="16" t="s">
        <v>32004</v>
      </c>
      <c r="S16" s="15">
        <f>D6L609C5-D6L609C7</f>
        <v>0.37524075138829655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0.36240019020377318</v>
      </c>
      <c r="X16" s="16" t="s">
        <v>32006</v>
      </c>
      <c r="Y16" s="33">
        <f>D6L609C7-D6L609C10</f>
        <v>1.2840561184523369E-2</v>
      </c>
      <c r="Z16" s="16" t="s">
        <v>32007</v>
      </c>
      <c r="AA16" s="33">
        <f>CHOOSE(MIN(D6L609C9,RUN_YEARS),B7L806C7,B7L806C16,B7L806C25,B7L806C34,B7L806C43)</f>
        <v>1580096</v>
      </c>
      <c r="AB16" s="16" t="s">
        <v>32008</v>
      </c>
      <c r="AC16" s="33">
        <f>IF(D6L609C12=0,0,D6L609C10/D6L609C12)</f>
        <v>2.2935327360095411E-7</v>
      </c>
      <c r="AD16" s="16" t="s">
        <v>32009</v>
      </c>
      <c r="AE16" s="33">
        <f>IF(D6L609C5=0,0,D6L609C10/D6L609C5)</f>
        <v>0.48289023628561595</v>
      </c>
      <c r="AF16" s="16" t="s">
        <v>32010</v>
      </c>
      <c r="AG16" s="33">
        <f>CHOOSE(MIN(D6L609C9,RUN_YEARS),B7L806C5,B7L806C14,B7L806C23,B7L806C32,B7L806C41)</f>
        <v>21533.058155758008</v>
      </c>
      <c r="AH16" s="16" t="s">
        <v>32011</v>
      </c>
      <c r="AI16" s="33">
        <f>IF(D6L609C15=0,0,D6L609C11/D6L609C15)</f>
        <v>5.9631851136248207E-7</v>
      </c>
      <c r="AJ16" s="16" t="s">
        <v>32012</v>
      </c>
      <c r="AK16" s="33">
        <f>IF(D6L609C5=0,0,D6L609C11/D6L609C5)</f>
        <v>1.7109763714384055E-2</v>
      </c>
      <c r="AL16" s="16" t="s">
        <v>32013</v>
      </c>
      <c r="AM16" s="33">
        <f>D6L609C8*CHOOSE(MIN(D6L609C9,RUN_YEARS),B7L806C4,B7L806C13,B7L806C22,B7L806C31,B7L806C40)</f>
        <v>9.4043659180378839E-2</v>
      </c>
      <c r="AN16" s="16" t="s">
        <v>32014</v>
      </c>
      <c r="AO16" s="33">
        <f>D6L609C8-D6L609C18</f>
        <v>0.28119709220791772</v>
      </c>
      <c r="AP16" s="16" t="s">
        <v>32015</v>
      </c>
      <c r="AQ16" s="33">
        <f>CHOOSE(MIN(D6L609C9,RUN_YEARS),B7L806C2,B7L806C11,B7L806C20,B7L806C29,B7L806C38)</f>
        <v>3457.6742832635787</v>
      </c>
      <c r="AR16" s="16" t="s">
        <v>32016</v>
      </c>
      <c r="AS16" s="33">
        <f>IF(D6L609C20=0,0,D6L609C18/D6L609C20)</f>
        <v>2.7198530421325371E-5</v>
      </c>
      <c r="AT16" s="16" t="s">
        <v>32017</v>
      </c>
      <c r="AU16" s="33">
        <f>IF(D6L609C5=0,0,D6L609C18/D6L609C5)</f>
        <v>0.12531109538668297</v>
      </c>
      <c r="AV16" s="16" t="s">
        <v>32018</v>
      </c>
      <c r="AW16" s="33">
        <f>CHOOSE(MIN(D6L609C9,RUN_YEARS),B7L806C1,B7L806C10,B7L806C19,B7L806C28,B7L806C37)</f>
        <v>10338.68697506691</v>
      </c>
      <c r="AX16" s="16" t="s">
        <v>32019</v>
      </c>
      <c r="AY16" s="33">
        <f>IF(D6L609C23=0,0,D6L609C19/D6L609C23)</f>
        <v>2.7198530421325368E-5</v>
      </c>
      <c r="AZ16" s="16" t="s">
        <v>32020</v>
      </c>
      <c r="BA16" s="33">
        <f>IF(D6L609C5=0,0,D6L609C19/D6L609C5)</f>
        <v>0.37468890461331705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IF(FLOW_THRU_100PCT="Y",1,INDEX(VariabilityMatrix,D6L610C1,D6L610C9))</f>
        <v>0.65838172875847645</v>
      </c>
      <c r="L17" s="16" t="s">
        <v>32023</v>
      </c>
      <c r="M17" s="15">
        <f>IF(D6L610C2&lt;&gt;0,D6L610C2*D6L610C4,D6L610C3*D6L610C4)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1580096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21533.058155758008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3457.6742832635787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10338.68697506691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0.65838172875847645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1580096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21533.058155758008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3457.6742832635787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10338.68697506691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0.65838172875847645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1580096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21533.058155758008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3457.6742832635787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10338.68697506691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1.9549265235057927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1.6812368102149817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0.84061840510749086</v>
      </c>
      <c r="R20" s="16" t="s">
        <v>32088</v>
      </c>
      <c r="S20" s="15">
        <f>D6L613C5-D6L613C7</f>
        <v>0.84061840510749086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0.81185284053678775</v>
      </c>
      <c r="X20" s="16" t="s">
        <v>32090</v>
      </c>
      <c r="Y20" s="33">
        <f>D6L613C7-D6L613C10</f>
        <v>2.8765564570703117E-2</v>
      </c>
      <c r="Z20" s="16" t="s">
        <v>32091</v>
      </c>
      <c r="AA20" s="33">
        <f>CHOOSE(MIN(D6L613C9,RUN_YEARS),B7L806C7,B7L806C16,B7L806C25,B7L806C34,B7L806C43)</f>
        <v>1580096</v>
      </c>
      <c r="AB20" s="16" t="s">
        <v>32092</v>
      </c>
      <c r="AC20" s="33">
        <f>IF(D6L613C12=0,0,D6L613C10/D6L613C12)</f>
        <v>5.1379969352291738E-7</v>
      </c>
      <c r="AD20" s="16" t="s">
        <v>32093</v>
      </c>
      <c r="AE20" s="33">
        <f>IF(D6L613C5=0,0,D6L613C10/D6L613C5)</f>
        <v>0.48289023628561595</v>
      </c>
      <c r="AF20" s="16" t="s">
        <v>32094</v>
      </c>
      <c r="AG20" s="33">
        <f>CHOOSE(MIN(D6L613C9,RUN_YEARS),B7L806C5,B7L806C14,B7L806C23,B7L806C32,B7L806C41)</f>
        <v>21533.058155758008</v>
      </c>
      <c r="AH20" s="16" t="s">
        <v>32095</v>
      </c>
      <c r="AI20" s="33">
        <f>IF(D6L613C15=0,0,D6L613C11/D6L613C15)</f>
        <v>1.3358792031595899E-6</v>
      </c>
      <c r="AJ20" s="16" t="s">
        <v>32096</v>
      </c>
      <c r="AK20" s="33">
        <f>IF(D6L613C5=0,0,D6L613C11/D6L613C5)</f>
        <v>1.7109763714384073E-2</v>
      </c>
      <c r="AL20" s="16" t="s">
        <v>32097</v>
      </c>
      <c r="AM20" s="33">
        <f>D6L613C8*CHOOSE(MIN(D6L613C9,RUN_YEARS),B7L806C4,B7L806C13,B7L806C22,B7L806C31,B7L806C40)</f>
        <v>0.21067762629245221</v>
      </c>
      <c r="AN20" s="16" t="s">
        <v>32098</v>
      </c>
      <c r="AO20" s="33">
        <f>D6L613C8-D6L613C18</f>
        <v>0.62994077881503863</v>
      </c>
      <c r="AP20" s="16" t="s">
        <v>32099</v>
      </c>
      <c r="AQ20" s="33">
        <f>CHOOSE(MIN(D6L613C9,RUN_YEARS),B7L806C2,B7L806C11,B7L806C20,B7L806C29,B7L806C38)</f>
        <v>3457.6742832635787</v>
      </c>
      <c r="AR20" s="16" t="s">
        <v>32100</v>
      </c>
      <c r="AS20" s="33">
        <f>IF(D6L613C20=0,0,D6L613C18/D6L613C20)</f>
        <v>6.0930443134048161E-5</v>
      </c>
      <c r="AT20" s="16" t="s">
        <v>32101</v>
      </c>
      <c r="AU20" s="33">
        <f>IF(D6L613C5=0,0,D6L613C18/D6L613C5)</f>
        <v>0.12531109538668297</v>
      </c>
      <c r="AV20" s="16" t="s">
        <v>32102</v>
      </c>
      <c r="AW20" s="33">
        <f>CHOOSE(MIN(D6L613C9,RUN_YEARS),B7L806C1,B7L806C10,B7L806C19,B7L806C28,B7L806C37)</f>
        <v>10338.68697506691</v>
      </c>
      <c r="AX20" s="16" t="s">
        <v>32103</v>
      </c>
      <c r="AY20" s="33">
        <f>IF(D6L613C23=0,0,D6L613C19/D6L613C23)</f>
        <v>6.0930443134048147E-5</v>
      </c>
      <c r="AZ20" s="16" t="s">
        <v>32104</v>
      </c>
      <c r="BA20" s="33">
        <f>IF(D6L613C5=0,0,D6L613C19/D6L613C5)</f>
        <v>0.374688904613317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58.498367532831168</v>
      </c>
      <c r="J21" s="16" t="s">
        <v>32126</v>
      </c>
      <c r="K21" s="21">
        <f>IF(FLOW_THRU_100PCT="Y",1,INDEX(VariabilityMatrix,D6L614C1,D6L614C9))</f>
        <v>0.65905647955576963</v>
      </c>
      <c r="L21" s="16" t="s">
        <v>32106</v>
      </c>
      <c r="M21" s="15">
        <f>IF(D6L614C2&lt;&gt;0,D6L614C2*D6L614C4,D6L614C3*D6L614C4)</f>
        <v>38.553728165947241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19.276864082973621</v>
      </c>
      <c r="R21" s="16" t="s">
        <v>32108</v>
      </c>
      <c r="S21" s="15">
        <f>D6L614C5-D6L614C7</f>
        <v>19.276864082973621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18.601855050424408</v>
      </c>
      <c r="X21" s="16" t="s">
        <v>32110</v>
      </c>
      <c r="Y21" s="33">
        <f>D6L614C7-D6L614C10</f>
        <v>0.67500903254921241</v>
      </c>
      <c r="Z21" s="16" t="s">
        <v>32111</v>
      </c>
      <c r="AA21" s="33">
        <f>CHOOSE(MIN(D6L614C9,RUN_YEARS),B7L806C7,B7L806C16,B7L806C25,B7L806C34,B7L806C43)</f>
        <v>1431596</v>
      </c>
      <c r="AB21" s="16" t="s">
        <v>32112</v>
      </c>
      <c r="AC21" s="33">
        <f>IF(D6L614C12=0,0,D6L614C10/D6L614C12)</f>
        <v>1.2993788087158953E-5</v>
      </c>
      <c r="AD21" s="16" t="s">
        <v>32113</v>
      </c>
      <c r="AE21" s="33">
        <f>IF(D6L614C5=0,0,D6L614C10/D6L614C5)</f>
        <v>0.4824917312887676</v>
      </c>
      <c r="AF21" s="16" t="s">
        <v>32114</v>
      </c>
      <c r="AG21" s="33">
        <f>CHOOSE(MIN(D6L614C9,RUN_YEARS),B7L806C5,B7L806C14,B7L806C23,B7L806C32,B7L806C41)</f>
        <v>19980.228777883633</v>
      </c>
      <c r="AH21" s="16" t="s">
        <v>32115</v>
      </c>
      <c r="AI21" s="33">
        <f>IF(D6L614C15=0,0,D6L614C11/D6L614C15)</f>
        <v>3.3783849026613173E-5</v>
      </c>
      <c r="AJ21" s="16" t="s">
        <v>32116</v>
      </c>
      <c r="AK21" s="33">
        <f>IF(D6L614C5=0,0,D6L614C11/D6L614C5)</f>
        <v>1.7508268711232376E-2</v>
      </c>
      <c r="AL21" s="16" t="s">
        <v>32117</v>
      </c>
      <c r="AM21" s="33">
        <f>D6L614C8*CHOOSE(MIN(D6L614C9,RUN_YEARS),B7L806C4,B7L806C13,B7L806C22,B7L806C31,B7L806C40)</f>
        <v>4.8945164001039396</v>
      </c>
      <c r="AN21" s="16" t="s">
        <v>32118</v>
      </c>
      <c r="AO21" s="33">
        <f>D6L614C8-D6L614C18</f>
        <v>14.382347682869682</v>
      </c>
      <c r="AP21" s="16" t="s">
        <v>32119</v>
      </c>
      <c r="AQ21" s="33">
        <f>CHOOSE(MIN(D6L614C9,RUN_YEARS),B7L806C2,B7L806C11,B7L806C20,B7L806C29,B7L806C38)</f>
        <v>3276.2414254049349</v>
      </c>
      <c r="AR21" s="16" t="s">
        <v>32120</v>
      </c>
      <c r="AS21" s="33">
        <f>IF(D6L614C20=0,0,D6L614C18/D6L614C20)</f>
        <v>1.4939425288229453E-3</v>
      </c>
      <c r="AT21" s="16" t="s">
        <v>32121</v>
      </c>
      <c r="AU21" s="33">
        <f>IF(D6L614C5=0,0,D6L614C18/D6L614C5)</f>
        <v>0.12695312834692454</v>
      </c>
      <c r="AV21" s="16" t="s">
        <v>32122</v>
      </c>
      <c r="AW21" s="33">
        <f>CHOOSE(MIN(D6L614C9,RUN_YEARS),B7L806C1,B7L806C10,B7L806C19,B7L806C28,B7L806C37)</f>
        <v>9627.1090790897506</v>
      </c>
      <c r="AX21" s="16" t="s">
        <v>32123</v>
      </c>
      <c r="AY21" s="33">
        <f>IF(D6L614C23=0,0,D6L614C19/D6L614C23)</f>
        <v>1.4939425288229458E-3</v>
      </c>
      <c r="AZ21" s="16" t="s">
        <v>32124</v>
      </c>
      <c r="BA21" s="33">
        <f>IF(D6L614C5=0,0,D6L614C19/D6L614C5)</f>
        <v>0.37304687165307548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41.217689469652164</v>
      </c>
      <c r="J22" s="16" t="s">
        <v>32147</v>
      </c>
      <c r="K22" s="21">
        <f>IF(FLOW_THRU_100PCT="Y",1,INDEX(VariabilityMatrix,D6L615C1,D6L615C9))</f>
        <v>0.65891624194078513</v>
      </c>
      <c r="L22" s="16" t="s">
        <v>32127</v>
      </c>
      <c r="M22" s="15">
        <f>IF(D6L615C2&lt;&gt;0,D6L615C2*D6L615C4,D6L615C3*D6L615C4)</f>
        <v>27.159005046825477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13.579502523412739</v>
      </c>
      <c r="R22" s="16" t="s">
        <v>32129</v>
      </c>
      <c r="S22" s="15">
        <f>D6L615C5-D6L615C7</f>
        <v>13.579502523412739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13.112917060321671</v>
      </c>
      <c r="X22" s="16" t="s">
        <v>32131</v>
      </c>
      <c r="Y22" s="33">
        <f>D6L615C7-D6L615C10</f>
        <v>0.46658546309106796</v>
      </c>
      <c r="Z22" s="16" t="s">
        <v>32132</v>
      </c>
      <c r="AA22" s="33">
        <f>CHOOSE(MIN(D6L615C9,RUN_YEARS),B7L806C7,B7L806C16,B7L806C25,B7L806C34,B7L806C43)</f>
        <v>1532620.3333333335</v>
      </c>
      <c r="AB22" s="16" t="s">
        <v>32133</v>
      </c>
      <c r="AC22" s="33">
        <f>IF(D6L615C12=0,0,D6L615C10/D6L615C12)</f>
        <v>8.555880915270168E-6</v>
      </c>
      <c r="AD22" s="16" t="s">
        <v>32134</v>
      </c>
      <c r="AE22" s="33">
        <f>IF(D6L615C5=0,0,D6L615C10/D6L615C5)</f>
        <v>0.48282022989109441</v>
      </c>
      <c r="AF22" s="16" t="s">
        <v>32135</v>
      </c>
      <c r="AG22" s="33">
        <f>CHOOSE(MIN(D6L615C9,RUN_YEARS),B7L806C5,B7L806C14,B7L806C23,B7L806C32,B7L806C41)</f>
        <v>20974.572825392359</v>
      </c>
      <c r="AH22" s="16" t="s">
        <v>32136</v>
      </c>
      <c r="AI22" s="33">
        <f>IF(D6L615C15=0,0,D6L615C11/D6L615C15)</f>
        <v>2.2245290379702398E-5</v>
      </c>
      <c r="AJ22" s="16" t="s">
        <v>32137</v>
      </c>
      <c r="AK22" s="33">
        <f>IF(D6L615C5=0,0,D6L615C11/D6L615C5)</f>
        <v>1.7179770108905573E-2</v>
      </c>
      <c r="AL22" s="16" t="s">
        <v>32138</v>
      </c>
      <c r="AM22" s="33">
        <f>D6L615C8*CHOOSE(MIN(D6L615C9,RUN_YEARS),B7L806C4,B7L806C13,B7L806C22,B7L806C31,B7L806C40)</f>
        <v>3.3235490882869447</v>
      </c>
      <c r="AN22" s="16" t="s">
        <v>32139</v>
      </c>
      <c r="AO22" s="33">
        <f>D6L615C8-D6L615C18</f>
        <v>10.255953435125793</v>
      </c>
      <c r="AP22" s="16" t="s">
        <v>32140</v>
      </c>
      <c r="AQ22" s="33">
        <f>CHOOSE(MIN(D6L615C9,RUN_YEARS),B7L806C2,B7L806C11,B7L806C20,B7L806C29,B7L806C38)</f>
        <v>3279.7171016226889</v>
      </c>
      <c r="AR22" s="16" t="s">
        <v>32141</v>
      </c>
      <c r="AS22" s="33">
        <f>IF(D6L615C20=0,0,D6L615C18/D6L615C20)</f>
        <v>1.0133645632553396E-3</v>
      </c>
      <c r="AT22" s="16" t="s">
        <v>32142</v>
      </c>
      <c r="AU22" s="33">
        <f>IF(D6L615C5=0,0,D6L615C18/D6L615C5)</f>
        <v>0.1223737424311655</v>
      </c>
      <c r="AV22" s="16" t="s">
        <v>32143</v>
      </c>
      <c r="AW22" s="33">
        <f>CHOOSE(MIN(D6L615C9,RUN_YEARS),B7L806C1,B7L806C10,B7L806C19,B7L806C28,B7L806C37)</f>
        <v>10120.694769688307</v>
      </c>
      <c r="AX22" s="16" t="s">
        <v>32144</v>
      </c>
      <c r="AY22" s="33">
        <f>IF(D6L615C23=0,0,D6L615C19/D6L615C23)</f>
        <v>1.0133645632553398E-3</v>
      </c>
      <c r="AZ22" s="16" t="s">
        <v>32145</v>
      </c>
      <c r="BA22" s="33">
        <f>IF(D6L615C5=0,0,D6L615C19/D6L615C5)</f>
        <v>0.3776262575688345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11867.527265015675</v>
      </c>
      <c r="J23" s="16" t="s">
        <v>32168</v>
      </c>
      <c r="K23" s="21">
        <f>IF(FLOW_THRU_100PCT="Y",1,INDEX(VariabilityMatrix,D6L616C1,D6L616C9))</f>
        <v>0.33918714642276254</v>
      </c>
      <c r="L23" s="16" t="s">
        <v>32148</v>
      </c>
      <c r="M23" s="15">
        <f>IF(D6L616C2&lt;&gt;0,D6L616C2*D6L616C4,D6L616C3*D6L616C4)</f>
        <v>4025.3127081149983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2012.6563540574991</v>
      </c>
      <c r="R23" s="16" t="s">
        <v>32150</v>
      </c>
      <c r="S23" s="15">
        <f>D6L616C5-D6L616C7</f>
        <v>2012.6563540574991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1943.5024071156272</v>
      </c>
      <c r="X23" s="16" t="s">
        <v>32152</v>
      </c>
      <c r="Y23" s="33">
        <f>D6L616C7-D6L616C10</f>
        <v>69.153946941871936</v>
      </c>
      <c r="Z23" s="16" t="s">
        <v>32153</v>
      </c>
      <c r="AA23" s="33">
        <f>CHOOSE(MIN(D6L616C9,RUN_YEARS),B7L806C7,B7L806C16,B7L806C25,B7L806C34,B7L806C43)</f>
        <v>1532620.3333333335</v>
      </c>
      <c r="AB23" s="16" t="s">
        <v>32154</v>
      </c>
      <c r="AC23" s="33">
        <f>IF(D6L616C12=0,0,D6L616C10/D6L616C12)</f>
        <v>1.2680912322810282E-3</v>
      </c>
      <c r="AD23" s="16" t="s">
        <v>32155</v>
      </c>
      <c r="AE23" s="33">
        <f>IF(D6L616C5=0,0,D6L616C10/D6L616C5)</f>
        <v>0.48282022989109441</v>
      </c>
      <c r="AF23" s="16" t="s">
        <v>32156</v>
      </c>
      <c r="AG23" s="33">
        <f>CHOOSE(MIN(D6L616C9,RUN_YEARS),B7L806C5,B7L806C14,B7L806C23,B7L806C32,B7L806C41)</f>
        <v>20974.572825392359</v>
      </c>
      <c r="AH23" s="16" t="s">
        <v>32157</v>
      </c>
      <c r="AI23" s="33">
        <f>IF(D6L616C15=0,0,D6L616C11/D6L616C15)</f>
        <v>3.2970372039306749E-3</v>
      </c>
      <c r="AJ23" s="16" t="s">
        <v>32158</v>
      </c>
      <c r="AK23" s="33">
        <f>IF(D6L616C5=0,0,D6L616C11/D6L616C5)</f>
        <v>1.7179770108905611E-2</v>
      </c>
      <c r="AL23" s="16" t="s">
        <v>32159</v>
      </c>
      <c r="AM23" s="33">
        <f>D6L616C8*CHOOSE(MIN(D6L616C9,RUN_YEARS),B7L806C4,B7L806C13,B7L806C22,B7L806C31,B7L806C40)</f>
        <v>492.59258054776205</v>
      </c>
      <c r="AN23" s="16" t="s">
        <v>32160</v>
      </c>
      <c r="AO23" s="33">
        <f>D6L616C8-D6L616C18</f>
        <v>1520.0637735097371</v>
      </c>
      <c r="AP23" s="16" t="s">
        <v>32161</v>
      </c>
      <c r="AQ23" s="33">
        <f>CHOOSE(MIN(D6L616C9,RUN_YEARS),B7L806C2,B7L806C11,B7L806C20,B7L806C29,B7L806C38)</f>
        <v>3279.7171016226889</v>
      </c>
      <c r="AR23" s="16" t="s">
        <v>32162</v>
      </c>
      <c r="AS23" s="33">
        <f>IF(D6L616C20=0,0,D6L616C18/D6L616C20)</f>
        <v>0.15019361892647526</v>
      </c>
      <c r="AT23" s="16" t="s">
        <v>32163</v>
      </c>
      <c r="AU23" s="33">
        <f>IF(D6L616C5=0,0,D6L616C18/D6L616C5)</f>
        <v>0.1223737424311655</v>
      </c>
      <c r="AV23" s="16" t="s">
        <v>32164</v>
      </c>
      <c r="AW23" s="33">
        <f>CHOOSE(MIN(D6L616C9,RUN_YEARS),B7L806C1,B7L806C10,B7L806C19,B7L806C28,B7L806C37)</f>
        <v>10120.694769688307</v>
      </c>
      <c r="AX23" s="16" t="s">
        <v>32165</v>
      </c>
      <c r="AY23" s="33">
        <f>IF(D6L616C23=0,0,D6L616C19/D6L616C23)</f>
        <v>0.15019361892647529</v>
      </c>
      <c r="AZ23" s="16" t="s">
        <v>32166</v>
      </c>
      <c r="BA23" s="33">
        <f>IF(D6L616C5=0,0,D6L616C19/D6L616C5)</f>
        <v>0.3776262575688345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364.15518566224677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313.17345966953224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156.58672983476612</v>
      </c>
      <c r="R24" s="16" t="s">
        <v>32171</v>
      </c>
      <c r="S24" s="15">
        <f>D6L617C5-D6L617C7</f>
        <v>156.58672983476612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151.20648179343294</v>
      </c>
      <c r="X24" s="16" t="s">
        <v>32173</v>
      </c>
      <c r="Y24" s="33">
        <f>D6L617C7-D6L617C10</f>
        <v>5.380248041333175</v>
      </c>
      <c r="Z24" s="16" t="s">
        <v>32174</v>
      </c>
      <c r="AA24" s="33">
        <f>CHOOSE(MIN(D6L617C9,RUN_YEARS),B7L806C7,B7L806C16,B7L806C25,B7L806C34,B7L806C43)</f>
        <v>1532620.3333333335</v>
      </c>
      <c r="AB24" s="16" t="s">
        <v>32175</v>
      </c>
      <c r="AC24" s="33">
        <f>IF(D6L617C12=0,0,D6L617C10/D6L617C12)</f>
        <v>9.8658799250412045E-5</v>
      </c>
      <c r="AD24" s="16" t="s">
        <v>32176</v>
      </c>
      <c r="AE24" s="33">
        <f>IF(D6L617C5=0,0,D6L617C10/D6L617C5)</f>
        <v>0.48282022989109441</v>
      </c>
      <c r="AF24" s="16" t="s">
        <v>32177</v>
      </c>
      <c r="AG24" s="33">
        <f>CHOOSE(MIN(D6L617C9,RUN_YEARS),B7L806C5,B7L806C14,B7L806C23,B7L806C32,B7L806C41)</f>
        <v>20974.572825392359</v>
      </c>
      <c r="AH24" s="16" t="s">
        <v>32178</v>
      </c>
      <c r="AI24" s="33">
        <f>IF(D6L617C15=0,0,D6L617C11/D6L617C15)</f>
        <v>2.5651287805107084E-4</v>
      </c>
      <c r="AJ24" s="16" t="s">
        <v>32179</v>
      </c>
      <c r="AK24" s="33">
        <f>IF(D6L617C5=0,0,D6L617C11/D6L617C5)</f>
        <v>1.7179770108905573E-2</v>
      </c>
      <c r="AL24" s="16" t="s">
        <v>32180</v>
      </c>
      <c r="AM24" s="33">
        <f>D6L617C8*CHOOSE(MIN(D6L617C9,RUN_YEARS),B7L806C4,B7L806C13,B7L806C22,B7L806C31,B7L806C40)</f>
        <v>38.324208289876331</v>
      </c>
      <c r="AN24" s="16" t="s">
        <v>32181</v>
      </c>
      <c r="AO24" s="33">
        <f>D6L617C8-D6L617C18</f>
        <v>118.26252154488978</v>
      </c>
      <c r="AP24" s="16" t="s">
        <v>32182</v>
      </c>
      <c r="AQ24" s="33">
        <f>CHOOSE(MIN(D6L617C9,RUN_YEARS),B7L806C2,B7L806C11,B7L806C20,B7L806C29,B7L806C38)</f>
        <v>3279.7171016226889</v>
      </c>
      <c r="AR24" s="16" t="s">
        <v>32183</v>
      </c>
      <c r="AS24" s="33">
        <f>IF(D6L617C20=0,0,D6L617C18/D6L617C20)</f>
        <v>1.1685217688719206E-2</v>
      </c>
      <c r="AT24" s="16" t="s">
        <v>32184</v>
      </c>
      <c r="AU24" s="33">
        <f>IF(D6L617C5=0,0,D6L617C18/D6L617C5)</f>
        <v>0.12237374243116549</v>
      </c>
      <c r="AV24" s="16" t="s">
        <v>32185</v>
      </c>
      <c r="AW24" s="33">
        <f>CHOOSE(MIN(D6L617C9,RUN_YEARS),B7L806C1,B7L806C10,B7L806C19,B7L806C28,B7L806C37)</f>
        <v>10120.694769688307</v>
      </c>
      <c r="AX24" s="16" t="s">
        <v>32186</v>
      </c>
      <c r="AY24" s="33">
        <f>IF(D6L617C23=0,0,D6L617C19/D6L617C23)</f>
        <v>1.1685217688719208E-2</v>
      </c>
      <c r="AZ24" s="16" t="s">
        <v>32187</v>
      </c>
      <c r="BA24" s="33">
        <f>IF(D6L617C5=0,0,D6L617C19/D6L617C5)</f>
        <v>0.3776262575688345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-215.58370766815628</v>
      </c>
      <c r="J25" s="16" t="s">
        <v>32209</v>
      </c>
      <c r="K25" s="21">
        <f>IF(FLOW_THRU_100PCT="Y",1,INDEX(VariabilityMatrix,D6L618C1,D6L618C9))</f>
        <v>0.3403520937805683</v>
      </c>
      <c r="L25" s="16" t="s">
        <v>32189</v>
      </c>
      <c r="M25" s="15">
        <f>IF(D6L618C2&lt;&gt;0,D6L618C2*D6L618C4,D6L618C3*D6L618C4)</f>
        <v>-73.374366289834953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-36.687183144917476</v>
      </c>
      <c r="R25" s="16" t="s">
        <v>32191</v>
      </c>
      <c r="S25" s="15">
        <f>D6L618C5-D6L618C7</f>
        <v>-36.687183144917476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-35.431765075005735</v>
      </c>
      <c r="X25" s="16" t="s">
        <v>32193</v>
      </c>
      <c r="Y25" s="33">
        <f>D6L618C7-D6L618C10</f>
        <v>-1.255418069911741</v>
      </c>
      <c r="Z25" s="16" t="s">
        <v>32194</v>
      </c>
      <c r="AA25" s="33">
        <f>CHOOSE(MIN(D6L618C9,RUN_YEARS),B7L806C7,B7L806C16,B7L806C25,B7L806C34,B7L806C43)</f>
        <v>1580096</v>
      </c>
      <c r="AB25" s="16" t="s">
        <v>32195</v>
      </c>
      <c r="AC25" s="33">
        <f>IF(D6L618C12=0,0,D6L618C10/D6L618C12)</f>
        <v>-2.2423805309934167E-5</v>
      </c>
      <c r="AD25" s="16" t="s">
        <v>32196</v>
      </c>
      <c r="AE25" s="33">
        <f>IF(D6L618C5=0,0,D6L618C10/D6L618C5)</f>
        <v>0.48289023628561595</v>
      </c>
      <c r="AF25" s="16" t="s">
        <v>32197</v>
      </c>
      <c r="AG25" s="33">
        <f>CHOOSE(MIN(D6L618C9,RUN_YEARS),B7L806C5,B7L806C14,B7L806C23,B7L806C32,B7L806C41)</f>
        <v>21533.058155758008</v>
      </c>
      <c r="AH25" s="16" t="s">
        <v>32198</v>
      </c>
      <c r="AI25" s="33">
        <f>IF(D6L618C15=0,0,D6L618C11/D6L618C15)</f>
        <v>-5.8301893805828886E-5</v>
      </c>
      <c r="AJ25" s="16" t="s">
        <v>32199</v>
      </c>
      <c r="AK25" s="33">
        <f>IF(D6L618C5=0,0,D6L618C11/D6L618C5)</f>
        <v>1.7109763714384031E-2</v>
      </c>
      <c r="AL25" s="16" t="s">
        <v>32200</v>
      </c>
      <c r="AM25" s="33">
        <f>D6L618C8*CHOOSE(MIN(D6L618C9,RUN_YEARS),B7L806C4,B7L806C13,B7L806C22,B7L806C31,B7L806C40)</f>
        <v>-9.1946222130829227</v>
      </c>
      <c r="AN25" s="16" t="s">
        <v>32201</v>
      </c>
      <c r="AO25" s="33">
        <f>D6L618C8-D6L618C18</f>
        <v>-27.492560931834554</v>
      </c>
      <c r="AP25" s="16" t="s">
        <v>32202</v>
      </c>
      <c r="AQ25" s="33">
        <f>CHOOSE(MIN(D6L618C9,RUN_YEARS),B7L806C2,B7L806C11,B7L806C20,B7L806C29,B7L806C38)</f>
        <v>3457.6742832635787</v>
      </c>
      <c r="AR25" s="16" t="s">
        <v>32203</v>
      </c>
      <c r="AS25" s="33">
        <f>IF(D6L618C20=0,0,D6L618C18/D6L618C20)</f>
        <v>-2.6591927000146577E-3</v>
      </c>
      <c r="AT25" s="16" t="s">
        <v>32204</v>
      </c>
      <c r="AU25" s="33">
        <f>IF(D6L618C5=0,0,D6L618C18/D6L618C5)</f>
        <v>0.12531109538668297</v>
      </c>
      <c r="AV25" s="16" t="s">
        <v>32205</v>
      </c>
      <c r="AW25" s="33">
        <f>CHOOSE(MIN(D6L618C9,RUN_YEARS),B7L806C1,B7L806C10,B7L806C19,B7L806C28,B7L806C37)</f>
        <v>10338.68697506691</v>
      </c>
      <c r="AX25" s="16" t="s">
        <v>32206</v>
      </c>
      <c r="AY25" s="33">
        <f>IF(D6L618C23=0,0,D6L618C19/D6L618C23)</f>
        <v>-2.6591927000146581E-3</v>
      </c>
      <c r="AZ25" s="16" t="s">
        <v>32207</v>
      </c>
      <c r="BA25" s="33">
        <f>IF(D6L618C5=0,0,D6L618C19/D6L618C5)</f>
        <v>0.37468890461331705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19562.825409007091</v>
      </c>
      <c r="J26" s="16" t="s">
        <v>32230</v>
      </c>
      <c r="K26" s="21">
        <f>IF(FLOW_THRU_100PCT="Y",1,INDEX(VariabilityMatrix,D6L619C1,D6L619C9))</f>
        <v>0.33918714642276254</v>
      </c>
      <c r="L26" s="16" t="s">
        <v>32210</v>
      </c>
      <c r="M26" s="15">
        <f>IF(D6L619C2&lt;&gt;0,D6L619C2*D6L619C4,D6L619C3*D6L619C4)</f>
        <v>6635.4589264478282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3317.7294632239141</v>
      </c>
      <c r="R26" s="16" t="s">
        <v>32212</v>
      </c>
      <c r="S26" s="15">
        <f>D6L619C5-D6L619C7</f>
        <v>3317.7294632239141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3203.7338043004547</v>
      </c>
      <c r="X26" s="16" t="s">
        <v>32214</v>
      </c>
      <c r="Y26" s="33">
        <f>D6L619C7-D6L619C10</f>
        <v>113.99565892345936</v>
      </c>
      <c r="Z26" s="16" t="s">
        <v>32215</v>
      </c>
      <c r="AA26" s="33">
        <f>CHOOSE(MIN(D6L619C9,RUN_YEARS),B7L806C7,B7L806C16,B7L806C25,B7L806C34,B7L806C43)</f>
        <v>1532620.3333333335</v>
      </c>
      <c r="AB26" s="16" t="s">
        <v>32216</v>
      </c>
      <c r="AC26" s="33">
        <f>IF(D6L619C12=0,0,D6L619C10/D6L619C12)</f>
        <v>2.0903636305885198E-3</v>
      </c>
      <c r="AD26" s="16" t="s">
        <v>32217</v>
      </c>
      <c r="AE26" s="33">
        <f>IF(D6L619C5=0,0,D6L619C10/D6L619C5)</f>
        <v>0.48282022989109435</v>
      </c>
      <c r="AF26" s="16" t="s">
        <v>32218</v>
      </c>
      <c r="AG26" s="33">
        <f>CHOOSE(MIN(D6L619C9,RUN_YEARS),B7L806C5,B7L806C14,B7L806C23,B7L806C32,B7L806C41)</f>
        <v>20974.572825392359</v>
      </c>
      <c r="AH26" s="16" t="s">
        <v>32219</v>
      </c>
      <c r="AI26" s="33">
        <f>IF(D6L619C15=0,0,D6L619C11/D6L619C15)</f>
        <v>5.4349454395301571E-3</v>
      </c>
      <c r="AJ26" s="16" t="s">
        <v>32220</v>
      </c>
      <c r="AK26" s="33">
        <f>IF(D6L619C5=0,0,D6L619C11/D6L619C5)</f>
        <v>1.7179770108905618E-2</v>
      </c>
      <c r="AL26" s="16" t="s">
        <v>32221</v>
      </c>
      <c r="AM26" s="33">
        <f>D6L619C8*CHOOSE(MIN(D6L619C9,RUN_YEARS),B7L806C4,B7L806C13,B7L806C22,B7L806C31,B7L806C40)</f>
        <v>812.00594157770445</v>
      </c>
      <c r="AN26" s="16" t="s">
        <v>32222</v>
      </c>
      <c r="AO26" s="33">
        <f>D6L619C8-D6L619C18</f>
        <v>2505.7235216462095</v>
      </c>
      <c r="AP26" s="16" t="s">
        <v>32223</v>
      </c>
      <c r="AQ26" s="33">
        <f>CHOOSE(MIN(D6L619C9,RUN_YEARS),B7L806C2,B7L806C11,B7L806C20,B7L806C29,B7L806C38)</f>
        <v>3279.7171016226889</v>
      </c>
      <c r="AR26" s="16" t="s">
        <v>32224</v>
      </c>
      <c r="AS26" s="33">
        <f>IF(D6L619C20=0,0,D6L619C18/D6L619C20)</f>
        <v>0.24758414107605572</v>
      </c>
      <c r="AT26" s="16" t="s">
        <v>32225</v>
      </c>
      <c r="AU26" s="33">
        <f>IF(D6L619C5=0,0,D6L619C18/D6L619C5)</f>
        <v>0.1223737424311655</v>
      </c>
      <c r="AV26" s="16" t="s">
        <v>32226</v>
      </c>
      <c r="AW26" s="33">
        <f>CHOOSE(MIN(D6L619C9,RUN_YEARS),B7L806C1,B7L806C10,B7L806C19,B7L806C28,B7L806C37)</f>
        <v>10120.694769688307</v>
      </c>
      <c r="AX26" s="16" t="s">
        <v>32227</v>
      </c>
      <c r="AY26" s="33">
        <f>IF(D6L619C23=0,0,D6L619C19/D6L619C23)</f>
        <v>0.24758414107605575</v>
      </c>
      <c r="AZ26" s="16" t="s">
        <v>32228</v>
      </c>
      <c r="BA26" s="33">
        <f>IF(D6L619C5=0,0,D6L619C19/D6L619C5)</f>
        <v>0.3776262575688345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282.89545524224246</v>
      </c>
      <c r="J27" s="16" t="s">
        <v>32251</v>
      </c>
      <c r="K27" s="21">
        <f>IF(FLOW_THRU_100PCT="Y",1,INDEX(VariabilityMatrix,D6L620C1,D6L620C9))</f>
        <v>0.3403520937805683</v>
      </c>
      <c r="L27" s="16" t="s">
        <v>32231</v>
      </c>
      <c r="M27" s="15">
        <f>IF(D6L620C2&lt;&gt;0,D6L620C2*D6L620C4,D6L620C3*D6L620C4)</f>
        <v>96.284060512704272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48.142030256352136</v>
      </c>
      <c r="R27" s="16" t="s">
        <v>32233</v>
      </c>
      <c r="S27" s="15">
        <f>D6L620C5-D6L620C7</f>
        <v>48.142030256352136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46.494632731518308</v>
      </c>
      <c r="X27" s="16" t="s">
        <v>32235</v>
      </c>
      <c r="Y27" s="33">
        <f>D6L620C7-D6L620C10</f>
        <v>1.6473975248338277</v>
      </c>
      <c r="Z27" s="16" t="s">
        <v>32236</v>
      </c>
      <c r="AA27" s="33">
        <f>CHOOSE(MIN(D6L620C9,RUN_YEARS),B7L806C7,B7L806C16,B7L806C25,B7L806C34,B7L806C43)</f>
        <v>1580096</v>
      </c>
      <c r="AB27" s="16" t="s">
        <v>32237</v>
      </c>
      <c r="AC27" s="33">
        <f>IF(D6L620C12=0,0,D6L620C10/D6L620C12)</f>
        <v>2.9425194881525116E-5</v>
      </c>
      <c r="AD27" s="16" t="s">
        <v>32238</v>
      </c>
      <c r="AE27" s="33">
        <f>IF(D6L620C5=0,0,D6L620C10/D6L620C5)</f>
        <v>0.48289023628561595</v>
      </c>
      <c r="AF27" s="16" t="s">
        <v>32239</v>
      </c>
      <c r="AG27" s="33">
        <f>CHOOSE(MIN(D6L620C9,RUN_YEARS),B7L806C5,B7L806C14,B7L806C23,B7L806C32,B7L806C41)</f>
        <v>21533.058155758008</v>
      </c>
      <c r="AH27" s="16" t="s">
        <v>32240</v>
      </c>
      <c r="AI27" s="33">
        <f>IF(D6L620C15=0,0,D6L620C11/D6L620C15)</f>
        <v>7.6505506691965553E-5</v>
      </c>
      <c r="AJ27" s="16" t="s">
        <v>32241</v>
      </c>
      <c r="AK27" s="33">
        <f>IF(D6L620C5=0,0,D6L620C11/D6L620C5)</f>
        <v>1.7109763714384073E-2</v>
      </c>
      <c r="AL27" s="16" t="s">
        <v>32242</v>
      </c>
      <c r="AM27" s="33">
        <f>D6L620C8*CHOOSE(MIN(D6L620C9,RUN_YEARS),B7L806C4,B7L806C13,B7L806C22,B7L806C31,B7L806C40)</f>
        <v>12.065461091124641</v>
      </c>
      <c r="AN27" s="16" t="s">
        <v>32243</v>
      </c>
      <c r="AO27" s="33">
        <f>D6L620C8-D6L620C18</f>
        <v>36.076569165227497</v>
      </c>
      <c r="AP27" s="16" t="s">
        <v>32244</v>
      </c>
      <c r="AQ27" s="33">
        <f>CHOOSE(MIN(D6L620C9,RUN_YEARS),B7L806C2,B7L806C11,B7L806C20,B7L806C29,B7L806C38)</f>
        <v>3457.6742832635787</v>
      </c>
      <c r="AR27" s="16" t="s">
        <v>32245</v>
      </c>
      <c r="AS27" s="33">
        <f>IF(D6L620C20=0,0,D6L620C18/D6L620C20)</f>
        <v>3.4894730106667165E-3</v>
      </c>
      <c r="AT27" s="16" t="s">
        <v>32246</v>
      </c>
      <c r="AU27" s="33">
        <f>IF(D6L620C5=0,0,D6L620C18/D6L620C5)</f>
        <v>0.12531109538668297</v>
      </c>
      <c r="AV27" s="16" t="s">
        <v>32247</v>
      </c>
      <c r="AW27" s="33">
        <f>CHOOSE(MIN(D6L620C9,RUN_YEARS),B7L806C1,B7L806C10,B7L806C19,B7L806C28,B7L806C37)</f>
        <v>10338.68697506691</v>
      </c>
      <c r="AX27" s="16" t="s">
        <v>32248</v>
      </c>
      <c r="AY27" s="33">
        <f>IF(D6L620C23=0,0,D6L620C19/D6L620C23)</f>
        <v>3.4894730106667161E-3</v>
      </c>
      <c r="AZ27" s="16" t="s">
        <v>32249</v>
      </c>
      <c r="BA27" s="33">
        <f>IF(D6L620C5=0,0,D6L620C19/D6L620C5)</f>
        <v>0.37468890461331705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0.3403520937805683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1580096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21533.058155758008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3457.6742832635787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10338.68697506691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0.3403520937805683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1580096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21533.058155758008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3457.6742832635787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10338.68697506691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0.3403520937805683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1580096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21533.058155758008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3457.6742832635787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10338.68697506691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0.3403520937805683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1580096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21533.058155758008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3457.6742832635787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10338.68697506691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0.3403520937805683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1580096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21533.058155758008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3457.6742832635787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10338.68697506691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527.63724711299824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453.76803251717848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226.88401625858924</v>
      </c>
      <c r="R33" s="16" t="s">
        <v>32359</v>
      </c>
      <c r="S33" s="15">
        <f>D6L626C5-D6L626C7</f>
        <v>226.88401625858924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219.12015244107937</v>
      </c>
      <c r="X33" s="16" t="s">
        <v>32361</v>
      </c>
      <c r="Y33" s="33">
        <f>D6L626C7-D6L626C10</f>
        <v>7.763863817509872</v>
      </c>
      <c r="Z33" s="16" t="s">
        <v>32362</v>
      </c>
      <c r="AA33" s="33">
        <f>CHOOSE(MIN(D6L626C9,RUN_YEARS),B7L806C7,B7L806C16,B7L806C25,B7L806C34,B7L806C43)</f>
        <v>1580096</v>
      </c>
      <c r="AB33" s="16" t="s">
        <v>32363</v>
      </c>
      <c r="AC33" s="33">
        <f>IF(D6L626C12=0,0,D6L626C10/D6L626C12)</f>
        <v>1.3867521494964822E-4</v>
      </c>
      <c r="AD33" s="16" t="s">
        <v>32364</v>
      </c>
      <c r="AE33" s="33">
        <f>IF(D6L626C5=0,0,D6L626C10/D6L626C5)</f>
        <v>0.48289023628561595</v>
      </c>
      <c r="AF33" s="16" t="s">
        <v>32365</v>
      </c>
      <c r="AG33" s="33">
        <f>CHOOSE(MIN(D6L626C9,RUN_YEARS),B7L806C5,B7L806C14,B7L806C23,B7L806C32,B7L806C41)</f>
        <v>21533.058155758008</v>
      </c>
      <c r="AH33" s="16" t="s">
        <v>32366</v>
      </c>
      <c r="AI33" s="33">
        <f>IF(D6L626C15=0,0,D6L626C11/D6L626C15)</f>
        <v>3.6055555886908662E-4</v>
      </c>
      <c r="AJ33" s="16" t="s">
        <v>32367</v>
      </c>
      <c r="AK33" s="33">
        <f>IF(D6L626C5=0,0,D6L626C11/D6L626C5)</f>
        <v>1.7109763714384073E-2</v>
      </c>
      <c r="AL33" s="16" t="s">
        <v>32368</v>
      </c>
      <c r="AM33" s="33">
        <f>D6L626C8*CHOOSE(MIN(D6L626C9,RUN_YEARS),B7L806C4,B7L806C13,B7L806C22,B7L806C31,B7L806C40)</f>
        <v>56.862169206187616</v>
      </c>
      <c r="AN33" s="16" t="s">
        <v>32369</v>
      </c>
      <c r="AO33" s="33">
        <f>D6L626C8-D6L626C18</f>
        <v>170.02184705240163</v>
      </c>
      <c r="AP33" s="16" t="s">
        <v>32370</v>
      </c>
      <c r="AQ33" s="33">
        <f>CHOOSE(MIN(D6L626C9,RUN_YEARS),B7L806C2,B7L806C11,B7L806C20,B7L806C29,B7L806C38)</f>
        <v>3457.6742832635787</v>
      </c>
      <c r="AR33" s="16" t="s">
        <v>32371</v>
      </c>
      <c r="AS33" s="33">
        <f>IF(D6L626C20=0,0,D6L626C18/D6L626C20)</f>
        <v>1.6445206965104125E-2</v>
      </c>
      <c r="AT33" s="16" t="s">
        <v>32372</v>
      </c>
      <c r="AU33" s="33">
        <f>IF(D6L626C5=0,0,D6L626C18/D6L626C5)</f>
        <v>0.12531109538668297</v>
      </c>
      <c r="AV33" s="16" t="s">
        <v>32373</v>
      </c>
      <c r="AW33" s="33">
        <f>CHOOSE(MIN(D6L626C9,RUN_YEARS),B7L806C1,B7L806C10,B7L806C19,B7L806C28,B7L806C37)</f>
        <v>10338.68697506691</v>
      </c>
      <c r="AX33" s="16" t="s">
        <v>32374</v>
      </c>
      <c r="AY33" s="33">
        <f>IF(D6L626C23=0,0,D6L626C19/D6L626C23)</f>
        <v>1.6445206965104122E-2</v>
      </c>
      <c r="AZ33" s="16" t="s">
        <v>32375</v>
      </c>
      <c r="BA33" s="33">
        <f>IF(D6L626C5=0,0,D6L626C19/D6L626C5)</f>
        <v>0.374688904613317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-101.64396899427084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-87.413813335072916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-43.706906667536458</v>
      </c>
      <c r="R34" s="16" t="s">
        <v>32379</v>
      </c>
      <c r="S34" s="15">
        <f>D6L627C5-D6L627C7</f>
        <v>-43.706906667536458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-42.205157450097118</v>
      </c>
      <c r="X34" s="16" t="s">
        <v>32381</v>
      </c>
      <c r="Y34" s="33">
        <f>D6L627C7-D6L627C10</f>
        <v>-1.5017492174393396</v>
      </c>
      <c r="Z34" s="16" t="s">
        <v>32382</v>
      </c>
      <c r="AA34" s="33">
        <f>CHOOSE(MIN(D6L627C9,RUN_YEARS),B7L806C7,B7L806C16,B7L806C25,B7L806C34,B7L806C43)</f>
        <v>1532620.3333333335</v>
      </c>
      <c r="AB34" s="16" t="s">
        <v>32383</v>
      </c>
      <c r="AC34" s="33">
        <f>IF(D6L627C12=0,0,D6L627C10/D6L627C12)</f>
        <v>-2.7537907811978514E-5</v>
      </c>
      <c r="AD34" s="16" t="s">
        <v>32384</v>
      </c>
      <c r="AE34" s="33">
        <f>IF(D6L627C5=0,0,D6L627C10/D6L627C5)</f>
        <v>0.48282022989109441</v>
      </c>
      <c r="AF34" s="16" t="s">
        <v>32385</v>
      </c>
      <c r="AG34" s="33">
        <f>CHOOSE(MIN(D6L627C9,RUN_YEARS),B7L806C5,B7L806C14,B7L806C23,B7L806C32,B7L806C41)</f>
        <v>20974.572825392359</v>
      </c>
      <c r="AH34" s="16" t="s">
        <v>32386</v>
      </c>
      <c r="AI34" s="33">
        <f>IF(D6L627C15=0,0,D6L627C11/D6L627C15)</f>
        <v>-7.1598560311144136E-5</v>
      </c>
      <c r="AJ34" s="16" t="s">
        <v>32387</v>
      </c>
      <c r="AK34" s="33">
        <f>IF(D6L627C5=0,0,D6L627C11/D6L627C5)</f>
        <v>1.7179770108905604E-2</v>
      </c>
      <c r="AL34" s="16" t="s">
        <v>32388</v>
      </c>
      <c r="AM34" s="33">
        <f>D6L627C8*CHOOSE(MIN(D6L627C9,RUN_YEARS),B7L806C4,B7L806C13,B7L806C22,B7L806C31,B7L806C40)</f>
        <v>-10.697155477992194</v>
      </c>
      <c r="AN34" s="16" t="s">
        <v>32389</v>
      </c>
      <c r="AO34" s="33">
        <f>D6L627C8-D6L627C18</f>
        <v>-33.009751189544261</v>
      </c>
      <c r="AP34" s="16" t="s">
        <v>32390</v>
      </c>
      <c r="AQ34" s="33">
        <f>CHOOSE(MIN(D6L627C9,RUN_YEARS),B7L806C2,B7L806C11,B7L806C20,B7L806C29,B7L806C38)</f>
        <v>3279.7171016226889</v>
      </c>
      <c r="AR34" s="16" t="s">
        <v>32391</v>
      </c>
      <c r="AS34" s="33">
        <f>IF(D6L627C20=0,0,D6L627C18/D6L627C20)</f>
        <v>-3.261609201811832E-3</v>
      </c>
      <c r="AT34" s="16" t="s">
        <v>32392</v>
      </c>
      <c r="AU34" s="33">
        <f>IF(D6L627C5=0,0,D6L627C18/D6L627C5)</f>
        <v>0.12237374243116551</v>
      </c>
      <c r="AV34" s="16" t="s">
        <v>32393</v>
      </c>
      <c r="AW34" s="33">
        <f>CHOOSE(MIN(D6L627C9,RUN_YEARS),B7L806C1,B7L806C10,B7L806C19,B7L806C28,B7L806C37)</f>
        <v>10120.694769688307</v>
      </c>
      <c r="AX34" s="16" t="s">
        <v>32394</v>
      </c>
      <c r="AY34" s="33">
        <f>IF(D6L627C23=0,0,D6L627C19/D6L627C23)</f>
        <v>-3.261609201811832E-3</v>
      </c>
      <c r="AZ34" s="16" t="s">
        <v>32395</v>
      </c>
      <c r="BA34" s="33">
        <f>IF(D6L627C5=0,0,D6L627C19/D6L627C5)</f>
        <v>0.37762625756883444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122004.60512026223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87919.697294860991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43959.848647430495</v>
      </c>
      <c r="R35" s="16" t="s">
        <v>32399</v>
      </c>
      <c r="S35" s="15">
        <f>SUM(D6L601C8:D6L627C8)-2*SUM(D6L609C8,D6L611C8,D6L622C8,D6L624C8,D6L627C8)</f>
        <v>43959.848647430495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42449.225381214099</v>
      </c>
      <c r="X35" s="16" t="s">
        <v>32401</v>
      </c>
      <c r="Y35" s="33">
        <f>SUM(D6L601C11:D6L627C11)-2*SUM(D6L609C11,D6L611C11,D6L622C11,D6L624C11,D6L627C11)</f>
        <v>1510.6232662164023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2.7707257925363389E-2</v>
      </c>
      <c r="AD35" s="16" t="s">
        <v>32403</v>
      </c>
      <c r="AE35" s="33">
        <f>IF(D6L628C5=0,0,D6L628C10/D6L628C5)</f>
        <v>0.4828181475517353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7.2038870605944924E-2</v>
      </c>
      <c r="AJ35" s="16" t="s">
        <v>32405</v>
      </c>
      <c r="AK35" s="33">
        <f>IF(D6L628C5=0,0,D6L628C11/D6L628C5)</f>
        <v>1.7181852448264742E-2</v>
      </c>
      <c r="AL35" s="16" t="s">
        <v>32406</v>
      </c>
      <c r="AM35" s="33">
        <f>SUM(D6L601C18:D6L627C18)-2*SUM(D6L609C18,D6L611C18,D6L622C18,D6L624C18,D6L627C18)</f>
        <v>10763.49989061081</v>
      </c>
      <c r="AN35" s="16" t="s">
        <v>32407</v>
      </c>
      <c r="AO35" s="33">
        <f>SUM(D6L601C19:D6L627C19)-2*SUM(D6L609C19,D6L611C19,D6L622C19,D6L624C19,D6L627C19)</f>
        <v>33196.348756819687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3.2809176116584156</v>
      </c>
      <c r="AT35" s="16" t="s">
        <v>32409</v>
      </c>
      <c r="AU35" s="33">
        <f>IF(D6L628C5=0,0,D6L628C18/D6L628C5)</f>
        <v>0.12242421461612504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3.2809176116584164</v>
      </c>
      <c r="AZ35" s="16" t="s">
        <v>32411</v>
      </c>
      <c r="BA35" s="33">
        <f>IF(D6L628C5=0,0,D6L628C19/D6L628C5)</f>
        <v>0.37757578538387498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1456.8182181003926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728.40910905019632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364.20455452509816</v>
      </c>
      <c r="R36" s="16" t="s">
        <v>32416</v>
      </c>
      <c r="S36" s="15">
        <f>D6L629C5-D6L629C7</f>
        <v>364.20455452509816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351.74164678184428</v>
      </c>
      <c r="X36" s="16" t="s">
        <v>32418</v>
      </c>
      <c r="Y36" s="33">
        <f>D6L629C7-D6L629C10</f>
        <v>12.462907743253879</v>
      </c>
      <c r="Z36" s="16" t="s">
        <v>32419</v>
      </c>
      <c r="AA36" s="33">
        <f>CHOOSE(MIN(D6L629C9,RUN_YEARS),B7L806C7,B7L806C16,B7L806C25,B7L806C34,B7L806C43)</f>
        <v>1580096</v>
      </c>
      <c r="AB36" s="16" t="s">
        <v>32420</v>
      </c>
      <c r="AC36" s="33">
        <f>IF(D6L629C12=0,0,D6L629C10/D6L629C12)</f>
        <v>2.2260776989616092E-4</v>
      </c>
      <c r="AD36" s="16" t="s">
        <v>32421</v>
      </c>
      <c r="AE36" s="33">
        <f>IF(D6L629C5=0,0,D6L629C10/D6L629C5)</f>
        <v>0.48289023628561595</v>
      </c>
      <c r="AF36" s="16" t="s">
        <v>32422</v>
      </c>
      <c r="AG36" s="33">
        <f>CHOOSE(MIN(D6L629C9,RUN_YEARS),B7L806C5,B7L806C14,B7L806C23,B7L806C32,B7L806C41)</f>
        <v>21533.058155758008</v>
      </c>
      <c r="AH36" s="16" t="s">
        <v>32423</v>
      </c>
      <c r="AI36" s="33">
        <f>IF(D6L629C15=0,0,D6L629C11/D6L629C15)</f>
        <v>5.7878020173002037E-4</v>
      </c>
      <c r="AJ36" s="16" t="s">
        <v>32424</v>
      </c>
      <c r="AK36" s="33">
        <f>IF(D6L629C5=0,0,D6L629C11/D6L629C5)</f>
        <v>1.7109763714384073E-2</v>
      </c>
      <c r="AL36" s="16" t="s">
        <v>32425</v>
      </c>
      <c r="AM36" s="33">
        <f>D6L629C8*CHOOSE(MIN(D6L629C9,RUN_YEARS),B7L806C4,B7L806C13,B7L806C22,B7L806C31,B7L806C40)</f>
        <v>91.277743344717905</v>
      </c>
      <c r="AN36" s="16" t="s">
        <v>32426</v>
      </c>
      <c r="AO36" s="33">
        <f>D6L629C8-D6L629C18</f>
        <v>272.92681118038024</v>
      </c>
      <c r="AP36" s="16" t="s">
        <v>32427</v>
      </c>
      <c r="AQ36" s="33">
        <f>CHOOSE(MIN(D6L629C9,RUN_YEARS),B7L806C2,B7L806C11,B7L806C20,B7L806C29,B7L806C38)</f>
        <v>3457.6742832635787</v>
      </c>
      <c r="AR36" s="16" t="s">
        <v>32428</v>
      </c>
      <c r="AS36" s="33">
        <f>IF(D6L629C20=0,0,D6L629C18/D6L629C20)</f>
        <v>2.6398595086453317E-2</v>
      </c>
      <c r="AT36" s="16" t="s">
        <v>32429</v>
      </c>
      <c r="AU36" s="33">
        <f>IF(D6L629C5=0,0,D6L629C18/D6L629C5)</f>
        <v>0.12531109538668297</v>
      </c>
      <c r="AV36" s="16" t="s">
        <v>32430</v>
      </c>
      <c r="AW36" s="33">
        <f>CHOOSE(MIN(D6L629C9,RUN_YEARS),B7L806C1,B7L806C10,B7L806C19,B7L806C28,B7L806C37)</f>
        <v>10338.68697506691</v>
      </c>
      <c r="AX36" s="16" t="s">
        <v>32431</v>
      </c>
      <c r="AY36" s="33">
        <f>IF(D6L629C23=0,0,D6L629C19/D6L629C23)</f>
        <v>2.6398595086453317E-2</v>
      </c>
      <c r="AZ36" s="16" t="s">
        <v>32432</v>
      </c>
      <c r="BA36" s="33">
        <f>IF(D6L629C5=0,0,D6L629C19/D6L629C5)</f>
        <v>0.374688904613317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1580096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21533.058155758008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3457.6742832635787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10338.68697506691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1042.0432043777041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521.02160218885206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260.51080109442603</v>
      </c>
      <c r="R38" s="16" t="s">
        <v>32456</v>
      </c>
      <c r="S38" s="15">
        <f>D6L631C5-D6L631C7</f>
        <v>260.51080109442603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251.59624459088496</v>
      </c>
      <c r="X38" s="16" t="s">
        <v>32458</v>
      </c>
      <c r="Y38" s="33">
        <f>D6L631C7-D6L631C10</f>
        <v>8.9145565035410641</v>
      </c>
      <c r="Z38" s="16" t="s">
        <v>32459</v>
      </c>
      <c r="AA38" s="33">
        <f>CHOOSE(MIN(D6L631C9,RUN_YEARS),B7L806C7,B7L806C16,B7L806C25,B7L806C34,B7L806C43)</f>
        <v>1580096</v>
      </c>
      <c r="AB38" s="16" t="s">
        <v>32460</v>
      </c>
      <c r="AC38" s="33">
        <f>IF(D6L631C12=0,0,D6L631C10/D6L631C12)</f>
        <v>1.5922845484760733E-4</v>
      </c>
      <c r="AD38" s="16" t="s">
        <v>32461</v>
      </c>
      <c r="AE38" s="33">
        <f>IF(D6L631C5=0,0,D6L631C10/D6L631C5)</f>
        <v>0.48289023628561595</v>
      </c>
      <c r="AF38" s="16" t="s">
        <v>32462</v>
      </c>
      <c r="AG38" s="33">
        <f>CHOOSE(MIN(D6L631C9,RUN_YEARS),B7L806C5,B7L806C14,B7L806C23,B7L806C32,B7L806C41)</f>
        <v>21533.058155758008</v>
      </c>
      <c r="AH38" s="16" t="s">
        <v>32463</v>
      </c>
      <c r="AI38" s="33">
        <f>IF(D6L631C15=0,0,D6L631C11/D6L631C15)</f>
        <v>4.1399398260378E-4</v>
      </c>
      <c r="AJ38" s="16" t="s">
        <v>32464</v>
      </c>
      <c r="AK38" s="33">
        <f>IF(D6L631C5=0,0,D6L631C11/D6L631C5)</f>
        <v>1.7109763714384052E-2</v>
      </c>
      <c r="AL38" s="16" t="s">
        <v>32465</v>
      </c>
      <c r="AM38" s="33">
        <f>D6L631C8*CHOOSE(MIN(D6L631C9,RUN_YEARS),B7L806C4,B7L806C13,B7L806C22,B7L806C31,B7L806C40)</f>
        <v>65.289787690409625</v>
      </c>
      <c r="AN38" s="16" t="s">
        <v>32466</v>
      </c>
      <c r="AO38" s="33">
        <f>D6L631C8-D6L631C18</f>
        <v>195.22101340401639</v>
      </c>
      <c r="AP38" s="16" t="s">
        <v>32467</v>
      </c>
      <c r="AQ38" s="33">
        <f>CHOOSE(MIN(D6L631C9,RUN_YEARS),B7L806C2,B7L806C11,B7L806C20,B7L806C29,B7L806C38)</f>
        <v>3457.6742832635787</v>
      </c>
      <c r="AR38" s="16" t="s">
        <v>32468</v>
      </c>
      <c r="AS38" s="33">
        <f>IF(D6L631C20=0,0,D6L631C18/D6L631C20)</f>
        <v>1.8882573181180289E-2</v>
      </c>
      <c r="AT38" s="16" t="s">
        <v>32469</v>
      </c>
      <c r="AU38" s="33">
        <f>IF(D6L631C5=0,0,D6L631C18/D6L631C5)</f>
        <v>0.12531109538668297</v>
      </c>
      <c r="AV38" s="16" t="s">
        <v>32470</v>
      </c>
      <c r="AW38" s="33">
        <f>CHOOSE(MIN(D6L631C9,RUN_YEARS),B7L806C1,B7L806C10,B7L806C19,B7L806C28,B7L806C37)</f>
        <v>10338.68697506691</v>
      </c>
      <c r="AX38" s="16" t="s">
        <v>32471</v>
      </c>
      <c r="AY38" s="33">
        <f>IF(D6L631C23=0,0,D6L631C19/D6L631C23)</f>
        <v>1.8882573181180286E-2</v>
      </c>
      <c r="AZ38" s="16" t="s">
        <v>32472</v>
      </c>
      <c r="BA38" s="33">
        <f>IF(D6L631C5=0,0,D6L631C19/D6L631C5)</f>
        <v>0.374688904613317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1580096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21533.058155758008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3457.6742832635787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10338.68697506691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16103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16103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6441.2000000000007</v>
      </c>
      <c r="R40" s="16" t="s">
        <v>32497</v>
      </c>
      <c r="S40" s="15">
        <f>D6L633C5-D6L633C7</f>
        <v>9661.7999999999993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6220.7851799258196</v>
      </c>
      <c r="X40" s="16" t="s">
        <v>32499</v>
      </c>
      <c r="Y40" s="33">
        <f>D6L633C7-D6L633C10</f>
        <v>220.41482007418108</v>
      </c>
      <c r="Z40" s="16" t="s">
        <v>32500</v>
      </c>
      <c r="AA40" s="33">
        <f>CHOOSE(MIN(D6L633C9,RUN_YEARS),B7L806C7,B7L806C16,B7L806C25,B7L806C34,B7L806C43)</f>
        <v>1580096</v>
      </c>
      <c r="AB40" s="16" t="s">
        <v>32501</v>
      </c>
      <c r="AC40" s="33">
        <f>IF(D6L633C12=0,0,D6L633C10/D6L633C12)</f>
        <v>3.9369666019822974E-3</v>
      </c>
      <c r="AD40" s="16" t="s">
        <v>32502</v>
      </c>
      <c r="AE40" s="33">
        <f>IF(D6L633C5=0,0,D6L633C10/D6L633C5)</f>
        <v>0.38631218902849279</v>
      </c>
      <c r="AF40" s="16" t="s">
        <v>32503</v>
      </c>
      <c r="AG40" s="33">
        <f>CHOOSE(MIN(D6L633C9,RUN_YEARS),B7L806C5,B7L806C14,B7L806C23,B7L806C32,B7L806C41)</f>
        <v>21533.058155758008</v>
      </c>
      <c r="AH40" s="16" t="s">
        <v>32504</v>
      </c>
      <c r="AI40" s="33">
        <f>IF(D6L633C15=0,0,D6L633C11/D6L633C15)</f>
        <v>1.0236113165153991E-2</v>
      </c>
      <c r="AJ40" s="16" t="s">
        <v>32505</v>
      </c>
      <c r="AK40" s="33">
        <f>IF(D6L633C5=0,0,D6L633C11/D6L633C5)</f>
        <v>1.3687810971507239E-2</v>
      </c>
      <c r="AL40" s="16" t="s">
        <v>32506</v>
      </c>
      <c r="AM40" s="33">
        <f>D6L633C8*CHOOSE(MIN(D6L633C9,RUN_YEARS),B7L806C4,B7L806C13,B7L806C22,B7L806C31,B7L806C40)</f>
        <v>2421.4614828141071</v>
      </c>
      <c r="AN40" s="16" t="s">
        <v>32507</v>
      </c>
      <c r="AO40" s="33">
        <f>D6L633C8-D6L633C18</f>
        <v>7240.3385171858918</v>
      </c>
      <c r="AP40" s="16" t="s">
        <v>32508</v>
      </c>
      <c r="AQ40" s="33">
        <f>CHOOSE(MIN(D6L633C9,RUN_YEARS),B7L806C2,B7L806C11,B7L806C20,B7L806C29,B7L806C38)</f>
        <v>3457.6742832635787</v>
      </c>
      <c r="AR40" s="16" t="s">
        <v>32509</v>
      </c>
      <c r="AS40" s="33">
        <f>IF(D6L633C20=0,0,D6L633C18/D6L633C20)</f>
        <v>0.70031509171782769</v>
      </c>
      <c r="AT40" s="16" t="s">
        <v>32510</v>
      </c>
      <c r="AU40" s="33">
        <f>IF(D6L633C5=0,0,D6L633C18/D6L633C5)</f>
        <v>0.15037331446401955</v>
      </c>
      <c r="AV40" s="16" t="s">
        <v>32511</v>
      </c>
      <c r="AW40" s="33">
        <f>CHOOSE(MIN(D6L633C9,RUN_YEARS),B7L806C1,B7L806C10,B7L806C19,B7L806C28,B7L806C37)</f>
        <v>10338.68697506691</v>
      </c>
      <c r="AX40" s="16" t="s">
        <v>32512</v>
      </c>
      <c r="AY40" s="33">
        <f>IF(D6L633C23=0,0,D6L633C19/D6L633C23)</f>
        <v>0.70031509171782746</v>
      </c>
      <c r="AZ40" s="16" t="s">
        <v>32513</v>
      </c>
      <c r="BA40" s="33">
        <f>IF(D6L633C5=0,0,D6L633C19/D6L633C5)</f>
        <v>0.44962668553598034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58887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58887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58887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1580096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21533.058155758008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14758.388948071201</v>
      </c>
      <c r="AN41" s="16" t="s">
        <v>32526</v>
      </c>
      <c r="AO41" s="33">
        <f>D6L634C8-D6L634C18</f>
        <v>44128.611051928798</v>
      </c>
      <c r="AP41" s="16" t="s">
        <v>32527</v>
      </c>
      <c r="AQ41" s="33">
        <f>CHOOSE(MIN(D6L634C9,RUN_YEARS),B7L806C2,B7L806C11,B7L806C20,B7L806C29,B7L806C38)</f>
        <v>3457.6742832635787</v>
      </c>
      <c r="AR41" s="16" t="s">
        <v>32528</v>
      </c>
      <c r="AS41" s="33">
        <f>IF(D6L634C20=0,0,D6L634C18/D6L634C20)</f>
        <v>4.2682993651273797</v>
      </c>
      <c r="AT41" s="16" t="s">
        <v>32529</v>
      </c>
      <c r="AU41" s="33">
        <f>IF(D6L634C5=0,0,D6L634C18/D6L634C5)</f>
        <v>0.25062219077336595</v>
      </c>
      <c r="AV41" s="16" t="s">
        <v>32530</v>
      </c>
      <c r="AW41" s="33">
        <f>CHOOSE(MIN(D6L634C9,RUN_YEARS),B7L806C1,B7L806C10,B7L806C19,B7L806C28,B7L806C37)</f>
        <v>10338.68697506691</v>
      </c>
      <c r="AX41" s="16" t="s">
        <v>32531</v>
      </c>
      <c r="AY41" s="33">
        <f>IF(D6L634C23=0,0,D6L634C19/D6L634C23)</f>
        <v>4.2682993651273788</v>
      </c>
      <c r="AZ41" s="16" t="s">
        <v>32532</v>
      </c>
      <c r="BA41" s="33">
        <f>IF(D6L634C5=0,0,D6L634C19/D6L634C5)</f>
        <v>0.749377809226634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2305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2305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2305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2226.1239892766894</v>
      </c>
      <c r="X42" s="16" t="s">
        <v>32539</v>
      </c>
      <c r="Y42" s="33">
        <f>D6L635C7-D6L635C10</f>
        <v>78.876010723310628</v>
      </c>
      <c r="Z42" s="16" t="s">
        <v>32540</v>
      </c>
      <c r="AA42" s="33">
        <f>CHOOSE(MIN(D6L635C9,RUN_YEARS),B7L806C7,B7L806C16,B7L806C25,B7L806C34,B7L806C43)</f>
        <v>1580096</v>
      </c>
      <c r="AB42" s="16" t="s">
        <v>32541</v>
      </c>
      <c r="AC42" s="33">
        <f>IF(D6L635C12=0,0,D6L635C10/D6L635C12)</f>
        <v>1.4088536324860575E-3</v>
      </c>
      <c r="AD42" s="16" t="s">
        <v>32542</v>
      </c>
      <c r="AE42" s="33">
        <f>IF(D6L635C5=0,0,D6L635C10/D6L635C5)</f>
        <v>0.96578047257123179</v>
      </c>
      <c r="AF42" s="16" t="s">
        <v>32543</v>
      </c>
      <c r="AG42" s="33">
        <f>CHOOSE(MIN(D6L635C9,RUN_YEARS),B7L806C5,B7L806C14,B7L806C23,B7L806C32,B7L806C41)</f>
        <v>21533.058155758008</v>
      </c>
      <c r="AH42" s="16" t="s">
        <v>32544</v>
      </c>
      <c r="AI42" s="33">
        <f>IF(D6L635C15=0,0,D6L635C11/D6L635C15)</f>
        <v>3.6630194444637644E-3</v>
      </c>
      <c r="AJ42" s="16" t="s">
        <v>32545</v>
      </c>
      <c r="AK42" s="33">
        <f>IF(D6L635C5=0,0,D6L635C11/D6L635C5)</f>
        <v>3.4219527428768166E-2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3457.6742832635787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10338.68697506691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-16215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-16215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-16215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1580096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21533.058155758008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-4063.8388233901287</v>
      </c>
      <c r="AN43" s="16" t="s">
        <v>32567</v>
      </c>
      <c r="AO43" s="33">
        <f>D6L636C8-D6L636C18</f>
        <v>-12151.161176609872</v>
      </c>
      <c r="AP43" s="16" t="s">
        <v>32568</v>
      </c>
      <c r="AQ43" s="33">
        <f>CHOOSE(MIN(D6L636C9,RUN_YEARS),B7L806C2,B7L806C11,B7L806C20,B7L806C29,B7L806C38)</f>
        <v>3457.6742832635787</v>
      </c>
      <c r="AR43" s="16" t="s">
        <v>32569</v>
      </c>
      <c r="AS43" s="33">
        <f>IF(D6L636C20=0,0,D6L636C18/D6L636C20)</f>
        <v>-1.1753099021098112</v>
      </c>
      <c r="AT43" s="16" t="s">
        <v>32570</v>
      </c>
      <c r="AU43" s="33">
        <f>IF(D6L636C5=0,0,D6L636C18/D6L636C5)</f>
        <v>0.25062219077336595</v>
      </c>
      <c r="AV43" s="16" t="s">
        <v>32571</v>
      </c>
      <c r="AW43" s="33">
        <f>CHOOSE(MIN(D6L636C9,RUN_YEARS),B7L806C1,B7L806C10,B7L806C19,B7L806C28,B7L806C37)</f>
        <v>10338.68697506691</v>
      </c>
      <c r="AX43" s="16" t="s">
        <v>32572</v>
      </c>
      <c r="AY43" s="33">
        <f>IF(D6L636C23=0,0,D6L636C19/D6L636C23)</f>
        <v>-1.1753099021098115</v>
      </c>
      <c r="AZ43" s="16" t="s">
        <v>32573</v>
      </c>
      <c r="BA43" s="33">
        <f>IF(D6L636C5=0,0,D6L636C19/D6L636C5)</f>
        <v>0.74937780922663411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63578.861422478105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62329.430711239052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9370.9153556195251</v>
      </c>
      <c r="R44" s="16" t="s">
        <v>32577</v>
      </c>
      <c r="S44" s="15">
        <f>SUM(D6L629C8:D6L636C8)</f>
        <v>52958.515355619529</v>
      </c>
      <c r="U44" s="21" t="str">
        <f>NULL_VALUE</f>
        <v>n/a</v>
      </c>
      <c r="V44" s="16" t="s">
        <v>32578</v>
      </c>
      <c r="W44" s="33">
        <f>SUM(D6L629C10:D6L636C10)</f>
        <v>9050.2470605752387</v>
      </c>
      <c r="X44" s="16" t="s">
        <v>32579</v>
      </c>
      <c r="Y44" s="33">
        <f>SUM(D6L629C11:D6L636C11)</f>
        <v>320.66829504428665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5.7276564592121234E-3</v>
      </c>
      <c r="AD44" s="16" t="s">
        <v>32581</v>
      </c>
      <c r="AE44" s="33">
        <f>IF(D6L637C5=0,0,D6L637C10/D6L637C5)</f>
        <v>0.14520022014164372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1.4891906793951555E-2</v>
      </c>
      <c r="AJ44" s="16" t="s">
        <v>32583</v>
      </c>
      <c r="AK44" s="33">
        <f>IF(D6L637C5=0,0,D6L637C11/D6L637C5)</f>
        <v>5.1447332565876412E-3</v>
      </c>
      <c r="AL44" s="16" t="s">
        <v>32584</v>
      </c>
      <c r="AM44" s="33">
        <f>SUM(D6L629C18:D6L636C18)</f>
        <v>13272.579138530309</v>
      </c>
      <c r="AN44" s="16" t="s">
        <v>32585</v>
      </c>
      <c r="AO44" s="33">
        <f>SUM(D6L629C19:D6L636C19)</f>
        <v>39685.936217089213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3.83858572300303</v>
      </c>
      <c r="AT44" s="16" t="s">
        <v>32587</v>
      </c>
      <c r="AU44" s="33">
        <f>IF(D6L637C5=0,0,D6L637C18/D6L637C5)</f>
        <v>0.21294240918098162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3.8385857230030282</v>
      </c>
      <c r="AZ44" s="16" t="s">
        <v>32589</v>
      </c>
      <c r="BA44" s="33">
        <f>IF(D6L637C5=0,0,D6L637C19/D6L637C5)</f>
        <v>0.63671263742078699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5940.1687287142358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2970.0843643571179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1485.042182178559</v>
      </c>
      <c r="R45" s="16" t="s">
        <v>32594</v>
      </c>
      <c r="S45" s="15">
        <f>D6L638C5-D6L638C7</f>
        <v>1485.042182178559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1434.2247404926222</v>
      </c>
      <c r="X45" s="16" t="s">
        <v>32596</v>
      </c>
      <c r="Y45" s="33">
        <f>D6L638C7-D6L638C10</f>
        <v>50.817441685936728</v>
      </c>
      <c r="Z45" s="16" t="s">
        <v>32597</v>
      </c>
      <c r="AA45" s="33">
        <f>CHOOSE(MIN(D6L638C9,RUN_YEARS),B7L806C7,B7L806C16,B7L806C25,B7L806C34,B7L806C43)</f>
        <v>1580096</v>
      </c>
      <c r="AB45" s="16" t="s">
        <v>32598</v>
      </c>
      <c r="AC45" s="33">
        <f>IF(D6L638C12=0,0,D6L638C10/D6L638C12)</f>
        <v>9.0768202722658767E-4</v>
      </c>
      <c r="AD45" s="16" t="s">
        <v>32599</v>
      </c>
      <c r="AE45" s="33">
        <f>IF(D6L638C5=0,0,D6L638C10/D6L638C5)</f>
        <v>0.482890236285616</v>
      </c>
      <c r="AF45" s="16" t="s">
        <v>32600</v>
      </c>
      <c r="AG45" s="33">
        <f>CHOOSE(MIN(D6L638C9,RUN_YEARS),B7L806C5,B7L806C14,B7L806C23,B7L806C32,B7L806C41)</f>
        <v>21533.058155758008</v>
      </c>
      <c r="AH45" s="16" t="s">
        <v>32601</v>
      </c>
      <c r="AI45" s="33">
        <f>IF(D6L638C15=0,0,D6L638C11/D6L638C15)</f>
        <v>2.3599732707891277E-3</v>
      </c>
      <c r="AJ45" s="16" t="s">
        <v>32602</v>
      </c>
      <c r="AK45" s="33">
        <f>IF(D6L638C5=0,0,D6L638C11/D6L638C5)</f>
        <v>1.7109763714384014E-2</v>
      </c>
      <c r="AL45" s="16" t="s">
        <v>32603</v>
      </c>
      <c r="AM45" s="33">
        <f>D6L638C8*CHOOSE(MIN(D6L638C9,RUN_YEARS),B7L806C4,B7L806C13,B7L806C22,B7L806C31,B7L806C40)</f>
        <v>372.18452508845047</v>
      </c>
      <c r="AN45" s="16" t="s">
        <v>32604</v>
      </c>
      <c r="AO45" s="33">
        <f>D6L638C8-D6L638C18</f>
        <v>1112.8576570901084</v>
      </c>
      <c r="AP45" s="16" t="s">
        <v>32605</v>
      </c>
      <c r="AQ45" s="33">
        <f>CHOOSE(MIN(D6L638C9,RUN_YEARS),B7L806C2,B7L806C11,B7L806C20,B7L806C29,B7L806C38)</f>
        <v>3457.6742832635787</v>
      </c>
      <c r="AR45" s="16" t="s">
        <v>32606</v>
      </c>
      <c r="AS45" s="33">
        <f>IF(D6L638C20=0,0,D6L638C18/D6L638C20)</f>
        <v>0.10764013455228016</v>
      </c>
      <c r="AT45" s="16" t="s">
        <v>32607</v>
      </c>
      <c r="AU45" s="33">
        <f>IF(D6L638C5=0,0,D6L638C18/D6L638C5)</f>
        <v>0.12531109538668297</v>
      </c>
      <c r="AV45" s="16" t="s">
        <v>32608</v>
      </c>
      <c r="AW45" s="33">
        <f>CHOOSE(MIN(D6L638C9,RUN_YEARS),B7L806C1,B7L806C10,B7L806C19,B7L806C28,B7L806C37)</f>
        <v>10338.68697506691</v>
      </c>
      <c r="AX45" s="16" t="s">
        <v>32609</v>
      </c>
      <c r="AY45" s="33">
        <f>IF(D6L638C23=0,0,D6L638C19/D6L638C23)</f>
        <v>0.10764013455228015</v>
      </c>
      <c r="AZ45" s="16" t="s">
        <v>32610</v>
      </c>
      <c r="BA45" s="33">
        <f>IF(D6L638C5=0,0,D6L638C19/D6L638C5)</f>
        <v>0.374688904613317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56957.971386706711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56957.971386706711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22783.188554682685</v>
      </c>
      <c r="R46" s="16" t="s">
        <v>32614</v>
      </c>
      <c r="S46" s="15">
        <f>D6L639C5-D6L639C7</f>
        <v>34174.782832024022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22003.558609020925</v>
      </c>
      <c r="X46" s="16" t="s">
        <v>32616</v>
      </c>
      <c r="Y46" s="33">
        <f>D6L639C7-D6L639C10</f>
        <v>779.62994566175985</v>
      </c>
      <c r="Z46" s="16" t="s">
        <v>32617</v>
      </c>
      <c r="AA46" s="33">
        <f>CHOOSE(MIN(D6L639C9,RUN_YEARS),B7L806C7,B7L806C16,B7L806C25,B7L806C34,B7L806C43)</f>
        <v>1580096</v>
      </c>
      <c r="AB46" s="16" t="s">
        <v>32618</v>
      </c>
      <c r="AC46" s="33">
        <f>IF(D6L639C12=0,0,D6L639C10/D6L639C12)</f>
        <v>1.3925456813396733E-2</v>
      </c>
      <c r="AD46" s="16" t="s">
        <v>32619</v>
      </c>
      <c r="AE46" s="33">
        <f>IF(D6L639C5=0,0,D6L639C10/D6L639C5)</f>
        <v>0.38631218902849279</v>
      </c>
      <c r="AF46" s="16" t="s">
        <v>32620</v>
      </c>
      <c r="AG46" s="33">
        <f>CHOOSE(MIN(D6L639C9,RUN_YEARS),B7L806C5,B7L806C14,B7L806C23,B7L806C32,B7L806C41)</f>
        <v>21533.058155758008</v>
      </c>
      <c r="AH46" s="16" t="s">
        <v>32621</v>
      </c>
      <c r="AI46" s="33">
        <f>IF(D6L639C15=0,0,D6L639C11/D6L639C15)</f>
        <v>3.6206187714831591E-2</v>
      </c>
      <c r="AJ46" s="16" t="s">
        <v>32622</v>
      </c>
      <c r="AK46" s="33">
        <f>IF(D6L639C5=0,0,D6L639C11/D6L639C5)</f>
        <v>1.3687810971507244E-2</v>
      </c>
      <c r="AL46" s="16" t="s">
        <v>32623</v>
      </c>
      <c r="AM46" s="33">
        <f>D6L639C8*CHOOSE(MIN(D6L639C9,RUN_YEARS),B7L806C4,B7L806C13,B7L806C22,B7L806C31,B7L806C40)</f>
        <v>8564.958942565876</v>
      </c>
      <c r="AN46" s="16" t="s">
        <v>32624</v>
      </c>
      <c r="AO46" s="33">
        <f>D6L639C8-D6L639C18</f>
        <v>25609.823889458145</v>
      </c>
      <c r="AP46" s="16" t="s">
        <v>32625</v>
      </c>
      <c r="AQ46" s="33">
        <f>CHOOSE(MIN(D6L639C9,RUN_YEARS),B7L806C2,B7L806C11,B7L806C20,B7L806C29,B7L806C38)</f>
        <v>3457.6742832635787</v>
      </c>
      <c r="AR46" s="16" t="s">
        <v>32626</v>
      </c>
      <c r="AS46" s="33">
        <f>IF(D6L639C20=0,0,D6L639C18/D6L639C20)</f>
        <v>2.4770866891723844</v>
      </c>
      <c r="AT46" s="16" t="s">
        <v>32627</v>
      </c>
      <c r="AU46" s="33">
        <f>IF(D6L639C5=0,0,D6L639C18/D6L639C5)</f>
        <v>0.15037331446401955</v>
      </c>
      <c r="AV46" s="16" t="s">
        <v>32628</v>
      </c>
      <c r="AW46" s="33">
        <f>CHOOSE(MIN(D6L639C9,RUN_YEARS),B7L806C1,B7L806C10,B7L806C19,B7L806C28,B7L806C37)</f>
        <v>10338.68697506691</v>
      </c>
      <c r="AX46" s="16" t="s">
        <v>32629</v>
      </c>
      <c r="AY46" s="33">
        <f>IF(D6L639C23=0,0,D6L639C19/D6L639C23)</f>
        <v>2.4770866891723844</v>
      </c>
      <c r="AZ46" s="16" t="s">
        <v>32630</v>
      </c>
      <c r="BA46" s="33">
        <f>IF(D6L639C5=0,0,D6L639C19/D6L639C5)</f>
        <v>0.44962668553598034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62898.140115420945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59928.055751063832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24268.230736861246</v>
      </c>
      <c r="R47" s="16" t="s">
        <v>32634</v>
      </c>
      <c r="S47" s="15">
        <f>SUM(D6L638C8:D6L639C8)</f>
        <v>35659.825014202579</v>
      </c>
      <c r="U47" s="21" t="str">
        <f>NULL_VALUE</f>
        <v>n/a</v>
      </c>
      <c r="V47" s="16" t="s">
        <v>32635</v>
      </c>
      <c r="W47" s="33">
        <f>SUM(D6L638C10:D6L639C10)</f>
        <v>23437.783349513549</v>
      </c>
      <c r="X47" s="16" t="s">
        <v>32636</v>
      </c>
      <c r="Y47" s="33">
        <f>SUM(D6L638C11:D6L639C11)</f>
        <v>830.44738734769658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1.483313884062332E-2</v>
      </c>
      <c r="AD47" s="16" t="s">
        <v>32638</v>
      </c>
      <c r="AE47" s="33">
        <f>IF(D6L640C5=0,0,D6L640C10/D6L640C5)</f>
        <v>0.39109867750210614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3.8566160985620719E-2</v>
      </c>
      <c r="AJ47" s="16" t="s">
        <v>32640</v>
      </c>
      <c r="AK47" s="33">
        <f>IF(D6L640C5=0,0,D6L640C11/D6L640C5)</f>
        <v>1.3857405800003025E-2</v>
      </c>
      <c r="AL47" s="16" t="s">
        <v>32641</v>
      </c>
      <c r="AM47" s="33">
        <f>SUM(D6L638C18:D6L639C18)</f>
        <v>8937.1434676543267</v>
      </c>
      <c r="AN47" s="16" t="s">
        <v>32642</v>
      </c>
      <c r="AO47" s="33">
        <f>SUM(D6L638C19:D6L639C19)</f>
        <v>26722.681546548254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2.5847268237246643</v>
      </c>
      <c r="AT47" s="16" t="s">
        <v>32644</v>
      </c>
      <c r="AU47" s="33">
        <f>IF(D6L640C5=0,0,D6L640C18/D6L640C5)</f>
        <v>0.14913121000918966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2.5847268237246643</v>
      </c>
      <c r="AZ47" s="16" t="s">
        <v>32646</v>
      </c>
      <c r="BA47" s="33">
        <f>IF(D6L640C5=0,0,D6L640C19/D6L640C5)</f>
        <v>0.44591270668870109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248481.6066581613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210177.18375716388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77598.994739911257</v>
      </c>
      <c r="R48" s="16" t="s">
        <v>32651</v>
      </c>
      <c r="S48" s="15">
        <f>SUM(D6L628C8,D6L637C8,D6L640C8)</f>
        <v>132578.18901725259</v>
      </c>
      <c r="U48" s="21" t="str">
        <f>NULL_VALUE</f>
        <v>n/a</v>
      </c>
      <c r="V48" s="16" t="s">
        <v>32652</v>
      </c>
      <c r="W48" s="33">
        <f>SUM(D6L628C10,D6L637C10,D6L640C10)</f>
        <v>74937.255791302887</v>
      </c>
      <c r="X48" s="16" t="s">
        <v>32653</v>
      </c>
      <c r="Y48" s="33">
        <f>SUM(D6L628C11,D6L637C11,D6L640C11)</f>
        <v>2661.7389486083857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4.8268053225198837E-2</v>
      </c>
      <c r="AD48" s="16" t="s">
        <v>32655</v>
      </c>
      <c r="AE48" s="33">
        <f>IF(D6L641C5=0,0,D6L641C10/D6L641C5)</f>
        <v>0.35654324818570443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0.1254969383855172</v>
      </c>
      <c r="AJ48" s="16" t="s">
        <v>32657</v>
      </c>
      <c r="AK48" s="33">
        <f>IF(D6L641C5=0,0,D6L641C11/D6L641C5)</f>
        <v>1.2664262128869926E-2</v>
      </c>
      <c r="AL48" s="16" t="s">
        <v>32658</v>
      </c>
      <c r="AM48" s="33">
        <f>SUM(D6L628C18,D6L637C18,D6L640C18)</f>
        <v>32973.222496795446</v>
      </c>
      <c r="AN48" s="16" t="s">
        <v>32659</v>
      </c>
      <c r="AO48" s="33">
        <f>SUM(D6L628C19,D6L637C19,D6L640C19)</f>
        <v>99604.96652045715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9.7042301583861104</v>
      </c>
      <c r="AT48" s="16" t="s">
        <v>32661</v>
      </c>
      <c r="AU48" s="33">
        <f>IF(D6L641C5=0,0,D6L641C18/D6L641C5)</f>
        <v>0.15688297800627257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9.7042301583861104</v>
      </c>
      <c r="AZ48" s="16" t="s">
        <v>32663</v>
      </c>
      <c r="BA48" s="33">
        <f>IF(D6L641C5=0,0,D6L641C19/D6L641C5)</f>
        <v>0.47390951167915307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888491-A939-435D-A640-EC8C739DEB0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3424.9412506666667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2945.4494755733335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1472.7247377866668</v>
      </c>
      <c r="R8" s="16" t="s">
        <v>32673</v>
      </c>
      <c r="S8" s="15">
        <f>D6L701C5-D6L701C7</f>
        <v>1472.7247377866668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1381.3558342399817</v>
      </c>
      <c r="X8" s="16" t="s">
        <v>32675</v>
      </c>
      <c r="Y8" s="33">
        <f>D6L701C7-D6L701C10</f>
        <v>91.368903546685033</v>
      </c>
      <c r="Z8" s="16" t="s">
        <v>32676</v>
      </c>
      <c r="AA8" s="33">
        <f>CHOOSE(MIN(D6L701C9,RUN_YEARS),B7L807C7,B7L807C16,B7L807C25,B7L807C34,B7L807C43)</f>
        <v>43208.333333333328</v>
      </c>
      <c r="AB8" s="16" t="s">
        <v>32677</v>
      </c>
      <c r="AC8" s="33">
        <f>IF(D6L701C12=0,0,D6L701C10/D6L701C12)</f>
        <v>3.1969662508929186E-2</v>
      </c>
      <c r="AD8" s="16" t="s">
        <v>32678</v>
      </c>
      <c r="AE8" s="33">
        <f>IF(D6L701C5=0,0,D6L701C10/D6L701C5)</f>
        <v>0.46897963984634294</v>
      </c>
      <c r="AF8" s="16" t="s">
        <v>32679</v>
      </c>
      <c r="AG8" s="33">
        <f>CHOOSE(MIN(D6L701C9,RUN_YEARS),B7L807C5,B7L807C14,B7L807C23,B7L807C32,B7L807C41)</f>
        <v>1099.2260543782409</v>
      </c>
      <c r="AH8" s="16" t="s">
        <v>32680</v>
      </c>
      <c r="AI8" s="33">
        <f>IF(D6L701C15=0,0,D6L701C11/D6L701C15)</f>
        <v>8.3121122523215976E-2</v>
      </c>
      <c r="AJ8" s="16" t="s">
        <v>32681</v>
      </c>
      <c r="AK8" s="33">
        <f>IF(D6L701C5=0,0,D6L701C11/D6L701C5)</f>
        <v>3.1020360153657032E-2</v>
      </c>
      <c r="AL8" s="16" t="s">
        <v>32682</v>
      </c>
      <c r="AM8" s="33">
        <f>D6L701C8*CHOOSE(MIN(D6L701C9,RUN_YEARS),B7L807C4,B7L807C13,B7L807C22,B7L807C31,B7L807C40)</f>
        <v>223.50043377852177</v>
      </c>
      <c r="AN8" s="16" t="s">
        <v>32683</v>
      </c>
      <c r="AO8" s="33">
        <f>D6L701C8-D6L701C18</f>
        <v>1249.2243040081451</v>
      </c>
      <c r="AP8" s="16" t="s">
        <v>32684</v>
      </c>
      <c r="AQ8" s="33">
        <f>CHOOSE(MIN(D6L701C9,RUN_YEARS),B7L807C2,B7L807C11,B7L807C20,B7L807C29,B7L807C38)</f>
        <v>92.463284405039872</v>
      </c>
      <c r="AR8" s="16" t="s">
        <v>32685</v>
      </c>
      <c r="AS8" s="33">
        <f>IF(D6L701C20=0,0,D6L701C18/D6L701C20)</f>
        <v>2.4171803458707712</v>
      </c>
      <c r="AT8" s="16" t="s">
        <v>32686</v>
      </c>
      <c r="AU8" s="33">
        <f>IF(D6L701C5=0,0,D6L701C18/D6L701C5)</f>
        <v>7.5879907508858993E-2</v>
      </c>
      <c r="AV8" s="16" t="s">
        <v>32687</v>
      </c>
      <c r="AW8" s="33">
        <f>CHOOSE(MIN(D6L701C9,RUN_YEARS),B7L807C1,B7L807C10,B7L807C19,B7L807C28,B7L807C37)</f>
        <v>516.81055000392257</v>
      </c>
      <c r="AX8" s="16" t="s">
        <v>32688</v>
      </c>
      <c r="AY8" s="33">
        <f>IF(D6L701C23=0,0,D6L701C19/D6L701C23)</f>
        <v>2.4171803458707712</v>
      </c>
      <c r="AZ8" s="16" t="s">
        <v>32689</v>
      </c>
      <c r="BA8" s="33">
        <f>IF(D6L701C5=0,0,D6L701C19/D6L701C5)</f>
        <v>0.42412009249114102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11.775332851338224</v>
      </c>
      <c r="J9" s="16" t="s">
        <v>32710</v>
      </c>
      <c r="K9" s="21">
        <f>IF(FLOW_THRU_100PCT="Y",1,INDEX(VariabilityMatrix,D6L702C1,D6L702C9))</f>
        <v>0.65905647955576963</v>
      </c>
      <c r="L9" s="16" t="s">
        <v>32690</v>
      </c>
      <c r="M9" s="15">
        <f>IF(D6L702C2&lt;&gt;0,D6L702C2*D6L702C4,D6L702C3*D6L702C4)</f>
        <v>7.7606094146003723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3.8803047073001862</v>
      </c>
      <c r="R9" s="16" t="s">
        <v>32692</v>
      </c>
      <c r="S9" s="15">
        <f>D6L702C5-D6L702C7</f>
        <v>3.8803047073001862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3.6808333832143334</v>
      </c>
      <c r="X9" s="16" t="s">
        <v>32694</v>
      </c>
      <c r="Y9" s="33">
        <f>D6L702C7-D6L702C10</f>
        <v>0.19947132408585277</v>
      </c>
      <c r="Z9" s="16" t="s">
        <v>32695</v>
      </c>
      <c r="AA9" s="33">
        <f>CHOOSE(MIN(D6L702C9,RUN_YEARS),B7L807C7,B7L807C16,B7L807C25,B7L807C34,B7L807C43)</f>
        <v>68642.600000000006</v>
      </c>
      <c r="AB9" s="16" t="s">
        <v>32696</v>
      </c>
      <c r="AC9" s="33">
        <f>IF(D6L702C12=0,0,D6L702C10/D6L702C12)</f>
        <v>5.3623163796451959E-5</v>
      </c>
      <c r="AD9" s="16" t="s">
        <v>32697</v>
      </c>
      <c r="AE9" s="33">
        <f>IF(D6L702C5=0,0,D6L702C10/D6L702C5)</f>
        <v>0.47429695099580987</v>
      </c>
      <c r="AF9" s="16" t="s">
        <v>32698</v>
      </c>
      <c r="AG9" s="33">
        <f>CHOOSE(MIN(D6L702C9,RUN_YEARS),B7L807C5,B7L807C14,B7L807C23,B7L807C32,B7L807C41)</f>
        <v>1430.7201328933231</v>
      </c>
      <c r="AH9" s="16" t="s">
        <v>32699</v>
      </c>
      <c r="AI9" s="33">
        <f>IF(D6L702C15=0,0,D6L702C11/D6L702C15)</f>
        <v>1.3942022587077531E-4</v>
      </c>
      <c r="AJ9" s="16" t="s">
        <v>32700</v>
      </c>
      <c r="AK9" s="33">
        <f>IF(D6L702C5=0,0,D6L702C11/D6L702C5)</f>
        <v>2.5703049004190147E-2</v>
      </c>
      <c r="AL9" s="16" t="s">
        <v>32701</v>
      </c>
      <c r="AM9" s="33">
        <f>D6L702C8*CHOOSE(MIN(D6L702C9,RUN_YEARS),B7L807C4,B7L807C13,B7L807C22,B7L807C31,B7L807C40)</f>
        <v>0.7384756521212652</v>
      </c>
      <c r="AN9" s="16" t="s">
        <v>32702</v>
      </c>
      <c r="AO9" s="33">
        <f>D6L702C8-D6L702C18</f>
        <v>3.141829055178921</v>
      </c>
      <c r="AP9" s="16" t="s">
        <v>32703</v>
      </c>
      <c r="AQ9" s="33">
        <f>CHOOSE(MIN(D6L702C9,RUN_YEARS),B7L807C2,B7L807C11,B7L807C20,B7L807C29,B7L807C38)</f>
        <v>157.0902193548325</v>
      </c>
      <c r="AR9" s="16" t="s">
        <v>32704</v>
      </c>
      <c r="AS9" s="33">
        <f>IF(D6L702C20=0,0,D6L702C18/D6L702C20)</f>
        <v>4.7009651851921477E-3</v>
      </c>
      <c r="AT9" s="16" t="s">
        <v>32705</v>
      </c>
      <c r="AU9" s="33">
        <f>IF(D6L702C5=0,0,D6L702C18/D6L702C5)</f>
        <v>9.5156915220077798E-2</v>
      </c>
      <c r="AV9" s="16" t="s">
        <v>32706</v>
      </c>
      <c r="AW9" s="33">
        <f>CHOOSE(MIN(D6L702C9,RUN_YEARS),B7L807C1,B7L807C10,B7L807C19,B7L807C28,B7L807C37)</f>
        <v>668.33701833733141</v>
      </c>
      <c r="AX9" s="16" t="s">
        <v>32707</v>
      </c>
      <c r="AY9" s="33">
        <f>IF(D6L702C23=0,0,D6L702C19/D6L702C23)</f>
        <v>4.7009651851921477E-3</v>
      </c>
      <c r="AZ9" s="16" t="s">
        <v>32708</v>
      </c>
      <c r="BA9" s="33">
        <f>IF(D6L702C5=0,0,D6L702C19/D6L702C5)</f>
        <v>0.4048430847799222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0.8534533893732924</v>
      </c>
      <c r="J10" s="16" t="s">
        <v>32731</v>
      </c>
      <c r="K10" s="21">
        <f>IF(FLOW_THRU_100PCT="Y",1,INDEX(VariabilityMatrix,D6L703C1,D6L703C9))</f>
        <v>0.65905647955576963</v>
      </c>
      <c r="L10" s="16" t="s">
        <v>32711</v>
      </c>
      <c r="M10" s="15">
        <f>IF(D6L703C2&lt;&gt;0,D6L703C2*D6L703C4,D6L703C3*D6L703C4)</f>
        <v>0.56247398626530154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0.28123699313265077</v>
      </c>
      <c r="R10" s="16" t="s">
        <v>32713</v>
      </c>
      <c r="S10" s="15">
        <f>D6L703C5-D6L703C7</f>
        <v>0.28123699313265077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0.26677969670009155</v>
      </c>
      <c r="X10" s="16" t="s">
        <v>32715</v>
      </c>
      <c r="Y10" s="33">
        <f>D6L703C7-D6L703C10</f>
        <v>1.4457296432559219E-2</v>
      </c>
      <c r="Z10" s="16" t="s">
        <v>32716</v>
      </c>
      <c r="AA10" s="33">
        <f>CHOOSE(MIN(D6L703C9,RUN_YEARS),B7L807C7,B7L807C16,B7L807C25,B7L807C34,B7L807C43)</f>
        <v>68642.600000000006</v>
      </c>
      <c r="AB10" s="16" t="s">
        <v>32717</v>
      </c>
      <c r="AC10" s="33">
        <f>IF(D6L703C12=0,0,D6L703C10/D6L703C12)</f>
        <v>3.8865033769130468E-6</v>
      </c>
      <c r="AD10" s="16" t="s">
        <v>32718</v>
      </c>
      <c r="AE10" s="33">
        <f>IF(D6L703C5=0,0,D6L703C10/D6L703C5)</f>
        <v>0.47429695099580987</v>
      </c>
      <c r="AF10" s="16" t="s">
        <v>32719</v>
      </c>
      <c r="AG10" s="33">
        <f>CHOOSE(MIN(D6L703C9,RUN_YEARS),B7L807C5,B7L807C14,B7L807C23,B7L807C32,B7L807C41)</f>
        <v>1430.7201328933231</v>
      </c>
      <c r="AH10" s="16" t="s">
        <v>32720</v>
      </c>
      <c r="AI10" s="33">
        <f>IF(D6L703C15=0,0,D6L703C11/D6L703C15)</f>
        <v>1.0104908779973937E-5</v>
      </c>
      <c r="AJ10" s="16" t="s">
        <v>32721</v>
      </c>
      <c r="AK10" s="33">
        <f>IF(D6L703C5=0,0,D6L703C11/D6L703C5)</f>
        <v>2.5703049004190143E-2</v>
      </c>
      <c r="AL10" s="16" t="s">
        <v>32722</v>
      </c>
      <c r="AM10" s="33">
        <f>D6L703C8*CHOOSE(MIN(D6L703C9,RUN_YEARS),B7L807C4,B7L807C13,B7L807C22,B7L807C31,B7L807C40)</f>
        <v>5.3523289424546504E-2</v>
      </c>
      <c r="AN10" s="16" t="s">
        <v>32723</v>
      </c>
      <c r="AO10" s="33">
        <f>D6L703C8-D6L703C18</f>
        <v>0.22771370370810426</v>
      </c>
      <c r="AP10" s="16" t="s">
        <v>32724</v>
      </c>
      <c r="AQ10" s="33">
        <f>CHOOSE(MIN(D6L703C9,RUN_YEARS),B7L807C2,B7L807C11,B7L807C20,B7L807C29,B7L807C38)</f>
        <v>157.0902193548325</v>
      </c>
      <c r="AR10" s="16" t="s">
        <v>32725</v>
      </c>
      <c r="AS10" s="33">
        <f>IF(D6L703C20=0,0,D6L703C18/D6L703C20)</f>
        <v>3.4071688004744E-4</v>
      </c>
      <c r="AT10" s="16" t="s">
        <v>32726</v>
      </c>
      <c r="AU10" s="33">
        <f>IF(D6L703C5=0,0,D6L703C18/D6L703C5)</f>
        <v>9.5156915220077798E-2</v>
      </c>
      <c r="AV10" s="16" t="s">
        <v>32727</v>
      </c>
      <c r="AW10" s="33">
        <f>CHOOSE(MIN(D6L703C9,RUN_YEARS),B7L807C1,B7L807C10,B7L807C19,B7L807C28,B7L807C37)</f>
        <v>668.33701833733141</v>
      </c>
      <c r="AX10" s="16" t="s">
        <v>32728</v>
      </c>
      <c r="AY10" s="33">
        <f>IF(D6L703C23=0,0,D6L703C19/D6L703C23)</f>
        <v>3.4071688004744E-4</v>
      </c>
      <c r="AZ10" s="16" t="s">
        <v>32729</v>
      </c>
      <c r="BA10" s="33">
        <f>IF(D6L703C5=0,0,D6L703C19/D6L703C5)</f>
        <v>0.4048430847799222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</v>
      </c>
      <c r="J11" s="16" t="s">
        <v>32752</v>
      </c>
      <c r="K11" s="21">
        <f>IF(FLOW_THRU_100PCT="Y",1,INDEX(VariabilityMatrix,D6L704C1,D6L704C9))</f>
        <v>0.65838172875847645</v>
      </c>
      <c r="L11" s="16" t="s">
        <v>32732</v>
      </c>
      <c r="M11" s="15">
        <f>IF(D6L704C2&lt;&gt;0,D6L704C2*D6L704C4,D6L704C3*D6L704C4)</f>
        <v>0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</v>
      </c>
      <c r="R11" s="16" t="s">
        <v>32734</v>
      </c>
      <c r="S11" s="15">
        <f>D6L704C5-D6L704C7</f>
        <v>0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</v>
      </c>
      <c r="X11" s="16" t="s">
        <v>32736</v>
      </c>
      <c r="Y11" s="33">
        <f>D6L704C7-D6L704C10</f>
        <v>0</v>
      </c>
      <c r="Z11" s="16" t="s">
        <v>32737</v>
      </c>
      <c r="AA11" s="33">
        <f>CHOOSE(MIN(D6L704C9,RUN_YEARS),B7L807C7,B7L807C16,B7L807C25,B7L807C34,B7L807C43)</f>
        <v>40101</v>
      </c>
      <c r="AB11" s="16" t="s">
        <v>32738</v>
      </c>
      <c r="AC11" s="33">
        <f>IF(D6L704C12=0,0,D6L704C10/D6L704C12)</f>
        <v>0</v>
      </c>
      <c r="AD11" s="16" t="s">
        <v>32739</v>
      </c>
      <c r="AE11" s="33">
        <f>IF(D6L704C5=0,0,D6L704C10/D6L704C5)</f>
        <v>0</v>
      </c>
      <c r="AF11" s="16" t="s">
        <v>32740</v>
      </c>
      <c r="AG11" s="33">
        <f>CHOOSE(MIN(D6L704C9,RUN_YEARS),B7L807C5,B7L807C14,B7L807C23,B7L807C32,B7L807C41)</f>
        <v>1027.4218397781515</v>
      </c>
      <c r="AH11" s="16" t="s">
        <v>32741</v>
      </c>
      <c r="AI11" s="33">
        <f>IF(D6L704C15=0,0,D6L704C11/D6L704C15)</f>
        <v>0</v>
      </c>
      <c r="AJ11" s="16" t="s">
        <v>32742</v>
      </c>
      <c r="AK11" s="33">
        <f>IF(D6L704C5=0,0,D6L704C11/D6L704C5)</f>
        <v>0</v>
      </c>
      <c r="AL11" s="16" t="s">
        <v>32743</v>
      </c>
      <c r="AM11" s="33">
        <f>D6L704C8*CHOOSE(MIN(D6L704C9,RUN_YEARS),B7L807C4,B7L807C13,B7L807C22,B7L807C31,B7L807C40)</f>
        <v>0</v>
      </c>
      <c r="AN11" s="16" t="s">
        <v>32744</v>
      </c>
      <c r="AO11" s="33">
        <f>D6L704C8-D6L704C18</f>
        <v>0</v>
      </c>
      <c r="AP11" s="16" t="s">
        <v>32745</v>
      </c>
      <c r="AQ11" s="33">
        <f>CHOOSE(MIN(D6L704C9,RUN_YEARS),B7L807C2,B7L807C11,B7L807C20,B7L807C29,B7L807C38)</f>
        <v>87.751754597918591</v>
      </c>
      <c r="AR11" s="16" t="s">
        <v>32746</v>
      </c>
      <c r="AS11" s="33">
        <f>IF(D6L704C20=0,0,D6L704C18/D6L704C20)</f>
        <v>0</v>
      </c>
      <c r="AT11" s="16" t="s">
        <v>32747</v>
      </c>
      <c r="AU11" s="33">
        <f>IF(D6L704C5=0,0,D6L704C18/D6L704C5)</f>
        <v>0</v>
      </c>
      <c r="AV11" s="16" t="s">
        <v>32748</v>
      </c>
      <c r="AW11" s="33">
        <f>CHOOSE(MIN(D6L704C9,RUN_YEARS),B7L807C1,B7L807C10,B7L807C19,B7L807C28,B7L807C37)</f>
        <v>498.53760113784568</v>
      </c>
      <c r="AX11" s="16" t="s">
        <v>32749</v>
      </c>
      <c r="AY11" s="33">
        <f>IF(D6L704C23=0,0,D6L704C19/D6L704C23)</f>
        <v>0</v>
      </c>
      <c r="AZ11" s="16" t="s">
        <v>32750</v>
      </c>
      <c r="BA11" s="33">
        <f>IF(D6L704C5=0,0,D6L704C19/D6L704C5)</f>
        <v>0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35.782340924427217</v>
      </c>
      <c r="J12" s="16" t="s">
        <v>32773</v>
      </c>
      <c r="K12" s="21">
        <f>IF(FLOW_THRU_100PCT="Y",1,INDEX(VariabilityMatrix,D6L705C1,D6L705C9))</f>
        <v>0.3345251378390191</v>
      </c>
      <c r="L12" s="16" t="s">
        <v>32753</v>
      </c>
      <c r="M12" s="15">
        <f>IF(D6L705C2&lt;&gt;0,D6L705C2*D6L705C4,D6L705C3*D6L705C4)</f>
        <v>11.97009252994679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5.9850462649733949</v>
      </c>
      <c r="R12" s="16" t="s">
        <v>32755</v>
      </c>
      <c r="S12" s="15">
        <f>D6L705C5-D6L705C7</f>
        <v>5.9850462649733949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5.6773783900914827</v>
      </c>
      <c r="X12" s="16" t="s">
        <v>32757</v>
      </c>
      <c r="Y12" s="33">
        <f>D6L705C7-D6L705C10</f>
        <v>0.30766787488191216</v>
      </c>
      <c r="Z12" s="16" t="s">
        <v>32758</v>
      </c>
      <c r="AA12" s="33">
        <f>CHOOSE(MIN(D6L705C9,RUN_YEARS),B7L807C7,B7L807C16,B7L807C25,B7L807C34,B7L807C43)</f>
        <v>68642.600000000006</v>
      </c>
      <c r="AB12" s="16" t="s">
        <v>32759</v>
      </c>
      <c r="AC12" s="33">
        <f>IF(D6L705C12=0,0,D6L705C10/D6L705C12)</f>
        <v>8.2709256206662951E-5</v>
      </c>
      <c r="AD12" s="16" t="s">
        <v>32760</v>
      </c>
      <c r="AE12" s="33">
        <f>IF(D6L705C5=0,0,D6L705C10/D6L705C5)</f>
        <v>0.47429695099580993</v>
      </c>
      <c r="AF12" s="16" t="s">
        <v>32761</v>
      </c>
      <c r="AG12" s="33">
        <f>CHOOSE(MIN(D6L705C9,RUN_YEARS),B7L807C5,B7L807C14,B7L807C23,B7L807C32,B7L807C41)</f>
        <v>1430.7201328933231</v>
      </c>
      <c r="AH12" s="16" t="s">
        <v>32762</v>
      </c>
      <c r="AI12" s="33">
        <f>IF(D6L705C15=0,0,D6L705C11/D6L705C15)</f>
        <v>2.1504406613732357E-4</v>
      </c>
      <c r="AJ12" s="16" t="s">
        <v>32763</v>
      </c>
      <c r="AK12" s="33">
        <f>IF(D6L705C5=0,0,D6L705C11/D6L705C5)</f>
        <v>2.5703049004190098E-2</v>
      </c>
      <c r="AL12" s="16" t="s">
        <v>32764</v>
      </c>
      <c r="AM12" s="33">
        <f>D6L705C8*CHOOSE(MIN(D6L705C9,RUN_YEARS),B7L807C4,B7L807C13,B7L807C22,B7L807C31,B7L807C40)</f>
        <v>1.1390370800486331</v>
      </c>
      <c r="AN12" s="16" t="s">
        <v>32765</v>
      </c>
      <c r="AO12" s="33">
        <f>D6L705C8-D6L705C18</f>
        <v>4.8460091849247622</v>
      </c>
      <c r="AP12" s="16" t="s">
        <v>32766</v>
      </c>
      <c r="AQ12" s="33">
        <f>CHOOSE(MIN(D6L705C9,RUN_YEARS),B7L807C2,B7L807C11,B7L807C20,B7L807C29,B7L807C38)</f>
        <v>157.0902193548325</v>
      </c>
      <c r="AR12" s="16" t="s">
        <v>32767</v>
      </c>
      <c r="AS12" s="33">
        <f>IF(D6L705C20=0,0,D6L705C18/D6L705C20)</f>
        <v>7.2508465818345901E-3</v>
      </c>
      <c r="AT12" s="16" t="s">
        <v>32768</v>
      </c>
      <c r="AU12" s="33">
        <f>IF(D6L705C5=0,0,D6L705C18/D6L705C5)</f>
        <v>9.5156915220077784E-2</v>
      </c>
      <c r="AV12" s="16" t="s">
        <v>32769</v>
      </c>
      <c r="AW12" s="33">
        <f>CHOOSE(MIN(D6L705C9,RUN_YEARS),B7L807C1,B7L807C10,B7L807C19,B7L807C28,B7L807C37)</f>
        <v>668.33701833733141</v>
      </c>
      <c r="AX12" s="16" t="s">
        <v>32770</v>
      </c>
      <c r="AY12" s="33">
        <f>IF(D6L705C23=0,0,D6L705C19/D6L705C23)</f>
        <v>7.2508465818345918E-3</v>
      </c>
      <c r="AZ12" s="16" t="s">
        <v>32771</v>
      </c>
      <c r="BA12" s="33">
        <f>IF(D6L705C5=0,0,D6L705C19/D6L705C5)</f>
        <v>0.40484308477992226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5.9024001944281119</v>
      </c>
      <c r="J13" s="16" t="s">
        <v>32794</v>
      </c>
      <c r="K13" s="21">
        <f>IF(FLOW_THRU_100PCT="Y",1,INDEX(VariabilityMatrix,D6L706C1,D6L706C9))</f>
        <v>0.65905647955576963</v>
      </c>
      <c r="L13" s="16" t="s">
        <v>32774</v>
      </c>
      <c r="M13" s="15">
        <f>IF(D6L706C2&lt;&gt;0,D6L706C2*D6L706C4,D6L706C3*D6L706C4)</f>
        <v>3.8900150930690818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1.9450075465345409</v>
      </c>
      <c r="R13" s="16" t="s">
        <v>32776</v>
      </c>
      <c r="S13" s="15">
        <f>D6L706C5-D6L706C7</f>
        <v>1.9450075465345409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1.845022297970347</v>
      </c>
      <c r="X13" s="16" t="s">
        <v>32778</v>
      </c>
      <c r="Y13" s="33">
        <f>D6L706C7-D6L706C10</f>
        <v>9.9985248564193885E-2</v>
      </c>
      <c r="Z13" s="16" t="s">
        <v>32779</v>
      </c>
      <c r="AA13" s="33">
        <f>CHOOSE(MIN(D6L706C9,RUN_YEARS),B7L807C7,B7L807C16,B7L807C25,B7L807C34,B7L807C43)</f>
        <v>68642.600000000006</v>
      </c>
      <c r="AB13" s="16" t="s">
        <v>32780</v>
      </c>
      <c r="AC13" s="33">
        <f>IF(D6L706C12=0,0,D6L706C10/D6L706C12)</f>
        <v>2.6878677351533114E-5</v>
      </c>
      <c r="AD13" s="16" t="s">
        <v>32781</v>
      </c>
      <c r="AE13" s="33">
        <f>IF(D6L706C5=0,0,D6L706C10/D6L706C5)</f>
        <v>0.47429695099580987</v>
      </c>
      <c r="AF13" s="16" t="s">
        <v>32782</v>
      </c>
      <c r="AG13" s="33">
        <f>CHOOSE(MIN(D6L706C9,RUN_YEARS),B7L807C5,B7L807C14,B7L807C23,B7L807C32,B7L807C41)</f>
        <v>1430.7201328933231</v>
      </c>
      <c r="AH13" s="16" t="s">
        <v>32783</v>
      </c>
      <c r="AI13" s="33">
        <f>IF(D6L706C15=0,0,D6L706C11/D6L706C15)</f>
        <v>6.9884561113986191E-5</v>
      </c>
      <c r="AJ13" s="16" t="s">
        <v>32784</v>
      </c>
      <c r="AK13" s="33">
        <f>IF(D6L706C5=0,0,D6L706C11/D6L706C5)</f>
        <v>2.5703049004190143E-2</v>
      </c>
      <c r="AL13" s="16" t="s">
        <v>32785</v>
      </c>
      <c r="AM13" s="33">
        <f>D6L706C8*CHOOSE(MIN(D6L706C9,RUN_YEARS),B7L807C4,B7L807C13,B7L807C22,B7L807C31,B7L807C40)</f>
        <v>0.37016183641599765</v>
      </c>
      <c r="AN13" s="16" t="s">
        <v>32786</v>
      </c>
      <c r="AO13" s="33">
        <f>D6L706C8-D6L706C18</f>
        <v>1.5748457101185434</v>
      </c>
      <c r="AP13" s="16" t="s">
        <v>32787</v>
      </c>
      <c r="AQ13" s="33">
        <f>CHOOSE(MIN(D6L706C9,RUN_YEARS),B7L807C2,B7L807C11,B7L807C20,B7L807C29,B7L807C38)</f>
        <v>157.0902193548325</v>
      </c>
      <c r="AR13" s="16" t="s">
        <v>32788</v>
      </c>
      <c r="AS13" s="33">
        <f>IF(D6L706C20=0,0,D6L706C18/D6L706C20)</f>
        <v>2.356364628786232E-3</v>
      </c>
      <c r="AT13" s="16" t="s">
        <v>32789</v>
      </c>
      <c r="AU13" s="33">
        <f>IF(D6L706C5=0,0,D6L706C18/D6L706C5)</f>
        <v>9.5156915220077798E-2</v>
      </c>
      <c r="AV13" s="16" t="s">
        <v>32790</v>
      </c>
      <c r="AW13" s="33">
        <f>CHOOSE(MIN(D6L706C9,RUN_YEARS),B7L807C1,B7L807C10,B7L807C19,B7L807C28,B7L807C37)</f>
        <v>668.33701833733141</v>
      </c>
      <c r="AX13" s="16" t="s">
        <v>32791</v>
      </c>
      <c r="AY13" s="33">
        <f>IF(D6L706C23=0,0,D6L706C19/D6L706C23)</f>
        <v>2.3563646287862324E-3</v>
      </c>
      <c r="AZ13" s="16" t="s">
        <v>32792</v>
      </c>
      <c r="BA13" s="33">
        <f>IF(D6L706C5=0,0,D6L706C19/D6L706C5)</f>
        <v>0.40484308477992226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0.22327204949496035</v>
      </c>
      <c r="J14" s="16" t="s">
        <v>32815</v>
      </c>
      <c r="K14" s="21">
        <f>IF(FLOW_THRU_100PCT="Y",1,INDEX(VariabilityMatrix,D6L707C1,D6L707C9))</f>
        <v>0.65838172875847645</v>
      </c>
      <c r="L14" s="16" t="s">
        <v>32795</v>
      </c>
      <c r="M14" s="15">
        <f>IF(D6L707C2&lt;&gt;0,D6L707C2*D6L707C4,D6L707C3*D6L707C4)</f>
        <v>0.1469982379299401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7.349911896497005E-2</v>
      </c>
      <c r="R14" s="16" t="s">
        <v>32797</v>
      </c>
      <c r="S14" s="15">
        <f>D6L707C5-D6L707C7</f>
        <v>7.349911896497005E-2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6.890881227487769E-2</v>
      </c>
      <c r="X14" s="16" t="s">
        <v>32799</v>
      </c>
      <c r="Y14" s="33">
        <f>D6L707C7-D6L707C10</f>
        <v>4.5903066900923606E-3</v>
      </c>
      <c r="Z14" s="16" t="s">
        <v>32800</v>
      </c>
      <c r="AA14" s="33">
        <f>CHOOSE(MIN(D6L707C9,RUN_YEARS),B7L807C7,B7L807C16,B7L807C25,B7L807C34,B7L807C43)</f>
        <v>40101</v>
      </c>
      <c r="AB14" s="16" t="s">
        <v>32801</v>
      </c>
      <c r="AC14" s="33">
        <f>IF(D6L707C12=0,0,D6L707C10/D6L707C12)</f>
        <v>1.7183813938524648E-6</v>
      </c>
      <c r="AD14" s="16" t="s">
        <v>32802</v>
      </c>
      <c r="AE14" s="33">
        <f>IF(D6L707C5=0,0,D6L707C10/D6L707C5)</f>
        <v>0.46877304956349125</v>
      </c>
      <c r="AF14" s="16" t="s">
        <v>32803</v>
      </c>
      <c r="AG14" s="33">
        <f>CHOOSE(MIN(D6L707C9,RUN_YEARS),B7L807C5,B7L807C14,B7L807C23,B7L807C32,B7L807C41)</f>
        <v>1027.4218397781515</v>
      </c>
      <c r="AH14" s="16" t="s">
        <v>32804</v>
      </c>
      <c r="AI14" s="33">
        <f>IF(D6L707C15=0,0,D6L707C11/D6L707C15)</f>
        <v>4.4677916240164154E-6</v>
      </c>
      <c r="AJ14" s="16" t="s">
        <v>32805</v>
      </c>
      <c r="AK14" s="33">
        <f>IF(D6L707C5=0,0,D6L707C11/D6L707C5)</f>
        <v>3.1226950436508753E-2</v>
      </c>
      <c r="AL14" s="16" t="s">
        <v>32806</v>
      </c>
      <c r="AM14" s="33">
        <f>D6L707C8*CHOOSE(MIN(D6L707C9,RUN_YEARS),B7L807C4,B7L807C13,B7L807C22,B7L807C31,B7L807C40)</f>
        <v>1.100084213960059E-2</v>
      </c>
      <c r="AN14" s="16" t="s">
        <v>32807</v>
      </c>
      <c r="AO14" s="33">
        <f>D6L707C8-D6L707C18</f>
        <v>6.2498276825369459E-2</v>
      </c>
      <c r="AP14" s="16" t="s">
        <v>32808</v>
      </c>
      <c r="AQ14" s="33">
        <f>CHOOSE(MIN(D6L707C9,RUN_YEARS),B7L807C2,B7L807C11,B7L807C20,B7L807C29,B7L807C38)</f>
        <v>87.751754597918591</v>
      </c>
      <c r="AR14" s="16" t="s">
        <v>32809</v>
      </c>
      <c r="AS14" s="33">
        <f>IF(D6L707C20=0,0,D6L707C18/D6L707C20)</f>
        <v>1.2536321569872657E-4</v>
      </c>
      <c r="AT14" s="16" t="s">
        <v>32810</v>
      </c>
      <c r="AU14" s="33">
        <f>IF(D6L707C5=0,0,D6L707C18/D6L707C5)</f>
        <v>7.483655786978638E-2</v>
      </c>
      <c r="AV14" s="16" t="s">
        <v>32811</v>
      </c>
      <c r="AW14" s="33">
        <f>CHOOSE(MIN(D6L707C9,RUN_YEARS),B7L807C1,B7L807C10,B7L807C19,B7L807C28,B7L807C37)</f>
        <v>498.53760113784568</v>
      </c>
      <c r="AX14" s="16" t="s">
        <v>32812</v>
      </c>
      <c r="AY14" s="33">
        <f>IF(D6L707C23=0,0,D6L707C19/D6L707C23)</f>
        <v>1.2536321569872657E-4</v>
      </c>
      <c r="AZ14" s="16" t="s">
        <v>32813</v>
      </c>
      <c r="BA14" s="33">
        <f>IF(D6L707C5=0,0,D6L707C19/D6L707C5)</f>
        <v>0.42516344213021362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2.3066516371664778E-2</v>
      </c>
      <c r="J15" s="16" t="s">
        <v>32836</v>
      </c>
      <c r="K15" s="21">
        <f>IF(FLOW_THRU_100PCT="Y",1,INDEX(VariabilityMatrix,D6L708C1,D6L708C9))</f>
        <v>0.65838172875847645</v>
      </c>
      <c r="L15" s="16" t="s">
        <v>32816</v>
      </c>
      <c r="M15" s="15">
        <f>IF(D6L708C2&lt;&gt;0,D6L708C2*D6L708C4,D6L708C3*D6L708C4)</f>
        <v>1.5186572925212355E-2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7.5932864626061776E-3</v>
      </c>
      <c r="R15" s="16" t="s">
        <v>32818</v>
      </c>
      <c r="S15" s="15">
        <f>D6L708C5-D6L708C7</f>
        <v>7.5932864626061776E-3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7.1190561025701454E-3</v>
      </c>
      <c r="X15" s="16" t="s">
        <v>32820</v>
      </c>
      <c r="Y15" s="33">
        <f>D6L708C7-D6L708C10</f>
        <v>4.742303600360322E-4</v>
      </c>
      <c r="Z15" s="16" t="s">
        <v>32821</v>
      </c>
      <c r="AA15" s="33">
        <f>CHOOSE(MIN(D6L708C9,RUN_YEARS),B7L807C7,B7L807C16,B7L807C25,B7L807C34,B7L807C43)</f>
        <v>40101</v>
      </c>
      <c r="AB15" s="16" t="s">
        <v>32822</v>
      </c>
      <c r="AC15" s="33">
        <f>IF(D6L708C12=0,0,D6L708C10/D6L708C12)</f>
        <v>1.77528144000652E-7</v>
      </c>
      <c r="AD15" s="16" t="s">
        <v>32823</v>
      </c>
      <c r="AE15" s="33">
        <f>IF(D6L708C5=0,0,D6L708C10/D6L708C5)</f>
        <v>0.46877304956349125</v>
      </c>
      <c r="AF15" s="16" t="s">
        <v>32824</v>
      </c>
      <c r="AG15" s="33">
        <f>CHOOSE(MIN(D6L708C9,RUN_YEARS),B7L807C5,B7L807C14,B7L807C23,B7L807C32,B7L807C41)</f>
        <v>1027.4218397781515</v>
      </c>
      <c r="AH15" s="16" t="s">
        <v>32825</v>
      </c>
      <c r="AI15" s="33">
        <f>IF(D6L708C15=0,0,D6L708C11/D6L708C15)</f>
        <v>4.6157317440169611E-7</v>
      </c>
      <c r="AJ15" s="16" t="s">
        <v>32826</v>
      </c>
      <c r="AK15" s="33">
        <f>IF(D6L708C5=0,0,D6L708C11/D6L708C5)</f>
        <v>3.122695043650877E-2</v>
      </c>
      <c r="AL15" s="16" t="s">
        <v>32827</v>
      </c>
      <c r="AM15" s="33">
        <f>D6L708C8*CHOOSE(MIN(D6L708C9,RUN_YEARS),B7L807C4,B7L807C13,B7L807C22,B7L807C31,B7L807C40)</f>
        <v>1.1365108435613855E-3</v>
      </c>
      <c r="AN15" s="16" t="s">
        <v>32828</v>
      </c>
      <c r="AO15" s="33">
        <f>D6L708C8-D6L708C18</f>
        <v>6.4567756190447925E-3</v>
      </c>
      <c r="AP15" s="16" t="s">
        <v>32829</v>
      </c>
      <c r="AQ15" s="33">
        <f>CHOOSE(MIN(D6L708C9,RUN_YEARS),B7L807C2,B7L807C11,B7L807C20,B7L807C29,B7L807C38)</f>
        <v>87.751754597918591</v>
      </c>
      <c r="AR15" s="16" t="s">
        <v>32830</v>
      </c>
      <c r="AS15" s="33">
        <f>IF(D6L708C20=0,0,D6L708C18/D6L708C20)</f>
        <v>1.2951431555630031E-5</v>
      </c>
      <c r="AT15" s="16" t="s">
        <v>32831</v>
      </c>
      <c r="AU15" s="33">
        <f>IF(D6L708C5=0,0,D6L708C18/D6L708C5)</f>
        <v>7.483655786978638E-2</v>
      </c>
      <c r="AV15" s="16" t="s">
        <v>32832</v>
      </c>
      <c r="AW15" s="33">
        <f>CHOOSE(MIN(D6L708C9,RUN_YEARS),B7L807C1,B7L807C10,B7L807C19,B7L807C28,B7L807C37)</f>
        <v>498.53760113784568</v>
      </c>
      <c r="AX15" s="16" t="s">
        <v>32833</v>
      </c>
      <c r="AY15" s="33">
        <f>IF(D6L708C23=0,0,D6L708C19/D6L708C23)</f>
        <v>1.2951431555630031E-5</v>
      </c>
      <c r="AZ15" s="16" t="s">
        <v>32834</v>
      </c>
      <c r="BA15" s="33">
        <f>IF(D6L708C5=0,0,D6L708C19/D6L708C5)</f>
        <v>0.42516344213021362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4.4358685330124575E-2</v>
      </c>
      <c r="J16" s="16" t="s">
        <v>32857</v>
      </c>
      <c r="K16" s="21">
        <f>IF(FLOW_THRU_100PCT="Y",1,INDEX(VariabilityMatrix,D6L709C1,D6L709C9))</f>
        <v>0.65838172875847645</v>
      </c>
      <c r="L16" s="16" t="s">
        <v>32837</v>
      </c>
      <c r="M16" s="15">
        <f>IF(D6L709C2&lt;&gt;0,D6L709C2*D6L709C4,D6L709C3*D6L709C4)</f>
        <v>2.9204947933100685E-2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1.4602473966550343E-2</v>
      </c>
      <c r="R16" s="16" t="s">
        <v>32839</v>
      </c>
      <c r="S16" s="15">
        <f>D6L709C5-D6L709C7</f>
        <v>1.4602473966550343E-2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1.369049250494259E-2</v>
      </c>
      <c r="X16" s="16" t="s">
        <v>32841</v>
      </c>
      <c r="Y16" s="33">
        <f>D6L709C7-D6L709C10</f>
        <v>9.1198146160775297E-4</v>
      </c>
      <c r="Z16" s="16" t="s">
        <v>32842</v>
      </c>
      <c r="AA16" s="33">
        <f>CHOOSE(MIN(D6L709C9,RUN_YEARS),B7L807C7,B7L807C16,B7L807C25,B7L807C34,B7L807C43)</f>
        <v>40101</v>
      </c>
      <c r="AB16" s="16" t="s">
        <v>32843</v>
      </c>
      <c r="AC16" s="33">
        <f>IF(D6L709C12=0,0,D6L709C10/D6L709C12)</f>
        <v>3.4140027692433081E-7</v>
      </c>
      <c r="AD16" s="16" t="s">
        <v>32844</v>
      </c>
      <c r="AE16" s="33">
        <f>IF(D6L709C5=0,0,D6L709C10/D6L709C5)</f>
        <v>0.46877304956349125</v>
      </c>
      <c r="AF16" s="16" t="s">
        <v>32845</v>
      </c>
      <c r="AG16" s="33">
        <f>CHOOSE(MIN(D6L709C9,RUN_YEARS),B7L807C5,B7L807C14,B7L807C23,B7L807C32,B7L807C41)</f>
        <v>1027.4218397781515</v>
      </c>
      <c r="AH16" s="16" t="s">
        <v>32846</v>
      </c>
      <c r="AI16" s="33">
        <f>IF(D6L709C15=0,0,D6L709C11/D6L709C15)</f>
        <v>8.8764072000326054E-7</v>
      </c>
      <c r="AJ16" s="16" t="s">
        <v>32847</v>
      </c>
      <c r="AK16" s="33">
        <f>IF(D6L709C5=0,0,D6L709C11/D6L709C5)</f>
        <v>3.1226950436508721E-2</v>
      </c>
      <c r="AL16" s="16" t="s">
        <v>32848</v>
      </c>
      <c r="AM16" s="33">
        <f>D6L709C8*CHOOSE(MIN(D6L709C9,RUN_YEARS),B7L807C4,B7L807C13,B7L807C22,B7L807C31,B7L807C40)</f>
        <v>2.1855977760795874E-3</v>
      </c>
      <c r="AN16" s="16" t="s">
        <v>32849</v>
      </c>
      <c r="AO16" s="33">
        <f>D6L709C8-D6L709C18</f>
        <v>1.2416876190470756E-2</v>
      </c>
      <c r="AP16" s="16" t="s">
        <v>32850</v>
      </c>
      <c r="AQ16" s="33">
        <f>CHOOSE(MIN(D6L709C9,RUN_YEARS),B7L807C2,B7L807C11,B7L807C20,B7L807C29,B7L807C38)</f>
        <v>87.751754597918591</v>
      </c>
      <c r="AR16" s="16" t="s">
        <v>32851</v>
      </c>
      <c r="AS16" s="33">
        <f>IF(D6L709C20=0,0,D6L709C18/D6L709C20)</f>
        <v>2.4906599145442364E-5</v>
      </c>
      <c r="AT16" s="16" t="s">
        <v>32852</v>
      </c>
      <c r="AU16" s="33">
        <f>IF(D6L709C5=0,0,D6L709C18/D6L709C5)</f>
        <v>7.483655786978638E-2</v>
      </c>
      <c r="AV16" s="16" t="s">
        <v>32853</v>
      </c>
      <c r="AW16" s="33">
        <f>CHOOSE(MIN(D6L709C9,RUN_YEARS),B7L807C1,B7L807C10,B7L807C19,B7L807C28,B7L807C37)</f>
        <v>498.53760113784568</v>
      </c>
      <c r="AX16" s="16" t="s">
        <v>32854</v>
      </c>
      <c r="AY16" s="33">
        <f>IF(D6L709C23=0,0,D6L709C19/D6L709C23)</f>
        <v>2.4906599145442367E-5</v>
      </c>
      <c r="AZ16" s="16" t="s">
        <v>32855</v>
      </c>
      <c r="BA16" s="33">
        <f>IF(D6L709C5=0,0,D6L709C19/D6L709C5)</f>
        <v>0.42516344213021362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IF(FLOW_THRU_100PCT="Y",1,INDEX(VariabilityMatrix,D6L710C1,D6L710C9))</f>
        <v>0.65838172875847645</v>
      </c>
      <c r="L17" s="16" t="s">
        <v>32858</v>
      </c>
      <c r="M17" s="15">
        <f>IF(D6L710C2&lt;&gt;0,D6L710C2*D6L710C4,D6L710C3*D6L710C4)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40101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1027.4218397781515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87.751754597918591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498.53760113784568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0.65838172875847645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40101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1027.4218397781515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87.751754597918591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498.53760113784568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0.65838172875847645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40101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1027.4218397781515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87.751754597918591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498.53760113784568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7.6075862124239571E-2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6.5425241426846026E-2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3.2712620713423013E-2</v>
      </c>
      <c r="R20" s="16" t="s">
        <v>32923</v>
      </c>
      <c r="S20" s="15">
        <f>D6L713C5-D6L713C7</f>
        <v>3.2712620713423013E-2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3.0669589942090274E-2</v>
      </c>
      <c r="X20" s="16" t="s">
        <v>32925</v>
      </c>
      <c r="Y20" s="33">
        <f>D6L713C7-D6L713C10</f>
        <v>2.0430307713327385E-3</v>
      </c>
      <c r="Z20" s="16" t="s">
        <v>32926</v>
      </c>
      <c r="AA20" s="33">
        <f>CHOOSE(MIN(D6L713C9,RUN_YEARS),B7L807C7,B7L807C16,B7L807C25,B7L807C34,B7L807C43)</f>
        <v>40101</v>
      </c>
      <c r="AB20" s="16" t="s">
        <v>32927</v>
      </c>
      <c r="AC20" s="33">
        <f>IF(D6L713C12=0,0,D6L713C10/D6L713C12)</f>
        <v>7.6480860682003626E-7</v>
      </c>
      <c r="AD20" s="16" t="s">
        <v>32928</v>
      </c>
      <c r="AE20" s="33">
        <f>IF(D6L713C5=0,0,D6L713C10/D6L713C5)</f>
        <v>0.46877304956349125</v>
      </c>
      <c r="AF20" s="16" t="s">
        <v>32929</v>
      </c>
      <c r="AG20" s="33">
        <f>CHOOSE(MIN(D6L713C9,RUN_YEARS),B7L807C5,B7L807C14,B7L807C23,B7L807C32,B7L807C41)</f>
        <v>1027.4218397781515</v>
      </c>
      <c r="AH20" s="16" t="s">
        <v>32930</v>
      </c>
      <c r="AI20" s="33">
        <f>IF(D6L713C15=0,0,D6L713C11/D6L713C15)</f>
        <v>1.9885023777320958E-6</v>
      </c>
      <c r="AJ20" s="16" t="s">
        <v>32931</v>
      </c>
      <c r="AK20" s="33">
        <f>IF(D6L713C5=0,0,D6L713C11/D6L713C5)</f>
        <v>3.1226950436508728E-2</v>
      </c>
      <c r="AL20" s="16" t="s">
        <v>32932</v>
      </c>
      <c r="AM20" s="33">
        <f>D6L713C8*CHOOSE(MIN(D6L713C9,RUN_YEARS),B7L807C4,B7L807C13,B7L807C22,B7L807C31,B7L807C40)</f>
        <v>4.896199866184908E-3</v>
      </c>
      <c r="AN20" s="16" t="s">
        <v>32933</v>
      </c>
      <c r="AO20" s="33">
        <f>D6L713C8-D6L713C18</f>
        <v>2.7816420847238104E-2</v>
      </c>
      <c r="AP20" s="16" t="s">
        <v>32934</v>
      </c>
      <c r="AQ20" s="33">
        <f>CHOOSE(MIN(D6L713C9,RUN_YEARS),B7L807C2,B7L807C11,B7L807C20,B7L807C29,B7L807C38)</f>
        <v>87.751754597918591</v>
      </c>
      <c r="AR20" s="16" t="s">
        <v>32935</v>
      </c>
      <c r="AS20" s="33">
        <f>IF(D6L713C20=0,0,D6L713C18/D6L713C20)</f>
        <v>5.5796033807180904E-5</v>
      </c>
      <c r="AT20" s="16" t="s">
        <v>32936</v>
      </c>
      <c r="AU20" s="33">
        <f>IF(D6L713C5=0,0,D6L713C18/D6L713C5)</f>
        <v>7.483655786978638E-2</v>
      </c>
      <c r="AV20" s="16" t="s">
        <v>32937</v>
      </c>
      <c r="AW20" s="33">
        <f>CHOOSE(MIN(D6L713C9,RUN_YEARS),B7L807C1,B7L807C10,B7L807C19,B7L807C28,B7L807C37)</f>
        <v>498.53760113784568</v>
      </c>
      <c r="AX20" s="16" t="s">
        <v>32938</v>
      </c>
      <c r="AY20" s="33">
        <f>IF(D6L713C23=0,0,D6L713C19/D6L713C23)</f>
        <v>5.5796033807180897E-5</v>
      </c>
      <c r="AZ20" s="16" t="s">
        <v>32939</v>
      </c>
      <c r="BA20" s="33">
        <f>IF(D6L713C5=0,0,D6L713C19/D6L713C5)</f>
        <v>0.42516344213021362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2.2764608743145787</v>
      </c>
      <c r="J21" s="16" t="s">
        <v>32961</v>
      </c>
      <c r="K21" s="21">
        <f>IF(FLOW_THRU_100PCT="Y",1,INDEX(VariabilityMatrix,D6L714C1,D6L714C9))</f>
        <v>0.65905647955576963</v>
      </c>
      <c r="L21" s="16" t="s">
        <v>32941</v>
      </c>
      <c r="M21" s="15">
        <f>IF(D6L714C2&lt;&gt;0,D6L714C2*D6L714C4,D6L714C3*D6L714C4)</f>
        <v>1.5003162896722155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0.75015814483610777</v>
      </c>
      <c r="R21" s="16" t="s">
        <v>32943</v>
      </c>
      <c r="S21" s="15">
        <f>D6L714C5-D6L714C7</f>
        <v>0.75015814483610777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0.71159544172087807</v>
      </c>
      <c r="X21" s="16" t="s">
        <v>32945</v>
      </c>
      <c r="Y21" s="33">
        <f>D6L714C7-D6L714C10</f>
        <v>3.8562703115229691E-2</v>
      </c>
      <c r="Z21" s="16" t="s">
        <v>32946</v>
      </c>
      <c r="AA21" s="33">
        <f>CHOOSE(MIN(D6L714C9,RUN_YEARS),B7L807C7,B7L807C16,B7L807C25,B7L807C34,B7L807C43)</f>
        <v>68642.600000000006</v>
      </c>
      <c r="AB21" s="16" t="s">
        <v>32947</v>
      </c>
      <c r="AC21" s="33">
        <f>IF(D6L714C12=0,0,D6L714C10/D6L714C12)</f>
        <v>1.0366673781600319E-5</v>
      </c>
      <c r="AD21" s="16" t="s">
        <v>32948</v>
      </c>
      <c r="AE21" s="33">
        <f>IF(D6L714C5=0,0,D6L714C10/D6L714C5)</f>
        <v>0.47429695099580987</v>
      </c>
      <c r="AF21" s="16" t="s">
        <v>32949</v>
      </c>
      <c r="AG21" s="33">
        <f>CHOOSE(MIN(D6L714C9,RUN_YEARS),B7L807C5,B7L807C14,B7L807C23,B7L807C32,B7L807C41)</f>
        <v>1430.7201328933231</v>
      </c>
      <c r="AH21" s="16" t="s">
        <v>32950</v>
      </c>
      <c r="AI21" s="33">
        <f>IF(D6L714C15=0,0,D6L714C11/D6L714C15)</f>
        <v>2.6953351832160866E-5</v>
      </c>
      <c r="AJ21" s="16" t="s">
        <v>32951</v>
      </c>
      <c r="AK21" s="33">
        <f>IF(D6L714C5=0,0,D6L714C11/D6L714C5)</f>
        <v>2.5703049004190143E-2</v>
      </c>
      <c r="AL21" s="16" t="s">
        <v>32952</v>
      </c>
      <c r="AM21" s="33">
        <f>D6L714C8*CHOOSE(MIN(D6L714C9,RUN_YEARS),B7L807C4,B7L807C13,B7L807C22,B7L807C31,B7L807C40)</f>
        <v>0.14276546997964071</v>
      </c>
      <c r="AN21" s="16" t="s">
        <v>32953</v>
      </c>
      <c r="AO21" s="33">
        <f>D6L714C8-D6L714C18</f>
        <v>0.60739267485646709</v>
      </c>
      <c r="AP21" s="16" t="s">
        <v>32954</v>
      </c>
      <c r="AQ21" s="33">
        <f>CHOOSE(MIN(D6L714C9,RUN_YEARS),B7L807C2,B7L807C11,B7L807C20,B7L807C29,B7L807C38)</f>
        <v>157.0902193548325</v>
      </c>
      <c r="AR21" s="16" t="s">
        <v>32955</v>
      </c>
      <c r="AS21" s="33">
        <f>IF(D6L714C20=0,0,D6L714C18/D6L714C20)</f>
        <v>9.0881195892383783E-4</v>
      </c>
      <c r="AT21" s="16" t="s">
        <v>32956</v>
      </c>
      <c r="AU21" s="33">
        <f>IF(D6L714C5=0,0,D6L714C18/D6L714C5)</f>
        <v>9.5156915220077812E-2</v>
      </c>
      <c r="AV21" s="16" t="s">
        <v>32957</v>
      </c>
      <c r="AW21" s="33">
        <f>CHOOSE(MIN(D6L714C9,RUN_YEARS),B7L807C1,B7L807C10,B7L807C19,B7L807C28,B7L807C37)</f>
        <v>668.33701833733141</v>
      </c>
      <c r="AX21" s="16" t="s">
        <v>32958</v>
      </c>
      <c r="AY21" s="33">
        <f>IF(D6L714C23=0,0,D6L714C19/D6L714C23)</f>
        <v>9.0881195892383783E-4</v>
      </c>
      <c r="AZ21" s="16" t="s">
        <v>32959</v>
      </c>
      <c r="BA21" s="33">
        <f>IF(D6L714C5=0,0,D6L714C19/D6L714C5)</f>
        <v>0.4048430847799222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1.6039842027155802</v>
      </c>
      <c r="J22" s="16" t="s">
        <v>32982</v>
      </c>
      <c r="K22" s="21">
        <f>IF(FLOW_THRU_100PCT="Y",1,INDEX(VariabilityMatrix,D6L715C1,D6L715C9))</f>
        <v>0.65891624194078513</v>
      </c>
      <c r="L22" s="16" t="s">
        <v>32962</v>
      </c>
      <c r="M22" s="15">
        <f>IF(D6L715C2&lt;&gt;0,D6L715C2*D6L715C4,D6L715C3*D6L715C4)</f>
        <v>1.0568912429857367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0.52844562149286833</v>
      </c>
      <c r="R22" s="16" t="s">
        <v>32964</v>
      </c>
      <c r="S22" s="15">
        <f>D6L715C5-D6L715C7</f>
        <v>0.52844562149286833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0.49566047449220457</v>
      </c>
      <c r="X22" s="16" t="s">
        <v>32966</v>
      </c>
      <c r="Y22" s="33">
        <f>D6L715C7-D6L715C10</f>
        <v>3.2785147000663761E-2</v>
      </c>
      <c r="Z22" s="16" t="s">
        <v>32967</v>
      </c>
      <c r="AA22" s="33">
        <f>CHOOSE(MIN(D6L715C9,RUN_YEARS),B7L807C7,B7L807C16,B7L807C25,B7L807C34,B7L807C43)</f>
        <v>43208.333333333328</v>
      </c>
      <c r="AB22" s="16" t="s">
        <v>32968</v>
      </c>
      <c r="AC22" s="33">
        <f>IF(D6L715C12=0,0,D6L715C10/D6L715C12)</f>
        <v>1.1471409245721225E-5</v>
      </c>
      <c r="AD22" s="16" t="s">
        <v>32969</v>
      </c>
      <c r="AE22" s="33">
        <f>IF(D6L715C5=0,0,D6L715C10/D6L715C5)</f>
        <v>0.468979639846343</v>
      </c>
      <c r="AF22" s="16" t="s">
        <v>32970</v>
      </c>
      <c r="AG22" s="33">
        <f>CHOOSE(MIN(D6L715C9,RUN_YEARS),B7L807C5,B7L807C14,B7L807C23,B7L807C32,B7L807C41)</f>
        <v>1099.2260543782409</v>
      </c>
      <c r="AH22" s="16" t="s">
        <v>32971</v>
      </c>
      <c r="AI22" s="33">
        <f>IF(D6L715C15=0,0,D6L715C11/D6L715C15)</f>
        <v>2.982566403887519E-5</v>
      </c>
      <c r="AJ22" s="16" t="s">
        <v>32972</v>
      </c>
      <c r="AK22" s="33">
        <f>IF(D6L715C5=0,0,D6L715C11/D6L715C5)</f>
        <v>3.1020360153656997E-2</v>
      </c>
      <c r="AL22" s="16" t="s">
        <v>32973</v>
      </c>
      <c r="AM22" s="33">
        <f>D6L715C8*CHOOSE(MIN(D6L715C9,RUN_YEARS),B7L807C4,B7L807C13,B7L807C22,B7L807C31,B7L807C40)</f>
        <v>8.0196809764680715E-2</v>
      </c>
      <c r="AN22" s="16" t="s">
        <v>32974</v>
      </c>
      <c r="AO22" s="33">
        <f>D6L715C8-D6L715C18</f>
        <v>0.44824881172818765</v>
      </c>
      <c r="AP22" s="16" t="s">
        <v>32975</v>
      </c>
      <c r="AQ22" s="33">
        <f>CHOOSE(MIN(D6L715C9,RUN_YEARS),B7L807C2,B7L807C11,B7L807C20,B7L807C29,B7L807C38)</f>
        <v>92.463284405039872</v>
      </c>
      <c r="AR22" s="16" t="s">
        <v>32976</v>
      </c>
      <c r="AS22" s="33">
        <f>IF(D6L715C20=0,0,D6L715C18/D6L715C20)</f>
        <v>8.673368059626211E-4</v>
      </c>
      <c r="AT22" s="16" t="s">
        <v>32977</v>
      </c>
      <c r="AU22" s="33">
        <f>IF(D6L715C5=0,0,D6L715C18/D6L715C5)</f>
        <v>7.5879907508858993E-2</v>
      </c>
      <c r="AV22" s="16" t="s">
        <v>32978</v>
      </c>
      <c r="AW22" s="33">
        <f>CHOOSE(MIN(D6L715C9,RUN_YEARS),B7L807C1,B7L807C10,B7L807C19,B7L807C28,B7L807C37)</f>
        <v>516.81055000392257</v>
      </c>
      <c r="AX22" s="16" t="s">
        <v>32979</v>
      </c>
      <c r="AY22" s="33">
        <f>IF(D6L715C23=0,0,D6L715C19/D6L715C23)</f>
        <v>8.6733680596262099E-4</v>
      </c>
      <c r="AZ22" s="16" t="s">
        <v>32980</v>
      </c>
      <c r="BA22" s="33">
        <f>IF(D6L715C5=0,0,D6L715C19/D6L715C5)</f>
        <v>0.42412009249114102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461.82419498300465</v>
      </c>
      <c r="J23" s="16" t="s">
        <v>33003</v>
      </c>
      <c r="K23" s="21">
        <f>IF(FLOW_THRU_100PCT="Y",1,INDEX(VariabilityMatrix,D6L716C1,D6L716C9))</f>
        <v>0.33918714642276254</v>
      </c>
      <c r="L23" s="16" t="s">
        <v>32983</v>
      </c>
      <c r="M23" s="15">
        <f>IF(D6L716C2&lt;&gt;0,D6L716C2*D6L716C4,D6L716C3*D6L716C4)</f>
        <v>156.64483084527484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78.32241542263742</v>
      </c>
      <c r="R23" s="16" t="s">
        <v>32985</v>
      </c>
      <c r="S23" s="15">
        <f>D6L716C5-D6L716C7</f>
        <v>78.32241542263742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73.463236353608309</v>
      </c>
      <c r="X23" s="16" t="s">
        <v>32987</v>
      </c>
      <c r="Y23" s="33">
        <f>D6L716C7-D6L716C10</f>
        <v>4.8591790690291106</v>
      </c>
      <c r="Z23" s="16" t="s">
        <v>32988</v>
      </c>
      <c r="AA23" s="33">
        <f>CHOOSE(MIN(D6L716C9,RUN_YEARS),B7L807C7,B7L807C16,B7L807C25,B7L807C34,B7L807C43)</f>
        <v>43208.333333333328</v>
      </c>
      <c r="AB23" s="16" t="s">
        <v>32989</v>
      </c>
      <c r="AC23" s="33">
        <f>IF(D6L716C12=0,0,D6L716C10/D6L716C12)</f>
        <v>1.7002099059658627E-3</v>
      </c>
      <c r="AD23" s="16" t="s">
        <v>32990</v>
      </c>
      <c r="AE23" s="33">
        <f>IF(D6L716C5=0,0,D6L716C10/D6L716C5)</f>
        <v>0.46897963984634294</v>
      </c>
      <c r="AF23" s="16" t="s">
        <v>32991</v>
      </c>
      <c r="AG23" s="33">
        <f>CHOOSE(MIN(D6L716C9,RUN_YEARS),B7L807C5,B7L807C14,B7L807C23,B7L807C32,B7L807C41)</f>
        <v>1099.2260543782409</v>
      </c>
      <c r="AH23" s="16" t="s">
        <v>32992</v>
      </c>
      <c r="AI23" s="33">
        <f>IF(D6L716C15=0,0,D6L716C11/D6L716C15)</f>
        <v>4.4205457555112496E-3</v>
      </c>
      <c r="AJ23" s="16" t="s">
        <v>32993</v>
      </c>
      <c r="AK23" s="33">
        <f>IF(D6L716C5=0,0,D6L716C11/D6L716C5)</f>
        <v>3.1020360153657039E-2</v>
      </c>
      <c r="AL23" s="16" t="s">
        <v>32994</v>
      </c>
      <c r="AM23" s="33">
        <f>D6L716C8*CHOOSE(MIN(D6L716C9,RUN_YEARS),B7L807C4,B7L807C13,B7L807C22,B7L807C31,B7L807C40)</f>
        <v>11.886195276280317</v>
      </c>
      <c r="AN23" s="16" t="s">
        <v>32995</v>
      </c>
      <c r="AO23" s="33">
        <f>D6L716C8-D6L716C18</f>
        <v>66.436220146357101</v>
      </c>
      <c r="AP23" s="16" t="s">
        <v>32996</v>
      </c>
      <c r="AQ23" s="33">
        <f>CHOOSE(MIN(D6L716C9,RUN_YEARS),B7L807C2,B7L807C11,B7L807C20,B7L807C29,B7L807C38)</f>
        <v>92.463284405039872</v>
      </c>
      <c r="AR23" s="16" t="s">
        <v>32997</v>
      </c>
      <c r="AS23" s="33">
        <f>IF(D6L716C20=0,0,D6L716C18/D6L716C20)</f>
        <v>0.12855043331807536</v>
      </c>
      <c r="AT23" s="16" t="s">
        <v>32998</v>
      </c>
      <c r="AU23" s="33">
        <f>IF(D6L716C5=0,0,D6L716C18/D6L716C5)</f>
        <v>7.5879907508858993E-2</v>
      </c>
      <c r="AV23" s="16" t="s">
        <v>32999</v>
      </c>
      <c r="AW23" s="33">
        <f>CHOOSE(MIN(D6L716C9,RUN_YEARS),B7L807C1,B7L807C10,B7L807C19,B7L807C28,B7L807C37)</f>
        <v>516.81055000392257</v>
      </c>
      <c r="AX23" s="16" t="s">
        <v>33000</v>
      </c>
      <c r="AY23" s="33">
        <f>IF(D6L716C23=0,0,D6L716C19/D6L716C23)</f>
        <v>0.12855043331807536</v>
      </c>
      <c r="AZ23" s="16" t="s">
        <v>33001</v>
      </c>
      <c r="BA23" s="33">
        <f>IF(D6L716C5=0,0,D6L716C19/D6L716C5)</f>
        <v>0.42412009249114102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14.171079763441483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12.187128596559676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6.0935642982798379</v>
      </c>
      <c r="R24" s="16" t="s">
        <v>33006</v>
      </c>
      <c r="S24" s="15">
        <f>D6L717C5-D6L717C7</f>
        <v>6.0935642982798379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5.7155151799756245</v>
      </c>
      <c r="X24" s="16" t="s">
        <v>33008</v>
      </c>
      <c r="Y24" s="33">
        <f>D6L717C7-D6L717C10</f>
        <v>0.37804911830421339</v>
      </c>
      <c r="Z24" s="16" t="s">
        <v>33009</v>
      </c>
      <c r="AA24" s="33">
        <f>CHOOSE(MIN(D6L717C9,RUN_YEARS),B7L807C7,B7L807C16,B7L807C25,B7L807C34,B7L807C43)</f>
        <v>43208.333333333328</v>
      </c>
      <c r="AB24" s="16" t="s">
        <v>33010</v>
      </c>
      <c r="AC24" s="33">
        <f>IF(D6L717C12=0,0,D6L717C10/D6L717C12)</f>
        <v>1.3227807552499036E-4</v>
      </c>
      <c r="AD24" s="16" t="s">
        <v>33011</v>
      </c>
      <c r="AE24" s="33">
        <f>IF(D6L717C5=0,0,D6L717C10/D6L717C5)</f>
        <v>0.468979639846343</v>
      </c>
      <c r="AF24" s="16" t="s">
        <v>33012</v>
      </c>
      <c r="AG24" s="33">
        <f>CHOOSE(MIN(D6L717C9,RUN_YEARS),B7L807C5,B7L807C14,B7L807C23,B7L807C32,B7L807C41)</f>
        <v>1099.2260543782409</v>
      </c>
      <c r="AH24" s="16" t="s">
        <v>33013</v>
      </c>
      <c r="AI24" s="33">
        <f>IF(D6L717C15=0,0,D6L717C11/D6L717C15)</f>
        <v>3.4392299636497488E-4</v>
      </c>
      <c r="AJ24" s="16" t="s">
        <v>33014</v>
      </c>
      <c r="AK24" s="33">
        <f>IF(D6L717C5=0,0,D6L717C11/D6L717C5)</f>
        <v>3.102036015365699E-2</v>
      </c>
      <c r="AL24" s="16" t="s">
        <v>33015</v>
      </c>
      <c r="AM24" s="33">
        <f>D6L717C8*CHOOSE(MIN(D6L717C9,RUN_YEARS),B7L807C4,B7L807C13,B7L807C22,B7L807C31,B7L807C40)</f>
        <v>0.92475819070551868</v>
      </c>
      <c r="AN24" s="16" t="s">
        <v>33016</v>
      </c>
      <c r="AO24" s="33">
        <f>D6L717C8-D6L717C18</f>
        <v>5.1688061075743192</v>
      </c>
      <c r="AP24" s="16" t="s">
        <v>33017</v>
      </c>
      <c r="AQ24" s="33">
        <f>CHOOSE(MIN(D6L717C9,RUN_YEARS),B7L807C2,B7L807C11,B7L807C20,B7L807C29,B7L807C38)</f>
        <v>92.463284405039872</v>
      </c>
      <c r="AR24" s="16" t="s">
        <v>33018</v>
      </c>
      <c r="AS24" s="33">
        <f>IF(D6L717C20=0,0,D6L717C18/D6L717C20)</f>
        <v>1.0001355637060986E-2</v>
      </c>
      <c r="AT24" s="16" t="s">
        <v>33019</v>
      </c>
      <c r="AU24" s="33">
        <f>IF(D6L717C5=0,0,D6L717C18/D6L717C5)</f>
        <v>7.5879907508858993E-2</v>
      </c>
      <c r="AV24" s="16" t="s">
        <v>33020</v>
      </c>
      <c r="AW24" s="33">
        <f>CHOOSE(MIN(D6L717C9,RUN_YEARS),B7L807C1,B7L807C10,B7L807C19,B7L807C28,B7L807C37)</f>
        <v>516.81055000392257</v>
      </c>
      <c r="AX24" s="16" t="s">
        <v>33021</v>
      </c>
      <c r="AY24" s="33">
        <f>IF(D6L717C23=0,0,D6L717C19/D6L717C23)</f>
        <v>1.0001355637060986E-2</v>
      </c>
      <c r="AZ24" s="16" t="s">
        <v>33022</v>
      </c>
      <c r="BA24" s="33">
        <f>IF(D6L717C5=0,0,D6L717C19/D6L717C5)</f>
        <v>0.42412009249114102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-8.3894285660329722</v>
      </c>
      <c r="J25" s="16" t="s">
        <v>33044</v>
      </c>
      <c r="K25" s="21">
        <f>IF(FLOW_THRU_100PCT="Y",1,INDEX(VariabilityMatrix,D6L718C1,D6L718C9))</f>
        <v>0.3403520937805683</v>
      </c>
      <c r="L25" s="16" t="s">
        <v>33024</v>
      </c>
      <c r="M25" s="15">
        <f>IF(D6L718C2&lt;&gt;0,D6L718C2*D6L718C4,D6L718C3*D6L718C4)</f>
        <v>-2.8553595780718326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-1.4276797890359163</v>
      </c>
      <c r="R25" s="16" t="s">
        <v>33026</v>
      </c>
      <c r="S25" s="15">
        <f>D6L718C5-D6L718C7</f>
        <v>-1.4276797890359163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-1.3385156170130565</v>
      </c>
      <c r="X25" s="16" t="s">
        <v>33028</v>
      </c>
      <c r="Y25" s="33">
        <f>D6L718C7-D6L718C10</f>
        <v>-8.9164172022859756E-2</v>
      </c>
      <c r="Z25" s="16" t="s">
        <v>33029</v>
      </c>
      <c r="AA25" s="33">
        <f>CHOOSE(MIN(D6L718C9,RUN_YEARS),B7L807C7,B7L807C16,B7L807C25,B7L807C34,B7L807C43)</f>
        <v>40101</v>
      </c>
      <c r="AB25" s="16" t="s">
        <v>33030</v>
      </c>
      <c r="AC25" s="33">
        <f>IF(D6L718C12=0,0,D6L718C10/D6L718C12)</f>
        <v>-3.337860943649925E-5</v>
      </c>
      <c r="AD25" s="16" t="s">
        <v>33031</v>
      </c>
      <c r="AE25" s="33">
        <f>IF(D6L718C5=0,0,D6L718C10/D6L718C5)</f>
        <v>0.4687730495634912</v>
      </c>
      <c r="AF25" s="16" t="s">
        <v>33032</v>
      </c>
      <c r="AG25" s="33">
        <f>CHOOSE(MIN(D6L718C9,RUN_YEARS),B7L807C5,B7L807C14,B7L807C23,B7L807C32,B7L807C41)</f>
        <v>1027.4218397781515</v>
      </c>
      <c r="AH25" s="16" t="s">
        <v>33033</v>
      </c>
      <c r="AI25" s="33">
        <f>IF(D6L718C15=0,0,D6L718C11/D6L718C15)</f>
        <v>-8.6784384534898282E-5</v>
      </c>
      <c r="AJ25" s="16" t="s">
        <v>33034</v>
      </c>
      <c r="AK25" s="33">
        <f>IF(D6L718C5=0,0,D6L718C11/D6L718C5)</f>
        <v>3.1226950436508787E-2</v>
      </c>
      <c r="AL25" s="16" t="s">
        <v>33035</v>
      </c>
      <c r="AM25" s="33">
        <f>D6L718C8*CHOOSE(MIN(D6L718C9,RUN_YEARS),B7L807C4,B7L807C13,B7L807C22,B7L807C31,B7L807C40)</f>
        <v>-0.21368528230342151</v>
      </c>
      <c r="AN25" s="16" t="s">
        <v>33036</v>
      </c>
      <c r="AO25" s="33">
        <f>D6L718C8-D6L718C18</f>
        <v>-1.2139945067324949</v>
      </c>
      <c r="AP25" s="16" t="s">
        <v>33037</v>
      </c>
      <c r="AQ25" s="33">
        <f>CHOOSE(MIN(D6L718C9,RUN_YEARS),B7L807C2,B7L807C11,B7L807C20,B7L807C29,B7L807C38)</f>
        <v>87.751754597918591</v>
      </c>
      <c r="AR25" s="16" t="s">
        <v>33038</v>
      </c>
      <c r="AS25" s="33">
        <f>IF(D6L718C20=0,0,D6L718C18/D6L718C20)</f>
        <v>-2.4351112212232617E-3</v>
      </c>
      <c r="AT25" s="16" t="s">
        <v>33039</v>
      </c>
      <c r="AU25" s="33">
        <f>IF(D6L718C5=0,0,D6L718C18/D6L718C5)</f>
        <v>7.483655786978638E-2</v>
      </c>
      <c r="AV25" s="16" t="s">
        <v>33040</v>
      </c>
      <c r="AW25" s="33">
        <f>CHOOSE(MIN(D6L718C9,RUN_YEARS),B7L807C1,B7L807C10,B7L807C19,B7L807C28,B7L807C37)</f>
        <v>498.53760113784568</v>
      </c>
      <c r="AX25" s="16" t="s">
        <v>33041</v>
      </c>
      <c r="AY25" s="33">
        <f>IF(D6L718C23=0,0,D6L718C19/D6L718C23)</f>
        <v>-2.4351112212232622E-3</v>
      </c>
      <c r="AZ25" s="16" t="s">
        <v>33042</v>
      </c>
      <c r="BA25" s="33">
        <f>IF(D6L718C5=0,0,D6L718C19/D6L718C5)</f>
        <v>0.42516344213021368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761.28631469344555</v>
      </c>
      <c r="J26" s="16" t="s">
        <v>33065</v>
      </c>
      <c r="K26" s="21">
        <f>IF(FLOW_THRU_100PCT="Y",1,INDEX(VariabilityMatrix,D6L719C1,D6L719C9))</f>
        <v>0.33918714642276254</v>
      </c>
      <c r="L26" s="16" t="s">
        <v>33045</v>
      </c>
      <c r="M26" s="15">
        <f>IF(D6L719C2&lt;&gt;0,D6L719C2*D6L719C4,D6L719C3*D6L719C4)</f>
        <v>258.218532691571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129.1092663457855</v>
      </c>
      <c r="R26" s="16" t="s">
        <v>33047</v>
      </c>
      <c r="S26" s="15">
        <f>D6L719C5-D6L719C7</f>
        <v>129.1092663457855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121.09923446334412</v>
      </c>
      <c r="X26" s="16" t="s">
        <v>33049</v>
      </c>
      <c r="Y26" s="33">
        <f>D6L719C7-D6L719C10</f>
        <v>8.0100318824413819</v>
      </c>
      <c r="Z26" s="16" t="s">
        <v>33050</v>
      </c>
      <c r="AA26" s="33">
        <f>CHOOSE(MIN(D6L719C9,RUN_YEARS),B7L807C7,B7L807C16,B7L807C25,B7L807C34,B7L807C43)</f>
        <v>43208.333333333328</v>
      </c>
      <c r="AB26" s="16" t="s">
        <v>33051</v>
      </c>
      <c r="AC26" s="33">
        <f>IF(D6L719C12=0,0,D6L719C10/D6L719C12)</f>
        <v>2.8026823790937888E-3</v>
      </c>
      <c r="AD26" s="16" t="s">
        <v>33052</v>
      </c>
      <c r="AE26" s="33">
        <f>IF(D6L719C5=0,0,D6L719C10/D6L719C5)</f>
        <v>0.468979639846343</v>
      </c>
      <c r="AF26" s="16" t="s">
        <v>33053</v>
      </c>
      <c r="AG26" s="33">
        <f>CHOOSE(MIN(D6L719C9,RUN_YEARS),B7L807C5,B7L807C14,B7L807C23,B7L807C32,B7L807C41)</f>
        <v>1099.2260543782409</v>
      </c>
      <c r="AH26" s="16" t="s">
        <v>33054</v>
      </c>
      <c r="AI26" s="33">
        <f>IF(D6L719C15=0,0,D6L719C11/D6L719C15)</f>
        <v>7.2869741856438483E-3</v>
      </c>
      <c r="AJ26" s="16" t="s">
        <v>33055</v>
      </c>
      <c r="AK26" s="33">
        <f>IF(D6L719C5=0,0,D6L719C11/D6L719C5)</f>
        <v>3.1020360153656983E-2</v>
      </c>
      <c r="AL26" s="16" t="s">
        <v>33056</v>
      </c>
      <c r="AM26" s="33">
        <f>D6L719C8*CHOOSE(MIN(D6L719C9,RUN_YEARS),B7L807C4,B7L807C13,B7L807C22,B7L807C31,B7L807C40)</f>
        <v>19.593598377709689</v>
      </c>
      <c r="AN26" s="16" t="s">
        <v>33057</v>
      </c>
      <c r="AO26" s="33">
        <f>D6L719C8-D6L719C18</f>
        <v>109.5156679680758</v>
      </c>
      <c r="AP26" s="16" t="s">
        <v>33058</v>
      </c>
      <c r="AQ26" s="33">
        <f>CHOOSE(MIN(D6L719C9,RUN_YEARS),B7L807C2,B7L807C11,B7L807C20,B7L807C29,B7L807C38)</f>
        <v>92.463284405039872</v>
      </c>
      <c r="AR26" s="16" t="s">
        <v>33059</v>
      </c>
      <c r="AS26" s="33">
        <f>IF(D6L719C20=0,0,D6L719C18/D6L719C20)</f>
        <v>0.21190679634393028</v>
      </c>
      <c r="AT26" s="16" t="s">
        <v>33060</v>
      </c>
      <c r="AU26" s="33">
        <f>IF(D6L719C5=0,0,D6L719C18/D6L719C5)</f>
        <v>7.5879907508858993E-2</v>
      </c>
      <c r="AV26" s="16" t="s">
        <v>33061</v>
      </c>
      <c r="AW26" s="33">
        <f>CHOOSE(MIN(D6L719C9,RUN_YEARS),B7L807C1,B7L807C10,B7L807C19,B7L807C28,B7L807C37)</f>
        <v>516.81055000392257</v>
      </c>
      <c r="AX26" s="16" t="s">
        <v>33062</v>
      </c>
      <c r="AY26" s="33">
        <f>IF(D6L719C23=0,0,D6L719C19/D6L719C23)</f>
        <v>0.21190679634393025</v>
      </c>
      <c r="AZ26" s="16" t="s">
        <v>33063</v>
      </c>
      <c r="BA26" s="33">
        <f>IF(D6L719C5=0,0,D6L719C19/D6L719C5)</f>
        <v>0.42412009249114097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11.008861657873483</v>
      </c>
      <c r="J27" s="16" t="s">
        <v>33086</v>
      </c>
      <c r="K27" s="21">
        <f>IF(FLOW_THRU_100PCT="Y",1,INDEX(VariabilityMatrix,D6L720C1,D6L720C9))</f>
        <v>0.3403520937805683</v>
      </c>
      <c r="L27" s="16" t="s">
        <v>33066</v>
      </c>
      <c r="M27" s="15">
        <f>IF(D6L720C2&lt;&gt;0,D6L720C2*D6L720C4,D6L720C3*D6L720C4)</f>
        <v>3.7468891153978583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1.8734445576989291</v>
      </c>
      <c r="R27" s="16" t="s">
        <v>33068</v>
      </c>
      <c r="S27" s="15">
        <f>D6L720C5-D6L720C7</f>
        <v>1.8734445576989291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1.7564406370013061</v>
      </c>
      <c r="X27" s="16" t="s">
        <v>33070</v>
      </c>
      <c r="Y27" s="33">
        <f>D6L720C7-D6L720C10</f>
        <v>0.117003920697623</v>
      </c>
      <c r="Z27" s="16" t="s">
        <v>33071</v>
      </c>
      <c r="AA27" s="33">
        <f>CHOOSE(MIN(D6L720C9,RUN_YEARS),B7L807C7,B7L807C16,B7L807C25,B7L807C34,B7L807C43)</f>
        <v>40101</v>
      </c>
      <c r="AB27" s="16" t="s">
        <v>33072</v>
      </c>
      <c r="AC27" s="33">
        <f>IF(D6L720C12=0,0,D6L720C10/D6L720C12)</f>
        <v>4.3800419864873847E-5</v>
      </c>
      <c r="AD27" s="16" t="s">
        <v>33073</v>
      </c>
      <c r="AE27" s="33">
        <f>IF(D6L720C5=0,0,D6L720C10/D6L720C5)</f>
        <v>0.46877304956349125</v>
      </c>
      <c r="AF27" s="16" t="s">
        <v>33074</v>
      </c>
      <c r="AG27" s="33">
        <f>CHOOSE(MIN(D6L720C9,RUN_YEARS),B7L807C5,B7L807C14,B7L807C23,B7L807C32,B7L807C41)</f>
        <v>1027.4218397781515</v>
      </c>
      <c r="AH27" s="16" t="s">
        <v>33075</v>
      </c>
      <c r="AI27" s="33">
        <f>IF(D6L720C15=0,0,D6L720C11/D6L720C15)</f>
        <v>1.1388109164867212E-4</v>
      </c>
      <c r="AJ27" s="16" t="s">
        <v>33076</v>
      </c>
      <c r="AK27" s="33">
        <f>IF(D6L720C5=0,0,D6L720C11/D6L720C5)</f>
        <v>3.1226950436508739E-2</v>
      </c>
      <c r="AL27" s="16" t="s">
        <v>33077</v>
      </c>
      <c r="AM27" s="33">
        <f>D6L720C8*CHOOSE(MIN(D6L720C9,RUN_YEARS),B7L807C4,B7L807C13,B7L807C22,B7L807C31,B7L807C40)</f>
        <v>0.28040428411614454</v>
      </c>
      <c r="AN27" s="16" t="s">
        <v>33078</v>
      </c>
      <c r="AO27" s="33">
        <f>D6L720C8-D6L720C18</f>
        <v>1.5930402735827847</v>
      </c>
      <c r="AP27" s="16" t="s">
        <v>33079</v>
      </c>
      <c r="AQ27" s="33">
        <f>CHOOSE(MIN(D6L720C9,RUN_YEARS),B7L807C2,B7L807C11,B7L807C20,B7L807C29,B7L807C38)</f>
        <v>87.751754597918591</v>
      </c>
      <c r="AR27" s="16" t="s">
        <v>33080</v>
      </c>
      <c r="AS27" s="33">
        <f>IF(D6L720C20=0,0,D6L720C18/D6L720C20)</f>
        <v>3.1954265233893743E-3</v>
      </c>
      <c r="AT27" s="16" t="s">
        <v>33081</v>
      </c>
      <c r="AU27" s="33">
        <f>IF(D6L720C5=0,0,D6L720C18/D6L720C5)</f>
        <v>7.483655786978638E-2</v>
      </c>
      <c r="AV27" s="16" t="s">
        <v>33082</v>
      </c>
      <c r="AW27" s="33">
        <f>CHOOSE(MIN(D6L720C9,RUN_YEARS),B7L807C1,B7L807C10,B7L807C19,B7L807C28,B7L807C37)</f>
        <v>498.53760113784568</v>
      </c>
      <c r="AX27" s="16" t="s">
        <v>33083</v>
      </c>
      <c r="AY27" s="33">
        <f>IF(D6L720C23=0,0,D6L720C19/D6L720C23)</f>
        <v>3.1954265233893739E-3</v>
      </c>
      <c r="AZ27" s="16" t="s">
        <v>33084</v>
      </c>
      <c r="BA27" s="33">
        <f>IF(D6L720C5=0,0,D6L720C19/D6L720C5)</f>
        <v>0.42516344213021362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0.3403520937805683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40101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1027.4218397781515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87.751754597918591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498.53760113784568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0.3403520937805683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40101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1027.4218397781515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87.751754597918591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498.53760113784568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0.3403520937805683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40101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1027.4218397781515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87.751754597918591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498.53760113784568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0.3403520937805683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40101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1027.4218397781515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87.751754597918591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498.53760113784568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0.3403520937805683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40101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1027.4218397781515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87.751754597918591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498.53760113784568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20.532975526362716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17.658358952671936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8.8291794763359679</v>
      </c>
      <c r="R33" s="16" t="s">
        <v>33194</v>
      </c>
      <c r="S33" s="15">
        <f>D6L726C5-D6L726C7</f>
        <v>8.8291794763359679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8.2777627765308015</v>
      </c>
      <c r="X33" s="16" t="s">
        <v>33196</v>
      </c>
      <c r="Y33" s="33">
        <f>D6L726C7-D6L726C10</f>
        <v>0.55141669980516639</v>
      </c>
      <c r="Z33" s="16" t="s">
        <v>33197</v>
      </c>
      <c r="AA33" s="33">
        <f>CHOOSE(MIN(D6L726C9,RUN_YEARS),B7L807C7,B7L807C16,B7L807C25,B7L807C34,B7L807C43)</f>
        <v>40101</v>
      </c>
      <c r="AB33" s="16" t="s">
        <v>33198</v>
      </c>
      <c r="AC33" s="33">
        <f>IF(D6L726C12=0,0,D6L726C10/D6L726C12)</f>
        <v>2.0642285171269548E-4</v>
      </c>
      <c r="AD33" s="16" t="s">
        <v>33199</v>
      </c>
      <c r="AE33" s="33">
        <f>IF(D6L726C5=0,0,D6L726C10/D6L726C5)</f>
        <v>0.46877304956349131</v>
      </c>
      <c r="AF33" s="16" t="s">
        <v>33200</v>
      </c>
      <c r="AG33" s="33">
        <f>CHOOSE(MIN(D6L726C9,RUN_YEARS),B7L807C5,B7L807C14,B7L807C23,B7L807C32,B7L807C41)</f>
        <v>1027.4218397781515</v>
      </c>
      <c r="AH33" s="16" t="s">
        <v>33201</v>
      </c>
      <c r="AI33" s="33">
        <f>IF(D6L726C15=0,0,D6L726C11/D6L726C15)</f>
        <v>5.3669941445300823E-4</v>
      </c>
      <c r="AJ33" s="16" t="s">
        <v>33202</v>
      </c>
      <c r="AK33" s="33">
        <f>IF(D6L726C5=0,0,D6L726C11/D6L726C5)</f>
        <v>3.1226950436508711E-2</v>
      </c>
      <c r="AL33" s="16" t="s">
        <v>33203</v>
      </c>
      <c r="AM33" s="33">
        <f>D6L726C8*CHOOSE(MIN(D6L726C9,RUN_YEARS),B7L807C4,B7L807C13,B7L807C22,B7L807C31,B7L807C40)</f>
        <v>1.3214908016470936</v>
      </c>
      <c r="AN33" s="16" t="s">
        <v>33204</v>
      </c>
      <c r="AO33" s="33">
        <f>D6L726C8-D6L726C18</f>
        <v>7.5076886746888745</v>
      </c>
      <c r="AP33" s="16" t="s">
        <v>33205</v>
      </c>
      <c r="AQ33" s="33">
        <f>CHOOSE(MIN(D6L726C9,RUN_YEARS),B7L807C2,B7L807C11,B7L807C20,B7L807C29,B7L807C38)</f>
        <v>87.751754597918591</v>
      </c>
      <c r="AR33" s="16" t="s">
        <v>33206</v>
      </c>
      <c r="AS33" s="33">
        <f>IF(D6L726C20=0,0,D6L726C18/D6L726C20)</f>
        <v>1.5059423115836346E-2</v>
      </c>
      <c r="AT33" s="16" t="s">
        <v>33207</v>
      </c>
      <c r="AU33" s="33">
        <f>IF(D6L726C5=0,0,D6L726C18/D6L726C5)</f>
        <v>7.483655786978638E-2</v>
      </c>
      <c r="AV33" s="16" t="s">
        <v>33208</v>
      </c>
      <c r="AW33" s="33">
        <f>CHOOSE(MIN(D6L726C9,RUN_YEARS),B7L807C1,B7L807C10,B7L807C19,B7L807C28,B7L807C37)</f>
        <v>498.53760113784568</v>
      </c>
      <c r="AX33" s="16" t="s">
        <v>33209</v>
      </c>
      <c r="AY33" s="33">
        <f>IF(D6L726C23=0,0,D6L726C19/D6L726C23)</f>
        <v>1.5059423115836348E-2</v>
      </c>
      <c r="AZ33" s="16" t="s">
        <v>33210</v>
      </c>
      <c r="BA33" s="33">
        <f>IF(D6L726C5=0,0,D6L726C19/D6L726C5)</f>
        <v>0.42516344213021362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-3.9554696700833412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-3.4017039162716736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-1.7008519581358368</v>
      </c>
      <c r="R34" s="16" t="s">
        <v>33214</v>
      </c>
      <c r="S34" s="15">
        <f>D6L727C5-D6L727C7</f>
        <v>-1.7008519581358368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-1.595329877516984</v>
      </c>
      <c r="X34" s="16" t="s">
        <v>33216</v>
      </c>
      <c r="Y34" s="33">
        <f>D6L727C7-D6L727C10</f>
        <v>-0.10552208061885282</v>
      </c>
      <c r="Z34" s="16" t="s">
        <v>33217</v>
      </c>
      <c r="AA34" s="33">
        <f>CHOOSE(MIN(D6L727C9,RUN_YEARS),B7L807C7,B7L807C16,B7L807C25,B7L807C34,B7L807C43)</f>
        <v>43208.333333333328</v>
      </c>
      <c r="AB34" s="16" t="s">
        <v>33218</v>
      </c>
      <c r="AC34" s="33">
        <f>IF(D6L727C12=0,0,D6L727C10/D6L727C12)</f>
        <v>-3.6921810087181893E-5</v>
      </c>
      <c r="AD34" s="16" t="s">
        <v>33219</v>
      </c>
      <c r="AE34" s="33">
        <f>IF(D6L727C5=0,0,D6L727C10/D6L727C5)</f>
        <v>0.468979639846343</v>
      </c>
      <c r="AF34" s="16" t="s">
        <v>33220</v>
      </c>
      <c r="AG34" s="33">
        <f>CHOOSE(MIN(D6L727C9,RUN_YEARS),B7L807C5,B7L807C14,B7L807C23,B7L807C32,B7L807C41)</f>
        <v>1099.2260543782409</v>
      </c>
      <c r="AH34" s="16" t="s">
        <v>33221</v>
      </c>
      <c r="AI34" s="33">
        <f>IF(D6L727C15=0,0,D6L727C11/D6L727C15)</f>
        <v>-9.5996706226672961E-5</v>
      </c>
      <c r="AJ34" s="16" t="s">
        <v>33222</v>
      </c>
      <c r="AK34" s="33">
        <f>IF(D6L727C5=0,0,D6L727C11/D6L727C5)</f>
        <v>3.1020360153657008E-2</v>
      </c>
      <c r="AL34" s="16" t="s">
        <v>33223</v>
      </c>
      <c r="AM34" s="33">
        <f>D6L727C8*CHOOSE(MIN(D6L727C9,RUN_YEARS),B7L807C4,B7L807C13,B7L807C22,B7L807C31,B7L807C40)</f>
        <v>-0.258120978539218</v>
      </c>
      <c r="AN34" s="16" t="s">
        <v>33224</v>
      </c>
      <c r="AO34" s="33">
        <f>D6L727C8-D6L727C18</f>
        <v>-1.4427309795966188</v>
      </c>
      <c r="AP34" s="16" t="s">
        <v>33225</v>
      </c>
      <c r="AQ34" s="33">
        <f>CHOOSE(MIN(D6L727C9,RUN_YEARS),B7L807C2,B7L807C11,B7L807C20,B7L807C29,B7L807C38)</f>
        <v>92.463284405039872</v>
      </c>
      <c r="AR34" s="16" t="s">
        <v>33226</v>
      </c>
      <c r="AS34" s="33">
        <f>IF(D6L727C20=0,0,D6L727C18/D6L727C20)</f>
        <v>-2.7916051241323706E-3</v>
      </c>
      <c r="AT34" s="16" t="s">
        <v>33227</v>
      </c>
      <c r="AU34" s="33">
        <f>IF(D6L727C5=0,0,D6L727C18/D6L727C5)</f>
        <v>7.5879907508858993E-2</v>
      </c>
      <c r="AV34" s="16" t="s">
        <v>33228</v>
      </c>
      <c r="AW34" s="33">
        <f>CHOOSE(MIN(D6L727C9,RUN_YEARS),B7L807C1,B7L807C10,B7L807C19,B7L807C28,B7L807C37)</f>
        <v>516.81055000392257</v>
      </c>
      <c r="AX34" s="16" t="s">
        <v>33229</v>
      </c>
      <c r="AY34" s="33">
        <f>IF(D6L727C23=0,0,D6L727C19/D6L727C23)</f>
        <v>-2.7916051241323701E-3</v>
      </c>
      <c r="AZ34" s="16" t="s">
        <v>33230</v>
      </c>
      <c r="BA34" s="33">
        <f>IF(D6L727C5=0,0,D6L727C19/D6L727C5)</f>
        <v>0.42412009249114102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4747.8027465741025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3421.3903637738972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1710.6951818869486</v>
      </c>
      <c r="R35" s="16" t="s">
        <v>33234</v>
      </c>
      <c r="S35" s="15">
        <f>SUM(D6L701C8:D6L727C8)-2*SUM(D6L709C8,D6L711C8,D6L722C8,D6L724C8,D6L727C8)</f>
        <v>1710.6951818869486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1604.6951145609503</v>
      </c>
      <c r="X35" s="16" t="s">
        <v>33236</v>
      </c>
      <c r="Y35" s="33">
        <f>SUM(D6L701C11:D6L727C11)-2*SUM(D6L709C11,D6L711C11,D6L722C11,D6L724C11,D6L727C11)</f>
        <v>106.00006732599878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3.7049854343368702E-2</v>
      </c>
      <c r="AD35" s="16" t="s">
        <v>33238</v>
      </c>
      <c r="AE35" s="33">
        <f>IF(D6L728C5=0,0,D6L728C10/D6L728C5)</f>
        <v>0.46901842348995304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9.6329621292758752E-2</v>
      </c>
      <c r="AJ35" s="16" t="s">
        <v>33240</v>
      </c>
      <c r="AK35" s="33">
        <f>IF(D6L728C5=0,0,D6L728C11/D6L728C5)</f>
        <v>3.0981576510047074E-2</v>
      </c>
      <c r="AL35" s="16" t="s">
        <v>33241</v>
      </c>
      <c r="AM35" s="33">
        <f>SUM(D6L701C18:D6L727C18)-2*SUM(D6L709C18,D6L711C18,D6L722C18,D6L724C18,D6L727C18)</f>
        <v>260.09032449804425</v>
      </c>
      <c r="AN35" s="16" t="s">
        <v>33242</v>
      </c>
      <c r="AO35" s="33">
        <f>SUM(D6L701C19:D6L727C19)-2*SUM(D6L709C19,D6L711C19,D6L722C19,D6L724C19,D6L727C19)</f>
        <v>1450.6048573889043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2.8028445208346358</v>
      </c>
      <c r="AT35" s="16" t="s">
        <v>33244</v>
      </c>
      <c r="AU35" s="33">
        <f>IF(D6L728C5=0,0,D6L728C18/D6L728C5)</f>
        <v>7.6018897829348162E-2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2.8028445208346358</v>
      </c>
      <c r="AZ35" s="16" t="s">
        <v>33246</v>
      </c>
      <c r="BA35" s="33">
        <f>IF(D6L728C5=0,0,D6L728C19/D6L728C5)</f>
        <v>0.42398110217065182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56.692003800498561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28.346001900249281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14.17300095012464</v>
      </c>
      <c r="R36" s="16" t="s">
        <v>33251</v>
      </c>
      <c r="S36" s="15">
        <f>D6L729C5-D6L729C7</f>
        <v>14.17300095012464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13.287841753712373</v>
      </c>
      <c r="X36" s="16" t="s">
        <v>33253</v>
      </c>
      <c r="Y36" s="33">
        <f>D6L729C7-D6L729C10</f>
        <v>0.88515919641226759</v>
      </c>
      <c r="Z36" s="16" t="s">
        <v>33254</v>
      </c>
      <c r="AA36" s="33">
        <f>CHOOSE(MIN(D6L729C9,RUN_YEARS),B7L807C7,B7L807C16,B7L807C25,B7L807C34,B7L807C43)</f>
        <v>40101</v>
      </c>
      <c r="AB36" s="16" t="s">
        <v>33255</v>
      </c>
      <c r="AC36" s="33">
        <f>IF(D6L729C12=0,0,D6L729C10/D6L729C12)</f>
        <v>3.3135936145513512E-4</v>
      </c>
      <c r="AD36" s="16" t="s">
        <v>33256</v>
      </c>
      <c r="AE36" s="33">
        <f>IF(D6L729C5=0,0,D6L729C10/D6L729C5)</f>
        <v>0.46877304956349125</v>
      </c>
      <c r="AF36" s="16" t="s">
        <v>33257</v>
      </c>
      <c r="AG36" s="33">
        <f>CHOOSE(MIN(D6L729C9,RUN_YEARS),B7L807C5,B7L807C14,B7L807C23,B7L807C32,B7L807C41)</f>
        <v>1027.4218397781515</v>
      </c>
      <c r="AH36" s="16" t="s">
        <v>33258</v>
      </c>
      <c r="AI36" s="33">
        <f>IF(D6L729C15=0,0,D6L729C11/D6L729C15)</f>
        <v>8.6153433978335299E-4</v>
      </c>
      <c r="AJ36" s="16" t="s">
        <v>33259</v>
      </c>
      <c r="AK36" s="33">
        <f>IF(D6L729C5=0,0,D6L729C11/D6L729C5)</f>
        <v>3.1226950436508766E-2</v>
      </c>
      <c r="AL36" s="16" t="s">
        <v>33260</v>
      </c>
      <c r="AM36" s="33">
        <f>D6L729C8*CHOOSE(MIN(D6L729C9,RUN_YEARS),B7L807C4,B7L807C13,B7L807C22,B7L807C31,B7L807C40)</f>
        <v>2.12131721158508</v>
      </c>
      <c r="AN36" s="16" t="s">
        <v>33261</v>
      </c>
      <c r="AO36" s="33">
        <f>D6L729C8-D6L729C18</f>
        <v>12.051683738539561</v>
      </c>
      <c r="AP36" s="16" t="s">
        <v>33262</v>
      </c>
      <c r="AQ36" s="33">
        <f>CHOOSE(MIN(D6L729C9,RUN_YEARS),B7L807C2,B7L807C11,B7L807C20,B7L807C29,B7L807C38)</f>
        <v>87.751754597918591</v>
      </c>
      <c r="AR36" s="16" t="s">
        <v>33263</v>
      </c>
      <c r="AS36" s="33">
        <f>IF(D6L729C20=0,0,D6L729C18/D6L729C20)</f>
        <v>2.417407174711235E-2</v>
      </c>
      <c r="AT36" s="16" t="s">
        <v>33264</v>
      </c>
      <c r="AU36" s="33">
        <f>IF(D6L729C5=0,0,D6L729C18/D6L729C5)</f>
        <v>7.483655786978638E-2</v>
      </c>
      <c r="AV36" s="16" t="s">
        <v>33265</v>
      </c>
      <c r="AW36" s="33">
        <f>CHOOSE(MIN(D6L729C9,RUN_YEARS),B7L807C1,B7L807C10,B7L807C19,B7L807C28,B7L807C37)</f>
        <v>498.53760113784568</v>
      </c>
      <c r="AX36" s="16" t="s">
        <v>33266</v>
      </c>
      <c r="AY36" s="33">
        <f>IF(D6L729C23=0,0,D6L729C19/D6L729C23)</f>
        <v>2.417407174711235E-2</v>
      </c>
      <c r="AZ36" s="16" t="s">
        <v>33267</v>
      </c>
      <c r="BA36" s="33">
        <f>IF(D6L729C5=0,0,D6L729C19/D6L729C5)</f>
        <v>0.42516344213021362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40101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1027.4218397781515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87.751754597918591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498.53760113784568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41.544540595571391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20.772270297785695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10.386135148892848</v>
      </c>
      <c r="R38" s="16" t="s">
        <v>33291</v>
      </c>
      <c r="S38" s="15">
        <f>D6L731C5-D6L731C7</f>
        <v>10.386135148892848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9.7374804938501303</v>
      </c>
      <c r="X38" s="16" t="s">
        <v>33293</v>
      </c>
      <c r="Y38" s="33">
        <f>D6L731C7-D6L731C10</f>
        <v>0.64865465504271747</v>
      </c>
      <c r="Z38" s="16" t="s">
        <v>33294</v>
      </c>
      <c r="AA38" s="33">
        <f>CHOOSE(MIN(D6L731C9,RUN_YEARS),B7L807C7,B7L807C16,B7L807C25,B7L807C34,B7L807C43)</f>
        <v>40101</v>
      </c>
      <c r="AB38" s="16" t="s">
        <v>33295</v>
      </c>
      <c r="AC38" s="33">
        <f>IF(D6L731C12=0,0,D6L731C10/D6L731C12)</f>
        <v>2.4282388204409193E-4</v>
      </c>
      <c r="AD38" s="16" t="s">
        <v>33296</v>
      </c>
      <c r="AE38" s="33">
        <f>IF(D6L731C5=0,0,D6L731C10/D6L731C5)</f>
        <v>0.4687730495634912</v>
      </c>
      <c r="AF38" s="16" t="s">
        <v>33297</v>
      </c>
      <c r="AG38" s="33">
        <f>CHOOSE(MIN(D6L731C9,RUN_YEARS),B7L807C5,B7L807C14,B7L807C23,B7L807C32,B7L807C41)</f>
        <v>1027.4218397781515</v>
      </c>
      <c r="AH38" s="16" t="s">
        <v>33298</v>
      </c>
      <c r="AI38" s="33">
        <f>IF(D6L731C15=0,0,D6L731C11/D6L731C15)</f>
        <v>6.3134209331464064E-4</v>
      </c>
      <c r="AJ38" s="16" t="s">
        <v>33299</v>
      </c>
      <c r="AK38" s="33">
        <f>IF(D6L731C5=0,0,D6L731C11/D6L731C5)</f>
        <v>3.1226950436508784E-2</v>
      </c>
      <c r="AL38" s="16" t="s">
        <v>33300</v>
      </c>
      <c r="AM38" s="33">
        <f>D6L731C8*CHOOSE(MIN(D6L731C9,RUN_YEARS),B7L807C4,B7L807C13,B7L807C22,B7L807C31,B7L807C40)</f>
        <v>1.554525208227084</v>
      </c>
      <c r="AN38" s="16" t="s">
        <v>33301</v>
      </c>
      <c r="AO38" s="33">
        <f>D6L731C8-D6L731C18</f>
        <v>8.8316099406657642</v>
      </c>
      <c r="AP38" s="16" t="s">
        <v>33302</v>
      </c>
      <c r="AQ38" s="33">
        <f>CHOOSE(MIN(D6L731C9,RUN_YEARS),B7L807C2,B7L807C11,B7L807C20,B7L807C29,B7L807C38)</f>
        <v>87.751754597918591</v>
      </c>
      <c r="AR38" s="16" t="s">
        <v>33303</v>
      </c>
      <c r="AS38" s="33">
        <f>IF(D6L731C20=0,0,D6L731C18/D6L731C20)</f>
        <v>1.7715032768859943E-2</v>
      </c>
      <c r="AT38" s="16" t="s">
        <v>33304</v>
      </c>
      <c r="AU38" s="33">
        <f>IF(D6L731C5=0,0,D6L731C18/D6L731C5)</f>
        <v>7.483655786978638E-2</v>
      </c>
      <c r="AV38" s="16" t="s">
        <v>33305</v>
      </c>
      <c r="AW38" s="33">
        <f>CHOOSE(MIN(D6L731C9,RUN_YEARS),B7L807C1,B7L807C10,B7L807C19,B7L807C28,B7L807C37)</f>
        <v>498.53760113784568</v>
      </c>
      <c r="AX38" s="16" t="s">
        <v>33306</v>
      </c>
      <c r="AY38" s="33">
        <f>IF(D6L731C23=0,0,D6L731C19/D6L731C23)</f>
        <v>1.7715032768859943E-2</v>
      </c>
      <c r="AZ38" s="16" t="s">
        <v>33307</v>
      </c>
      <c r="BA38" s="33">
        <f>IF(D6L731C5=0,0,D6L731C19/D6L731C5)</f>
        <v>0.42516344213021362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40101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1027.4218397781515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87.751754597918591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498.53760113784568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642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642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256.8</v>
      </c>
      <c r="R40" s="16" t="s">
        <v>33332</v>
      </c>
      <c r="S40" s="15">
        <f>D6L733C5-D6L733C7</f>
        <v>385.2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240.76183825580912</v>
      </c>
      <c r="X40" s="16" t="s">
        <v>33334</v>
      </c>
      <c r="Y40" s="33">
        <f>D6L733C7-D6L733C10</f>
        <v>16.038161744190887</v>
      </c>
      <c r="Z40" s="16" t="s">
        <v>33335</v>
      </c>
      <c r="AA40" s="33">
        <f>CHOOSE(MIN(D6L733C9,RUN_YEARS),B7L807C7,B7L807C16,B7L807C25,B7L807C34,B7L807C43)</f>
        <v>40101</v>
      </c>
      <c r="AB40" s="16" t="s">
        <v>33336</v>
      </c>
      <c r="AC40" s="33">
        <f>IF(D6L733C12=0,0,D6L733C10/D6L733C12)</f>
        <v>6.0038861438819263E-3</v>
      </c>
      <c r="AD40" s="16" t="s">
        <v>33337</v>
      </c>
      <c r="AE40" s="33">
        <f>IF(D6L733C5=0,0,D6L733C10/D6L733C5)</f>
        <v>0.37501843965079301</v>
      </c>
      <c r="AF40" s="16" t="s">
        <v>33338</v>
      </c>
      <c r="AG40" s="33">
        <f>CHOOSE(MIN(D6L733C9,RUN_YEARS),B7L807C5,B7L807C14,B7L807C23,B7L807C32,B7L807C41)</f>
        <v>1027.4218397781515</v>
      </c>
      <c r="AH40" s="16" t="s">
        <v>33339</v>
      </c>
      <c r="AI40" s="33">
        <f>IF(D6L733C15=0,0,D6L733C11/D6L733C15)</f>
        <v>1.5610103974093023E-2</v>
      </c>
      <c r="AJ40" s="16" t="s">
        <v>33340</v>
      </c>
      <c r="AK40" s="33">
        <f>IF(D6L733C5=0,0,D6L733C11/D6L733C5)</f>
        <v>2.498156034920699E-2</v>
      </c>
      <c r="AL40" s="16" t="s">
        <v>33341</v>
      </c>
      <c r="AM40" s="33">
        <f>D6L733C8*CHOOSE(MIN(D6L733C9,RUN_YEARS),B7L807C4,B7L807C13,B7L807C22,B7L807C31,B7L807C40)</f>
        <v>57.654084182883423</v>
      </c>
      <c r="AN40" s="16" t="s">
        <v>33342</v>
      </c>
      <c r="AO40" s="33">
        <f>D6L733C8-D6L733C18</f>
        <v>327.54591581711657</v>
      </c>
      <c r="AP40" s="16" t="s">
        <v>33343</v>
      </c>
      <c r="AQ40" s="33">
        <f>CHOOSE(MIN(D6L733C9,RUN_YEARS),B7L807C2,B7L807C11,B7L807C20,B7L807C29,B7L807C38)</f>
        <v>87.751754597918591</v>
      </c>
      <c r="AR40" s="16" t="s">
        <v>33344</v>
      </c>
      <c r="AS40" s="33">
        <f>IF(D6L733C20=0,0,D6L733C18/D6L733C20)</f>
        <v>0.65701346311599496</v>
      </c>
      <c r="AT40" s="16" t="s">
        <v>33345</v>
      </c>
      <c r="AU40" s="33">
        <f>IF(D6L733C5=0,0,D6L733C18/D6L733C5)</f>
        <v>8.9803869443743647E-2</v>
      </c>
      <c r="AV40" s="16" t="s">
        <v>33346</v>
      </c>
      <c r="AW40" s="33">
        <f>CHOOSE(MIN(D6L733C9,RUN_YEARS),B7L807C1,B7L807C10,B7L807C19,B7L807C28,B7L807C37)</f>
        <v>498.53760113784568</v>
      </c>
      <c r="AX40" s="16" t="s">
        <v>33347</v>
      </c>
      <c r="AY40" s="33">
        <f>IF(D6L733C23=0,0,D6L733C19/D6L733C23)</f>
        <v>0.65701346311599496</v>
      </c>
      <c r="AZ40" s="16" t="s">
        <v>33348</v>
      </c>
      <c r="BA40" s="33">
        <f>IF(D6L733C5=0,0,D6L733C19/D6L733C5)</f>
        <v>0.51019613055625634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0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0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40101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1027.4218397781515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0</v>
      </c>
      <c r="AN41" s="16" t="s">
        <v>33361</v>
      </c>
      <c r="AO41" s="33">
        <f>D6L734C8-D6L734C18</f>
        <v>0</v>
      </c>
      <c r="AP41" s="16" t="s">
        <v>33362</v>
      </c>
      <c r="AQ41" s="33">
        <f>CHOOSE(MIN(D6L734C9,RUN_YEARS),B7L807C2,B7L807C11,B7L807C20,B7L807C29,B7L807C38)</f>
        <v>87.751754597918591</v>
      </c>
      <c r="AR41" s="16" t="s">
        <v>33363</v>
      </c>
      <c r="AS41" s="33">
        <f>IF(D6L734C20=0,0,D6L734C18/D6L734C20)</f>
        <v>0</v>
      </c>
      <c r="AT41" s="16" t="s">
        <v>33364</v>
      </c>
      <c r="AU41" s="33">
        <f>IF(D6L734C5=0,0,D6L734C18/D6L734C5)</f>
        <v>0</v>
      </c>
      <c r="AV41" s="16" t="s">
        <v>33365</v>
      </c>
      <c r="AW41" s="33">
        <f>CHOOSE(MIN(D6L734C9,RUN_YEARS),B7L807C1,B7L807C10,B7L807C19,B7L807C28,B7L807C37)</f>
        <v>498.53760113784568</v>
      </c>
      <c r="AX41" s="16" t="s">
        <v>33366</v>
      </c>
      <c r="AY41" s="33">
        <f>IF(D6L734C23=0,0,D6L734C19/D6L734C23)</f>
        <v>0</v>
      </c>
      <c r="AZ41" s="16" t="s">
        <v>33367</v>
      </c>
      <c r="BA41" s="33">
        <f>IF(D6L734C5=0,0,D6L734C19/D6L734C5)</f>
        <v>0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10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10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10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9.3754609912698257</v>
      </c>
      <c r="X42" s="16" t="s">
        <v>33374</v>
      </c>
      <c r="Y42" s="33">
        <f>D6L735C7-D6L735C10</f>
        <v>0.62453900873017432</v>
      </c>
      <c r="Z42" s="16" t="s">
        <v>33375</v>
      </c>
      <c r="AA42" s="33">
        <f>CHOOSE(MIN(D6L735C9,RUN_YEARS),B7L807C7,B7L807C16,B7L807C25,B7L807C34,B7L807C43)</f>
        <v>40101</v>
      </c>
      <c r="AB42" s="16" t="s">
        <v>33376</v>
      </c>
      <c r="AC42" s="33">
        <f>IF(D6L735C12=0,0,D6L735C10/D6L735C12)</f>
        <v>2.3379618940350179E-4</v>
      </c>
      <c r="AD42" s="16" t="s">
        <v>33377</v>
      </c>
      <c r="AE42" s="33">
        <f>IF(D6L735C5=0,0,D6L735C10/D6L735C5)</f>
        <v>0.93754609912698261</v>
      </c>
      <c r="AF42" s="16" t="s">
        <v>33378</v>
      </c>
      <c r="AG42" s="33">
        <f>CHOOSE(MIN(D6L735C9,RUN_YEARS),B7L807C5,B7L807C14,B7L807C23,B7L807C32,B7L807C41)</f>
        <v>1027.4218397781515</v>
      </c>
      <c r="AH42" s="16" t="s">
        <v>33379</v>
      </c>
      <c r="AI42" s="33">
        <f>IF(D6L735C15=0,0,D6L735C11/D6L735C15)</f>
        <v>6.0787009244910484E-4</v>
      </c>
      <c r="AJ42" s="16" t="s">
        <v>33380</v>
      </c>
      <c r="AK42" s="33">
        <f>IF(D6L735C5=0,0,D6L735C11/D6L735C5)</f>
        <v>6.2453900873017429E-2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87.751754597918591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498.53760113784568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-1692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-1692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-1692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40101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1027.4218397781515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-253.2469118313571</v>
      </c>
      <c r="AN43" s="16" t="s">
        <v>33402</v>
      </c>
      <c r="AO43" s="33">
        <f>D6L736C8-D6L736C18</f>
        <v>-1438.753088168643</v>
      </c>
      <c r="AP43" s="16" t="s">
        <v>33403</v>
      </c>
      <c r="AQ43" s="33">
        <f>CHOOSE(MIN(D6L736C9,RUN_YEARS),B7L807C2,B7L807C11,B7L807C20,B7L807C29,B7L807C38)</f>
        <v>87.751754597918591</v>
      </c>
      <c r="AR43" s="16" t="s">
        <v>33404</v>
      </c>
      <c r="AS43" s="33">
        <f>IF(D6L736C20=0,0,D6L736C18/D6L736C20)</f>
        <v>-2.8859469875188561</v>
      </c>
      <c r="AT43" s="16" t="s">
        <v>33405</v>
      </c>
      <c r="AU43" s="33">
        <f>IF(D6L736C5=0,0,D6L736C18/D6L736C5)</f>
        <v>0.14967311573957276</v>
      </c>
      <c r="AV43" s="16" t="s">
        <v>33406</v>
      </c>
      <c r="AW43" s="33">
        <f>CHOOSE(MIN(D6L736C9,RUN_YEARS),B7L807C1,B7L807C10,B7L807C19,B7L807C28,B7L807C37)</f>
        <v>498.53760113784568</v>
      </c>
      <c r="AX43" s="16" t="s">
        <v>33407</v>
      </c>
      <c r="AY43" s="33">
        <f>IF(D6L736C23=0,0,D6L736C19/D6L736C23)</f>
        <v>-2.8859469875188566</v>
      </c>
      <c r="AZ43" s="16" t="s">
        <v>33408</v>
      </c>
      <c r="BA43" s="33">
        <f>IF(D6L736C5=0,0,D6L736C19/D6L736C5)</f>
        <v>0.85032688426042735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-941.76345560393008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-990.88172780196498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291.35913609901752</v>
      </c>
      <c r="R44" s="16" t="s">
        <v>33412</v>
      </c>
      <c r="S44" s="15">
        <f>SUM(D6L729C8:D6L736C8)</f>
        <v>-1282.2408639009825</v>
      </c>
      <c r="U44" s="21" t="str">
        <f>NULL_VALUE</f>
        <v>n/a</v>
      </c>
      <c r="V44" s="16" t="s">
        <v>33413</v>
      </c>
      <c r="W44" s="33">
        <f>SUM(D6L729C10:D6L736C10)</f>
        <v>273.16262149464148</v>
      </c>
      <c r="X44" s="16" t="s">
        <v>33414</v>
      </c>
      <c r="Y44" s="33">
        <f>SUM(D6L729C11:D6L736C11)</f>
        <v>18.196514604376048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6.8118655767846559E-3</v>
      </c>
      <c r="AD44" s="16" t="s">
        <v>33416</v>
      </c>
      <c r="AE44" s="33">
        <f>IF(D6L737C5=0,0,D6L737C10/D6L737C5)</f>
        <v>-0.27567631315655367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1.7710850499640121E-2</v>
      </c>
      <c r="AJ44" s="16" t="s">
        <v>33418</v>
      </c>
      <c r="AK44" s="33">
        <f>IF(D6L737C5=0,0,D6L737C11/D6L737C5)</f>
        <v>-1.8363962210445318E-2</v>
      </c>
      <c r="AL44" s="16" t="s">
        <v>33419</v>
      </c>
      <c r="AM44" s="33">
        <f>SUM(D6L729C18:D6L736C18)</f>
        <v>-191.9169852286615</v>
      </c>
      <c r="AN44" s="16" t="s">
        <v>33420</v>
      </c>
      <c r="AO44" s="33">
        <f>SUM(D6L729C19:D6L736C19)</f>
        <v>-1090.3238786723211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-2.187044419886889</v>
      </c>
      <c r="AT44" s="16" t="s">
        <v>33422</v>
      </c>
      <c r="AU44" s="33">
        <f>IF(D6L737C5=0,0,D6L737C18/D6L737C5)</f>
        <v>0.19368303990667343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-2.1870444198868895</v>
      </c>
      <c r="AZ44" s="16" t="s">
        <v>33424</v>
      </c>
      <c r="BA44" s="33">
        <f>IF(D6L737C5=0,0,D6L737C19/D6L737C5)</f>
        <v>1.1003572354603257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232.7641393373828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116.3820696686914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58.1910348343457</v>
      </c>
      <c r="R45" s="16" t="s">
        <v>33429</v>
      </c>
      <c r="S45" s="15">
        <f>D6L738C5-D6L738C7</f>
        <v>58.1910348343457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54.556777713103166</v>
      </c>
      <c r="X45" s="16" t="s">
        <v>33431</v>
      </c>
      <c r="Y45" s="33">
        <f>D6L738C7-D6L738C10</f>
        <v>3.6342571212425341</v>
      </c>
      <c r="Z45" s="16" t="s">
        <v>33432</v>
      </c>
      <c r="AA45" s="33">
        <f>CHOOSE(MIN(D6L738C9,RUN_YEARS),B7L807C7,B7L807C16,B7L807C25,B7L807C34,B7L807C43)</f>
        <v>40101</v>
      </c>
      <c r="AB45" s="16" t="s">
        <v>33433</v>
      </c>
      <c r="AC45" s="33">
        <f>IF(D6L738C12=0,0,D6L738C10/D6L738C12)</f>
        <v>1.3604842201716458E-3</v>
      </c>
      <c r="AD45" s="16" t="s">
        <v>33434</v>
      </c>
      <c r="AE45" s="33">
        <f>IF(D6L738C5=0,0,D6L738C10/D6L738C5)</f>
        <v>0.46877304956349125</v>
      </c>
      <c r="AF45" s="16" t="s">
        <v>33435</v>
      </c>
      <c r="AG45" s="33">
        <f>CHOOSE(MIN(D6L738C9,RUN_YEARS),B7L807C5,B7L807C14,B7L807C23,B7L807C32,B7L807C41)</f>
        <v>1027.4218397781515</v>
      </c>
      <c r="AH45" s="16" t="s">
        <v>33436</v>
      </c>
      <c r="AI45" s="33">
        <f>IF(D6L738C15=0,0,D6L738C11/D6L738C15)</f>
        <v>3.5372589724462834E-3</v>
      </c>
      <c r="AJ45" s="16" t="s">
        <v>33437</v>
      </c>
      <c r="AK45" s="33">
        <f>IF(D6L738C5=0,0,D6L738C11/D6L738C5)</f>
        <v>3.1226950436508746E-2</v>
      </c>
      <c r="AL45" s="16" t="s">
        <v>33438</v>
      </c>
      <c r="AM45" s="33">
        <f>D6L738C8*CHOOSE(MIN(D6L738C9,RUN_YEARS),B7L807C4,B7L807C13,B7L807C22,B7L807C31,B7L807C40)</f>
        <v>8.7096334917665335</v>
      </c>
      <c r="AN45" s="16" t="s">
        <v>33439</v>
      </c>
      <c r="AO45" s="33">
        <f>D6L738C8-D6L738C18</f>
        <v>49.481401342579169</v>
      </c>
      <c r="AP45" s="16" t="s">
        <v>33440</v>
      </c>
      <c r="AQ45" s="33">
        <f>CHOOSE(MIN(D6L738C9,RUN_YEARS),B7L807C2,B7L807C11,B7L807C20,B7L807C29,B7L807C38)</f>
        <v>87.751754597918591</v>
      </c>
      <c r="AR45" s="16" t="s">
        <v>33441</v>
      </c>
      <c r="AS45" s="33">
        <f>IF(D6L738C20=0,0,D6L738C18/D6L738C20)</f>
        <v>9.9253097920085576E-2</v>
      </c>
      <c r="AT45" s="16" t="s">
        <v>33442</v>
      </c>
      <c r="AU45" s="33">
        <f>IF(D6L738C5=0,0,D6L738C18/D6L738C5)</f>
        <v>7.483655786978638E-2</v>
      </c>
      <c r="AV45" s="16" t="s">
        <v>33443</v>
      </c>
      <c r="AW45" s="33">
        <f>CHOOSE(MIN(D6L738C9,RUN_YEARS),B7L807C1,B7L807C10,B7L807C19,B7L807C28,B7L807C37)</f>
        <v>498.53760113784568</v>
      </c>
      <c r="AX45" s="16" t="s">
        <v>33444</v>
      </c>
      <c r="AY45" s="33">
        <f>IF(D6L738C23=0,0,D6L738C19/D6L738C23)</f>
        <v>9.925309792008559E-2</v>
      </c>
      <c r="AZ45" s="16" t="s">
        <v>33445</v>
      </c>
      <c r="BA45" s="33">
        <f>IF(D6L738C5=0,0,D6L738C19/D6L738C5)</f>
        <v>0.42516344213021362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4914.8140409334583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4914.8140409334583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1965.9256163733835</v>
      </c>
      <c r="R46" s="16" t="s">
        <v>33449</v>
      </c>
      <c r="S46" s="15">
        <f>D6L739C5-D6L739C7</f>
        <v>2948.8884245600748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1843.1458928046743</v>
      </c>
      <c r="X46" s="16" t="s">
        <v>33451</v>
      </c>
      <c r="Y46" s="33">
        <f>D6L739C7-D6L739C10</f>
        <v>122.77972356870919</v>
      </c>
      <c r="Z46" s="16" t="s">
        <v>33452</v>
      </c>
      <c r="AA46" s="33">
        <f>CHOOSE(MIN(D6L739C9,RUN_YEARS),B7L807C7,B7L807C16,B7L807C25,B7L807C34,B7L807C43)</f>
        <v>40101</v>
      </c>
      <c r="AB46" s="16" t="s">
        <v>33453</v>
      </c>
      <c r="AC46" s="33">
        <f>IF(D6L739C12=0,0,D6L739C10/D6L739C12)</f>
        <v>4.5962591775882751E-2</v>
      </c>
      <c r="AD46" s="16" t="s">
        <v>33454</v>
      </c>
      <c r="AE46" s="33">
        <f>IF(D6L739C5=0,0,D6L739C10/D6L739C5)</f>
        <v>0.37501843965079301</v>
      </c>
      <c r="AF46" s="16" t="s">
        <v>33455</v>
      </c>
      <c r="AG46" s="33">
        <f>CHOOSE(MIN(D6L739C9,RUN_YEARS),B7L807C5,B7L807C14,B7L807C23,B7L807C32,B7L807C41)</f>
        <v>1027.4218397781515</v>
      </c>
      <c r="AH46" s="16" t="s">
        <v>33456</v>
      </c>
      <c r="AI46" s="33">
        <f>IF(D6L739C15=0,0,D6L739C11/D6L739C15)</f>
        <v>0.11950273861729539</v>
      </c>
      <c r="AJ46" s="16" t="s">
        <v>33457</v>
      </c>
      <c r="AK46" s="33">
        <f>IF(D6L739C5=0,0,D6L739C11/D6L739C5)</f>
        <v>2.4981560349207014E-2</v>
      </c>
      <c r="AL46" s="16" t="s">
        <v>33458</v>
      </c>
      <c r="AM46" s="33">
        <f>D6L739C8*CHOOSE(MIN(D6L739C9,RUN_YEARS),B7L807C4,B7L807C13,B7L807C22,B7L807C31,B7L807C40)</f>
        <v>441.36931847226646</v>
      </c>
      <c r="AN46" s="16" t="s">
        <v>33459</v>
      </c>
      <c r="AO46" s="33">
        <f>D6L739C8-D6L739C18</f>
        <v>2507.5191060878083</v>
      </c>
      <c r="AP46" s="16" t="s">
        <v>33460</v>
      </c>
      <c r="AQ46" s="33">
        <f>CHOOSE(MIN(D6L739C9,RUN_YEARS),B7L807C2,B7L807C11,B7L807C20,B7L807C29,B7L807C38)</f>
        <v>87.751754597918591</v>
      </c>
      <c r="AR46" s="16" t="s">
        <v>33461</v>
      </c>
      <c r="AS46" s="33">
        <f>IF(D6L739C20=0,0,D6L739C18/D6L739C20)</f>
        <v>5.0297492112224438</v>
      </c>
      <c r="AT46" s="16" t="s">
        <v>33462</v>
      </c>
      <c r="AU46" s="33">
        <f>IF(D6L739C5=0,0,D6L739C18/D6L739C5)</f>
        <v>8.9803869443743647E-2</v>
      </c>
      <c r="AV46" s="16" t="s">
        <v>33463</v>
      </c>
      <c r="AW46" s="33">
        <f>CHOOSE(MIN(D6L739C9,RUN_YEARS),B7L807C1,B7L807C10,B7L807C19,B7L807C28,B7L807C37)</f>
        <v>498.53760113784568</v>
      </c>
      <c r="AX46" s="16" t="s">
        <v>33464</v>
      </c>
      <c r="AY46" s="33">
        <f>IF(D6L739C23=0,0,D6L739C19/D6L739C23)</f>
        <v>5.0297492112224429</v>
      </c>
      <c r="AZ46" s="16" t="s">
        <v>33465</v>
      </c>
      <c r="BA46" s="33">
        <f>IF(D6L739C5=0,0,D6L739C19/D6L739C5)</f>
        <v>0.51019613055625634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5147.5781802708407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5031.1961106021499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2024.1166512077291</v>
      </c>
      <c r="R47" s="16" t="s">
        <v>33469</v>
      </c>
      <c r="S47" s="15">
        <f>SUM(D6L738C8:D6L739C8)</f>
        <v>3007.0794593944206</v>
      </c>
      <c r="U47" s="21" t="str">
        <f>NULL_VALUE</f>
        <v>n/a</v>
      </c>
      <c r="V47" s="16" t="s">
        <v>33470</v>
      </c>
      <c r="W47" s="33">
        <f>SUM(D6L738C10:D6L739C10)</f>
        <v>1897.7026705177775</v>
      </c>
      <c r="X47" s="16" t="s">
        <v>33471</v>
      </c>
      <c r="Y47" s="33">
        <f>SUM(D6L738C11:D6L739C11)</f>
        <v>126.41398068995173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4.7323075996054398E-2</v>
      </c>
      <c r="AD47" s="16" t="s">
        <v>33473</v>
      </c>
      <c r="AE47" s="33">
        <f>IF(D6L740C5=0,0,D6L740C10/D6L740C5)</f>
        <v>0.3771871795096165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0.12303999758974167</v>
      </c>
      <c r="AJ47" s="16" t="s">
        <v>33475</v>
      </c>
      <c r="AK47" s="33">
        <f>IF(D6L740C5=0,0,D6L740C11/D6L740C5)</f>
        <v>2.5126029260430099E-2</v>
      </c>
      <c r="AL47" s="16" t="s">
        <v>33476</v>
      </c>
      <c r="AM47" s="33">
        <f>SUM(D6L738C18:D6L739C18)</f>
        <v>450.07895196403297</v>
      </c>
      <c r="AN47" s="16" t="s">
        <v>33477</v>
      </c>
      <c r="AO47" s="33">
        <f>SUM(D6L738C19:D6L739C19)</f>
        <v>2557.0005074303876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5.1290023091425292</v>
      </c>
      <c r="AT47" s="16" t="s">
        <v>33479</v>
      </c>
      <c r="AU47" s="33">
        <f>IF(D6L740C5=0,0,D6L740C18/D6L740C5)</f>
        <v>8.9457644279774665E-2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5.1290023091425283</v>
      </c>
      <c r="AZ47" s="16" t="s">
        <v>33481</v>
      </c>
      <c r="BA47" s="33">
        <f>IF(D6L740C5=0,0,D6L740C19/D6L740C5)</f>
        <v>0.50822914695017873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8953.6174712410138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7461.7047465740816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4026.1709691936949</v>
      </c>
      <c r="R48" s="16" t="s">
        <v>33486</v>
      </c>
      <c r="S48" s="15">
        <f>SUM(D6L728C8,D6L737C8,D6L740C8)</f>
        <v>3435.5337773803867</v>
      </c>
      <c r="U48" s="21" t="str">
        <f>NULL_VALUE</f>
        <v>n/a</v>
      </c>
      <c r="V48" s="16" t="s">
        <v>33487</v>
      </c>
      <c r="W48" s="33">
        <f>SUM(D6L728C10,D6L737C10,D6L740C10)</f>
        <v>3775.5604065733696</v>
      </c>
      <c r="X48" s="16" t="s">
        <v>33488</v>
      </c>
      <c r="Y48" s="33">
        <f>SUM(D6L728C11,D6L737C11,D6L740C11)</f>
        <v>250.61056262032656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9.1184795916207761E-2</v>
      </c>
      <c r="AD48" s="16" t="s">
        <v>33490</v>
      </c>
      <c r="AE48" s="33">
        <f>IF(D6L741C5=0,0,D6L741C10/D6L741C5)</f>
        <v>0.50599166474750368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0.23708046938214056</v>
      </c>
      <c r="AJ48" s="16" t="s">
        <v>33492</v>
      </c>
      <c r="AK48" s="33">
        <f>IF(D6L741C5=0,0,D6L741C11/D6L741C5)</f>
        <v>3.3586234129056133E-2</v>
      </c>
      <c r="AL48" s="16" t="s">
        <v>33493</v>
      </c>
      <c r="AM48" s="33">
        <f>SUM(D6L728C18,D6L737C18,D6L740C18)</f>
        <v>518.25229123341569</v>
      </c>
      <c r="AN48" s="16" t="s">
        <v>33494</v>
      </c>
      <c r="AO48" s="33">
        <f>SUM(D6L728C19,D6L737C19,D6L740C19)</f>
        <v>2917.2814861469706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5.7448024100902764</v>
      </c>
      <c r="AT48" s="16" t="s">
        <v>33496</v>
      </c>
      <c r="AU48" s="33">
        <f>IF(D6L741C5=0,0,D6L741C18/D6L741C5)</f>
        <v>6.9454944792791837E-2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5.7448024100902746</v>
      </c>
      <c r="AZ48" s="16" t="s">
        <v>33498</v>
      </c>
      <c r="BA48" s="33">
        <f>IF(D6L741C5=0,0,D6L741C19/D6L741C5)</f>
        <v>0.39096715633064844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B5AEFD-8D37-40A0-A16B-2AA00A8F013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19108.070909700004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16432.940982342003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8216.4704911710014</v>
      </c>
      <c r="R8" s="16" t="s">
        <v>33509</v>
      </c>
      <c r="S8" s="15">
        <f>D6L801C5-D6L801C7</f>
        <v>8216.4704911710014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7890.1964467125217</v>
      </c>
      <c r="X8" s="16" t="s">
        <v>33511</v>
      </c>
      <c r="Y8" s="33">
        <f>D6L801C7-D6L801C10</f>
        <v>326.27404445847969</v>
      </c>
      <c r="Z8" s="16" t="s">
        <v>33512</v>
      </c>
      <c r="AA8" s="33">
        <f>CHOOSE(MIN(D6L801C9,RUN_YEARS),B7L808C7,B7L808C16,B7L808C25,B7L808C34,B7L808C43)</f>
        <v>250523.33333333331</v>
      </c>
      <c r="AB8" s="16" t="s">
        <v>33513</v>
      </c>
      <c r="AC8" s="33">
        <f>IF(D6L801C12=0,0,D6L801C10/D6L801C12)</f>
        <v>3.1494856553797475E-2</v>
      </c>
      <c r="AD8" s="16" t="s">
        <v>33514</v>
      </c>
      <c r="AE8" s="33">
        <f>IF(D6L801C5=0,0,D6L801C10/D6L801C5)</f>
        <v>0.48014512163044476</v>
      </c>
      <c r="AF8" s="16" t="s">
        <v>33515</v>
      </c>
      <c r="AG8" s="33">
        <f>CHOOSE(MIN(D6L801C9,RUN_YEARS),B7L808C5,B7L808C14,B7L808C23,B7L808C32,B7L808C41)</f>
        <v>3984.4606653490127</v>
      </c>
      <c r="AH8" s="16" t="s">
        <v>33516</v>
      </c>
      <c r="AI8" s="33">
        <f>IF(D6L801C15=0,0,D6L801C11/D6L801C15)</f>
        <v>8.1886627039873219E-2</v>
      </c>
      <c r="AJ8" s="16" t="s">
        <v>33517</v>
      </c>
      <c r="AK8" s="33">
        <f>IF(D6L801C5=0,0,D6L801C11/D6L801C5)</f>
        <v>1.9854878369555216E-2</v>
      </c>
      <c r="AL8" s="16" t="s">
        <v>33518</v>
      </c>
      <c r="AM8" s="33">
        <f>D6L801C8*CHOOSE(MIN(D6L801C9,RUN_YEARS),B7L808C4,B7L808C13,B7L808C22,B7L808C31,B7L808C40)</f>
        <v>1821.5616483590661</v>
      </c>
      <c r="AN8" s="16" t="s">
        <v>33519</v>
      </c>
      <c r="AO8" s="33">
        <f>D6L801C8-D6L801C18</f>
        <v>6394.9088428119358</v>
      </c>
      <c r="AP8" s="16" t="s">
        <v>33520</v>
      </c>
      <c r="AQ8" s="33">
        <f>CHOOSE(MIN(D6L801C9,RUN_YEARS),B7L808C2,B7L808C11,B7L808C20,B7L808C29,B7L808C38)</f>
        <v>536.10515456351641</v>
      </c>
      <c r="AR8" s="16" t="s">
        <v>33521</v>
      </c>
      <c r="AS8" s="33">
        <f>IF(D6L801C20=0,0,D6L801C18/D6L801C20)</f>
        <v>3.3977693235241073</v>
      </c>
      <c r="AT8" s="16" t="s">
        <v>33522</v>
      </c>
      <c r="AU8" s="33">
        <f>IF(D6L801C5=0,0,D6L801C18/D6L801C5)</f>
        <v>0.11084818294646241</v>
      </c>
      <c r="AV8" s="16" t="s">
        <v>33523</v>
      </c>
      <c r="AW8" s="33">
        <f>CHOOSE(MIN(D6L801C9,RUN_YEARS),B7L808C1,B7L808C10,B7L808C19,B7L808C28,B7L808C37)</f>
        <v>1882.0903463155782</v>
      </c>
      <c r="AX8" s="16" t="s">
        <v>33524</v>
      </c>
      <c r="AY8" s="33">
        <f>IF(D6L801C23=0,0,D6L801C19/D6L801C23)</f>
        <v>3.3977693235241078</v>
      </c>
      <c r="AZ8" s="16" t="s">
        <v>33525</v>
      </c>
      <c r="BA8" s="33">
        <f>IF(D6L801C5=0,0,D6L801C19/D6L801C5)</f>
        <v>0.38915181705353763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65.695694799113284</v>
      </c>
      <c r="J9" s="16" t="s">
        <v>33546</v>
      </c>
      <c r="K9" s="21">
        <f>IF(FLOW_THRU_100PCT="Y",1,INDEX(VariabilityMatrix,D6L802C1,D6L802C9))</f>
        <v>0.65905647955576963</v>
      </c>
      <c r="L9" s="16" t="s">
        <v>33526</v>
      </c>
      <c r="M9" s="15">
        <f>IF(D6L802C2&lt;&gt;0,D6L802C2*D6L802C4,D6L802C3*D6L802C4)</f>
        <v>43.297173336273886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21.648586668136943</v>
      </c>
      <c r="R9" s="16" t="s">
        <v>33528</v>
      </c>
      <c r="S9" s="15">
        <f>D6L802C5-D6L802C7</f>
        <v>21.648586668136943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20.797922259453074</v>
      </c>
      <c r="X9" s="16" t="s">
        <v>33530</v>
      </c>
      <c r="Y9" s="33">
        <f>D6L802C7-D6L802C10</f>
        <v>0.85066440868386906</v>
      </c>
      <c r="Z9" s="16" t="s">
        <v>33531</v>
      </c>
      <c r="AA9" s="33">
        <f>CHOOSE(MIN(D6L802C9,RUN_YEARS),B7L808C7,B7L808C16,B7L808C25,B7L808C34,B7L808C43)</f>
        <v>262751.40000000002</v>
      </c>
      <c r="AB9" s="16" t="s">
        <v>33532</v>
      </c>
      <c r="AC9" s="33">
        <f>IF(D6L802C12=0,0,D6L802C10/D6L802C12)</f>
        <v>7.9154372762440362E-5</v>
      </c>
      <c r="AD9" s="16" t="s">
        <v>33533</v>
      </c>
      <c r="AE9" s="33">
        <f>IF(D6L802C5=0,0,D6L802C10/D6L802C5)</f>
        <v>0.48035288811865251</v>
      </c>
      <c r="AF9" s="16" t="s">
        <v>33534</v>
      </c>
      <c r="AG9" s="33">
        <f>CHOOSE(MIN(D6L802C9,RUN_YEARS),B7L808C5,B7L808C14,B7L808C23,B7L808C32,B7L808C41)</f>
        <v>4133.4244376681454</v>
      </c>
      <c r="AH9" s="16" t="s">
        <v>33535</v>
      </c>
      <c r="AI9" s="33">
        <f>IF(D6L802C15=0,0,D6L802C11/D6L802C15)</f>
        <v>2.0580136918234507E-4</v>
      </c>
      <c r="AJ9" s="16" t="s">
        <v>33536</v>
      </c>
      <c r="AK9" s="33">
        <f>IF(D6L802C5=0,0,D6L802C11/D6L802C5)</f>
        <v>1.9647111881347504E-2</v>
      </c>
      <c r="AL9" s="16" t="s">
        <v>33537</v>
      </c>
      <c r="AM9" s="33">
        <f>D6L802C8*CHOOSE(MIN(D6L802C9,RUN_YEARS),B7L808C4,B7L808C13,B7L808C22,B7L808C31,B7L808C40)</f>
        <v>5.0876887461197446</v>
      </c>
      <c r="AN9" s="16" t="s">
        <v>33538</v>
      </c>
      <c r="AO9" s="33">
        <f>D6L802C8-D6L802C18</f>
        <v>16.560897922017197</v>
      </c>
      <c r="AP9" s="16" t="s">
        <v>33539</v>
      </c>
      <c r="AQ9" s="33">
        <f>CHOOSE(MIN(D6L802C9,RUN_YEARS),B7L808C2,B7L808C11,B7L808C20,B7L808C29,B7L808C38)</f>
        <v>601.31281539145277</v>
      </c>
      <c r="AR9" s="16" t="s">
        <v>33540</v>
      </c>
      <c r="AS9" s="33">
        <f>IF(D6L802C20=0,0,D6L802C18/D6L802C20)</f>
        <v>8.4609684275690593E-3</v>
      </c>
      <c r="AT9" s="16" t="s">
        <v>33541</v>
      </c>
      <c r="AU9" s="33">
        <f>IF(D6L802C5=0,0,D6L802C18/D6L802C5)</f>
        <v>0.11750625627695044</v>
      </c>
      <c r="AV9" s="16" t="s">
        <v>33542</v>
      </c>
      <c r="AW9" s="33">
        <f>CHOOSE(MIN(D6L802C9,RUN_YEARS),B7L808C1,B7L808C10,B7L808C19,B7L808C28,B7L808C37)</f>
        <v>1957.3288877967539</v>
      </c>
      <c r="AX9" s="16" t="s">
        <v>33543</v>
      </c>
      <c r="AY9" s="33">
        <f>IF(D6L802C23=0,0,D6L802C19/D6L802C23)</f>
        <v>8.4609684275690593E-3</v>
      </c>
      <c r="AZ9" s="16" t="s">
        <v>33544</v>
      </c>
      <c r="BA9" s="33">
        <f>IF(D6L802C5=0,0,D6L802C19/D6L802C5)</f>
        <v>0.38249374372304956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4.761497114467101</v>
      </c>
      <c r="J10" s="16" t="s">
        <v>33567</v>
      </c>
      <c r="K10" s="21">
        <f>IF(FLOW_THRU_100PCT="Y",1,INDEX(VariabilityMatrix,D6L803C1,D6L803C9))</f>
        <v>0.65905647955576963</v>
      </c>
      <c r="L10" s="16" t="s">
        <v>33547</v>
      </c>
      <c r="M10" s="15">
        <f>IF(D6L803C2&lt;&gt;0,D6L803C2*D6L803C4,D6L803C3*D6L803C4)</f>
        <v>3.1380955256756429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1.5690477628378214</v>
      </c>
      <c r="R10" s="16" t="s">
        <v>33549</v>
      </c>
      <c r="S10" s="15">
        <f>D6L803C5-D6L803C7</f>
        <v>1.5690477628378214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1.507393248950516</v>
      </c>
      <c r="X10" s="16" t="s">
        <v>33551</v>
      </c>
      <c r="Y10" s="33">
        <f>D6L803C7-D6L803C10</f>
        <v>6.1654513887305473E-2</v>
      </c>
      <c r="Z10" s="16" t="s">
        <v>33552</v>
      </c>
      <c r="AA10" s="33">
        <f>CHOOSE(MIN(D6L803C9,RUN_YEARS),B7L808C7,B7L808C16,B7L808C25,B7L808C34,B7L808C43)</f>
        <v>262751.40000000002</v>
      </c>
      <c r="AB10" s="16" t="s">
        <v>33553</v>
      </c>
      <c r="AC10" s="33">
        <f>IF(D6L803C12=0,0,D6L803C10/D6L803C12)</f>
        <v>5.7369561073718953E-6</v>
      </c>
      <c r="AD10" s="16" t="s">
        <v>33554</v>
      </c>
      <c r="AE10" s="33">
        <f>IF(D6L803C5=0,0,D6L803C10/D6L803C5)</f>
        <v>0.48035288811865245</v>
      </c>
      <c r="AF10" s="16" t="s">
        <v>33555</v>
      </c>
      <c r="AG10" s="33">
        <f>CHOOSE(MIN(D6L803C9,RUN_YEARS),B7L808C5,B7L808C14,B7L808C23,B7L808C32,B7L808C41)</f>
        <v>4133.4244376681454</v>
      </c>
      <c r="AH10" s="16" t="s">
        <v>33556</v>
      </c>
      <c r="AI10" s="33">
        <f>IF(D6L803C15=0,0,D6L803C11/D6L803C15)</f>
        <v>1.4916085879166965E-5</v>
      </c>
      <c r="AJ10" s="16" t="s">
        <v>33557</v>
      </c>
      <c r="AK10" s="33">
        <f>IF(D6L803C5=0,0,D6L803C11/D6L803C5)</f>
        <v>1.9647111881347538E-2</v>
      </c>
      <c r="AL10" s="16" t="s">
        <v>33558</v>
      </c>
      <c r="AM10" s="33">
        <f>D6L803C8*CHOOSE(MIN(D6L803C9,RUN_YEARS),B7L808C4,B7L808C13,B7L808C22,B7L808C31,B7L808C40)</f>
        <v>0.36874585706159363</v>
      </c>
      <c r="AN10" s="16" t="s">
        <v>33559</v>
      </c>
      <c r="AO10" s="33">
        <f>D6L803C8-D6L803C18</f>
        <v>1.2003019057762279</v>
      </c>
      <c r="AP10" s="16" t="s">
        <v>33560</v>
      </c>
      <c r="AQ10" s="33">
        <f>CHOOSE(MIN(D6L803C9,RUN_YEARS),B7L808C2,B7L808C11,B7L808C20,B7L808C29,B7L808C38)</f>
        <v>601.31281539145277</v>
      </c>
      <c r="AR10" s="16" t="s">
        <v>33561</v>
      </c>
      <c r="AS10" s="33">
        <f>IF(D6L803C20=0,0,D6L803C18/D6L803C20)</f>
        <v>6.1323465527928455E-4</v>
      </c>
      <c r="AT10" s="16" t="s">
        <v>33562</v>
      </c>
      <c r="AU10" s="33">
        <f>IF(D6L803C5=0,0,D6L803C18/D6L803C5)</f>
        <v>0.11750625627695045</v>
      </c>
      <c r="AV10" s="16" t="s">
        <v>33563</v>
      </c>
      <c r="AW10" s="33">
        <f>CHOOSE(MIN(D6L803C9,RUN_YEARS),B7L808C1,B7L808C10,B7L808C19,B7L808C28,B7L808C37)</f>
        <v>1957.3288877967539</v>
      </c>
      <c r="AX10" s="16" t="s">
        <v>33564</v>
      </c>
      <c r="AY10" s="33">
        <f>IF(D6L803C23=0,0,D6L803C19/D6L803C23)</f>
        <v>6.1323465527928455E-4</v>
      </c>
      <c r="AZ10" s="16" t="s">
        <v>33565</v>
      </c>
      <c r="BA10" s="33">
        <f>IF(D6L803C5=0,0,D6L803C19/D6L803C5)</f>
        <v>0.38249374372304956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</v>
      </c>
      <c r="J11" s="16" t="s">
        <v>33588</v>
      </c>
      <c r="K11" s="21">
        <f>IF(FLOW_THRU_100PCT="Y",1,INDEX(VariabilityMatrix,D6L804C1,D6L804C9))</f>
        <v>0.65838172875847645</v>
      </c>
      <c r="L11" s="16" t="s">
        <v>33568</v>
      </c>
      <c r="M11" s="15">
        <f>IF(D6L804C2&lt;&gt;0,D6L804C2*D6L804C4,D6L804C3*D6L804C4)</f>
        <v>0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</v>
      </c>
      <c r="R11" s="16" t="s">
        <v>33570</v>
      </c>
      <c r="S11" s="15">
        <f>D6L804C5-D6L804C7</f>
        <v>0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</v>
      </c>
      <c r="X11" s="16" t="s">
        <v>33572</v>
      </c>
      <c r="Y11" s="33">
        <f>D6L804C7-D6L804C10</f>
        <v>0</v>
      </c>
      <c r="Z11" s="16" t="s">
        <v>33573</v>
      </c>
      <c r="AA11" s="33">
        <f>CHOOSE(MIN(D6L804C9,RUN_YEARS),B7L808C7,B7L808C16,B7L808C25,B7L808C34,B7L808C43)</f>
        <v>265623</v>
      </c>
      <c r="AB11" s="16" t="s">
        <v>33574</v>
      </c>
      <c r="AC11" s="33">
        <f>IF(D6L804C12=0,0,D6L804C10/D6L804C12)</f>
        <v>0</v>
      </c>
      <c r="AD11" s="16" t="s">
        <v>33575</v>
      </c>
      <c r="AE11" s="33">
        <f>IF(D6L804C5=0,0,D6L804C10/D6L804C5)</f>
        <v>0</v>
      </c>
      <c r="AF11" s="16" t="s">
        <v>33576</v>
      </c>
      <c r="AG11" s="33">
        <f>CHOOSE(MIN(D6L804C9,RUN_YEARS),B7L808C5,B7L808C14,B7L808C23,B7L808C32,B7L808C41)</f>
        <v>4320.8777880531616</v>
      </c>
      <c r="AH11" s="16" t="s">
        <v>33577</v>
      </c>
      <c r="AI11" s="33">
        <f>IF(D6L804C15=0,0,D6L804C11/D6L804C15)</f>
        <v>0</v>
      </c>
      <c r="AJ11" s="16" t="s">
        <v>33578</v>
      </c>
      <c r="AK11" s="33">
        <f>IF(D6L804C5=0,0,D6L804C11/D6L804C5)</f>
        <v>0</v>
      </c>
      <c r="AL11" s="16" t="s">
        <v>33579</v>
      </c>
      <c r="AM11" s="33">
        <f>D6L804C8*CHOOSE(MIN(D6L804C9,RUN_YEARS),B7L808C4,B7L808C13,B7L808C22,B7L808C31,B7L808C40)</f>
        <v>0</v>
      </c>
      <c r="AN11" s="16" t="s">
        <v>33580</v>
      </c>
      <c r="AO11" s="33">
        <f>D6L804C8-D6L804C18</f>
        <v>0</v>
      </c>
      <c r="AP11" s="16" t="s">
        <v>33581</v>
      </c>
      <c r="AQ11" s="33">
        <f>CHOOSE(MIN(D6L804C9,RUN_YEARS),B7L808C2,B7L808C11,B7L808C20,B7L808C29,B7L808C38)</f>
        <v>581.25444032724704</v>
      </c>
      <c r="AR11" s="16" t="s">
        <v>33582</v>
      </c>
      <c r="AS11" s="33">
        <f>IF(D6L804C20=0,0,D6L804C18/D6L804C20)</f>
        <v>0</v>
      </c>
      <c r="AT11" s="16" t="s">
        <v>33583</v>
      </c>
      <c r="AU11" s="33">
        <f>IF(D6L804C5=0,0,D6L804C18/D6L804C5)</f>
        <v>0</v>
      </c>
      <c r="AV11" s="16" t="s">
        <v>33584</v>
      </c>
      <c r="AW11" s="33">
        <f>CHOOSE(MIN(D6L804C9,RUN_YEARS),B7L808C1,B7L808C10,B7L808C19,B7L808C28,B7L808C37)</f>
        <v>2026.484307013302</v>
      </c>
      <c r="AX11" s="16" t="s">
        <v>33585</v>
      </c>
      <c r="AY11" s="33">
        <f>IF(D6L804C23=0,0,D6L804C19/D6L804C23)</f>
        <v>0</v>
      </c>
      <c r="AZ11" s="16" t="s">
        <v>33586</v>
      </c>
      <c r="BA11" s="33">
        <f>IF(D6L804C5=0,0,D6L804C19/D6L804C5)</f>
        <v>0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199.63306160826173</v>
      </c>
      <c r="J12" s="16" t="s">
        <v>33609</v>
      </c>
      <c r="K12" s="21">
        <f>IF(FLOW_THRU_100PCT="Y",1,INDEX(VariabilityMatrix,D6L805C1,D6L805C9))</f>
        <v>0.3345251378390191</v>
      </c>
      <c r="L12" s="16" t="s">
        <v>33589</v>
      </c>
      <c r="M12" s="15">
        <f>IF(D6L805C2&lt;&gt;0,D6L805C2*D6L805C4,D6L805C3*D6L805C4)</f>
        <v>66.782277451729144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33.391138725864572</v>
      </c>
      <c r="R12" s="16" t="s">
        <v>33591</v>
      </c>
      <c r="S12" s="15">
        <f>D6L805C5-D6L805C7</f>
        <v>33.391138725864572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32.079059849079258</v>
      </c>
      <c r="X12" s="16" t="s">
        <v>33593</v>
      </c>
      <c r="Y12" s="33">
        <f>D6L805C7-D6L805C10</f>
        <v>1.3120788767853142</v>
      </c>
      <c r="Z12" s="16" t="s">
        <v>33594</v>
      </c>
      <c r="AA12" s="33">
        <f>CHOOSE(MIN(D6L805C9,RUN_YEARS),B7L808C7,B7L808C16,B7L808C25,B7L808C34,B7L808C43)</f>
        <v>262751.40000000002</v>
      </c>
      <c r="AB12" s="16" t="s">
        <v>33595</v>
      </c>
      <c r="AC12" s="33">
        <f>IF(D6L805C12=0,0,D6L805C10/D6L805C12)</f>
        <v>1.2208901588756237E-4</v>
      </c>
      <c r="AD12" s="16" t="s">
        <v>33596</v>
      </c>
      <c r="AE12" s="33">
        <f>IF(D6L805C5=0,0,D6L805C10/D6L805C5)</f>
        <v>0.48035288811865245</v>
      </c>
      <c r="AF12" s="16" t="s">
        <v>33597</v>
      </c>
      <c r="AG12" s="33">
        <f>CHOOSE(MIN(D6L805C9,RUN_YEARS),B7L808C5,B7L808C14,B7L808C23,B7L808C32,B7L808C41)</f>
        <v>4133.4244376681454</v>
      </c>
      <c r="AH12" s="16" t="s">
        <v>33598</v>
      </c>
      <c r="AI12" s="33">
        <f>IF(D6L805C15=0,0,D6L805C11/D6L805C15)</f>
        <v>3.1743144130766263E-4</v>
      </c>
      <c r="AJ12" s="16" t="s">
        <v>33599</v>
      </c>
      <c r="AK12" s="33">
        <f>IF(D6L805C5=0,0,D6L805C11/D6L805C5)</f>
        <v>1.9647111881347521E-2</v>
      </c>
      <c r="AL12" s="16" t="s">
        <v>33600</v>
      </c>
      <c r="AM12" s="33">
        <f>D6L805C8*CHOOSE(MIN(D6L805C9,RUN_YEARS),B7L808C4,B7L808C13,B7L808C22,B7L808C31,B7L808C40)</f>
        <v>7.8473354090012943</v>
      </c>
      <c r="AN12" s="16" t="s">
        <v>33601</v>
      </c>
      <c r="AO12" s="33">
        <f>D6L805C8-D6L805C18</f>
        <v>25.543803316863276</v>
      </c>
      <c r="AP12" s="16" t="s">
        <v>33602</v>
      </c>
      <c r="AQ12" s="33">
        <f>CHOOSE(MIN(D6L805C9,RUN_YEARS),B7L808C2,B7L808C11,B7L808C20,B7L808C29,B7L808C38)</f>
        <v>601.31281539145277</v>
      </c>
      <c r="AR12" s="16" t="s">
        <v>33603</v>
      </c>
      <c r="AS12" s="33">
        <f>IF(D6L805C20=0,0,D6L805C18/D6L805C20)</f>
        <v>1.3050337874293771E-2</v>
      </c>
      <c r="AT12" s="16" t="s">
        <v>33604</v>
      </c>
      <c r="AU12" s="33">
        <f>IF(D6L805C5=0,0,D6L805C18/D6L805C5)</f>
        <v>0.11750625627695045</v>
      </c>
      <c r="AV12" s="16" t="s">
        <v>33605</v>
      </c>
      <c r="AW12" s="33">
        <f>CHOOSE(MIN(D6L805C9,RUN_YEARS),B7L808C1,B7L808C10,B7L808C19,B7L808C28,B7L808C37)</f>
        <v>1957.3288877967539</v>
      </c>
      <c r="AX12" s="16" t="s">
        <v>33606</v>
      </c>
      <c r="AY12" s="33">
        <f>IF(D6L805C23=0,0,D6L805C19/D6L805C23)</f>
        <v>1.305033787429377E-2</v>
      </c>
      <c r="AZ12" s="16" t="s">
        <v>33607</v>
      </c>
      <c r="BA12" s="33">
        <f>IF(D6L805C5=0,0,D6L805C19/D6L805C5)</f>
        <v>0.38249374372304951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32.930048487869996</v>
      </c>
      <c r="J13" s="16" t="s">
        <v>33630</v>
      </c>
      <c r="K13" s="21">
        <f>IF(FLOW_THRU_100PCT="Y",1,INDEX(VariabilityMatrix,D6L806C1,D6L806C9))</f>
        <v>0.65905647955576963</v>
      </c>
      <c r="L13" s="16" t="s">
        <v>33610</v>
      </c>
      <c r="M13" s="15">
        <f>IF(D6L806C2&lt;&gt;0,D6L806C2*D6L806C4,D6L806C3*D6L806C4)</f>
        <v>21.702761828016396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10.851380914008198</v>
      </c>
      <c r="R13" s="16" t="s">
        <v>33612</v>
      </c>
      <c r="S13" s="15">
        <f>D6L806C5-D6L806C7</f>
        <v>10.851380914008198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10.42498432423892</v>
      </c>
      <c r="X13" s="16" t="s">
        <v>33614</v>
      </c>
      <c r="Y13" s="33">
        <f>D6L806C7-D6L806C10</f>
        <v>0.42639658976927741</v>
      </c>
      <c r="Z13" s="16" t="s">
        <v>33615</v>
      </c>
      <c r="AA13" s="33">
        <f>CHOOSE(MIN(D6L806C9,RUN_YEARS),B7L808C7,B7L808C16,B7L808C25,B7L808C34,B7L808C43)</f>
        <v>262751.40000000002</v>
      </c>
      <c r="AB13" s="16" t="s">
        <v>33616</v>
      </c>
      <c r="AC13" s="33">
        <f>IF(D6L806C12=0,0,D6L806C10/D6L806C12)</f>
        <v>3.9676227507213736E-5</v>
      </c>
      <c r="AD13" s="16" t="s">
        <v>33617</v>
      </c>
      <c r="AE13" s="33">
        <f>IF(D6L806C5=0,0,D6L806C10/D6L806C5)</f>
        <v>0.48035288811865245</v>
      </c>
      <c r="AF13" s="16" t="s">
        <v>33618</v>
      </c>
      <c r="AG13" s="33">
        <f>CHOOSE(MIN(D6L806C9,RUN_YEARS),B7L808C5,B7L808C14,B7L808C23,B7L808C32,B7L808C41)</f>
        <v>4133.4244376681454</v>
      </c>
      <c r="AH13" s="16" t="s">
        <v>33619</v>
      </c>
      <c r="AI13" s="33">
        <f>IF(D6L806C15=0,0,D6L806C11/D6L806C15)</f>
        <v>1.0315819151875613E-4</v>
      </c>
      <c r="AJ13" s="16" t="s">
        <v>33620</v>
      </c>
      <c r="AK13" s="33">
        <f>IF(D6L806C5=0,0,D6L806C11/D6L806C5)</f>
        <v>1.964711188134757E-2</v>
      </c>
      <c r="AL13" s="16" t="s">
        <v>33621</v>
      </c>
      <c r="AM13" s="33">
        <f>D6L806C8*CHOOSE(MIN(D6L806C9,RUN_YEARS),B7L808C4,B7L808C13,B7L808C22,B7L808C31,B7L808C40)</f>
        <v>2.5502102932805122</v>
      </c>
      <c r="AN13" s="16" t="s">
        <v>33622</v>
      </c>
      <c r="AO13" s="33">
        <f>D6L806C8-D6L806C18</f>
        <v>8.3011706207276852</v>
      </c>
      <c r="AP13" s="16" t="s">
        <v>33623</v>
      </c>
      <c r="AQ13" s="33">
        <f>CHOOSE(MIN(D6L806C9,RUN_YEARS),B7L808C2,B7L808C11,B7L808C20,B7L808C29,B7L808C38)</f>
        <v>601.31281539145277</v>
      </c>
      <c r="AR13" s="16" t="s">
        <v>33624</v>
      </c>
      <c r="AS13" s="33">
        <f>IF(D6L806C20=0,0,D6L806C18/D6L806C20)</f>
        <v>4.2410709168410679E-3</v>
      </c>
      <c r="AT13" s="16" t="s">
        <v>33625</v>
      </c>
      <c r="AU13" s="33">
        <f>IF(D6L806C5=0,0,D6L806C18/D6L806C5)</f>
        <v>0.11750625627695045</v>
      </c>
      <c r="AV13" s="16" t="s">
        <v>33626</v>
      </c>
      <c r="AW13" s="33">
        <f>CHOOSE(MIN(D6L806C9,RUN_YEARS),B7L808C1,B7L808C10,B7L808C19,B7L808C28,B7L808C37)</f>
        <v>1957.3288877967539</v>
      </c>
      <c r="AX13" s="16" t="s">
        <v>33627</v>
      </c>
      <c r="AY13" s="33">
        <f>IF(D6L806C23=0,0,D6L806C19/D6L806C23)</f>
        <v>4.241070916841067E-3</v>
      </c>
      <c r="AZ13" s="16" t="s">
        <v>33628</v>
      </c>
      <c r="BA13" s="33">
        <f>IF(D6L806C5=0,0,D6L806C19/D6L806C5)</f>
        <v>0.38249374372304951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1.2456558643373266</v>
      </c>
      <c r="J14" s="16" t="s">
        <v>33651</v>
      </c>
      <c r="K14" s="21">
        <f>IF(FLOW_THRU_100PCT="Y",1,INDEX(VariabilityMatrix,D6L807C1,D6L807C9))</f>
        <v>0.65838172875847645</v>
      </c>
      <c r="L14" s="16" t="s">
        <v>33631</v>
      </c>
      <c r="M14" s="15">
        <f>IF(D6L807C2&lt;&gt;0,D6L807C2*D6L807C4,D6L807C3*D6L807C4)</f>
        <v>0.8201170614005433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0.41005853070027165</v>
      </c>
      <c r="R14" s="16" t="s">
        <v>33633</v>
      </c>
      <c r="S14" s="15">
        <f>D6L807C5-D6L807C7</f>
        <v>0.41005853070027165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0.39341922385216938</v>
      </c>
      <c r="X14" s="16" t="s">
        <v>33635</v>
      </c>
      <c r="Y14" s="33">
        <f>D6L807C7-D6L807C10</f>
        <v>1.6639306848102275E-2</v>
      </c>
      <c r="Z14" s="16" t="s">
        <v>33636</v>
      </c>
      <c r="AA14" s="33">
        <f>CHOOSE(MIN(D6L807C9,RUN_YEARS),B7L808C7,B7L808C16,B7L808C25,B7L808C34,B7L808C43)</f>
        <v>265623</v>
      </c>
      <c r="AB14" s="16" t="s">
        <v>33637</v>
      </c>
      <c r="AC14" s="33">
        <f>IF(D6L807C12=0,0,D6L807C10/D6L807C12)</f>
        <v>1.4811188182204454E-6</v>
      </c>
      <c r="AD14" s="16" t="s">
        <v>33638</v>
      </c>
      <c r="AE14" s="33">
        <f>IF(D6L807C5=0,0,D6L807C10/D6L807C5)</f>
        <v>0.47971105878508769</v>
      </c>
      <c r="AF14" s="16" t="s">
        <v>33639</v>
      </c>
      <c r="AG14" s="33">
        <f>CHOOSE(MIN(D6L807C9,RUN_YEARS),B7L808C5,B7L808C14,B7L808C23,B7L808C32,B7L808C41)</f>
        <v>4320.8777880531616</v>
      </c>
      <c r="AH14" s="16" t="s">
        <v>33640</v>
      </c>
      <c r="AI14" s="33">
        <f>IF(D6L807C15=0,0,D6L807C11/D6L807C15)</f>
        <v>3.8509089273731516E-6</v>
      </c>
      <c r="AJ14" s="16" t="s">
        <v>33641</v>
      </c>
      <c r="AK14" s="33">
        <f>IF(D6L807C5=0,0,D6L807C11/D6L807C5)</f>
        <v>2.0288941214912339E-2</v>
      </c>
      <c r="AL14" s="16" t="s">
        <v>33642</v>
      </c>
      <c r="AM14" s="33">
        <f>D6L807C8*CHOOSE(MIN(D6L807C9,RUN_YEARS),B7L808C4,B7L808C13,B7L808C22,B7L808C31,B7L808C40)</f>
        <v>9.1400391241904327E-2</v>
      </c>
      <c r="AN14" s="16" t="s">
        <v>33643</v>
      </c>
      <c r="AO14" s="33">
        <f>D6L807C8-D6L807C18</f>
        <v>0.3186581394583673</v>
      </c>
      <c r="AP14" s="16" t="s">
        <v>33644</v>
      </c>
      <c r="AQ14" s="33">
        <f>CHOOSE(MIN(D6L807C9,RUN_YEARS),B7L808C2,B7L808C11,B7L808C20,B7L808C29,B7L808C38)</f>
        <v>581.25444032724704</v>
      </c>
      <c r="AR14" s="16" t="s">
        <v>33645</v>
      </c>
      <c r="AS14" s="33">
        <f>IF(D6L807C20=0,0,D6L807C18/D6L807C20)</f>
        <v>1.5724678368124944E-4</v>
      </c>
      <c r="AT14" s="16" t="s">
        <v>33646</v>
      </c>
      <c r="AU14" s="33">
        <f>IF(D6L807C5=0,0,D6L807C18/D6L807C5)</f>
        <v>0.11144798168912204</v>
      </c>
      <c r="AV14" s="16" t="s">
        <v>33647</v>
      </c>
      <c r="AW14" s="33">
        <f>CHOOSE(MIN(D6L807C9,RUN_YEARS),B7L808C1,B7L808C10,B7L808C19,B7L808C28,B7L808C37)</f>
        <v>2026.484307013302</v>
      </c>
      <c r="AX14" s="16" t="s">
        <v>33648</v>
      </c>
      <c r="AY14" s="33">
        <f>IF(D6L807C23=0,0,D6L807C19/D6L807C23)</f>
        <v>1.5724678368124939E-4</v>
      </c>
      <c r="AZ14" s="16" t="s">
        <v>33649</v>
      </c>
      <c r="BA14" s="33">
        <f>IF(D6L807C5=0,0,D6L807C19/D6L807C5)</f>
        <v>0.38855201831087793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0.12869027472624037</v>
      </c>
      <c r="J15" s="16" t="s">
        <v>33672</v>
      </c>
      <c r="K15" s="21">
        <f>IF(FLOW_THRU_100PCT="Y",1,INDEX(VariabilityMatrix,D6L808C1,D6L808C9))</f>
        <v>0.65838172875847645</v>
      </c>
      <c r="L15" s="16" t="s">
        <v>33652</v>
      </c>
      <c r="M15" s="15">
        <f>IF(D6L808C2&lt;&gt;0,D6L808C2*D6L808C4,D6L808C3*D6L808C4)</f>
        <v>8.4727325548665397E-2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4.2363662774332699E-2</v>
      </c>
      <c r="R15" s="16" t="s">
        <v>33654</v>
      </c>
      <c r="S15" s="15">
        <f>D6L808C5-D6L808C7</f>
        <v>4.2363662774332699E-2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4.0644635046979086E-2</v>
      </c>
      <c r="X15" s="16" t="s">
        <v>33656</v>
      </c>
      <c r="Y15" s="33">
        <f>D6L808C7-D6L808C10</f>
        <v>1.7190277273536128E-3</v>
      </c>
      <c r="Z15" s="16" t="s">
        <v>33657</v>
      </c>
      <c r="AA15" s="33">
        <f>CHOOSE(MIN(D6L808C9,RUN_YEARS),B7L808C7,B7L808C16,B7L808C25,B7L808C34,B7L808C43)</f>
        <v>265623</v>
      </c>
      <c r="AB15" s="16" t="s">
        <v>33658</v>
      </c>
      <c r="AC15" s="33">
        <f>IF(D6L808C12=0,0,D6L808C10/D6L808C12)</f>
        <v>1.5301624876979437E-7</v>
      </c>
      <c r="AD15" s="16" t="s">
        <v>33659</v>
      </c>
      <c r="AE15" s="33">
        <f>IF(D6L808C5=0,0,D6L808C10/D6L808C5)</f>
        <v>0.47971105878508769</v>
      </c>
      <c r="AF15" s="16" t="s">
        <v>33660</v>
      </c>
      <c r="AG15" s="33">
        <f>CHOOSE(MIN(D6L808C9,RUN_YEARS),B7L808C5,B7L808C14,B7L808C23,B7L808C32,B7L808C41)</f>
        <v>4320.8777880531616</v>
      </c>
      <c r="AH15" s="16" t="s">
        <v>33661</v>
      </c>
      <c r="AI15" s="33">
        <f>IF(D6L808C15=0,0,D6L808C11/D6L808C15)</f>
        <v>3.9784224680146471E-7</v>
      </c>
      <c r="AJ15" s="16" t="s">
        <v>33662</v>
      </c>
      <c r="AK15" s="33">
        <f>IF(D6L808C5=0,0,D6L808C11/D6L808C5)</f>
        <v>2.0288941214912343E-2</v>
      </c>
      <c r="AL15" s="16" t="s">
        <v>33663</v>
      </c>
      <c r="AM15" s="33">
        <f>D6L808C8*CHOOSE(MIN(D6L808C9,RUN_YEARS),B7L808C4,B7L808C13,B7L808C22,B7L808C31,B7L808C40)</f>
        <v>9.4426894263159433E-3</v>
      </c>
      <c r="AN15" s="16" t="s">
        <v>33664</v>
      </c>
      <c r="AO15" s="33">
        <f>D6L808C8-D6L808C18</f>
        <v>3.2920973348016754E-2</v>
      </c>
      <c r="AP15" s="16" t="s">
        <v>33665</v>
      </c>
      <c r="AQ15" s="33">
        <f>CHOOSE(MIN(D6L808C9,RUN_YEARS),B7L808C2,B7L808C11,B7L808C20,B7L808C29,B7L808C38)</f>
        <v>581.25444032724704</v>
      </c>
      <c r="AR15" s="16" t="s">
        <v>33666</v>
      </c>
      <c r="AS15" s="33">
        <f>IF(D6L808C20=0,0,D6L808C18/D6L808C20)</f>
        <v>1.6245363082301266E-5</v>
      </c>
      <c r="AT15" s="16" t="s">
        <v>33667</v>
      </c>
      <c r="AU15" s="33">
        <f>IF(D6L808C5=0,0,D6L808C18/D6L808C5)</f>
        <v>0.11144798168912204</v>
      </c>
      <c r="AV15" s="16" t="s">
        <v>33668</v>
      </c>
      <c r="AW15" s="33">
        <f>CHOOSE(MIN(D6L808C9,RUN_YEARS),B7L808C1,B7L808C10,B7L808C19,B7L808C28,B7L808C37)</f>
        <v>2026.484307013302</v>
      </c>
      <c r="AX15" s="16" t="s">
        <v>33669</v>
      </c>
      <c r="AY15" s="33">
        <f>IF(D6L808C23=0,0,D6L808C19/D6L808C23)</f>
        <v>1.6245363082301263E-5</v>
      </c>
      <c r="AZ15" s="16" t="s">
        <v>33670</v>
      </c>
      <c r="BA15" s="33">
        <f>IF(D6L808C5=0,0,D6L808C19/D6L808C5)</f>
        <v>0.38855201831087793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0.24748129755046225</v>
      </c>
      <c r="J16" s="16" t="s">
        <v>33693</v>
      </c>
      <c r="K16" s="21">
        <f>IF(FLOW_THRU_100PCT="Y",1,INDEX(VariabilityMatrix,D6L809C1,D6L809C9))</f>
        <v>0.65838172875847645</v>
      </c>
      <c r="L16" s="16" t="s">
        <v>33673</v>
      </c>
      <c r="M16" s="15">
        <f>IF(D6L809C2&lt;&gt;0,D6L809C2*D6L809C4,D6L809C3*D6L809C4)</f>
        <v>0.16293716451666423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8.1468582258332117E-2</v>
      </c>
      <c r="R16" s="16" t="s">
        <v>33675</v>
      </c>
      <c r="S16" s="15">
        <f>D6L809C5-D6L809C7</f>
        <v>8.1468582258332117E-2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7.8162759705729015E-2</v>
      </c>
      <c r="X16" s="16" t="s">
        <v>33677</v>
      </c>
      <c r="Y16" s="33">
        <f>D6L809C7-D6L809C10</f>
        <v>3.3058225526031021E-3</v>
      </c>
      <c r="Z16" s="16" t="s">
        <v>33678</v>
      </c>
      <c r="AA16" s="33">
        <f>CHOOSE(MIN(D6L809C9,RUN_YEARS),B7L808C7,B7L808C16,B7L808C25,B7L808C34,B7L808C43)</f>
        <v>265623</v>
      </c>
      <c r="AB16" s="16" t="s">
        <v>33679</v>
      </c>
      <c r="AC16" s="33">
        <f>IF(D6L809C12=0,0,D6L809C10/D6L809C12)</f>
        <v>2.9426201686498914E-7</v>
      </c>
      <c r="AD16" s="16" t="s">
        <v>33680</v>
      </c>
      <c r="AE16" s="33">
        <f>IF(D6L809C5=0,0,D6L809C10/D6L809C5)</f>
        <v>0.47971105878508763</v>
      </c>
      <c r="AF16" s="16" t="s">
        <v>33681</v>
      </c>
      <c r="AG16" s="33">
        <f>CHOOSE(MIN(D6L809C9,RUN_YEARS),B7L808C5,B7L808C14,B7L808C23,B7L808C32,B7L808C41)</f>
        <v>4320.8777880531616</v>
      </c>
      <c r="AH16" s="16" t="s">
        <v>33682</v>
      </c>
      <c r="AI16" s="33">
        <f>IF(D6L809C15=0,0,D6L809C11/D6L809C15)</f>
        <v>7.6508124384897067E-7</v>
      </c>
      <c r="AJ16" s="16" t="s">
        <v>33683</v>
      </c>
      <c r="AK16" s="33">
        <f>IF(D6L809C5=0,0,D6L809C11/D6L809C5)</f>
        <v>2.0288941214912343E-2</v>
      </c>
      <c r="AL16" s="16" t="s">
        <v>33684</v>
      </c>
      <c r="AM16" s="33">
        <f>D6L809C8*CHOOSE(MIN(D6L809C9,RUN_YEARS),B7L808C4,B7L808C13,B7L808C22,B7L808C31,B7L808C40)</f>
        <v>1.8159018127530662E-2</v>
      </c>
      <c r="AN16" s="16" t="s">
        <v>33685</v>
      </c>
      <c r="AO16" s="33">
        <f>D6L809C8-D6L809C18</f>
        <v>6.3309564130801452E-2</v>
      </c>
      <c r="AP16" s="16" t="s">
        <v>33686</v>
      </c>
      <c r="AQ16" s="33">
        <f>CHOOSE(MIN(D6L809C9,RUN_YEARS),B7L808C2,B7L808C11,B7L808C20,B7L808C29,B7L808C38)</f>
        <v>581.25444032724704</v>
      </c>
      <c r="AR16" s="16" t="s">
        <v>33687</v>
      </c>
      <c r="AS16" s="33">
        <f>IF(D6L809C20=0,0,D6L809C18/D6L809C20)</f>
        <v>3.1241082850579358E-5</v>
      </c>
      <c r="AT16" s="16" t="s">
        <v>33688</v>
      </c>
      <c r="AU16" s="33">
        <f>IF(D6L809C5=0,0,D6L809C18/D6L809C5)</f>
        <v>0.11144798168912205</v>
      </c>
      <c r="AV16" s="16" t="s">
        <v>33689</v>
      </c>
      <c r="AW16" s="33">
        <f>CHOOSE(MIN(D6L809C9,RUN_YEARS),B7L808C1,B7L808C10,B7L808C19,B7L808C28,B7L808C37)</f>
        <v>2026.484307013302</v>
      </c>
      <c r="AX16" s="16" t="s">
        <v>33690</v>
      </c>
      <c r="AY16" s="33">
        <f>IF(D6L809C23=0,0,D6L809C19/D6L809C23)</f>
        <v>3.1241082850579351E-5</v>
      </c>
      <c r="AZ16" s="16" t="s">
        <v>33691</v>
      </c>
      <c r="BA16" s="33">
        <f>IF(D6L809C5=0,0,D6L809C19/D6L809C5)</f>
        <v>0.38855201831087793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IF(FLOW_THRU_100PCT="Y",1,INDEX(VariabilityMatrix,D6L810C1,D6L810C9))</f>
        <v>0.65838172875847645</v>
      </c>
      <c r="L17" s="16" t="s">
        <v>33694</v>
      </c>
      <c r="M17" s="15">
        <f>IF(D6L810C2&lt;&gt;0,D6L810C2*D6L810C4,D6L810C3*D6L810C4)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265623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4320.8777880531616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581.25444032724704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2026.484307013302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0.65838172875847645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265623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4320.8777880531616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581.25444032724704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2026.484307013302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0.65838172875847645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265623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4320.8777880531616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581.25444032724704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2026.484307013302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0.42443442429956257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0.3650136048976238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0.1825068024488119</v>
      </c>
      <c r="R20" s="16" t="s">
        <v>33759</v>
      </c>
      <c r="S20" s="15">
        <f>D6L813C5-D6L813C7</f>
        <v>0.1825068024488119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0.17510106287640076</v>
      </c>
      <c r="X20" s="16" t="s">
        <v>33761</v>
      </c>
      <c r="Y20" s="33">
        <f>D6L813C7-D6L813C10</f>
        <v>7.4057395724111408E-3</v>
      </c>
      <c r="Z20" s="16" t="s">
        <v>33762</v>
      </c>
      <c r="AA20" s="33">
        <f>CHOOSE(MIN(D6L813C9,RUN_YEARS),B7L808C7,B7L808C16,B7L808C25,B7L808C34,B7L808C43)</f>
        <v>265623</v>
      </c>
      <c r="AB20" s="16" t="s">
        <v>33763</v>
      </c>
      <c r="AC20" s="33">
        <f>IF(D6L813C12=0,0,D6L813C10/D6L813C12)</f>
        <v>6.5920896487277363E-7</v>
      </c>
      <c r="AD20" s="16" t="s">
        <v>33764</v>
      </c>
      <c r="AE20" s="33">
        <f>IF(D6L813C5=0,0,D6L813C10/D6L813C5)</f>
        <v>0.47971105878508763</v>
      </c>
      <c r="AF20" s="16" t="s">
        <v>33765</v>
      </c>
      <c r="AG20" s="33">
        <f>CHOOSE(MIN(D6L813C9,RUN_YEARS),B7L808C5,B7L808C14,B7L808C23,B7L808C32,B7L808C41)</f>
        <v>4320.8777880531616</v>
      </c>
      <c r="AH20" s="16" t="s">
        <v>33766</v>
      </c>
      <c r="AI20" s="33">
        <f>IF(D6L813C15=0,0,D6L813C11/D6L813C15)</f>
        <v>1.7139433086692117E-6</v>
      </c>
      <c r="AJ20" s="16" t="s">
        <v>33767</v>
      </c>
      <c r="AK20" s="33">
        <f>IF(D6L813C5=0,0,D6L813C11/D6L813C5)</f>
        <v>2.0288941214912374E-2</v>
      </c>
      <c r="AL20" s="16" t="s">
        <v>33768</v>
      </c>
      <c r="AM20" s="33">
        <f>D6L813C8*CHOOSE(MIN(D6L813C9,RUN_YEARS),B7L808C4,B7L808C13,B7L808C22,B7L808C31,B7L808C40)</f>
        <v>4.0680029554910804E-2</v>
      </c>
      <c r="AN20" s="16" t="s">
        <v>33769</v>
      </c>
      <c r="AO20" s="33">
        <f>D6L813C8-D6L813C18</f>
        <v>0.14182677289390111</v>
      </c>
      <c r="AP20" s="16" t="s">
        <v>33770</v>
      </c>
      <c r="AQ20" s="33">
        <f>CHOOSE(MIN(D6L813C9,RUN_YEARS),B7L808C2,B7L808C11,B7L808C20,B7L808C29,B7L808C38)</f>
        <v>581.25444032724704</v>
      </c>
      <c r="AR20" s="16" t="s">
        <v>33771</v>
      </c>
      <c r="AS20" s="33">
        <f>IF(D6L813C20=0,0,D6L813C18/D6L813C20)</f>
        <v>6.9986612974531245E-5</v>
      </c>
      <c r="AT20" s="16" t="s">
        <v>33772</v>
      </c>
      <c r="AU20" s="33">
        <f>IF(D6L813C5=0,0,D6L813C18/D6L813C5)</f>
        <v>0.11144798168912204</v>
      </c>
      <c r="AV20" s="16" t="s">
        <v>33773</v>
      </c>
      <c r="AW20" s="33">
        <f>CHOOSE(MIN(D6L813C9,RUN_YEARS),B7L808C1,B7L808C10,B7L808C19,B7L808C28,B7L808C37)</f>
        <v>2026.484307013302</v>
      </c>
      <c r="AX20" s="16" t="s">
        <v>33774</v>
      </c>
      <c r="AY20" s="33">
        <f>IF(D6L813C23=0,0,D6L813C19/D6L813C23)</f>
        <v>6.9986612974531245E-5</v>
      </c>
      <c r="AZ20" s="16" t="s">
        <v>33775</v>
      </c>
      <c r="BA20" s="33">
        <f>IF(D6L813C5=0,0,D6L813C19/D6L813C5)</f>
        <v>0.38855201831087799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12.700590353511489</v>
      </c>
      <c r="J21" s="16" t="s">
        <v>33797</v>
      </c>
      <c r="K21" s="21">
        <f>IF(FLOW_THRU_100PCT="Y",1,INDEX(VariabilityMatrix,D6L814C1,D6L814C9))</f>
        <v>0.65905647955576963</v>
      </c>
      <c r="L21" s="16" t="s">
        <v>33777</v>
      </c>
      <c r="M21" s="15">
        <f>IF(D6L814C2&lt;&gt;0,D6L814C2*D6L814C4,D6L814C3*D6L814C4)</f>
        <v>8.3704063666652502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4.1852031833326251</v>
      </c>
      <c r="R21" s="16" t="s">
        <v>33779</v>
      </c>
      <c r="S21" s="15">
        <f>D6L814C5-D6L814C7</f>
        <v>4.1852031833326251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4.0207488729544094</v>
      </c>
      <c r="X21" s="16" t="s">
        <v>33781</v>
      </c>
      <c r="Y21" s="33">
        <f>D6L814C7-D6L814C10</f>
        <v>0.16445431037821567</v>
      </c>
      <c r="Z21" s="16" t="s">
        <v>33782</v>
      </c>
      <c r="AA21" s="33">
        <f>CHOOSE(MIN(D6L814C9,RUN_YEARS),B7L808C7,B7L808C16,B7L808C25,B7L808C34,B7L808C43)</f>
        <v>262751.40000000002</v>
      </c>
      <c r="AB21" s="16" t="s">
        <v>33783</v>
      </c>
      <c r="AC21" s="33">
        <f>IF(D6L814C12=0,0,D6L814C10/D6L814C12)</f>
        <v>1.5302483156909568E-5</v>
      </c>
      <c r="AD21" s="16" t="s">
        <v>33784</v>
      </c>
      <c r="AE21" s="33">
        <f>IF(D6L814C5=0,0,D6L814C10/D6L814C5)</f>
        <v>0.48035288811865251</v>
      </c>
      <c r="AF21" s="16" t="s">
        <v>33785</v>
      </c>
      <c r="AG21" s="33">
        <f>CHOOSE(MIN(D6L814C9,RUN_YEARS),B7L808C5,B7L808C14,B7L808C23,B7L808C32,B7L808C41)</f>
        <v>4133.4244376681454</v>
      </c>
      <c r="AH21" s="16" t="s">
        <v>33786</v>
      </c>
      <c r="AI21" s="33">
        <f>IF(D6L814C15=0,0,D6L814C11/D6L814C15)</f>
        <v>3.9786456207964914E-5</v>
      </c>
      <c r="AJ21" s="16" t="s">
        <v>33787</v>
      </c>
      <c r="AK21" s="33">
        <f>IF(D6L814C5=0,0,D6L814C11/D6L814C5)</f>
        <v>1.9647111881347511E-2</v>
      </c>
      <c r="AL21" s="16" t="s">
        <v>33788</v>
      </c>
      <c r="AM21" s="33">
        <f>D6L814C8*CHOOSE(MIN(D6L814C9,RUN_YEARS),B7L808C4,B7L808C13,B7L808C22,B7L808C31,B7L808C40)</f>
        <v>0.98357511566358458</v>
      </c>
      <c r="AN21" s="16" t="s">
        <v>33789</v>
      </c>
      <c r="AO21" s="33">
        <f>D6L814C8-D6L814C18</f>
        <v>3.2016280676690405</v>
      </c>
      <c r="AP21" s="16" t="s">
        <v>33790</v>
      </c>
      <c r="AQ21" s="33">
        <f>CHOOSE(MIN(D6L814C9,RUN_YEARS),B7L808C2,B7L808C11,B7L808C20,B7L808C29,B7L808C38)</f>
        <v>601.31281539145277</v>
      </c>
      <c r="AR21" s="16" t="s">
        <v>33791</v>
      </c>
      <c r="AS21" s="33">
        <f>IF(D6L814C20=0,0,D6L814C18/D6L814C20)</f>
        <v>1.6357128777028979E-3</v>
      </c>
      <c r="AT21" s="16" t="s">
        <v>33792</v>
      </c>
      <c r="AU21" s="33">
        <f>IF(D6L814C5=0,0,D6L814C18/D6L814C5)</f>
        <v>0.11750625627695045</v>
      </c>
      <c r="AV21" s="16" t="s">
        <v>33793</v>
      </c>
      <c r="AW21" s="33">
        <f>CHOOSE(MIN(D6L814C9,RUN_YEARS),B7L808C1,B7L808C10,B7L808C19,B7L808C28,B7L808C37)</f>
        <v>1957.3288877967539</v>
      </c>
      <c r="AX21" s="16" t="s">
        <v>33794</v>
      </c>
      <c r="AY21" s="33">
        <f>IF(D6L814C23=0,0,D6L814C19/D6L814C23)</f>
        <v>1.6357128777028977E-3</v>
      </c>
      <c r="AZ21" s="16" t="s">
        <v>33795</v>
      </c>
      <c r="BA21" s="33">
        <f>IF(D6L814C5=0,0,D6L814C19/D6L814C5)</f>
        <v>0.38249374372304956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8.9487794506145395</v>
      </c>
      <c r="J22" s="16" t="s">
        <v>33818</v>
      </c>
      <c r="K22" s="21">
        <f>IF(FLOW_THRU_100PCT="Y",1,INDEX(VariabilityMatrix,D6L815C1,D6L815C9))</f>
        <v>0.65891624194078513</v>
      </c>
      <c r="L22" s="16" t="s">
        <v>33798</v>
      </c>
      <c r="M22" s="15">
        <f>IF(D6L815C2&lt;&gt;0,D6L815C2*D6L815C4,D6L815C3*D6L815C4)</f>
        <v>5.8964961255558563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2.9482480627779282</v>
      </c>
      <c r="R22" s="16" t="s">
        <v>33800</v>
      </c>
      <c r="S22" s="15">
        <f>D6L815C5-D6L815C7</f>
        <v>2.9482480627779282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2.8311738493984628</v>
      </c>
      <c r="X22" s="16" t="s">
        <v>33802</v>
      </c>
      <c r="Y22" s="33">
        <f>D6L815C7-D6L815C10</f>
        <v>0.11707421337946533</v>
      </c>
      <c r="Z22" s="16" t="s">
        <v>33803</v>
      </c>
      <c r="AA22" s="33">
        <f>CHOOSE(MIN(D6L815C9,RUN_YEARS),B7L808C7,B7L808C16,B7L808C25,B7L808C34,B7L808C43)</f>
        <v>250523.33333333331</v>
      </c>
      <c r="AB22" s="16" t="s">
        <v>33804</v>
      </c>
      <c r="AC22" s="33">
        <f>IF(D6L815C12=0,0,D6L815C10/D6L815C12)</f>
        <v>1.1301038556881447E-5</v>
      </c>
      <c r="AD22" s="16" t="s">
        <v>33805</v>
      </c>
      <c r="AE22" s="33">
        <f>IF(D6L815C5=0,0,D6L815C10/D6L815C5)</f>
        <v>0.48014512163044476</v>
      </c>
      <c r="AF22" s="16" t="s">
        <v>33806</v>
      </c>
      <c r="AG22" s="33">
        <f>CHOOSE(MIN(D6L815C9,RUN_YEARS),B7L808C5,B7L808C14,B7L808C23,B7L808C32,B7L808C41)</f>
        <v>3984.4606653490127</v>
      </c>
      <c r="AH22" s="16" t="s">
        <v>33807</v>
      </c>
      <c r="AI22" s="33">
        <f>IF(D6L815C15=0,0,D6L815C11/D6L815C15)</f>
        <v>2.9382700247891743E-5</v>
      </c>
      <c r="AJ22" s="16" t="s">
        <v>33808</v>
      </c>
      <c r="AK22" s="33">
        <f>IF(D6L815C5=0,0,D6L815C11/D6L815C5)</f>
        <v>1.9854878369555254E-2</v>
      </c>
      <c r="AL22" s="16" t="s">
        <v>33809</v>
      </c>
      <c r="AM22" s="33">
        <f>D6L815C8*CHOOSE(MIN(D6L815C9,RUN_YEARS),B7L808C4,B7L808C13,B7L808C22,B7L808C31,B7L808C40)</f>
        <v>0.65361588126872239</v>
      </c>
      <c r="AN22" s="16" t="s">
        <v>33810</v>
      </c>
      <c r="AO22" s="33">
        <f>D6L815C8-D6L815C18</f>
        <v>2.2946321815092059</v>
      </c>
      <c r="AP22" s="16" t="s">
        <v>33811</v>
      </c>
      <c r="AQ22" s="33">
        <f>CHOOSE(MIN(D6L815C9,RUN_YEARS),B7L808C2,B7L808C11,B7L808C20,B7L808C29,B7L808C38)</f>
        <v>536.10515456351641</v>
      </c>
      <c r="AR22" s="16" t="s">
        <v>33812</v>
      </c>
      <c r="AS22" s="33">
        <f>IF(D6L815C20=0,0,D6L815C18/D6L815C20)</f>
        <v>1.2191934282013764E-3</v>
      </c>
      <c r="AT22" s="16" t="s">
        <v>33813</v>
      </c>
      <c r="AU22" s="33">
        <f>IF(D6L815C5=0,0,D6L815C18/D6L815C5)</f>
        <v>0.11084818294646241</v>
      </c>
      <c r="AV22" s="16" t="s">
        <v>33814</v>
      </c>
      <c r="AW22" s="33">
        <f>CHOOSE(MIN(D6L815C9,RUN_YEARS),B7L808C1,B7L808C10,B7L808C19,B7L808C28,B7L808C37)</f>
        <v>1882.0903463155782</v>
      </c>
      <c r="AX22" s="16" t="s">
        <v>33815</v>
      </c>
      <c r="AY22" s="33">
        <f>IF(D6L815C23=0,0,D6L815C19/D6L815C23)</f>
        <v>1.2191934282013766E-3</v>
      </c>
      <c r="AZ22" s="16" t="s">
        <v>33816</v>
      </c>
      <c r="BA22" s="33">
        <f>IF(D6L815C5=0,0,D6L815C19/D6L815C5)</f>
        <v>0.38915181705353763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2576.5608282573212</v>
      </c>
      <c r="J23" s="16" t="s">
        <v>33839</v>
      </c>
      <c r="K23" s="21">
        <f>IF(FLOW_THRU_100PCT="Y",1,INDEX(VariabilityMatrix,D6L816C1,D6L816C9))</f>
        <v>0.33918714642276254</v>
      </c>
      <c r="L23" s="16" t="s">
        <v>33819</v>
      </c>
      <c r="M23" s="15">
        <f>IF(D6L816C2&lt;&gt;0,D6L816C2*D6L816C4,D6L816C3*D6L816C4)</f>
        <v>873.93631492127031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436.96815746063515</v>
      </c>
      <c r="R23" s="16" t="s">
        <v>33821</v>
      </c>
      <c r="S23" s="15">
        <f>D6L816C5-D6L816C7</f>
        <v>436.96815746063515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419.61625822513599</v>
      </c>
      <c r="X23" s="16" t="s">
        <v>33823</v>
      </c>
      <c r="Y23" s="33">
        <f>D6L816C7-D6L816C10</f>
        <v>17.351899235499161</v>
      </c>
      <c r="Z23" s="16" t="s">
        <v>33824</v>
      </c>
      <c r="AA23" s="33">
        <f>CHOOSE(MIN(D6L816C9,RUN_YEARS),B7L808C7,B7L808C16,B7L808C25,B7L808C34,B7L808C43)</f>
        <v>250523.33333333331</v>
      </c>
      <c r="AB23" s="16" t="s">
        <v>33825</v>
      </c>
      <c r="AC23" s="33">
        <f>IF(D6L816C12=0,0,D6L816C10/D6L816C12)</f>
        <v>1.6749587858421811E-3</v>
      </c>
      <c r="AD23" s="16" t="s">
        <v>33826</v>
      </c>
      <c r="AE23" s="33">
        <f>IF(D6L816C5=0,0,D6L816C10/D6L816C5)</f>
        <v>0.48014512163044476</v>
      </c>
      <c r="AF23" s="16" t="s">
        <v>33827</v>
      </c>
      <c r="AG23" s="33">
        <f>CHOOSE(MIN(D6L816C9,RUN_YEARS),B7L808C5,B7L808C14,B7L808C23,B7L808C32,B7L808C41)</f>
        <v>3984.4606653490127</v>
      </c>
      <c r="AH23" s="16" t="s">
        <v>33828</v>
      </c>
      <c r="AI23" s="33">
        <f>IF(D6L816C15=0,0,D6L816C11/D6L816C15)</f>
        <v>4.3548928431896691E-3</v>
      </c>
      <c r="AJ23" s="16" t="s">
        <v>33829</v>
      </c>
      <c r="AK23" s="33">
        <f>IF(D6L816C5=0,0,D6L816C11/D6L816C5)</f>
        <v>1.9854878369555257E-2</v>
      </c>
      <c r="AL23" s="16" t="s">
        <v>33830</v>
      </c>
      <c r="AM23" s="33">
        <f>D6L816C8*CHOOSE(MIN(D6L816C9,RUN_YEARS),B7L808C4,B7L808C13,B7L808C22,B7L808C31,B7L808C40)</f>
        <v>96.874252519950161</v>
      </c>
      <c r="AN23" s="16" t="s">
        <v>33831</v>
      </c>
      <c r="AO23" s="33">
        <f>D6L816C8-D6L816C18</f>
        <v>340.09390494068498</v>
      </c>
      <c r="AP23" s="16" t="s">
        <v>33832</v>
      </c>
      <c r="AQ23" s="33">
        <f>CHOOSE(MIN(D6L816C9,RUN_YEARS),B7L808C2,B7L808C11,B7L808C20,B7L808C29,B7L808C38)</f>
        <v>536.10515456351641</v>
      </c>
      <c r="AR23" s="16" t="s">
        <v>33833</v>
      </c>
      <c r="AS23" s="33">
        <f>IF(D6L816C20=0,0,D6L816C18/D6L816C20)</f>
        <v>0.18070009529907016</v>
      </c>
      <c r="AT23" s="16" t="s">
        <v>33834</v>
      </c>
      <c r="AU23" s="33">
        <f>IF(D6L816C5=0,0,D6L816C18/D6L816C5)</f>
        <v>0.11084818294646241</v>
      </c>
      <c r="AV23" s="16" t="s">
        <v>33835</v>
      </c>
      <c r="AW23" s="33">
        <f>CHOOSE(MIN(D6L816C9,RUN_YEARS),B7L808C1,B7L808C10,B7L808C19,B7L808C28,B7L808C37)</f>
        <v>1882.0903463155782</v>
      </c>
      <c r="AX23" s="16" t="s">
        <v>33836</v>
      </c>
      <c r="AY23" s="33">
        <f>IF(D6L816C23=0,0,D6L816C19/D6L816C23)</f>
        <v>0.18070009529907016</v>
      </c>
      <c r="AZ23" s="16" t="s">
        <v>33837</v>
      </c>
      <c r="BA23" s="33">
        <f>IF(D6L816C5=0,0,D6L816C19/D6L816C5)</f>
        <v>0.38915181705353757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79.061793230510659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67.993142178239168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33.996571089119584</v>
      </c>
      <c r="R24" s="16" t="s">
        <v>33842</v>
      </c>
      <c r="S24" s="15">
        <f>D6L817C5-D6L817C7</f>
        <v>33.996571089119584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32.646575521206771</v>
      </c>
      <c r="X24" s="16" t="s">
        <v>33844</v>
      </c>
      <c r="Y24" s="33">
        <f>D6L817C7-D6L817C10</f>
        <v>1.3499955679128135</v>
      </c>
      <c r="Z24" s="16" t="s">
        <v>33845</v>
      </c>
      <c r="AA24" s="33">
        <f>CHOOSE(MIN(D6L817C9,RUN_YEARS),B7L808C7,B7L808C16,B7L808C25,B7L808C34,B7L808C43)</f>
        <v>250523.33333333331</v>
      </c>
      <c r="AB24" s="16" t="s">
        <v>33846</v>
      </c>
      <c r="AC24" s="33">
        <f>IF(D6L817C12=0,0,D6L817C10/D6L817C12)</f>
        <v>1.3031351246539953E-4</v>
      </c>
      <c r="AD24" s="16" t="s">
        <v>33847</v>
      </c>
      <c r="AE24" s="33">
        <f>IF(D6L817C5=0,0,D6L817C10/D6L817C5)</f>
        <v>0.48014512163044476</v>
      </c>
      <c r="AF24" s="16" t="s">
        <v>33848</v>
      </c>
      <c r="AG24" s="33">
        <f>CHOOSE(MIN(D6L817C9,RUN_YEARS),B7L808C5,B7L808C14,B7L808C23,B7L808C32,B7L808C41)</f>
        <v>3984.4606653490127</v>
      </c>
      <c r="AH24" s="16" t="s">
        <v>33849</v>
      </c>
      <c r="AI24" s="33">
        <f>IF(D6L817C15=0,0,D6L817C11/D6L817C15)</f>
        <v>3.3881513241003792E-4</v>
      </c>
      <c r="AJ24" s="16" t="s">
        <v>33850</v>
      </c>
      <c r="AK24" s="33">
        <f>IF(D6L817C5=0,0,D6L817C11/D6L817C5)</f>
        <v>1.9854878369555219E-2</v>
      </c>
      <c r="AL24" s="16" t="s">
        <v>33851</v>
      </c>
      <c r="AM24" s="33">
        <f>D6L817C8*CHOOSE(MIN(D6L817C9,RUN_YEARS),B7L808C4,B7L808C13,B7L808C22,B7L808C31,B7L808C40)</f>
        <v>7.5369162632782851</v>
      </c>
      <c r="AN24" s="16" t="s">
        <v>33852</v>
      </c>
      <c r="AO24" s="33">
        <f>D6L817C8-D6L817C18</f>
        <v>26.459654825841298</v>
      </c>
      <c r="AP24" s="16" t="s">
        <v>33853</v>
      </c>
      <c r="AQ24" s="33">
        <f>CHOOSE(MIN(D6L817C9,RUN_YEARS),B7L808C2,B7L808C11,B7L808C20,B7L808C29,B7L808C38)</f>
        <v>536.10515456351641</v>
      </c>
      <c r="AR24" s="16" t="s">
        <v>33854</v>
      </c>
      <c r="AS24" s="33">
        <f>IF(D6L817C20=0,0,D6L817C18/D6L817C20)</f>
        <v>1.4058652857786187E-2</v>
      </c>
      <c r="AT24" s="16" t="s">
        <v>33855</v>
      </c>
      <c r="AU24" s="33">
        <f>IF(D6L817C5=0,0,D6L817C18/D6L817C5)</f>
        <v>0.11084818294646241</v>
      </c>
      <c r="AV24" s="16" t="s">
        <v>33856</v>
      </c>
      <c r="AW24" s="33">
        <f>CHOOSE(MIN(D6L817C9,RUN_YEARS),B7L808C1,B7L808C10,B7L808C19,B7L808C28,B7L808C37)</f>
        <v>1882.0903463155782</v>
      </c>
      <c r="AX24" s="16" t="s">
        <v>33857</v>
      </c>
      <c r="AY24" s="33">
        <f>IF(D6L817C23=0,0,D6L817C19/D6L817C23)</f>
        <v>1.4058652857786187E-2</v>
      </c>
      <c r="AZ24" s="16" t="s">
        <v>33858</v>
      </c>
      <c r="BA24" s="33">
        <f>IF(D6L817C5=0,0,D6L817C19/D6L817C5)</f>
        <v>0.38915181705353757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-46.805414808332038</v>
      </c>
      <c r="J25" s="16" t="s">
        <v>33880</v>
      </c>
      <c r="K25" s="21">
        <f>IF(FLOW_THRU_100PCT="Y",1,INDEX(VariabilityMatrix,D6L818C1,D6L818C9))</f>
        <v>0.3403520937805683</v>
      </c>
      <c r="L25" s="16" t="s">
        <v>33860</v>
      </c>
      <c r="M25" s="15">
        <f>IF(D6L818C2&lt;&gt;0,D6L818C2*D6L818C4,D6L818C3*D6L818C4)</f>
        <v>-15.930320930283827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-7.9651604651419134</v>
      </c>
      <c r="R25" s="16" t="s">
        <v>33862</v>
      </c>
      <c r="S25" s="15">
        <f>D6L818C5-D6L818C7</f>
        <v>-7.9651604651419134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-7.6419511202526964</v>
      </c>
      <c r="X25" s="16" t="s">
        <v>33864</v>
      </c>
      <c r="Y25" s="33">
        <f>D6L818C7-D6L818C10</f>
        <v>-0.32320934488921704</v>
      </c>
      <c r="Z25" s="16" t="s">
        <v>33865</v>
      </c>
      <c r="AA25" s="33">
        <f>CHOOSE(MIN(D6L818C9,RUN_YEARS),B7L808C7,B7L808C16,B7L808C25,B7L808C34,B7L808C43)</f>
        <v>265623</v>
      </c>
      <c r="AB25" s="16" t="s">
        <v>33866</v>
      </c>
      <c r="AC25" s="33">
        <f>IF(D6L818C12=0,0,D6L818C10/D6L818C12)</f>
        <v>-2.8769914955605111E-5</v>
      </c>
      <c r="AD25" s="16" t="s">
        <v>33867</v>
      </c>
      <c r="AE25" s="33">
        <f>IF(D6L818C5=0,0,D6L818C10/D6L818C5)</f>
        <v>0.47971105878508763</v>
      </c>
      <c r="AF25" s="16" t="s">
        <v>33868</v>
      </c>
      <c r="AG25" s="33">
        <f>CHOOSE(MIN(D6L818C9,RUN_YEARS),B7L808C5,B7L808C14,B7L808C23,B7L808C32,B7L808C41)</f>
        <v>4320.8777880531616</v>
      </c>
      <c r="AH25" s="16" t="s">
        <v>33869</v>
      </c>
      <c r="AI25" s="33">
        <f>IF(D6L818C15=0,0,D6L818C11/D6L818C15)</f>
        <v>-7.4801778884573365E-5</v>
      </c>
      <c r="AJ25" s="16" t="s">
        <v>33870</v>
      </c>
      <c r="AK25" s="33">
        <f>IF(D6L818C5=0,0,D6L818C11/D6L818C5)</f>
        <v>2.0288941214912391E-2</v>
      </c>
      <c r="AL25" s="16" t="s">
        <v>33871</v>
      </c>
      <c r="AM25" s="33">
        <f>D6L818C8*CHOOSE(MIN(D6L818C9,RUN_YEARS),B7L808C4,B7L808C13,B7L808C22,B7L808C31,B7L808C40)</f>
        <v>-1.7754021153401096</v>
      </c>
      <c r="AN25" s="16" t="s">
        <v>33872</v>
      </c>
      <c r="AO25" s="33">
        <f>D6L818C8-D6L818C18</f>
        <v>-6.1897583498018038</v>
      </c>
      <c r="AP25" s="16" t="s">
        <v>33873</v>
      </c>
      <c r="AQ25" s="33">
        <f>CHOOSE(MIN(D6L818C9,RUN_YEARS),B7L808C2,B7L808C11,B7L808C20,B7L808C29,B7L808C38)</f>
        <v>581.25444032724704</v>
      </c>
      <c r="AR25" s="16" t="s">
        <v>33874</v>
      </c>
      <c r="AS25" s="33">
        <f>IF(D6L818C20=0,0,D6L818C18/D6L818C20)</f>
        <v>-3.0544319185597203E-3</v>
      </c>
      <c r="AT25" s="16" t="s">
        <v>33875</v>
      </c>
      <c r="AU25" s="33">
        <f>IF(D6L818C5=0,0,D6L818C18/D6L818C5)</f>
        <v>0.11144798168912204</v>
      </c>
      <c r="AV25" s="16" t="s">
        <v>33876</v>
      </c>
      <c r="AW25" s="33">
        <f>CHOOSE(MIN(D6L818C9,RUN_YEARS),B7L808C1,B7L808C10,B7L808C19,B7L808C28,B7L808C37)</f>
        <v>2026.484307013302</v>
      </c>
      <c r="AX25" s="16" t="s">
        <v>33877</v>
      </c>
      <c r="AY25" s="33">
        <f>IF(D6L818C23=0,0,D6L818C19/D6L818C23)</f>
        <v>-3.0544319185597194E-3</v>
      </c>
      <c r="AZ25" s="16" t="s">
        <v>33878</v>
      </c>
      <c r="BA25" s="33">
        <f>IF(D6L818C5=0,0,D6L818C19/D6L818C5)</f>
        <v>0.38855201831087793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4247.288294628418</v>
      </c>
      <c r="J26" s="16" t="s">
        <v>33901</v>
      </c>
      <c r="K26" s="21">
        <f>IF(FLOW_THRU_100PCT="Y",1,INDEX(VariabilityMatrix,D6L819C1,D6L819C9))</f>
        <v>0.33918714642276254</v>
      </c>
      <c r="L26" s="16" t="s">
        <v>33881</v>
      </c>
      <c r="M26" s="15">
        <f>IF(D6L819C2&lt;&gt;0,D6L819C2*D6L819C4,D6L819C3*D6L819C4)</f>
        <v>1440.6255966898148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720.31279834490738</v>
      </c>
      <c r="R26" s="16" t="s">
        <v>33883</v>
      </c>
      <c r="S26" s="15">
        <f>D6L819C5-D6L819C7</f>
        <v>720.31279834490738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691.70935234656315</v>
      </c>
      <c r="X26" s="16" t="s">
        <v>33885</v>
      </c>
      <c r="Y26" s="33">
        <f>D6L819C7-D6L819C10</f>
        <v>28.603445998344228</v>
      </c>
      <c r="Z26" s="16" t="s">
        <v>33886</v>
      </c>
      <c r="AA26" s="33">
        <f>CHOOSE(MIN(D6L819C9,RUN_YEARS),B7L808C7,B7L808C16,B7L808C25,B7L808C34,B7L808C43)</f>
        <v>250523.33333333331</v>
      </c>
      <c r="AB26" s="16" t="s">
        <v>33887</v>
      </c>
      <c r="AC26" s="33">
        <f>IF(D6L819C12=0,0,D6L819C10/D6L819C12)</f>
        <v>2.761057595486368E-3</v>
      </c>
      <c r="AD26" s="16" t="s">
        <v>33888</v>
      </c>
      <c r="AE26" s="33">
        <f>IF(D6L819C5=0,0,D6L819C10/D6L819C5)</f>
        <v>0.48014512163044476</v>
      </c>
      <c r="AF26" s="16" t="s">
        <v>33889</v>
      </c>
      <c r="AG26" s="33">
        <f>CHOOSE(MIN(D6L819C9,RUN_YEARS),B7L808C5,B7L808C14,B7L808C23,B7L808C32,B7L808C41)</f>
        <v>3984.4606653490127</v>
      </c>
      <c r="AH26" s="16" t="s">
        <v>33890</v>
      </c>
      <c r="AI26" s="33">
        <f>IF(D6L819C15=0,0,D6L819C11/D6L819C15)</f>
        <v>7.17874974826455E-3</v>
      </c>
      <c r="AJ26" s="16" t="s">
        <v>33891</v>
      </c>
      <c r="AK26" s="33">
        <f>IF(D6L819C5=0,0,D6L819C11/D6L819C5)</f>
        <v>1.985487836955525E-2</v>
      </c>
      <c r="AL26" s="16" t="s">
        <v>33892</v>
      </c>
      <c r="AM26" s="33">
        <f>D6L819C8*CHOOSE(MIN(D6L819C9,RUN_YEARS),B7L808C4,B7L808C13,B7L808C22,B7L808C31,B7L808C40)</f>
        <v>159.69072969922917</v>
      </c>
      <c r="AN26" s="16" t="s">
        <v>33893</v>
      </c>
      <c r="AO26" s="33">
        <f>D6L819C8-D6L819C18</f>
        <v>560.62206864567816</v>
      </c>
      <c r="AP26" s="16" t="s">
        <v>33894</v>
      </c>
      <c r="AQ26" s="33">
        <f>CHOOSE(MIN(D6L819C9,RUN_YEARS),B7L808C2,B7L808C11,B7L808C20,B7L808C29,B7L808C38)</f>
        <v>536.10515456351641</v>
      </c>
      <c r="AR26" s="16" t="s">
        <v>33895</v>
      </c>
      <c r="AS26" s="33">
        <f>IF(D6L819C20=0,0,D6L819C18/D6L819C20)</f>
        <v>0.29787202816441005</v>
      </c>
      <c r="AT26" s="16" t="s">
        <v>33896</v>
      </c>
      <c r="AU26" s="33">
        <f>IF(D6L819C5=0,0,D6L819C18/D6L819C5)</f>
        <v>0.11084818294646241</v>
      </c>
      <c r="AV26" s="16" t="s">
        <v>33897</v>
      </c>
      <c r="AW26" s="33">
        <f>CHOOSE(MIN(D6L819C9,RUN_YEARS),B7L808C1,B7L808C10,B7L808C19,B7L808C28,B7L808C37)</f>
        <v>1882.0903463155782</v>
      </c>
      <c r="AX26" s="16" t="s">
        <v>33898</v>
      </c>
      <c r="AY26" s="33">
        <f>IF(D6L819C23=0,0,D6L819C19/D6L819C23)</f>
        <v>0.29787202816441005</v>
      </c>
      <c r="AZ26" s="16" t="s">
        <v>33899</v>
      </c>
      <c r="BA26" s="33">
        <f>IF(D6L819C5=0,0,D6L819C19/D6L819C5)</f>
        <v>0.38915181705353752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61.41947957582564</v>
      </c>
      <c r="J27" s="16" t="s">
        <v>33922</v>
      </c>
      <c r="K27" s="21">
        <f>IF(FLOW_THRU_100PCT="Y",1,INDEX(VariabilityMatrix,D6L820C1,D6L820C9))</f>
        <v>0.3403520937805683</v>
      </c>
      <c r="L27" s="16" t="s">
        <v>33902</v>
      </c>
      <c r="M27" s="15">
        <f>IF(D6L820C2&lt;&gt;0,D6L820C2*D6L820C4,D6L820C3*D6L820C4)</f>
        <v>20.904248472545106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10.452124236272553</v>
      </c>
      <c r="R27" s="16" t="s">
        <v>33904</v>
      </c>
      <c r="S27" s="15">
        <f>D6L820C5-D6L820C7</f>
        <v>10.452124236272553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10.027999167871164</v>
      </c>
      <c r="X27" s="16" t="s">
        <v>33906</v>
      </c>
      <c r="Y27" s="33">
        <f>D6L820C7-D6L820C10</f>
        <v>0.42412506840138953</v>
      </c>
      <c r="Z27" s="16" t="s">
        <v>33907</v>
      </c>
      <c r="AA27" s="33">
        <f>CHOOSE(MIN(D6L820C9,RUN_YEARS),B7L808C7,B7L808C16,B7L808C25,B7L808C34,B7L808C43)</f>
        <v>265623</v>
      </c>
      <c r="AB27" s="16" t="s">
        <v>33908</v>
      </c>
      <c r="AC27" s="33">
        <f>IF(D6L820C12=0,0,D6L820C10/D6L820C12)</f>
        <v>3.7752751711527857E-5</v>
      </c>
      <c r="AD27" s="16" t="s">
        <v>33909</v>
      </c>
      <c r="AE27" s="33">
        <f>IF(D6L820C5=0,0,D6L820C10/D6L820C5)</f>
        <v>0.47971105878508763</v>
      </c>
      <c r="AF27" s="16" t="s">
        <v>33910</v>
      </c>
      <c r="AG27" s="33">
        <f>CHOOSE(MIN(D6L820C9,RUN_YEARS),B7L808C5,B7L808C14,B7L808C23,B7L808C32,B7L808C41)</f>
        <v>4320.8777880531616</v>
      </c>
      <c r="AH27" s="16" t="s">
        <v>33911</v>
      </c>
      <c r="AI27" s="33">
        <f>IF(D6L820C15=0,0,D6L820C11/D6L820C15)</f>
        <v>9.8157154449972454E-5</v>
      </c>
      <c r="AJ27" s="16" t="s">
        <v>33912</v>
      </c>
      <c r="AK27" s="33">
        <f>IF(D6L820C5=0,0,D6L820C11/D6L820C5)</f>
        <v>2.0288941214912377E-2</v>
      </c>
      <c r="AL27" s="16" t="s">
        <v>33913</v>
      </c>
      <c r="AM27" s="33">
        <f>D6L820C8*CHOOSE(MIN(D6L820C9,RUN_YEARS),B7L808C4,B7L808C13,B7L808C22,B7L808C31,B7L808C40)</f>
        <v>2.3297363009930643</v>
      </c>
      <c r="AN27" s="16" t="s">
        <v>33914</v>
      </c>
      <c r="AO27" s="33">
        <f>D6L820C8-D6L820C18</f>
        <v>8.1223879352794892</v>
      </c>
      <c r="AP27" s="16" t="s">
        <v>33915</v>
      </c>
      <c r="AQ27" s="33">
        <f>CHOOSE(MIN(D6L820C9,RUN_YEARS),B7L808C2,B7L808C11,B7L808C20,B7L808C29,B7L808C38)</f>
        <v>581.25444032724704</v>
      </c>
      <c r="AR27" s="16" t="s">
        <v>33916</v>
      </c>
      <c r="AS27" s="33">
        <f>IF(D6L820C20=0,0,D6L820C18/D6L820C20)</f>
        <v>4.0081178557215312E-3</v>
      </c>
      <c r="AT27" s="16" t="s">
        <v>33917</v>
      </c>
      <c r="AU27" s="33">
        <f>IF(D6L820C5=0,0,D6L820C18/D6L820C5)</f>
        <v>0.11144798168912204</v>
      </c>
      <c r="AV27" s="16" t="s">
        <v>33918</v>
      </c>
      <c r="AW27" s="33">
        <f>CHOOSE(MIN(D6L820C9,RUN_YEARS),B7L808C1,B7L808C10,B7L808C19,B7L808C28,B7L808C37)</f>
        <v>2026.484307013302</v>
      </c>
      <c r="AX27" s="16" t="s">
        <v>33919</v>
      </c>
      <c r="AY27" s="33">
        <f>IF(D6L820C23=0,0,D6L820C19/D6L820C23)</f>
        <v>4.0081178557215312E-3</v>
      </c>
      <c r="AZ27" s="16" t="s">
        <v>33920</v>
      </c>
      <c r="BA27" s="33">
        <f>IF(D6L820C5=0,0,D6L820C19/D6L820C5)</f>
        <v>0.38855201831087799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0.3403520937805683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265623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4320.8777880531616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581.25444032724704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2026.484307013302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0.3403520937805683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265623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4320.8777880531616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581.25444032724704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2026.484307013302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0.3403520937805683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265623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4320.8777880531616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581.25444032724704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2026.484307013302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0.3403520937805683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265623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4320.8777880531616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581.25444032724704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2026.484307013302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0.3403520937805683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265623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4320.8777880531616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581.25444032724704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2026.484307013302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114.55541091938532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98.51765339067137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49.258826695335685</v>
      </c>
      <c r="R33" s="16" t="s">
        <v>34030</v>
      </c>
      <c r="S33" s="15">
        <f>D6L826C5-D6L826C7</f>
        <v>49.258826695335685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47.260007817061243</v>
      </c>
      <c r="X33" s="16" t="s">
        <v>34032</v>
      </c>
      <c r="Y33" s="33">
        <f>D6L826C7-D6L826C10</f>
        <v>1.9988188782744416</v>
      </c>
      <c r="Z33" s="16" t="s">
        <v>34033</v>
      </c>
      <c r="AA33" s="33">
        <f>CHOOSE(MIN(D6L826C9,RUN_YEARS),B7L808C7,B7L808C16,B7L808C25,B7L808C34,B7L808C43)</f>
        <v>265623</v>
      </c>
      <c r="AB33" s="16" t="s">
        <v>34034</v>
      </c>
      <c r="AC33" s="33">
        <f>IF(D6L826C12=0,0,D6L826C10/D6L826C12)</f>
        <v>1.7792136907218592E-4</v>
      </c>
      <c r="AD33" s="16" t="s">
        <v>34035</v>
      </c>
      <c r="AE33" s="33">
        <f>IF(D6L826C5=0,0,D6L826C10/D6L826C5)</f>
        <v>0.47971105878508763</v>
      </c>
      <c r="AF33" s="16" t="s">
        <v>34036</v>
      </c>
      <c r="AG33" s="33">
        <f>CHOOSE(MIN(D6L826C9,RUN_YEARS),B7L808C5,B7L808C14,B7L808C23,B7L808C32,B7L808C41)</f>
        <v>4320.8777880531616</v>
      </c>
      <c r="AH33" s="16" t="s">
        <v>34037</v>
      </c>
      <c r="AI33" s="33">
        <f>IF(D6L826C15=0,0,D6L826C11/D6L826C15)</f>
        <v>4.6259555958768288E-4</v>
      </c>
      <c r="AJ33" s="16" t="s">
        <v>34038</v>
      </c>
      <c r="AK33" s="33">
        <f>IF(D6L826C5=0,0,D6L826C11/D6L826C5)</f>
        <v>2.028894121491235E-2</v>
      </c>
      <c r="AL33" s="16" t="s">
        <v>34039</v>
      </c>
      <c r="AM33" s="33">
        <f>D6L826C8*CHOOSE(MIN(D6L826C9,RUN_YEARS),B7L808C4,B7L808C13,B7L808C22,B7L808C31,B7L808C40)</f>
        <v>10.979593631138815</v>
      </c>
      <c r="AN33" s="16" t="s">
        <v>34040</v>
      </c>
      <c r="AO33" s="33">
        <f>D6L826C8-D6L826C18</f>
        <v>38.279233064196873</v>
      </c>
      <c r="AP33" s="16" t="s">
        <v>34041</v>
      </c>
      <c r="AQ33" s="33">
        <f>CHOOSE(MIN(D6L826C9,RUN_YEARS),B7L808C2,B7L808C11,B7L808C20,B7L808C29,B7L808C38)</f>
        <v>581.25444032724704</v>
      </c>
      <c r="AR33" s="16" t="s">
        <v>34042</v>
      </c>
      <c r="AS33" s="33">
        <f>IF(D6L826C20=0,0,D6L826C18/D6L826C20)</f>
        <v>1.8889479149539552E-2</v>
      </c>
      <c r="AT33" s="16" t="s">
        <v>34043</v>
      </c>
      <c r="AU33" s="33">
        <f>IF(D6L826C5=0,0,D6L826C18/D6L826C5)</f>
        <v>0.11144798168912205</v>
      </c>
      <c r="AV33" s="16" t="s">
        <v>34044</v>
      </c>
      <c r="AW33" s="33">
        <f>CHOOSE(MIN(D6L826C9,RUN_YEARS),B7L808C1,B7L808C10,B7L808C19,B7L808C28,B7L808C37)</f>
        <v>2026.484307013302</v>
      </c>
      <c r="AX33" s="16" t="s">
        <v>34045</v>
      </c>
      <c r="AY33" s="33">
        <f>IF(D6L826C23=0,0,D6L826C19/D6L826C23)</f>
        <v>1.8889479149539552E-2</v>
      </c>
      <c r="AZ33" s="16" t="s">
        <v>34046</v>
      </c>
      <c r="BA33" s="33">
        <f>IF(D6L826C5=0,0,D6L826C19/D6L826C5)</f>
        <v>0.38855201831087799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-22.067939098928544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-18.978427625078549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-9.4892138125392744</v>
      </c>
      <c r="R34" s="16" t="s">
        <v>34050</v>
      </c>
      <c r="S34" s="15">
        <f>D6L827C5-D6L827C7</f>
        <v>-9.4892138125392744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-9.1123994403979331</v>
      </c>
      <c r="X34" s="16" t="s">
        <v>34052</v>
      </c>
      <c r="Y34" s="33">
        <f>D6L827C7-D6L827C10</f>
        <v>-0.37681437214134128</v>
      </c>
      <c r="Z34" s="16" t="s">
        <v>34053</v>
      </c>
      <c r="AA34" s="33">
        <f>CHOOSE(MIN(D6L827C9,RUN_YEARS),B7L808C7,B7L808C16,B7L808C25,B7L808C34,B7L808C43)</f>
        <v>250523.33333333331</v>
      </c>
      <c r="AB34" s="16" t="s">
        <v>34054</v>
      </c>
      <c r="AC34" s="33">
        <f>IF(D6L827C12=0,0,D6L827C10/D6L827C12)</f>
        <v>-3.6373455993711566E-5</v>
      </c>
      <c r="AD34" s="16" t="s">
        <v>34055</v>
      </c>
      <c r="AE34" s="33">
        <f>IF(D6L827C5=0,0,D6L827C10/D6L827C5)</f>
        <v>0.48014512163044476</v>
      </c>
      <c r="AF34" s="16" t="s">
        <v>34056</v>
      </c>
      <c r="AG34" s="33">
        <f>CHOOSE(MIN(D6L827C9,RUN_YEARS),B7L808C5,B7L808C14,B7L808C23,B7L808C32,B7L808C41)</f>
        <v>3984.4606653490127</v>
      </c>
      <c r="AH34" s="16" t="s">
        <v>34057</v>
      </c>
      <c r="AI34" s="33">
        <f>IF(D6L827C15=0,0,D6L827C11/D6L827C15)</f>
        <v>-9.4570985583649833E-5</v>
      </c>
      <c r="AJ34" s="16" t="s">
        <v>34058</v>
      </c>
      <c r="AK34" s="33">
        <f>IF(D6L827C5=0,0,D6L827C11/D6L827C5)</f>
        <v>1.9854878369555219E-2</v>
      </c>
      <c r="AL34" s="16" t="s">
        <v>34059</v>
      </c>
      <c r="AM34" s="33">
        <f>D6L827C8*CHOOSE(MIN(D6L827C9,RUN_YEARS),B7L808C4,B7L808C13,B7L808C22,B7L808C31,B7L808C40)</f>
        <v>-2.1037242174209032</v>
      </c>
      <c r="AN34" s="16" t="s">
        <v>34060</v>
      </c>
      <c r="AO34" s="33">
        <f>D6L827C8-D6L827C18</f>
        <v>-7.3854895951183712</v>
      </c>
      <c r="AP34" s="16" t="s">
        <v>34061</v>
      </c>
      <c r="AQ34" s="33">
        <f>CHOOSE(MIN(D6L827C9,RUN_YEARS),B7L808C2,B7L808C11,B7L808C20,B7L808C29,B7L808C38)</f>
        <v>536.10515456351641</v>
      </c>
      <c r="AR34" s="16" t="s">
        <v>34062</v>
      </c>
      <c r="AS34" s="33">
        <f>IF(D6L827C20=0,0,D6L827C18/D6L827C20)</f>
        <v>-3.9240887716024729E-3</v>
      </c>
      <c r="AT34" s="16" t="s">
        <v>34063</v>
      </c>
      <c r="AU34" s="33">
        <f>IF(D6L827C5=0,0,D6L827C18/D6L827C5)</f>
        <v>0.11084818294646241</v>
      </c>
      <c r="AV34" s="16" t="s">
        <v>34064</v>
      </c>
      <c r="AW34" s="33">
        <f>CHOOSE(MIN(D6L827C9,RUN_YEARS),B7L808C1,B7L808C10,B7L808C19,B7L808C28,B7L808C37)</f>
        <v>1882.0903463155782</v>
      </c>
      <c r="AX34" s="16" t="s">
        <v>34065</v>
      </c>
      <c r="AY34" s="33">
        <f>IF(D6L827C23=0,0,D6L827C19/D6L827C23)</f>
        <v>-3.9240887716024738E-3</v>
      </c>
      <c r="AZ34" s="16" t="s">
        <v>34066</v>
      </c>
      <c r="BA34" s="33">
        <f>IF(D6L827C5=0,0,D6L827C19/D6L827C5)</f>
        <v>0.38915181705353757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26488.440211681707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19088.260176150583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9544.1300880752915</v>
      </c>
      <c r="R35" s="16" t="s">
        <v>34070</v>
      </c>
      <c r="S35" s="15">
        <f>SUM(D6L801C8:D6L827C8)-2*SUM(D6L809C8,D6L811C8,D6L822C8,D6L824C8,D6L827C8)</f>
        <v>9544.1300880752915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9165.1193726766505</v>
      </c>
      <c r="X35" s="16" t="s">
        <v>34072</v>
      </c>
      <c r="Y35" s="33">
        <f>SUM(D6L801C11:D6L827C11)-2*SUM(D6L809C11,D6L811C11,D6L822C11,D6L824C11,D6L827C11)</f>
        <v>379.01071539864262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3.6559723285406617E-2</v>
      </c>
      <c r="AD35" s="16" t="s">
        <v>34074</v>
      </c>
      <c r="AE35" s="33">
        <f>IF(D6L828C5=0,0,D6L828C10/D6L828C5)</f>
        <v>0.48014430273366726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9.5055280542056975E-2</v>
      </c>
      <c r="AJ35" s="16" t="s">
        <v>34076</v>
      </c>
      <c r="AK35" s="33">
        <f>IF(D6L828C5=0,0,D6L828C11/D6L828C5)</f>
        <v>1.9855697266332812E-2</v>
      </c>
      <c r="AL35" s="16" t="s">
        <v>34077</v>
      </c>
      <c r="AM35" s="33">
        <f>SUM(D6L801C18:D6L827C18)-2*SUM(D6L809C18,D6L811C18,D6L822C18,D6L824C18,D6L827C18)</f>
        <v>2116.9157342702279</v>
      </c>
      <c r="AN35" s="16" t="s">
        <v>34078</v>
      </c>
      <c r="AO35" s="33">
        <f>SUM(D6L801C19:D6L827C19)-2*SUM(D6L809C19,D6L811C19,D6L822C19,D6L824C19,D6L827C19)</f>
        <v>7427.214353805065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3.9436001095604527</v>
      </c>
      <c r="AT35" s="16" t="s">
        <v>34080</v>
      </c>
      <c r="AU35" s="33">
        <f>IF(D6L828C5=0,0,D6L828C18/D6L828C5)</f>
        <v>0.11090145014448005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3.9436001095604536</v>
      </c>
      <c r="AZ35" s="16" t="s">
        <v>34082</v>
      </c>
      <c r="BA35" s="33">
        <f>IF(D6L828C5=0,0,D6L828C19/D6L828C5)</f>
        <v>0.38909854985552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316.29004685030685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158.14502342515343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79.072511712576713</v>
      </c>
      <c r="R36" s="16" t="s">
        <v>34087</v>
      </c>
      <c r="S36" s="15">
        <f>D6L829C5-D6L829C7</f>
        <v>79.072511712576713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75.863916628872829</v>
      </c>
      <c r="X36" s="16" t="s">
        <v>34089</v>
      </c>
      <c r="Y36" s="33">
        <f>D6L829C7-D6L829C10</f>
        <v>3.2085950837038837</v>
      </c>
      <c r="Z36" s="16" t="s">
        <v>34090</v>
      </c>
      <c r="AA36" s="33">
        <f>CHOOSE(MIN(D6L829C9,RUN_YEARS),B7L808C7,B7L808C16,B7L808C25,B7L808C34,B7L808C43)</f>
        <v>265623</v>
      </c>
      <c r="AB36" s="16" t="s">
        <v>34091</v>
      </c>
      <c r="AC36" s="33">
        <f>IF(D6L829C12=0,0,D6L829C10/D6L829C12)</f>
        <v>2.8560748364739812E-4</v>
      </c>
      <c r="AD36" s="16" t="s">
        <v>34092</v>
      </c>
      <c r="AE36" s="33">
        <f>IF(D6L829C5=0,0,D6L829C10/D6L829C5)</f>
        <v>0.47971105878508757</v>
      </c>
      <c r="AF36" s="16" t="s">
        <v>34093</v>
      </c>
      <c r="AG36" s="33">
        <f>CHOOSE(MIN(D6L829C9,RUN_YEARS),B7L808C5,B7L808C14,B7L808C23,B7L808C32,B7L808C41)</f>
        <v>4320.8777880531616</v>
      </c>
      <c r="AH36" s="16" t="s">
        <v>34094</v>
      </c>
      <c r="AI36" s="33">
        <f>IF(D6L829C15=0,0,D6L829C11/D6L829C15)</f>
        <v>7.4257945748323645E-4</v>
      </c>
      <c r="AJ36" s="16" t="s">
        <v>34095</v>
      </c>
      <c r="AK36" s="33">
        <f>IF(D6L829C5=0,0,D6L829C11/D6L829C5)</f>
        <v>2.0288941214912409E-2</v>
      </c>
      <c r="AL36" s="16" t="s">
        <v>34096</v>
      </c>
      <c r="AM36" s="33">
        <f>D6L829C8*CHOOSE(MIN(D6L829C9,RUN_YEARS),B7L808C4,B7L808C13,B7L808C22,B7L808C31,B7L808C40)</f>
        <v>17.624943674912274</v>
      </c>
      <c r="AN36" s="16" t="s">
        <v>34097</v>
      </c>
      <c r="AO36" s="33">
        <f>D6L829C8-D6L829C18</f>
        <v>61.447568037664439</v>
      </c>
      <c r="AP36" s="16" t="s">
        <v>34098</v>
      </c>
      <c r="AQ36" s="33">
        <f>CHOOSE(MIN(D6L829C9,RUN_YEARS),B7L808C2,B7L808C11,B7L808C20,B7L808C29,B7L808C38)</f>
        <v>581.25444032724704</v>
      </c>
      <c r="AR36" s="16" t="s">
        <v>34099</v>
      </c>
      <c r="AS36" s="33">
        <f>IF(D6L829C20=0,0,D6L829C18/D6L829C20)</f>
        <v>3.0322252101832387E-2</v>
      </c>
      <c r="AT36" s="16" t="s">
        <v>34100</v>
      </c>
      <c r="AU36" s="33">
        <f>IF(D6L829C5=0,0,D6L829C18/D6L829C5)</f>
        <v>0.11144798168912202</v>
      </c>
      <c r="AV36" s="16" t="s">
        <v>34101</v>
      </c>
      <c r="AW36" s="33">
        <f>CHOOSE(MIN(D6L829C9,RUN_YEARS),B7L808C1,B7L808C10,B7L808C19,B7L808C28,B7L808C37)</f>
        <v>2026.484307013302</v>
      </c>
      <c r="AX36" s="16" t="s">
        <v>34102</v>
      </c>
      <c r="AY36" s="33">
        <f>IF(D6L829C23=0,0,D6L829C19/D6L829C23)</f>
        <v>3.0322252101832384E-2</v>
      </c>
      <c r="AZ36" s="16" t="s">
        <v>34103</v>
      </c>
      <c r="BA36" s="33">
        <f>IF(D6L829C5=0,0,D6L829C19/D6L829C5)</f>
        <v>0.38855201831087799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265623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4320.8777880531616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581.25444032724704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2026.484307013302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156.27736065156529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78.138680325782644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39.069340162891322</v>
      </c>
      <c r="R38" s="16" t="s">
        <v>34127</v>
      </c>
      <c r="S38" s="15">
        <f>D6L831C5-D6L831C7</f>
        <v>39.069340162891322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37.483989071150688</v>
      </c>
      <c r="X38" s="16" t="s">
        <v>34129</v>
      </c>
      <c r="Y38" s="33">
        <f>D6L831C7-D6L831C10</f>
        <v>1.5853510917406339</v>
      </c>
      <c r="Z38" s="16" t="s">
        <v>34130</v>
      </c>
      <c r="AA38" s="33">
        <f>CHOOSE(MIN(D6L831C9,RUN_YEARS),B7L808C7,B7L808C16,B7L808C25,B7L808C34,B7L808C43)</f>
        <v>265623</v>
      </c>
      <c r="AB38" s="16" t="s">
        <v>34131</v>
      </c>
      <c r="AC38" s="33">
        <f>IF(D6L831C12=0,0,D6L831C10/D6L831C12)</f>
        <v>1.4111725668014701E-4</v>
      </c>
      <c r="AD38" s="16" t="s">
        <v>34132</v>
      </c>
      <c r="AE38" s="33">
        <f>IF(D6L831C5=0,0,D6L831C10/D6L831C5)</f>
        <v>0.47971105878508763</v>
      </c>
      <c r="AF38" s="16" t="s">
        <v>34133</v>
      </c>
      <c r="AG38" s="33">
        <f>CHOOSE(MIN(D6L831C9,RUN_YEARS),B7L808C5,B7L808C14,B7L808C23,B7L808C32,B7L808C41)</f>
        <v>4320.8777880531616</v>
      </c>
      <c r="AH38" s="16" t="s">
        <v>34134</v>
      </c>
      <c r="AI38" s="33">
        <f>IF(D6L831C15=0,0,D6L831C11/D6L831C15)</f>
        <v>3.6690486736838223E-4</v>
      </c>
      <c r="AJ38" s="16" t="s">
        <v>34135</v>
      </c>
      <c r="AK38" s="33">
        <f>IF(D6L831C5=0,0,D6L831C11/D6L831C5)</f>
        <v>2.028894121491237E-2</v>
      </c>
      <c r="AL38" s="16" t="s">
        <v>34136</v>
      </c>
      <c r="AM38" s="33">
        <f>D6L831C8*CHOOSE(MIN(D6L831C9,RUN_YEARS),B7L808C4,B7L808C13,B7L808C22,B7L808C31,B7L808C40)</f>
        <v>8.7083982141599847</v>
      </c>
      <c r="AN38" s="16" t="s">
        <v>34137</v>
      </c>
      <c r="AO38" s="33">
        <f>D6L831C8-D6L831C18</f>
        <v>30.360941948731337</v>
      </c>
      <c r="AP38" s="16" t="s">
        <v>34138</v>
      </c>
      <c r="AQ38" s="33">
        <f>CHOOSE(MIN(D6L831C9,RUN_YEARS),B7L808C2,B7L808C11,B7L808C20,B7L808C29,B7L808C38)</f>
        <v>581.25444032724704</v>
      </c>
      <c r="AR38" s="16" t="s">
        <v>34139</v>
      </c>
      <c r="AS38" s="33">
        <f>IF(D6L831C20=0,0,D6L831C18/D6L831C20)</f>
        <v>1.4982076023810062E-2</v>
      </c>
      <c r="AT38" s="16" t="s">
        <v>34140</v>
      </c>
      <c r="AU38" s="33">
        <f>IF(D6L831C5=0,0,D6L831C18/D6L831C5)</f>
        <v>0.11144798168912204</v>
      </c>
      <c r="AV38" s="16" t="s">
        <v>34141</v>
      </c>
      <c r="AW38" s="33">
        <f>CHOOSE(MIN(D6L831C9,RUN_YEARS),B7L808C1,B7L808C10,B7L808C19,B7L808C28,B7L808C37)</f>
        <v>2026.484307013302</v>
      </c>
      <c r="AX38" s="16" t="s">
        <v>34142</v>
      </c>
      <c r="AY38" s="33">
        <f>IF(D6L831C23=0,0,D6L831C19/D6L831C23)</f>
        <v>1.498207602381006E-2</v>
      </c>
      <c r="AZ38" s="16" t="s">
        <v>34143</v>
      </c>
      <c r="BA38" s="33">
        <f>IF(D6L831C5=0,0,D6L831C19/D6L831C5)</f>
        <v>0.38855201831087793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265623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4320.8777880531616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581.25444032724704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2026.484307013302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2415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2415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966</v>
      </c>
      <c r="R40" s="16" t="s">
        <v>34168</v>
      </c>
      <c r="S40" s="15">
        <f>D6L833C5-D6L833C7</f>
        <v>1449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926.80176557278935</v>
      </c>
      <c r="X40" s="16" t="s">
        <v>34170</v>
      </c>
      <c r="Y40" s="33">
        <f>D6L833C7-D6L833C10</f>
        <v>39.19823442721065</v>
      </c>
      <c r="Z40" s="16" t="s">
        <v>34171</v>
      </c>
      <c r="AA40" s="33">
        <f>CHOOSE(MIN(D6L833C9,RUN_YEARS),B7L808C7,B7L808C16,B7L808C25,B7L808C34,B7L808C43)</f>
        <v>265623</v>
      </c>
      <c r="AB40" s="16" t="s">
        <v>34172</v>
      </c>
      <c r="AC40" s="33">
        <f>IF(D6L833C12=0,0,D6L833C10/D6L833C12)</f>
        <v>3.4891623299668677E-3</v>
      </c>
      <c r="AD40" s="16" t="s">
        <v>34173</v>
      </c>
      <c r="AE40" s="33">
        <f>IF(D6L833C5=0,0,D6L833C10/D6L833C5)</f>
        <v>0.38376884702807013</v>
      </c>
      <c r="AF40" s="16" t="s">
        <v>34174</v>
      </c>
      <c r="AG40" s="33">
        <f>CHOOSE(MIN(D6L833C9,RUN_YEARS),B7L808C5,B7L808C14,B7L808C23,B7L808C32,B7L808C41)</f>
        <v>4320.8777880531616</v>
      </c>
      <c r="AH40" s="16" t="s">
        <v>34175</v>
      </c>
      <c r="AI40" s="33">
        <f>IF(D6L833C15=0,0,D6L833C11/D6L833C15)</f>
        <v>9.0718220579138441E-3</v>
      </c>
      <c r="AJ40" s="16" t="s">
        <v>34176</v>
      </c>
      <c r="AK40" s="33">
        <f>IF(D6L833C5=0,0,D6L833C11/D6L833C5)</f>
        <v>1.6231152971929876E-2</v>
      </c>
      <c r="AL40" s="16" t="s">
        <v>34177</v>
      </c>
      <c r="AM40" s="33">
        <f>D6L833C8*CHOOSE(MIN(D6L833C9,RUN_YEARS),B7L808C4,B7L808C13,B7L808C22,B7L808C31,B7L808C40)</f>
        <v>322.97625093507565</v>
      </c>
      <c r="AN40" s="16" t="s">
        <v>34178</v>
      </c>
      <c r="AO40" s="33">
        <f>D6L833C8-D6L833C18</f>
        <v>1126.0237490649242</v>
      </c>
      <c r="AP40" s="16" t="s">
        <v>34179</v>
      </c>
      <c r="AQ40" s="33">
        <f>CHOOSE(MIN(D6L833C9,RUN_YEARS),B7L808C2,B7L808C11,B7L808C20,B7L808C29,B7L808C38)</f>
        <v>581.25444032724704</v>
      </c>
      <c r="AR40" s="16" t="s">
        <v>34180</v>
      </c>
      <c r="AS40" s="33">
        <f>IF(D6L833C20=0,0,D6L833C18/D6L833C20)</f>
        <v>0.55565382133380281</v>
      </c>
      <c r="AT40" s="16" t="s">
        <v>34181</v>
      </c>
      <c r="AU40" s="33">
        <f>IF(D6L833C5=0,0,D6L833C18/D6L833C5)</f>
        <v>0.13373757802694644</v>
      </c>
      <c r="AV40" s="16" t="s">
        <v>34182</v>
      </c>
      <c r="AW40" s="33">
        <f>CHOOSE(MIN(D6L833C9,RUN_YEARS),B7L808C1,B7L808C10,B7L808C19,B7L808C28,B7L808C37)</f>
        <v>2026.484307013302</v>
      </c>
      <c r="AX40" s="16" t="s">
        <v>34183</v>
      </c>
      <c r="AY40" s="33">
        <f>IF(D6L833C23=0,0,D6L833C19/D6L833C23)</f>
        <v>0.5556538213338027</v>
      </c>
      <c r="AZ40" s="16" t="s">
        <v>34184</v>
      </c>
      <c r="BA40" s="33">
        <f>IF(D6L833C5=0,0,D6L833C19/D6L833C5)</f>
        <v>0.46626242197305351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18843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18843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18843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265623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4320.8777880531616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4200.0286379362533</v>
      </c>
      <c r="AN41" s="16" t="s">
        <v>34197</v>
      </c>
      <c r="AO41" s="33">
        <f>D6L834C8-D6L834C18</f>
        <v>14642.971362063747</v>
      </c>
      <c r="AP41" s="16" t="s">
        <v>34198</v>
      </c>
      <c r="AQ41" s="33">
        <f>CHOOSE(MIN(D6L834C9,RUN_YEARS),B7L808C2,B7L808C11,B7L808C20,B7L808C29,B7L808C38)</f>
        <v>581.25444032724704</v>
      </c>
      <c r="AR41" s="16" t="s">
        <v>34199</v>
      </c>
      <c r="AS41" s="33">
        <f>IF(D6L834C20=0,0,D6L834C18/D6L834C20)</f>
        <v>7.2258005213201146</v>
      </c>
      <c r="AT41" s="16" t="s">
        <v>34200</v>
      </c>
      <c r="AU41" s="33">
        <f>IF(D6L834C5=0,0,D6L834C18/D6L834C5)</f>
        <v>0.22289596337824408</v>
      </c>
      <c r="AV41" s="16" t="s">
        <v>34201</v>
      </c>
      <c r="AW41" s="33">
        <f>CHOOSE(MIN(D6L834C9,RUN_YEARS),B7L808C1,B7L808C10,B7L808C19,B7L808C28,B7L808C37)</f>
        <v>2026.484307013302</v>
      </c>
      <c r="AX41" s="16" t="s">
        <v>34202</v>
      </c>
      <c r="AY41" s="33">
        <f>IF(D6L834C23=0,0,D6L834C19/D6L834C23)</f>
        <v>7.2258005213201137</v>
      </c>
      <c r="AZ41" s="16" t="s">
        <v>34203</v>
      </c>
      <c r="BA41" s="33">
        <f>IF(D6L834C5=0,0,D6L834C19/D6L834C5)</f>
        <v>0.77710403662175587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-364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-364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-364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-349.22965079554382</v>
      </c>
      <c r="X42" s="16" t="s">
        <v>34210</v>
      </c>
      <c r="Y42" s="33">
        <f>D6L835C7-D6L835C10</f>
        <v>-14.770349204456181</v>
      </c>
      <c r="Z42" s="16" t="s">
        <v>34211</v>
      </c>
      <c r="AA42" s="33">
        <f>CHOOSE(MIN(D6L835C9,RUN_YEARS),B7L808C7,B7L808C16,B7L808C25,B7L808C34,B7L808C43)</f>
        <v>265623</v>
      </c>
      <c r="AB42" s="16" t="s">
        <v>34212</v>
      </c>
      <c r="AC42" s="33">
        <f>IF(D6L835C12=0,0,D6L835C10/D6L835C12)</f>
        <v>-1.3147568199875154E-3</v>
      </c>
      <c r="AD42" s="16" t="s">
        <v>34213</v>
      </c>
      <c r="AE42" s="33">
        <f>IF(D6L835C5=0,0,D6L835C10/D6L835C5)</f>
        <v>0.95942211757017537</v>
      </c>
      <c r="AF42" s="16" t="s">
        <v>34214</v>
      </c>
      <c r="AG42" s="33">
        <f>CHOOSE(MIN(D6L835C9,RUN_YEARS),B7L808C5,B7L808C14,B7L808C23,B7L808C32,B7L808C41)</f>
        <v>4320.8777880531616</v>
      </c>
      <c r="AH42" s="16" t="s">
        <v>34215</v>
      </c>
      <c r="AI42" s="33">
        <f>IF(D6L835C15=0,0,D6L835C11/D6L835C15)</f>
        <v>-3.4183677319675342E-3</v>
      </c>
      <c r="AJ42" s="16" t="s">
        <v>34216</v>
      </c>
      <c r="AK42" s="33">
        <f>IF(D6L835C5=0,0,D6L835C11/D6L835C5)</f>
        <v>4.0577882429824672E-2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581.25444032724704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2026.484307013302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-715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-715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-715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265623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4320.8777880531616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-159.37061381544453</v>
      </c>
      <c r="AN43" s="16" t="s">
        <v>34238</v>
      </c>
      <c r="AO43" s="33">
        <f>D6L836C8-D6L836C18</f>
        <v>-555.62938618455541</v>
      </c>
      <c r="AP43" s="16" t="s">
        <v>34239</v>
      </c>
      <c r="AQ43" s="33">
        <f>CHOOSE(MIN(D6L836C9,RUN_YEARS),B7L808C2,B7L808C11,B7L808C20,B7L808C29,B7L808C38)</f>
        <v>581.25444032724704</v>
      </c>
      <c r="AR43" s="16" t="s">
        <v>34240</v>
      </c>
      <c r="AS43" s="33">
        <f>IF(D6L836C20=0,0,D6L836C18/D6L836C20)</f>
        <v>-0.27418390769749418</v>
      </c>
      <c r="AT43" s="16" t="s">
        <v>34241</v>
      </c>
      <c r="AU43" s="33">
        <f>IF(D6L836C5=0,0,D6L836C18/D6L836C5)</f>
        <v>0.22289596337824411</v>
      </c>
      <c r="AV43" s="16" t="s">
        <v>34242</v>
      </c>
      <c r="AW43" s="33">
        <f>CHOOSE(MIN(D6L836C9,RUN_YEARS),B7L808C1,B7L808C10,B7L808C19,B7L808C28,B7L808C37)</f>
        <v>2026.484307013302</v>
      </c>
      <c r="AX43" s="16" t="s">
        <v>34243</v>
      </c>
      <c r="AY43" s="33">
        <f>IF(D6L836C23=0,0,D6L836C19/D6L836C23)</f>
        <v>-0.27418390769749407</v>
      </c>
      <c r="AZ43" s="16" t="s">
        <v>34244</v>
      </c>
      <c r="BA43" s="33">
        <f>IF(D6L836C5=0,0,D6L836C19/D6L836C5)</f>
        <v>0.77710403662175587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20651.567407501872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20415.283703750938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720.14185187546809</v>
      </c>
      <c r="R44" s="16" t="s">
        <v>34248</v>
      </c>
      <c r="S44" s="15">
        <f>SUM(D6L829C8:D6L836C8)</f>
        <v>19695.141851875469</v>
      </c>
      <c r="U44" s="21" t="str">
        <f>NULL_VALUE</f>
        <v>n/a</v>
      </c>
      <c r="V44" s="16" t="s">
        <v>34249</v>
      </c>
      <c r="W44" s="33">
        <f>SUM(D6L829C10:D6L836C10)</f>
        <v>690.92002047726896</v>
      </c>
      <c r="X44" s="16" t="s">
        <v>34250</v>
      </c>
      <c r="Y44" s="33">
        <f>SUM(D6L829C11:D6L836C11)</f>
        <v>29.221831398198987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2.6011302503068968E-3</v>
      </c>
      <c r="AD44" s="16" t="s">
        <v>34252</v>
      </c>
      <c r="AE44" s="33">
        <f>IF(D6L837C5=0,0,D6L837C10/D6L837C5)</f>
        <v>3.3843273035207684E-2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6.762938650797929E-3</v>
      </c>
      <c r="AJ44" s="16" t="s">
        <v>34254</v>
      </c>
      <c r="AK44" s="33">
        <f>IF(D6L837C5=0,0,D6L837C11/D6L837C5)</f>
        <v>1.4313703312793054E-3</v>
      </c>
      <c r="AL44" s="16" t="s">
        <v>34255</v>
      </c>
      <c r="AM44" s="33">
        <f>SUM(D6L829C18:D6L836C18)</f>
        <v>4389.9676169449567</v>
      </c>
      <c r="AN44" s="16" t="s">
        <v>34256</v>
      </c>
      <c r="AO44" s="33">
        <f>SUM(D6L829C19:D6L836C19)</f>
        <v>15305.174234930511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7.5525747630820659</v>
      </c>
      <c r="AT44" s="16" t="s">
        <v>34258</v>
      </c>
      <c r="AU44" s="33">
        <f>IF(D6L837C5=0,0,D6L837C18/D6L837C5)</f>
        <v>0.21503338776224695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7.552574763082065</v>
      </c>
      <c r="AZ44" s="16" t="s">
        <v>34260</v>
      </c>
      <c r="BA44" s="33">
        <f>IF(D6L837C5=0,0,D6L837C19/D6L837C5)</f>
        <v>0.74969196887126599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1176.8032911835523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588.40164559177617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294.20082279588809</v>
      </c>
      <c r="R45" s="16" t="s">
        <v>34265</v>
      </c>
      <c r="S45" s="15">
        <f>D6L838C5-D6L838C7</f>
        <v>294.20082279588809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282.26277639771882</v>
      </c>
      <c r="X45" s="16" t="s">
        <v>34267</v>
      </c>
      <c r="Y45" s="33">
        <f>D6L838C7-D6L838C10</f>
        <v>11.938046398169263</v>
      </c>
      <c r="Z45" s="16" t="s">
        <v>34268</v>
      </c>
      <c r="AA45" s="33">
        <f>CHOOSE(MIN(D6L838C9,RUN_YEARS),B7L808C7,B7L808C16,B7L808C25,B7L808C34,B7L808C43)</f>
        <v>265623</v>
      </c>
      <c r="AB45" s="16" t="s">
        <v>34269</v>
      </c>
      <c r="AC45" s="33">
        <f>IF(D6L838C12=0,0,D6L838C10/D6L838C12)</f>
        <v>1.0626443357605283E-3</v>
      </c>
      <c r="AD45" s="16" t="s">
        <v>34270</v>
      </c>
      <c r="AE45" s="33">
        <f>IF(D6L838C5=0,0,D6L838C10/D6L838C5)</f>
        <v>0.47971105878508763</v>
      </c>
      <c r="AF45" s="16" t="s">
        <v>34271</v>
      </c>
      <c r="AG45" s="33">
        <f>CHOOSE(MIN(D6L838C9,RUN_YEARS),B7L808C5,B7L808C14,B7L808C23,B7L808C32,B7L808C41)</f>
        <v>4320.8777880531616</v>
      </c>
      <c r="AH45" s="16" t="s">
        <v>34272</v>
      </c>
      <c r="AI45" s="33">
        <f>IF(D6L838C15=0,0,D6L838C11/D6L838C15)</f>
        <v>2.762875272977377E-3</v>
      </c>
      <c r="AJ45" s="16" t="s">
        <v>34273</v>
      </c>
      <c r="AK45" s="33">
        <f>IF(D6L838C5=0,0,D6L838C11/D6L838C5)</f>
        <v>2.0288941214912395E-2</v>
      </c>
      <c r="AL45" s="16" t="s">
        <v>34274</v>
      </c>
      <c r="AM45" s="33">
        <f>D6L838C8*CHOOSE(MIN(D6L838C9,RUN_YEARS),B7L808C4,B7L808C13,B7L808C22,B7L808C31,B7L808C40)</f>
        <v>65.576175823761545</v>
      </c>
      <c r="AN45" s="16" t="s">
        <v>34275</v>
      </c>
      <c r="AO45" s="33">
        <f>D6L838C8-D6L838C18</f>
        <v>228.62464697212653</v>
      </c>
      <c r="AP45" s="16" t="s">
        <v>34276</v>
      </c>
      <c r="AQ45" s="33">
        <f>CHOOSE(MIN(D6L838C9,RUN_YEARS),B7L808C2,B7L808C11,B7L808C20,B7L808C29,B7L808C38)</f>
        <v>581.25444032724704</v>
      </c>
      <c r="AR45" s="16" t="s">
        <v>34277</v>
      </c>
      <c r="AS45" s="33">
        <f>IF(D6L838C20=0,0,D6L838C18/D6L838C20)</f>
        <v>0.11281836537341904</v>
      </c>
      <c r="AT45" s="16" t="s">
        <v>34278</v>
      </c>
      <c r="AU45" s="33">
        <f>IF(D6L838C5=0,0,D6L838C18/D6L838C5)</f>
        <v>0.11144798168912204</v>
      </c>
      <c r="AV45" s="16" t="s">
        <v>34279</v>
      </c>
      <c r="AW45" s="33">
        <f>CHOOSE(MIN(D6L838C9,RUN_YEARS),B7L808C1,B7L808C10,B7L808C19,B7L808C28,B7L808C37)</f>
        <v>2026.484307013302</v>
      </c>
      <c r="AX45" s="16" t="s">
        <v>34280</v>
      </c>
      <c r="AY45" s="33">
        <f>IF(D6L838C23=0,0,D6L838C19/D6L838C23)</f>
        <v>0.11281836537341901</v>
      </c>
      <c r="AZ45" s="16" t="s">
        <v>34281</v>
      </c>
      <c r="BA45" s="33">
        <f>IF(D6L838C5=0,0,D6L838C19/D6L838C5)</f>
        <v>0.38855201831087793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9423.7693456816287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9423.7693456816287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3769.5077382726517</v>
      </c>
      <c r="R46" s="16" t="s">
        <v>34285</v>
      </c>
      <c r="S46" s="15">
        <f>D6L839C5-D6L839C7</f>
        <v>5654.2616074089765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3616.5490964507094</v>
      </c>
      <c r="X46" s="16" t="s">
        <v>34287</v>
      </c>
      <c r="Y46" s="33">
        <f>D6L839C7-D6L839C10</f>
        <v>152.95864182194236</v>
      </c>
      <c r="Z46" s="16" t="s">
        <v>34288</v>
      </c>
      <c r="AA46" s="33">
        <f>CHOOSE(MIN(D6L839C9,RUN_YEARS),B7L808C7,B7L808C16,B7L808C25,B7L808C34,B7L808C43)</f>
        <v>265623</v>
      </c>
      <c r="AB46" s="16" t="s">
        <v>34289</v>
      </c>
      <c r="AC46" s="33">
        <f>IF(D6L839C12=0,0,D6L839C10/D6L839C12)</f>
        <v>1.3615346172773855E-2</v>
      </c>
      <c r="AD46" s="16" t="s">
        <v>34290</v>
      </c>
      <c r="AE46" s="33">
        <f>IF(D6L839C5=0,0,D6L839C10/D6L839C5)</f>
        <v>0.38376884702807013</v>
      </c>
      <c r="AF46" s="16" t="s">
        <v>34291</v>
      </c>
      <c r="AG46" s="33">
        <f>CHOOSE(MIN(D6L839C9,RUN_YEARS),B7L808C5,B7L808C14,B7L808C23,B7L808C32,B7L808C41)</f>
        <v>4320.8777880531616</v>
      </c>
      <c r="AH46" s="16" t="s">
        <v>34292</v>
      </c>
      <c r="AI46" s="33">
        <f>IF(D6L839C15=0,0,D6L839C11/D6L839C15)</f>
        <v>3.5399900049212049E-2</v>
      </c>
      <c r="AJ46" s="16" t="s">
        <v>34293</v>
      </c>
      <c r="AK46" s="33">
        <f>IF(D6L839C5=0,0,D6L839C11/D6L839C5)</f>
        <v>1.623115297192991E-2</v>
      </c>
      <c r="AL46" s="16" t="s">
        <v>34294</v>
      </c>
      <c r="AM46" s="33">
        <f>D6L839C8*CHOOSE(MIN(D6L839C9,RUN_YEARS),B7L808C4,B7L808C13,B7L808C22,B7L808C31,B7L808C40)</f>
        <v>1260.3120881760426</v>
      </c>
      <c r="AN46" s="16" t="s">
        <v>34295</v>
      </c>
      <c r="AO46" s="33">
        <f>D6L839C8-D6L839C18</f>
        <v>4393.9495192329341</v>
      </c>
      <c r="AP46" s="16" t="s">
        <v>34296</v>
      </c>
      <c r="AQ46" s="33">
        <f>CHOOSE(MIN(D6L839C9,RUN_YEARS),B7L808C2,B7L808C11,B7L808C20,B7L808C29,B7L808C38)</f>
        <v>581.25444032724704</v>
      </c>
      <c r="AR46" s="16" t="s">
        <v>34297</v>
      </c>
      <c r="AS46" s="33">
        <f>IF(D6L839C20=0,0,D6L839C18/D6L839C20)</f>
        <v>2.1682622974311991</v>
      </c>
      <c r="AT46" s="16" t="s">
        <v>34298</v>
      </c>
      <c r="AU46" s="33">
        <f>IF(D6L839C5=0,0,D6L839C18/D6L839C5)</f>
        <v>0.13373757802694641</v>
      </c>
      <c r="AV46" s="16" t="s">
        <v>34299</v>
      </c>
      <c r="AW46" s="33">
        <f>CHOOSE(MIN(D6L839C9,RUN_YEARS),B7L808C1,B7L808C10,B7L808C19,B7L808C28,B7L808C37)</f>
        <v>2026.484307013302</v>
      </c>
      <c r="AX46" s="16" t="s">
        <v>34300</v>
      </c>
      <c r="AY46" s="33">
        <f>IF(D6L839C23=0,0,D6L839C19/D6L839C23)</f>
        <v>2.1682622974311991</v>
      </c>
      <c r="AZ46" s="16" t="s">
        <v>34301</v>
      </c>
      <c r="BA46" s="33">
        <f>IF(D6L839C5=0,0,D6L839C19/D6L839C5)</f>
        <v>0.46626242197305351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10600.572636865181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10012.170991273404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4063.7085610685399</v>
      </c>
      <c r="R47" s="16" t="s">
        <v>34305</v>
      </c>
      <c r="S47" s="15">
        <f>SUM(D6L838C8:D6L839C8)</f>
        <v>5948.4624302048642</v>
      </c>
      <c r="U47" s="21" t="str">
        <f>NULL_VALUE</f>
        <v>n/a</v>
      </c>
      <c r="V47" s="16" t="s">
        <v>34306</v>
      </c>
      <c r="W47" s="33">
        <f>SUM(D6L838C10:D6L839C10)</f>
        <v>3898.8118728484283</v>
      </c>
      <c r="X47" s="16" t="s">
        <v>34307</v>
      </c>
      <c r="Y47" s="33">
        <f>SUM(D6L838C11:D6L839C11)</f>
        <v>164.89668822011163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1.4677990508534383E-2</v>
      </c>
      <c r="AD47" s="16" t="s">
        <v>34309</v>
      </c>
      <c r="AE47" s="33">
        <f>IF(D6L840C5=0,0,D6L840C10/D6L840C5)</f>
        <v>0.38940724007277022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3.8162775322189424E-2</v>
      </c>
      <c r="AJ47" s="16" t="s">
        <v>34311</v>
      </c>
      <c r="AK47" s="33">
        <f>IF(D6L840C5=0,0,D6L840C11/D6L840C5)</f>
        <v>1.6469623657430078E-2</v>
      </c>
      <c r="AL47" s="16" t="s">
        <v>34312</v>
      </c>
      <c r="AM47" s="33">
        <f>SUM(D6L838C18:D6L839C18)</f>
        <v>1325.8882639998042</v>
      </c>
      <c r="AN47" s="16" t="s">
        <v>34313</v>
      </c>
      <c r="AO47" s="33">
        <f>SUM(D6L838C19:D6L839C19)</f>
        <v>4622.5741662050605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2.2810806628046181</v>
      </c>
      <c r="AT47" s="16" t="s">
        <v>34315</v>
      </c>
      <c r="AU47" s="33">
        <f>IF(D6L840C5=0,0,D6L840C18/D6L840C5)</f>
        <v>0.13242764882416078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2.2810806628046181</v>
      </c>
      <c r="AZ47" s="16" t="s">
        <v>34317</v>
      </c>
      <c r="BA47" s="33">
        <f>IF(D6L840C5=0,0,D6L840C19/D6L840C5)</f>
        <v>0.46169548744563893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57740.580256048765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49515.714871174932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14327.980501019298</v>
      </c>
      <c r="R48" s="16" t="s">
        <v>34322</v>
      </c>
      <c r="S48" s="15">
        <f>SUM(D6L828C8,D6L837C8,D6L840C8)</f>
        <v>35187.734370155624</v>
      </c>
      <c r="U48" s="21" t="str">
        <f>NULL_VALUE</f>
        <v>n/a</v>
      </c>
      <c r="V48" s="16" t="s">
        <v>34323</v>
      </c>
      <c r="W48" s="33">
        <f>SUM(D6L828C10,D6L837C10,D6L840C10)</f>
        <v>13754.851266002348</v>
      </c>
      <c r="X48" s="16" t="s">
        <v>34324</v>
      </c>
      <c r="Y48" s="33">
        <f>SUM(D6L828C11,D6L837C11,D6L840C11)</f>
        <v>573.1292350169532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5.3838844044247894E-2</v>
      </c>
      <c r="AD48" s="16" t="s">
        <v>34326</v>
      </c>
      <c r="AE48" s="33">
        <f>IF(D6L841C5=0,0,D6L841C10/D6L841C5)</f>
        <v>0.27778759332846864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0.13998099451504431</v>
      </c>
      <c r="AJ48" s="16" t="s">
        <v>34328</v>
      </c>
      <c r="AK48" s="33">
        <f>IF(D6L841C5=0,0,D6L841C11/D6L841C5)</f>
        <v>1.1574693741331694E-2</v>
      </c>
      <c r="AL48" s="16" t="s">
        <v>34329</v>
      </c>
      <c r="AM48" s="33">
        <f>SUM(D6L828C18,D6L837C18,D6L840C18)</f>
        <v>7832.7716152149897</v>
      </c>
      <c r="AN48" s="16" t="s">
        <v>34330</v>
      </c>
      <c r="AO48" s="33">
        <f>SUM(D6L828C19,D6L837C19,D6L840C19)</f>
        <v>27354.962754940636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13.777255535447136</v>
      </c>
      <c r="AT48" s="16" t="s">
        <v>34332</v>
      </c>
      <c r="AU48" s="33">
        <f>IF(D6L841C5=0,0,D6L841C18/D6L841C5)</f>
        <v>0.15818759025480125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13.777255535447136</v>
      </c>
      <c r="AZ48" s="16" t="s">
        <v>34334</v>
      </c>
      <c r="BA48" s="33">
        <f>IF(D6L841C5=0,0,D6L841C19/D6L841C5)</f>
        <v>0.55245012267539828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C8B02E-42B8-4625-B67F-1366BBA6086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2198.3055264666668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1890.5427527613335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945.27137638066677</v>
      </c>
      <c r="R8" s="16" t="s">
        <v>34344</v>
      </c>
      <c r="S8" s="15">
        <f>D6L901C5-D6L901C7</f>
        <v>945.27137638066677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913.81879195648253</v>
      </c>
      <c r="X8" s="16" t="s">
        <v>34346</v>
      </c>
      <c r="Y8" s="33">
        <f>D6L901C7-D6L901C10</f>
        <v>31.452584424184238</v>
      </c>
      <c r="Z8" s="16" t="s">
        <v>34347</v>
      </c>
      <c r="AA8" s="33">
        <f>CHOOSE(MIN(D6L901C9,RUN_YEARS),B7L809C7,B7L809C16,B7L809C25,B7L809C34,B7L809C43)</f>
        <v>20856.666666666668</v>
      </c>
      <c r="AB8" s="16" t="s">
        <v>34348</v>
      </c>
      <c r="AC8" s="33">
        <f>IF(D6L901C12=0,0,D6L901C10/D6L901C12)</f>
        <v>4.3814230076225785E-2</v>
      </c>
      <c r="AD8" s="16" t="s">
        <v>34349</v>
      </c>
      <c r="AE8" s="33">
        <f>IF(D6L901C5=0,0,D6L901C10/D6L901C5)</f>
        <v>0.48336319854272297</v>
      </c>
      <c r="AF8" s="16" t="s">
        <v>34350</v>
      </c>
      <c r="AG8" s="33">
        <f>CHOOSE(MIN(D6L901C9,RUN_YEARS),B7L809C5,B7L809C14,B7L809C23,B7L809C32,B7L809C41)</f>
        <v>276.10088855628527</v>
      </c>
      <c r="AH8" s="16" t="s">
        <v>34351</v>
      </c>
      <c r="AI8" s="33">
        <f>IF(D6L901C15=0,0,D6L901C11/D6L901C15)</f>
        <v>0.11391699819818721</v>
      </c>
      <c r="AJ8" s="16" t="s">
        <v>34352</v>
      </c>
      <c r="AK8" s="33">
        <f>IF(D6L901C5=0,0,D6L901C11/D6L901C5)</f>
        <v>1.6636801457277008E-2</v>
      </c>
      <c r="AL8" s="16" t="s">
        <v>34353</v>
      </c>
      <c r="AM8" s="33">
        <f>D6L901C8*CHOOSE(MIN(D6L901C9,RUN_YEARS),B7L809C4,B7L809C13,B7L809C22,B7L809C31,B7L809C40)</f>
        <v>246.01709719139572</v>
      </c>
      <c r="AN8" s="16" t="s">
        <v>34354</v>
      </c>
      <c r="AO8" s="33">
        <f>D6L901C8-D6L901C18</f>
        <v>699.25427918927107</v>
      </c>
      <c r="AP8" s="16" t="s">
        <v>34355</v>
      </c>
      <c r="AQ8" s="33">
        <f>CHOOSE(MIN(D6L901C9,RUN_YEARS),B7L809C2,B7L809C11,B7L809C20,B7L809C29,B7L809C38)</f>
        <v>44.632036298733624</v>
      </c>
      <c r="AR8" s="16" t="s">
        <v>34356</v>
      </c>
      <c r="AS8" s="33">
        <f>IF(D6L901C20=0,0,D6L901C18/D6L901C20)</f>
        <v>5.5121190425805455</v>
      </c>
      <c r="AT8" s="16" t="s">
        <v>34357</v>
      </c>
      <c r="AU8" s="33">
        <f>IF(D6L901C5=0,0,D6L901C18/D6L901C5)</f>
        <v>0.13013040664225248</v>
      </c>
      <c r="AV8" s="16" t="s">
        <v>34358</v>
      </c>
      <c r="AW8" s="33">
        <f>CHOOSE(MIN(D6L901C9,RUN_YEARS),B7L809C1,B7L809C10,B7L809C19,B7L809C28,B7L809C37)</f>
        <v>126.85761569871852</v>
      </c>
      <c r="AX8" s="16" t="s">
        <v>34359</v>
      </c>
      <c r="AY8" s="33">
        <f>IF(D6L901C23=0,0,D6L901C19/D6L901C23)</f>
        <v>5.5121190425805455</v>
      </c>
      <c r="AZ8" s="16" t="s">
        <v>34360</v>
      </c>
      <c r="BA8" s="33">
        <f>IF(D6L901C5=0,0,D6L901C19/D6L901C5)</f>
        <v>0.36986959335774755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7.5580214049051575</v>
      </c>
      <c r="J9" s="16" t="s">
        <v>34381</v>
      </c>
      <c r="K9" s="21">
        <f>IF(FLOW_THRU_100PCT="Y",1,INDEX(VariabilityMatrix,D6L902C1,D6L902C9))</f>
        <v>0.65905647955576963</v>
      </c>
      <c r="L9" s="16" t="s">
        <v>34361</v>
      </c>
      <c r="M9" s="15">
        <f>IF(D6L902C2&lt;&gt;0,D6L902C2*D6L902C4,D6L902C3*D6L902C4)</f>
        <v>4.9811629795239449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2.4905814897619725</v>
      </c>
      <c r="R9" s="16" t="s">
        <v>34363</v>
      </c>
      <c r="S9" s="15">
        <f>D6L902C5-D6L902C7</f>
        <v>2.4905814897619725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2.4080891447572013</v>
      </c>
      <c r="X9" s="16" t="s">
        <v>34365</v>
      </c>
      <c r="Y9" s="33">
        <f>D6L902C7-D6L902C10</f>
        <v>8.2492345004771206E-2</v>
      </c>
      <c r="Z9" s="16" t="s">
        <v>34366</v>
      </c>
      <c r="AA9" s="33">
        <f>CHOOSE(MIN(D6L902C9,RUN_YEARS),B7L809C7,B7L809C16,B7L809C25,B7L809C34,B7L809C43)</f>
        <v>23281</v>
      </c>
      <c r="AB9" s="16" t="s">
        <v>34367</v>
      </c>
      <c r="AC9" s="33">
        <f>IF(D6L902C12=0,0,D6L902C10/D6L902C12)</f>
        <v>1.0343581223990384E-4</v>
      </c>
      <c r="AD9" s="16" t="s">
        <v>34368</v>
      </c>
      <c r="AE9" s="33">
        <f>IF(D6L902C5=0,0,D6L902C10/D6L902C5)</f>
        <v>0.48343913954554946</v>
      </c>
      <c r="AF9" s="16" t="s">
        <v>34369</v>
      </c>
      <c r="AG9" s="33">
        <f>CHOOSE(MIN(D6L902C9,RUN_YEARS),B7L809C5,B7L809C14,B7L809C23,B7L809C32,B7L809C41)</f>
        <v>306.73926481330454</v>
      </c>
      <c r="AH9" s="16" t="s">
        <v>34370</v>
      </c>
      <c r="AI9" s="33">
        <f>IF(D6L902C15=0,0,D6L902C11/D6L902C15)</f>
        <v>2.689331118237497E-4</v>
      </c>
      <c r="AJ9" s="16" t="s">
        <v>34371</v>
      </c>
      <c r="AK9" s="33">
        <f>IF(D6L902C5=0,0,D6L902C11/D6L902C5)</f>
        <v>1.6560860454450557E-2</v>
      </c>
      <c r="AL9" s="16" t="s">
        <v>34372</v>
      </c>
      <c r="AM9" s="33">
        <f>D6L902C8*CHOOSE(MIN(D6L902C9,RUN_YEARS),B7L809C4,B7L809C13,B7L809C22,B7L809C31,B7L809C40)</f>
        <v>0.67915006741678863</v>
      </c>
      <c r="AN9" s="16" t="s">
        <v>34373</v>
      </c>
      <c r="AO9" s="33">
        <f>D6L902C8-D6L902C18</f>
        <v>1.811431422345184</v>
      </c>
      <c r="AP9" s="16" t="s">
        <v>34374</v>
      </c>
      <c r="AQ9" s="33">
        <f>CHOOSE(MIN(D6L902C9,RUN_YEARS),B7L809C2,B7L809C11,B7L809C20,B7L809C29,B7L809C38)</f>
        <v>53.279121082241282</v>
      </c>
      <c r="AR9" s="16" t="s">
        <v>34375</v>
      </c>
      <c r="AS9" s="33">
        <f>IF(D6L902C20=0,0,D6L902C18/D6L902C20)</f>
        <v>1.2747020852098091E-2</v>
      </c>
      <c r="AT9" s="16" t="s">
        <v>34376</v>
      </c>
      <c r="AU9" s="33">
        <f>IF(D6L902C5=0,0,D6L902C18/D6L902C5)</f>
        <v>0.13634367520367618</v>
      </c>
      <c r="AV9" s="16" t="s">
        <v>34377</v>
      </c>
      <c r="AW9" s="33">
        <f>CHOOSE(MIN(D6L902C9,RUN_YEARS),B7L809C1,B7L809C10,B7L809C19,B7L809C28,B7L809C37)</f>
        <v>142.10625709041904</v>
      </c>
      <c r="AX9" s="16" t="s">
        <v>34378</v>
      </c>
      <c r="AY9" s="33">
        <f>IF(D6L902C23=0,0,D6L902C19/D6L902C23)</f>
        <v>1.2747020852098093E-2</v>
      </c>
      <c r="AZ9" s="16" t="s">
        <v>34379</v>
      </c>
      <c r="BA9" s="33">
        <f>IF(D6L902C5=0,0,D6L902C19/D6L902C5)</f>
        <v>0.36365632479632387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0.54779079847744039</v>
      </c>
      <c r="J10" s="16" t="s">
        <v>34402</v>
      </c>
      <c r="K10" s="21">
        <f>IF(FLOW_THRU_100PCT="Y",1,INDEX(VariabilityMatrix,D6L903C1,D6L903C9))</f>
        <v>0.65905647955576963</v>
      </c>
      <c r="L10" s="16" t="s">
        <v>34382</v>
      </c>
      <c r="M10" s="15">
        <f>IF(D6L903C2&lt;&gt;0,D6L903C2*D6L903C4,D6L903C3*D6L903C4)</f>
        <v>0.36102507517758592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0.18051253758879296</v>
      </c>
      <c r="R10" s="16" t="s">
        <v>34384</v>
      </c>
      <c r="S10" s="15">
        <f>D6L903C5-D6L903C7</f>
        <v>0.18051253758879296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0.17453365169821941</v>
      </c>
      <c r="X10" s="16" t="s">
        <v>34386</v>
      </c>
      <c r="Y10" s="33">
        <f>D6L903C7-D6L903C10</f>
        <v>5.9788858905735487E-3</v>
      </c>
      <c r="Z10" s="16" t="s">
        <v>34387</v>
      </c>
      <c r="AA10" s="33">
        <f>CHOOSE(MIN(D6L903C9,RUN_YEARS),B7L809C7,B7L809C16,B7L809C25,B7L809C34,B7L809C43)</f>
        <v>23281</v>
      </c>
      <c r="AB10" s="16" t="s">
        <v>34388</v>
      </c>
      <c r="AC10" s="33">
        <f>IF(D6L903C12=0,0,D6L903C10/D6L903C12)</f>
        <v>7.4968279583445475E-6</v>
      </c>
      <c r="AD10" s="16" t="s">
        <v>34389</v>
      </c>
      <c r="AE10" s="33">
        <f>IF(D6L903C5=0,0,D6L903C10/D6L903C5)</f>
        <v>0.48343913954554935</v>
      </c>
      <c r="AF10" s="16" t="s">
        <v>34390</v>
      </c>
      <c r="AG10" s="33">
        <f>CHOOSE(MIN(D6L903C9,RUN_YEARS),B7L809C5,B7L809C14,B7L809C23,B7L809C32,B7L809C41)</f>
        <v>306.73926481330454</v>
      </c>
      <c r="AH10" s="16" t="s">
        <v>34391</v>
      </c>
      <c r="AI10" s="33">
        <f>IF(D6L903C15=0,0,D6L903C11/D6L903C15)</f>
        <v>1.9491752691695894E-5</v>
      </c>
      <c r="AJ10" s="16" t="s">
        <v>34392</v>
      </c>
      <c r="AK10" s="33">
        <f>IF(D6L903C5=0,0,D6L903C11/D6L903C5)</f>
        <v>1.656086045445063E-2</v>
      </c>
      <c r="AL10" s="16" t="s">
        <v>34393</v>
      </c>
      <c r="AM10" s="33">
        <f>D6L903C8*CHOOSE(MIN(D6L903C9,RUN_YEARS),B7L809C4,B7L809C13,B7L809C22,B7L809C31,B7L809C40)</f>
        <v>4.9223485590395549E-2</v>
      </c>
      <c r="AN10" s="16" t="s">
        <v>34394</v>
      </c>
      <c r="AO10" s="33">
        <f>D6L903C8-D6L903C18</f>
        <v>0.13128905199839741</v>
      </c>
      <c r="AP10" s="16" t="s">
        <v>34395</v>
      </c>
      <c r="AQ10" s="33">
        <f>CHOOSE(MIN(D6L903C9,RUN_YEARS),B7L809C2,B7L809C11,B7L809C20,B7L809C29,B7L809C38)</f>
        <v>53.279121082241282</v>
      </c>
      <c r="AR10" s="16" t="s">
        <v>34396</v>
      </c>
      <c r="AS10" s="33">
        <f>IF(D6L903C20=0,0,D6L903C18/D6L903C20)</f>
        <v>9.2387945954315793E-4</v>
      </c>
      <c r="AT10" s="16" t="s">
        <v>34397</v>
      </c>
      <c r="AU10" s="33">
        <f>IF(D6L903C5=0,0,D6L903C18/D6L903C5)</f>
        <v>0.13634367520367618</v>
      </c>
      <c r="AV10" s="16" t="s">
        <v>34398</v>
      </c>
      <c r="AW10" s="33">
        <f>CHOOSE(MIN(D6L903C9,RUN_YEARS),B7L809C1,B7L809C10,B7L809C19,B7L809C28,B7L809C37)</f>
        <v>142.10625709041904</v>
      </c>
      <c r="AX10" s="16" t="s">
        <v>34399</v>
      </c>
      <c r="AY10" s="33">
        <f>IF(D6L903C23=0,0,D6L903C19/D6L903C23)</f>
        <v>9.2387945954315804E-4</v>
      </c>
      <c r="AZ10" s="16" t="s">
        <v>34400</v>
      </c>
      <c r="BA10" s="33">
        <f>IF(D6L903C5=0,0,D6L903C19/D6L903C5)</f>
        <v>0.36365632479632382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IF(FLOW_THRU_100PCT="Y",1,INDEX(VariabilityMatrix,D6L904C1,D6L904C9))</f>
        <v>0.65838172875847645</v>
      </c>
      <c r="L11" s="16" t="s">
        <v>34403</v>
      </c>
      <c r="M11" s="15">
        <f>IF(D6L904C2&lt;&gt;0,D6L904C2*D6L904C4,D6L904C3*D6L904C4)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17919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244.14231531221932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39.211583018879914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112.04239334403987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22.966968495816218</v>
      </c>
      <c r="J12" s="16" t="s">
        <v>34444</v>
      </c>
      <c r="K12" s="21">
        <f>IF(FLOW_THRU_100PCT="Y",1,INDEX(VariabilityMatrix,D6L905C1,D6L905C9))</f>
        <v>0.3345251378390191</v>
      </c>
      <c r="L12" s="16" t="s">
        <v>34424</v>
      </c>
      <c r="M12" s="15">
        <f>IF(D6L905C2&lt;&gt;0,D6L905C2*D6L905C4,D6L905C3*D6L905C4)</f>
        <v>7.6830283018073295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3.8415141509036648</v>
      </c>
      <c r="R12" s="16" t="s">
        <v>34426</v>
      </c>
      <c r="S12" s="15">
        <f>D6L905C5-D6L905C7</f>
        <v>3.8415141509036648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3.7142765913298392</v>
      </c>
      <c r="X12" s="16" t="s">
        <v>34428</v>
      </c>
      <c r="Y12" s="33">
        <f>D6L905C7-D6L905C10</f>
        <v>0.12723755957382554</v>
      </c>
      <c r="Z12" s="16" t="s">
        <v>34429</v>
      </c>
      <c r="AA12" s="33">
        <f>CHOOSE(MIN(D6L905C9,RUN_YEARS),B7L809C7,B7L809C16,B7L809C25,B7L809C34,B7L809C43)</f>
        <v>23281</v>
      </c>
      <c r="AB12" s="16" t="s">
        <v>34430</v>
      </c>
      <c r="AC12" s="33">
        <f>IF(D6L905C12=0,0,D6L905C10/D6L905C12)</f>
        <v>1.5954111040461489E-4</v>
      </c>
      <c r="AD12" s="16" t="s">
        <v>34431</v>
      </c>
      <c r="AE12" s="33">
        <f>IF(D6L905C5=0,0,D6L905C10/D6L905C5)</f>
        <v>0.4834391395455494</v>
      </c>
      <c r="AF12" s="16" t="s">
        <v>34432</v>
      </c>
      <c r="AG12" s="33">
        <f>CHOOSE(MIN(D6L905C9,RUN_YEARS),B7L809C5,B7L809C14,B7L809C23,B7L809C32,B7L809C41)</f>
        <v>306.73926481330454</v>
      </c>
      <c r="AH12" s="16" t="s">
        <v>34433</v>
      </c>
      <c r="AI12" s="33">
        <f>IF(D6L905C15=0,0,D6L905C11/D6L905C15)</f>
        <v>4.1480688705199873E-4</v>
      </c>
      <c r="AJ12" s="16" t="s">
        <v>34434</v>
      </c>
      <c r="AK12" s="33">
        <f>IF(D6L905C5=0,0,D6L905C11/D6L905C5)</f>
        <v>1.6560860454450571E-2</v>
      </c>
      <c r="AL12" s="16" t="s">
        <v>34435</v>
      </c>
      <c r="AM12" s="33">
        <f>D6L905C8*CHOOSE(MIN(D6L905C9,RUN_YEARS),B7L809C4,B7L809C13,B7L809C22,B7L809C31,B7L809C40)</f>
        <v>1.0475323153622704</v>
      </c>
      <c r="AN12" s="16" t="s">
        <v>34436</v>
      </c>
      <c r="AO12" s="33">
        <f>D6L905C8-D6L905C18</f>
        <v>2.7939818355413943</v>
      </c>
      <c r="AP12" s="16" t="s">
        <v>34437</v>
      </c>
      <c r="AQ12" s="33">
        <f>CHOOSE(MIN(D6L905C9,RUN_YEARS),B7L809C2,B7L809C11,B7L809C20,B7L809C29,B7L809C38)</f>
        <v>53.279121082241282</v>
      </c>
      <c r="AR12" s="16" t="s">
        <v>34438</v>
      </c>
      <c r="AS12" s="33">
        <f>IF(D6L905C20=0,0,D6L905C18/D6L905C20)</f>
        <v>1.9661216140283298E-2</v>
      </c>
      <c r="AT12" s="16" t="s">
        <v>34439</v>
      </c>
      <c r="AU12" s="33">
        <f>IF(D6L905C5=0,0,D6L905C18/D6L905C5)</f>
        <v>0.13634367520367618</v>
      </c>
      <c r="AV12" s="16" t="s">
        <v>34440</v>
      </c>
      <c r="AW12" s="33">
        <f>CHOOSE(MIN(D6L905C9,RUN_YEARS),B7L809C1,B7L809C10,B7L809C19,B7L809C28,B7L809C37)</f>
        <v>142.10625709041904</v>
      </c>
      <c r="AX12" s="16" t="s">
        <v>34441</v>
      </c>
      <c r="AY12" s="33">
        <f>IF(D6L905C23=0,0,D6L905C19/D6L905C23)</f>
        <v>1.9661216140283298E-2</v>
      </c>
      <c r="AZ12" s="16" t="s">
        <v>34442</v>
      </c>
      <c r="BA12" s="33">
        <f>IF(D6L905C5=0,0,D6L905C19/D6L905C5)</f>
        <v>0.36365632479632382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3.7884676019781658</v>
      </c>
      <c r="J13" s="16" t="s">
        <v>34465</v>
      </c>
      <c r="K13" s="21">
        <f>IF(FLOW_THRU_100PCT="Y",1,INDEX(VariabilityMatrix,D6L906C1,D6L906C9))</f>
        <v>0.65905647955576963</v>
      </c>
      <c r="L13" s="16" t="s">
        <v>34445</v>
      </c>
      <c r="M13" s="15">
        <f>IF(D6L906C2&lt;&gt;0,D6L906C2*D6L906C4,D6L906C3*D6L906C4)</f>
        <v>2.4968141206708188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1.2484070603354094</v>
      </c>
      <c r="R13" s="16" t="s">
        <v>34447</v>
      </c>
      <c r="S13" s="15">
        <f>D6L906C5-D6L906C7</f>
        <v>1.2484070603354094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1.2070576701022782</v>
      </c>
      <c r="X13" s="16" t="s">
        <v>34449</v>
      </c>
      <c r="Y13" s="33">
        <f>D6L906C7-D6L906C10</f>
        <v>4.1349390233131222E-2</v>
      </c>
      <c r="Z13" s="16" t="s">
        <v>34450</v>
      </c>
      <c r="AA13" s="33">
        <f>CHOOSE(MIN(D6L906C9,RUN_YEARS),B7L809C7,B7L809C16,B7L809C25,B7L809C34,B7L809C43)</f>
        <v>23281</v>
      </c>
      <c r="AB13" s="16" t="s">
        <v>34451</v>
      </c>
      <c r="AC13" s="33">
        <f>IF(D6L906C12=0,0,D6L906C10/D6L906C12)</f>
        <v>5.1847329156921012E-5</v>
      </c>
      <c r="AD13" s="16" t="s">
        <v>34452</v>
      </c>
      <c r="AE13" s="33">
        <f>IF(D6L906C5=0,0,D6L906C10/D6L906C5)</f>
        <v>0.4834391395455494</v>
      </c>
      <c r="AF13" s="16" t="s">
        <v>34453</v>
      </c>
      <c r="AG13" s="33">
        <f>CHOOSE(MIN(D6L906C9,RUN_YEARS),B7L809C5,B7L809C14,B7L809C23,B7L809C32,B7L809C41)</f>
        <v>306.73926481330454</v>
      </c>
      <c r="AH13" s="16" t="s">
        <v>34454</v>
      </c>
      <c r="AI13" s="33">
        <f>IF(D6L906C15=0,0,D6L906C11/D6L906C15)</f>
        <v>1.3480305580799491E-4</v>
      </c>
      <c r="AJ13" s="16" t="s">
        <v>34455</v>
      </c>
      <c r="AK13" s="33">
        <f>IF(D6L906C5=0,0,D6L906C11/D6L906C5)</f>
        <v>1.6560860454450606E-2</v>
      </c>
      <c r="AL13" s="16" t="s">
        <v>34456</v>
      </c>
      <c r="AM13" s="33">
        <f>D6L906C8*CHOOSE(MIN(D6L906C9,RUN_YEARS),B7L809C4,B7L809C13,B7L809C22,B7L809C31,B7L809C40)</f>
        <v>0.34042481351269449</v>
      </c>
      <c r="AN13" s="16" t="s">
        <v>34457</v>
      </c>
      <c r="AO13" s="33">
        <f>D6L906C8-D6L906C18</f>
        <v>0.90798224682271489</v>
      </c>
      <c r="AP13" s="16" t="s">
        <v>34458</v>
      </c>
      <c r="AQ13" s="33">
        <f>CHOOSE(MIN(D6L906C9,RUN_YEARS),B7L809C2,B7L809C11,B7L809C20,B7L809C29,B7L809C38)</f>
        <v>53.279121082241282</v>
      </c>
      <c r="AR13" s="16" t="s">
        <v>34459</v>
      </c>
      <c r="AS13" s="33">
        <f>IF(D6L906C20=0,0,D6L906C18/D6L906C20)</f>
        <v>6.3894600098079153E-3</v>
      </c>
      <c r="AT13" s="16" t="s">
        <v>34460</v>
      </c>
      <c r="AU13" s="33">
        <f>IF(D6L906C5=0,0,D6L906C18/D6L906C5)</f>
        <v>0.13634367520367618</v>
      </c>
      <c r="AV13" s="16" t="s">
        <v>34461</v>
      </c>
      <c r="AW13" s="33">
        <f>CHOOSE(MIN(D6L906C9,RUN_YEARS),B7L809C1,B7L809C10,B7L809C19,B7L809C28,B7L809C37)</f>
        <v>142.10625709041904</v>
      </c>
      <c r="AX13" s="16" t="s">
        <v>34462</v>
      </c>
      <c r="AY13" s="33">
        <f>IF(D6L906C23=0,0,D6L906C19/D6L906C23)</f>
        <v>6.3894600098079153E-3</v>
      </c>
      <c r="AZ13" s="16" t="s">
        <v>34463</v>
      </c>
      <c r="BA13" s="33">
        <f>IF(D6L906C5=0,0,D6L906C19/D6L906C5)</f>
        <v>0.36365632479632382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0.14330762030290944</v>
      </c>
      <c r="J14" s="16" t="s">
        <v>34486</v>
      </c>
      <c r="K14" s="21">
        <f>IF(FLOW_THRU_100PCT="Y",1,INDEX(VariabilityMatrix,D6L907C1,D6L907C9))</f>
        <v>0.65838172875847645</v>
      </c>
      <c r="L14" s="16" t="s">
        <v>34466</v>
      </c>
      <c r="M14" s="15">
        <f>IF(D6L907C2&lt;&gt;0,D6L907C2*D6L907C4,D6L907C3*D6L907C4)</f>
        <v>9.4351118799292852E-2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4.7175559399646426E-2</v>
      </c>
      <c r="R14" s="16" t="s">
        <v>34468</v>
      </c>
      <c r="S14" s="15">
        <f>D6L907C5-D6L907C7</f>
        <v>4.7175559399646426E-2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4.556156770185299E-2</v>
      </c>
      <c r="X14" s="16" t="s">
        <v>34470</v>
      </c>
      <c r="Y14" s="33">
        <f>D6L907C7-D6L907C10</f>
        <v>1.6139916977934363E-3</v>
      </c>
      <c r="Z14" s="16" t="s">
        <v>34471</v>
      </c>
      <c r="AA14" s="33">
        <f>CHOOSE(MIN(D6L907C9,RUN_YEARS),B7L809C7,B7L809C16,B7L809C25,B7L809C34,B7L809C43)</f>
        <v>17919</v>
      </c>
      <c r="AB14" s="16" t="s">
        <v>34472</v>
      </c>
      <c r="AC14" s="33">
        <f>IF(D6L907C12=0,0,D6L907C10/D6L907C12)</f>
        <v>2.542640086045705E-6</v>
      </c>
      <c r="AD14" s="16" t="s">
        <v>34473</v>
      </c>
      <c r="AE14" s="33">
        <f>IF(D6L907C5=0,0,D6L907C10/D6L907C5)</f>
        <v>0.48289377255582122</v>
      </c>
      <c r="AF14" s="16" t="s">
        <v>34474</v>
      </c>
      <c r="AG14" s="33">
        <f>CHOOSE(MIN(D6L907C9,RUN_YEARS),B7L809C5,B7L809C14,B7L809C23,B7L809C32,B7L809C41)</f>
        <v>244.14231531221932</v>
      </c>
      <c r="AH14" s="16" t="s">
        <v>34475</v>
      </c>
      <c r="AI14" s="33">
        <f>IF(D6L907C15=0,0,D6L907C11/D6L907C15)</f>
        <v>6.6108642237188447E-6</v>
      </c>
      <c r="AJ14" s="16" t="s">
        <v>34476</v>
      </c>
      <c r="AK14" s="33">
        <f>IF(D6L907C5=0,0,D6L907C11/D6L907C5)</f>
        <v>1.7106227444178786E-2</v>
      </c>
      <c r="AL14" s="16" t="s">
        <v>34477</v>
      </c>
      <c r="AM14" s="33">
        <f>D6L907C8*CHOOSE(MIN(D6L907C9,RUN_YEARS),B7L809C4,B7L809C13,B7L809C22,B7L809C31,B7L809C40)</f>
        <v>1.2229948648905906E-2</v>
      </c>
      <c r="AN14" s="16" t="s">
        <v>34478</v>
      </c>
      <c r="AO14" s="33">
        <f>D6L907C8-D6L907C18</f>
        <v>3.494561075074052E-2</v>
      </c>
      <c r="AP14" s="16" t="s">
        <v>34479</v>
      </c>
      <c r="AQ14" s="33">
        <f>CHOOSE(MIN(D6L907C9,RUN_YEARS),B7L809C2,B7L809C11,B7L809C20,B7L809C29,B7L809C38)</f>
        <v>39.211583018879914</v>
      </c>
      <c r="AR14" s="16" t="s">
        <v>34480</v>
      </c>
      <c r="AS14" s="33">
        <f>IF(D6L907C20=0,0,D6L907C18/D6L907C20)</f>
        <v>3.1189632520108485E-4</v>
      </c>
      <c r="AT14" s="16" t="s">
        <v>34481</v>
      </c>
      <c r="AU14" s="33">
        <f>IF(D6L907C5=0,0,D6L907C18/D6L907C5)</f>
        <v>0.1296216600772048</v>
      </c>
      <c r="AV14" s="16" t="s">
        <v>34482</v>
      </c>
      <c r="AW14" s="33">
        <f>CHOOSE(MIN(D6L907C9,RUN_YEARS),B7L809C1,B7L809C10,B7L809C19,B7L809C28,B7L809C37)</f>
        <v>112.04239334403987</v>
      </c>
      <c r="AX14" s="16" t="s">
        <v>34483</v>
      </c>
      <c r="AY14" s="33">
        <f>IF(D6L907C23=0,0,D6L907C19/D6L907C23)</f>
        <v>3.1189632520108485E-4</v>
      </c>
      <c r="AZ14" s="16" t="s">
        <v>34484</v>
      </c>
      <c r="BA14" s="33">
        <f>IF(D6L907C5=0,0,D6L907C19/D6L907C5)</f>
        <v>0.37037833992279517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1.4805290574340315E-2</v>
      </c>
      <c r="J15" s="16" t="s">
        <v>34507</v>
      </c>
      <c r="K15" s="21">
        <f>IF(FLOW_THRU_100PCT="Y",1,INDEX(VariabilityMatrix,D6L908C1,D6L908C9))</f>
        <v>0.65838172875847645</v>
      </c>
      <c r="L15" s="16" t="s">
        <v>34487</v>
      </c>
      <c r="M15" s="15">
        <f>IF(D6L908C2&lt;&gt;0,D6L908C2*D6L908C4,D6L908C3*D6L908C4)</f>
        <v>9.7475328031057535E-3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4.8737664015528767E-3</v>
      </c>
      <c r="R15" s="16" t="s">
        <v>34489</v>
      </c>
      <c r="S15" s="15">
        <f>D6L908C5-D6L908C7</f>
        <v>4.8737664015528767E-3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4.707022888403356E-3</v>
      </c>
      <c r="X15" s="16" t="s">
        <v>34491</v>
      </c>
      <c r="Y15" s="33">
        <f>D6L908C7-D6L908C10</f>
        <v>1.6674351314952072E-4</v>
      </c>
      <c r="Z15" s="16" t="s">
        <v>34492</v>
      </c>
      <c r="AA15" s="33">
        <f>CHOOSE(MIN(D6L908C9,RUN_YEARS),B7L809C7,B7L809C16,B7L809C25,B7L809C34,B7L809C43)</f>
        <v>17919</v>
      </c>
      <c r="AB15" s="16" t="s">
        <v>34493</v>
      </c>
      <c r="AC15" s="33">
        <f>IF(D6L908C12=0,0,D6L908C10/D6L908C12)</f>
        <v>2.6268334663783448E-7</v>
      </c>
      <c r="AD15" s="16" t="s">
        <v>34494</v>
      </c>
      <c r="AE15" s="33">
        <f>IF(D6L908C5=0,0,D6L908C10/D6L908C5)</f>
        <v>0.48289377255582122</v>
      </c>
      <c r="AF15" s="16" t="s">
        <v>34495</v>
      </c>
      <c r="AG15" s="33">
        <f>CHOOSE(MIN(D6L908C9,RUN_YEARS),B7L809C5,B7L809C14,B7L809C23,B7L809C32,B7L809C41)</f>
        <v>244.14231531221932</v>
      </c>
      <c r="AH15" s="16" t="s">
        <v>34496</v>
      </c>
      <c r="AI15" s="33">
        <f>IF(D6L908C15=0,0,D6L908C11/D6L908C15)</f>
        <v>6.8297670125837135E-7</v>
      </c>
      <c r="AJ15" s="16" t="s">
        <v>34497</v>
      </c>
      <c r="AK15" s="33">
        <f>IF(D6L908C5=0,0,D6L908C11/D6L908C5)</f>
        <v>1.7106227444178796E-2</v>
      </c>
      <c r="AL15" s="16" t="s">
        <v>34498</v>
      </c>
      <c r="AM15" s="33">
        <f>D6L908C8*CHOOSE(MIN(D6L908C9,RUN_YEARS),B7L809C4,B7L809C13,B7L809C22,B7L809C31,B7L809C40)</f>
        <v>1.2634913835955772E-3</v>
      </c>
      <c r="AN15" s="16" t="s">
        <v>34499</v>
      </c>
      <c r="AO15" s="33">
        <f>D6L908C8-D6L908C18</f>
        <v>3.6102750179572993E-3</v>
      </c>
      <c r="AP15" s="16" t="s">
        <v>34500</v>
      </c>
      <c r="AQ15" s="33">
        <f>CHOOSE(MIN(D6L908C9,RUN_YEARS),B7L809C2,B7L809C11,B7L809C20,B7L809C29,B7L809C38)</f>
        <v>39.211583018879914</v>
      </c>
      <c r="AR15" s="16" t="s">
        <v>34501</v>
      </c>
      <c r="AS15" s="33">
        <f>IF(D6L908C20=0,0,D6L908C18/D6L908C20)</f>
        <v>3.2222401808853806E-5</v>
      </c>
      <c r="AT15" s="16" t="s">
        <v>34502</v>
      </c>
      <c r="AU15" s="33">
        <f>IF(D6L908C5=0,0,D6L908C18/D6L908C5)</f>
        <v>0.1296216600772048</v>
      </c>
      <c r="AV15" s="16" t="s">
        <v>34503</v>
      </c>
      <c r="AW15" s="33">
        <f>CHOOSE(MIN(D6L908C9,RUN_YEARS),B7L809C1,B7L809C10,B7L809C19,B7L809C28,B7L809C37)</f>
        <v>112.04239334403987</v>
      </c>
      <c r="AX15" s="16" t="s">
        <v>34504</v>
      </c>
      <c r="AY15" s="33">
        <f>IF(D6L908C23=0,0,D6L908C19/D6L908C23)</f>
        <v>3.2222401808853799E-5</v>
      </c>
      <c r="AZ15" s="16" t="s">
        <v>34505</v>
      </c>
      <c r="BA15" s="33">
        <f>IF(D6L908C5=0,0,D6L908C19/D6L908C5)</f>
        <v>0.37037833992279517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2.8471712642962145E-2</v>
      </c>
      <c r="J16" s="16" t="s">
        <v>34528</v>
      </c>
      <c r="K16" s="21">
        <f>IF(FLOW_THRU_100PCT="Y",1,INDEX(VariabilityMatrix,D6L909C1,D6L909C9))</f>
        <v>0.65838172875847645</v>
      </c>
      <c r="L16" s="16" t="s">
        <v>34508</v>
      </c>
      <c r="M16" s="15">
        <f>IF(D6L909C2&lt;&gt;0,D6L909C2*D6L909C4,D6L909C3*D6L909C4)</f>
        <v>1.8745255390587988E-2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9.3726276952939939E-3</v>
      </c>
      <c r="R16" s="16" t="s">
        <v>34510</v>
      </c>
      <c r="S16" s="15">
        <f>D6L909C5-D6L909C7</f>
        <v>9.3726276952939939E-3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9.0519670930833771E-3</v>
      </c>
      <c r="X16" s="16" t="s">
        <v>34512</v>
      </c>
      <c r="Y16" s="33">
        <f>D6L909C7-D6L909C10</f>
        <v>3.2066060221061683E-4</v>
      </c>
      <c r="Z16" s="16" t="s">
        <v>34513</v>
      </c>
      <c r="AA16" s="33">
        <f>CHOOSE(MIN(D6L909C9,RUN_YEARS),B7L809C7,B7L809C16,B7L809C25,B7L809C34,B7L809C43)</f>
        <v>17919</v>
      </c>
      <c r="AB16" s="16" t="s">
        <v>34514</v>
      </c>
      <c r="AC16" s="33">
        <f>IF(D6L909C12=0,0,D6L909C10/D6L909C12)</f>
        <v>5.0516028199583553E-7</v>
      </c>
      <c r="AD16" s="16" t="s">
        <v>34515</v>
      </c>
      <c r="AE16" s="33">
        <f>IF(D6L909C5=0,0,D6L909C10/D6L909C5)</f>
        <v>0.48289377255582122</v>
      </c>
      <c r="AF16" s="16" t="s">
        <v>34516</v>
      </c>
      <c r="AG16" s="33">
        <f>CHOOSE(MIN(D6L909C9,RUN_YEARS),B7L809C5,B7L809C14,B7L809C23,B7L809C32,B7L809C41)</f>
        <v>244.14231531221932</v>
      </c>
      <c r="AH16" s="16" t="s">
        <v>34517</v>
      </c>
      <c r="AI16" s="33">
        <f>IF(D6L909C15=0,0,D6L909C11/D6L909C15)</f>
        <v>1.3134167331891759E-6</v>
      </c>
      <c r="AJ16" s="16" t="s">
        <v>34518</v>
      </c>
      <c r="AK16" s="33">
        <f>IF(D6L909C5=0,0,D6L909C11/D6L909C5)</f>
        <v>1.71062274441788E-2</v>
      </c>
      <c r="AL16" s="16" t="s">
        <v>34519</v>
      </c>
      <c r="AM16" s="33">
        <f>D6L909C8*CHOOSE(MIN(D6L909C9,RUN_YEARS),B7L809C4,B7L809C13,B7L809C22,B7L809C31,B7L809C40)</f>
        <v>2.429791122299187E-3</v>
      </c>
      <c r="AN16" s="16" t="s">
        <v>34520</v>
      </c>
      <c r="AO16" s="33">
        <f>D6L909C8-D6L909C18</f>
        <v>6.942836572994807E-3</v>
      </c>
      <c r="AP16" s="16" t="s">
        <v>34521</v>
      </c>
      <c r="AQ16" s="33">
        <f>CHOOSE(MIN(D6L909C9,RUN_YEARS),B7L809C2,B7L809C11,B7L809C20,B7L809C29,B7L809C38)</f>
        <v>39.211583018879914</v>
      </c>
      <c r="AR16" s="16" t="s">
        <v>34522</v>
      </c>
      <c r="AS16" s="33">
        <f>IF(D6L909C20=0,0,D6L909C18/D6L909C20)</f>
        <v>6.1966157324718854E-5</v>
      </c>
      <c r="AT16" s="16" t="s">
        <v>34523</v>
      </c>
      <c r="AU16" s="33">
        <f>IF(D6L909C5=0,0,D6L909C18/D6L909C5)</f>
        <v>0.1296216600772048</v>
      </c>
      <c r="AV16" s="16" t="s">
        <v>34524</v>
      </c>
      <c r="AW16" s="33">
        <f>CHOOSE(MIN(D6L909C9,RUN_YEARS),B7L809C1,B7L809C10,B7L809C19,B7L809C28,B7L809C37)</f>
        <v>112.04239334403987</v>
      </c>
      <c r="AX16" s="16" t="s">
        <v>34525</v>
      </c>
      <c r="AY16" s="33">
        <f>IF(D6L909C23=0,0,D6L909C19/D6L909C23)</f>
        <v>6.1966157324718854E-5</v>
      </c>
      <c r="AZ16" s="16" t="s">
        <v>34526</v>
      </c>
      <c r="BA16" s="33">
        <f>IF(D6L909C5=0,0,D6L909C19/D6L909C5)</f>
        <v>0.37037833992279523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IF(FLOW_THRU_100PCT="Y",1,INDEX(VariabilityMatrix,D6L910C1,D6L910C9))</f>
        <v>0.65838172875847645</v>
      </c>
      <c r="L17" s="16" t="s">
        <v>34529</v>
      </c>
      <c r="M17" s="15">
        <f>IF(D6L910C2&lt;&gt;0,D6L910C2*D6L910C4,D6L910C3*D6L910C4)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17919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244.14231531221932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39.211583018879914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112.04239334403987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0.65838172875847645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17919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244.14231531221932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39.211583018879914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112.04239334403987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0.65838172875847645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17919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244.14231531221932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39.211583018879914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112.04239334403987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4.8829447251359147E-2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4.1993324636168866E-2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2.0996662318084433E-2</v>
      </c>
      <c r="R20" s="16" t="s">
        <v>34594</v>
      </c>
      <c r="S20" s="15">
        <f>D6L913C5-D6L913C7</f>
        <v>2.0996662318084433E-2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2.0278314955720893E-2</v>
      </c>
      <c r="X20" s="16" t="s">
        <v>34596</v>
      </c>
      <c r="Y20" s="33">
        <f>D6L913C7-D6L913C10</f>
        <v>7.183473623635396E-4</v>
      </c>
      <c r="Z20" s="16" t="s">
        <v>34597</v>
      </c>
      <c r="AA20" s="33">
        <f>CHOOSE(MIN(D6L913C9,RUN_YEARS),B7L809C7,B7L809C16,B7L809C25,B7L809C34,B7L809C43)</f>
        <v>17919</v>
      </c>
      <c r="AB20" s="16" t="s">
        <v>34598</v>
      </c>
      <c r="AC20" s="33">
        <f>IF(D6L913C12=0,0,D6L913C10/D6L913C12)</f>
        <v>1.1316655480618837E-6</v>
      </c>
      <c r="AD20" s="16" t="s">
        <v>34599</v>
      </c>
      <c r="AE20" s="33">
        <f>IF(D6L913C5=0,0,D6L913C10/D6L913C5)</f>
        <v>0.48289377255582122</v>
      </c>
      <c r="AF20" s="16" t="s">
        <v>34600</v>
      </c>
      <c r="AG20" s="33">
        <f>CHOOSE(MIN(D6L913C9,RUN_YEARS),B7L809C5,B7L809C14,B7L809C23,B7L809C32,B7L809C41)</f>
        <v>244.14231531221932</v>
      </c>
      <c r="AH20" s="16" t="s">
        <v>34601</v>
      </c>
      <c r="AI20" s="33">
        <f>IF(D6L913C15=0,0,D6L913C11/D6L913C15)</f>
        <v>2.9423304249608971E-6</v>
      </c>
      <c r="AJ20" s="16" t="s">
        <v>34602</v>
      </c>
      <c r="AK20" s="33">
        <f>IF(D6L913C5=0,0,D6L913C11/D6L913C5)</f>
        <v>1.7106227444178754E-2</v>
      </c>
      <c r="AL20" s="16" t="s">
        <v>34603</v>
      </c>
      <c r="AM20" s="33">
        <f>D6L913C8*CHOOSE(MIN(D6L913C9,RUN_YEARS),B7L809C4,B7L809C13,B7L809C22,B7L809C31,B7L809C40)</f>
        <v>5.4432444515011905E-3</v>
      </c>
      <c r="AN20" s="16" t="s">
        <v>34604</v>
      </c>
      <c r="AO20" s="33">
        <f>D6L913C8-D6L913C18</f>
        <v>1.5553417866583243E-2</v>
      </c>
      <c r="AP20" s="16" t="s">
        <v>34605</v>
      </c>
      <c r="AQ20" s="33">
        <f>CHOOSE(MIN(D6L913C9,RUN_YEARS),B7L809C2,B7L809C11,B7L809C20,B7L809C29,B7L809C38)</f>
        <v>39.211583018879914</v>
      </c>
      <c r="AR20" s="16" t="s">
        <v>34606</v>
      </c>
      <c r="AS20" s="33">
        <f>IF(D6L913C20=0,0,D6L913C18/D6L913C20)</f>
        <v>1.3881725838205339E-4</v>
      </c>
      <c r="AT20" s="16" t="s">
        <v>34607</v>
      </c>
      <c r="AU20" s="33">
        <f>IF(D6L913C5=0,0,D6L913C18/D6L913C5)</f>
        <v>0.1296216600772048</v>
      </c>
      <c r="AV20" s="16" t="s">
        <v>34608</v>
      </c>
      <c r="AW20" s="33">
        <f>CHOOSE(MIN(D6L913C9,RUN_YEARS),B7L809C1,B7L809C10,B7L809C19,B7L809C28,B7L809C37)</f>
        <v>112.04239334403987</v>
      </c>
      <c r="AX20" s="16" t="s">
        <v>34609</v>
      </c>
      <c r="AY20" s="33">
        <f>IF(D6L913C23=0,0,D6L913C19/D6L913C23)</f>
        <v>1.3881725838205339E-4</v>
      </c>
      <c r="AZ20" s="16" t="s">
        <v>34610</v>
      </c>
      <c r="BA20" s="33">
        <f>IF(D6L913C5=0,0,D6L913C19/D6L913C5)</f>
        <v>0.37037833992279523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1.4611510547273703</v>
      </c>
      <c r="J21" s="16" t="s">
        <v>34632</v>
      </c>
      <c r="K21" s="21">
        <f>IF(FLOW_THRU_100PCT="Y",1,INDEX(VariabilityMatrix,D6L914C1,D6L914C9))</f>
        <v>0.65905647955576963</v>
      </c>
      <c r="L21" s="16" t="s">
        <v>34612</v>
      </c>
      <c r="M21" s="15">
        <f>IF(D6L914C2&lt;&gt;0,D6L914C2*D6L914C4,D6L914C3*D6L914C4)</f>
        <v>0.96298107022782031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0.48149053511391016</v>
      </c>
      <c r="R21" s="16" t="s">
        <v>34614</v>
      </c>
      <c r="S21" s="15">
        <f>D6L914C5-D6L914C7</f>
        <v>0.48149053511391016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0.46554273998958973</v>
      </c>
      <c r="X21" s="16" t="s">
        <v>34616</v>
      </c>
      <c r="Y21" s="33">
        <f>D6L914C7-D6L914C10</f>
        <v>1.594779512432043E-2</v>
      </c>
      <c r="Z21" s="16" t="s">
        <v>34617</v>
      </c>
      <c r="AA21" s="33">
        <f>CHOOSE(MIN(D6L914C9,RUN_YEARS),B7L809C7,B7L809C16,B7L809C25,B7L809C34,B7L809C43)</f>
        <v>23281</v>
      </c>
      <c r="AB21" s="16" t="s">
        <v>34618</v>
      </c>
      <c r="AC21" s="33">
        <f>IF(D6L914C12=0,0,D6L914C10/D6L914C12)</f>
        <v>1.9996681413581451E-5</v>
      </c>
      <c r="AD21" s="16" t="s">
        <v>34619</v>
      </c>
      <c r="AE21" s="33">
        <f>IF(D6L914C5=0,0,D6L914C10/D6L914C5)</f>
        <v>0.4834391395455494</v>
      </c>
      <c r="AF21" s="16" t="s">
        <v>34620</v>
      </c>
      <c r="AG21" s="33">
        <f>CHOOSE(MIN(D6L914C9,RUN_YEARS),B7L809C5,B7L809C14,B7L809C23,B7L809C32,B7L809C41)</f>
        <v>306.73926481330454</v>
      </c>
      <c r="AH21" s="16" t="s">
        <v>34621</v>
      </c>
      <c r="AI21" s="33">
        <f>IF(D6L914C15=0,0,D6L914C11/D6L914C15)</f>
        <v>5.199137167531187E-5</v>
      </c>
      <c r="AJ21" s="16" t="s">
        <v>34622</v>
      </c>
      <c r="AK21" s="33">
        <f>IF(D6L914C5=0,0,D6L914C11/D6L914C5)</f>
        <v>1.6560860454450606E-2</v>
      </c>
      <c r="AL21" s="16" t="s">
        <v>34623</v>
      </c>
      <c r="AM21" s="33">
        <f>D6L914C8*CHOOSE(MIN(D6L914C9,RUN_YEARS),B7L809C4,B7L809C13,B7L809C22,B7L809C31,B7L809C40)</f>
        <v>0.13129637826643042</v>
      </c>
      <c r="AN21" s="16" t="s">
        <v>34624</v>
      </c>
      <c r="AO21" s="33">
        <f>D6L914C8-D6L914C18</f>
        <v>0.35019415684747973</v>
      </c>
      <c r="AP21" s="16" t="s">
        <v>34625</v>
      </c>
      <c r="AQ21" s="33">
        <f>CHOOSE(MIN(D6L914C9,RUN_YEARS),B7L809C2,B7L809C11,B7L809C20,B7L809C29,B7L809C38)</f>
        <v>53.279121082241282</v>
      </c>
      <c r="AR21" s="16" t="s">
        <v>34626</v>
      </c>
      <c r="AS21" s="33">
        <f>IF(D6L914C20=0,0,D6L914C18/D6L914C20)</f>
        <v>2.4643120156536036E-3</v>
      </c>
      <c r="AT21" s="16" t="s">
        <v>34627</v>
      </c>
      <c r="AU21" s="33">
        <f>IF(D6L914C5=0,0,D6L914C18/D6L914C5)</f>
        <v>0.13634367520367618</v>
      </c>
      <c r="AV21" s="16" t="s">
        <v>34628</v>
      </c>
      <c r="AW21" s="33">
        <f>CHOOSE(MIN(D6L914C9,RUN_YEARS),B7L809C1,B7L809C10,B7L809C19,B7L809C28,B7L809C37)</f>
        <v>142.10625709041904</v>
      </c>
      <c r="AX21" s="16" t="s">
        <v>34629</v>
      </c>
      <c r="AY21" s="33">
        <f>IF(D6L914C23=0,0,D6L914C19/D6L914C23)</f>
        <v>2.4643120156536036E-3</v>
      </c>
      <c r="AZ21" s="16" t="s">
        <v>34630</v>
      </c>
      <c r="BA21" s="33">
        <f>IF(D6L914C5=0,0,D6L914C19/D6L914C5)</f>
        <v>0.36365632479632382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1.0295205316320515</v>
      </c>
      <c r="J22" s="16" t="s">
        <v>34653</v>
      </c>
      <c r="K22" s="21">
        <f>IF(FLOW_THRU_100PCT="Y",1,INDEX(VariabilityMatrix,D6L915C1,D6L915C9))</f>
        <v>0.65891624194078513</v>
      </c>
      <c r="L22" s="16" t="s">
        <v>34633</v>
      </c>
      <c r="M22" s="15">
        <f>IF(D6L915C2&lt;&gt;0,D6L915C2*D6L915C4,D6L915C3*D6L915C4)</f>
        <v>0.67836779970387051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0.33918389985193526</v>
      </c>
      <c r="R22" s="16" t="s">
        <v>34635</v>
      </c>
      <c r="S22" s="15">
        <f>D6L915C5-D6L915C7</f>
        <v>0.33918389985193526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0.32789802945325208</v>
      </c>
      <c r="X22" s="16" t="s">
        <v>34637</v>
      </c>
      <c r="Y22" s="33">
        <f>D6L915C7-D6L915C10</f>
        <v>1.1285870398683173E-2</v>
      </c>
      <c r="Z22" s="16" t="s">
        <v>34638</v>
      </c>
      <c r="AA22" s="33">
        <f>CHOOSE(MIN(D6L915C9,RUN_YEARS),B7L809C7,B7L809C16,B7L809C25,B7L809C34,B7L809C43)</f>
        <v>20856.666666666668</v>
      </c>
      <c r="AB22" s="16" t="s">
        <v>34639</v>
      </c>
      <c r="AC22" s="33">
        <f>IF(D6L915C12=0,0,D6L915C10/D6L915C12)</f>
        <v>1.5721497336738951E-5</v>
      </c>
      <c r="AD22" s="16" t="s">
        <v>34640</v>
      </c>
      <c r="AE22" s="33">
        <f>IF(D6L915C5=0,0,D6L915C10/D6L915C5)</f>
        <v>0.48336319854272297</v>
      </c>
      <c r="AF22" s="16" t="s">
        <v>34641</v>
      </c>
      <c r="AG22" s="33">
        <f>CHOOSE(MIN(D6L915C9,RUN_YEARS),B7L809C5,B7L809C14,B7L809C23,B7L809C32,B7L809C41)</f>
        <v>276.10088855628527</v>
      </c>
      <c r="AH22" s="16" t="s">
        <v>34642</v>
      </c>
      <c r="AI22" s="33">
        <f>IF(D6L915C15=0,0,D6L915C11/D6L915C15)</f>
        <v>4.0875893075521424E-5</v>
      </c>
      <c r="AJ22" s="16" t="s">
        <v>34643</v>
      </c>
      <c r="AK22" s="33">
        <f>IF(D6L915C5=0,0,D6L915C11/D6L915C5)</f>
        <v>1.6636801457277042E-2</v>
      </c>
      <c r="AL22" s="16" t="s">
        <v>34644</v>
      </c>
      <c r="AM22" s="33">
        <f>D6L915C8*CHOOSE(MIN(D6L915C9,RUN_YEARS),B7L809C4,B7L809C13,B7L809C22,B7L809C31,B7L809C40)</f>
        <v>8.8276277628474745E-2</v>
      </c>
      <c r="AN22" s="16" t="s">
        <v>34645</v>
      </c>
      <c r="AO22" s="33">
        <f>D6L915C8-D6L915C18</f>
        <v>0.25090762222346052</v>
      </c>
      <c r="AP22" s="16" t="s">
        <v>34646</v>
      </c>
      <c r="AQ22" s="33">
        <f>CHOOSE(MIN(D6L915C9,RUN_YEARS),B7L809C2,B7L809C11,B7L809C20,B7L809C29,B7L809C38)</f>
        <v>44.632036298733624</v>
      </c>
      <c r="AR22" s="16" t="s">
        <v>34647</v>
      </c>
      <c r="AS22" s="33">
        <f>IF(D6L915C20=0,0,D6L915C18/D6L915C20)</f>
        <v>1.977868028194346E-3</v>
      </c>
      <c r="AT22" s="16" t="s">
        <v>34648</v>
      </c>
      <c r="AU22" s="33">
        <f>IF(D6L915C5=0,0,D6L915C18/D6L915C5)</f>
        <v>0.13013040664225248</v>
      </c>
      <c r="AV22" s="16" t="s">
        <v>34649</v>
      </c>
      <c r="AW22" s="33">
        <f>CHOOSE(MIN(D6L915C9,RUN_YEARS),B7L809C1,B7L809C10,B7L809C19,B7L809C28,B7L809C37)</f>
        <v>126.85761569871852</v>
      </c>
      <c r="AX22" s="16" t="s">
        <v>34650</v>
      </c>
      <c r="AY22" s="33">
        <f>IF(D6L915C23=0,0,D6L915C19/D6L915C23)</f>
        <v>1.977868028194346E-3</v>
      </c>
      <c r="AZ22" s="16" t="s">
        <v>34651</v>
      </c>
      <c r="BA22" s="33">
        <f>IF(D6L915C5=0,0,D6L915C19/D6L915C5)</f>
        <v>0.36986959335774755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296.42280138076626</v>
      </c>
      <c r="J23" s="16" t="s">
        <v>34674</v>
      </c>
      <c r="K23" s="21">
        <f>IF(FLOW_THRU_100PCT="Y",1,INDEX(VariabilityMatrix,D6L916C1,D6L916C9))</f>
        <v>0.33918714642276254</v>
      </c>
      <c r="L23" s="16" t="s">
        <v>34654</v>
      </c>
      <c r="M23" s="15">
        <f>IF(D6L916C2&lt;&gt;0,D6L916C2*D6L916C4,D6L916C3*D6L916C4)</f>
        <v>100.54280413498343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50.271402067491714</v>
      </c>
      <c r="R23" s="16" t="s">
        <v>34656</v>
      </c>
      <c r="S23" s="15">
        <f>D6L916C5-D6L916C7</f>
        <v>50.271402067491714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48.598691397140101</v>
      </c>
      <c r="X23" s="16" t="s">
        <v>34658</v>
      </c>
      <c r="Y23" s="33">
        <f>D6L916C7-D6L916C10</f>
        <v>1.6727106703516128</v>
      </c>
      <c r="Z23" s="16" t="s">
        <v>34659</v>
      </c>
      <c r="AA23" s="33">
        <f>CHOOSE(MIN(D6L916C9,RUN_YEARS),B7L809C7,B7L809C16,B7L809C25,B7L809C34,B7L809C43)</f>
        <v>20856.666666666668</v>
      </c>
      <c r="AB23" s="16" t="s">
        <v>34660</v>
      </c>
      <c r="AC23" s="33">
        <f>IF(D6L916C12=0,0,D6L916C10/D6L916C12)</f>
        <v>2.3301274443250806E-3</v>
      </c>
      <c r="AD23" s="16" t="s">
        <v>34661</v>
      </c>
      <c r="AE23" s="33">
        <f>IF(D6L916C5=0,0,D6L916C10/D6L916C5)</f>
        <v>0.48336319854272297</v>
      </c>
      <c r="AF23" s="16" t="s">
        <v>34662</v>
      </c>
      <c r="AG23" s="33">
        <f>CHOOSE(MIN(D6L916C9,RUN_YEARS),B7L809C5,B7L809C14,B7L809C23,B7L809C32,B7L809C41)</f>
        <v>276.10088855628527</v>
      </c>
      <c r="AH23" s="16" t="s">
        <v>34663</v>
      </c>
      <c r="AI23" s="33">
        <f>IF(D6L916C15=0,0,D6L916C11/D6L916C15)</f>
        <v>6.0583313552452327E-3</v>
      </c>
      <c r="AJ23" s="16" t="s">
        <v>34664</v>
      </c>
      <c r="AK23" s="33">
        <f>IF(D6L916C5=0,0,D6L916C11/D6L916C5)</f>
        <v>1.6636801457277046E-2</v>
      </c>
      <c r="AL23" s="16" t="s">
        <v>34665</v>
      </c>
      <c r="AM23" s="33">
        <f>D6L916C8*CHOOSE(MIN(D6L916C9,RUN_YEARS),B7L809C4,B7L809C13,B7L809C22,B7L809C31,B7L809C40)</f>
        <v>13.083675987037736</v>
      </c>
      <c r="AN23" s="16" t="s">
        <v>34666</v>
      </c>
      <c r="AO23" s="33">
        <f>D6L916C8-D6L916C18</f>
        <v>37.187726080453977</v>
      </c>
      <c r="AP23" s="16" t="s">
        <v>34667</v>
      </c>
      <c r="AQ23" s="33">
        <f>CHOOSE(MIN(D6L916C9,RUN_YEARS),B7L809C2,B7L809C11,B7L809C20,B7L809C29,B7L809C38)</f>
        <v>44.632036298733624</v>
      </c>
      <c r="AR23" s="16" t="s">
        <v>34668</v>
      </c>
      <c r="AS23" s="33">
        <f>IF(D6L916C20=0,0,D6L916C18/D6L916C20)</f>
        <v>0.29314539671605727</v>
      </c>
      <c r="AT23" s="16" t="s">
        <v>34669</v>
      </c>
      <c r="AU23" s="33">
        <f>IF(D6L916C5=0,0,D6L916C18/D6L916C5)</f>
        <v>0.13013040664225248</v>
      </c>
      <c r="AV23" s="16" t="s">
        <v>34670</v>
      </c>
      <c r="AW23" s="33">
        <f>CHOOSE(MIN(D6L916C9,RUN_YEARS),B7L809C1,B7L809C10,B7L809C19,B7L809C28,B7L809C37)</f>
        <v>126.85761569871852</v>
      </c>
      <c r="AX23" s="16" t="s">
        <v>34671</v>
      </c>
      <c r="AY23" s="33">
        <f>IF(D6L916C23=0,0,D6L916C19/D6L916C23)</f>
        <v>0.29314539671605727</v>
      </c>
      <c r="AZ23" s="16" t="s">
        <v>34672</v>
      </c>
      <c r="BA23" s="33">
        <f>IF(D6L916C5=0,0,D6L916C19/D6L916C5)</f>
        <v>0.36986959335774755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9.0957364462556924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7.8223333437798956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3.9111666718899478</v>
      </c>
      <c r="R24" s="16" t="s">
        <v>34677</v>
      </c>
      <c r="S24" s="15">
        <f>D6L917C5-D6L917C7</f>
        <v>3.9111666718899478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3.781028065116844</v>
      </c>
      <c r="X24" s="16" t="s">
        <v>34679</v>
      </c>
      <c r="Y24" s="33">
        <f>D6L917C7-D6L917C10</f>
        <v>0.13013860677310385</v>
      </c>
      <c r="Z24" s="16" t="s">
        <v>34680</v>
      </c>
      <c r="AA24" s="33">
        <f>CHOOSE(MIN(D6L917C9,RUN_YEARS),B7L809C7,B7L809C16,B7L809C25,B7L809C34,B7L809C43)</f>
        <v>20856.666666666668</v>
      </c>
      <c r="AB24" s="16" t="s">
        <v>34681</v>
      </c>
      <c r="AC24" s="33">
        <f>IF(D6L917C12=0,0,D6L917C10/D6L917C12)</f>
        <v>1.8128630646237066E-4</v>
      </c>
      <c r="AD24" s="16" t="s">
        <v>34682</v>
      </c>
      <c r="AE24" s="33">
        <f>IF(D6L917C5=0,0,D6L917C10/D6L917C5)</f>
        <v>0.48336319854272297</v>
      </c>
      <c r="AF24" s="16" t="s">
        <v>34683</v>
      </c>
      <c r="AG24" s="33">
        <f>CHOOSE(MIN(D6L917C9,RUN_YEARS),B7L809C5,B7L809C14,B7L809C23,B7L809C32,B7L809C41)</f>
        <v>276.10088855628527</v>
      </c>
      <c r="AH24" s="16" t="s">
        <v>34684</v>
      </c>
      <c r="AI24" s="33">
        <f>IF(D6L917C15=0,0,D6L917C11/D6L917C15)</f>
        <v>4.7134439680216421E-4</v>
      </c>
      <c r="AJ24" s="16" t="s">
        <v>34685</v>
      </c>
      <c r="AK24" s="33">
        <f>IF(D6L917C5=0,0,D6L917C11/D6L917C5)</f>
        <v>1.6636801457277001E-2</v>
      </c>
      <c r="AL24" s="16" t="s">
        <v>34686</v>
      </c>
      <c r="AM24" s="33">
        <f>D6L917C8*CHOOSE(MIN(D6L917C9,RUN_YEARS),B7L809C4,B7L809C13,B7L809C22,B7L809C31,B7L809C40)</f>
        <v>1.0179234189173283</v>
      </c>
      <c r="AN24" s="16" t="s">
        <v>34687</v>
      </c>
      <c r="AO24" s="33">
        <f>D6L917C8-D6L917C18</f>
        <v>2.8932432529726198</v>
      </c>
      <c r="AP24" s="16" t="s">
        <v>34688</v>
      </c>
      <c r="AQ24" s="33">
        <f>CHOOSE(MIN(D6L917C9,RUN_YEARS),B7L809C2,B7L809C11,B7L809C20,B7L809C29,B7L809C38)</f>
        <v>44.632036298733624</v>
      </c>
      <c r="AR24" s="16" t="s">
        <v>34689</v>
      </c>
      <c r="AS24" s="33">
        <f>IF(D6L917C20=0,0,D6L917C18/D6L917C20)</f>
        <v>2.2807012705046814E-2</v>
      </c>
      <c r="AT24" s="16" t="s">
        <v>34690</v>
      </c>
      <c r="AU24" s="33">
        <f>IF(D6L917C5=0,0,D6L917C18/D6L917C5)</f>
        <v>0.13013040664225248</v>
      </c>
      <c r="AV24" s="16" t="s">
        <v>34691</v>
      </c>
      <c r="AW24" s="33">
        <f>CHOOSE(MIN(D6L917C9,RUN_YEARS),B7L809C1,B7L809C10,B7L809C19,B7L809C28,B7L809C37)</f>
        <v>126.85761569871852</v>
      </c>
      <c r="AX24" s="16" t="s">
        <v>34692</v>
      </c>
      <c r="AY24" s="33">
        <f>IF(D6L917C23=0,0,D6L917C19/D6L917C23)</f>
        <v>2.2807012705046818E-2</v>
      </c>
      <c r="AZ24" s="16" t="s">
        <v>34693</v>
      </c>
      <c r="BA24" s="33">
        <f>IF(D6L917C5=0,0,D6L917C19/D6L917C5)</f>
        <v>0.36986959335774755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-5.3847718342665756</v>
      </c>
      <c r="J25" s="16" t="s">
        <v>34715</v>
      </c>
      <c r="K25" s="21">
        <f>IF(FLOW_THRU_100PCT="Y",1,INDEX(VariabilityMatrix,D6L918C1,D6L918C9))</f>
        <v>0.3403520937805683</v>
      </c>
      <c r="L25" s="16" t="s">
        <v>34695</v>
      </c>
      <c r="M25" s="15">
        <f>IF(D6L918C2&lt;&gt;0,D6L918C2*D6L918C4,D6L918C3*D6L918C4)</f>
        <v>-1.8327183683232604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-0.9163591841616302</v>
      </c>
      <c r="R25" s="16" t="s">
        <v>34697</v>
      </c>
      <c r="S25" s="15">
        <f>D6L918C5-D6L918C7</f>
        <v>-0.9163591841616302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-0.88500828691196831</v>
      </c>
      <c r="X25" s="16" t="s">
        <v>34699</v>
      </c>
      <c r="Y25" s="33">
        <f>D6L918C7-D6L918C10</f>
        <v>-3.1350897249661891E-2</v>
      </c>
      <c r="Z25" s="16" t="s">
        <v>34700</v>
      </c>
      <c r="AA25" s="33">
        <f>CHOOSE(MIN(D6L918C9,RUN_YEARS),B7L809C7,B7L809C16,B7L809C25,B7L809C34,B7L809C43)</f>
        <v>17919</v>
      </c>
      <c r="AB25" s="16" t="s">
        <v>34701</v>
      </c>
      <c r="AC25" s="33">
        <f>IF(D6L918C12=0,0,D6L918C10/D6L918C12)</f>
        <v>-4.9389379257322857E-5</v>
      </c>
      <c r="AD25" s="16" t="s">
        <v>34702</v>
      </c>
      <c r="AE25" s="33">
        <f>IF(D6L918C5=0,0,D6L918C10/D6L918C5)</f>
        <v>0.48289377255582122</v>
      </c>
      <c r="AF25" s="16" t="s">
        <v>34703</v>
      </c>
      <c r="AG25" s="33">
        <f>CHOOSE(MIN(D6L918C9,RUN_YEARS),B7L809C5,B7L809C14,B7L809C23,B7L809C32,B7L809C41)</f>
        <v>244.14231531221932</v>
      </c>
      <c r="AH25" s="16" t="s">
        <v>34704</v>
      </c>
      <c r="AI25" s="33">
        <f>IF(D6L918C15=0,0,D6L918C11/D6L918C15)</f>
        <v>-1.2841238606903953E-4</v>
      </c>
      <c r="AJ25" s="16" t="s">
        <v>34705</v>
      </c>
      <c r="AK25" s="33">
        <f>IF(D6L918C5=0,0,D6L918C11/D6L918C5)</f>
        <v>1.7106227444178768E-2</v>
      </c>
      <c r="AL25" s="16" t="s">
        <v>34706</v>
      </c>
      <c r="AM25" s="33">
        <f>D6L918C8*CHOOSE(MIN(D6L918C9,RUN_YEARS),B7L809C4,B7L809C13,B7L809C22,B7L809C31,B7L809C40)</f>
        <v>-0.23755999735604708</v>
      </c>
      <c r="AN25" s="16" t="s">
        <v>34707</v>
      </c>
      <c r="AO25" s="33">
        <f>D6L918C8-D6L918C18</f>
        <v>-0.67879918680558315</v>
      </c>
      <c r="AP25" s="16" t="s">
        <v>34708</v>
      </c>
      <c r="AQ25" s="33">
        <f>CHOOSE(MIN(D6L918C9,RUN_YEARS),B7L809C2,B7L809C11,B7L809C20,B7L809C29,B7L809C38)</f>
        <v>39.211583018879914</v>
      </c>
      <c r="AR25" s="16" t="s">
        <v>34709</v>
      </c>
      <c r="AS25" s="33">
        <f>IF(D6L918C20=0,0,D6L918C18/D6L918C20)</f>
        <v>-6.058413842707262E-3</v>
      </c>
      <c r="AT25" s="16" t="s">
        <v>34710</v>
      </c>
      <c r="AU25" s="33">
        <f>IF(D6L918C5=0,0,D6L918C18/D6L918C5)</f>
        <v>0.1296216600772048</v>
      </c>
      <c r="AV25" s="16" t="s">
        <v>34711</v>
      </c>
      <c r="AW25" s="33">
        <f>CHOOSE(MIN(D6L918C9,RUN_YEARS),B7L809C1,B7L809C10,B7L809C19,B7L809C28,B7L809C37)</f>
        <v>112.04239334403987</v>
      </c>
      <c r="AX25" s="16" t="s">
        <v>34712</v>
      </c>
      <c r="AY25" s="33">
        <f>IF(D6L918C23=0,0,D6L918C19/D6L918C23)</f>
        <v>-6.058413842707262E-3</v>
      </c>
      <c r="AZ25" s="16" t="s">
        <v>34713</v>
      </c>
      <c r="BA25" s="33">
        <f>IF(D6L918C5=0,0,D6L918C19/D6L918C5)</f>
        <v>0.37037833992279523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488.63317363131057</v>
      </c>
      <c r="J26" s="16" t="s">
        <v>34736</v>
      </c>
      <c r="K26" s="21">
        <f>IF(FLOW_THRU_100PCT="Y",1,INDEX(VariabilityMatrix,D6L919C1,D6L919C9))</f>
        <v>0.33918714642276254</v>
      </c>
      <c r="L26" s="16" t="s">
        <v>34716</v>
      </c>
      <c r="M26" s="15">
        <f>IF(D6L919C2&lt;&gt;0,D6L919C2*D6L919C4,D6L919C3*D6L919C4)</f>
        <v>165.7380918115025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82.86904590575125</v>
      </c>
      <c r="R26" s="16" t="s">
        <v>34718</v>
      </c>
      <c r="S26" s="15">
        <f>D6L919C5-D6L919C7</f>
        <v>82.86904590575125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80.11169417837533</v>
      </c>
      <c r="X26" s="16" t="s">
        <v>34720</v>
      </c>
      <c r="Y26" s="33">
        <f>D6L919C7-D6L919C10</f>
        <v>2.7573517273759194</v>
      </c>
      <c r="Z26" s="16" t="s">
        <v>34721</v>
      </c>
      <c r="AA26" s="33">
        <f>CHOOSE(MIN(D6L919C9,RUN_YEARS),B7L809C7,B7L809C16,B7L809C25,B7L809C34,B7L809C43)</f>
        <v>20856.666666666668</v>
      </c>
      <c r="AB26" s="16" t="s">
        <v>34722</v>
      </c>
      <c r="AC26" s="33">
        <f>IF(D6L919C12=0,0,D6L919C10/D6L919C12)</f>
        <v>3.8410593341078147E-3</v>
      </c>
      <c r="AD26" s="16" t="s">
        <v>34723</v>
      </c>
      <c r="AE26" s="33">
        <f>IF(D6L919C5=0,0,D6L919C10/D6L919C5)</f>
        <v>0.48336319854272297</v>
      </c>
      <c r="AF26" s="16" t="s">
        <v>34724</v>
      </c>
      <c r="AG26" s="33">
        <f>CHOOSE(MIN(D6L919C9,RUN_YEARS),B7L809C5,B7L809C14,B7L809C23,B7L809C32,B7L809C41)</f>
        <v>276.10088855628527</v>
      </c>
      <c r="AH26" s="16" t="s">
        <v>34725</v>
      </c>
      <c r="AI26" s="33">
        <f>IF(D6L919C15=0,0,D6L919C11/D6L919C15)</f>
        <v>9.9867542686803493E-3</v>
      </c>
      <c r="AJ26" s="16" t="s">
        <v>34726</v>
      </c>
      <c r="AK26" s="33">
        <f>IF(D6L919C5=0,0,D6L919C11/D6L919C5)</f>
        <v>1.6636801457277032E-2</v>
      </c>
      <c r="AL26" s="16" t="s">
        <v>34727</v>
      </c>
      <c r="AM26" s="33">
        <f>D6L919C8*CHOOSE(MIN(D6L919C9,RUN_YEARS),B7L809C4,B7L809C13,B7L809C22,B7L809C31,B7L809C40)</f>
        <v>21.567565283541796</v>
      </c>
      <c r="AN26" s="16" t="s">
        <v>34728</v>
      </c>
      <c r="AO26" s="33">
        <f>D6L919C8-D6L919C18</f>
        <v>61.301480622209453</v>
      </c>
      <c r="AP26" s="16" t="s">
        <v>34729</v>
      </c>
      <c r="AQ26" s="33">
        <f>CHOOSE(MIN(D6L919C9,RUN_YEARS),B7L809C2,B7L809C11,B7L809C20,B7L809C29,B7L809C38)</f>
        <v>44.632036298733624</v>
      </c>
      <c r="AR26" s="16" t="s">
        <v>34730</v>
      </c>
      <c r="AS26" s="33">
        <f>IF(D6L919C20=0,0,D6L919C18/D6L919C20)</f>
        <v>0.48323059112034616</v>
      </c>
      <c r="AT26" s="16" t="s">
        <v>34731</v>
      </c>
      <c r="AU26" s="33">
        <f>IF(D6L919C5=0,0,D6L919C18/D6L919C5)</f>
        <v>0.13013040664225248</v>
      </c>
      <c r="AV26" s="16" t="s">
        <v>34732</v>
      </c>
      <c r="AW26" s="33">
        <f>CHOOSE(MIN(D6L919C9,RUN_YEARS),B7L809C1,B7L809C10,B7L809C19,B7L809C28,B7L809C37)</f>
        <v>126.85761569871852</v>
      </c>
      <c r="AX26" s="16" t="s">
        <v>34733</v>
      </c>
      <c r="AY26" s="33">
        <f>IF(D6L919C23=0,0,D6L919C19/D6L919C23)</f>
        <v>0.48323059112034616</v>
      </c>
      <c r="AZ26" s="16" t="s">
        <v>34734</v>
      </c>
      <c r="BA26" s="33">
        <f>IF(D6L919C5=0,0,D6L919C19/D6L919C5)</f>
        <v>0.36986959335774749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7.0660603062606002</v>
      </c>
      <c r="J27" s="16" t="s">
        <v>34757</v>
      </c>
      <c r="K27" s="21">
        <f>IF(FLOW_THRU_100PCT="Y",1,INDEX(VariabilityMatrix,D6L920C1,D6L920C9))</f>
        <v>0.3403520937805683</v>
      </c>
      <c r="L27" s="16" t="s">
        <v>34737</v>
      </c>
      <c r="M27" s="15">
        <f>IF(D6L920C2&lt;&gt;0,D6L920C2*D6L920C4,D6L920C3*D6L920C4)</f>
        <v>2.4049484200155589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1.2024742100077794</v>
      </c>
      <c r="R27" s="16" t="s">
        <v>34739</v>
      </c>
      <c r="S27" s="15">
        <f>D6L920C5-D6L920C7</f>
        <v>1.2024742100077794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1.1613346153434749</v>
      </c>
      <c r="X27" s="16" t="s">
        <v>34741</v>
      </c>
      <c r="Y27" s="33">
        <f>D6L920C7-D6L920C10</f>
        <v>4.1139594664304502E-2</v>
      </c>
      <c r="Z27" s="16" t="s">
        <v>34742</v>
      </c>
      <c r="AA27" s="33">
        <f>CHOOSE(MIN(D6L920C9,RUN_YEARS),B7L809C7,B7L809C16,B7L809C25,B7L809C34,B7L809C43)</f>
        <v>17919</v>
      </c>
      <c r="AB27" s="16" t="s">
        <v>34743</v>
      </c>
      <c r="AC27" s="33">
        <f>IF(D6L920C12=0,0,D6L920C10/D6L920C12)</f>
        <v>6.4810235802415027E-5</v>
      </c>
      <c r="AD27" s="16" t="s">
        <v>34744</v>
      </c>
      <c r="AE27" s="33">
        <f>IF(D6L920C5=0,0,D6L920C10/D6L920C5)</f>
        <v>0.48289377255582122</v>
      </c>
      <c r="AF27" s="16" t="s">
        <v>34745</v>
      </c>
      <c r="AG27" s="33">
        <f>CHOOSE(MIN(D6L920C9,RUN_YEARS),B7L809C5,B7L809C14,B7L809C23,B7L809C32,B7L809C41)</f>
        <v>244.14231531221932</v>
      </c>
      <c r="AH27" s="16" t="s">
        <v>34746</v>
      </c>
      <c r="AI27" s="33">
        <f>IF(D6L920C15=0,0,D6L920C11/D6L920C15)</f>
        <v>1.6850661308627913E-4</v>
      </c>
      <c r="AJ27" s="16" t="s">
        <v>34747</v>
      </c>
      <c r="AK27" s="33">
        <f>IF(D6L920C5=0,0,D6L920C11/D6L920C5)</f>
        <v>1.7106227444178761E-2</v>
      </c>
      <c r="AL27" s="16" t="s">
        <v>34748</v>
      </c>
      <c r="AM27" s="33">
        <f>D6L920C8*CHOOSE(MIN(D6L920C9,RUN_YEARS),B7L809C4,B7L809C13,B7L809C22,B7L809C31,B7L809C40)</f>
        <v>0.31173340660246751</v>
      </c>
      <c r="AN27" s="16" t="s">
        <v>34749</v>
      </c>
      <c r="AO27" s="33">
        <f>D6L920C8-D6L920C18</f>
        <v>0.89074080340531192</v>
      </c>
      <c r="AP27" s="16" t="s">
        <v>34750</v>
      </c>
      <c r="AQ27" s="33">
        <f>CHOOSE(MIN(D6L920C9,RUN_YEARS),B7L809C2,B7L809C11,B7L809C20,B7L809C29,B7L809C38)</f>
        <v>39.211583018879914</v>
      </c>
      <c r="AR27" s="16" t="s">
        <v>34751</v>
      </c>
      <c r="AS27" s="33">
        <f>IF(D6L920C20=0,0,D6L920C18/D6L920C20)</f>
        <v>7.9500337043870821E-3</v>
      </c>
      <c r="AT27" s="16" t="s">
        <v>34752</v>
      </c>
      <c r="AU27" s="33">
        <f>IF(D6L920C5=0,0,D6L920C18/D6L920C5)</f>
        <v>0.1296216600772048</v>
      </c>
      <c r="AV27" s="16" t="s">
        <v>34753</v>
      </c>
      <c r="AW27" s="33">
        <f>CHOOSE(MIN(D6L920C9,RUN_YEARS),B7L809C1,B7L809C10,B7L809C19,B7L809C28,B7L809C37)</f>
        <v>112.04239334403987</v>
      </c>
      <c r="AX27" s="16" t="s">
        <v>34754</v>
      </c>
      <c r="AY27" s="33">
        <f>IF(D6L920C23=0,0,D6L920C19/D6L920C23)</f>
        <v>7.9500337043870838E-3</v>
      </c>
      <c r="AZ27" s="16" t="s">
        <v>34755</v>
      </c>
      <c r="BA27" s="33">
        <f>IF(D6L920C5=0,0,D6L920C19/D6L920C5)</f>
        <v>0.37037833992279523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0.3403520937805683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17919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244.14231531221932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39.211583018879914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112.04239334403987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0.3403520937805683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17919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244.14231531221932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39.211583018879914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112.04239334403987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0.3403520937805683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17919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244.14231531221932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39.211583018879914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112.04239334403987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0.3403520937805683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17919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244.14231531221932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39.211583018879914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112.04239334403987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0.3403520937805683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17919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244.14231531221932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39.211583018879914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112.04239334403987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13.179132215953159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11.334053705719716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5.6670268528598582</v>
      </c>
      <c r="R33" s="16" t="s">
        <v>34865</v>
      </c>
      <c r="S33" s="15">
        <f>D6L926C5-D6L926C7</f>
        <v>5.6670268528598582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5.4731439523052794</v>
      </c>
      <c r="X33" s="16" t="s">
        <v>34867</v>
      </c>
      <c r="Y33" s="33">
        <f>D6L926C7-D6L926C10</f>
        <v>0.1938829005545788</v>
      </c>
      <c r="Z33" s="16" t="s">
        <v>34868</v>
      </c>
      <c r="AA33" s="33">
        <f>CHOOSE(MIN(D6L926C9,RUN_YEARS),B7L809C7,B7L809C16,B7L809C25,B7L809C34,B7L809C43)</f>
        <v>17919</v>
      </c>
      <c r="AB33" s="16" t="s">
        <v>34869</v>
      </c>
      <c r="AC33" s="33">
        <f>IF(D6L926C12=0,0,D6L926C10/D6L926C12)</f>
        <v>3.0543802401391146E-4</v>
      </c>
      <c r="AD33" s="16" t="s">
        <v>34870</v>
      </c>
      <c r="AE33" s="33">
        <f>IF(D6L926C5=0,0,D6L926C10/D6L926C5)</f>
        <v>0.48289377255582122</v>
      </c>
      <c r="AF33" s="16" t="s">
        <v>34871</v>
      </c>
      <c r="AG33" s="33">
        <f>CHOOSE(MIN(D6L926C9,RUN_YEARS),B7L809C5,B7L809C14,B7L809C23,B7L809C32,B7L809C41)</f>
        <v>244.14231531221932</v>
      </c>
      <c r="AH33" s="16" t="s">
        <v>34872</v>
      </c>
      <c r="AI33" s="33">
        <f>IF(D6L926C15=0,0,D6L926C11/D6L926C15)</f>
        <v>7.9413886243617088E-4</v>
      </c>
      <c r="AJ33" s="16" t="s">
        <v>34873</v>
      </c>
      <c r="AK33" s="33">
        <f>IF(D6L926C5=0,0,D6L926C11/D6L926C5)</f>
        <v>1.7106227444178779E-2</v>
      </c>
      <c r="AL33" s="16" t="s">
        <v>34874</v>
      </c>
      <c r="AM33" s="33">
        <f>D6L926C8*CHOOSE(MIN(D6L926C9,RUN_YEARS),B7L809C4,B7L809C13,B7L809C22,B7L809C31,B7L809C40)</f>
        <v>1.4691388567395844</v>
      </c>
      <c r="AN33" s="16" t="s">
        <v>34875</v>
      </c>
      <c r="AO33" s="33">
        <f>D6L926C8-D6L926C18</f>
        <v>4.197887996120274</v>
      </c>
      <c r="AP33" s="16" t="s">
        <v>34876</v>
      </c>
      <c r="AQ33" s="33">
        <f>CHOOSE(MIN(D6L926C9,RUN_YEARS),B7L809C2,B7L809C11,B7L809C20,B7L809C29,B7L809C38)</f>
        <v>39.211583018879914</v>
      </c>
      <c r="AR33" s="16" t="s">
        <v>34877</v>
      </c>
      <c r="AS33" s="33">
        <f>IF(D6L926C20=0,0,D6L926C18/D6L926C20)</f>
        <v>3.7466961128098587E-2</v>
      </c>
      <c r="AT33" s="16" t="s">
        <v>34878</v>
      </c>
      <c r="AU33" s="33">
        <f>IF(D6L926C5=0,0,D6L926C18/D6L926C5)</f>
        <v>0.1296216600772048</v>
      </c>
      <c r="AV33" s="16" t="s">
        <v>34879</v>
      </c>
      <c r="AW33" s="33">
        <f>CHOOSE(MIN(D6L926C9,RUN_YEARS),B7L809C1,B7L809C10,B7L809C19,B7L809C28,B7L809C37)</f>
        <v>112.04239334403987</v>
      </c>
      <c r="AX33" s="16" t="s">
        <v>34880</v>
      </c>
      <c r="AY33" s="33">
        <f>IF(D6L926C23=0,0,D6L926C19/D6L926C23)</f>
        <v>3.7466961128098594E-2</v>
      </c>
      <c r="AZ33" s="16" t="s">
        <v>34881</v>
      </c>
      <c r="BA33" s="33">
        <f>IF(D6L926C5=0,0,D6L926C19/D6L926C5)</f>
        <v>0.37037833992279523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-2.5388262744135952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-2.1833905959956916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-1.0916952979978458</v>
      </c>
      <c r="R34" s="16" t="s">
        <v>34885</v>
      </c>
      <c r="S34" s="15">
        <f>D6L927C5-D6L927C7</f>
        <v>-1.0916952979978458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-1.0553706621485797</v>
      </c>
      <c r="X34" s="16" t="s">
        <v>34887</v>
      </c>
      <c r="Y34" s="33">
        <f>D6L927C7-D6L927C10</f>
        <v>-3.6324635849266151E-2</v>
      </c>
      <c r="Z34" s="16" t="s">
        <v>34888</v>
      </c>
      <c r="AA34" s="33">
        <f>CHOOSE(MIN(D6L927C9,RUN_YEARS),B7L809C7,B7L809C16,B7L809C25,B7L809C34,B7L809C43)</f>
        <v>20856.666666666668</v>
      </c>
      <c r="AB34" s="16" t="s">
        <v>34889</v>
      </c>
      <c r="AC34" s="33">
        <f>IF(D6L927C12=0,0,D6L927C10/D6L927C12)</f>
        <v>-5.06011185303778E-5</v>
      </c>
      <c r="AD34" s="16" t="s">
        <v>34890</v>
      </c>
      <c r="AE34" s="33">
        <f>IF(D6L927C5=0,0,D6L927C10/D6L927C5)</f>
        <v>0.48336319854272292</v>
      </c>
      <c r="AF34" s="16" t="s">
        <v>34891</v>
      </c>
      <c r="AG34" s="33">
        <f>CHOOSE(MIN(D6L927C9,RUN_YEARS),B7L809C5,B7L809C14,B7L809C23,B7L809C32,B7L809C41)</f>
        <v>276.10088855628527</v>
      </c>
      <c r="AH34" s="16" t="s">
        <v>34892</v>
      </c>
      <c r="AI34" s="33">
        <f>IF(D6L927C15=0,0,D6L927C11/D6L927C15)</f>
        <v>-1.3156290817898292E-4</v>
      </c>
      <c r="AJ34" s="16" t="s">
        <v>34893</v>
      </c>
      <c r="AK34" s="33">
        <f>IF(D6L927C5=0,0,D6L927C11/D6L927C5)</f>
        <v>1.663680145727706E-2</v>
      </c>
      <c r="AL34" s="16" t="s">
        <v>34894</v>
      </c>
      <c r="AM34" s="33">
        <f>D6L927C8*CHOOSE(MIN(D6L927C9,RUN_YEARS),B7L809C4,B7L809C13,B7L809C22,B7L809C31,B7L809C40)</f>
        <v>-0.28412550611578935</v>
      </c>
      <c r="AN34" s="16" t="s">
        <v>34895</v>
      </c>
      <c r="AO34" s="33">
        <f>D6L927C8-D6L927C18</f>
        <v>-0.80756979188205646</v>
      </c>
      <c r="AP34" s="16" t="s">
        <v>34896</v>
      </c>
      <c r="AQ34" s="33">
        <f>CHOOSE(MIN(D6L927C9,RUN_YEARS),B7L809C2,B7L809C11,B7L809C20,B7L809C29,B7L809C38)</f>
        <v>44.632036298733624</v>
      </c>
      <c r="AR34" s="16" t="s">
        <v>34897</v>
      </c>
      <c r="AS34" s="33">
        <f>IF(D6L927C20=0,0,D6L927C18/D6L927C20)</f>
        <v>-6.3659543609900461E-3</v>
      </c>
      <c r="AT34" s="16" t="s">
        <v>34898</v>
      </c>
      <c r="AU34" s="33">
        <f>IF(D6L927C5=0,0,D6L927C18/D6L927C5)</f>
        <v>0.13013040664225248</v>
      </c>
      <c r="AV34" s="16" t="s">
        <v>34899</v>
      </c>
      <c r="AW34" s="33">
        <f>CHOOSE(MIN(D6L927C9,RUN_YEARS),B7L809C1,B7L809C10,B7L809C19,B7L809C28,B7L809C37)</f>
        <v>126.85761569871852</v>
      </c>
      <c r="AX34" s="16" t="s">
        <v>34900</v>
      </c>
      <c r="AY34" s="33">
        <f>IF(D6L927C23=0,0,D6L927C19/D6L927C23)</f>
        <v>-6.3659543609900461E-3</v>
      </c>
      <c r="AZ34" s="16" t="s">
        <v>34901</v>
      </c>
      <c r="BA34" s="33">
        <f>IF(D6L927C5=0,0,D6L927C19/D6L927C5)</f>
        <v>0.36986959335774749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3047.3868754203809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2196.0263824729668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1098.0131912364834</v>
      </c>
      <c r="R35" s="16" t="s">
        <v>34905</v>
      </c>
      <c r="S35" s="15">
        <f>SUM(D6L901C8:D6L927C8)-2*SUM(D6L909C8,D6L911C8,D6L922C8,D6L924C8,D6L927C8)</f>
        <v>1098.0131912364834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1061.4739393057835</v>
      </c>
      <c r="X35" s="16" t="s">
        <v>34907</v>
      </c>
      <c r="Y35" s="33">
        <f>SUM(D6L901C11:D6L927C11)-2*SUM(D6L909C11,D6L911C11,D6L922C11,D6L924C11,D6L927C11)</f>
        <v>36.539251930699749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5.0899634247419286E-2</v>
      </c>
      <c r="AD35" s="16" t="s">
        <v>34909</v>
      </c>
      <c r="AE35" s="33">
        <f>IF(D6L928C5=0,0,D6L928C10/D6L928C5)</f>
        <v>0.48336119628510438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0.13233904904329041</v>
      </c>
      <c r="AJ35" s="16" t="s">
        <v>34911</v>
      </c>
      <c r="AK35" s="33">
        <f>IF(D6L928C5=0,0,D6L928C11/D6L928C5)</f>
        <v>1.6638803714895511E-2</v>
      </c>
      <c r="AL35" s="16" t="s">
        <v>34912</v>
      </c>
      <c r="AM35" s="33">
        <f>SUM(D6L901C18:D6L927C18)-2*SUM(D6L909C18,D6L911C18,D6L922C18,D6L924C18,D6L927C18)</f>
        <v>285.8661098841331</v>
      </c>
      <c r="AN35" s="16" t="s">
        <v>34913</v>
      </c>
      <c r="AO35" s="33">
        <f>SUM(D6L901C19:D6L927C19)-2*SUM(D6L909C19,D6L911C19,D6L922C19,D6L924C19,D6L927C19)</f>
        <v>812.14708135235014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6.4016113048064121</v>
      </c>
      <c r="AT35" s="16" t="s">
        <v>34915</v>
      </c>
      <c r="AU35" s="33">
        <f>IF(D6L928C5=0,0,D6L928C18/D6L928C5)</f>
        <v>0.13017426027560583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6.4016113048064121</v>
      </c>
      <c r="AZ35" s="16" t="s">
        <v>34917</v>
      </c>
      <c r="BA35" s="33">
        <f>IF(D6L928C5=0,0,D6L928C19/D6L928C5)</f>
        <v>0.36982573972439409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36.387878255385161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18.19393912769258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9.0969695638462902</v>
      </c>
      <c r="R36" s="16" t="s">
        <v>34922</v>
      </c>
      <c r="S36" s="15">
        <f>D6L929C5-D6L929C7</f>
        <v>9.0969695638462902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8.7857399030224368</v>
      </c>
      <c r="X36" s="16" t="s">
        <v>34924</v>
      </c>
      <c r="Y36" s="33">
        <f>D6L929C7-D6L929C10</f>
        <v>0.31122966082385339</v>
      </c>
      <c r="Z36" s="16" t="s">
        <v>34925</v>
      </c>
      <c r="AA36" s="33">
        <f>CHOOSE(MIN(D6L929C9,RUN_YEARS),B7L809C7,B7L809C16,B7L809C25,B7L809C34,B7L809C43)</f>
        <v>17919</v>
      </c>
      <c r="AB36" s="16" t="s">
        <v>34926</v>
      </c>
      <c r="AC36" s="33">
        <f>IF(D6L929C12=0,0,D6L929C10/D6L929C12)</f>
        <v>4.9030302489103388E-4</v>
      </c>
      <c r="AD36" s="16" t="s">
        <v>34927</v>
      </c>
      <c r="AE36" s="33">
        <f>IF(D6L929C5=0,0,D6L929C10/D6L929C5)</f>
        <v>0.48289377255582122</v>
      </c>
      <c r="AF36" s="16" t="s">
        <v>34928</v>
      </c>
      <c r="AG36" s="33">
        <f>CHOOSE(MIN(D6L929C9,RUN_YEARS),B7L809C5,B7L809C14,B7L809C23,B7L809C32,B7L809C41)</f>
        <v>244.14231531221932</v>
      </c>
      <c r="AH36" s="16" t="s">
        <v>34929</v>
      </c>
      <c r="AI36" s="33">
        <f>IF(D6L929C15=0,0,D6L929C11/D6L929C15)</f>
        <v>1.274787864716692E-3</v>
      </c>
      <c r="AJ36" s="16" t="s">
        <v>34930</v>
      </c>
      <c r="AK36" s="33">
        <f>IF(D6L929C5=0,0,D6L929C11/D6L929C5)</f>
        <v>1.7106227444178803E-2</v>
      </c>
      <c r="AL36" s="16" t="s">
        <v>34931</v>
      </c>
      <c r="AM36" s="33">
        <f>D6L929C8*CHOOSE(MIN(D6L929C9,RUN_YEARS),B7L809C4,B7L809C13,B7L809C22,B7L809C31,B7L809C40)</f>
        <v>2.3583285930751234</v>
      </c>
      <c r="AN36" s="16" t="s">
        <v>34932</v>
      </c>
      <c r="AO36" s="33">
        <f>D6L929C8-D6L929C18</f>
        <v>6.7386409707711667</v>
      </c>
      <c r="AP36" s="16" t="s">
        <v>34933</v>
      </c>
      <c r="AQ36" s="33">
        <f>CHOOSE(MIN(D6L929C9,RUN_YEARS),B7L809C2,B7L809C11,B7L809C20,B7L809C29,B7L809C38)</f>
        <v>39.211583018879914</v>
      </c>
      <c r="AR36" s="16" t="s">
        <v>34934</v>
      </c>
      <c r="AS36" s="33">
        <f>IF(D6L929C20=0,0,D6L929C18/D6L929C20)</f>
        <v>6.0143672137378798E-2</v>
      </c>
      <c r="AT36" s="16" t="s">
        <v>34935</v>
      </c>
      <c r="AU36" s="33">
        <f>IF(D6L929C5=0,0,D6L929C18/D6L929C5)</f>
        <v>0.1296216600772048</v>
      </c>
      <c r="AV36" s="16" t="s">
        <v>34936</v>
      </c>
      <c r="AW36" s="33">
        <f>CHOOSE(MIN(D6L929C9,RUN_YEARS),B7L809C1,B7L809C10,B7L809C19,B7L809C28,B7L809C37)</f>
        <v>112.04239334403987</v>
      </c>
      <c r="AX36" s="16" t="s">
        <v>34937</v>
      </c>
      <c r="AY36" s="33">
        <f>IF(D6L929C23=0,0,D6L929C19/D6L929C23)</f>
        <v>6.0143672137378805E-2</v>
      </c>
      <c r="AZ36" s="16" t="s">
        <v>34938</v>
      </c>
      <c r="BA36" s="33">
        <f>IF(D6L929C5=0,0,D6L929C19/D6L929C5)</f>
        <v>0.37037833992279523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17919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244.14231531221932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39.211583018879914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112.04239334403987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17919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244.14231531221932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39.211583018879914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112.04239334403987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17919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244.14231531221932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39.211583018879914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112.04239334403987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17919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244.14231531221932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39.211583018879914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112.04239334403987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17919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244.14231531221932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39.211583018879914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112.04239334403987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-326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-326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-326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-314.84673970639545</v>
      </c>
      <c r="X42" s="16" t="s">
        <v>35045</v>
      </c>
      <c r="Y42" s="33">
        <f>D6L935C7-D6L935C10</f>
        <v>-11.153260293604546</v>
      </c>
      <c r="Z42" s="16" t="s">
        <v>35046</v>
      </c>
      <c r="AA42" s="33">
        <f>CHOOSE(MIN(D6L935C9,RUN_YEARS),B7L809C7,B7L809C16,B7L809C25,B7L809C34,B7L809C43)</f>
        <v>17919</v>
      </c>
      <c r="AB42" s="16" t="s">
        <v>35047</v>
      </c>
      <c r="AC42" s="33">
        <f>IF(D6L935C12=0,0,D6L935C10/D6L935C12)</f>
        <v>-1.7570553027869605E-2</v>
      </c>
      <c r="AD42" s="16" t="s">
        <v>35048</v>
      </c>
      <c r="AE42" s="33">
        <f>IF(D6L935C5=0,0,D6L935C10/D6L935C5)</f>
        <v>0.96578754511164244</v>
      </c>
      <c r="AF42" s="16" t="s">
        <v>35049</v>
      </c>
      <c r="AG42" s="33">
        <f>CHOOSE(MIN(D6L935C9,RUN_YEARS),B7L809C5,B7L809C14,B7L809C23,B7L809C32,B7L809C41)</f>
        <v>244.14231531221932</v>
      </c>
      <c r="AH42" s="16" t="s">
        <v>35050</v>
      </c>
      <c r="AI42" s="33">
        <f>IF(D6L935C15=0,0,D6L935C11/D6L935C15)</f>
        <v>-4.5683437872460965E-2</v>
      </c>
      <c r="AJ42" s="16" t="s">
        <v>35051</v>
      </c>
      <c r="AK42" s="33">
        <f>IF(D6L935C5=0,0,D6L935C11/D6L935C5)</f>
        <v>3.4212454888357502E-2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39.211583018879914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112.04239334403987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-3354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-3354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-3354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17919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244.14231531221932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-869.50209579788975</v>
      </c>
      <c r="AN43" s="16" t="s">
        <v>35073</v>
      </c>
      <c r="AO43" s="33">
        <f>D6L936C8-D6L936C18</f>
        <v>-2484.4979042021105</v>
      </c>
      <c r="AP43" s="16" t="s">
        <v>35074</v>
      </c>
      <c r="AQ43" s="33">
        <f>CHOOSE(MIN(D6L936C9,RUN_YEARS),B7L809C2,B7L809C11,B7L809C20,B7L809C29,B7L809C38)</f>
        <v>39.211583018879914</v>
      </c>
      <c r="AR43" s="16" t="s">
        <v>35075</v>
      </c>
      <c r="AS43" s="33">
        <f>IF(D6L936C20=0,0,D6L936C18/D6L936C20)</f>
        <v>-22.174623640653191</v>
      </c>
      <c r="AT43" s="16" t="s">
        <v>35076</v>
      </c>
      <c r="AU43" s="33">
        <f>IF(D6L936C5=0,0,D6L936C18/D6L936C5)</f>
        <v>0.2592433201544096</v>
      </c>
      <c r="AV43" s="16" t="s">
        <v>35077</v>
      </c>
      <c r="AW43" s="33">
        <f>CHOOSE(MIN(D6L936C9,RUN_YEARS),B7L809C1,B7L809C10,B7L809C19,B7L809C28,B7L809C37)</f>
        <v>112.04239334403987</v>
      </c>
      <c r="AX43" s="16" t="s">
        <v>35078</v>
      </c>
      <c r="AY43" s="33">
        <f>IF(D6L936C23=0,0,D6L936C19/D6L936C23)</f>
        <v>-22.174623640653195</v>
      </c>
      <c r="AZ43" s="16" t="s">
        <v>35079</v>
      </c>
      <c r="BA43" s="33">
        <f>IF(D6L936C5=0,0,D6L936C19/D6L936C5)</f>
        <v>0.74075667984559046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-3643.6121217446148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-3661.8060608723072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-316.9030304361537</v>
      </c>
      <c r="R44" s="16" t="s">
        <v>35083</v>
      </c>
      <c r="S44" s="15">
        <f>SUM(D6L929C8:D6L936C8)</f>
        <v>-3344.9030304361536</v>
      </c>
      <c r="U44" s="21" t="str">
        <f>NULL_VALUE</f>
        <v>n/a</v>
      </c>
      <c r="V44" s="16" t="s">
        <v>35084</v>
      </c>
      <c r="W44" s="33">
        <f>SUM(D6L929C10:D6L936C10)</f>
        <v>-306.06099980337302</v>
      </c>
      <c r="X44" s="16" t="s">
        <v>35085</v>
      </c>
      <c r="Y44" s="33">
        <f>SUM(D6L929C11:D6L936C11)</f>
        <v>-10.842030632780693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-1.708025000297857E-2</v>
      </c>
      <c r="AD44" s="16" t="s">
        <v>35087</v>
      </c>
      <c r="AE44" s="33">
        <f>IF(D6L937C5=0,0,D6L937C10/D6L937C5)</f>
        <v>8.3581979688586744E-2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-4.4408650007744271E-2</v>
      </c>
      <c r="AJ44" s="16" t="s">
        <v>35089</v>
      </c>
      <c r="AK44" s="33">
        <f>IF(D6L937C5=0,0,D6L937C11/D6L937C5)</f>
        <v>2.9608423964970795E-3</v>
      </c>
      <c r="AL44" s="16" t="s">
        <v>35090</v>
      </c>
      <c r="AM44" s="33">
        <f>SUM(D6L929C18:D6L936C18)</f>
        <v>-867.14376720481459</v>
      </c>
      <c r="AN44" s="16" t="s">
        <v>35091</v>
      </c>
      <c r="AO44" s="33">
        <f>SUM(D6L929C19:D6L936C19)</f>
        <v>-2477.7592632313394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-22.114479968515813</v>
      </c>
      <c r="AT44" s="16" t="s">
        <v>35093</v>
      </c>
      <c r="AU44" s="33">
        <f>IF(D6L937C5=0,0,D6L937C18/D6L937C5)</f>
        <v>0.23680767162154009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-22.114479968515816</v>
      </c>
      <c r="AZ44" s="16" t="s">
        <v>35095</v>
      </c>
      <c r="BA44" s="33">
        <f>IF(D6L937C5=0,0,D6L937C19/D6L937C5)</f>
        <v>0.67664950629337628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106.38078770071978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53.190393850359889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26.595196925179945</v>
      </c>
      <c r="R45" s="16" t="s">
        <v>35100</v>
      </c>
      <c r="S45" s="15">
        <f>D6L938C5-D6L938C7</f>
        <v>26.595196925179945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25.68530995013024</v>
      </c>
      <c r="X45" s="16" t="s">
        <v>35102</v>
      </c>
      <c r="Y45" s="33">
        <f>D6L938C7-D6L938C10</f>
        <v>0.90988697504970517</v>
      </c>
      <c r="Z45" s="16" t="s">
        <v>35103</v>
      </c>
      <c r="AA45" s="33">
        <f>CHOOSE(MIN(D6L938C9,RUN_YEARS),B7L809C7,B7L809C16,B7L809C25,B7L809C34,B7L809C43)</f>
        <v>17919</v>
      </c>
      <c r="AB45" s="16" t="s">
        <v>35104</v>
      </c>
      <c r="AC45" s="33">
        <f>IF(D6L938C12=0,0,D6L938C10/D6L938C12)</f>
        <v>1.4334120179770209E-3</v>
      </c>
      <c r="AD45" s="16" t="s">
        <v>35105</v>
      </c>
      <c r="AE45" s="33">
        <f>IF(D6L938C5=0,0,D6L938C10/D6L938C5)</f>
        <v>0.48289377255582122</v>
      </c>
      <c r="AF45" s="16" t="s">
        <v>35106</v>
      </c>
      <c r="AG45" s="33">
        <f>CHOOSE(MIN(D6L938C9,RUN_YEARS),B7L809C5,B7L809C14,B7L809C23,B7L809C32,B7L809C41)</f>
        <v>244.14231531221932</v>
      </c>
      <c r="AH45" s="16" t="s">
        <v>35107</v>
      </c>
      <c r="AI45" s="33">
        <f>IF(D6L938C15=0,0,D6L938C11/D6L938C15)</f>
        <v>3.7268712467402629E-3</v>
      </c>
      <c r="AJ45" s="16" t="s">
        <v>35108</v>
      </c>
      <c r="AK45" s="33">
        <f>IF(D6L938C5=0,0,D6L938C11/D6L938C5)</f>
        <v>1.7106227444178793E-2</v>
      </c>
      <c r="AL45" s="16" t="s">
        <v>35109</v>
      </c>
      <c r="AM45" s="33">
        <f>D6L938C8*CHOOSE(MIN(D6L938C9,RUN_YEARS),B7L809C4,B7L809C13,B7L809C22,B7L809C31,B7L809C40)</f>
        <v>6.894627151043994</v>
      </c>
      <c r="AN45" s="16" t="s">
        <v>35110</v>
      </c>
      <c r="AO45" s="33">
        <f>D6L938C8-D6L938C18</f>
        <v>19.70056977413595</v>
      </c>
      <c r="AP45" s="16" t="s">
        <v>35111</v>
      </c>
      <c r="AQ45" s="33">
        <f>CHOOSE(MIN(D6L938C9,RUN_YEARS),B7L809C2,B7L809C11,B7L809C20,B7L809C29,B7L809C38)</f>
        <v>39.211583018879914</v>
      </c>
      <c r="AR45" s="16" t="s">
        <v>35112</v>
      </c>
      <c r="AS45" s="33">
        <f>IF(D6L938C20=0,0,D6L938C18/D6L938C20)</f>
        <v>0.17583139012072818</v>
      </c>
      <c r="AT45" s="16" t="s">
        <v>35113</v>
      </c>
      <c r="AU45" s="33">
        <f>IF(D6L938C5=0,0,D6L938C18/D6L938C5)</f>
        <v>0.1296216600772048</v>
      </c>
      <c r="AV45" s="16" t="s">
        <v>35114</v>
      </c>
      <c r="AW45" s="33">
        <f>CHOOSE(MIN(D6L938C9,RUN_YEARS),B7L809C1,B7L809C10,B7L809C19,B7L809C28,B7L809C37)</f>
        <v>112.04239334403987</v>
      </c>
      <c r="AX45" s="16" t="s">
        <v>35115</v>
      </c>
      <c r="AY45" s="33">
        <f>IF(D6L938C23=0,0,D6L938C19/D6L938C23)</f>
        <v>0.17583139012072815</v>
      </c>
      <c r="AZ45" s="16" t="s">
        <v>35116</v>
      </c>
      <c r="BA45" s="33">
        <f>IF(D6L938C5=0,0,D6L938C19/D6L938C5)</f>
        <v>0.37037833992279517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17919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244.14231531221932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39.211583018879914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112.04239334403987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106.38078770071978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53.190393850359889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26.595196925179945</v>
      </c>
      <c r="R47" s="16" t="s">
        <v>35140</v>
      </c>
      <c r="S47" s="15">
        <f>SUM(D6L938C8:D6L939C8)</f>
        <v>26.595196925179945</v>
      </c>
      <c r="U47" s="21" t="str">
        <f>NULL_VALUE</f>
        <v>n/a</v>
      </c>
      <c r="V47" s="16" t="s">
        <v>35141</v>
      </c>
      <c r="W47" s="33">
        <f>SUM(D6L938C10:D6L939C10)</f>
        <v>25.68530995013024</v>
      </c>
      <c r="X47" s="16" t="s">
        <v>35142</v>
      </c>
      <c r="Y47" s="33">
        <f>SUM(D6L938C11:D6L939C11)</f>
        <v>0.90988697504970517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1.4334120179770209E-3</v>
      </c>
      <c r="AD47" s="16" t="s">
        <v>35144</v>
      </c>
      <c r="AE47" s="33">
        <f>IF(D6L940C5=0,0,D6L940C10/D6L940C5)</f>
        <v>0.48289377255582122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3.7268712467402629E-3</v>
      </c>
      <c r="AJ47" s="16" t="s">
        <v>35146</v>
      </c>
      <c r="AK47" s="33">
        <f>IF(D6L940C5=0,0,D6L940C11/D6L940C5)</f>
        <v>1.7106227444178793E-2</v>
      </c>
      <c r="AL47" s="16" t="s">
        <v>35147</v>
      </c>
      <c r="AM47" s="33">
        <f>SUM(D6L938C18:D6L939C18)</f>
        <v>6.894627151043994</v>
      </c>
      <c r="AN47" s="16" t="s">
        <v>35148</v>
      </c>
      <c r="AO47" s="33">
        <f>SUM(D6L938C19:D6L939C19)</f>
        <v>19.70056977413595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0.17583139012072818</v>
      </c>
      <c r="AT47" s="16" t="s">
        <v>35150</v>
      </c>
      <c r="AU47" s="33">
        <f>IF(D6L940C5=0,0,D6L940C18/D6L940C5)</f>
        <v>0.1296216600772048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0.17583139012072815</v>
      </c>
      <c r="AZ47" s="16" t="s">
        <v>35152</v>
      </c>
      <c r="BA47" s="33">
        <f>IF(D6L940C5=0,0,D6L940C19/D6L940C5)</f>
        <v>0.37037833992279517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-489.84445862351413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-1412.5892845489805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807.70535772550966</v>
      </c>
      <c r="R48" s="16" t="s">
        <v>35157</v>
      </c>
      <c r="S48" s="15">
        <f>SUM(D6L928C8,D6L937C8,D6L940C8)</f>
        <v>-2220.2946422744899</v>
      </c>
      <c r="U48" s="21" t="str">
        <f>NULL_VALUE</f>
        <v>n/a</v>
      </c>
      <c r="V48" s="16" t="s">
        <v>35158</v>
      </c>
      <c r="W48" s="33">
        <f>SUM(D6L928C10,D6L937C10,D6L940C10)</f>
        <v>781.09824945254059</v>
      </c>
      <c r="X48" s="16" t="s">
        <v>35159</v>
      </c>
      <c r="Y48" s="33">
        <f>SUM(D6L928C11,D6L937C11,D6L940C11)</f>
        <v>26.607108272968762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3.5252796262417729E-2</v>
      </c>
      <c r="AD48" s="16" t="s">
        <v>35161</v>
      </c>
      <c r="AE48" s="33">
        <f>IF(D6L941C5=0,0,D6L941C10/D6L941C5)</f>
        <v>-0.55295495866792876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9.1657270282286402E-2</v>
      </c>
      <c r="AJ48" s="16" t="s">
        <v>35163</v>
      </c>
      <c r="AK48" s="33">
        <f>IF(D6L941C5=0,0,D6L941C11/D6L941C5)</f>
        <v>-1.8835700202457666E-2</v>
      </c>
      <c r="AL48" s="16" t="s">
        <v>35164</v>
      </c>
      <c r="AM48" s="33">
        <f>SUM(D6L928C18,D6L937C18,D6L940C18)</f>
        <v>-574.38303016963755</v>
      </c>
      <c r="AN48" s="16" t="s">
        <v>35165</v>
      </c>
      <c r="AO48" s="33">
        <f>SUM(D6L928C19,D6L937C19,D6L940C19)</f>
        <v>-1645.9116121048532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-15.537037273588673</v>
      </c>
      <c r="AT48" s="16" t="s">
        <v>35167</v>
      </c>
      <c r="AU48" s="33">
        <f>IF(D6L941C5=0,0,D6L941C18/D6L941C5)</f>
        <v>0.40661715082528738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-15.537037273588677</v>
      </c>
      <c r="AZ48" s="16" t="s">
        <v>35169</v>
      </c>
      <c r="BA48" s="33">
        <f>IF(D6L941C5=0,0,D6L941C19/D6L941C5)</f>
        <v>1.1651735080450998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F9050F-AF7F-4B57-84FD-EE029687757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1746.7864691666666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1502.2363634833332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751.1181817416666</v>
      </c>
      <c r="R8" s="16" t="s">
        <v>35179</v>
      </c>
      <c r="S8" s="15">
        <f>D6L1001C5-D6L1001C7</f>
        <v>751.1181817416666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729.88350527366879</v>
      </c>
      <c r="X8" s="16" t="s">
        <v>35181</v>
      </c>
      <c r="Y8" s="33">
        <f>D6L1001C7-D6L1001C10</f>
        <v>21.234676467997815</v>
      </c>
      <c r="Z8" s="16" t="s">
        <v>35182</v>
      </c>
      <c r="AA8" s="33">
        <f>CHOOSE(MIN(D6L1001C9,RUN_YEARS),B7L810C7,B7L810C16,B7L810C25,B7L810C34,B7L810C43)</f>
        <v>49308.666666666672</v>
      </c>
      <c r="AB8" s="16" t="s">
        <v>35183</v>
      </c>
      <c r="AC8" s="33">
        <f>IF(D6L1001C12=0,0,D6L1001C10/D6L1001C12)</f>
        <v>1.4802337086252627E-2</v>
      </c>
      <c r="AD8" s="16" t="s">
        <v>35184</v>
      </c>
      <c r="AE8" s="33">
        <f>IF(D6L1001C5=0,0,D6L1001C10/D6L1001C5)</f>
        <v>0.48586462358109905</v>
      </c>
      <c r="AF8" s="16" t="s">
        <v>35185</v>
      </c>
      <c r="AG8" s="33">
        <f>CHOOSE(MIN(D6L1001C9,RUN_YEARS),B7L810C5,B7L810C14,B7L810C23,B7L810C32,B7L810C41)</f>
        <v>551.74957909230125</v>
      </c>
      <c r="AH8" s="16" t="s">
        <v>35186</v>
      </c>
      <c r="AI8" s="33">
        <f>IF(D6L1001C15=0,0,D6L1001C11/D6L1001C15)</f>
        <v>3.8486076424256777E-2</v>
      </c>
      <c r="AJ8" s="16" t="s">
        <v>35187</v>
      </c>
      <c r="AK8" s="33">
        <f>IF(D6L1001C5=0,0,D6L1001C11/D6L1001C5)</f>
        <v>1.4135376418900943E-2</v>
      </c>
      <c r="AL8" s="16" t="s">
        <v>35188</v>
      </c>
      <c r="AM8" s="33">
        <f>D6L1001C8*CHOOSE(MIN(D6L1001C9,RUN_YEARS),B7L810C4,B7L810C13,B7L810C22,B7L810C31,B7L810C40)</f>
        <v>208.53364231070506</v>
      </c>
      <c r="AN8" s="16" t="s">
        <v>35189</v>
      </c>
      <c r="AO8" s="33">
        <f>D6L1001C8-D6L1001C18</f>
        <v>542.58453943096151</v>
      </c>
      <c r="AP8" s="16" t="s">
        <v>35190</v>
      </c>
      <c r="AQ8" s="33">
        <f>CHOOSE(MIN(D6L1001C9,RUN_YEARS),B7L810C2,B7L810C11,B7L810C20,B7L810C29,B7L810C38)</f>
        <v>105.5176378700091</v>
      </c>
      <c r="AR8" s="16" t="s">
        <v>35191</v>
      </c>
      <c r="AS8" s="33">
        <f>IF(D6L1001C20=0,0,D6L1001C18/D6L1001C20)</f>
        <v>1.9762917984157777</v>
      </c>
      <c r="AT8" s="16" t="s">
        <v>35192</v>
      </c>
      <c r="AU8" s="33">
        <f>IF(D6L1001C5=0,0,D6L1001C18/D6L1001C5)</f>
        <v>0.13881546697961999</v>
      </c>
      <c r="AV8" s="16" t="s">
        <v>35193</v>
      </c>
      <c r="AW8" s="33">
        <f>CHOOSE(MIN(D6L1001C9,RUN_YEARS),B7L810C1,B7L810C10,B7L810C19,B7L810C28,B7L810C37)</f>
        <v>274.54677485678212</v>
      </c>
      <c r="AX8" s="16" t="s">
        <v>35194</v>
      </c>
      <c r="AY8" s="33">
        <f>IF(D6L1001C23=0,0,D6L1001C19/D6L1001C23)</f>
        <v>1.9762917984157775</v>
      </c>
      <c r="AZ8" s="16" t="s">
        <v>35195</v>
      </c>
      <c r="BA8" s="33">
        <f>IF(D6L1001C5=0,0,D6L1001C19/D6L1001C5)</f>
        <v>0.36118453302038001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6.0056481525478969</v>
      </c>
      <c r="J9" s="16" t="s">
        <v>35216</v>
      </c>
      <c r="K9" s="21">
        <f>IF(FLOW_THRU_100PCT="Y",1,INDEX(VariabilityMatrix,D6L1002C1,D6L1002C9))</f>
        <v>0.65905647955576963</v>
      </c>
      <c r="L9" s="16" t="s">
        <v>35196</v>
      </c>
      <c r="M9" s="15">
        <f>IF(D6L1002C2&lt;&gt;0,D6L1002C2*D6L1002C4,D6L1002C3*D6L1002C4)</f>
        <v>3.9580613288688284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1.9790306644344142</v>
      </c>
      <c r="R9" s="16" t="s">
        <v>35198</v>
      </c>
      <c r="S9" s="15">
        <f>D6L1002C5-D6L1002C7</f>
        <v>1.9790306644344142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1.922214842832886</v>
      </c>
      <c r="X9" s="16" t="s">
        <v>35200</v>
      </c>
      <c r="Y9" s="33">
        <f>D6L1002C7-D6L1002C10</f>
        <v>5.6815821601528205E-2</v>
      </c>
      <c r="Z9" s="16" t="s">
        <v>35201</v>
      </c>
      <c r="AA9" s="33">
        <f>CHOOSE(MIN(D6L1002C9,RUN_YEARS),B7L810C7,B7L810C16,B7L810C25,B7L810C34,B7L810C43)</f>
        <v>50902.6</v>
      </c>
      <c r="AB9" s="16" t="s">
        <v>35202</v>
      </c>
      <c r="AC9" s="33">
        <f>IF(D6L1002C12=0,0,D6L1002C10/D6L1002C12)</f>
        <v>3.7762606287947691E-5</v>
      </c>
      <c r="AD9" s="16" t="s">
        <v>35203</v>
      </c>
      <c r="AE9" s="33">
        <f>IF(D6L1002C5=0,0,D6L1002C10/D6L1002C5)</f>
        <v>0.48564554288557082</v>
      </c>
      <c r="AF9" s="16" t="s">
        <v>35204</v>
      </c>
      <c r="AG9" s="33">
        <f>CHOOSE(MIN(D6L1002C9,RUN_YEARS),B7L810C5,B7L810C14,B7L810C23,B7L810C32,B7L810C41)</f>
        <v>578.67401711849436</v>
      </c>
      <c r="AH9" s="16" t="s">
        <v>35205</v>
      </c>
      <c r="AI9" s="33">
        <f>IF(D6L1002C15=0,0,D6L1002C11/D6L1002C15)</f>
        <v>9.8182776348664191E-5</v>
      </c>
      <c r="AJ9" s="16" t="s">
        <v>35206</v>
      </c>
      <c r="AK9" s="33">
        <f>IF(D6L1002C5=0,0,D6L1002C11/D6L1002C5)</f>
        <v>1.4354457114429189E-2</v>
      </c>
      <c r="AL9" s="16" t="s">
        <v>35207</v>
      </c>
      <c r="AM9" s="33">
        <f>D6L1002C8*CHOOSE(MIN(D6L1002C9,RUN_YEARS),B7L810C4,B7L810C13,B7L810C22,B7L810C31,B7L810C40)</f>
        <v>0.57033259122812385</v>
      </c>
      <c r="AN9" s="16" t="s">
        <v>35208</v>
      </c>
      <c r="AO9" s="33">
        <f>D6L1002C8-D6L1002C18</f>
        <v>1.4086980732062904</v>
      </c>
      <c r="AP9" s="16" t="s">
        <v>35209</v>
      </c>
      <c r="AQ9" s="33">
        <f>CHOOSE(MIN(D6L1002C9,RUN_YEARS),B7L810C2,B7L810C11,B7L810C20,B7L810C29,B7L810C38)</f>
        <v>116.49180829006036</v>
      </c>
      <c r="AR9" s="16" t="s">
        <v>35210</v>
      </c>
      <c r="AS9" s="33">
        <f>IF(D6L1002C20=0,0,D6L1002C18/D6L1002C20)</f>
        <v>4.8959029789289255E-3</v>
      </c>
      <c r="AT9" s="16" t="s">
        <v>35211</v>
      </c>
      <c r="AU9" s="33">
        <f>IF(D6L1002C5=0,0,D6L1002C18/D6L1002C5)</f>
        <v>0.14409392473742158</v>
      </c>
      <c r="AV9" s="16" t="s">
        <v>35212</v>
      </c>
      <c r="AW9" s="33">
        <f>CHOOSE(MIN(D6L1002C9,RUN_YEARS),B7L810C1,B7L810C10,B7L810C19,B7L810C28,B7L810C37)</f>
        <v>287.72998142918078</v>
      </c>
      <c r="AX9" s="16" t="s">
        <v>35213</v>
      </c>
      <c r="AY9" s="33">
        <f>IF(D6L1002C23=0,0,D6L1002C19/D6L1002C23)</f>
        <v>4.8959029789289246E-3</v>
      </c>
      <c r="AZ9" s="16" t="s">
        <v>35214</v>
      </c>
      <c r="BA9" s="33">
        <f>IF(D6L1002C5=0,0,D6L1002C19/D6L1002C5)</f>
        <v>0.35590607526257839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0.43527778245291432</v>
      </c>
      <c r="J10" s="16" t="s">
        <v>35237</v>
      </c>
      <c r="K10" s="21">
        <f>IF(FLOW_THRU_100PCT="Y",1,INDEX(VariabilityMatrix,D6L1003C1,D6L1003C9))</f>
        <v>0.65905647955576963</v>
      </c>
      <c r="L10" s="16" t="s">
        <v>35217</v>
      </c>
      <c r="M10" s="15">
        <f>IF(D6L1003C2&lt;&gt;0,D6L1003C2*D6L1003C4,D6L1003C3*D6L1003C4)</f>
        <v>0.28687264293225989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0.14343632146612995</v>
      </c>
      <c r="R10" s="16" t="s">
        <v>35219</v>
      </c>
      <c r="S10" s="15">
        <f>D6L1003C5-D6L1003C7</f>
        <v>0.14343632146612995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0.13931842041585588</v>
      </c>
      <c r="X10" s="16" t="s">
        <v>35221</v>
      </c>
      <c r="Y10" s="33">
        <f>D6L1003C7-D6L1003C10</f>
        <v>4.1179010502740698E-3</v>
      </c>
      <c r="Z10" s="16" t="s">
        <v>35222</v>
      </c>
      <c r="AA10" s="33">
        <f>CHOOSE(MIN(D6L1003C9,RUN_YEARS),B7L810C7,B7L810C16,B7L810C25,B7L810C34,B7L810C43)</f>
        <v>50902.6</v>
      </c>
      <c r="AB10" s="16" t="s">
        <v>35223</v>
      </c>
      <c r="AC10" s="33">
        <f>IF(D6L1003C12=0,0,D6L1003C10/D6L1003C12)</f>
        <v>2.7369607920981617E-6</v>
      </c>
      <c r="AD10" s="16" t="s">
        <v>35224</v>
      </c>
      <c r="AE10" s="33">
        <f>IF(D6L1003C5=0,0,D6L1003C10/D6L1003C5)</f>
        <v>0.48564554288557088</v>
      </c>
      <c r="AF10" s="16" t="s">
        <v>35225</v>
      </c>
      <c r="AG10" s="33">
        <f>CHOOSE(MIN(D6L1003C9,RUN_YEARS),B7L810C5,B7L810C14,B7L810C23,B7L810C32,B7L810C41)</f>
        <v>578.67401711849436</v>
      </c>
      <c r="AH10" s="16" t="s">
        <v>35226</v>
      </c>
      <c r="AI10" s="33">
        <f>IF(D6L1003C15=0,0,D6L1003C11/D6L1003C15)</f>
        <v>7.1160980594552118E-6</v>
      </c>
      <c r="AJ10" s="16" t="s">
        <v>35227</v>
      </c>
      <c r="AK10" s="33">
        <f>IF(D6L1003C5=0,0,D6L1003C11/D6L1003C5)</f>
        <v>1.4354457114429146E-2</v>
      </c>
      <c r="AL10" s="16" t="s">
        <v>35228</v>
      </c>
      <c r="AM10" s="33">
        <f>D6L1003C8*CHOOSE(MIN(D6L1003C9,RUN_YEARS),B7L810C4,B7L810C13,B7L810C22,B7L810C31,B7L810C40)</f>
        <v>4.133660501990627E-2</v>
      </c>
      <c r="AN10" s="16" t="s">
        <v>35229</v>
      </c>
      <c r="AO10" s="33">
        <f>D6L1003C8-D6L1003C18</f>
        <v>0.10209971644622368</v>
      </c>
      <c r="AP10" s="16" t="s">
        <v>35230</v>
      </c>
      <c r="AQ10" s="33">
        <f>CHOOSE(MIN(D6L1003C9,RUN_YEARS),B7L810C2,B7L810C11,B7L810C20,B7L810C29,B7L810C38)</f>
        <v>116.49180829006036</v>
      </c>
      <c r="AR10" s="16" t="s">
        <v>35231</v>
      </c>
      <c r="AS10" s="33">
        <f>IF(D6L1003C20=0,0,D6L1003C18/D6L1003C20)</f>
        <v>3.5484559495359215E-4</v>
      </c>
      <c r="AT10" s="16" t="s">
        <v>35232</v>
      </c>
      <c r="AU10" s="33">
        <f>IF(D6L1003C5=0,0,D6L1003C18/D6L1003C5)</f>
        <v>0.14409392473742158</v>
      </c>
      <c r="AV10" s="16" t="s">
        <v>35233</v>
      </c>
      <c r="AW10" s="33">
        <f>CHOOSE(MIN(D6L1003C9,RUN_YEARS),B7L810C1,B7L810C10,B7L810C19,B7L810C28,B7L810C37)</f>
        <v>287.72998142918078</v>
      </c>
      <c r="AX10" s="16" t="s">
        <v>35234</v>
      </c>
      <c r="AY10" s="33">
        <f>IF(D6L1003C23=0,0,D6L1003C19/D6L1003C23)</f>
        <v>3.5484559495359215E-4</v>
      </c>
      <c r="AZ10" s="16" t="s">
        <v>35235</v>
      </c>
      <c r="BA10" s="33">
        <f>IF(D6L1003C5=0,0,D6L1003C19/D6L1003C5)</f>
        <v>0.35590607526257845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IF(FLOW_THRU_100PCT="Y",1,INDEX(VariabilityMatrix,D6L1004C1,D6L1004C9))</f>
        <v>0.65838172875847645</v>
      </c>
      <c r="L11" s="16" t="s">
        <v>35238</v>
      </c>
      <c r="M11" s="15">
        <f>IF(D6L1004C2&lt;&gt;0,D6L1004C2*D6L1004C4,D6L1004C3*D6L1004C4)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44534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500.84018276258632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97.452348800870467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248.07042898592476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18.249687917926089</v>
      </c>
      <c r="J12" s="16" t="s">
        <v>35279</v>
      </c>
      <c r="K12" s="21">
        <f>IF(FLOW_THRU_100PCT="Y",1,INDEX(VariabilityMatrix,D6L1005C1,D6L1005C9))</f>
        <v>0.3345251378390191</v>
      </c>
      <c r="L12" s="16" t="s">
        <v>35259</v>
      </c>
      <c r="M12" s="15">
        <f>IF(D6L1005C2&lt;&gt;0,D6L1005C2*D6L1005C4,D6L1005C3*D6L1005C4)</f>
        <v>6.1049793662633061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3.052489683131653</v>
      </c>
      <c r="R12" s="16" t="s">
        <v>35261</v>
      </c>
      <c r="S12" s="15">
        <f>D6L1005C5-D6L1005C7</f>
        <v>3.052489683131653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2.9648560186341513</v>
      </c>
      <c r="X12" s="16" t="s">
        <v>35263</v>
      </c>
      <c r="Y12" s="33">
        <f>D6L1005C7-D6L1005C10</f>
        <v>8.7633664497501762E-2</v>
      </c>
      <c r="Z12" s="16" t="s">
        <v>35264</v>
      </c>
      <c r="AA12" s="33">
        <f>CHOOSE(MIN(D6L1005C9,RUN_YEARS),B7L810C7,B7L810C16,B7L810C25,B7L810C34,B7L810C43)</f>
        <v>50902.6</v>
      </c>
      <c r="AB12" s="16" t="s">
        <v>35265</v>
      </c>
      <c r="AC12" s="33">
        <f>IF(D6L1005C12=0,0,D6L1005C10/D6L1005C12)</f>
        <v>5.8245669546037952E-5</v>
      </c>
      <c r="AD12" s="16" t="s">
        <v>35266</v>
      </c>
      <c r="AE12" s="33">
        <f>IF(D6L1005C5=0,0,D6L1005C10/D6L1005C5)</f>
        <v>0.48564554288557082</v>
      </c>
      <c r="AF12" s="16" t="s">
        <v>35267</v>
      </c>
      <c r="AG12" s="33">
        <f>CHOOSE(MIN(D6L1005C9,RUN_YEARS),B7L810C5,B7L810C14,B7L810C23,B7L810C32,B7L810C41)</f>
        <v>578.67401711849436</v>
      </c>
      <c r="AH12" s="16" t="s">
        <v>35268</v>
      </c>
      <c r="AI12" s="33">
        <f>IF(D6L1005C15=0,0,D6L1005C11/D6L1005C15)</f>
        <v>1.5143874081969907E-4</v>
      </c>
      <c r="AJ12" s="16" t="s">
        <v>35269</v>
      </c>
      <c r="AK12" s="33">
        <f>IF(D6L1005C5=0,0,D6L1005C11/D6L1005C5)</f>
        <v>1.4354457114429196E-2</v>
      </c>
      <c r="AL12" s="16" t="s">
        <v>35270</v>
      </c>
      <c r="AM12" s="33">
        <f>D6L1005C8*CHOOSE(MIN(D6L1005C9,RUN_YEARS),B7L810C4,B7L810C13,B7L810C22,B7L810C31,B7L810C40)</f>
        <v>0.8796904373258565</v>
      </c>
      <c r="AN12" s="16" t="s">
        <v>35271</v>
      </c>
      <c r="AO12" s="33">
        <f>D6L1005C8-D6L1005C18</f>
        <v>2.1727992458057965</v>
      </c>
      <c r="AP12" s="16" t="s">
        <v>35272</v>
      </c>
      <c r="AQ12" s="33">
        <f>CHOOSE(MIN(D6L1005C9,RUN_YEARS),B7L810C2,B7L810C11,B7L810C20,B7L810C29,B7L810C38)</f>
        <v>116.49180829006036</v>
      </c>
      <c r="AR12" s="16" t="s">
        <v>35273</v>
      </c>
      <c r="AS12" s="33">
        <f>IF(D6L1005C20=0,0,D6L1005C18/D6L1005C20)</f>
        <v>7.5515218643997638E-3</v>
      </c>
      <c r="AT12" s="16" t="s">
        <v>35274</v>
      </c>
      <c r="AU12" s="33">
        <f>IF(D6L1005C5=0,0,D6L1005C18/D6L1005C5)</f>
        <v>0.14409392473742158</v>
      </c>
      <c r="AV12" s="16" t="s">
        <v>35275</v>
      </c>
      <c r="AW12" s="33">
        <f>CHOOSE(MIN(D6L1005C9,RUN_YEARS),B7L810C1,B7L810C10,B7L810C19,B7L810C28,B7L810C37)</f>
        <v>287.72998142918078</v>
      </c>
      <c r="AX12" s="16" t="s">
        <v>35276</v>
      </c>
      <c r="AY12" s="33">
        <f>IF(D6L1005C23=0,0,D6L1005C19/D6L1005C23)</f>
        <v>7.551521864399763E-3</v>
      </c>
      <c r="AZ12" s="16" t="s">
        <v>35277</v>
      </c>
      <c r="BA12" s="33">
        <f>IF(D6L1005C5=0,0,D6L1005C19/D6L1005C5)</f>
        <v>0.35590607526257845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3.0103385841222341</v>
      </c>
      <c r="J13" s="16" t="s">
        <v>35300</v>
      </c>
      <c r="K13" s="21">
        <f>IF(FLOW_THRU_100PCT="Y",1,INDEX(VariabilityMatrix,D6L1006C1,D6L1006C9))</f>
        <v>0.65905647955576963</v>
      </c>
      <c r="L13" s="16" t="s">
        <v>35280</v>
      </c>
      <c r="M13" s="15">
        <f>IF(D6L1006C2&lt;&gt;0,D6L1006C2*D6L1006C4,D6L1006C3*D6L1006C4)</f>
        <v>1.9839831495224995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0.99199157476124977</v>
      </c>
      <c r="R13" s="16" t="s">
        <v>35282</v>
      </c>
      <c r="S13" s="15">
        <f>D6L1006C5-D6L1006C7</f>
        <v>0.99199157476124977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0.96351257372567889</v>
      </c>
      <c r="X13" s="16" t="s">
        <v>35284</v>
      </c>
      <c r="Y13" s="33">
        <f>D6L1006C7-D6L1006C10</f>
        <v>2.8479001035570883E-2</v>
      </c>
      <c r="Z13" s="16" t="s">
        <v>35285</v>
      </c>
      <c r="AA13" s="33">
        <f>CHOOSE(MIN(D6L1006C9,RUN_YEARS),B7L810C7,B7L810C16,B7L810C25,B7L810C34,B7L810C43)</f>
        <v>50902.6</v>
      </c>
      <c r="AB13" s="16" t="s">
        <v>35286</v>
      </c>
      <c r="AC13" s="33">
        <f>IF(D6L1006C12=0,0,D6L1006C10/D6L1006C12)</f>
        <v>1.8928553231577146E-5</v>
      </c>
      <c r="AD13" s="16" t="s">
        <v>35287</v>
      </c>
      <c r="AE13" s="33">
        <f>IF(D6L1006C5=0,0,D6L1006C10/D6L1006C5)</f>
        <v>0.48564554288557082</v>
      </c>
      <c r="AF13" s="16" t="s">
        <v>35288</v>
      </c>
      <c r="AG13" s="33">
        <f>CHOOSE(MIN(D6L1006C9,RUN_YEARS),B7L810C5,B7L810C14,B7L810C23,B7L810C32,B7L810C41)</f>
        <v>578.67401711849436</v>
      </c>
      <c r="AH13" s="16" t="s">
        <v>35289</v>
      </c>
      <c r="AI13" s="33">
        <f>IF(D6L1006C15=0,0,D6L1006C11/D6L1006C15)</f>
        <v>4.92142384021007E-5</v>
      </c>
      <c r="AJ13" s="16" t="s">
        <v>35290</v>
      </c>
      <c r="AK13" s="33">
        <f>IF(D6L1006C5=0,0,D6L1006C11/D6L1006C5)</f>
        <v>1.4354457114429195E-2</v>
      </c>
      <c r="AL13" s="16" t="s">
        <v>35291</v>
      </c>
      <c r="AM13" s="33">
        <f>D6L1006C8*CHOOSE(MIN(D6L1006C9,RUN_YEARS),B7L810C4,B7L810C13,B7L810C22,B7L810C31,B7L810C40)</f>
        <v>0.2858799186276077</v>
      </c>
      <c r="AN13" s="16" t="s">
        <v>35292</v>
      </c>
      <c r="AO13" s="33">
        <f>D6L1006C8-D6L1006C18</f>
        <v>0.70611165613364202</v>
      </c>
      <c r="AP13" s="16" t="s">
        <v>35293</v>
      </c>
      <c r="AQ13" s="33">
        <f>CHOOSE(MIN(D6L1006C9,RUN_YEARS),B7L810C2,B7L810C11,B7L810C20,B7L810C29,B7L810C38)</f>
        <v>116.49180829006036</v>
      </c>
      <c r="AR13" s="16" t="s">
        <v>35294</v>
      </c>
      <c r="AS13" s="33">
        <f>IF(D6L1006C20=0,0,D6L1006C18/D6L1006C20)</f>
        <v>2.4540774396408812E-3</v>
      </c>
      <c r="AT13" s="16" t="s">
        <v>35295</v>
      </c>
      <c r="AU13" s="33">
        <f>IF(D6L1006C5=0,0,D6L1006C18/D6L1006C5)</f>
        <v>0.14409392473742158</v>
      </c>
      <c r="AV13" s="16" t="s">
        <v>35296</v>
      </c>
      <c r="AW13" s="33">
        <f>CHOOSE(MIN(D6L1006C9,RUN_YEARS),B7L810C1,B7L810C10,B7L810C19,B7L810C28,B7L810C37)</f>
        <v>287.72998142918078</v>
      </c>
      <c r="AX13" s="16" t="s">
        <v>35297</v>
      </c>
      <c r="AY13" s="33">
        <f>IF(D6L1006C23=0,0,D6L1006C19/D6L1006C23)</f>
        <v>2.4540774396408804E-3</v>
      </c>
      <c r="AZ13" s="16" t="s">
        <v>35298</v>
      </c>
      <c r="BA13" s="33">
        <f>IF(D6L1006C5=0,0,D6L1006C19/D6L1006C5)</f>
        <v>0.35590607526257839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0.11387307590312436</v>
      </c>
      <c r="J14" s="16" t="s">
        <v>35321</v>
      </c>
      <c r="K14" s="21">
        <f>IF(FLOW_THRU_100PCT="Y",1,INDEX(VariabilityMatrix,D6L1007C1,D6L1007C9))</f>
        <v>0.65838172875847645</v>
      </c>
      <c r="L14" s="16" t="s">
        <v>35301</v>
      </c>
      <c r="M14" s="15">
        <f>IF(D6L1007C2&lt;&gt;0,D6L1007C2*D6L1007C4,D6L1007C3*D6L1007C4)</f>
        <v>7.4971952572144215E-2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3.7485976286072108E-2</v>
      </c>
      <c r="R14" s="16" t="s">
        <v>35303</v>
      </c>
      <c r="S14" s="15">
        <f>D6L1007C5-D6L1007C7</f>
        <v>3.7485976286072108E-2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3.6421017304086596E-2</v>
      </c>
      <c r="X14" s="16" t="s">
        <v>35305</v>
      </c>
      <c r="Y14" s="33">
        <f>D6L1007C7-D6L1007C10</f>
        <v>1.0649589819855115E-3</v>
      </c>
      <c r="Z14" s="16" t="s">
        <v>35306</v>
      </c>
      <c r="AA14" s="33">
        <f>CHOOSE(MIN(D6L1007C9,RUN_YEARS),B7L810C7,B7L810C16,B7L810C25,B7L810C34,B7L810C43)</f>
        <v>44534</v>
      </c>
      <c r="AB14" s="16" t="s">
        <v>35307</v>
      </c>
      <c r="AC14" s="33">
        <f>IF(D6L1007C12=0,0,D6L1007C10/D6L1007C12)</f>
        <v>8.1782497202332145E-7</v>
      </c>
      <c r="AD14" s="16" t="s">
        <v>35308</v>
      </c>
      <c r="AE14" s="33">
        <f>IF(D6L1007C5=0,0,D6L1007C10/D6L1007C5)</f>
        <v>0.48579523481183551</v>
      </c>
      <c r="AF14" s="16" t="s">
        <v>35309</v>
      </c>
      <c r="AG14" s="33">
        <f>CHOOSE(MIN(D6L1007C9,RUN_YEARS),B7L810C5,B7L810C14,B7L810C23,B7L810C32,B7L810C41)</f>
        <v>500.84018276258632</v>
      </c>
      <c r="AH14" s="16" t="s">
        <v>35310</v>
      </c>
      <c r="AI14" s="33">
        <f>IF(D6L1007C15=0,0,D6L1007C11/D6L1007C15)</f>
        <v>2.1263449272606285E-6</v>
      </c>
      <c r="AJ14" s="16" t="s">
        <v>35311</v>
      </c>
      <c r="AK14" s="33">
        <f>IF(D6L1007C5=0,0,D6L1007C11/D6L1007C5)</f>
        <v>1.4204765188164466E-2</v>
      </c>
      <c r="AL14" s="16" t="s">
        <v>35312</v>
      </c>
      <c r="AM14" s="33">
        <f>D6L1007C8*CHOOSE(MIN(D6L1007C9,RUN_YEARS),B7L810C4,B7L810C13,B7L810C22,B7L810C31,B7L810C40)</f>
        <v>1.0572664585446232E-2</v>
      </c>
      <c r="AN14" s="16" t="s">
        <v>35313</v>
      </c>
      <c r="AO14" s="33">
        <f>D6L1007C8-D6L1007C18</f>
        <v>2.6913311700625876E-2</v>
      </c>
      <c r="AP14" s="16" t="s">
        <v>35314</v>
      </c>
      <c r="AQ14" s="33">
        <f>CHOOSE(MIN(D6L1007C9,RUN_YEARS),B7L810C2,B7L810C11,B7L810C20,B7L810C29,B7L810C38)</f>
        <v>97.452348800870467</v>
      </c>
      <c r="AR14" s="16" t="s">
        <v>35315</v>
      </c>
      <c r="AS14" s="33">
        <f>IF(D6L1007C20=0,0,D6L1007C18/D6L1007C20)</f>
        <v>1.0849060813351883E-4</v>
      </c>
      <c r="AT14" s="16" t="s">
        <v>35316</v>
      </c>
      <c r="AU14" s="33">
        <f>IF(D6L1007C5=0,0,D6L1007C18/D6L1007C5)</f>
        <v>0.14102159838070563</v>
      </c>
      <c r="AV14" s="16" t="s">
        <v>35317</v>
      </c>
      <c r="AW14" s="33">
        <f>CHOOSE(MIN(D6L1007C9,RUN_YEARS),B7L810C1,B7L810C10,B7L810C19,B7L810C28,B7L810C37)</f>
        <v>248.07042898592476</v>
      </c>
      <c r="AX14" s="16" t="s">
        <v>35318</v>
      </c>
      <c r="AY14" s="33">
        <f>IF(D6L1007C23=0,0,D6L1007C19/D6L1007C23)</f>
        <v>1.0849060813351883E-4</v>
      </c>
      <c r="AZ14" s="16" t="s">
        <v>35319</v>
      </c>
      <c r="BA14" s="33">
        <f>IF(D6L1007C5=0,0,D6L1007C19/D6L1007C5)</f>
        <v>0.35897840161929434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1.176437075555457E-2</v>
      </c>
      <c r="J15" s="16" t="s">
        <v>35342</v>
      </c>
      <c r="K15" s="21">
        <f>IF(FLOW_THRU_100PCT="Y",1,INDEX(VariabilityMatrix,D6L1008C1,D6L1008C9))</f>
        <v>0.65838172875847645</v>
      </c>
      <c r="L15" s="16" t="s">
        <v>35322</v>
      </c>
      <c r="M15" s="15">
        <f>IF(D6L1008C2&lt;&gt;0,D6L1008C2*D6L1008C4,D6L1008C3*D6L1008C4)</f>
        <v>7.7454467557976818E-3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3.8727233778988409E-3</v>
      </c>
      <c r="R15" s="16" t="s">
        <v>35324</v>
      </c>
      <c r="S15" s="15">
        <f>D6L1008C5-D6L1008C7</f>
        <v>3.8727233778988409E-3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3.7627011254553044E-3</v>
      </c>
      <c r="X15" s="16" t="s">
        <v>35326</v>
      </c>
      <c r="Y15" s="33">
        <f>D6L1008C7-D6L1008C10</f>
        <v>1.1002225244353655E-4</v>
      </c>
      <c r="Z15" s="16" t="s">
        <v>35327</v>
      </c>
      <c r="AA15" s="33">
        <f>CHOOSE(MIN(D6L1008C9,RUN_YEARS),B7L810C7,B7L810C16,B7L810C25,B7L810C34,B7L810C43)</f>
        <v>44534</v>
      </c>
      <c r="AB15" s="16" t="s">
        <v>35328</v>
      </c>
      <c r="AC15" s="33">
        <f>IF(D6L1008C12=0,0,D6L1008C10/D6L1008C12)</f>
        <v>8.449052691101865E-8</v>
      </c>
      <c r="AD15" s="16" t="s">
        <v>35329</v>
      </c>
      <c r="AE15" s="33">
        <f>IF(D6L1008C5=0,0,D6L1008C10/D6L1008C5)</f>
        <v>0.48579523481183551</v>
      </c>
      <c r="AF15" s="16" t="s">
        <v>35330</v>
      </c>
      <c r="AG15" s="33">
        <f>CHOOSE(MIN(D6L1008C9,RUN_YEARS),B7L810C5,B7L810C14,B7L810C23,B7L810C32,B7L810C41)</f>
        <v>500.84018276258632</v>
      </c>
      <c r="AH15" s="16" t="s">
        <v>35331</v>
      </c>
      <c r="AI15" s="33">
        <f>IF(D6L1008C15=0,0,D6L1008C11/D6L1008C15)</f>
        <v>2.1967536996864822E-7</v>
      </c>
      <c r="AJ15" s="16" t="s">
        <v>35332</v>
      </c>
      <c r="AK15" s="33">
        <f>IF(D6L1008C5=0,0,D6L1008C11/D6L1008C5)</f>
        <v>1.4204765188164496E-2</v>
      </c>
      <c r="AL15" s="16" t="s">
        <v>35333</v>
      </c>
      <c r="AM15" s="33">
        <f>D6L1008C8*CHOOSE(MIN(D6L1008C9,RUN_YEARS),B7L810C4,B7L810C13,B7L810C22,B7L810C31,B7L810C40)</f>
        <v>1.09227528167524E-3</v>
      </c>
      <c r="AN15" s="16" t="s">
        <v>35334</v>
      </c>
      <c r="AO15" s="33">
        <f>D6L1008C8-D6L1008C18</f>
        <v>2.7804480962236007E-3</v>
      </c>
      <c r="AP15" s="16" t="s">
        <v>35335</v>
      </c>
      <c r="AQ15" s="33">
        <f>CHOOSE(MIN(D6L1008C9,RUN_YEARS),B7L810C2,B7L810C11,B7L810C20,B7L810C29,B7L810C38)</f>
        <v>97.452348800870467</v>
      </c>
      <c r="AR15" s="16" t="s">
        <v>35336</v>
      </c>
      <c r="AS15" s="33">
        <f>IF(D6L1008C20=0,0,D6L1008C18/D6L1008C20)</f>
        <v>1.120830123763506E-5</v>
      </c>
      <c r="AT15" s="16" t="s">
        <v>35337</v>
      </c>
      <c r="AU15" s="33">
        <f>IF(D6L1008C5=0,0,D6L1008C18/D6L1008C5)</f>
        <v>0.14102159838070563</v>
      </c>
      <c r="AV15" s="16" t="s">
        <v>35338</v>
      </c>
      <c r="AW15" s="33">
        <f>CHOOSE(MIN(D6L1008C9,RUN_YEARS),B7L810C1,B7L810C10,B7L810C19,B7L810C28,B7L810C37)</f>
        <v>248.07042898592476</v>
      </c>
      <c r="AX15" s="16" t="s">
        <v>35339</v>
      </c>
      <c r="AY15" s="33">
        <f>IF(D6L1008C23=0,0,D6L1008C19/D6L1008C23)</f>
        <v>1.120830123763506E-5</v>
      </c>
      <c r="AZ15" s="16" t="s">
        <v>35340</v>
      </c>
      <c r="BA15" s="33">
        <f>IF(D6L1008C5=0,0,D6L1008C19/D6L1008C5)</f>
        <v>0.35897840161929434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2.2623789914528018E-2</v>
      </c>
      <c r="J16" s="16" t="s">
        <v>35363</v>
      </c>
      <c r="K16" s="21">
        <f>IF(FLOW_THRU_100PCT="Y",1,INDEX(VariabilityMatrix,D6L1009C1,D6L1009C9))</f>
        <v>0.65838172875847645</v>
      </c>
      <c r="L16" s="16" t="s">
        <v>35343</v>
      </c>
      <c r="M16" s="15">
        <f>IF(D6L1009C2&lt;&gt;0,D6L1009C2*D6L1009C4,D6L1009C3*D6L1009C4)</f>
        <v>1.489508991499554E-2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7.4475449574977698E-3</v>
      </c>
      <c r="R16" s="16" t="s">
        <v>35345</v>
      </c>
      <c r="S16" s="15">
        <f>D6L1009C5-D6L1009C7</f>
        <v>7.4475449574977698E-3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7.2359637027986611E-3</v>
      </c>
      <c r="X16" s="16" t="s">
        <v>35347</v>
      </c>
      <c r="Y16" s="33">
        <f>D6L1009C7-D6L1009C10</f>
        <v>2.1158125469910877E-4</v>
      </c>
      <c r="Z16" s="16" t="s">
        <v>35348</v>
      </c>
      <c r="AA16" s="33">
        <f>CHOOSE(MIN(D6L1009C9,RUN_YEARS),B7L810C7,B7L810C16,B7L810C25,B7L810C34,B7L810C43)</f>
        <v>44534</v>
      </c>
      <c r="AB16" s="16" t="s">
        <v>35349</v>
      </c>
      <c r="AC16" s="33">
        <f>IF(D6L1009C12=0,0,D6L1009C10/D6L1009C12)</f>
        <v>1.6248178252118968E-7</v>
      </c>
      <c r="AD16" s="16" t="s">
        <v>35350</v>
      </c>
      <c r="AE16" s="33">
        <f>IF(D6L1009C5=0,0,D6L1009C10/D6L1009C5)</f>
        <v>0.48579523481183551</v>
      </c>
      <c r="AF16" s="16" t="s">
        <v>35351</v>
      </c>
      <c r="AG16" s="33">
        <f>CHOOSE(MIN(D6L1009C9,RUN_YEARS),B7L810C5,B7L810C14,B7L810C23,B7L810C32,B7L810C41)</f>
        <v>500.84018276258632</v>
      </c>
      <c r="AH16" s="16" t="s">
        <v>35352</v>
      </c>
      <c r="AI16" s="33">
        <f>IF(D6L1009C15=0,0,D6L1009C11/D6L1009C15)</f>
        <v>4.2245263455509282E-7</v>
      </c>
      <c r="AJ16" s="16" t="s">
        <v>35353</v>
      </c>
      <c r="AK16" s="33">
        <f>IF(D6L1009C5=0,0,D6L1009C11/D6L1009C5)</f>
        <v>1.4204765188164501E-2</v>
      </c>
      <c r="AL16" s="16" t="s">
        <v>35354</v>
      </c>
      <c r="AM16" s="33">
        <f>D6L1009C8*CHOOSE(MIN(D6L1009C9,RUN_YEARS),B7L810C4,B7L810C13,B7L810C22,B7L810C31,B7L810C40)</f>
        <v>2.1005293878369998E-3</v>
      </c>
      <c r="AN16" s="16" t="s">
        <v>35355</v>
      </c>
      <c r="AO16" s="33">
        <f>D6L1009C8-D6L1009C18</f>
        <v>5.34701556966077E-3</v>
      </c>
      <c r="AP16" s="16" t="s">
        <v>35356</v>
      </c>
      <c r="AQ16" s="33">
        <f>CHOOSE(MIN(D6L1009C9,RUN_YEARS),B7L810C2,B7L810C11,B7L810C20,B7L810C29,B7L810C38)</f>
        <v>97.452348800870467</v>
      </c>
      <c r="AR16" s="16" t="s">
        <v>35357</v>
      </c>
      <c r="AS16" s="33">
        <f>IF(D6L1009C20=0,0,D6L1009C18/D6L1009C20)</f>
        <v>2.1554425456990497E-5</v>
      </c>
      <c r="AT16" s="16" t="s">
        <v>35358</v>
      </c>
      <c r="AU16" s="33">
        <f>IF(D6L1009C5=0,0,D6L1009C18/D6L1009C5)</f>
        <v>0.14102159838070563</v>
      </c>
      <c r="AV16" s="16" t="s">
        <v>35359</v>
      </c>
      <c r="AW16" s="33">
        <f>CHOOSE(MIN(D6L1009C9,RUN_YEARS),B7L810C1,B7L810C10,B7L810C19,B7L810C28,B7L810C37)</f>
        <v>248.07042898592476</v>
      </c>
      <c r="AX16" s="16" t="s">
        <v>35360</v>
      </c>
      <c r="AY16" s="33">
        <f>IF(D6L1009C23=0,0,D6L1009C19/D6L1009C23)</f>
        <v>2.1554425456990497E-5</v>
      </c>
      <c r="AZ16" s="16" t="s">
        <v>35361</v>
      </c>
      <c r="BA16" s="33">
        <f>IF(D6L1009C5=0,0,D6L1009C19/D6L1009C5)</f>
        <v>0.3589784016192944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IF(FLOW_THRU_100PCT="Y",1,INDEX(VariabilityMatrix,D6L1010C1,D6L1010C9))</f>
        <v>0.65838172875847645</v>
      </c>
      <c r="L17" s="16" t="s">
        <v>35364</v>
      </c>
      <c r="M17" s="15">
        <f>IF(D6L1010C2&lt;&gt;0,D6L1010C2*D6L1010C4,D6L1010C3*D6L1010C4)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44534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500.84018276258632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97.452348800870467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248.07042898592476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0.65838172875847645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44534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500.84018276258632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97.452348800870467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248.07042898592476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0.65838172875847645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44534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500.84018276258632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97.452348800870467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248.07042898592476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3.880016527668724E-2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3.3368142137951029E-2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1.6684071068975515E-2</v>
      </c>
      <c r="R20" s="16" t="s">
        <v>35429</v>
      </c>
      <c r="S20" s="15">
        <f>D6L1013C5-D6L1013C7</f>
        <v>1.6684071068975515E-2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1.6210084445140622E-2</v>
      </c>
      <c r="X20" s="16" t="s">
        <v>35431</v>
      </c>
      <c r="Y20" s="33">
        <f>D6L1013C7-D6L1013C10</f>
        <v>4.7398662383489262E-4</v>
      </c>
      <c r="Z20" s="16" t="s">
        <v>35432</v>
      </c>
      <c r="AA20" s="33">
        <f>CHOOSE(MIN(D6L1013C9,RUN_YEARS),B7L810C7,B7L810C16,B7L810C25,B7L810C34,B7L810C43)</f>
        <v>44534</v>
      </c>
      <c r="AB20" s="16" t="s">
        <v>35433</v>
      </c>
      <c r="AC20" s="33">
        <f>IF(D6L1013C12=0,0,D6L1013C10/D6L1013C12)</f>
        <v>3.6399345320745097E-7</v>
      </c>
      <c r="AD20" s="16" t="s">
        <v>35434</v>
      </c>
      <c r="AE20" s="33">
        <f>IF(D6L1013C5=0,0,D6L1013C10/D6L1013C5)</f>
        <v>0.48579523481183545</v>
      </c>
      <c r="AF20" s="16" t="s">
        <v>35435</v>
      </c>
      <c r="AG20" s="33">
        <f>CHOOSE(MIN(D6L1013C9,RUN_YEARS),B7L810C5,B7L810C14,B7L810C23,B7L810C32,B7L810C41)</f>
        <v>500.84018276258632</v>
      </c>
      <c r="AH20" s="16" t="s">
        <v>35436</v>
      </c>
      <c r="AI20" s="33">
        <f>IF(D6L1013C15=0,0,D6L1013C11/D6L1013C15)</f>
        <v>9.4638297833937353E-7</v>
      </c>
      <c r="AJ20" s="16" t="s">
        <v>35437</v>
      </c>
      <c r="AK20" s="33">
        <f>IF(D6L1013C5=0,0,D6L1013C11/D6L1013C5)</f>
        <v>1.4204765188164527E-2</v>
      </c>
      <c r="AL20" s="16" t="s">
        <v>35438</v>
      </c>
      <c r="AM20" s="33">
        <f>D6L1013C8*CHOOSE(MIN(D6L1013C9,RUN_YEARS),B7L810C4,B7L810C13,B7L810C22,B7L810C31,B7L810C40)</f>
        <v>4.7056287392884298E-3</v>
      </c>
      <c r="AN20" s="16" t="s">
        <v>35439</v>
      </c>
      <c r="AO20" s="33">
        <f>D6L1013C8-D6L1013C18</f>
        <v>1.1978442329687086E-2</v>
      </c>
      <c r="AP20" s="16" t="s">
        <v>35440</v>
      </c>
      <c r="AQ20" s="33">
        <f>CHOOSE(MIN(D6L1013C9,RUN_YEARS),B7L810C2,B7L810C11,B7L810C20,B7L810C29,B7L810C38)</f>
        <v>97.452348800870467</v>
      </c>
      <c r="AR20" s="16" t="s">
        <v>35441</v>
      </c>
      <c r="AS20" s="33">
        <f>IF(D6L1013C20=0,0,D6L1013C18/D6L1013C20)</f>
        <v>4.8286457917024548E-5</v>
      </c>
      <c r="AT20" s="16" t="s">
        <v>35442</v>
      </c>
      <c r="AU20" s="33">
        <f>IF(D6L1013C5=0,0,D6L1013C18/D6L1013C5)</f>
        <v>0.14102159838070563</v>
      </c>
      <c r="AV20" s="16" t="s">
        <v>35443</v>
      </c>
      <c r="AW20" s="33">
        <f>CHOOSE(MIN(D6L1013C9,RUN_YEARS),B7L810C1,B7L810C10,B7L810C19,B7L810C28,B7L810C37)</f>
        <v>248.07042898592476</v>
      </c>
      <c r="AX20" s="16" t="s">
        <v>35444</v>
      </c>
      <c r="AY20" s="33">
        <f>IF(D6L1013C23=0,0,D6L1013C19/D6L1013C23)</f>
        <v>4.8286457917024562E-5</v>
      </c>
      <c r="AZ20" s="16" t="s">
        <v>35445</v>
      </c>
      <c r="BA20" s="33">
        <f>IF(D6L1013C5=0,0,D6L1013C19/D6L1013C5)</f>
        <v>0.3589784016192944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1.1610392009106725</v>
      </c>
      <c r="J21" s="16" t="s">
        <v>35467</v>
      </c>
      <c r="K21" s="21">
        <f>IF(FLOW_THRU_100PCT="Y",1,INDEX(VariabilityMatrix,D6L1014C1,D6L1014C9))</f>
        <v>0.65905647955576963</v>
      </c>
      <c r="L21" s="16" t="s">
        <v>35447</v>
      </c>
      <c r="M21" s="15">
        <f>IF(D6L1014C2&lt;&gt;0,D6L1014C2*D6L1014C4,D6L1014C3*D6L1014C4)</f>
        <v>0.76519040837843166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0.38259520418921583</v>
      </c>
      <c r="R21" s="16" t="s">
        <v>35449</v>
      </c>
      <c r="S21" s="15">
        <f>D6L1014C5-D6L1014C7</f>
        <v>0.38259520418921583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0.37161131128777508</v>
      </c>
      <c r="X21" s="16" t="s">
        <v>35451</v>
      </c>
      <c r="Y21" s="33">
        <f>D6L1014C7-D6L1014C10</f>
        <v>1.098389290144075E-2</v>
      </c>
      <c r="Z21" s="16" t="s">
        <v>35452</v>
      </c>
      <c r="AA21" s="33">
        <f>CHOOSE(MIN(D6L1014C9,RUN_YEARS),B7L810C7,B7L810C16,B7L810C25,B7L810C34,B7L810C43)</f>
        <v>50902.6</v>
      </c>
      <c r="AB21" s="16" t="s">
        <v>35453</v>
      </c>
      <c r="AC21" s="33">
        <f>IF(D6L1014C12=0,0,D6L1014C10/D6L1014C12)</f>
        <v>7.3004387062306268E-6</v>
      </c>
      <c r="AD21" s="16" t="s">
        <v>35454</v>
      </c>
      <c r="AE21" s="33">
        <f>IF(D6L1014C5=0,0,D6L1014C10/D6L1014C5)</f>
        <v>0.48564554288557082</v>
      </c>
      <c r="AF21" s="16" t="s">
        <v>35455</v>
      </c>
      <c r="AG21" s="33">
        <f>CHOOSE(MIN(D6L1014C9,RUN_YEARS),B7L810C5,B7L810C14,B7L810C23,B7L810C32,B7L810C41)</f>
        <v>578.67401711849436</v>
      </c>
      <c r="AH21" s="16" t="s">
        <v>35456</v>
      </c>
      <c r="AI21" s="33">
        <f>IF(D6L1014C15=0,0,D6L1014C11/D6L1014C15)</f>
        <v>1.898114063619966E-5</v>
      </c>
      <c r="AJ21" s="16" t="s">
        <v>35457</v>
      </c>
      <c r="AK21" s="33">
        <f>IF(D6L1014C5=0,0,D6L1014C11/D6L1014C5)</f>
        <v>1.4354457114429182E-2</v>
      </c>
      <c r="AL21" s="16" t="s">
        <v>35458</v>
      </c>
      <c r="AM21" s="33">
        <f>D6L1014C8*CHOOSE(MIN(D6L1014C9,RUN_YEARS),B7L810C4,B7L810C13,B7L810C22,B7L810C31,B7L810C40)</f>
        <v>0.11025928911467861</v>
      </c>
      <c r="AN21" s="16" t="s">
        <v>35459</v>
      </c>
      <c r="AO21" s="33">
        <f>D6L1014C8-D6L1014C18</f>
        <v>0.27233591507453725</v>
      </c>
      <c r="AP21" s="16" t="s">
        <v>35460</v>
      </c>
      <c r="AQ21" s="33">
        <f>CHOOSE(MIN(D6L1014C9,RUN_YEARS),B7L810C2,B7L810C11,B7L810C20,B7L810C29,B7L810C38)</f>
        <v>116.49180829006036</v>
      </c>
      <c r="AR21" s="16" t="s">
        <v>35461</v>
      </c>
      <c r="AS21" s="33">
        <f>IF(D6L1014C20=0,0,D6L1014C18/D6L1014C20)</f>
        <v>9.4649821934377561E-4</v>
      </c>
      <c r="AT21" s="16" t="s">
        <v>35462</v>
      </c>
      <c r="AU21" s="33">
        <f>IF(D6L1014C5=0,0,D6L1014C18/D6L1014C5)</f>
        <v>0.14409392473742158</v>
      </c>
      <c r="AV21" s="16" t="s">
        <v>35463</v>
      </c>
      <c r="AW21" s="33">
        <f>CHOOSE(MIN(D6L1014C9,RUN_YEARS),B7L810C1,B7L810C10,B7L810C19,B7L810C28,B7L810C37)</f>
        <v>287.72998142918078</v>
      </c>
      <c r="AX21" s="16" t="s">
        <v>35464</v>
      </c>
      <c r="AY21" s="33">
        <f>IF(D6L1014C23=0,0,D6L1014C19/D6L1014C23)</f>
        <v>9.4649821934377561E-4</v>
      </c>
      <c r="AZ21" s="16" t="s">
        <v>35465</v>
      </c>
      <c r="BA21" s="33">
        <f>IF(D6L1014C5=0,0,D6L1014C19/D6L1014C5)</f>
        <v>0.35590607526257845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0.81806305480868713</v>
      </c>
      <c r="J22" s="16" t="s">
        <v>35488</v>
      </c>
      <c r="K22" s="21">
        <f>IF(FLOW_THRU_100PCT="Y",1,INDEX(VariabilityMatrix,D6L1015C1,D6L1015C9))</f>
        <v>0.65891624194078513</v>
      </c>
      <c r="L22" s="16" t="s">
        <v>35468</v>
      </c>
      <c r="M22" s="15">
        <f>IF(D6L1015C2&lt;&gt;0,D6L1015C2*D6L1015C4,D6L1015C3*D6L1015C4)</f>
        <v>0.53903503374513861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0.26951751687256931</v>
      </c>
      <c r="R22" s="16" t="s">
        <v>35470</v>
      </c>
      <c r="S22" s="15">
        <f>D6L1015C5-D6L1015C7</f>
        <v>0.26951751687256931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0.26189805376760678</v>
      </c>
      <c r="X22" s="16" t="s">
        <v>35472</v>
      </c>
      <c r="Y22" s="33">
        <f>D6L1015C7-D6L1015C10</f>
        <v>7.6194631049625317E-3</v>
      </c>
      <c r="Z22" s="16" t="s">
        <v>35473</v>
      </c>
      <c r="AA22" s="33">
        <f>CHOOSE(MIN(D6L1015C9,RUN_YEARS),B7L810C7,B7L810C16,B7L810C25,B7L810C34,B7L810C43)</f>
        <v>49308.666666666672</v>
      </c>
      <c r="AB22" s="16" t="s">
        <v>35474</v>
      </c>
      <c r="AC22" s="33">
        <f>IF(D6L1015C12=0,0,D6L1015C10/D6L1015C12)</f>
        <v>5.3114000331437357E-6</v>
      </c>
      <c r="AD22" s="16" t="s">
        <v>35475</v>
      </c>
      <c r="AE22" s="33">
        <f>IF(D6L1015C5=0,0,D6L1015C10/D6L1015C5)</f>
        <v>0.485864623581099</v>
      </c>
      <c r="AF22" s="16" t="s">
        <v>35476</v>
      </c>
      <c r="AG22" s="33">
        <f>CHOOSE(MIN(D6L1015C9,RUN_YEARS),B7L810C5,B7L810C14,B7L810C23,B7L810C32,B7L810C41)</f>
        <v>551.74957909230125</v>
      </c>
      <c r="AH22" s="16" t="s">
        <v>35477</v>
      </c>
      <c r="AI22" s="33">
        <f>IF(D6L1015C15=0,0,D6L1015C11/D6L1015C15)</f>
        <v>1.3809640086173739E-5</v>
      </c>
      <c r="AJ22" s="16" t="s">
        <v>35478</v>
      </c>
      <c r="AK22" s="33">
        <f>IF(D6L1015C5=0,0,D6L1015C11/D6L1015C5)</f>
        <v>1.413537641890099E-2</v>
      </c>
      <c r="AL22" s="16" t="s">
        <v>35479</v>
      </c>
      <c r="AM22" s="33">
        <f>D6L1015C8*CHOOSE(MIN(D6L1015C9,RUN_YEARS),B7L810C4,B7L810C13,B7L810C22,B7L810C31,B7L810C40)</f>
        <v>7.4826399927706636E-2</v>
      </c>
      <c r="AN22" s="16" t="s">
        <v>35480</v>
      </c>
      <c r="AO22" s="33">
        <f>D6L1015C8-D6L1015C18</f>
        <v>0.19469111694486269</v>
      </c>
      <c r="AP22" s="16" t="s">
        <v>35481</v>
      </c>
      <c r="AQ22" s="33">
        <f>CHOOSE(MIN(D6L1015C9,RUN_YEARS),B7L810C2,B7L810C11,B7L810C20,B7L810C29,B7L810C38)</f>
        <v>105.5176378700091</v>
      </c>
      <c r="AR22" s="16" t="s">
        <v>35482</v>
      </c>
      <c r="AS22" s="33">
        <f>IF(D6L1015C20=0,0,D6L1015C18/D6L1015C20)</f>
        <v>7.0913641963714087E-4</v>
      </c>
      <c r="AT22" s="16" t="s">
        <v>35483</v>
      </c>
      <c r="AU22" s="33">
        <f>IF(D6L1015C5=0,0,D6L1015C18/D6L1015C5)</f>
        <v>0.13881546697961999</v>
      </c>
      <c r="AV22" s="16" t="s">
        <v>35484</v>
      </c>
      <c r="AW22" s="33">
        <f>CHOOSE(MIN(D6L1015C9,RUN_YEARS),B7L810C1,B7L810C10,B7L810C19,B7L810C28,B7L810C37)</f>
        <v>274.54677485678212</v>
      </c>
      <c r="AX22" s="16" t="s">
        <v>35485</v>
      </c>
      <c r="AY22" s="33">
        <f>IF(D6L1015C23=0,0,D6L1015C19/D6L1015C23)</f>
        <v>7.0913641963714087E-4</v>
      </c>
      <c r="AZ22" s="16" t="s">
        <v>35486</v>
      </c>
      <c r="BA22" s="33">
        <f>IF(D6L1015C5=0,0,D6L1015C19/D6L1015C5)</f>
        <v>0.36118453302038006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235.53929714066615</v>
      </c>
      <c r="J23" s="16" t="s">
        <v>35509</v>
      </c>
      <c r="K23" s="21">
        <f>IF(FLOW_THRU_100PCT="Y",1,INDEX(VariabilityMatrix,D6L1016C1,D6L1016C9))</f>
        <v>0.33918714642276254</v>
      </c>
      <c r="L23" s="16" t="s">
        <v>35489</v>
      </c>
      <c r="M23" s="15">
        <f>IF(D6L1016C2&lt;&gt;0,D6L1016C2*D6L1016C4,D6L1016C3*D6L1016C4)</f>
        <v>79.891902067565709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39.945951033782855</v>
      </c>
      <c r="R23" s="16" t="s">
        <v>35491</v>
      </c>
      <c r="S23" s="15">
        <f>D6L1016C5-D6L1016C7</f>
        <v>39.945951033782855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38.816648925235846</v>
      </c>
      <c r="X23" s="16" t="s">
        <v>35493</v>
      </c>
      <c r="Y23" s="33">
        <f>D6L1016C7-D6L1016C10</f>
        <v>1.1293021085470087</v>
      </c>
      <c r="Z23" s="16" t="s">
        <v>35494</v>
      </c>
      <c r="AA23" s="33">
        <f>CHOOSE(MIN(D6L1016C9,RUN_YEARS),B7L810C7,B7L810C16,B7L810C25,B7L810C34,B7L810C43)</f>
        <v>49308.666666666672</v>
      </c>
      <c r="AB23" s="16" t="s">
        <v>35495</v>
      </c>
      <c r="AC23" s="33">
        <f>IF(D6L1016C12=0,0,D6L1016C10/D6L1016C12)</f>
        <v>7.8721757348747029E-4</v>
      </c>
      <c r="AD23" s="16" t="s">
        <v>35496</v>
      </c>
      <c r="AE23" s="33">
        <f>IF(D6L1016C5=0,0,D6L1016C10/D6L1016C5)</f>
        <v>0.48586462358109911</v>
      </c>
      <c r="AF23" s="16" t="s">
        <v>35497</v>
      </c>
      <c r="AG23" s="33">
        <f>CHOOSE(MIN(D6L1016C9,RUN_YEARS),B7L810C5,B7L810C14,B7L810C23,B7L810C32,B7L810C41)</f>
        <v>551.74957909230125</v>
      </c>
      <c r="AH23" s="16" t="s">
        <v>35498</v>
      </c>
      <c r="AI23" s="33">
        <f>IF(D6L1016C15=0,0,D6L1016C11/D6L1016C15)</f>
        <v>2.0467656910674141E-3</v>
      </c>
      <c r="AJ23" s="16" t="s">
        <v>35499</v>
      </c>
      <c r="AK23" s="33">
        <f>IF(D6L1016C5=0,0,D6L1016C11/D6L1016C5)</f>
        <v>1.4135376418900905E-2</v>
      </c>
      <c r="AL23" s="16" t="s">
        <v>35500</v>
      </c>
      <c r="AM23" s="33">
        <f>D6L1016C8*CHOOSE(MIN(D6L1016C9,RUN_YEARS),B7L810C4,B7L810C13,B7L810C22,B7L810C31,B7L810C40)</f>
        <v>11.090231693399202</v>
      </c>
      <c r="AN23" s="16" t="s">
        <v>35501</v>
      </c>
      <c r="AO23" s="33">
        <f>D6L1016C8-D6L1016C18</f>
        <v>28.855719340383651</v>
      </c>
      <c r="AP23" s="16" t="s">
        <v>35502</v>
      </c>
      <c r="AQ23" s="33">
        <f>CHOOSE(MIN(D6L1016C9,RUN_YEARS),B7L810C2,B7L810C11,B7L810C20,B7L810C29,B7L810C38)</f>
        <v>105.5176378700091</v>
      </c>
      <c r="AR23" s="16" t="s">
        <v>35503</v>
      </c>
      <c r="AS23" s="33">
        <f>IF(D6L1016C20=0,0,D6L1016C18/D6L1016C20)</f>
        <v>0.10510310804210429</v>
      </c>
      <c r="AT23" s="16" t="s">
        <v>35504</v>
      </c>
      <c r="AU23" s="33">
        <f>IF(D6L1016C5=0,0,D6L1016C18/D6L1016C5)</f>
        <v>0.13881546697961999</v>
      </c>
      <c r="AV23" s="16" t="s">
        <v>35505</v>
      </c>
      <c r="AW23" s="33">
        <f>CHOOSE(MIN(D6L1016C9,RUN_YEARS),B7L810C1,B7L810C10,B7L810C19,B7L810C28,B7L810C37)</f>
        <v>274.54677485678212</v>
      </c>
      <c r="AX23" s="16" t="s">
        <v>35506</v>
      </c>
      <c r="AY23" s="33">
        <f>IF(D6L1016C23=0,0,D6L1016C19/D6L1016C23)</f>
        <v>0.10510310804210428</v>
      </c>
      <c r="AZ23" s="16" t="s">
        <v>35507</v>
      </c>
      <c r="BA23" s="33">
        <f>IF(D6L1016C5=0,0,D6L1016C19/D6L1016C5)</f>
        <v>0.36118453302038001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7.2275255464434016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6.215671969941325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3.1078359849706625</v>
      </c>
      <c r="R24" s="16" t="s">
        <v>35512</v>
      </c>
      <c r="S24" s="15">
        <f>D6L1017C5-D6L1017C7</f>
        <v>3.1078359849706625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3.0199751219791304</v>
      </c>
      <c r="X24" s="16" t="s">
        <v>35514</v>
      </c>
      <c r="Y24" s="33">
        <f>D6L1017C7-D6L1017C10</f>
        <v>8.7860862991532063E-2</v>
      </c>
      <c r="Z24" s="16" t="s">
        <v>35515</v>
      </c>
      <c r="AA24" s="33">
        <f>CHOOSE(MIN(D6L1017C9,RUN_YEARS),B7L810C7,B7L810C16,B7L810C25,B7L810C34,B7L810C43)</f>
        <v>49308.666666666672</v>
      </c>
      <c r="AB24" s="16" t="s">
        <v>35516</v>
      </c>
      <c r="AC24" s="33">
        <f>IF(D6L1017C12=0,0,D6L1017C10/D6L1017C12)</f>
        <v>6.1246335099559174E-5</v>
      </c>
      <c r="AD24" s="16" t="s">
        <v>35517</v>
      </c>
      <c r="AE24" s="33">
        <f>IF(D6L1017C5=0,0,D6L1017C10/D6L1017C5)</f>
        <v>0.48586462358109905</v>
      </c>
      <c r="AF24" s="16" t="s">
        <v>35518</v>
      </c>
      <c r="AG24" s="33">
        <f>CHOOSE(MIN(D6L1017C9,RUN_YEARS),B7L810C5,B7L810C14,B7L810C23,B7L810C32,B7L810C41)</f>
        <v>551.74957909230125</v>
      </c>
      <c r="AH24" s="16" t="s">
        <v>35519</v>
      </c>
      <c r="AI24" s="33">
        <f>IF(D6L1017C15=0,0,D6L1017C11/D6L1017C15)</f>
        <v>1.5924047125885342E-4</v>
      </c>
      <c r="AJ24" s="16" t="s">
        <v>35520</v>
      </c>
      <c r="AK24" s="33">
        <f>IF(D6L1017C5=0,0,D6L1017C11/D6L1017C5)</f>
        <v>1.4135376418900924E-2</v>
      </c>
      <c r="AL24" s="16" t="s">
        <v>35521</v>
      </c>
      <c r="AM24" s="33">
        <f>D6L1017C8*CHOOSE(MIN(D6L1017C9,RUN_YEARS),B7L810C4,B7L810C13,B7L810C22,B7L810C31,B7L810C40)</f>
        <v>0.86283140709953954</v>
      </c>
      <c r="AN24" s="16" t="s">
        <v>35522</v>
      </c>
      <c r="AO24" s="33">
        <f>D6L1017C8-D6L1017C18</f>
        <v>2.2450045778711232</v>
      </c>
      <c r="AP24" s="16" t="s">
        <v>35523</v>
      </c>
      <c r="AQ24" s="33">
        <f>CHOOSE(MIN(D6L1017C9,RUN_YEARS),B7L810C2,B7L810C11,B7L810C20,B7L810C29,B7L810C38)</f>
        <v>105.5176378700091</v>
      </c>
      <c r="AR24" s="16" t="s">
        <v>35524</v>
      </c>
      <c r="AS24" s="33">
        <f>IF(D6L1017C20=0,0,D6L1017C18/D6L1017C20)</f>
        <v>8.1771296677669372E-3</v>
      </c>
      <c r="AT24" s="16" t="s">
        <v>35525</v>
      </c>
      <c r="AU24" s="33">
        <f>IF(D6L1017C5=0,0,D6L1017C18/D6L1017C5)</f>
        <v>0.13881546697961999</v>
      </c>
      <c r="AV24" s="16" t="s">
        <v>35526</v>
      </c>
      <c r="AW24" s="33">
        <f>CHOOSE(MIN(D6L1017C9,RUN_YEARS),B7L810C1,B7L810C10,B7L810C19,B7L810C28,B7L810C37)</f>
        <v>274.54677485678212</v>
      </c>
      <c r="AX24" s="16" t="s">
        <v>35527</v>
      </c>
      <c r="AY24" s="33">
        <f>IF(D6L1017C23=0,0,D6L1017C19/D6L1017C23)</f>
        <v>8.177129667766939E-3</v>
      </c>
      <c r="AZ24" s="16" t="s">
        <v>35528</v>
      </c>
      <c r="BA24" s="33">
        <f>IF(D6L1017C5=0,0,D6L1017C19/D6L1017C5)</f>
        <v>0.36118453302038006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-4.2787712928898243</v>
      </c>
      <c r="J25" s="16" t="s">
        <v>35550</v>
      </c>
      <c r="K25" s="21">
        <f>IF(FLOW_THRU_100PCT="Y",1,INDEX(VariabilityMatrix,D6L1018C1,D6L1018C9))</f>
        <v>0.3403520937805683</v>
      </c>
      <c r="L25" s="16" t="s">
        <v>35530</v>
      </c>
      <c r="M25" s="15">
        <f>IF(D6L1018C2&lt;&gt;0,D6L1018C2*D6L1018C4,D6L1018C3*D6L1018C4)</f>
        <v>-1.4562887683432408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-0.72814438417162042</v>
      </c>
      <c r="R25" s="16" t="s">
        <v>35532</v>
      </c>
      <c r="S25" s="15">
        <f>D6L1018C5-D6L1018C7</f>
        <v>-0.72814438417162042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-0.70745814417114339</v>
      </c>
      <c r="X25" s="16" t="s">
        <v>35534</v>
      </c>
      <c r="Y25" s="33">
        <f>D6L1018C7-D6L1018C10</f>
        <v>-2.068624000047703E-2</v>
      </c>
      <c r="Z25" s="16" t="s">
        <v>35535</v>
      </c>
      <c r="AA25" s="33">
        <f>CHOOSE(MIN(D6L1018C9,RUN_YEARS),B7L810C7,B7L810C16,B7L810C25,B7L810C34,B7L810C43)</f>
        <v>44534</v>
      </c>
      <c r="AB25" s="16" t="s">
        <v>35536</v>
      </c>
      <c r="AC25" s="33">
        <f>IF(D6L1018C12=0,0,D6L1018C10/D6L1018C12)</f>
        <v>-1.5885798360155015E-5</v>
      </c>
      <c r="AD25" s="16" t="s">
        <v>35537</v>
      </c>
      <c r="AE25" s="33">
        <f>IF(D6L1018C5=0,0,D6L1018C10/D6L1018C5)</f>
        <v>0.48579523481183551</v>
      </c>
      <c r="AF25" s="16" t="s">
        <v>35538</v>
      </c>
      <c r="AG25" s="33">
        <f>CHOOSE(MIN(D6L1018C9,RUN_YEARS),B7L810C5,B7L810C14,B7L810C23,B7L810C32,B7L810C41)</f>
        <v>500.84018276258632</v>
      </c>
      <c r="AH25" s="16" t="s">
        <v>35539</v>
      </c>
      <c r="AI25" s="33">
        <f>IF(D6L1018C15=0,0,D6L1018C11/D6L1018C15)</f>
        <v>-4.130307573640301E-5</v>
      </c>
      <c r="AJ25" s="16" t="s">
        <v>35540</v>
      </c>
      <c r="AK25" s="33">
        <f>IF(D6L1018C5=0,0,D6L1018C11/D6L1018C5)</f>
        <v>1.4204765188164504E-2</v>
      </c>
      <c r="AL25" s="16" t="s">
        <v>35541</v>
      </c>
      <c r="AM25" s="33">
        <f>D6L1018C8*CHOOSE(MIN(D6L1018C9,RUN_YEARS),B7L810C4,B7L810C13,B7L810C22,B7L810C31,B7L810C40)</f>
        <v>-0.20536816981563297</v>
      </c>
      <c r="AN25" s="16" t="s">
        <v>35542</v>
      </c>
      <c r="AO25" s="33">
        <f>D6L1018C8-D6L1018C18</f>
        <v>-0.52277621435598742</v>
      </c>
      <c r="AP25" s="16" t="s">
        <v>35543</v>
      </c>
      <c r="AQ25" s="33">
        <f>CHOOSE(MIN(D6L1018C9,RUN_YEARS),B7L810C2,B7L810C11,B7L810C20,B7L810C29,B7L810C38)</f>
        <v>97.452348800870467</v>
      </c>
      <c r="AR25" s="16" t="s">
        <v>35544</v>
      </c>
      <c r="AS25" s="33">
        <f>IF(D6L1018C20=0,0,D6L1018C18/D6L1018C20)</f>
        <v>-2.1073701387667176E-3</v>
      </c>
      <c r="AT25" s="16" t="s">
        <v>35545</v>
      </c>
      <c r="AU25" s="33">
        <f>IF(D6L1018C5=0,0,D6L1018C18/D6L1018C5)</f>
        <v>0.14102159838070563</v>
      </c>
      <c r="AV25" s="16" t="s">
        <v>35546</v>
      </c>
      <c r="AW25" s="33">
        <f>CHOOSE(MIN(D6L1018C9,RUN_YEARS),B7L810C1,B7L810C10,B7L810C19,B7L810C28,B7L810C37)</f>
        <v>248.07042898592476</v>
      </c>
      <c r="AX25" s="16" t="s">
        <v>35547</v>
      </c>
      <c r="AY25" s="33">
        <f>IF(D6L1018C23=0,0,D6L1018C19/D6L1018C23)</f>
        <v>-2.1073701387667176E-3</v>
      </c>
      <c r="AZ25" s="16" t="s">
        <v>35548</v>
      </c>
      <c r="BA25" s="33">
        <f>IF(D6L1018C5=0,0,D6L1018C19/D6L1018C5)</f>
        <v>0.35897840161929434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388.27078666222968</v>
      </c>
      <c r="J26" s="16" t="s">
        <v>35571</v>
      </c>
      <c r="K26" s="21">
        <f>IF(FLOW_THRU_100PCT="Y",1,INDEX(VariabilityMatrix,D6L1019C1,D6L1019C9))</f>
        <v>0.33918714642276254</v>
      </c>
      <c r="L26" s="16" t="s">
        <v>35551</v>
      </c>
      <c r="M26" s="15">
        <f>IF(D6L1019C2&lt;&gt;0,D6L1019C2*D6L1019C4,D6L1019C3*D6L1019C4)</f>
        <v>131.69646016728291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65.848230083641454</v>
      </c>
      <c r="R26" s="16" t="s">
        <v>35553</v>
      </c>
      <c r="S26" s="15">
        <f>D6L1019C5-D6L1019C7</f>
        <v>65.848230083641454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63.986651046140118</v>
      </c>
      <c r="X26" s="16" t="s">
        <v>35555</v>
      </c>
      <c r="Y26" s="33">
        <f>D6L1019C7-D6L1019C10</f>
        <v>1.8615790375013361</v>
      </c>
      <c r="Z26" s="16" t="s">
        <v>35556</v>
      </c>
      <c r="AA26" s="33">
        <f>CHOOSE(MIN(D6L1019C9,RUN_YEARS),B7L810C7,B7L810C16,B7L810C25,B7L810C34,B7L810C43)</f>
        <v>49308.666666666672</v>
      </c>
      <c r="AB26" s="16" t="s">
        <v>35557</v>
      </c>
      <c r="AC26" s="33">
        <f>IF(D6L1019C12=0,0,D6L1019C10/D6L1019C12)</f>
        <v>1.2976755481688164E-3</v>
      </c>
      <c r="AD26" s="16" t="s">
        <v>35558</v>
      </c>
      <c r="AE26" s="33">
        <f>IF(D6L1019C5=0,0,D6L1019C10/D6L1019C5)</f>
        <v>0.48586462358109905</v>
      </c>
      <c r="AF26" s="16" t="s">
        <v>35559</v>
      </c>
      <c r="AG26" s="33">
        <f>CHOOSE(MIN(D6L1019C9,RUN_YEARS),B7L810C5,B7L810C14,B7L810C23,B7L810C32,B7L810C41)</f>
        <v>551.74957909230125</v>
      </c>
      <c r="AH26" s="16" t="s">
        <v>35560</v>
      </c>
      <c r="AI26" s="33">
        <f>IF(D6L1019C15=0,0,D6L1019C11/D6L1019C15)</f>
        <v>3.373956425238914E-3</v>
      </c>
      <c r="AJ26" s="16" t="s">
        <v>35561</v>
      </c>
      <c r="AK26" s="33">
        <f>IF(D6L1019C5=0,0,D6L1019C11/D6L1019C5)</f>
        <v>1.4135376418900928E-2</v>
      </c>
      <c r="AL26" s="16" t="s">
        <v>35562</v>
      </c>
      <c r="AM26" s="33">
        <f>D6L1019C8*CHOOSE(MIN(D6L1019C9,RUN_YEARS),B7L810C4,B7L810C13,B7L810C22,B7L810C31,B7L810C40)</f>
        <v>18.281505617684299</v>
      </c>
      <c r="AN26" s="16" t="s">
        <v>35563</v>
      </c>
      <c r="AO26" s="33">
        <f>D6L1019C8-D6L1019C18</f>
        <v>47.566724465957151</v>
      </c>
      <c r="AP26" s="16" t="s">
        <v>35564</v>
      </c>
      <c r="AQ26" s="33">
        <f>CHOOSE(MIN(D6L1019C9,RUN_YEARS),B7L810C2,B7L810C11,B7L810C20,B7L810C29,B7L810C38)</f>
        <v>105.5176378700091</v>
      </c>
      <c r="AR26" s="16" t="s">
        <v>35565</v>
      </c>
      <c r="AS26" s="33">
        <f>IF(D6L1019C20=0,0,D6L1019C18/D6L1019C20)</f>
        <v>0.17325544796791159</v>
      </c>
      <c r="AT26" s="16" t="s">
        <v>35566</v>
      </c>
      <c r="AU26" s="33">
        <f>IF(D6L1019C5=0,0,D6L1019C18/D6L1019C5)</f>
        <v>0.13881546697961999</v>
      </c>
      <c r="AV26" s="16" t="s">
        <v>35567</v>
      </c>
      <c r="AW26" s="33">
        <f>CHOOSE(MIN(D6L1019C9,RUN_YEARS),B7L810C1,B7L810C10,B7L810C19,B7L810C28,B7L810C37)</f>
        <v>274.54677485678212</v>
      </c>
      <c r="AX26" s="16" t="s">
        <v>35568</v>
      </c>
      <c r="AY26" s="33">
        <f>IF(D6L1019C23=0,0,D6L1019C19/D6L1019C23)</f>
        <v>0.17325544796791159</v>
      </c>
      <c r="AZ26" s="16" t="s">
        <v>35569</v>
      </c>
      <c r="BA26" s="33">
        <f>IF(D6L1019C5=0,0,D6L1019C19/D6L1019C5)</f>
        <v>0.36118453302038001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5.6147329771446328</v>
      </c>
      <c r="J27" s="16" t="s">
        <v>35592</v>
      </c>
      <c r="K27" s="21">
        <f>IF(FLOW_THRU_100PCT="Y",1,INDEX(VariabilityMatrix,D6L1020C1,D6L1020C9))</f>
        <v>0.3403520937805683</v>
      </c>
      <c r="L27" s="16" t="s">
        <v>35572</v>
      </c>
      <c r="M27" s="15">
        <f>IF(D6L1020C2&lt;&gt;0,D6L1020C2*D6L1020C4,D6L1020C3*D6L1020C4)</f>
        <v>1.9109861247899795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0.95549306239498977</v>
      </c>
      <c r="R27" s="16" t="s">
        <v>35574</v>
      </c>
      <c r="S27" s="15">
        <f>D6L1020C5-D6L1020C7</f>
        <v>0.95549306239498977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0.92834795321450769</v>
      </c>
      <c r="X27" s="16" t="s">
        <v>35576</v>
      </c>
      <c r="Y27" s="33">
        <f>D6L1020C7-D6L1020C10</f>
        <v>2.7145109180482074E-2</v>
      </c>
      <c r="Z27" s="16" t="s">
        <v>35577</v>
      </c>
      <c r="AA27" s="33">
        <f>CHOOSE(MIN(D6L1020C9,RUN_YEARS),B7L810C7,B7L810C16,B7L810C25,B7L810C34,B7L810C43)</f>
        <v>44534</v>
      </c>
      <c r="AB27" s="16" t="s">
        <v>35578</v>
      </c>
      <c r="AC27" s="33">
        <f>IF(D6L1020C12=0,0,D6L1020C10/D6L1020C12)</f>
        <v>2.0845824610735792E-5</v>
      </c>
      <c r="AD27" s="16" t="s">
        <v>35579</v>
      </c>
      <c r="AE27" s="33">
        <f>IF(D6L1020C5=0,0,D6L1020C10/D6L1020C5)</f>
        <v>0.48579523481183551</v>
      </c>
      <c r="AF27" s="16" t="s">
        <v>35580</v>
      </c>
      <c r="AG27" s="33">
        <f>CHOOSE(MIN(D6L1020C9,RUN_YEARS),B7L810C5,B7L810C14,B7L810C23,B7L810C32,B7L810C41)</f>
        <v>500.84018276258632</v>
      </c>
      <c r="AH27" s="16" t="s">
        <v>35581</v>
      </c>
      <c r="AI27" s="33">
        <f>IF(D6L1020C15=0,0,D6L1020C11/D6L1020C15)</f>
        <v>5.419914398791299E-5</v>
      </c>
      <c r="AJ27" s="16" t="s">
        <v>35582</v>
      </c>
      <c r="AK27" s="33">
        <f>IF(D6L1020C5=0,0,D6L1020C11/D6L1020C5)</f>
        <v>1.4204765188164496E-2</v>
      </c>
      <c r="AL27" s="16" t="s">
        <v>35583</v>
      </c>
      <c r="AM27" s="33">
        <f>D6L1020C8*CHOOSE(MIN(D6L1020C9,RUN_YEARS),B7L810C4,B7L810C13,B7L810C22,B7L810C31,B7L810C40)</f>
        <v>0.2694903178012335</v>
      </c>
      <c r="AN27" s="16" t="s">
        <v>35584</v>
      </c>
      <c r="AO27" s="33">
        <f>D6L1020C8-D6L1020C18</f>
        <v>0.68600274459375621</v>
      </c>
      <c r="AP27" s="16" t="s">
        <v>35585</v>
      </c>
      <c r="AQ27" s="33">
        <f>CHOOSE(MIN(D6L1020C9,RUN_YEARS),B7L810C2,B7L810C11,B7L810C20,B7L810C29,B7L810C38)</f>
        <v>97.452348800870467</v>
      </c>
      <c r="AR27" s="16" t="s">
        <v>35586</v>
      </c>
      <c r="AS27" s="33">
        <f>IF(D6L1020C20=0,0,D6L1020C18/D6L1020C20)</f>
        <v>2.7653547720219375E-3</v>
      </c>
      <c r="AT27" s="16" t="s">
        <v>35587</v>
      </c>
      <c r="AU27" s="33">
        <f>IF(D6L1020C5=0,0,D6L1020C18/D6L1020C5)</f>
        <v>0.14102159838070563</v>
      </c>
      <c r="AV27" s="16" t="s">
        <v>35588</v>
      </c>
      <c r="AW27" s="33">
        <f>CHOOSE(MIN(D6L1020C9,RUN_YEARS),B7L810C1,B7L810C10,B7L810C19,B7L810C28,B7L810C37)</f>
        <v>248.07042898592476</v>
      </c>
      <c r="AX27" s="16" t="s">
        <v>35589</v>
      </c>
      <c r="AY27" s="33">
        <f>IF(D6L1020C23=0,0,D6L1020C19/D6L1020C23)</f>
        <v>2.7653547720219375E-3</v>
      </c>
      <c r="AZ27" s="16" t="s">
        <v>35590</v>
      </c>
      <c r="BA27" s="33">
        <f>IF(D6L1020C5=0,0,D6L1020C19/D6L1020C5)</f>
        <v>0.35897840161929434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0.3403520937805683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44534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500.84018276258632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97.452348800870467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248.07042898592476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0.3403520937805683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44534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500.84018276258632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97.452348800870467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248.07042898592476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0.3403520937805683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44534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500.84018276258632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97.452348800870467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248.07042898592476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0.3403520937805683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44534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500.84018276258632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97.452348800870467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248.07042898592476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0.3403520937805683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44534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500.84018276258632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97.452348800870467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248.07042898592476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10.472215783029629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9.0061055734054811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4.5030527867027406</v>
      </c>
      <c r="R33" s="16" t="s">
        <v>35700</v>
      </c>
      <c r="S33" s="15">
        <f>D6L1026C5-D6L1026C7</f>
        <v>4.5030527867027406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4.3751231717726959</v>
      </c>
      <c r="X33" s="16" t="s">
        <v>35702</v>
      </c>
      <c r="Y33" s="33">
        <f>D6L1026C7-D6L1026C10</f>
        <v>0.12792961493004462</v>
      </c>
      <c r="Z33" s="16" t="s">
        <v>35703</v>
      </c>
      <c r="AA33" s="33">
        <f>CHOOSE(MIN(D6L1026C9,RUN_YEARS),B7L810C7,B7L810C16,B7L810C25,B7L810C34,B7L810C43)</f>
        <v>44534</v>
      </c>
      <c r="AB33" s="16" t="s">
        <v>35704</v>
      </c>
      <c r="AC33" s="33">
        <f>IF(D6L1026C12=0,0,D6L1026C10/D6L1026C12)</f>
        <v>9.8242313103981136E-5</v>
      </c>
      <c r="AD33" s="16" t="s">
        <v>35705</v>
      </c>
      <c r="AE33" s="33">
        <f>IF(D6L1026C5=0,0,D6L1026C10/D6L1026C5)</f>
        <v>0.48579523481183551</v>
      </c>
      <c r="AF33" s="16" t="s">
        <v>35706</v>
      </c>
      <c r="AG33" s="33">
        <f>CHOOSE(MIN(D6L1026C9,RUN_YEARS),B7L810C5,B7L810C14,B7L810C23,B7L810C32,B7L810C41)</f>
        <v>500.84018276258632</v>
      </c>
      <c r="AH33" s="16" t="s">
        <v>35707</v>
      </c>
      <c r="AI33" s="33">
        <f>IF(D6L1026C15=0,0,D6L1026C11/D6L1026C15)</f>
        <v>2.5543001407035107E-4</v>
      </c>
      <c r="AJ33" s="16" t="s">
        <v>35708</v>
      </c>
      <c r="AK33" s="33">
        <f>IF(D6L1026C5=0,0,D6L1026C11/D6L1026C5)</f>
        <v>1.4204765188164518E-2</v>
      </c>
      <c r="AL33" s="16" t="s">
        <v>35709</v>
      </c>
      <c r="AM33" s="33">
        <f>D6L1026C8*CHOOSE(MIN(D6L1026C9,RUN_YEARS),B7L810C4,B7L810C13,B7L810C22,B7L810C31,B7L810C40)</f>
        <v>1.2700554031470224</v>
      </c>
      <c r="AN33" s="16" t="s">
        <v>35710</v>
      </c>
      <c r="AO33" s="33">
        <f>D6L1026C8-D6L1026C18</f>
        <v>3.232997383555718</v>
      </c>
      <c r="AP33" s="16" t="s">
        <v>35711</v>
      </c>
      <c r="AQ33" s="33">
        <f>CHOOSE(MIN(D6L1026C9,RUN_YEARS),B7L810C2,B7L810C11,B7L810C20,B7L810C29,B7L810C38)</f>
        <v>97.452348800870467</v>
      </c>
      <c r="AR33" s="16" t="s">
        <v>35712</v>
      </c>
      <c r="AS33" s="33">
        <f>IF(D6L1026C20=0,0,D6L1026C18/D6L1026C20)</f>
        <v>1.3032578678449236E-2</v>
      </c>
      <c r="AT33" s="16" t="s">
        <v>35713</v>
      </c>
      <c r="AU33" s="33">
        <f>IF(D6L1026C5=0,0,D6L1026C18/D6L1026C5)</f>
        <v>0.14102159838070563</v>
      </c>
      <c r="AV33" s="16" t="s">
        <v>35714</v>
      </c>
      <c r="AW33" s="33">
        <f>CHOOSE(MIN(D6L1026C9,RUN_YEARS),B7L810C1,B7L810C10,B7L810C19,B7L810C28,B7L810C37)</f>
        <v>248.07042898592476</v>
      </c>
      <c r="AX33" s="16" t="s">
        <v>35715</v>
      </c>
      <c r="AY33" s="33">
        <f>IF(D6L1026C23=0,0,D6L1026C19/D6L1026C23)</f>
        <v>1.3032578678449234E-2</v>
      </c>
      <c r="AZ33" s="16" t="s">
        <v>35716</v>
      </c>
      <c r="BA33" s="33">
        <f>IF(D6L1026C5=0,0,D6L1026C19/D6L1026C5)</f>
        <v>0.35897840161929434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-2.0173662533790346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-1.7349349779059697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-0.86746748895298487</v>
      </c>
      <c r="R34" s="16" t="s">
        <v>35720</v>
      </c>
      <c r="S34" s="15">
        <f>D6L1027C5-D6L1027C7</f>
        <v>-0.86746748895298487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-0.8429435299779664</v>
      </c>
      <c r="X34" s="16" t="s">
        <v>35722</v>
      </c>
      <c r="Y34" s="33">
        <f>D6L1027C7-D6L1027C10</f>
        <v>-2.4523958975018467E-2</v>
      </c>
      <c r="Z34" s="16" t="s">
        <v>35723</v>
      </c>
      <c r="AA34" s="33">
        <f>CHOOSE(MIN(D6L1027C9,RUN_YEARS),B7L810C7,B7L810C16,B7L810C25,B7L810C34,B7L810C43)</f>
        <v>49308.666666666672</v>
      </c>
      <c r="AB34" s="16" t="s">
        <v>35724</v>
      </c>
      <c r="AC34" s="33">
        <f>IF(D6L1027C12=0,0,D6L1027C10/D6L1027C12)</f>
        <v>-1.7095240795626861E-5</v>
      </c>
      <c r="AD34" s="16" t="s">
        <v>35725</v>
      </c>
      <c r="AE34" s="33">
        <f>IF(D6L1027C5=0,0,D6L1027C10/D6L1027C5)</f>
        <v>0.48586462358109905</v>
      </c>
      <c r="AF34" s="16" t="s">
        <v>35726</v>
      </c>
      <c r="AG34" s="33">
        <f>CHOOSE(MIN(D6L1027C9,RUN_YEARS),B7L810C5,B7L810C14,B7L810C23,B7L810C32,B7L810C41)</f>
        <v>551.74957909230125</v>
      </c>
      <c r="AH34" s="16" t="s">
        <v>35727</v>
      </c>
      <c r="AI34" s="33">
        <f>IF(D6L1027C15=0,0,D6L1027C11/D6L1027C15)</f>
        <v>-4.4447626068629763E-5</v>
      </c>
      <c r="AJ34" s="16" t="s">
        <v>35728</v>
      </c>
      <c r="AK34" s="33">
        <f>IF(D6L1027C5=0,0,D6L1027C11/D6L1027C5)</f>
        <v>1.413537641890094E-2</v>
      </c>
      <c r="AL34" s="16" t="s">
        <v>35729</v>
      </c>
      <c r="AM34" s="33">
        <f>D6L1027C8*CHOOSE(MIN(D6L1027C9,RUN_YEARS),B7L810C4,B7L810C13,B7L810C22,B7L810C31,B7L810C40)</f>
        <v>-0.24083580913729388</v>
      </c>
      <c r="AN34" s="16" t="s">
        <v>35730</v>
      </c>
      <c r="AO34" s="33">
        <f>D6L1027C8-D6L1027C18</f>
        <v>-0.62663167981569101</v>
      </c>
      <c r="AP34" s="16" t="s">
        <v>35731</v>
      </c>
      <c r="AQ34" s="33">
        <f>CHOOSE(MIN(D6L1027C9,RUN_YEARS),B7L810C2,B7L810C11,B7L810C20,B7L810C29,B7L810C38)</f>
        <v>105.5176378700091</v>
      </c>
      <c r="AR34" s="16" t="s">
        <v>35732</v>
      </c>
      <c r="AS34" s="33">
        <f>IF(D6L1027C20=0,0,D6L1027C18/D6L1027C20)</f>
        <v>-2.2824222944981768E-3</v>
      </c>
      <c r="AT34" s="16" t="s">
        <v>35733</v>
      </c>
      <c r="AU34" s="33">
        <f>IF(D6L1027C5=0,0,D6L1027C18/D6L1027C5)</f>
        <v>0.13881546697961999</v>
      </c>
      <c r="AV34" s="16" t="s">
        <v>35734</v>
      </c>
      <c r="AW34" s="33">
        <f>CHOOSE(MIN(D6L1027C9,RUN_YEARS),B7L810C1,B7L810C10,B7L810C19,B7L810C28,B7L810C37)</f>
        <v>274.54677485678212</v>
      </c>
      <c r="AX34" s="16" t="s">
        <v>35735</v>
      </c>
      <c r="AY34" s="33">
        <f>IF(D6L1027C23=0,0,D6L1027C19/D6L1027C23)</f>
        <v>-2.2824222944981768E-3</v>
      </c>
      <c r="AZ34" s="16" t="s">
        <v>35736</v>
      </c>
      <c r="BA34" s="33">
        <f>IF(D6L1027C5=0,0,D6L1027C19/D6L1027C5)</f>
        <v>0.36118453302038001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2421.4714907514585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1744.9754479771427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872.48772398857136</v>
      </c>
      <c r="R35" s="16" t="s">
        <v>35740</v>
      </c>
      <c r="S35" s="15">
        <f>SUM(D6L1001C8:D6L1027C8)-2*SUM(D6L1009C8,D6L1011C8,D6L1022C8,D6L1024C8,D6L1027C8)</f>
        <v>872.48772398857136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847.81830593765346</v>
      </c>
      <c r="X35" s="16" t="s">
        <v>35742</v>
      </c>
      <c r="Y35" s="33">
        <f>SUM(D6L1001C11:D6L1027C11)-2*SUM(D6L1009C11,D6L1011C11,D6L1022C11,D6L1024C11,D6L1027C11)</f>
        <v>24.669418050917603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1.7200163578925315E-2</v>
      </c>
      <c r="AD35" s="16" t="s">
        <v>35744</v>
      </c>
      <c r="AE35" s="33">
        <f>IF(D6L1028C5=0,0,D6L1028C10/D6L1028C5)</f>
        <v>0.48586259876635179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4.4720425305205758E-2</v>
      </c>
      <c r="AJ35" s="16" t="s">
        <v>35746</v>
      </c>
      <c r="AK35" s="33">
        <f>IF(D6L1028C5=0,0,D6L1028C11/D6L1028C5)</f>
        <v>1.4137401233648043E-2</v>
      </c>
      <c r="AL35" s="16" t="s">
        <v>35747</v>
      </c>
      <c r="AM35" s="33">
        <f>SUM(D6L1001C18:D6L1027C18)-2*SUM(D6L1009C18,D6L1011C18,D6L1022C18,D6L1024C18,D6L1027C18)</f>
        <v>242.31981966962047</v>
      </c>
      <c r="AN35" s="16" t="s">
        <v>35748</v>
      </c>
      <c r="AO35" s="33">
        <f>SUM(D6L1001C19:D6L1027C19)-2*SUM(D6L1009C19,D6L1011C19,D6L1022C19,D6L1024C19,D6L1027C19)</f>
        <v>630.16790431895095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2.2958588831584978</v>
      </c>
      <c r="AT35" s="16" t="s">
        <v>35750</v>
      </c>
      <c r="AU35" s="33">
        <f>IF(D6L1028C5=0,0,D6L1028C18/D6L1028C5)</f>
        <v>0.13886718002280718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2.2958588831584978</v>
      </c>
      <c r="AZ35" s="16" t="s">
        <v>35752</v>
      </c>
      <c r="BA35" s="33">
        <f>IF(D6L1028C5=0,0,D6L1028C19/D6L1028C5)</f>
        <v>0.36113281997719288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28.914021555663215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14.457010777831607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7.2285053889158037</v>
      </c>
      <c r="R36" s="16" t="s">
        <v>35757</v>
      </c>
      <c r="S36" s="15">
        <f>D6L1029C5-D6L1029C7</f>
        <v>7.2285053889158037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7.0231469454939424</v>
      </c>
      <c r="X36" s="16" t="s">
        <v>35759</v>
      </c>
      <c r="Y36" s="33">
        <f>D6L1029C7-D6L1029C10</f>
        <v>0.20535844342186138</v>
      </c>
      <c r="Z36" s="16" t="s">
        <v>35760</v>
      </c>
      <c r="AA36" s="33">
        <f>CHOOSE(MIN(D6L1029C9,RUN_YEARS),B7L810C7,B7L810C16,B7L810C25,B7L810C34,B7L810C43)</f>
        <v>44534</v>
      </c>
      <c r="AB36" s="16" t="s">
        <v>35761</v>
      </c>
      <c r="AC36" s="33">
        <f>IF(D6L1029C12=0,0,D6L1029C10/D6L1029C12)</f>
        <v>1.5770303465877626E-4</v>
      </c>
      <c r="AD36" s="16" t="s">
        <v>35762</v>
      </c>
      <c r="AE36" s="33">
        <f>IF(D6L1029C5=0,0,D6L1029C10/D6L1029C5)</f>
        <v>0.48579523481183551</v>
      </c>
      <c r="AF36" s="16" t="s">
        <v>35763</v>
      </c>
      <c r="AG36" s="33">
        <f>CHOOSE(MIN(D6L1029C9,RUN_YEARS),B7L810C5,B7L810C14,B7L810C23,B7L810C32,B7L810C41)</f>
        <v>500.84018276258632</v>
      </c>
      <c r="AH36" s="16" t="s">
        <v>35764</v>
      </c>
      <c r="AI36" s="33">
        <f>IF(D6L1029C15=0,0,D6L1029C11/D6L1029C15)</f>
        <v>4.1002789011281791E-4</v>
      </c>
      <c r="AJ36" s="16" t="s">
        <v>35765</v>
      </c>
      <c r="AK36" s="33">
        <f>IF(D6L1029C5=0,0,D6L1029C11/D6L1029C5)</f>
        <v>1.4204765188164499E-2</v>
      </c>
      <c r="AL36" s="16" t="s">
        <v>35766</v>
      </c>
      <c r="AM36" s="33">
        <f>D6L1029C8*CHOOSE(MIN(D6L1029C9,RUN_YEARS),B7L810C4,B7L810C13,B7L810C22,B7L810C31,B7L810C40)</f>
        <v>2.0387507676969019</v>
      </c>
      <c r="AN36" s="16" t="s">
        <v>35767</v>
      </c>
      <c r="AO36" s="33">
        <f>D6L1029C8-D6L1029C18</f>
        <v>5.1897546212189019</v>
      </c>
      <c r="AP36" s="16" t="s">
        <v>35768</v>
      </c>
      <c r="AQ36" s="33">
        <f>CHOOSE(MIN(D6L1029C9,RUN_YEARS),B7L810C2,B7L810C11,B7L810C20,B7L810C29,B7L810C38)</f>
        <v>97.452348800870467</v>
      </c>
      <c r="AR36" s="16" t="s">
        <v>35769</v>
      </c>
      <c r="AS36" s="33">
        <f>IF(D6L1029C20=0,0,D6L1029C18/D6L1029C20)</f>
        <v>2.0920488759719778E-2</v>
      </c>
      <c r="AT36" s="16" t="s">
        <v>35770</v>
      </c>
      <c r="AU36" s="33">
        <f>IF(D6L1029C5=0,0,D6L1029C18/D6L1029C5)</f>
        <v>0.14102159838070566</v>
      </c>
      <c r="AV36" s="16" t="s">
        <v>35771</v>
      </c>
      <c r="AW36" s="33">
        <f>CHOOSE(MIN(D6L1029C9,RUN_YEARS),B7L810C1,B7L810C10,B7L810C19,B7L810C28,B7L810C37)</f>
        <v>248.07042898592476</v>
      </c>
      <c r="AX36" s="16" t="s">
        <v>35772</v>
      </c>
      <c r="AY36" s="33">
        <f>IF(D6L1029C23=0,0,D6L1029C19/D6L1029C23)</f>
        <v>2.0920488759719774E-2</v>
      </c>
      <c r="AZ36" s="16" t="s">
        <v>35773</v>
      </c>
      <c r="BA36" s="33">
        <f>IF(D6L1029C5=0,0,D6L1029C19/D6L1029C5)</f>
        <v>0.35897840161929434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44534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500.84018276258632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97.452348800870467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248.07042898592476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178.0202977856961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89.010148892848051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44.505074446424025</v>
      </c>
      <c r="R38" s="16" t="s">
        <v>35797</v>
      </c>
      <c r="S38" s="15">
        <f>D6L1031C5-D6L1031C7</f>
        <v>44.505074446424025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43.240706182037556</v>
      </c>
      <c r="X38" s="16" t="s">
        <v>35799</v>
      </c>
      <c r="Y38" s="33">
        <f>D6L1031C7-D6L1031C10</f>
        <v>1.2643682643864693</v>
      </c>
      <c r="Z38" s="16" t="s">
        <v>35800</v>
      </c>
      <c r="AA38" s="33">
        <f>CHOOSE(MIN(D6L1031C9,RUN_YEARS),B7L810C7,B7L810C16,B7L810C25,B7L810C34,B7L810C43)</f>
        <v>44534</v>
      </c>
      <c r="AB38" s="16" t="s">
        <v>35801</v>
      </c>
      <c r="AC38" s="33">
        <f>IF(D6L1031C12=0,0,D6L1031C10/D6L1031C12)</f>
        <v>9.7095940589297068E-4</v>
      </c>
      <c r="AD38" s="16" t="s">
        <v>35802</v>
      </c>
      <c r="AE38" s="33">
        <f>IF(D6L1031C5=0,0,D6L1031C10/D6L1031C5)</f>
        <v>0.48579523481183545</v>
      </c>
      <c r="AF38" s="16" t="s">
        <v>35803</v>
      </c>
      <c r="AG38" s="33">
        <f>CHOOSE(MIN(D6L1031C9,RUN_YEARS),B7L810C5,B7L810C14,B7L810C23,B7L810C32,B7L810C41)</f>
        <v>500.84018276258632</v>
      </c>
      <c r="AH38" s="16" t="s">
        <v>35804</v>
      </c>
      <c r="AI38" s="33">
        <f>IF(D6L1031C15=0,0,D6L1031C11/D6L1031C15)</f>
        <v>2.5244944553217265E-3</v>
      </c>
      <c r="AJ38" s="16" t="s">
        <v>35805</v>
      </c>
      <c r="AK38" s="33">
        <f>IF(D6L1031C5=0,0,D6L1031C11/D6L1031C5)</f>
        <v>1.4204765188164527E-2</v>
      </c>
      <c r="AL38" s="16" t="s">
        <v>35806</v>
      </c>
      <c r="AM38" s="33">
        <f>D6L1031C8*CHOOSE(MIN(D6L1031C9,RUN_YEARS),B7L810C4,B7L810C13,B7L810C22,B7L810C31,B7L810C40)</f>
        <v>12.552353468974028</v>
      </c>
      <c r="AN38" s="16" t="s">
        <v>35807</v>
      </c>
      <c r="AO38" s="33">
        <f>D6L1031C8-D6L1031C18</f>
        <v>31.952720977449999</v>
      </c>
      <c r="AP38" s="16" t="s">
        <v>35808</v>
      </c>
      <c r="AQ38" s="33">
        <f>CHOOSE(MIN(D6L1031C9,RUN_YEARS),B7L810C2,B7L810C11,B7L810C20,B7L810C29,B7L810C38)</f>
        <v>97.452348800870467</v>
      </c>
      <c r="AR38" s="16" t="s">
        <v>35809</v>
      </c>
      <c r="AS38" s="33">
        <f>IF(D6L1031C20=0,0,D6L1031C18/D6L1031C20)</f>
        <v>0.12880503777926292</v>
      </c>
      <c r="AT38" s="16" t="s">
        <v>35810</v>
      </c>
      <c r="AU38" s="33">
        <f>IF(D6L1031C5=0,0,D6L1031C18/D6L1031C5)</f>
        <v>0.14102159838070563</v>
      </c>
      <c r="AV38" s="16" t="s">
        <v>35811</v>
      </c>
      <c r="AW38" s="33">
        <f>CHOOSE(MIN(D6L1031C9,RUN_YEARS),B7L810C1,B7L810C10,B7L810C19,B7L810C28,B7L810C37)</f>
        <v>248.07042898592476</v>
      </c>
      <c r="AX38" s="16" t="s">
        <v>35812</v>
      </c>
      <c r="AY38" s="33">
        <f>IF(D6L1031C23=0,0,D6L1031C19/D6L1031C23)</f>
        <v>0.12880503777926292</v>
      </c>
      <c r="AZ38" s="16" t="s">
        <v>35813</v>
      </c>
      <c r="BA38" s="33">
        <f>IF(D6L1031C5=0,0,D6L1031C19/D6L1031C5)</f>
        <v>0.3589784016192944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44534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500.84018276258632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97.452348800870467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248.07042898592476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2751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2751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1100.4000000000001</v>
      </c>
      <c r="R40" s="16" t="s">
        <v>35838</v>
      </c>
      <c r="S40" s="15">
        <f>D6L1033C5-D6L1033C7</f>
        <v>1650.6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1069.1381527738877</v>
      </c>
      <c r="X40" s="16" t="s">
        <v>35840</v>
      </c>
      <c r="Y40" s="33">
        <f>D6L1033C7-D6L1033C10</f>
        <v>31.261847226112423</v>
      </c>
      <c r="Z40" s="16" t="s">
        <v>35841</v>
      </c>
      <c r="AA40" s="33">
        <f>CHOOSE(MIN(D6L1033C9,RUN_YEARS),B7L810C7,B7L810C16,B7L810C25,B7L810C34,B7L810C43)</f>
        <v>44534</v>
      </c>
      <c r="AB40" s="16" t="s">
        <v>35842</v>
      </c>
      <c r="AC40" s="33">
        <f>IF(D6L1033C12=0,0,D6L1033C10/D6L1033C12)</f>
        <v>2.4007233861182191E-2</v>
      </c>
      <c r="AD40" s="16" t="s">
        <v>35843</v>
      </c>
      <c r="AE40" s="33">
        <f>IF(D6L1033C5=0,0,D6L1033C10/D6L1033C5)</f>
        <v>0.38863618784946846</v>
      </c>
      <c r="AF40" s="16" t="s">
        <v>35844</v>
      </c>
      <c r="AG40" s="33">
        <f>CHOOSE(MIN(D6L1033C9,RUN_YEARS),B7L810C5,B7L810C14,B7L810C23,B7L810C32,B7L810C41)</f>
        <v>500.84018276258632</v>
      </c>
      <c r="AH40" s="16" t="s">
        <v>35845</v>
      </c>
      <c r="AI40" s="33">
        <f>IF(D6L1033C15=0,0,D6L1033C11/D6L1033C15)</f>
        <v>6.2418808039073619E-2</v>
      </c>
      <c r="AJ40" s="16" t="s">
        <v>35846</v>
      </c>
      <c r="AK40" s="33">
        <f>IF(D6L1033C5=0,0,D6L1033C11/D6L1033C5)</f>
        <v>1.1363812150531597E-2</v>
      </c>
      <c r="AL40" s="16" t="s">
        <v>35847</v>
      </c>
      <c r="AM40" s="33">
        <f>D6L1033C8*CHOOSE(MIN(D6L1033C9,RUN_YEARS),B7L810C4,B7L810C13,B7L810C22,B7L810C31,B7L810C40)</f>
        <v>465.54050057438542</v>
      </c>
      <c r="AN40" s="16" t="s">
        <v>35848</v>
      </c>
      <c r="AO40" s="33">
        <f>D6L1033C8-D6L1033C18</f>
        <v>1185.0594994256144</v>
      </c>
      <c r="AP40" s="16" t="s">
        <v>35849</v>
      </c>
      <c r="AQ40" s="33">
        <f>CHOOSE(MIN(D6L1033C9,RUN_YEARS),B7L810C2,B7L810C11,B7L810C20,B7L810C29,B7L810C38)</f>
        <v>97.452348800870467</v>
      </c>
      <c r="AR40" s="16" t="s">
        <v>35850</v>
      </c>
      <c r="AS40" s="33">
        <f>IF(D6L1033C20=0,0,D6L1033C18/D6L1033C20)</f>
        <v>4.777109082569666</v>
      </c>
      <c r="AT40" s="16" t="s">
        <v>35851</v>
      </c>
      <c r="AU40" s="33">
        <f>IF(D6L1033C5=0,0,D6L1033C18/D6L1033C5)</f>
        <v>0.16922591805684675</v>
      </c>
      <c r="AV40" s="16" t="s">
        <v>35852</v>
      </c>
      <c r="AW40" s="33">
        <f>CHOOSE(MIN(D6L1033C9,RUN_YEARS),B7L810C1,B7L810C10,B7L810C19,B7L810C28,B7L810C37)</f>
        <v>248.07042898592476</v>
      </c>
      <c r="AX40" s="16" t="s">
        <v>35853</v>
      </c>
      <c r="AY40" s="33">
        <f>IF(D6L1033C23=0,0,D6L1033C19/D6L1033C23)</f>
        <v>4.7771090825696652</v>
      </c>
      <c r="AZ40" s="16" t="s">
        <v>35854</v>
      </c>
      <c r="BA40" s="33">
        <f>IF(D6L1033C5=0,0,D6L1033C19/D6L1033C5)</f>
        <v>0.4307740819431532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7880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7880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7880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44534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500.84018276258632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2222.500390479921</v>
      </c>
      <c r="AN41" s="16" t="s">
        <v>35867</v>
      </c>
      <c r="AO41" s="33">
        <f>D6L1034C8-D6L1034C18</f>
        <v>5657.4996095200786</v>
      </c>
      <c r="AP41" s="16" t="s">
        <v>35868</v>
      </c>
      <c r="AQ41" s="33">
        <f>CHOOSE(MIN(D6L1034C9,RUN_YEARS),B7L810C2,B7L810C11,B7L810C20,B7L810C29,B7L810C38)</f>
        <v>97.452348800870467</v>
      </c>
      <c r="AR41" s="16" t="s">
        <v>35869</v>
      </c>
      <c r="AS41" s="33">
        <f>IF(D6L1034C20=0,0,D6L1034C18/D6L1034C20)</f>
        <v>22.806021792468783</v>
      </c>
      <c r="AT41" s="16" t="s">
        <v>35870</v>
      </c>
      <c r="AU41" s="33">
        <f>IF(D6L1034C5=0,0,D6L1034C18/D6L1034C5)</f>
        <v>0.28204319676141126</v>
      </c>
      <c r="AV41" s="16" t="s">
        <v>35871</v>
      </c>
      <c r="AW41" s="33">
        <f>CHOOSE(MIN(D6L1034C9,RUN_YEARS),B7L810C1,B7L810C10,B7L810C19,B7L810C28,B7L810C37)</f>
        <v>248.07042898592476</v>
      </c>
      <c r="AX41" s="16" t="s">
        <v>35872</v>
      </c>
      <c r="AY41" s="33">
        <f>IF(D6L1034C23=0,0,D6L1034C19/D6L1034C23)</f>
        <v>22.80602179246878</v>
      </c>
      <c r="AZ41" s="16" t="s">
        <v>35873</v>
      </c>
      <c r="BA41" s="33">
        <f>IF(D6L1034C5=0,0,D6L1034C19/D6L1034C5)</f>
        <v>0.71795680323858868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15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15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15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14.573857044355066</v>
      </c>
      <c r="X42" s="16" t="s">
        <v>35880</v>
      </c>
      <c r="Y42" s="33">
        <f>D6L1035C7-D6L1035C10</f>
        <v>0.42614295564493432</v>
      </c>
      <c r="Z42" s="16" t="s">
        <v>35881</v>
      </c>
      <c r="AA42" s="33">
        <f>CHOOSE(MIN(D6L1035C9,RUN_YEARS),B7L810C7,B7L810C16,B7L810C25,B7L810C34,B7L810C43)</f>
        <v>44534</v>
      </c>
      <c r="AB42" s="16" t="s">
        <v>35882</v>
      </c>
      <c r="AC42" s="33">
        <f>IF(D6L1035C12=0,0,D6L1035C10/D6L1035C12)</f>
        <v>3.2725236997249442E-4</v>
      </c>
      <c r="AD42" s="16" t="s">
        <v>35883</v>
      </c>
      <c r="AE42" s="33">
        <f>IF(D6L1035C5=0,0,D6L1035C10/D6L1035C5)</f>
        <v>0.97159046962367102</v>
      </c>
      <c r="AF42" s="16" t="s">
        <v>35884</v>
      </c>
      <c r="AG42" s="33">
        <f>CHOOSE(MIN(D6L1035C9,RUN_YEARS),B7L810C5,B7L810C14,B7L810C23,B7L810C32,B7L810C41)</f>
        <v>500.84018276258632</v>
      </c>
      <c r="AH42" s="16" t="s">
        <v>35885</v>
      </c>
      <c r="AI42" s="33">
        <f>IF(D6L1035C15=0,0,D6L1035C11/D6L1035C15)</f>
        <v>8.508561619284833E-4</v>
      </c>
      <c r="AJ42" s="16" t="s">
        <v>35886</v>
      </c>
      <c r="AK42" s="33">
        <f>IF(D6L1035C5=0,0,D6L1035C11/D6L1035C5)</f>
        <v>2.8409530376328953E-2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97.452348800870467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248.07042898592476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165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165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165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44534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500.84018276258632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46.537127465632857</v>
      </c>
      <c r="AN43" s="16" t="s">
        <v>35908</v>
      </c>
      <c r="AO43" s="33">
        <f>D6L1036C8-D6L1036C18</f>
        <v>118.46287253436714</v>
      </c>
      <c r="AP43" s="16" t="s">
        <v>35909</v>
      </c>
      <c r="AQ43" s="33">
        <f>CHOOSE(MIN(D6L1036C9,RUN_YEARS),B7L810C2,B7L810C11,B7L810C20,B7L810C29,B7L810C38)</f>
        <v>97.452348800870467</v>
      </c>
      <c r="AR43" s="16" t="s">
        <v>35910</v>
      </c>
      <c r="AS43" s="33">
        <f>IF(D6L1036C20=0,0,D6L1036C18/D6L1036C20)</f>
        <v>0.47753725834484123</v>
      </c>
      <c r="AT43" s="16" t="s">
        <v>35911</v>
      </c>
      <c r="AU43" s="33">
        <f>IF(D6L1036C5=0,0,D6L1036C18/D6L1036C5)</f>
        <v>0.28204319676141126</v>
      </c>
      <c r="AV43" s="16" t="s">
        <v>35912</v>
      </c>
      <c r="AW43" s="33">
        <f>CHOOSE(MIN(D6L1036C9,RUN_YEARS),B7L810C1,B7L810C10,B7L810C19,B7L810C28,B7L810C37)</f>
        <v>248.07042898592476</v>
      </c>
      <c r="AX43" s="16" t="s">
        <v>35913</v>
      </c>
      <c r="AY43" s="33">
        <f>IF(D6L1036C23=0,0,D6L1036C19/D6L1036C23)</f>
        <v>0.47753725834484118</v>
      </c>
      <c r="AZ43" s="16" t="s">
        <v>35914</v>
      </c>
      <c r="BA43" s="33">
        <f>IF(D6L1036C5=0,0,D6L1036C19/D6L1036C5)</f>
        <v>0.71795680323858868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11017.934319341359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10914.467159670679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1167.13357983534</v>
      </c>
      <c r="R44" s="16" t="s">
        <v>35918</v>
      </c>
      <c r="S44" s="15">
        <f>SUM(D6L1029C8:D6L1036C8)</f>
        <v>9747.3335798353401</v>
      </c>
      <c r="U44" s="21" t="str">
        <f>NULL_VALUE</f>
        <v>n/a</v>
      </c>
      <c r="V44" s="16" t="s">
        <v>35919</v>
      </c>
      <c r="W44" s="33">
        <f>SUM(D6L1029C10:D6L1036C10)</f>
        <v>1133.9758629457742</v>
      </c>
      <c r="X44" s="16" t="s">
        <v>35920</v>
      </c>
      <c r="Y44" s="33">
        <f>SUM(D6L1029C11:D6L1036C11)</f>
        <v>33.157716889565691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2.5463148671706431E-2</v>
      </c>
      <c r="AD44" s="16" t="s">
        <v>35922</v>
      </c>
      <c r="AE44" s="33">
        <f>IF(D6L1037C5=0,0,D6L1037C10/D6L1037C5)</f>
        <v>0.10389658481321497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6.6204186546436644E-2</v>
      </c>
      <c r="AJ44" s="16" t="s">
        <v>35924</v>
      </c>
      <c r="AK44" s="33">
        <f>IF(D6L1037C5=0,0,D6L1037C11/D6L1037C5)</f>
        <v>3.0379602049731354E-3</v>
      </c>
      <c r="AL44" s="16" t="s">
        <v>35925</v>
      </c>
      <c r="AM44" s="33">
        <f>SUM(D6L1029C18:D6L1036C18)</f>
        <v>2749.1691227566098</v>
      </c>
      <c r="AN44" s="16" t="s">
        <v>35926</v>
      </c>
      <c r="AO44" s="33">
        <f>SUM(D6L1029C19:D6L1036C19)</f>
        <v>6998.1644570787294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28.210393659922275</v>
      </c>
      <c r="AT44" s="16" t="s">
        <v>35928</v>
      </c>
      <c r="AU44" s="33">
        <f>IF(D6L1037C5=0,0,D6L1037C18/D6L1037C5)</f>
        <v>0.25188303584025445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28.210393659922271</v>
      </c>
      <c r="AZ44" s="16" t="s">
        <v>35930</v>
      </c>
      <c r="BA44" s="33">
        <f>IF(D6L1037C5=0,0,D6L1037C19/D6L1037C5)</f>
        <v>0.64118241914155738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371.73082695372375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185.86541347686187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92.932706738430937</v>
      </c>
      <c r="R45" s="16" t="s">
        <v>35935</v>
      </c>
      <c r="S45" s="15">
        <f>D6L1038C5-D6L1038C7</f>
        <v>92.932706738430937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90.292532183391003</v>
      </c>
      <c r="X45" s="16" t="s">
        <v>35937</v>
      </c>
      <c r="Y45" s="33">
        <f>D6L1038C7-D6L1038C10</f>
        <v>2.640174555039934</v>
      </c>
      <c r="Z45" s="16" t="s">
        <v>35938</v>
      </c>
      <c r="AA45" s="33">
        <f>CHOOSE(MIN(D6L1038C9,RUN_YEARS),B7L810C7,B7L810C16,B7L810C25,B7L810C34,B7L810C43)</f>
        <v>44534</v>
      </c>
      <c r="AB45" s="16" t="s">
        <v>35939</v>
      </c>
      <c r="AC45" s="33">
        <f>IF(D6L1038C12=0,0,D6L1038C10/D6L1038C12)</f>
        <v>2.0274965685406882E-3</v>
      </c>
      <c r="AD45" s="16" t="s">
        <v>35940</v>
      </c>
      <c r="AE45" s="33">
        <f>IF(D6L1038C5=0,0,D6L1038C10/D6L1038C5)</f>
        <v>0.48579523481183545</v>
      </c>
      <c r="AF45" s="16" t="s">
        <v>35941</v>
      </c>
      <c r="AG45" s="33">
        <f>CHOOSE(MIN(D6L1038C9,RUN_YEARS),B7L810C5,B7L810C14,B7L810C23,B7L810C32,B7L810C41)</f>
        <v>500.84018276258632</v>
      </c>
      <c r="AH45" s="16" t="s">
        <v>35942</v>
      </c>
      <c r="AI45" s="33">
        <f>IF(D6L1038C15=0,0,D6L1038C11/D6L1038C15)</f>
        <v>5.2714910782057957E-3</v>
      </c>
      <c r="AJ45" s="16" t="s">
        <v>35943</v>
      </c>
      <c r="AK45" s="33">
        <f>IF(D6L1038C5=0,0,D6L1038C11/D6L1038C5)</f>
        <v>1.420476518816453E-2</v>
      </c>
      <c r="AL45" s="16" t="s">
        <v>35944</v>
      </c>
      <c r="AM45" s="33">
        <f>D6L1038C8*CHOOSE(MIN(D6L1038C9,RUN_YEARS),B7L810C4,B7L810C13,B7L810C22,B7L810C31,B7L810C40)</f>
        <v>26.211037692197806</v>
      </c>
      <c r="AN45" s="16" t="s">
        <v>35945</v>
      </c>
      <c r="AO45" s="33">
        <f>D6L1038C8-D6L1038C18</f>
        <v>66.721669046233131</v>
      </c>
      <c r="AP45" s="16" t="s">
        <v>35946</v>
      </c>
      <c r="AQ45" s="33">
        <f>CHOOSE(MIN(D6L1038C9,RUN_YEARS),B7L810C2,B7L810C11,B7L810C20,B7L810C29,B7L810C38)</f>
        <v>97.452348800870467</v>
      </c>
      <c r="AR45" s="16" t="s">
        <v>35947</v>
      </c>
      <c r="AS45" s="33">
        <f>IF(D6L1038C20=0,0,D6L1038C18/D6L1038C20)</f>
        <v>0.26896260597839672</v>
      </c>
      <c r="AT45" s="16" t="s">
        <v>35948</v>
      </c>
      <c r="AU45" s="33">
        <f>IF(D6L1038C5=0,0,D6L1038C18/D6L1038C5)</f>
        <v>0.14102159838070563</v>
      </c>
      <c r="AV45" s="16" t="s">
        <v>35949</v>
      </c>
      <c r="AW45" s="33">
        <f>CHOOSE(MIN(D6L1038C9,RUN_YEARS),B7L810C1,B7L810C10,B7L810C19,B7L810C28,B7L810C37)</f>
        <v>248.07042898592476</v>
      </c>
      <c r="AX45" s="16" t="s">
        <v>35950</v>
      </c>
      <c r="AY45" s="33">
        <f>IF(D6L1038C23=0,0,D6L1038C19/D6L1038C23)</f>
        <v>0.26896260597839672</v>
      </c>
      <c r="AZ45" s="16" t="s">
        <v>35951</v>
      </c>
      <c r="BA45" s="33">
        <f>IF(D6L1038C5=0,0,D6L1038C19/D6L1038C5)</f>
        <v>0.3589784016192944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3997.1953525977278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3997.1953525977278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1598.8781410390911</v>
      </c>
      <c r="R46" s="16" t="s">
        <v>35955</v>
      </c>
      <c r="S46" s="15">
        <f>D6L1039C5-D6L1039C7</f>
        <v>2398.3172115586367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1553.4547639231926</v>
      </c>
      <c r="X46" s="16" t="s">
        <v>35957</v>
      </c>
      <c r="Y46" s="33">
        <f>D6L1039C7-D6L1039C10</f>
        <v>45.423377115898575</v>
      </c>
      <c r="Z46" s="16" t="s">
        <v>35958</v>
      </c>
      <c r="AA46" s="33">
        <f>CHOOSE(MIN(D6L1039C9,RUN_YEARS),B7L810C7,B7L810C16,B7L810C25,B7L810C34,B7L810C43)</f>
        <v>44534</v>
      </c>
      <c r="AB46" s="16" t="s">
        <v>35959</v>
      </c>
      <c r="AC46" s="33">
        <f>IF(D6L1039C12=0,0,D6L1039C10/D6L1039C12)</f>
        <v>3.4882444063483911E-2</v>
      </c>
      <c r="AD46" s="16" t="s">
        <v>35960</v>
      </c>
      <c r="AE46" s="33">
        <f>IF(D6L1039C5=0,0,D6L1039C10/D6L1039C5)</f>
        <v>0.38863618784946841</v>
      </c>
      <c r="AF46" s="16" t="s">
        <v>35961</v>
      </c>
      <c r="AG46" s="33">
        <f>CHOOSE(MIN(D6L1039C9,RUN_YEARS),B7L810C5,B7L810C14,B7L810C23,B7L810C32,B7L810C41)</f>
        <v>500.84018276258632</v>
      </c>
      <c r="AH46" s="16" t="s">
        <v>35962</v>
      </c>
      <c r="AI46" s="33">
        <f>IF(D6L1039C15=0,0,D6L1039C11/D6L1039C15)</f>
        <v>9.0694354565058241E-2</v>
      </c>
      <c r="AJ46" s="16" t="s">
        <v>35963</v>
      </c>
      <c r="AK46" s="33">
        <f>IF(D6L1039C5=0,0,D6L1039C11/D6L1039C5)</f>
        <v>1.1363812150531618E-2</v>
      </c>
      <c r="AL46" s="16" t="s">
        <v>35964</v>
      </c>
      <c r="AM46" s="33">
        <f>D6L1039C8*CHOOSE(MIN(D6L1039C9,RUN_YEARS),B7L810C4,B7L810C13,B7L810C22,B7L810C31,B7L810C40)</f>
        <v>676.42905319591182</v>
      </c>
      <c r="AN46" s="16" t="s">
        <v>35965</v>
      </c>
      <c r="AO46" s="33">
        <f>D6L1039C8-D6L1039C18</f>
        <v>1721.8881583627249</v>
      </c>
      <c r="AP46" s="16" t="s">
        <v>35966</v>
      </c>
      <c r="AQ46" s="33">
        <f>CHOOSE(MIN(D6L1039C9,RUN_YEARS),B7L810C2,B7L810C11,B7L810C20,B7L810C29,B7L810C38)</f>
        <v>97.452348800870467</v>
      </c>
      <c r="AR46" s="16" t="s">
        <v>35967</v>
      </c>
      <c r="AS46" s="33">
        <f>IF(D6L1039C20=0,0,D6L1039C18/D6L1039C20)</f>
        <v>6.9411262172664001</v>
      </c>
      <c r="AT46" s="16" t="s">
        <v>35968</v>
      </c>
      <c r="AU46" s="33">
        <f>IF(D6L1039C5=0,0,D6L1039C18/D6L1039C5)</f>
        <v>0.16922591805684678</v>
      </c>
      <c r="AV46" s="16" t="s">
        <v>35969</v>
      </c>
      <c r="AW46" s="33">
        <f>CHOOSE(MIN(D6L1039C9,RUN_YEARS),B7L810C1,B7L810C10,B7L810C19,B7L810C28,B7L810C37)</f>
        <v>248.07042898592476</v>
      </c>
      <c r="AX46" s="16" t="s">
        <v>35970</v>
      </c>
      <c r="AY46" s="33">
        <f>IF(D6L1039C23=0,0,D6L1039C19/D6L1039C23)</f>
        <v>6.9411262172663992</v>
      </c>
      <c r="AZ46" s="16" t="s">
        <v>35971</v>
      </c>
      <c r="BA46" s="33">
        <f>IF(D6L1039C5=0,0,D6L1039C19/D6L1039C5)</f>
        <v>0.43077408194315325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4368.9261795514512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4183.06076607459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1691.810847777522</v>
      </c>
      <c r="R47" s="16" t="s">
        <v>35975</v>
      </c>
      <c r="S47" s="15">
        <f>SUM(D6L1038C8:D6L1039C8)</f>
        <v>2491.2499182970678</v>
      </c>
      <c r="U47" s="21" t="str">
        <f>NULL_VALUE</f>
        <v>n/a</v>
      </c>
      <c r="V47" s="16" t="s">
        <v>35976</v>
      </c>
      <c r="W47" s="33">
        <f>SUM(D6L1038C10:D6L1039C10)</f>
        <v>1643.7472961065835</v>
      </c>
      <c r="X47" s="16" t="s">
        <v>35977</v>
      </c>
      <c r="Y47" s="33">
        <f>SUM(D6L1038C11:D6L1039C11)</f>
        <v>48.063551670938509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3.6909940632024602E-2</v>
      </c>
      <c r="AD47" s="16" t="s">
        <v>35979</v>
      </c>
      <c r="AE47" s="33">
        <f>IF(D6L1040C5=0,0,D6L1040C10/D6L1040C5)</f>
        <v>0.39295324357649386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9.5965845643264033E-2</v>
      </c>
      <c r="AJ47" s="16" t="s">
        <v>35981</v>
      </c>
      <c r="AK47" s="33">
        <f>IF(D6L1040C5=0,0,D6L1040C11/D6L1040C5)</f>
        <v>1.149004385992739E-2</v>
      </c>
      <c r="AL47" s="16" t="s">
        <v>35982</v>
      </c>
      <c r="AM47" s="33">
        <f>SUM(D6L1038C18:D6L1039C18)</f>
        <v>702.64009088810963</v>
      </c>
      <c r="AN47" s="16" t="s">
        <v>35983</v>
      </c>
      <c r="AO47" s="33">
        <f>SUM(D6L1038C19:D6L1039C19)</f>
        <v>1788.6098274089579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7.2100888232447966</v>
      </c>
      <c r="AT47" s="16" t="s">
        <v>35985</v>
      </c>
      <c r="AU47" s="33">
        <f>IF(D6L1040C5=0,0,D6L1040C18/D6L1040C5)</f>
        <v>0.16797271906414868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7.2100888232447957</v>
      </c>
      <c r="AZ47" s="16" t="s">
        <v>35987</v>
      </c>
      <c r="BA47" s="33">
        <f>IF(D6L1040C5=0,0,D6L1040C19/D6L1040C5)</f>
        <v>0.42758399349942994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17808.33198964427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16842.503373722415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3731.4321516014334</v>
      </c>
      <c r="R48" s="16" t="s">
        <v>35992</v>
      </c>
      <c r="S48" s="15">
        <f>SUM(D6L1028C8,D6L1037C8,D6L1040C8)</f>
        <v>13111.07122212098</v>
      </c>
      <c r="U48" s="21" t="str">
        <f>NULL_VALUE</f>
        <v>n/a</v>
      </c>
      <c r="V48" s="16" t="s">
        <v>35993</v>
      </c>
      <c r="W48" s="33">
        <f>SUM(D6L1028C10,D6L1037C10,D6L1040C10)</f>
        <v>3625.5414649900113</v>
      </c>
      <c r="X48" s="16" t="s">
        <v>35994</v>
      </c>
      <c r="Y48" s="33">
        <f>SUM(D6L1028C11,D6L1037C11,D6L1040C11)</f>
        <v>105.8906866114218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7.9573252882656348E-2</v>
      </c>
      <c r="AD48" s="16" t="s">
        <v>35996</v>
      </c>
      <c r="AE48" s="33">
        <f>IF(D6L1041C5=0,0,D6L1041C10/D6L1041C5)</f>
        <v>0.21526143617382687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0.20689045749490642</v>
      </c>
      <c r="AJ48" s="16" t="s">
        <v>35998</v>
      </c>
      <c r="AK48" s="33">
        <f>IF(D6L1041C5=0,0,D6L1041C11/D6L1041C5)</f>
        <v>6.2871109039901929E-3</v>
      </c>
      <c r="AL48" s="16" t="s">
        <v>35999</v>
      </c>
      <c r="AM48" s="33">
        <f>SUM(D6L1028C18,D6L1037C18,D6L1040C18)</f>
        <v>3694.1290333143397</v>
      </c>
      <c r="AN48" s="16" t="s">
        <v>36000</v>
      </c>
      <c r="AO48" s="33">
        <f>SUM(D6L1028C19,D6L1037C19,D6L1040C19)</f>
        <v>9416.9421888066372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37.716341366325572</v>
      </c>
      <c r="AT48" s="16" t="s">
        <v>36002</v>
      </c>
      <c r="AU48" s="33">
        <f>IF(D6L1041C5=0,0,D6L1041C18/D6L1041C5)</f>
        <v>0.21933372678303276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37.716341366325565</v>
      </c>
      <c r="AZ48" s="16" t="s">
        <v>36004</v>
      </c>
      <c r="BA48" s="33">
        <f>IF(D6L1041C5=0,0,D6L1041C19/D6L1041C5)</f>
        <v>0.5591177261391499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588B27-C025-43C3-A76E-60AB640790F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23765.393977400003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20438.238820564002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10219.119410282001</v>
      </c>
      <c r="R8" s="16" t="s">
        <v>36013</v>
      </c>
      <c r="S8" s="15">
        <f>D6L1101C5-D6L1101C7</f>
        <v>10219.119410282001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10056.281233561907</v>
      </c>
      <c r="X8" s="16" t="s">
        <v>36015</v>
      </c>
      <c r="Y8" s="33">
        <f>D6L1101C7-D6L1101C10</f>
        <v>162.83817672009354</v>
      </c>
      <c r="Z8" s="16" t="s">
        <v>36016</v>
      </c>
      <c r="AA8" s="33">
        <f>CHOOSE(MIN(D6L1101C9,RUN_YEARS),B7L811C7,B7L811C16,B7L811C25,B7L811C34,B7L811C43)</f>
        <v>662801.33333333337</v>
      </c>
      <c r="AB8" s="16" t="s">
        <v>36017</v>
      </c>
      <c r="AC8" s="33">
        <f>IF(D6L1101C12=0,0,D6L1101C10/D6L1101C12)</f>
        <v>1.5172391375538231E-2</v>
      </c>
      <c r="AD8" s="16" t="s">
        <v>36018</v>
      </c>
      <c r="AE8" s="33">
        <f>IF(D6L1101C5=0,0,D6L1101C10/D6L1101C5)</f>
        <v>0.49203267081132973</v>
      </c>
      <c r="AF8" s="16" t="s">
        <v>36019</v>
      </c>
      <c r="AG8" s="33">
        <f>CHOOSE(MIN(D6L1101C9,RUN_YEARS),B7L811C5,B7L811C14,B7L811C23,B7L811C32,B7L811C41)</f>
        <v>4127.8969424848065</v>
      </c>
      <c r="AH8" s="16" t="s">
        <v>36020</v>
      </c>
      <c r="AI8" s="33">
        <f>IF(D6L1101C15=0,0,D6L1101C11/D6L1101C15)</f>
        <v>3.9448217576399172E-2</v>
      </c>
      <c r="AJ8" s="16" t="s">
        <v>36021</v>
      </c>
      <c r="AK8" s="33">
        <f>IF(D6L1101C5=0,0,D6L1101C11/D6L1101C5)</f>
        <v>7.967329188670276E-3</v>
      </c>
      <c r="AL8" s="16" t="s">
        <v>36022</v>
      </c>
      <c r="AM8" s="33">
        <f>D6L1101C8*CHOOSE(MIN(D6L1101C9,RUN_YEARS),B7L811C4,B7L811C13,B7L811C22,B7L811C31,B7L811C40)</f>
        <v>3935.7696356179172</v>
      </c>
      <c r="AN8" s="16" t="s">
        <v>36023</v>
      </c>
      <c r="AO8" s="33">
        <f>D6L1101C8-D6L1101C18</f>
        <v>6283.3497746640842</v>
      </c>
      <c r="AP8" s="16" t="s">
        <v>36024</v>
      </c>
      <c r="AQ8" s="33">
        <f>CHOOSE(MIN(D6L1101C9,RUN_YEARS),B7L811C2,B7L811C11,B7L811C20,B7L811C29,B7L811C38)</f>
        <v>1418.3557536286899</v>
      </c>
      <c r="AR8" s="16" t="s">
        <v>36025</v>
      </c>
      <c r="AS8" s="33">
        <f>IF(D6L1101C20=0,0,D6L1101C18/D6L1101C20)</f>
        <v>2.7748818486114866</v>
      </c>
      <c r="AT8" s="16" t="s">
        <v>36026</v>
      </c>
      <c r="AU8" s="33">
        <f>IF(D6L1101C5=0,0,D6L1101C18/D6L1101C5)</f>
        <v>0.19256892289848035</v>
      </c>
      <c r="AV8" s="16" t="s">
        <v>36027</v>
      </c>
      <c r="AW8" s="33">
        <f>CHOOSE(MIN(D6L1101C9,RUN_YEARS),B7L811C1,B7L811C10,B7L811C19,B7L811C28,B7L811C37)</f>
        <v>2264.3665991790558</v>
      </c>
      <c r="AX8" s="16" t="s">
        <v>36028</v>
      </c>
      <c r="AY8" s="33">
        <f>IF(D6L1101C23=0,0,D6L1101C19/D6L1101C23)</f>
        <v>2.774881848611487</v>
      </c>
      <c r="AZ8" s="16" t="s">
        <v>36029</v>
      </c>
      <c r="BA8" s="33">
        <f>IF(D6L1101C5=0,0,D6L1101C19/D6L1101C5)</f>
        <v>0.30743107710151968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81.708094809685193</v>
      </c>
      <c r="J9" s="16" t="s">
        <v>36050</v>
      </c>
      <c r="K9" s="21">
        <f>IF(FLOW_THRU_100PCT="Y",1,INDEX(VariabilityMatrix,D6L1102C1,D6L1102C9))</f>
        <v>0.65905647955576963</v>
      </c>
      <c r="L9" s="16" t="s">
        <v>36030</v>
      </c>
      <c r="M9" s="15">
        <f>IF(D6L1102C2&lt;&gt;0,D6L1102C2*D6L1102C4,D6L1102C3*D6L1102C4)</f>
        <v>53.850249316480173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26.925124658240087</v>
      </c>
      <c r="R9" s="16" t="s">
        <v>36032</v>
      </c>
      <c r="S9" s="15">
        <f>D6L1102C5-D6L1102C7</f>
        <v>26.925124658240087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26.495852876237848</v>
      </c>
      <c r="X9" s="16" t="s">
        <v>36034</v>
      </c>
      <c r="Y9" s="33">
        <f>D6L1102C7-D6L1102C10</f>
        <v>0.42927178200223892</v>
      </c>
      <c r="Z9" s="16" t="s">
        <v>36035</v>
      </c>
      <c r="AA9" s="33">
        <f>CHOOSE(MIN(D6L1102C9,RUN_YEARS),B7L811C7,B7L811C16,B7L811C25,B7L811C34,B7L811C43)</f>
        <v>657583.19999999995</v>
      </c>
      <c r="AB9" s="16" t="s">
        <v>36036</v>
      </c>
      <c r="AC9" s="33">
        <f>IF(D6L1102C12=0,0,D6L1102C10/D6L1102C12)</f>
        <v>4.0292776452071543E-5</v>
      </c>
      <c r="AD9" s="16" t="s">
        <v>36037</v>
      </c>
      <c r="AE9" s="33">
        <f>IF(D6L1102C5=0,0,D6L1102C10/D6L1102C5)</f>
        <v>0.49202841607140219</v>
      </c>
      <c r="AF9" s="16" t="s">
        <v>36038</v>
      </c>
      <c r="AG9" s="33">
        <f>CHOOSE(MIN(D6L1102C9,RUN_YEARS),B7L811C5,B7L811C14,B7L811C23,B7L811C32,B7L811C41)</f>
        <v>4097.6211141894155</v>
      </c>
      <c r="AH9" s="16" t="s">
        <v>36039</v>
      </c>
      <c r="AI9" s="33">
        <f>IF(D6L1102C15=0,0,D6L1102C11/D6L1102C15)</f>
        <v>1.0476121877538615E-4</v>
      </c>
      <c r="AJ9" s="16" t="s">
        <v>36040</v>
      </c>
      <c r="AK9" s="33">
        <f>IF(D6L1102C5=0,0,D6L1102C11/D6L1102C5)</f>
        <v>7.9715839285978175E-3</v>
      </c>
      <c r="AL9" s="16" t="s">
        <v>36041</v>
      </c>
      <c r="AM9" s="33">
        <f>D6L1102C8*CHOOSE(MIN(D6L1102C9,RUN_YEARS),B7L811C4,B7L811C13,B7L811C22,B7L811C31,B7L811C40)</f>
        <v>10.793584443497279</v>
      </c>
      <c r="AN9" s="16" t="s">
        <v>36042</v>
      </c>
      <c r="AO9" s="33">
        <f>D6L1102C8-D6L1102C18</f>
        <v>16.131540214742806</v>
      </c>
      <c r="AP9" s="16" t="s">
        <v>36043</v>
      </c>
      <c r="AQ9" s="33">
        <f>CHOOSE(MIN(D6L1102C9,RUN_YEARS),B7L811C2,B7L811C11,B7L811C20,B7L811C29,B7L811C38)</f>
        <v>1504.8947611549195</v>
      </c>
      <c r="AR9" s="16" t="s">
        <v>36044</v>
      </c>
      <c r="AS9" s="33">
        <f>IF(D6L1102C20=0,0,D6L1102C18/D6L1102C20)</f>
        <v>7.1723184385423929E-3</v>
      </c>
      <c r="AT9" s="16" t="s">
        <v>36045</v>
      </c>
      <c r="AU9" s="33">
        <f>IF(D6L1102C5=0,0,D6L1102C18/D6L1102C5)</f>
        <v>0.20043703753464409</v>
      </c>
      <c r="AV9" s="16" t="s">
        <v>36046</v>
      </c>
      <c r="AW9" s="33">
        <f>CHOOSE(MIN(D6L1102C9,RUN_YEARS),B7L811C1,B7L811C10,B7L811C19,B7L811C28,B7L811C37)</f>
        <v>2249.1388737086208</v>
      </c>
      <c r="AX9" s="16" t="s">
        <v>36047</v>
      </c>
      <c r="AY9" s="33">
        <f>IF(D6L1102C23=0,0,D6L1102C19/D6L1102C23)</f>
        <v>7.1723184385423903E-3</v>
      </c>
      <c r="AZ9" s="16" t="s">
        <v>36048</v>
      </c>
      <c r="BA9" s="33">
        <f>IF(D6L1102C5=0,0,D6L1102C19/D6L1102C5)</f>
        <v>0.29956296246535585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5.9220449506559074</v>
      </c>
      <c r="J10" s="16" t="s">
        <v>36071</v>
      </c>
      <c r="K10" s="21">
        <f>IF(FLOW_THRU_100PCT="Y",1,INDEX(VariabilityMatrix,D6L1103C1,D6L1103C9))</f>
        <v>0.65905647955576963</v>
      </c>
      <c r="L10" s="16" t="s">
        <v>36051</v>
      </c>
      <c r="M10" s="15">
        <f>IF(D6L1103C2&lt;&gt;0,D6L1103C2*D6L1103C4,D6L1103C3*D6L1103C4)</f>
        <v>3.9029620969503038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1.9514810484751519</v>
      </c>
      <c r="R10" s="16" t="s">
        <v>36053</v>
      </c>
      <c r="S10" s="15">
        <f>D6L1103C5-D6L1103C7</f>
        <v>1.9514810484751519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1.9203682585491764</v>
      </c>
      <c r="X10" s="16" t="s">
        <v>36055</v>
      </c>
      <c r="Y10" s="33">
        <f>D6L1103C7-D6L1103C10</f>
        <v>3.1112789925975548E-2</v>
      </c>
      <c r="Z10" s="16" t="s">
        <v>36056</v>
      </c>
      <c r="AA10" s="33">
        <f>CHOOSE(MIN(D6L1103C9,RUN_YEARS),B7L811C7,B7L811C16,B7L811C25,B7L811C34,B7L811C43)</f>
        <v>657583.19999999995</v>
      </c>
      <c r="AB10" s="16" t="s">
        <v>36057</v>
      </c>
      <c r="AC10" s="33">
        <f>IF(D6L1103C12=0,0,D6L1103C10/D6L1103C12)</f>
        <v>2.9203426403672971E-6</v>
      </c>
      <c r="AD10" s="16" t="s">
        <v>36058</v>
      </c>
      <c r="AE10" s="33">
        <f>IF(D6L1103C5=0,0,D6L1103C10/D6L1103C5)</f>
        <v>0.49202841607140219</v>
      </c>
      <c r="AF10" s="16" t="s">
        <v>36059</v>
      </c>
      <c r="AG10" s="33">
        <f>CHOOSE(MIN(D6L1103C9,RUN_YEARS),B7L811C5,B7L811C14,B7L811C23,B7L811C32,B7L811C41)</f>
        <v>4097.6211141894155</v>
      </c>
      <c r="AH10" s="16" t="s">
        <v>36060</v>
      </c>
      <c r="AI10" s="33">
        <f>IF(D6L1103C15=0,0,D6L1103C11/D6L1103C15)</f>
        <v>7.5928908649550013E-6</v>
      </c>
      <c r="AJ10" s="16" t="s">
        <v>36061</v>
      </c>
      <c r="AK10" s="33">
        <f>IF(D6L1103C5=0,0,D6L1103C11/D6L1103C5)</f>
        <v>7.9715839285978349E-3</v>
      </c>
      <c r="AL10" s="16" t="s">
        <v>36062</v>
      </c>
      <c r="AM10" s="33">
        <f>D6L1103C8*CHOOSE(MIN(D6L1103C9,RUN_YEARS),B7L811C4,B7L811C13,B7L811C22,B7L811C31,B7L811C40)</f>
        <v>0.78229816032272126</v>
      </c>
      <c r="AN10" s="16" t="s">
        <v>36063</v>
      </c>
      <c r="AO10" s="33">
        <f>D6L1103C8-D6L1103C18</f>
        <v>1.1691828881524307</v>
      </c>
      <c r="AP10" s="16" t="s">
        <v>36064</v>
      </c>
      <c r="AQ10" s="33">
        <f>CHOOSE(MIN(D6L1103C9,RUN_YEARS),B7L811C2,B7L811C11,B7L811C20,B7L811C29,B7L811C38)</f>
        <v>1504.8947611549195</v>
      </c>
      <c r="AR10" s="16" t="s">
        <v>36065</v>
      </c>
      <c r="AS10" s="33">
        <f>IF(D6L1103C20=0,0,D6L1103C18/D6L1103C20)</f>
        <v>5.1983579218679236E-4</v>
      </c>
      <c r="AT10" s="16" t="s">
        <v>36066</v>
      </c>
      <c r="AU10" s="33">
        <f>IF(D6L1103C5=0,0,D6L1103C18/D6L1103C5)</f>
        <v>0.20043703753464409</v>
      </c>
      <c r="AV10" s="16" t="s">
        <v>36067</v>
      </c>
      <c r="AW10" s="33">
        <f>CHOOSE(MIN(D6L1103C9,RUN_YEARS),B7L811C1,B7L811C10,B7L811C19,B7L811C28,B7L811C37)</f>
        <v>2249.1388737086208</v>
      </c>
      <c r="AX10" s="16" t="s">
        <v>36068</v>
      </c>
      <c r="AY10" s="33">
        <f>IF(D6L1103C23=0,0,D6L1103C19/D6L1103C23)</f>
        <v>5.1983579218679225E-4</v>
      </c>
      <c r="AZ10" s="16" t="s">
        <v>36069</v>
      </c>
      <c r="BA10" s="33">
        <f>IF(D6L1103C5=0,0,D6L1103C19/D6L1103C5)</f>
        <v>0.29956296246535591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IF(FLOW_THRU_100PCT="Y",1,INDEX(VariabilityMatrix,D6L1104C1,D6L1104C9))</f>
        <v>0.65838172875847645</v>
      </c>
      <c r="L11" s="16" t="s">
        <v>36072</v>
      </c>
      <c r="M11" s="15">
        <f>IF(D6L1104C2&lt;&gt;0,D6L1104C2*D6L1104C4,D6L1104C3*D6L1104C4)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664687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4119.8912455678574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1454.5136158306952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2253.6776124305197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248.29080771447656</v>
      </c>
      <c r="J12" s="16" t="s">
        <v>36113</v>
      </c>
      <c r="K12" s="21">
        <f>IF(FLOW_THRU_100PCT="Y",1,INDEX(VariabilityMatrix,D6L1105C1,D6L1105C9))</f>
        <v>0.3345251378390191</v>
      </c>
      <c r="L12" s="16" t="s">
        <v>36093</v>
      </c>
      <c r="M12" s="15">
        <f>IF(D6L1105C2&lt;&gt;0,D6L1105C2*D6L1105C4,D6L1105C3*D6L1105C4)</f>
        <v>83.059516674846662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41.529758337423331</v>
      </c>
      <c r="R12" s="16" t="s">
        <v>36095</v>
      </c>
      <c r="S12" s="15">
        <f>D6L1105C5-D6L1105C7</f>
        <v>41.529758337423331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40.867642429181025</v>
      </c>
      <c r="X12" s="16" t="s">
        <v>36097</v>
      </c>
      <c r="Y12" s="33">
        <f>D6L1105C7-D6L1105C10</f>
        <v>0.66211590824230626</v>
      </c>
      <c r="Z12" s="16" t="s">
        <v>36098</v>
      </c>
      <c r="AA12" s="33">
        <f>CHOOSE(MIN(D6L1105C9,RUN_YEARS),B7L811C7,B7L811C16,B7L811C25,B7L811C34,B7L811C43)</f>
        <v>657583.19999999995</v>
      </c>
      <c r="AB12" s="16" t="s">
        <v>36099</v>
      </c>
      <c r="AC12" s="33">
        <f>IF(D6L1105C12=0,0,D6L1105C10/D6L1105C12)</f>
        <v>6.2148245924137095E-5</v>
      </c>
      <c r="AD12" s="16" t="s">
        <v>36100</v>
      </c>
      <c r="AE12" s="33">
        <f>IF(D6L1105C5=0,0,D6L1105C10/D6L1105C5)</f>
        <v>0.49202841607140224</v>
      </c>
      <c r="AF12" s="16" t="s">
        <v>36101</v>
      </c>
      <c r="AG12" s="33">
        <f>CHOOSE(MIN(D6L1105C9,RUN_YEARS),B7L811C5,B7L811C14,B7L811C23,B7L811C32,B7L811C41)</f>
        <v>4097.6211141894155</v>
      </c>
      <c r="AH12" s="16" t="s">
        <v>36102</v>
      </c>
      <c r="AI12" s="33">
        <f>IF(D6L1105C15=0,0,D6L1105C11/D6L1105C15)</f>
        <v>1.6158543940275575E-4</v>
      </c>
      <c r="AJ12" s="16" t="s">
        <v>36103</v>
      </c>
      <c r="AK12" s="33">
        <f>IF(D6L1105C5=0,0,D6L1105C11/D6L1105C5)</f>
        <v>7.9715839285977707E-3</v>
      </c>
      <c r="AL12" s="16" t="s">
        <v>36104</v>
      </c>
      <c r="AM12" s="33">
        <f>D6L1105C8*CHOOSE(MIN(D6L1105C9,RUN_YEARS),B7L811C4,B7L811C13,B7L811C22,B7L811C31,B7L811C40)</f>
        <v>16.648203461365636</v>
      </c>
      <c r="AN12" s="16" t="s">
        <v>36105</v>
      </c>
      <c r="AO12" s="33">
        <f>D6L1105C8-D6L1105C18</f>
        <v>24.881554876057695</v>
      </c>
      <c r="AP12" s="16" t="s">
        <v>36106</v>
      </c>
      <c r="AQ12" s="33">
        <f>CHOOSE(MIN(D6L1105C9,RUN_YEARS),B7L811C2,B7L811C11,B7L811C20,B7L811C29,B7L811C38)</f>
        <v>1504.8947611549195</v>
      </c>
      <c r="AR12" s="16" t="s">
        <v>36107</v>
      </c>
      <c r="AS12" s="33">
        <f>IF(D6L1105C20=0,0,D6L1105C18/D6L1105C20)</f>
        <v>1.1062702782345462E-2</v>
      </c>
      <c r="AT12" s="16" t="s">
        <v>36108</v>
      </c>
      <c r="AU12" s="33">
        <f>IF(D6L1105C5=0,0,D6L1105C18/D6L1105C5)</f>
        <v>0.20043703753464406</v>
      </c>
      <c r="AV12" s="16" t="s">
        <v>36109</v>
      </c>
      <c r="AW12" s="33">
        <f>CHOOSE(MIN(D6L1105C9,RUN_YEARS),B7L811C1,B7L811C10,B7L811C19,B7L811C28,B7L811C37)</f>
        <v>2249.1388737086208</v>
      </c>
      <c r="AX12" s="16" t="s">
        <v>36110</v>
      </c>
      <c r="AY12" s="33">
        <f>IF(D6L1105C23=0,0,D6L1105C19/D6L1105C23)</f>
        <v>1.106270278234546E-2</v>
      </c>
      <c r="AZ12" s="16" t="s">
        <v>36111</v>
      </c>
      <c r="BA12" s="33">
        <f>IF(D6L1105C5=0,0,D6L1105C19/D6L1105C5)</f>
        <v>0.29956296246535591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40.9562838502886</v>
      </c>
      <c r="J13" s="16" t="s">
        <v>36134</v>
      </c>
      <c r="K13" s="21">
        <f>IF(FLOW_THRU_100PCT="Y",1,INDEX(VariabilityMatrix,D6L1106C1,D6L1106C9))</f>
        <v>0.65905647955576963</v>
      </c>
      <c r="L13" s="16" t="s">
        <v>36114</v>
      </c>
      <c r="M13" s="15">
        <f>IF(D6L1106C2&lt;&gt;0,D6L1106C2*D6L1106C4,D6L1106C3*D6L1106C4)</f>
        <v>26.992504250058026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13.496252125029013</v>
      </c>
      <c r="R13" s="16" t="s">
        <v>36116</v>
      </c>
      <c r="S13" s="15">
        <f>D6L1106C5-D6L1106C7</f>
        <v>13.496252125029013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13.281079111956643</v>
      </c>
      <c r="X13" s="16" t="s">
        <v>36118</v>
      </c>
      <c r="Y13" s="33">
        <f>D6L1106C7-D6L1106C10</f>
        <v>0.21517301307236991</v>
      </c>
      <c r="Z13" s="16" t="s">
        <v>36119</v>
      </c>
      <c r="AA13" s="33">
        <f>CHOOSE(MIN(D6L1106C9,RUN_YEARS),B7L811C7,B7L811C16,B7L811C25,B7L811C34,B7L811C43)</f>
        <v>657583.19999999995</v>
      </c>
      <c r="AB13" s="16" t="s">
        <v>36120</v>
      </c>
      <c r="AC13" s="33">
        <f>IF(D6L1106C12=0,0,D6L1106C10/D6L1106C12)</f>
        <v>2.0196804164030719E-5</v>
      </c>
      <c r="AD13" s="16" t="s">
        <v>36121</v>
      </c>
      <c r="AE13" s="33">
        <f>IF(D6L1106C5=0,0,D6L1106C10/D6L1106C5)</f>
        <v>0.49202841607140224</v>
      </c>
      <c r="AF13" s="16" t="s">
        <v>36122</v>
      </c>
      <c r="AG13" s="33">
        <f>CHOOSE(MIN(D6L1106C9,RUN_YEARS),B7L811C5,B7L811C14,B7L811C23,B7L811C32,B7L811C41)</f>
        <v>4097.6211141894155</v>
      </c>
      <c r="AH13" s="16" t="s">
        <v>36123</v>
      </c>
      <c r="AI13" s="33">
        <f>IF(D6L1106C15=0,0,D6L1106C11/D6L1106C15)</f>
        <v>5.2511690826479713E-5</v>
      </c>
      <c r="AJ13" s="16" t="s">
        <v>36124</v>
      </c>
      <c r="AK13" s="33">
        <f>IF(D6L1106C5=0,0,D6L1106C11/D6L1106C5)</f>
        <v>7.9715839285977828E-3</v>
      </c>
      <c r="AL13" s="16" t="s">
        <v>36125</v>
      </c>
      <c r="AM13" s="33">
        <f>D6L1106C8*CHOOSE(MIN(D6L1106C9,RUN_YEARS),B7L811C4,B7L811C13,B7L811C22,B7L811C31,B7L811C40)</f>
        <v>5.4102975875229209</v>
      </c>
      <c r="AN13" s="16" t="s">
        <v>36126</v>
      </c>
      <c r="AO13" s="33">
        <f>D6L1106C8-D6L1106C18</f>
        <v>8.0859545375060922</v>
      </c>
      <c r="AP13" s="16" t="s">
        <v>36127</v>
      </c>
      <c r="AQ13" s="33">
        <f>CHOOSE(MIN(D6L1106C9,RUN_YEARS),B7L811C2,B7L811C11,B7L811C20,B7L811C29,B7L811C38)</f>
        <v>1504.8947611549195</v>
      </c>
      <c r="AR13" s="16" t="s">
        <v>36128</v>
      </c>
      <c r="AS13" s="33">
        <f>IF(D6L1106C20=0,0,D6L1106C18/D6L1106C20)</f>
        <v>3.5951335117751565E-3</v>
      </c>
      <c r="AT13" s="16" t="s">
        <v>36129</v>
      </c>
      <c r="AU13" s="33">
        <f>IF(D6L1106C5=0,0,D6L1106C18/D6L1106C5)</f>
        <v>0.20043703753464409</v>
      </c>
      <c r="AV13" s="16" t="s">
        <v>36130</v>
      </c>
      <c r="AW13" s="33">
        <f>CHOOSE(MIN(D6L1106C9,RUN_YEARS),B7L811C1,B7L811C10,B7L811C19,B7L811C28,B7L811C37)</f>
        <v>2249.1388737086208</v>
      </c>
      <c r="AX13" s="16" t="s">
        <v>36131</v>
      </c>
      <c r="AY13" s="33">
        <f>IF(D6L1106C23=0,0,D6L1106C19/D6L1106C23)</f>
        <v>3.5951335117751556E-3</v>
      </c>
      <c r="AZ13" s="16" t="s">
        <v>36132</v>
      </c>
      <c r="BA13" s="33">
        <f>IF(D6L1106C5=0,0,D6L1106C19/D6L1106C5)</f>
        <v>0.29956296246535591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1.5492669310331793</v>
      </c>
      <c r="J14" s="16" t="s">
        <v>36155</v>
      </c>
      <c r="K14" s="21">
        <f>IF(FLOW_THRU_100PCT="Y",1,INDEX(VariabilityMatrix,D6L1107C1,D6L1107C9))</f>
        <v>0.65838172875847645</v>
      </c>
      <c r="L14" s="16" t="s">
        <v>36135</v>
      </c>
      <c r="M14" s="15">
        <f>IF(D6L1107C2&lt;&gt;0,D6L1107C2*D6L1107C4,D6L1107C3*D6L1107C4)</f>
        <v>1.0200090403619639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0.51000452018098197</v>
      </c>
      <c r="R14" s="16" t="s">
        <v>36137</v>
      </c>
      <c r="S14" s="15">
        <f>D6L1107C5-D6L1107C7</f>
        <v>0.51000452018098197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0.50191592884805736</v>
      </c>
      <c r="X14" s="16" t="s">
        <v>36139</v>
      </c>
      <c r="Y14" s="33">
        <f>D6L1107C7-D6L1107C10</f>
        <v>8.0885913329246106E-3</v>
      </c>
      <c r="Z14" s="16" t="s">
        <v>36140</v>
      </c>
      <c r="AA14" s="33">
        <f>CHOOSE(MIN(D6L1107C9,RUN_YEARS),B7L811C7,B7L811C16,B7L811C25,B7L811C34,B7L811C43)</f>
        <v>664687</v>
      </c>
      <c r="AB14" s="16" t="s">
        <v>36141</v>
      </c>
      <c r="AC14" s="33">
        <f>IF(D6L1107C12=0,0,D6L1107C10/D6L1107C12)</f>
        <v>7.5511621086023546E-7</v>
      </c>
      <c r="AD14" s="16" t="s">
        <v>36142</v>
      </c>
      <c r="AE14" s="33">
        <f>IF(D6L1107C5=0,0,D6L1107C10/D6L1107C5)</f>
        <v>0.49207007878081721</v>
      </c>
      <c r="AF14" s="16" t="s">
        <v>36143</v>
      </c>
      <c r="AG14" s="33">
        <f>CHOOSE(MIN(D6L1107C9,RUN_YEARS),B7L811C5,B7L811C14,B7L811C23,B7L811C32,B7L811C41)</f>
        <v>4119.8912455678574</v>
      </c>
      <c r="AH14" s="16" t="s">
        <v>36144</v>
      </c>
      <c r="AI14" s="33">
        <f>IF(D6L1107C15=0,0,D6L1107C11/D6L1107C15)</f>
        <v>1.9633021482366179E-6</v>
      </c>
      <c r="AJ14" s="16" t="s">
        <v>36145</v>
      </c>
      <c r="AK14" s="33">
        <f>IF(D6L1107C5=0,0,D6L1107C11/D6L1107C5)</f>
        <v>7.9299212191827877E-3</v>
      </c>
      <c r="AL14" s="16" t="s">
        <v>36146</v>
      </c>
      <c r="AM14" s="33">
        <f>D6L1107C8*CHOOSE(MIN(D6L1107C9,RUN_YEARS),B7L811C4,B7L811C13,B7L811C22,B7L811C31,B7L811C40)</f>
        <v>0.20004591809745362</v>
      </c>
      <c r="AN14" s="16" t="s">
        <v>36147</v>
      </c>
      <c r="AO14" s="33">
        <f>D6L1107C8-D6L1107C18</f>
        <v>0.30995860208352832</v>
      </c>
      <c r="AP14" s="16" t="s">
        <v>36148</v>
      </c>
      <c r="AQ14" s="33">
        <f>CHOOSE(MIN(D6L1107C9,RUN_YEARS),B7L811C2,B7L811C11,B7L811C20,B7L811C29,B7L811C38)</f>
        <v>1454.5136158306952</v>
      </c>
      <c r="AR14" s="16" t="s">
        <v>36149</v>
      </c>
      <c r="AS14" s="33">
        <f>IF(D6L1107C20=0,0,D6L1107C18/D6L1107C20)</f>
        <v>1.3753457920241213E-4</v>
      </c>
      <c r="AT14" s="16" t="s">
        <v>36150</v>
      </c>
      <c r="AU14" s="33">
        <f>IF(D6L1107C5=0,0,D6L1107C18/D6L1107C5)</f>
        <v>0.19612171086882194</v>
      </c>
      <c r="AV14" s="16" t="s">
        <v>36151</v>
      </c>
      <c r="AW14" s="33">
        <f>CHOOSE(MIN(D6L1107C9,RUN_YEARS),B7L811C1,B7L811C10,B7L811C19,B7L811C28,B7L811C37)</f>
        <v>2253.6776124305197</v>
      </c>
      <c r="AX14" s="16" t="s">
        <v>36152</v>
      </c>
      <c r="AY14" s="33">
        <f>IF(D6L1107C23=0,0,D6L1107C19/D6L1107C23)</f>
        <v>1.3753457920241211E-4</v>
      </c>
      <c r="AZ14" s="16" t="s">
        <v>36153</v>
      </c>
      <c r="BA14" s="33">
        <f>IF(D6L1107C5=0,0,D6L1107C19/D6L1107C5)</f>
        <v>0.30387828913117804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0.16005671605375893</v>
      </c>
      <c r="J15" s="16" t="s">
        <v>36176</v>
      </c>
      <c r="K15" s="21">
        <f>IF(FLOW_THRU_100PCT="Y",1,INDEX(VariabilityMatrix,D6L1108C1,D6L1108C9))</f>
        <v>0.65838172875847645</v>
      </c>
      <c r="L15" s="16" t="s">
        <v>36156</v>
      </c>
      <c r="M15" s="15">
        <f>IF(D6L1108C2&lt;&gt;0,D6L1108C2*D6L1108C4,D6L1108C3*D6L1108C4)</f>
        <v>0.1053784174148784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5.2689208707439199E-2</v>
      </c>
      <c r="R15" s="16" t="s">
        <v>36158</v>
      </c>
      <c r="S15" s="15">
        <f>D6L1108C5-D6L1108C7</f>
        <v>5.2689208707439199E-2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5.1853566159137061E-2</v>
      </c>
      <c r="X15" s="16" t="s">
        <v>36160</v>
      </c>
      <c r="Y15" s="33">
        <f>D6L1108C7-D6L1108C10</f>
        <v>8.3564254830213736E-4</v>
      </c>
      <c r="Z15" s="16" t="s">
        <v>36161</v>
      </c>
      <c r="AA15" s="33">
        <f>CHOOSE(MIN(D6L1108C9,RUN_YEARS),B7L811C7,B7L811C16,B7L811C25,B7L811C34,B7L811C43)</f>
        <v>664687</v>
      </c>
      <c r="AB15" s="16" t="s">
        <v>36162</v>
      </c>
      <c r="AC15" s="33">
        <f>IF(D6L1108C12=0,0,D6L1108C10/D6L1108C12)</f>
        <v>7.8012005890196531E-8</v>
      </c>
      <c r="AD15" s="16" t="s">
        <v>36163</v>
      </c>
      <c r="AE15" s="33">
        <f>IF(D6L1108C5=0,0,D6L1108C10/D6L1108C5)</f>
        <v>0.49207007878081727</v>
      </c>
      <c r="AF15" s="16" t="s">
        <v>36164</v>
      </c>
      <c r="AG15" s="33">
        <f>CHOOSE(MIN(D6L1108C9,RUN_YEARS),B7L811C5,B7L811C14,B7L811C23,B7L811C32,B7L811C41)</f>
        <v>4119.8912455678574</v>
      </c>
      <c r="AH15" s="16" t="s">
        <v>36165</v>
      </c>
      <c r="AI15" s="33">
        <f>IF(D6L1108C15=0,0,D6L1108C11/D6L1108C15)</f>
        <v>2.0283121531450964E-7</v>
      </c>
      <c r="AJ15" s="16" t="s">
        <v>36166</v>
      </c>
      <c r="AK15" s="33">
        <f>IF(D6L1108C5=0,0,D6L1108C11/D6L1108C5)</f>
        <v>7.9299212191827131E-3</v>
      </c>
      <c r="AL15" s="16" t="s">
        <v>36167</v>
      </c>
      <c r="AM15" s="33">
        <f>D6L1108C8*CHOOSE(MIN(D6L1108C9,RUN_YEARS),B7L811C4,B7L811C13,B7L811C22,B7L811C31,B7L811C40)</f>
        <v>2.0666995512054812E-2</v>
      </c>
      <c r="AN15" s="16" t="s">
        <v>36168</v>
      </c>
      <c r="AO15" s="33">
        <f>D6L1108C8-D6L1108C18</f>
        <v>3.2022213195384383E-2</v>
      </c>
      <c r="AP15" s="16" t="s">
        <v>36169</v>
      </c>
      <c r="AQ15" s="33">
        <f>CHOOSE(MIN(D6L1108C9,RUN_YEARS),B7L811C2,B7L811C11,B7L811C20,B7L811C29,B7L811C38)</f>
        <v>1454.5136158306952</v>
      </c>
      <c r="AR15" s="16" t="s">
        <v>36170</v>
      </c>
      <c r="AS15" s="33">
        <f>IF(D6L1108C20=0,0,D6L1108C18/D6L1108C20)</f>
        <v>1.4208870434156487E-5</v>
      </c>
      <c r="AT15" s="16" t="s">
        <v>36171</v>
      </c>
      <c r="AU15" s="33">
        <f>IF(D6L1108C5=0,0,D6L1108C18/D6L1108C5)</f>
        <v>0.19612171086882194</v>
      </c>
      <c r="AV15" s="16" t="s">
        <v>36172</v>
      </c>
      <c r="AW15" s="33">
        <f>CHOOSE(MIN(D6L1108C9,RUN_YEARS),B7L811C1,B7L811C10,B7L811C19,B7L811C28,B7L811C37)</f>
        <v>2253.6776124305197</v>
      </c>
      <c r="AX15" s="16" t="s">
        <v>36173</v>
      </c>
      <c r="AY15" s="33">
        <f>IF(D6L1108C23=0,0,D6L1108C19/D6L1108C23)</f>
        <v>1.4208870434156481E-5</v>
      </c>
      <c r="AZ15" s="16" t="s">
        <v>36174</v>
      </c>
      <c r="BA15" s="33">
        <f>IF(D6L1108C5=0,0,D6L1108C19/D6L1108C5)</f>
        <v>0.30387828913117804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0.30780137702645949</v>
      </c>
      <c r="J16" s="16" t="s">
        <v>36197</v>
      </c>
      <c r="K16" s="21">
        <f>IF(FLOW_THRU_100PCT="Y",1,INDEX(VariabilityMatrix,D6L1109C1,D6L1109C9))</f>
        <v>0.65838172875847645</v>
      </c>
      <c r="L16" s="16" t="s">
        <v>36177</v>
      </c>
      <c r="M16" s="15">
        <f>IF(D6L1109C2&lt;&gt;0,D6L1109C2*D6L1109C4,D6L1109C3*D6L1109C4)</f>
        <v>0.20265080272091998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0.10132540136045999</v>
      </c>
      <c r="R16" s="16" t="s">
        <v>36179</v>
      </c>
      <c r="S16" s="15">
        <f>D6L1109C5-D6L1109C7</f>
        <v>0.10132540136045999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9.9718396459878955E-2</v>
      </c>
      <c r="X16" s="16" t="s">
        <v>36181</v>
      </c>
      <c r="Y16" s="33">
        <f>D6L1109C7-D6L1109C10</f>
        <v>1.6070049005810355E-3</v>
      </c>
      <c r="Z16" s="16" t="s">
        <v>36182</v>
      </c>
      <c r="AA16" s="33">
        <f>CHOOSE(MIN(D6L1109C9,RUN_YEARS),B7L811C7,B7L811C16,B7L811C25,B7L811C34,B7L811C43)</f>
        <v>664687</v>
      </c>
      <c r="AB16" s="16" t="s">
        <v>36183</v>
      </c>
      <c r="AC16" s="33">
        <f>IF(D6L1109C12=0,0,D6L1109C10/D6L1109C12)</f>
        <v>1.5002308825037793E-7</v>
      </c>
      <c r="AD16" s="16" t="s">
        <v>36184</v>
      </c>
      <c r="AE16" s="33">
        <f>IF(D6L1109C5=0,0,D6L1109C10/D6L1109C5)</f>
        <v>0.49207007878081727</v>
      </c>
      <c r="AF16" s="16" t="s">
        <v>36185</v>
      </c>
      <c r="AG16" s="33">
        <f>CHOOSE(MIN(D6L1109C9,RUN_YEARS),B7L811C5,B7L811C14,B7L811C23,B7L811C32,B7L811C41)</f>
        <v>4119.8912455678574</v>
      </c>
      <c r="AH16" s="16" t="s">
        <v>36186</v>
      </c>
      <c r="AI16" s="33">
        <f>IF(D6L1109C15=0,0,D6L1109C11/D6L1109C15)</f>
        <v>3.900600294509806E-7</v>
      </c>
      <c r="AJ16" s="16" t="s">
        <v>36187</v>
      </c>
      <c r="AK16" s="33">
        <f>IF(D6L1109C5=0,0,D6L1109C11/D6L1109C5)</f>
        <v>7.9299212191827236E-3</v>
      </c>
      <c r="AL16" s="16" t="s">
        <v>36188</v>
      </c>
      <c r="AM16" s="33">
        <f>D6L1109C8*CHOOSE(MIN(D6L1109C9,RUN_YEARS),B7L811C4,B7L811C13,B7L811C22,B7L811C31,B7L811C40)</f>
        <v>3.9744222138566945E-2</v>
      </c>
      <c r="AN16" s="16" t="s">
        <v>36189</v>
      </c>
      <c r="AO16" s="33">
        <f>D6L1109C8-D6L1109C18</f>
        <v>6.1581179221893045E-2</v>
      </c>
      <c r="AP16" s="16" t="s">
        <v>36190</v>
      </c>
      <c r="AQ16" s="33">
        <f>CHOOSE(MIN(D6L1109C9,RUN_YEARS),B7L811C2,B7L811C11,B7L811C20,B7L811C29,B7L811C38)</f>
        <v>1454.5136158306952</v>
      </c>
      <c r="AR16" s="16" t="s">
        <v>36191</v>
      </c>
      <c r="AS16" s="33">
        <f>IF(D6L1109C20=0,0,D6L1109C18/D6L1109C20)</f>
        <v>2.732475083491632E-5</v>
      </c>
      <c r="AT16" s="16" t="s">
        <v>36192</v>
      </c>
      <c r="AU16" s="33">
        <f>IF(D6L1109C5=0,0,D6L1109C18/D6L1109C5)</f>
        <v>0.19612171086882196</v>
      </c>
      <c r="AV16" s="16" t="s">
        <v>36193</v>
      </c>
      <c r="AW16" s="33">
        <f>CHOOSE(MIN(D6L1109C9,RUN_YEARS),B7L811C1,B7L811C10,B7L811C19,B7L811C28,B7L811C37)</f>
        <v>2253.6776124305197</v>
      </c>
      <c r="AX16" s="16" t="s">
        <v>36194</v>
      </c>
      <c r="AY16" s="33">
        <f>IF(D6L1109C23=0,0,D6L1109C19/D6L1109C23)</f>
        <v>2.7324750834916313E-5</v>
      </c>
      <c r="AZ16" s="16" t="s">
        <v>36195</v>
      </c>
      <c r="BA16" s="33">
        <f>IF(D6L1109C5=0,0,D6L1109C19/D6L1109C5)</f>
        <v>0.30387828913117804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IF(FLOW_THRU_100PCT="Y",1,INDEX(VariabilityMatrix,D6L1110C1,D6L1110C9))</f>
        <v>0.65838172875847645</v>
      </c>
      <c r="L17" s="16" t="s">
        <v>36198</v>
      </c>
      <c r="M17" s="15">
        <f>IF(D6L1110C2&lt;&gt;0,D6L1110C2*D6L1110C4,D6L1110C3*D6L1110C4)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664687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4119.8912455678574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1454.5136158306952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2253.6776124305197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0.65838172875847645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664687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4119.8912455678574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1454.5136158306952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2253.6776124305197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0.65838172875847645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664687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4119.8912455678574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1454.5136158306952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2253.6776124305197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0.52788433530093193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0.45398052835880143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0.22699026417940071</v>
      </c>
      <c r="R20" s="16" t="s">
        <v>36263</v>
      </c>
      <c r="S20" s="15">
        <f>D6L1113C5-D6L1113C7</f>
        <v>0.22699026417940071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0.22339023435447247</v>
      </c>
      <c r="X20" s="16" t="s">
        <v>36265</v>
      </c>
      <c r="Y20" s="33">
        <f>D6L1113C7-D6L1113C10</f>
        <v>3.6000298249282414E-3</v>
      </c>
      <c r="Z20" s="16" t="s">
        <v>36266</v>
      </c>
      <c r="AA20" s="33">
        <f>CHOOSE(MIN(D6L1113C9,RUN_YEARS),B7L811C7,B7L811C16,B7L811C25,B7L811C34,B7L811C43)</f>
        <v>664687</v>
      </c>
      <c r="AB20" s="16" t="s">
        <v>36267</v>
      </c>
      <c r="AC20" s="33">
        <f>IF(D6L1113C12=0,0,D6L1113C10/D6L1113C12)</f>
        <v>3.360833510426298E-7</v>
      </c>
      <c r="AD20" s="16" t="s">
        <v>36268</v>
      </c>
      <c r="AE20" s="33">
        <f>IF(D6L1113C5=0,0,D6L1113C10/D6L1113C5)</f>
        <v>0.49207007878081727</v>
      </c>
      <c r="AF20" s="16" t="s">
        <v>36269</v>
      </c>
      <c r="AG20" s="33">
        <f>CHOOSE(MIN(D6L1113C9,RUN_YEARS),B7L811C5,B7L811C14,B7L811C23,B7L811C32,B7L811C41)</f>
        <v>4119.8912455678574</v>
      </c>
      <c r="AH20" s="16" t="s">
        <v>36270</v>
      </c>
      <c r="AI20" s="33">
        <f>IF(D6L1113C15=0,0,D6L1113C11/D6L1113C15)</f>
        <v>8.7381671271083234E-7</v>
      </c>
      <c r="AJ20" s="16" t="s">
        <v>36271</v>
      </c>
      <c r="AK20" s="33">
        <f>IF(D6L1113C5=0,0,D6L1113C11/D6L1113C5)</f>
        <v>7.9299212191827183E-3</v>
      </c>
      <c r="AL20" s="16" t="s">
        <v>36272</v>
      </c>
      <c r="AM20" s="33">
        <f>D6L1113C8*CHOOSE(MIN(D6L1113C9,RUN_YEARS),B7L811C4,B7L811C13,B7L811C22,B7L811C31,B7L811C40)</f>
        <v>8.9035437922859867E-2</v>
      </c>
      <c r="AN20" s="16" t="s">
        <v>36273</v>
      </c>
      <c r="AO20" s="33">
        <f>D6L1113C8-D6L1113C18</f>
        <v>0.13795482625654085</v>
      </c>
      <c r="AP20" s="16" t="s">
        <v>36274</v>
      </c>
      <c r="AQ20" s="33">
        <f>CHOOSE(MIN(D6L1113C9,RUN_YEARS),B7L811C2,B7L811C11,B7L811C20,B7L811C29,B7L811C38)</f>
        <v>1454.5136158306952</v>
      </c>
      <c r="AR20" s="16" t="s">
        <v>36275</v>
      </c>
      <c r="AS20" s="33">
        <f>IF(D6L1113C20=0,0,D6L1113C18/D6L1113C20)</f>
        <v>6.121320347490206E-5</v>
      </c>
      <c r="AT20" s="16" t="s">
        <v>36276</v>
      </c>
      <c r="AU20" s="33">
        <f>IF(D6L1113C5=0,0,D6L1113C18/D6L1113C5)</f>
        <v>0.19612171086882194</v>
      </c>
      <c r="AV20" s="16" t="s">
        <v>36277</v>
      </c>
      <c r="AW20" s="33">
        <f>CHOOSE(MIN(D6L1113C9,RUN_YEARS),B7L811C1,B7L811C10,B7L811C19,B7L811C28,B7L811C37)</f>
        <v>2253.6776124305197</v>
      </c>
      <c r="AX20" s="16" t="s">
        <v>36278</v>
      </c>
      <c r="AY20" s="33">
        <f>IF(D6L1113C23=0,0,D6L1113C19/D6L1113C23)</f>
        <v>6.1213203474902046E-5</v>
      </c>
      <c r="AZ20" s="16" t="s">
        <v>36279</v>
      </c>
      <c r="BA20" s="33">
        <f>IF(D6L1113C5=0,0,D6L1113C19/D6L1113C5)</f>
        <v>0.30387828913117809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15.796180311616045</v>
      </c>
      <c r="J21" s="16" t="s">
        <v>36301</v>
      </c>
      <c r="K21" s="21">
        <f>IF(FLOW_THRU_100PCT="Y",1,INDEX(VariabilityMatrix,D6L1114C1,D6L1114C9))</f>
        <v>0.65905647955576963</v>
      </c>
      <c r="L21" s="16" t="s">
        <v>36281</v>
      </c>
      <c r="M21" s="15">
        <f>IF(D6L1114C2&lt;&gt;0,D6L1114C2*D6L1114C4,D6L1114C3*D6L1114C4)</f>
        <v>10.41057498660183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5.205287493300915</v>
      </c>
      <c r="R21" s="16" t="s">
        <v>36283</v>
      </c>
      <c r="S21" s="15">
        <f>D6L1114C5-D6L1114C7</f>
        <v>5.205287493300915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5.1222987210502575</v>
      </c>
      <c r="X21" s="16" t="s">
        <v>36285</v>
      </c>
      <c r="Y21" s="33">
        <f>D6L1114C7-D6L1114C10</f>
        <v>8.2988772250657483E-2</v>
      </c>
      <c r="Z21" s="16" t="s">
        <v>36286</v>
      </c>
      <c r="AA21" s="33">
        <f>CHOOSE(MIN(D6L1114C9,RUN_YEARS),B7L811C7,B7L811C16,B7L811C25,B7L811C34,B7L811C43)</f>
        <v>657583.19999999995</v>
      </c>
      <c r="AB21" s="16" t="s">
        <v>36287</v>
      </c>
      <c r="AC21" s="33">
        <f>IF(D6L1114C12=0,0,D6L1114C10/D6L1114C12)</f>
        <v>7.7895827038316343E-6</v>
      </c>
      <c r="AD21" s="16" t="s">
        <v>36288</v>
      </c>
      <c r="AE21" s="33">
        <f>IF(D6L1114C5=0,0,D6L1114C10/D6L1114C5)</f>
        <v>0.49202841607140219</v>
      </c>
      <c r="AF21" s="16" t="s">
        <v>36289</v>
      </c>
      <c r="AG21" s="33">
        <f>CHOOSE(MIN(D6L1114C9,RUN_YEARS),B7L811C5,B7L811C14,B7L811C23,B7L811C32,B7L811C41)</f>
        <v>4097.6211141894155</v>
      </c>
      <c r="AH21" s="16" t="s">
        <v>36290</v>
      </c>
      <c r="AI21" s="33">
        <f>IF(D6L1114C15=0,0,D6L1114C11/D6L1114C15)</f>
        <v>2.0252915029962254E-5</v>
      </c>
      <c r="AJ21" s="16" t="s">
        <v>36291</v>
      </c>
      <c r="AK21" s="33">
        <f>IF(D6L1114C5=0,0,D6L1114C11/D6L1114C5)</f>
        <v>7.9715839285978071E-3</v>
      </c>
      <c r="AL21" s="16" t="s">
        <v>36292</v>
      </c>
      <c r="AM21" s="33">
        <f>D6L1114C8*CHOOSE(MIN(D6L1114C9,RUN_YEARS),B7L811C4,B7L811C13,B7L811C22,B7L811C31,B7L811C40)</f>
        <v>2.0866648093467379</v>
      </c>
      <c r="AN21" s="16" t="s">
        <v>36293</v>
      </c>
      <c r="AO21" s="33">
        <f>D6L1114C8-D6L1114C18</f>
        <v>3.1186226839541771</v>
      </c>
      <c r="AP21" s="16" t="s">
        <v>36294</v>
      </c>
      <c r="AQ21" s="33">
        <f>CHOOSE(MIN(D6L1114C9,RUN_YEARS),B7L811C2,B7L811C11,B7L811C20,B7L811C29,B7L811C38)</f>
        <v>1504.8947611549195</v>
      </c>
      <c r="AR21" s="16" t="s">
        <v>36295</v>
      </c>
      <c r="AS21" s="33">
        <f>IF(D6L1114C20=0,0,D6L1114C18/D6L1114C20)</f>
        <v>1.3865852039682454E-3</v>
      </c>
      <c r="AT21" s="16" t="s">
        <v>36296</v>
      </c>
      <c r="AU21" s="33">
        <f>IF(D6L1114C5=0,0,D6L1114C18/D6L1114C5)</f>
        <v>0.20043703753464409</v>
      </c>
      <c r="AV21" s="16" t="s">
        <v>36297</v>
      </c>
      <c r="AW21" s="33">
        <f>CHOOSE(MIN(D6L1114C9,RUN_YEARS),B7L811C1,B7L811C10,B7L811C19,B7L811C28,B7L811C37)</f>
        <v>2249.1388737086208</v>
      </c>
      <c r="AX21" s="16" t="s">
        <v>36298</v>
      </c>
      <c r="AY21" s="33">
        <f>IF(D6L1114C23=0,0,D6L1114C19/D6L1114C23)</f>
        <v>1.3865852039682451E-3</v>
      </c>
      <c r="AZ21" s="16" t="s">
        <v>36299</v>
      </c>
      <c r="BA21" s="33">
        <f>IF(D6L1114C5=0,0,D6L1114C19/D6L1114C5)</f>
        <v>0.29956296246535591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11.129918360976745</v>
      </c>
      <c r="J22" s="16" t="s">
        <v>36322</v>
      </c>
      <c r="K22" s="21">
        <f>IF(FLOW_THRU_100PCT="Y",1,INDEX(VariabilityMatrix,D6L1115C1,D6L1115C9))</f>
        <v>0.65891624194078513</v>
      </c>
      <c r="L22" s="16" t="s">
        <v>36302</v>
      </c>
      <c r="M22" s="15">
        <f>IF(D6L1115C2&lt;&gt;0,D6L1115C2*D6L1115C4,D6L1115C3*D6L1115C4)</f>
        <v>7.3336839795225401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3.6668419897612701</v>
      </c>
      <c r="R22" s="16" t="s">
        <v>36304</v>
      </c>
      <c r="S22" s="15">
        <f>D6L1115C5-D6L1115C7</f>
        <v>3.6668419897612701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3.6084121153307365</v>
      </c>
      <c r="X22" s="16" t="s">
        <v>36306</v>
      </c>
      <c r="Y22" s="33">
        <f>D6L1115C7-D6L1115C10</f>
        <v>5.8429874430533602E-2</v>
      </c>
      <c r="Z22" s="16" t="s">
        <v>36307</v>
      </c>
      <c r="AA22" s="33">
        <f>CHOOSE(MIN(D6L1115C9,RUN_YEARS),B7L811C7,B7L811C16,B7L811C25,B7L811C34,B7L811C43)</f>
        <v>662801.33333333337</v>
      </c>
      <c r="AB22" s="16" t="s">
        <v>36308</v>
      </c>
      <c r="AC22" s="33">
        <f>IF(D6L1115C12=0,0,D6L1115C10/D6L1115C12)</f>
        <v>5.4441835492144499E-6</v>
      </c>
      <c r="AD22" s="16" t="s">
        <v>36309</v>
      </c>
      <c r="AE22" s="33">
        <f>IF(D6L1115C5=0,0,D6L1115C10/D6L1115C5)</f>
        <v>0.49203267081132973</v>
      </c>
      <c r="AF22" s="16" t="s">
        <v>36310</v>
      </c>
      <c r="AG22" s="33">
        <f>CHOOSE(MIN(D6L1115C9,RUN_YEARS),B7L811C5,B7L811C14,B7L811C23,B7L811C32,B7L811C41)</f>
        <v>4127.8969424848065</v>
      </c>
      <c r="AH22" s="16" t="s">
        <v>36311</v>
      </c>
      <c r="AI22" s="33">
        <f>IF(D6L1115C15=0,0,D6L1115C11/D6L1115C15)</f>
        <v>1.4154877227957506E-5</v>
      </c>
      <c r="AJ22" s="16" t="s">
        <v>36312</v>
      </c>
      <c r="AK22" s="33">
        <f>IF(D6L1115C5=0,0,D6L1115C11/D6L1115C5)</f>
        <v>7.9673291886702864E-3</v>
      </c>
      <c r="AL22" s="16" t="s">
        <v>36313</v>
      </c>
      <c r="AM22" s="33">
        <f>D6L1115C8*CHOOSE(MIN(D6L1115C9,RUN_YEARS),B7L811C4,B7L811C13,B7L811C22,B7L811C31,B7L811C40)</f>
        <v>1.4122396248144966</v>
      </c>
      <c r="AN22" s="16" t="s">
        <v>36314</v>
      </c>
      <c r="AO22" s="33">
        <f>D6L1115C8-D6L1115C18</f>
        <v>2.2546023649467735</v>
      </c>
      <c r="AP22" s="16" t="s">
        <v>36315</v>
      </c>
      <c r="AQ22" s="33">
        <f>CHOOSE(MIN(D6L1115C9,RUN_YEARS),B7L811C2,B7L811C11,B7L811C20,B7L811C29,B7L811C38)</f>
        <v>1418.3557536286899</v>
      </c>
      <c r="AR22" s="16" t="s">
        <v>36316</v>
      </c>
      <c r="AS22" s="33">
        <f>IF(D6L1115C20=0,0,D6L1115C18/D6L1115C20)</f>
        <v>9.9568787393533261E-4</v>
      </c>
      <c r="AT22" s="16" t="s">
        <v>36317</v>
      </c>
      <c r="AU22" s="33">
        <f>IF(D6L1115C5=0,0,D6L1115C18/D6L1115C5)</f>
        <v>0.19256892289848035</v>
      </c>
      <c r="AV22" s="16" t="s">
        <v>36318</v>
      </c>
      <c r="AW22" s="33">
        <f>CHOOSE(MIN(D6L1115C9,RUN_YEARS),B7L811C1,B7L811C10,B7L811C19,B7L811C28,B7L811C37)</f>
        <v>2264.3665991790558</v>
      </c>
      <c r="AX22" s="16" t="s">
        <v>36319</v>
      </c>
      <c r="AY22" s="33">
        <f>IF(D6L1115C23=0,0,D6L1115C19/D6L1115C23)</f>
        <v>9.9568787393533261E-4</v>
      </c>
      <c r="AZ22" s="16" t="s">
        <v>36320</v>
      </c>
      <c r="BA22" s="33">
        <f>IF(D6L1115C5=0,0,D6L1115C19/D6L1115C5)</f>
        <v>0.30743107710151962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3204.5612285846732</v>
      </c>
      <c r="J23" s="16" t="s">
        <v>36343</v>
      </c>
      <c r="K23" s="21">
        <f>IF(FLOW_THRU_100PCT="Y",1,INDEX(VariabilityMatrix,D6L1116C1,D6L1116C9))</f>
        <v>0.33918714642276254</v>
      </c>
      <c r="L23" s="16" t="s">
        <v>36323</v>
      </c>
      <c r="M23" s="15">
        <f>IF(D6L1116C2&lt;&gt;0,D6L1116C2*D6L1116C4,D6L1116C3*D6L1116C4)</f>
        <v>1086.9459786606574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543.47298933032869</v>
      </c>
      <c r="R23" s="16" t="s">
        <v>36325</v>
      </c>
      <c r="S23" s="15">
        <f>D6L1116C5-D6L1116C7</f>
        <v>543.47298933032869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534.81293290803785</v>
      </c>
      <c r="X23" s="16" t="s">
        <v>36327</v>
      </c>
      <c r="Y23" s="33">
        <f>D6L1116C7-D6L1116C10</f>
        <v>8.6600564222908361</v>
      </c>
      <c r="Z23" s="16" t="s">
        <v>36328</v>
      </c>
      <c r="AA23" s="33">
        <f>CHOOSE(MIN(D6L1116C9,RUN_YEARS),B7L811C7,B7L811C16,B7L811C25,B7L811C34,B7L811C43)</f>
        <v>662801.33333333337</v>
      </c>
      <c r="AB23" s="16" t="s">
        <v>36329</v>
      </c>
      <c r="AC23" s="33">
        <f>IF(D6L1116C12=0,0,D6L1116C10/D6L1116C12)</f>
        <v>8.068977927645053E-4</v>
      </c>
      <c r="AD23" s="16" t="s">
        <v>36330</v>
      </c>
      <c r="AE23" s="33">
        <f>IF(D6L1116C5=0,0,D6L1116C10/D6L1116C5)</f>
        <v>0.49203267081132973</v>
      </c>
      <c r="AF23" s="16" t="s">
        <v>36331</v>
      </c>
      <c r="AG23" s="33">
        <f>CHOOSE(MIN(D6L1116C9,RUN_YEARS),B7L811C5,B7L811C14,B7L811C23,B7L811C32,B7L811C41)</f>
        <v>4127.8969424848065</v>
      </c>
      <c r="AH23" s="16" t="s">
        <v>36332</v>
      </c>
      <c r="AI23" s="33">
        <f>IF(D6L1116C15=0,0,D6L1116C11/D6L1116C15)</f>
        <v>2.0979342611877018E-3</v>
      </c>
      <c r="AJ23" s="16" t="s">
        <v>36333</v>
      </c>
      <c r="AK23" s="33">
        <f>IF(D6L1116C5=0,0,D6L1116C11/D6L1116C5)</f>
        <v>7.9673291886702777E-3</v>
      </c>
      <c r="AL23" s="16" t="s">
        <v>36334</v>
      </c>
      <c r="AM23" s="33">
        <f>D6L1116C8*CHOOSE(MIN(D6L1116C9,RUN_YEARS),B7L811C4,B7L811C13,B7L811C22,B7L811C31,B7L811C40)</f>
        <v>209.3120163595174</v>
      </c>
      <c r="AN23" s="16" t="s">
        <v>36335</v>
      </c>
      <c r="AO23" s="33">
        <f>D6L1116C8-D6L1116C18</f>
        <v>334.16097297081126</v>
      </c>
      <c r="AP23" s="16" t="s">
        <v>36336</v>
      </c>
      <c r="AQ23" s="33">
        <f>CHOOSE(MIN(D6L1116C9,RUN_YEARS),B7L811C2,B7L811C11,B7L811C20,B7L811C29,B7L811C38)</f>
        <v>1418.3557536286899</v>
      </c>
      <c r="AR23" s="16" t="s">
        <v>36337</v>
      </c>
      <c r="AS23" s="33">
        <f>IF(D6L1116C20=0,0,D6L1116C18/D6L1116C20)</f>
        <v>0.14757370696598382</v>
      </c>
      <c r="AT23" s="16" t="s">
        <v>36338</v>
      </c>
      <c r="AU23" s="33">
        <f>IF(D6L1116C5=0,0,D6L1116C18/D6L1116C5)</f>
        <v>0.19256892289848035</v>
      </c>
      <c r="AV23" s="16" t="s">
        <v>36339</v>
      </c>
      <c r="AW23" s="33">
        <f>CHOOSE(MIN(D6L1116C9,RUN_YEARS),B7L811C1,B7L811C10,B7L811C19,B7L811C28,B7L811C37)</f>
        <v>2264.3665991790558</v>
      </c>
      <c r="AX23" s="16" t="s">
        <v>36340</v>
      </c>
      <c r="AY23" s="33">
        <f>IF(D6L1116C23=0,0,D6L1116C19/D6L1116C23)</f>
        <v>0.14757370696598379</v>
      </c>
      <c r="AZ23" s="16" t="s">
        <v>36341</v>
      </c>
      <c r="BA23" s="33">
        <f>IF(D6L1116C5=0,0,D6L1116C19/D6L1116C5)</f>
        <v>0.30743107710151962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98.33199141672651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84.565512618384801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42.282756309192401</v>
      </c>
      <c r="R24" s="16" t="s">
        <v>36346</v>
      </c>
      <c r="S24" s="15">
        <f>D6L1117C5-D6L1117C7</f>
        <v>42.282756309192401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41.608995032153082</v>
      </c>
      <c r="X24" s="16" t="s">
        <v>36348</v>
      </c>
      <c r="Y24" s="33">
        <f>D6L1117C7-D6L1117C10</f>
        <v>0.67376127703931843</v>
      </c>
      <c r="Z24" s="16" t="s">
        <v>36349</v>
      </c>
      <c r="AA24" s="33">
        <f>CHOOSE(MIN(D6L1117C9,RUN_YEARS),B7L811C7,B7L811C16,B7L811C25,B7L811C34,B7L811C43)</f>
        <v>662801.33333333337</v>
      </c>
      <c r="AB24" s="16" t="s">
        <v>36350</v>
      </c>
      <c r="AC24" s="33">
        <f>IF(D6L1117C12=0,0,D6L1117C10/D6L1117C12)</f>
        <v>6.2777476356142532E-5</v>
      </c>
      <c r="AD24" s="16" t="s">
        <v>36351</v>
      </c>
      <c r="AE24" s="33">
        <f>IF(D6L1117C5=0,0,D6L1117C10/D6L1117C5)</f>
        <v>0.49203267081132979</v>
      </c>
      <c r="AF24" s="16" t="s">
        <v>36352</v>
      </c>
      <c r="AG24" s="33">
        <f>CHOOSE(MIN(D6L1117C9,RUN_YEARS),B7L811C5,B7L811C14,B7L811C23,B7L811C32,B7L811C41)</f>
        <v>4127.8969424848065</v>
      </c>
      <c r="AH24" s="16" t="s">
        <v>36353</v>
      </c>
      <c r="AI24" s="33">
        <f>IF(D6L1117C15=0,0,D6L1117C11/D6L1117C15)</f>
        <v>1.6322143852596881E-4</v>
      </c>
      <c r="AJ24" s="16" t="s">
        <v>36354</v>
      </c>
      <c r="AK24" s="33">
        <f>IF(D6L1117C5=0,0,D6L1117C11/D6L1117C5)</f>
        <v>7.9673291886702361E-3</v>
      </c>
      <c r="AL24" s="16" t="s">
        <v>36355</v>
      </c>
      <c r="AM24" s="33">
        <f>D6L1117C8*CHOOSE(MIN(D6L1117C9,RUN_YEARS),B7L811C4,B7L811C13,B7L811C22,B7L811C31,B7L811C40)</f>
        <v>16.284689679280209</v>
      </c>
      <c r="AN24" s="16" t="s">
        <v>36356</v>
      </c>
      <c r="AO24" s="33">
        <f>D6L1117C8-D6L1117C18</f>
        <v>25.998066629912191</v>
      </c>
      <c r="AP24" s="16" t="s">
        <v>36357</v>
      </c>
      <c r="AQ24" s="33">
        <f>CHOOSE(MIN(D6L1117C9,RUN_YEARS),B7L811C2,B7L811C11,B7L811C20,B7L811C29,B7L811C38)</f>
        <v>1418.3557536286899</v>
      </c>
      <c r="AR24" s="16" t="s">
        <v>36358</v>
      </c>
      <c r="AS24" s="33">
        <f>IF(D6L1117C20=0,0,D6L1117C18/D6L1117C20)</f>
        <v>1.1481385849507657E-2</v>
      </c>
      <c r="AT24" s="16" t="s">
        <v>36359</v>
      </c>
      <c r="AU24" s="33">
        <f>IF(D6L1117C5=0,0,D6L1117C18/D6L1117C5)</f>
        <v>0.19256892289848035</v>
      </c>
      <c r="AV24" s="16" t="s">
        <v>36360</v>
      </c>
      <c r="AW24" s="33">
        <f>CHOOSE(MIN(D6L1117C9,RUN_YEARS),B7L811C1,B7L811C10,B7L811C19,B7L811C28,B7L811C37)</f>
        <v>2264.3665991790558</v>
      </c>
      <c r="AX24" s="16" t="s">
        <v>36361</v>
      </c>
      <c r="AY24" s="33">
        <f>IF(D6L1117C23=0,0,D6L1117C19/D6L1117C23)</f>
        <v>1.1481385849507659E-2</v>
      </c>
      <c r="AZ24" s="16" t="s">
        <v>36362</v>
      </c>
      <c r="BA24" s="33">
        <f>IF(D6L1117C5=0,0,D6L1117C19/D6L1117C5)</f>
        <v>0.30743107710151968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-58.213575219200763</v>
      </c>
      <c r="J25" s="16" t="s">
        <v>36384</v>
      </c>
      <c r="K25" s="21">
        <f>IF(FLOW_THRU_100PCT="Y",1,INDEX(VariabilityMatrix,D6L1118C1,D6L1118C9))</f>
        <v>0.3403520937805683</v>
      </c>
      <c r="L25" s="16" t="s">
        <v>36364</v>
      </c>
      <c r="M25" s="15">
        <f>IF(D6L1118C2&lt;&gt;0,D6L1118C2*D6L1118C4,D6L1118C3*D6L1118C4)</f>
        <v>-19.813112212307583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-9.9065561061537917</v>
      </c>
      <c r="R25" s="16" t="s">
        <v>36366</v>
      </c>
      <c r="S25" s="15">
        <f>D6L1118C5-D6L1118C7</f>
        <v>-9.9065561061537917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-9.7494396872033651</v>
      </c>
      <c r="X25" s="16" t="s">
        <v>36368</v>
      </c>
      <c r="Y25" s="33">
        <f>D6L1118C7-D6L1118C10</f>
        <v>-0.15711641895042661</v>
      </c>
      <c r="Z25" s="16" t="s">
        <v>36369</v>
      </c>
      <c r="AA25" s="33">
        <f>CHOOSE(MIN(D6L1118C9,RUN_YEARS),B7L811C7,B7L811C16,B7L811C25,B7L811C34,B7L811C43)</f>
        <v>664687</v>
      </c>
      <c r="AB25" s="16" t="s">
        <v>36370</v>
      </c>
      <c r="AC25" s="33">
        <f>IF(D6L1118C12=0,0,D6L1118C10/D6L1118C12)</f>
        <v>-1.4667715311422317E-5</v>
      </c>
      <c r="AD25" s="16" t="s">
        <v>36371</v>
      </c>
      <c r="AE25" s="33">
        <f>IF(D6L1118C5=0,0,D6L1118C10/D6L1118C5)</f>
        <v>0.49207007878081727</v>
      </c>
      <c r="AF25" s="16" t="s">
        <v>36372</v>
      </c>
      <c r="AG25" s="33">
        <f>CHOOSE(MIN(D6L1118C9,RUN_YEARS),B7L811C5,B7L811C14,B7L811C23,B7L811C32,B7L811C41)</f>
        <v>4119.8912455678574</v>
      </c>
      <c r="AH25" s="16" t="s">
        <v>36373</v>
      </c>
      <c r="AI25" s="33">
        <f>IF(D6L1118C15=0,0,D6L1118C11/D6L1118C15)</f>
        <v>-3.8136059809697907E-5</v>
      </c>
      <c r="AJ25" s="16" t="s">
        <v>36374</v>
      </c>
      <c r="AK25" s="33">
        <f>IF(D6L1118C5=0,0,D6L1118C11/D6L1118C5)</f>
        <v>7.9299212191827409E-3</v>
      </c>
      <c r="AL25" s="16" t="s">
        <v>36375</v>
      </c>
      <c r="AM25" s="33">
        <f>D6L1118C8*CHOOSE(MIN(D6L1118C9,RUN_YEARS),B7L811C4,B7L811C13,B7L811C22,B7L811C31,B7L811C40)</f>
        <v>-3.885781464713713</v>
      </c>
      <c r="AN25" s="16" t="s">
        <v>36376</v>
      </c>
      <c r="AO25" s="33">
        <f>D6L1118C8-D6L1118C18</f>
        <v>-6.0207746414400791</v>
      </c>
      <c r="AP25" s="16" t="s">
        <v>36377</v>
      </c>
      <c r="AQ25" s="33">
        <f>CHOOSE(MIN(D6L1118C9,RUN_YEARS),B7L811C2,B7L811C11,B7L811C20,B7L811C29,B7L811C38)</f>
        <v>1454.5136158306952</v>
      </c>
      <c r="AR25" s="16" t="s">
        <v>36378</v>
      </c>
      <c r="AS25" s="33">
        <f>IF(D6L1118C20=0,0,D6L1118C18/D6L1118C20)</f>
        <v>-2.6715332344926061E-3</v>
      </c>
      <c r="AT25" s="16" t="s">
        <v>36379</v>
      </c>
      <c r="AU25" s="33">
        <f>IF(D6L1118C5=0,0,D6L1118C18/D6L1118C5)</f>
        <v>0.19612171086882194</v>
      </c>
      <c r="AV25" s="16" t="s">
        <v>36380</v>
      </c>
      <c r="AW25" s="33">
        <f>CHOOSE(MIN(D6L1118C9,RUN_YEARS),B7L811C1,B7L811C10,B7L811C19,B7L811C28,B7L811C37)</f>
        <v>2253.6776124305197</v>
      </c>
      <c r="AX25" s="16" t="s">
        <v>36381</v>
      </c>
      <c r="AY25" s="33">
        <f>IF(D6L1118C23=0,0,D6L1118C19/D6L1118C23)</f>
        <v>-2.6715332344926057E-3</v>
      </c>
      <c r="AZ25" s="16" t="s">
        <v>36382</v>
      </c>
      <c r="BA25" s="33">
        <f>IF(D6L1118C5=0,0,D6L1118C19/D6L1118C5)</f>
        <v>0.30387828913117809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5282.5049757484103</v>
      </c>
      <c r="J26" s="16" t="s">
        <v>36405</v>
      </c>
      <c r="K26" s="21">
        <f>IF(FLOW_THRU_100PCT="Y",1,INDEX(VariabilityMatrix,D6L1119C1,D6L1119C9))</f>
        <v>0.33918714642276254</v>
      </c>
      <c r="L26" s="16" t="s">
        <v>36385</v>
      </c>
      <c r="M26" s="15">
        <f>IF(D6L1119C2&lt;&gt;0,D6L1119C2*D6L1119C4,D6L1119C3*D6L1119C4)</f>
        <v>1791.7577886881477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895.87889434407384</v>
      </c>
      <c r="R26" s="16" t="s">
        <v>36387</v>
      </c>
      <c r="S26" s="15">
        <f>D6L1119C5-D6L1119C7</f>
        <v>895.87889434407384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881.60337021523151</v>
      </c>
      <c r="X26" s="16" t="s">
        <v>36389</v>
      </c>
      <c r="Y26" s="33">
        <f>D6L1119C7-D6L1119C10</f>
        <v>14.275524128842335</v>
      </c>
      <c r="Z26" s="16" t="s">
        <v>36390</v>
      </c>
      <c r="AA26" s="33">
        <f>CHOOSE(MIN(D6L1119C9,RUN_YEARS),B7L811C7,B7L811C16,B7L811C25,B7L811C34,B7L811C43)</f>
        <v>662801.33333333337</v>
      </c>
      <c r="AB26" s="16" t="s">
        <v>36391</v>
      </c>
      <c r="AC26" s="33">
        <f>IF(D6L1119C12=0,0,D6L1119C10/D6L1119C12)</f>
        <v>1.3301170741185867E-3</v>
      </c>
      <c r="AD26" s="16" t="s">
        <v>36392</v>
      </c>
      <c r="AE26" s="33">
        <f>IF(D6L1119C5=0,0,D6L1119C10/D6L1119C5)</f>
        <v>0.49203267081132973</v>
      </c>
      <c r="AF26" s="16" t="s">
        <v>36393</v>
      </c>
      <c r="AG26" s="33">
        <f>CHOOSE(MIN(D6L1119C9,RUN_YEARS),B7L811C5,B7L811C14,B7L811C23,B7L811C32,B7L811C41)</f>
        <v>4127.8969424848065</v>
      </c>
      <c r="AH26" s="16" t="s">
        <v>36394</v>
      </c>
      <c r="AI26" s="33">
        <f>IF(D6L1119C15=0,0,D6L1119C11/D6L1119C15)</f>
        <v>3.4583043927082923E-3</v>
      </c>
      <c r="AJ26" s="16" t="s">
        <v>36395</v>
      </c>
      <c r="AK26" s="33">
        <f>IF(D6L1119C5=0,0,D6L1119C11/D6L1119C5)</f>
        <v>7.9673291886702465E-3</v>
      </c>
      <c r="AL26" s="16" t="s">
        <v>36396</v>
      </c>
      <c r="AM26" s="33">
        <f>D6L1119C8*CHOOSE(MIN(D6L1119C9,RUN_YEARS),B7L811C4,B7L811C13,B7L811C22,B7L811C31,B7L811C40)</f>
        <v>345.03686746263958</v>
      </c>
      <c r="AN26" s="16" t="s">
        <v>36397</v>
      </c>
      <c r="AO26" s="33">
        <f>D6L1119C8-D6L1119C18</f>
        <v>550.84202688143432</v>
      </c>
      <c r="AP26" s="16" t="s">
        <v>36398</v>
      </c>
      <c r="AQ26" s="33">
        <f>CHOOSE(MIN(D6L1119C9,RUN_YEARS),B7L811C2,B7L811C11,B7L811C20,B7L811C29,B7L811C38)</f>
        <v>1418.3557536286899</v>
      </c>
      <c r="AR26" s="16" t="s">
        <v>36399</v>
      </c>
      <c r="AS26" s="33">
        <f>IF(D6L1119C20=0,0,D6L1119C18/D6L1119C20)</f>
        <v>0.24326539133775493</v>
      </c>
      <c r="AT26" s="16" t="s">
        <v>36400</v>
      </c>
      <c r="AU26" s="33">
        <f>IF(D6L1119C5=0,0,D6L1119C18/D6L1119C5)</f>
        <v>0.19256892289848035</v>
      </c>
      <c r="AV26" s="16" t="s">
        <v>36401</v>
      </c>
      <c r="AW26" s="33">
        <f>CHOOSE(MIN(D6L1119C9,RUN_YEARS),B7L811C1,B7L811C10,B7L811C19,B7L811C28,B7L811C37)</f>
        <v>2264.3665991790558</v>
      </c>
      <c r="AX26" s="16" t="s">
        <v>36402</v>
      </c>
      <c r="AY26" s="33">
        <f>IF(D6L1119C23=0,0,D6L1119C19/D6L1119C23)</f>
        <v>0.24326539133775496</v>
      </c>
      <c r="AZ26" s="16" t="s">
        <v>36403</v>
      </c>
      <c r="BA26" s="33">
        <f>IF(D6L1119C5=0,0,D6L1119C19/D6L1119C5)</f>
        <v>0.30743107710151968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76.389612373972795</v>
      </c>
      <c r="J27" s="16" t="s">
        <v>36426</v>
      </c>
      <c r="K27" s="21">
        <f>IF(FLOW_THRU_100PCT="Y",1,INDEX(VariabilityMatrix,D6L1120C1,D6L1120C9))</f>
        <v>0.3403520937805683</v>
      </c>
      <c r="L27" s="16" t="s">
        <v>36406</v>
      </c>
      <c r="M27" s="15">
        <f>IF(D6L1120C2&lt;&gt;0,D6L1120C2*D6L1120C4,D6L1120C3*D6L1120C4)</f>
        <v>25.999364514567649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12.999682257283824</v>
      </c>
      <c r="R27" s="16" t="s">
        <v>36408</v>
      </c>
      <c r="S27" s="15">
        <f>D6L1120C5-D6L1120C7</f>
        <v>12.999682257283824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12.793509344934488</v>
      </c>
      <c r="X27" s="16" t="s">
        <v>36410</v>
      </c>
      <c r="Y27" s="33">
        <f>D6L1120C7-D6L1120C10</f>
        <v>0.2061729123493361</v>
      </c>
      <c r="Z27" s="16" t="s">
        <v>36411</v>
      </c>
      <c r="AA27" s="33">
        <f>CHOOSE(MIN(D6L1120C9,RUN_YEARS),B7L811C7,B7L811C16,B7L811C25,B7L811C34,B7L811C43)</f>
        <v>664687</v>
      </c>
      <c r="AB27" s="16" t="s">
        <v>36412</v>
      </c>
      <c r="AC27" s="33">
        <f>IF(D6L1120C12=0,0,D6L1120C10/D6L1120C12)</f>
        <v>1.9247419228801658E-5</v>
      </c>
      <c r="AD27" s="16" t="s">
        <v>36413</v>
      </c>
      <c r="AE27" s="33">
        <f>IF(D6L1120C5=0,0,D6L1120C10/D6L1120C5)</f>
        <v>0.49207007878081727</v>
      </c>
      <c r="AF27" s="16" t="s">
        <v>36414</v>
      </c>
      <c r="AG27" s="33">
        <f>CHOOSE(MIN(D6L1120C9,RUN_YEARS),B7L811C5,B7L811C14,B7L811C23,B7L811C32,B7L811C41)</f>
        <v>4119.8912455678574</v>
      </c>
      <c r="AH27" s="16" t="s">
        <v>36415</v>
      </c>
      <c r="AI27" s="33">
        <f>IF(D6L1120C15=0,0,D6L1120C11/D6L1120C15)</f>
        <v>5.0043289994883991E-5</v>
      </c>
      <c r="AJ27" s="16" t="s">
        <v>36416</v>
      </c>
      <c r="AK27" s="33">
        <f>IF(D6L1120C5=0,0,D6L1120C11/D6L1120C5)</f>
        <v>7.9299212191827149E-3</v>
      </c>
      <c r="AL27" s="16" t="s">
        <v>36417</v>
      </c>
      <c r="AM27" s="33">
        <f>D6L1120C8*CHOOSE(MIN(D6L1120C9,RUN_YEARS),B7L811C4,B7L811C13,B7L811C22,B7L811C31,B7L811C40)</f>
        <v>5.0990398500991452</v>
      </c>
      <c r="AN27" s="16" t="s">
        <v>36418</v>
      </c>
      <c r="AO27" s="33">
        <f>D6L1120C8-D6L1120C18</f>
        <v>7.9006424071846793</v>
      </c>
      <c r="AP27" s="16" t="s">
        <v>36419</v>
      </c>
      <c r="AQ27" s="33">
        <f>CHOOSE(MIN(D6L1120C9,RUN_YEARS),B7L811C2,B7L811C11,B7L811C20,B7L811C29,B7L811C38)</f>
        <v>1454.5136158306952</v>
      </c>
      <c r="AR27" s="16" t="s">
        <v>36420</v>
      </c>
      <c r="AS27" s="33">
        <f>IF(D6L1120C20=0,0,D6L1120C18/D6L1120C20)</f>
        <v>3.5056666328881388E-3</v>
      </c>
      <c r="AT27" s="16" t="s">
        <v>36421</v>
      </c>
      <c r="AU27" s="33">
        <f>IF(D6L1120C5=0,0,D6L1120C18/D6L1120C5)</f>
        <v>0.19612171086882194</v>
      </c>
      <c r="AV27" s="16" t="s">
        <v>36422</v>
      </c>
      <c r="AW27" s="33">
        <f>CHOOSE(MIN(D6L1120C9,RUN_YEARS),B7L811C1,B7L811C10,B7L811C19,B7L811C28,B7L811C37)</f>
        <v>2253.6776124305197</v>
      </c>
      <c r="AX27" s="16" t="s">
        <v>36423</v>
      </c>
      <c r="AY27" s="33">
        <f>IF(D6L1120C23=0,0,D6L1120C19/D6L1120C23)</f>
        <v>3.5056666328881383E-3</v>
      </c>
      <c r="AZ27" s="16" t="s">
        <v>36424</v>
      </c>
      <c r="BA27" s="33">
        <f>IF(D6L1120C5=0,0,D6L1120C19/D6L1120C5)</f>
        <v>0.30387828913117809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0.3403520937805683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664687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4119.8912455678574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1454.5136158306952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2253.6776124305197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0.3403520937805683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664687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4119.8912455678574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1454.5136158306952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2253.6776124305197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0.3403520937805683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664687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4119.8912455678574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1454.5136158306952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2253.6776124305197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0.3403520937805683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664687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4119.8912455678574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1454.5136158306952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2253.6776124305197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0.3403520937805683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664687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4119.8912455678574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1454.5136158306952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2253.6776124305197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142.47667834224532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122.52994337433097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61.264971687165485</v>
      </c>
      <c r="R33" s="16" t="s">
        <v>36534</v>
      </c>
      <c r="S33" s="15">
        <f>D6L1126C5-D6L1126C7</f>
        <v>61.264971687165485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60.293318889216117</v>
      </c>
      <c r="X33" s="16" t="s">
        <v>36536</v>
      </c>
      <c r="Y33" s="33">
        <f>D6L1126C7-D6L1126C10</f>
        <v>0.97165279794936765</v>
      </c>
      <c r="Z33" s="16" t="s">
        <v>36537</v>
      </c>
      <c r="AA33" s="33">
        <f>CHOOSE(MIN(D6L1126C9,RUN_YEARS),B7L811C7,B7L811C16,B7L811C25,B7L811C34,B7L811C43)</f>
        <v>664687</v>
      </c>
      <c r="AB33" s="16" t="s">
        <v>36538</v>
      </c>
      <c r="AC33" s="33">
        <f>IF(D6L1126C12=0,0,D6L1126C10/D6L1126C12)</f>
        <v>9.0709339718117124E-5</v>
      </c>
      <c r="AD33" s="16" t="s">
        <v>36539</v>
      </c>
      <c r="AE33" s="33">
        <f>IF(D6L1126C5=0,0,D6L1126C10/D6L1126C5)</f>
        <v>0.49207007878081727</v>
      </c>
      <c r="AF33" s="16" t="s">
        <v>36540</v>
      </c>
      <c r="AG33" s="33">
        <f>CHOOSE(MIN(D6L1126C9,RUN_YEARS),B7L811C5,B7L811C14,B7L811C23,B7L811C32,B7L811C41)</f>
        <v>4119.8912455678574</v>
      </c>
      <c r="AH33" s="16" t="s">
        <v>36541</v>
      </c>
      <c r="AI33" s="33">
        <f>IF(D6L1126C15=0,0,D6L1126C11/D6L1126C15)</f>
        <v>2.35844283267104E-4</v>
      </c>
      <c r="AJ33" s="16" t="s">
        <v>36542</v>
      </c>
      <c r="AK33" s="33">
        <f>IF(D6L1126C5=0,0,D6L1126C11/D6L1126C5)</f>
        <v>7.9299212191827478E-3</v>
      </c>
      <c r="AL33" s="16" t="s">
        <v>36543</v>
      </c>
      <c r="AM33" s="33">
        <f>D6L1126C8*CHOOSE(MIN(D6L1126C9,RUN_YEARS),B7L811C4,B7L811C13,B7L811C22,B7L811C31,B7L811C40)</f>
        <v>24.030782127233664</v>
      </c>
      <c r="AN33" s="16" t="s">
        <v>36544</v>
      </c>
      <c r="AO33" s="33">
        <f>D6L1126C8-D6L1126C18</f>
        <v>37.234189559931821</v>
      </c>
      <c r="AP33" s="16" t="s">
        <v>36545</v>
      </c>
      <c r="AQ33" s="33">
        <f>CHOOSE(MIN(D6L1126C9,RUN_YEARS),B7L811C2,B7L811C11,B7L811C20,B7L811C29,B7L811C38)</f>
        <v>1454.5136158306952</v>
      </c>
      <c r="AR33" s="16" t="s">
        <v>36546</v>
      </c>
      <c r="AS33" s="33">
        <f>IF(D6L1126C20=0,0,D6L1126C18/D6L1126C20)</f>
        <v>1.6521524354042787E-2</v>
      </c>
      <c r="AT33" s="16" t="s">
        <v>36547</v>
      </c>
      <c r="AU33" s="33">
        <f>IF(D6L1126C5=0,0,D6L1126C18/D6L1126C5)</f>
        <v>0.19612171086882194</v>
      </c>
      <c r="AV33" s="16" t="s">
        <v>36548</v>
      </c>
      <c r="AW33" s="33">
        <f>CHOOSE(MIN(D6L1126C9,RUN_YEARS),B7L811C1,B7L811C10,B7L811C19,B7L811C28,B7L811C37)</f>
        <v>2253.6776124305197</v>
      </c>
      <c r="AX33" s="16" t="s">
        <v>36549</v>
      </c>
      <c r="AY33" s="33">
        <f>IF(D6L1126C23=0,0,D6L1126C19/D6L1126C23)</f>
        <v>1.652152435404278E-2</v>
      </c>
      <c r="AZ33" s="16" t="s">
        <v>36550</v>
      </c>
      <c r="BA33" s="33">
        <f>IF(D6L1126C5=0,0,D6L1126C19/D6L1126C5)</f>
        <v>0.30387828913117804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-27.446688335716477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-23.60415196871617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-11.802075984358085</v>
      </c>
      <c r="R34" s="16" t="s">
        <v>36554</v>
      </c>
      <c r="S34" s="15">
        <f>D6L1127C5-D6L1127C7</f>
        <v>-11.802075984358085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-11.614013935403923</v>
      </c>
      <c r="X34" s="16" t="s">
        <v>36556</v>
      </c>
      <c r="Y34" s="33">
        <f>D6L1127C7-D6L1127C10</f>
        <v>-0.18806204895416201</v>
      </c>
      <c r="Z34" s="16" t="s">
        <v>36557</v>
      </c>
      <c r="AA34" s="33">
        <f>CHOOSE(MIN(D6L1127C9,RUN_YEARS),B7L811C7,B7L811C16,B7L811C25,B7L811C34,B7L811C43)</f>
        <v>662801.33333333337</v>
      </c>
      <c r="AB34" s="16" t="s">
        <v>36558</v>
      </c>
      <c r="AC34" s="33">
        <f>IF(D6L1127C12=0,0,D6L1127C10/D6L1127C12)</f>
        <v>-1.7522617036684581E-5</v>
      </c>
      <c r="AD34" s="16" t="s">
        <v>36559</v>
      </c>
      <c r="AE34" s="33">
        <f>IF(D6L1127C5=0,0,D6L1127C10/D6L1127C5)</f>
        <v>0.49203267081132968</v>
      </c>
      <c r="AF34" s="16" t="s">
        <v>36560</v>
      </c>
      <c r="AG34" s="33">
        <f>CHOOSE(MIN(D6L1127C9,RUN_YEARS),B7L811C5,B7L811C14,B7L811C23,B7L811C32,B7L811C41)</f>
        <v>4127.8969424848065</v>
      </c>
      <c r="AH34" s="16" t="s">
        <v>36561</v>
      </c>
      <c r="AI34" s="33">
        <f>IF(D6L1127C15=0,0,D6L1127C11/D6L1127C15)</f>
        <v>-4.5558804295379815E-5</v>
      </c>
      <c r="AJ34" s="16" t="s">
        <v>36562</v>
      </c>
      <c r="AK34" s="33">
        <f>IF(D6L1127C5=0,0,D6L1127C11/D6L1127C5)</f>
        <v>7.9673291886703055E-3</v>
      </c>
      <c r="AL34" s="16" t="s">
        <v>36563</v>
      </c>
      <c r="AM34" s="33">
        <f>D6L1127C8*CHOOSE(MIN(D6L1127C9,RUN_YEARS),B7L811C4,B7L811C13,B7L811C22,B7L811C31,B7L811C40)</f>
        <v>-4.5454261205477176</v>
      </c>
      <c r="AN34" s="16" t="s">
        <v>36564</v>
      </c>
      <c r="AO34" s="33">
        <f>D6L1127C8-D6L1127C18</f>
        <v>-7.2566498638103676</v>
      </c>
      <c r="AP34" s="16" t="s">
        <v>36565</v>
      </c>
      <c r="AQ34" s="33">
        <f>CHOOSE(MIN(D6L1127C9,RUN_YEARS),B7L811C2,B7L811C11,B7L811C20,B7L811C29,B7L811C38)</f>
        <v>1418.3557536286899</v>
      </c>
      <c r="AR34" s="16" t="s">
        <v>36566</v>
      </c>
      <c r="AS34" s="33">
        <f>IF(D6L1127C20=0,0,D6L1127C18/D6L1127C20)</f>
        <v>-3.2047151139048156E-3</v>
      </c>
      <c r="AT34" s="16" t="s">
        <v>36567</v>
      </c>
      <c r="AU34" s="33">
        <f>IF(D6L1127C5=0,0,D6L1127C18/D6L1127C5)</f>
        <v>0.19256892289848035</v>
      </c>
      <c r="AV34" s="16" t="s">
        <v>36568</v>
      </c>
      <c r="AW34" s="33">
        <f>CHOOSE(MIN(D6L1127C9,RUN_YEARS),B7L811C1,B7L811C10,B7L811C19,B7L811C28,B7L811C37)</f>
        <v>2264.3665991790558</v>
      </c>
      <c r="AX34" s="16" t="s">
        <v>36569</v>
      </c>
      <c r="AY34" s="33">
        <f>IF(D6L1127C23=0,0,D6L1127C19/D6L1127C23)</f>
        <v>-3.2047151139048156E-3</v>
      </c>
      <c r="AZ34" s="16" t="s">
        <v>36570</v>
      </c>
      <c r="BA34" s="33">
        <f>IF(D6L1127C5=0,0,D6L1127C19/D6L1127C5)</f>
        <v>0.30743107710151962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32944.624313585613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23740.754656664372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11870.377328332186</v>
      </c>
      <c r="R35" s="16" t="s">
        <v>36574</v>
      </c>
      <c r="S35" s="15">
        <f>SUM(D6L1101C8:D6L1127C8)-2*SUM(D6L1109C8,D6L1111C8,D6L1122C8,D6L1124C8,D6L1127C8)</f>
        <v>11870.377328332186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11681.231029044886</v>
      </c>
      <c r="X35" s="16" t="s">
        <v>36576</v>
      </c>
      <c r="Y35" s="33">
        <f>SUM(D6L1101C11:D6L1127C11)-2*SUM(D6L1109C11,D6L1111C11,D6L1122C11,D6L1124C11,D6L1127C11)</f>
        <v>189.14629928729812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1.7624806503362841E-2</v>
      </c>
      <c r="AD35" s="16" t="s">
        <v>36578</v>
      </c>
      <c r="AE35" s="33">
        <f>IF(D6L1128C5=0,0,D6L1128C10/D6L1128C5)</f>
        <v>0.4920328438576318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4.5824496908743101E-2</v>
      </c>
      <c r="AJ35" s="16" t="s">
        <v>36580</v>
      </c>
      <c r="AK35" s="33">
        <f>IF(D6L1128C5=0,0,D6L1128C11/D6L1128C5)</f>
        <v>7.9671561423681203E-3</v>
      </c>
      <c r="AL35" s="16" t="s">
        <v>36581</v>
      </c>
      <c r="AM35" s="33">
        <f>SUM(D6L1101C18:D6L1127C18)-2*SUM(D6L1109C18,D6L1111C18,D6L1122C18,D6L1124C18,D6L1127C18)</f>
        <v>4573.595967968784</v>
      </c>
      <c r="AN35" s="16" t="s">
        <v>36582</v>
      </c>
      <c r="AO35" s="33">
        <f>SUM(D6L1101C19:D6L1127C19)-2*SUM(D6L1109C19,D6L1111C19,D6L1122C19,D6L1124C19,D6L1127C19)</f>
        <v>7296.7813603634031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3.2226806011361062</v>
      </c>
      <c r="AT35" s="16" t="s">
        <v>36584</v>
      </c>
      <c r="AU35" s="33">
        <f>IF(D6L1128C5=0,0,D6L1128C18/D6L1128C5)</f>
        <v>0.19264745515092166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3.2226806011361067</v>
      </c>
      <c r="AZ35" s="16" t="s">
        <v>36586</v>
      </c>
      <c r="BA35" s="33">
        <f>IF(D6L1128C5=0,0,D6L1128C19/D6L1128C5)</f>
        <v>0.30735254484907837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393.38128951112736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196.69064475556368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98.345322377781841</v>
      </c>
      <c r="R36" s="16" t="s">
        <v>36591</v>
      </c>
      <c r="S36" s="15">
        <f>D6L1129C5-D6L1129C7</f>
        <v>98.345322377781841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96.78558106031997</v>
      </c>
      <c r="X36" s="16" t="s">
        <v>36593</v>
      </c>
      <c r="Y36" s="33">
        <f>D6L1129C7-D6L1129C10</f>
        <v>1.5597413174618708</v>
      </c>
      <c r="Z36" s="16" t="s">
        <v>36594</v>
      </c>
      <c r="AA36" s="33">
        <f>CHOOSE(MIN(D6L1129C9,RUN_YEARS),B7L811C7,B7L811C16,B7L811C25,B7L811C34,B7L811C43)</f>
        <v>664687</v>
      </c>
      <c r="AB36" s="16" t="s">
        <v>36595</v>
      </c>
      <c r="AC36" s="33">
        <f>IF(D6L1129C12=0,0,D6L1129C10/D6L1129C12)</f>
        <v>1.4561076275046748E-4</v>
      </c>
      <c r="AD36" s="16" t="s">
        <v>36596</v>
      </c>
      <c r="AE36" s="33">
        <f>IF(D6L1129C5=0,0,D6L1129C10/D6L1129C5)</f>
        <v>0.49207007878081732</v>
      </c>
      <c r="AF36" s="16" t="s">
        <v>36597</v>
      </c>
      <c r="AG36" s="33">
        <f>CHOOSE(MIN(D6L1129C9,RUN_YEARS),B7L811C5,B7L811C14,B7L811C23,B7L811C32,B7L811C41)</f>
        <v>4119.8912455678574</v>
      </c>
      <c r="AH36" s="16" t="s">
        <v>36598</v>
      </c>
      <c r="AI36" s="33">
        <f>IF(D6L1129C15=0,0,D6L1129C11/D6L1129C15)</f>
        <v>3.7858798315121224E-4</v>
      </c>
      <c r="AJ36" s="16" t="s">
        <v>36599</v>
      </c>
      <c r="AK36" s="33">
        <f>IF(D6L1129C5=0,0,D6L1129C11/D6L1129C5)</f>
        <v>7.9299212191826993E-3</v>
      </c>
      <c r="AL36" s="16" t="s">
        <v>36600</v>
      </c>
      <c r="AM36" s="33">
        <f>D6L1129C8*CHOOSE(MIN(D6L1129C9,RUN_YEARS),B7L811C4,B7L811C13,B7L811C22,B7L811C31,B7L811C40)</f>
        <v>38.57530576135283</v>
      </c>
      <c r="AN36" s="16" t="s">
        <v>36601</v>
      </c>
      <c r="AO36" s="33">
        <f>D6L1129C8-D6L1129C18</f>
        <v>59.770016616429011</v>
      </c>
      <c r="AP36" s="16" t="s">
        <v>36602</v>
      </c>
      <c r="AQ36" s="33">
        <f>CHOOSE(MIN(D6L1129C9,RUN_YEARS),B7L811C2,B7L811C11,B7L811C20,B7L811C29,B7L811C38)</f>
        <v>1454.5136158306952</v>
      </c>
      <c r="AR36" s="16" t="s">
        <v>36603</v>
      </c>
      <c r="AS36" s="33">
        <f>IF(D6L1129C20=0,0,D6L1129C18/D6L1129C20)</f>
        <v>2.6521103234445748E-2</v>
      </c>
      <c r="AT36" s="16" t="s">
        <v>36604</v>
      </c>
      <c r="AU36" s="33">
        <f>IF(D6L1129C5=0,0,D6L1129C18/D6L1129C5)</f>
        <v>0.19612171086882194</v>
      </c>
      <c r="AV36" s="16" t="s">
        <v>36605</v>
      </c>
      <c r="AW36" s="33">
        <f>CHOOSE(MIN(D6L1129C9,RUN_YEARS),B7L811C1,B7L811C10,B7L811C19,B7L811C28,B7L811C37)</f>
        <v>2253.6776124305197</v>
      </c>
      <c r="AX36" s="16" t="s">
        <v>36606</v>
      </c>
      <c r="AY36" s="33">
        <f>IF(D6L1129C23=0,0,D6L1129C19/D6L1129C23)</f>
        <v>2.6521103234445741E-2</v>
      </c>
      <c r="AZ36" s="16" t="s">
        <v>36607</v>
      </c>
      <c r="BA36" s="33">
        <f>IF(D6L1129C5=0,0,D6L1129C19/D6L1129C5)</f>
        <v>0.30387828913117804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664687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4119.8912455678574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1454.5136158306952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2253.6776124305197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539.23778315092898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269.61889157546449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134.80944578773224</v>
      </c>
      <c r="R38" s="16" t="s">
        <v>36631</v>
      </c>
      <c r="S38" s="15">
        <f>D6L1131C5-D6L1131C7</f>
        <v>134.80944578773224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132.67138921833543</v>
      </c>
      <c r="X38" s="16" t="s">
        <v>36633</v>
      </c>
      <c r="Y38" s="33">
        <f>D6L1131C7-D6L1131C10</f>
        <v>2.1380565693968094</v>
      </c>
      <c r="Z38" s="16" t="s">
        <v>36634</v>
      </c>
      <c r="AA38" s="33">
        <f>CHOOSE(MIN(D6L1131C9,RUN_YEARS),B7L811C7,B7L811C16,B7L811C25,B7L811C34,B7L811C43)</f>
        <v>664687</v>
      </c>
      <c r="AB38" s="16" t="s">
        <v>36635</v>
      </c>
      <c r="AC38" s="33">
        <f>IF(D6L1131C12=0,0,D6L1131C10/D6L1131C12)</f>
        <v>1.9959979542000285E-4</v>
      </c>
      <c r="AD38" s="16" t="s">
        <v>36636</v>
      </c>
      <c r="AE38" s="33">
        <f>IF(D6L1131C5=0,0,D6L1131C10/D6L1131C5)</f>
        <v>0.49207007878081727</v>
      </c>
      <c r="AF38" s="16" t="s">
        <v>36637</v>
      </c>
      <c r="AG38" s="33">
        <f>CHOOSE(MIN(D6L1131C9,RUN_YEARS),B7L811C5,B7L811C14,B7L811C23,B7L811C32,B7L811C41)</f>
        <v>4119.8912455678574</v>
      </c>
      <c r="AH38" s="16" t="s">
        <v>36638</v>
      </c>
      <c r="AI38" s="33">
        <f>IF(D6L1131C15=0,0,D6L1131C11/D6L1131C15)</f>
        <v>5.189594680920065E-4</v>
      </c>
      <c r="AJ38" s="16" t="s">
        <v>36639</v>
      </c>
      <c r="AK38" s="33">
        <f>IF(D6L1131C5=0,0,D6L1131C11/D6L1131C5)</f>
        <v>7.9299212191827513E-3</v>
      </c>
      <c r="AL38" s="16" t="s">
        <v>36640</v>
      </c>
      <c r="AM38" s="33">
        <f>D6L1131C8*CHOOSE(MIN(D6L1131C9,RUN_YEARS),B7L811C4,B7L811C13,B7L811C22,B7L811C31,B7L811C40)</f>
        <v>52.878118298335494</v>
      </c>
      <c r="AN38" s="16" t="s">
        <v>36641</v>
      </c>
      <c r="AO38" s="33">
        <f>D6L1131C8-D6L1131C18</f>
        <v>81.93132748939675</v>
      </c>
      <c r="AP38" s="16" t="s">
        <v>36642</v>
      </c>
      <c r="AQ38" s="33">
        <f>CHOOSE(MIN(D6L1131C9,RUN_YEARS),B7L811C2,B7L811C11,B7L811C20,B7L811C29,B7L811C38)</f>
        <v>1454.5136158306952</v>
      </c>
      <c r="AR38" s="16" t="s">
        <v>36643</v>
      </c>
      <c r="AS38" s="33">
        <f>IF(D6L1131C20=0,0,D6L1131C18/D6L1131C20)</f>
        <v>3.6354502098033634E-2</v>
      </c>
      <c r="AT38" s="16" t="s">
        <v>36644</v>
      </c>
      <c r="AU38" s="33">
        <f>IF(D6L1131C5=0,0,D6L1131C18/D6L1131C5)</f>
        <v>0.19612171086882194</v>
      </c>
      <c r="AV38" s="16" t="s">
        <v>36645</v>
      </c>
      <c r="AW38" s="33">
        <f>CHOOSE(MIN(D6L1131C9,RUN_YEARS),B7L811C1,B7L811C10,B7L811C19,B7L811C28,B7L811C37)</f>
        <v>2253.6776124305197</v>
      </c>
      <c r="AX38" s="16" t="s">
        <v>36646</v>
      </c>
      <c r="AY38" s="33">
        <f>IF(D6L1131C23=0,0,D6L1131C19/D6L1131C23)</f>
        <v>3.6354502098033627E-2</v>
      </c>
      <c r="AZ38" s="16" t="s">
        <v>36647</v>
      </c>
      <c r="BA38" s="33">
        <f>IF(D6L1131C5=0,0,D6L1131C19/D6L1131C5)</f>
        <v>0.30387828913117809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664687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4119.8912455678574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1454.5136158306952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2253.6776124305197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8333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8333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3333.2000000000003</v>
      </c>
      <c r="R40" s="16" t="s">
        <v>36672</v>
      </c>
      <c r="S40" s="15">
        <f>D6L1133C5-D6L1133C7</f>
        <v>4999.7999999999993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3280.3359731844407</v>
      </c>
      <c r="X40" s="16" t="s">
        <v>36674</v>
      </c>
      <c r="Y40" s="33">
        <f>D6L1133C7-D6L1133C10</f>
        <v>52.864026815559555</v>
      </c>
      <c r="Z40" s="16" t="s">
        <v>36675</v>
      </c>
      <c r="AA40" s="33">
        <f>CHOOSE(MIN(D6L1133C9,RUN_YEARS),B7L811C7,B7L811C16,B7L811C25,B7L811C34,B7L811C43)</f>
        <v>664687</v>
      </c>
      <c r="AB40" s="16" t="s">
        <v>36676</v>
      </c>
      <c r="AC40" s="33">
        <f>IF(D6L1133C12=0,0,D6L1133C10/D6L1133C12)</f>
        <v>4.9351589141722954E-3</v>
      </c>
      <c r="AD40" s="16" t="s">
        <v>36677</v>
      </c>
      <c r="AE40" s="33">
        <f>IF(D6L1133C5=0,0,D6L1133C10/D6L1133C5)</f>
        <v>0.39365606302465389</v>
      </c>
      <c r="AF40" s="16" t="s">
        <v>36678</v>
      </c>
      <c r="AG40" s="33">
        <f>CHOOSE(MIN(D6L1133C9,RUN_YEARS),B7L811C5,B7L811C14,B7L811C23,B7L811C32,B7L811C41)</f>
        <v>4119.8912455678574</v>
      </c>
      <c r="AH40" s="16" t="s">
        <v>36679</v>
      </c>
      <c r="AI40" s="33">
        <f>IF(D6L1133C15=0,0,D6L1133C11/D6L1133C15)</f>
        <v>1.2831413176847863E-2</v>
      </c>
      <c r="AJ40" s="16" t="s">
        <v>36680</v>
      </c>
      <c r="AK40" s="33">
        <f>IF(D6L1133C5=0,0,D6L1133C11/D6L1133C5)</f>
        <v>6.3439369753461603E-3</v>
      </c>
      <c r="AL40" s="16" t="s">
        <v>36681</v>
      </c>
      <c r="AM40" s="33">
        <f>D6L1133C8*CHOOSE(MIN(D6L1133C9,RUN_YEARS),B7L811C4,B7L811C13,B7L811C22,B7L811C31,B7L811C40)</f>
        <v>1961.1386600038716</v>
      </c>
      <c r="AN40" s="16" t="s">
        <v>36682</v>
      </c>
      <c r="AO40" s="33">
        <f>D6L1133C8-D6L1133C18</f>
        <v>3038.6613399961279</v>
      </c>
      <c r="AP40" s="16" t="s">
        <v>36683</v>
      </c>
      <c r="AQ40" s="33">
        <f>CHOOSE(MIN(D6L1133C9,RUN_YEARS),B7L811C2,B7L811C11,B7L811C20,B7L811C29,B7L811C38)</f>
        <v>1454.5136158306952</v>
      </c>
      <c r="AR40" s="16" t="s">
        <v>36684</v>
      </c>
      <c r="AS40" s="33">
        <f>IF(D6L1133C20=0,0,D6L1133C18/D6L1133C20)</f>
        <v>1.348312342118458</v>
      </c>
      <c r="AT40" s="16" t="s">
        <v>36685</v>
      </c>
      <c r="AU40" s="33">
        <f>IF(D6L1133C5=0,0,D6L1133C18/D6L1133C5)</f>
        <v>0.2353460530425863</v>
      </c>
      <c r="AV40" s="16" t="s">
        <v>36686</v>
      </c>
      <c r="AW40" s="33">
        <f>CHOOSE(MIN(D6L1133C9,RUN_YEARS),B7L811C1,B7L811C10,B7L811C19,B7L811C28,B7L811C37)</f>
        <v>2253.6776124305197</v>
      </c>
      <c r="AX40" s="16" t="s">
        <v>36687</v>
      </c>
      <c r="AY40" s="33">
        <f>IF(D6L1133C23=0,0,D6L1133C19/D6L1133C23)</f>
        <v>1.3483123421184577</v>
      </c>
      <c r="AZ40" s="16" t="s">
        <v>36688</v>
      </c>
      <c r="BA40" s="33">
        <f>IF(D6L1133C5=0,0,D6L1133C19/D6L1133C5)</f>
        <v>0.36465394695741365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9588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9588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9588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664687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4119.8912455678574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3760.8299276205294</v>
      </c>
      <c r="AN41" s="16" t="s">
        <v>36701</v>
      </c>
      <c r="AO41" s="33">
        <f>D6L1134C8-D6L1134C18</f>
        <v>5827.1700723794711</v>
      </c>
      <c r="AP41" s="16" t="s">
        <v>36702</v>
      </c>
      <c r="AQ41" s="33">
        <f>CHOOSE(MIN(D6L1134C9,RUN_YEARS),B7L811C2,B7L811C11,B7L811C20,B7L811C29,B7L811C38)</f>
        <v>1454.5136158306952</v>
      </c>
      <c r="AR41" s="16" t="s">
        <v>36703</v>
      </c>
      <c r="AS41" s="33">
        <f>IF(D6L1134C20=0,0,D6L1134C18/D6L1134C20)</f>
        <v>2.5856271723332482</v>
      </c>
      <c r="AT41" s="16" t="s">
        <v>36704</v>
      </c>
      <c r="AU41" s="33">
        <f>IF(D6L1134C5=0,0,D6L1134C18/D6L1134C5)</f>
        <v>0.39224342173764387</v>
      </c>
      <c r="AV41" s="16" t="s">
        <v>36705</v>
      </c>
      <c r="AW41" s="33">
        <f>CHOOSE(MIN(D6L1134C9,RUN_YEARS),B7L811C1,B7L811C10,B7L811C19,B7L811C28,B7L811C37)</f>
        <v>2253.6776124305197</v>
      </c>
      <c r="AX41" s="16" t="s">
        <v>36706</v>
      </c>
      <c r="AY41" s="33">
        <f>IF(D6L1134C23=0,0,D6L1134C19/D6L1134C23)</f>
        <v>2.5856271723332482</v>
      </c>
      <c r="AZ41" s="16" t="s">
        <v>36707</v>
      </c>
      <c r="BA41" s="33">
        <f>IF(D6L1134C5=0,0,D6L1134C19/D6L1134C5)</f>
        <v>0.60775657826235618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-2232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-2232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-2232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-2196.6008316775683</v>
      </c>
      <c r="X42" s="16" t="s">
        <v>36714</v>
      </c>
      <c r="Y42" s="33">
        <f>D6L1135C7-D6L1135C10</f>
        <v>-35.399168322431706</v>
      </c>
      <c r="Z42" s="16" t="s">
        <v>36715</v>
      </c>
      <c r="AA42" s="33">
        <f>CHOOSE(MIN(D6L1135C9,RUN_YEARS),B7L811C7,B7L811C16,B7L811C25,B7L811C34,B7L811C43)</f>
        <v>664687</v>
      </c>
      <c r="AB42" s="16" t="s">
        <v>36716</v>
      </c>
      <c r="AC42" s="33">
        <f>IF(D6L1135C12=0,0,D6L1135C10/D6L1135C12)</f>
        <v>-3.3047145975136694E-3</v>
      </c>
      <c r="AD42" s="16" t="s">
        <v>36717</v>
      </c>
      <c r="AE42" s="33">
        <f>IF(D6L1135C5=0,0,D6L1135C10/D6L1135C5)</f>
        <v>0.98414015756163453</v>
      </c>
      <c r="AF42" s="16" t="s">
        <v>36718</v>
      </c>
      <c r="AG42" s="33">
        <f>CHOOSE(MIN(D6L1135C9,RUN_YEARS),B7L811C5,B7L811C14,B7L811C23,B7L811C32,B7L811C41)</f>
        <v>4119.8912455678574</v>
      </c>
      <c r="AH42" s="16" t="s">
        <v>36719</v>
      </c>
      <c r="AI42" s="33">
        <f>IF(D6L1135C15=0,0,D6L1135C11/D6L1135C15)</f>
        <v>-8.5922579535355013E-3</v>
      </c>
      <c r="AJ42" s="16" t="s">
        <v>36720</v>
      </c>
      <c r="AK42" s="33">
        <f>IF(D6L1135C5=0,0,D6L1135C11/D6L1135C5)</f>
        <v>1.5859842438365461E-2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1454.5136158306952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2253.6776124305197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-26981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-26981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-26981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664687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4119.8912455678574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-10583.11976190337</v>
      </c>
      <c r="AN43" s="16" t="s">
        <v>36742</v>
      </c>
      <c r="AO43" s="33">
        <f>D6L1136C8-D6L1136C18</f>
        <v>-16397.88023809663</v>
      </c>
      <c r="AP43" s="16" t="s">
        <v>36743</v>
      </c>
      <c r="AQ43" s="33">
        <f>CHOOSE(MIN(D6L1136C9,RUN_YEARS),B7L811C2,B7L811C11,B7L811C20,B7L811C29,B7L811C38)</f>
        <v>1454.5136158306952</v>
      </c>
      <c r="AR43" s="16" t="s">
        <v>36744</v>
      </c>
      <c r="AS43" s="33">
        <f>IF(D6L1136C20=0,0,D6L1136C18/D6L1136C20)</f>
        <v>-7.276054102703732</v>
      </c>
      <c r="AT43" s="16" t="s">
        <v>36745</v>
      </c>
      <c r="AU43" s="33">
        <f>IF(D6L1136C5=0,0,D6L1136C18/D6L1136C5)</f>
        <v>0.39224342173764393</v>
      </c>
      <c r="AV43" s="16" t="s">
        <v>36746</v>
      </c>
      <c r="AW43" s="33">
        <f>CHOOSE(MIN(D6L1136C9,RUN_YEARS),B7L811C1,B7L811C10,B7L811C19,B7L811C28,B7L811C37)</f>
        <v>2253.6776124305197</v>
      </c>
      <c r="AX43" s="16" t="s">
        <v>36747</v>
      </c>
      <c r="AY43" s="33">
        <f>IF(D6L1136C23=0,0,D6L1136C19/D6L1136C23)</f>
        <v>-7.2760541027037302</v>
      </c>
      <c r="AZ43" s="16" t="s">
        <v>36748</v>
      </c>
      <c r="BA43" s="33">
        <f>IF(D6L1136C5=0,0,D6L1136C19/D6L1136C5)</f>
        <v>0.60775657826235607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-10359.380927337945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-10825.690463668972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1334.3547681655145</v>
      </c>
      <c r="R44" s="16" t="s">
        <v>36752</v>
      </c>
      <c r="S44" s="15">
        <f>SUM(D6L1129C8:D6L1136C8)</f>
        <v>-12160.045231834487</v>
      </c>
      <c r="U44" s="21" t="str">
        <f>NULL_VALUE</f>
        <v>n/a</v>
      </c>
      <c r="V44" s="16" t="s">
        <v>36753</v>
      </c>
      <c r="W44" s="33">
        <f>SUM(D6L1129C10:D6L1136C10)</f>
        <v>1313.1921117855277</v>
      </c>
      <c r="X44" s="16" t="s">
        <v>36754</v>
      </c>
      <c r="Y44" s="33">
        <f>SUM(D6L1129C11:D6L1136C11)</f>
        <v>21.162656379986529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1.9756548748290962E-3</v>
      </c>
      <c r="AD44" s="16" t="s">
        <v>36756</v>
      </c>
      <c r="AE44" s="33">
        <f>IF(D6L1137C5=0,0,D6L1137C10/D6L1137C5)</f>
        <v>-0.12130331235615886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5.1367026745555797E-3</v>
      </c>
      <c r="AJ44" s="16" t="s">
        <v>36758</v>
      </c>
      <c r="AK44" s="33">
        <f>IF(D6L1137C5=0,0,D6L1137C11/D6L1137C5)</f>
        <v>-1.9548551153396104E-3</v>
      </c>
      <c r="AL44" s="16" t="s">
        <v>36759</v>
      </c>
      <c r="AM44" s="33">
        <f>SUM(D6L1129C18:D6L1136C18)</f>
        <v>-4769.6977502192804</v>
      </c>
      <c r="AN44" s="16" t="s">
        <v>36760</v>
      </c>
      <c r="AO44" s="33">
        <f>SUM(D6L1129C19:D6L1136C19)</f>
        <v>-7390.3474816152047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-3.2792389829195465</v>
      </c>
      <c r="AT44" s="16" t="s">
        <v>36762</v>
      </c>
      <c r="AU44" s="33">
        <f>IF(D6L1137C5=0,0,D6L1137C18/D6L1137C5)</f>
        <v>0.440590627103776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-3.2792389829195452</v>
      </c>
      <c r="AZ44" s="16" t="s">
        <v>36764</v>
      </c>
      <c r="BA44" s="33">
        <f>IF(D6L1137C5=0,0,D6L1137C19/D6L1137C5)</f>
        <v>0.68266754036772237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2020.0110850564195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1010.0055425282097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505.00277126410487</v>
      </c>
      <c r="R45" s="16" t="s">
        <v>36769</v>
      </c>
      <c r="S45" s="15">
        <f>D6L1138C5-D6L1138C7</f>
        <v>505.00277126410487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496.99350688091823</v>
      </c>
      <c r="X45" s="16" t="s">
        <v>36771</v>
      </c>
      <c r="Y45" s="33">
        <f>D6L1138C7-D6L1138C10</f>
        <v>8.0092643831866326</v>
      </c>
      <c r="Z45" s="16" t="s">
        <v>36772</v>
      </c>
      <c r="AA45" s="33">
        <f>CHOOSE(MIN(D6L1138C9,RUN_YEARS),B7L811C7,B7L811C16,B7L811C25,B7L811C34,B7L811C43)</f>
        <v>664687</v>
      </c>
      <c r="AB45" s="16" t="s">
        <v>36773</v>
      </c>
      <c r="AC45" s="33">
        <f>IF(D6L1138C12=0,0,D6L1138C10/D6L1138C12)</f>
        <v>7.4771058690920424E-4</v>
      </c>
      <c r="AD45" s="16" t="s">
        <v>36774</v>
      </c>
      <c r="AE45" s="33">
        <f>IF(D6L1138C5=0,0,D6L1138C10/D6L1138C5)</f>
        <v>0.49207007878081727</v>
      </c>
      <c r="AF45" s="16" t="s">
        <v>36775</v>
      </c>
      <c r="AG45" s="33">
        <f>CHOOSE(MIN(D6L1138C9,RUN_YEARS),B7L811C5,B7L811C14,B7L811C23,B7L811C32,B7L811C41)</f>
        <v>4119.8912455678574</v>
      </c>
      <c r="AH45" s="16" t="s">
        <v>36776</v>
      </c>
      <c r="AI45" s="33">
        <f>IF(D6L1138C15=0,0,D6L1138C11/D6L1138C15)</f>
        <v>1.9440475259639265E-3</v>
      </c>
      <c r="AJ45" s="16" t="s">
        <v>36777</v>
      </c>
      <c r="AK45" s="33">
        <f>IF(D6L1138C5=0,0,D6L1138C11/D6L1138C5)</f>
        <v>7.9299212191827461E-3</v>
      </c>
      <c r="AL45" s="16" t="s">
        <v>36778</v>
      </c>
      <c r="AM45" s="33">
        <f>D6L1138C8*CHOOSE(MIN(D6L1138C9,RUN_YEARS),B7L811C4,B7L811C13,B7L811C22,B7L811C31,B7L811C40)</f>
        <v>198.08401498762518</v>
      </c>
      <c r="AN45" s="16" t="s">
        <v>36779</v>
      </c>
      <c r="AO45" s="33">
        <f>D6L1138C8-D6L1138C18</f>
        <v>306.91875627647971</v>
      </c>
      <c r="AP45" s="16" t="s">
        <v>36780</v>
      </c>
      <c r="AQ45" s="33">
        <f>CHOOSE(MIN(D6L1138C9,RUN_YEARS),B7L811C2,B7L811C11,B7L811C20,B7L811C29,B7L811C38)</f>
        <v>1454.5136158306952</v>
      </c>
      <c r="AR45" s="16" t="s">
        <v>36781</v>
      </c>
      <c r="AS45" s="33">
        <f>IF(D6L1138C20=0,0,D6L1138C18/D6L1138C20)</f>
        <v>0.13618574128953501</v>
      </c>
      <c r="AT45" s="16" t="s">
        <v>36782</v>
      </c>
      <c r="AU45" s="33">
        <f>IF(D6L1138C5=0,0,D6L1138C18/D6L1138C5)</f>
        <v>0.19612171086882194</v>
      </c>
      <c r="AV45" s="16" t="s">
        <v>36783</v>
      </c>
      <c r="AW45" s="33">
        <f>CHOOSE(MIN(D6L1138C9,RUN_YEARS),B7L811C1,B7L811C10,B7L811C19,B7L811C28,B7L811C37)</f>
        <v>2253.6776124305197</v>
      </c>
      <c r="AX45" s="16" t="s">
        <v>36784</v>
      </c>
      <c r="AY45" s="33">
        <f>IF(D6L1138C23=0,0,D6L1138C19/D6L1138C23)</f>
        <v>0.13618574128953501</v>
      </c>
      <c r="AZ45" s="16" t="s">
        <v>36785</v>
      </c>
      <c r="BA45" s="33">
        <f>IF(D6L1138C5=0,0,D6L1138C19/D6L1138C5)</f>
        <v>0.30387828913117809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25111.058435621024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25111.058435621024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10044.42337424841</v>
      </c>
      <c r="R46" s="16" t="s">
        <v>36789</v>
      </c>
      <c r="S46" s="15">
        <f>D6L1139C5-D6L1139C7</f>
        <v>15066.635061372614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9885.1204021485955</v>
      </c>
      <c r="X46" s="16" t="s">
        <v>36791</v>
      </c>
      <c r="Y46" s="33">
        <f>D6L1139C7-D6L1139C10</f>
        <v>159.30297209981472</v>
      </c>
      <c r="Z46" s="16" t="s">
        <v>36792</v>
      </c>
      <c r="AA46" s="33">
        <f>CHOOSE(MIN(D6L1139C9,RUN_YEARS),B7L811C7,B7L811C16,B7L811C25,B7L811C34,B7L811C43)</f>
        <v>664687</v>
      </c>
      <c r="AB46" s="16" t="s">
        <v>36793</v>
      </c>
      <c r="AC46" s="33">
        <f>IF(D6L1139C12=0,0,D6L1139C10/D6L1139C12)</f>
        <v>1.4871842539644367E-2</v>
      </c>
      <c r="AD46" s="16" t="s">
        <v>36794</v>
      </c>
      <c r="AE46" s="33">
        <f>IF(D6L1139C5=0,0,D6L1139C10/D6L1139C5)</f>
        <v>0.39365606302465384</v>
      </c>
      <c r="AF46" s="16" t="s">
        <v>36795</v>
      </c>
      <c r="AG46" s="33">
        <f>CHOOSE(MIN(D6L1139C9,RUN_YEARS),B7L811C5,B7L811C14,B7L811C23,B7L811C32,B7L811C41)</f>
        <v>4119.8912455678574</v>
      </c>
      <c r="AH46" s="16" t="s">
        <v>36796</v>
      </c>
      <c r="AI46" s="33">
        <f>IF(D6L1139C15=0,0,D6L1139C11/D6L1139C15)</f>
        <v>3.8666790603075131E-2</v>
      </c>
      <c r="AJ46" s="16" t="s">
        <v>36797</v>
      </c>
      <c r="AK46" s="33">
        <f>IF(D6L1139C5=0,0,D6L1139C11/D6L1139C5)</f>
        <v>6.3439369753461768E-3</v>
      </c>
      <c r="AL46" s="16" t="s">
        <v>36798</v>
      </c>
      <c r="AM46" s="33">
        <f>D6L1139C8*CHOOSE(MIN(D6L1139C9,RUN_YEARS),B7L811C4,B7L811C13,B7L811C22,B7L811C31,B7L811C40)</f>
        <v>5909.7884905451501</v>
      </c>
      <c r="AN46" s="16" t="s">
        <v>36799</v>
      </c>
      <c r="AO46" s="33">
        <f>D6L1139C8-D6L1139C18</f>
        <v>9156.8465708274634</v>
      </c>
      <c r="AP46" s="16" t="s">
        <v>36800</v>
      </c>
      <c r="AQ46" s="33">
        <f>CHOOSE(MIN(D6L1139C9,RUN_YEARS),B7L811C2,B7L811C11,B7L811C20,B7L811C29,B7L811C38)</f>
        <v>1454.5136158306952</v>
      </c>
      <c r="AR46" s="16" t="s">
        <v>36801</v>
      </c>
      <c r="AS46" s="33">
        <f>IF(D6L1139C20=0,0,D6L1139C18/D6L1139C20)</f>
        <v>4.0630685242296467</v>
      </c>
      <c r="AT46" s="16" t="s">
        <v>36802</v>
      </c>
      <c r="AU46" s="33">
        <f>IF(D6L1139C5=0,0,D6L1139C18/D6L1139C5)</f>
        <v>0.23534605304258632</v>
      </c>
      <c r="AV46" s="16" t="s">
        <v>36803</v>
      </c>
      <c r="AW46" s="33">
        <f>CHOOSE(MIN(D6L1139C9,RUN_YEARS),B7L811C1,B7L811C10,B7L811C19,B7L811C28,B7L811C37)</f>
        <v>2253.6776124305197</v>
      </c>
      <c r="AX46" s="16" t="s">
        <v>36804</v>
      </c>
      <c r="AY46" s="33">
        <f>IF(D6L1139C23=0,0,D6L1139C19/D6L1139C23)</f>
        <v>4.0630685242296458</v>
      </c>
      <c r="AZ46" s="16" t="s">
        <v>36805</v>
      </c>
      <c r="BA46" s="33">
        <f>IF(D6L1139C5=0,0,D6L1139C19/D6L1139C5)</f>
        <v>0.36465394695741365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27131.069520677444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26121.063978149232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10549.426145512514</v>
      </c>
      <c r="R47" s="16" t="s">
        <v>36809</v>
      </c>
      <c r="S47" s="15">
        <f>SUM(D6L1138C8:D6L1139C8)</f>
        <v>15571.637832636718</v>
      </c>
      <c r="U47" s="21" t="str">
        <f>NULL_VALUE</f>
        <v>n/a</v>
      </c>
      <c r="V47" s="16" t="s">
        <v>36810</v>
      </c>
      <c r="W47" s="33">
        <f>SUM(D6L1138C10:D6L1139C10)</f>
        <v>10382.113909029515</v>
      </c>
      <c r="X47" s="16" t="s">
        <v>36811</v>
      </c>
      <c r="Y47" s="33">
        <f>SUM(D6L1138C11:D6L1139C11)</f>
        <v>167.31223648300136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1.5619553126553571E-2</v>
      </c>
      <c r="AD47" s="16" t="s">
        <v>36813</v>
      </c>
      <c r="AE47" s="33">
        <f>IF(D6L1140C5=0,0,D6L1140C10/D6L1140C5)</f>
        <v>0.39746137131758302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4.061083812903906E-2</v>
      </c>
      <c r="AJ47" s="16" t="s">
        <v>36815</v>
      </c>
      <c r="AK47" s="33">
        <f>IF(D6L1140C5=0,0,D6L1140C11/D6L1140C5)</f>
        <v>6.4052611571627114E-3</v>
      </c>
      <c r="AL47" s="16" t="s">
        <v>36816</v>
      </c>
      <c r="AM47" s="33">
        <f>SUM(D6L1138C18:D6L1139C18)</f>
        <v>6107.872505532775</v>
      </c>
      <c r="AN47" s="16" t="s">
        <v>36817</v>
      </c>
      <c r="AO47" s="33">
        <f>SUM(D6L1138C19:D6L1139C19)</f>
        <v>9463.7653271039435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4.1992542655191816</v>
      </c>
      <c r="AT47" s="16" t="s">
        <v>36819</v>
      </c>
      <c r="AU47" s="33">
        <f>IF(D6L1140C5=0,0,D6L1140C18/D6L1140C5)</f>
        <v>0.23382939189009019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4.1992542655191807</v>
      </c>
      <c r="AZ47" s="16" t="s">
        <v>36821</v>
      </c>
      <c r="BA47" s="33">
        <f>IF(D6L1140C5=0,0,D6L1140C19/D6L1140C5)</f>
        <v>0.36230397563516414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49716.312906925115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39036.128171144635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23754.158242010213</v>
      </c>
      <c r="R48" s="16" t="s">
        <v>36826</v>
      </c>
      <c r="S48" s="15">
        <f>SUM(D6L1128C8,D6L1137C8,D6L1140C8)</f>
        <v>15281.969929134417</v>
      </c>
      <c r="U48" s="21" t="str">
        <f>NULL_VALUE</f>
        <v>n/a</v>
      </c>
      <c r="V48" s="16" t="s">
        <v>36827</v>
      </c>
      <c r="W48" s="33">
        <f>SUM(D6L1128C10,D6L1137C10,D6L1140C10)</f>
        <v>23376.53704985993</v>
      </c>
      <c r="X48" s="16" t="s">
        <v>36828</v>
      </c>
      <c r="Y48" s="33">
        <f>SUM(D6L1128C11,D6L1137C11,D6L1140C11)</f>
        <v>377.62119215028599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3.5220014504745503E-2</v>
      </c>
      <c r="AD48" s="16" t="s">
        <v>36830</v>
      </c>
      <c r="AE48" s="33">
        <f>IF(D6L1141C5=0,0,D6L1141C10/D6L1141C5)</f>
        <v>0.59884363908661875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9.1572037712337739E-2</v>
      </c>
      <c r="AJ48" s="16" t="s">
        <v>36832</v>
      </c>
      <c r="AK48" s="33">
        <f>IF(D6L1141C5=0,0,D6L1141C11/D6L1141C5)</f>
        <v>9.6736333709812501E-3</v>
      </c>
      <c r="AL48" s="16" t="s">
        <v>36833</v>
      </c>
      <c r="AM48" s="33">
        <f>SUM(D6L1128C18,D6L1137C18,D6L1140C18)</f>
        <v>5911.7707232822786</v>
      </c>
      <c r="AN48" s="16" t="s">
        <v>36834</v>
      </c>
      <c r="AO48" s="33">
        <f>SUM(D6L1128C19,D6L1137C19,D6L1140C19)</f>
        <v>9370.1992058521428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4.1426958837357413</v>
      </c>
      <c r="AT48" s="16" t="s">
        <v>36836</v>
      </c>
      <c r="AU48" s="33">
        <f>IF(D6L1141C5=0,0,D6L1141C18/D6L1141C5)</f>
        <v>0.15144357292207677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4.1426958837357422</v>
      </c>
      <c r="AZ48" s="16" t="s">
        <v>36838</v>
      </c>
      <c r="BA48" s="33">
        <f>IF(D6L1141C5=0,0,D6L1141C19/D6L1141C5)</f>
        <v>0.24003915462032324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C417D8-60B0-4C5C-8A6A-F0B2918FD99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9132.2530488333341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7853.7376219966673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3926.8688109983336</v>
      </c>
      <c r="R8" s="16" t="s">
        <v>36847</v>
      </c>
      <c r="S8" s="15">
        <f>D6L1201C5-D6L1201C7</f>
        <v>3926.8688109983336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3825.9834820847495</v>
      </c>
      <c r="X8" s="16" t="s">
        <v>36849</v>
      </c>
      <c r="Y8" s="33">
        <f>D6L1201C7-D6L1201C10</f>
        <v>100.88532891358409</v>
      </c>
      <c r="Z8" s="16" t="s">
        <v>36850</v>
      </c>
      <c r="AA8" s="33">
        <f>CHOOSE(MIN(D6L1201C9,RUN_YEARS),B7L812C7,B7L812C16,B7L812C25,B7L812C34,B7L812C43)</f>
        <v>69253.333333333328</v>
      </c>
      <c r="AB8" s="16" t="s">
        <v>36851</v>
      </c>
      <c r="AC8" s="33">
        <f>IF(D6L1201C12=0,0,D6L1201C10/D6L1201C12)</f>
        <v>5.5246199683549525E-2</v>
      </c>
      <c r="AD8" s="16" t="s">
        <v>36852</v>
      </c>
      <c r="AE8" s="33">
        <f>IF(D6L1201C5=0,0,D6L1201C10/D6L1201C5)</f>
        <v>0.48715448188248289</v>
      </c>
      <c r="AF8" s="16" t="s">
        <v>36853</v>
      </c>
      <c r="AG8" s="33">
        <f>CHOOSE(MIN(D6L1201C9,RUN_YEARS),B7L812C5,B7L812C14,B7L812C23,B7L812C32,B7L812C41)</f>
        <v>702.34785024862867</v>
      </c>
      <c r="AH8" s="16" t="s">
        <v>36854</v>
      </c>
      <c r="AI8" s="33">
        <f>IF(D6L1201C15=0,0,D6L1201C11/D6L1201C15)</f>
        <v>0.14364011917722969</v>
      </c>
      <c r="AJ8" s="16" t="s">
        <v>36855</v>
      </c>
      <c r="AK8" s="33">
        <f>IF(D6L1201C5=0,0,D6L1201C11/D6L1201C5)</f>
        <v>1.284551811751713E-2</v>
      </c>
      <c r="AL8" s="16" t="s">
        <v>36856</v>
      </c>
      <c r="AM8" s="33">
        <f>D6L1201C8*CHOOSE(MIN(D6L1201C9,RUN_YEARS),B7L812C4,B7L812C13,B7L812C22,B7L812C31,B7L812C40)</f>
        <v>1179.9544505886254</v>
      </c>
      <c r="AN8" s="16" t="s">
        <v>36857</v>
      </c>
      <c r="AO8" s="33">
        <f>D6L1201C8-D6L1201C18</f>
        <v>2746.914360409708</v>
      </c>
      <c r="AP8" s="16" t="s">
        <v>36858</v>
      </c>
      <c r="AQ8" s="33">
        <f>CHOOSE(MIN(D6L1201C9,RUN_YEARS),B7L812C2,B7L812C11,B7L812C20,B7L812C29,B7L812C38)</f>
        <v>148.19804796907297</v>
      </c>
      <c r="AR8" s="16" t="s">
        <v>36859</v>
      </c>
      <c r="AS8" s="33">
        <f>IF(D6L1201C20=0,0,D6L1201C18/D6L1201C20)</f>
        <v>7.9620107468275609</v>
      </c>
      <c r="AT8" s="16" t="s">
        <v>36860</v>
      </c>
      <c r="AU8" s="33">
        <f>IF(D6L1201C5=0,0,D6L1201C18/D6L1201C5)</f>
        <v>0.15024113452476706</v>
      </c>
      <c r="AV8" s="16" t="s">
        <v>36861</v>
      </c>
      <c r="AW8" s="33">
        <f>CHOOSE(MIN(D6L1201C9,RUN_YEARS),B7L812C1,B7L812C10,B7L812C19,B7L812C28,B7L812C37)</f>
        <v>345.00259391187183</v>
      </c>
      <c r="AX8" s="16" t="s">
        <v>36862</v>
      </c>
      <c r="AY8" s="33">
        <f>IF(D6L1201C23=0,0,D6L1201C19/D6L1201C23)</f>
        <v>7.96201074682756</v>
      </c>
      <c r="AZ8" s="16" t="s">
        <v>36863</v>
      </c>
      <c r="BA8" s="33">
        <f>IF(D6L1201C5=0,0,D6L1201C19/D6L1201C5)</f>
        <v>0.34975886547523294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31.397712095566305</v>
      </c>
      <c r="J9" s="16" t="s">
        <v>36884</v>
      </c>
      <c r="K9" s="21">
        <f>IF(FLOW_THRU_100PCT="Y",1,INDEX(VariabilityMatrix,D6L1202C1,D6L1202C9))</f>
        <v>0.65905647955576963</v>
      </c>
      <c r="L9" s="16" t="s">
        <v>36864</v>
      </c>
      <c r="M9" s="15">
        <f>IF(D6L1202C2&lt;&gt;0,D6L1202C2*D6L1202C4,D6L1202C3*D6L1202C4)</f>
        <v>20.692865599809537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10.346432799904768</v>
      </c>
      <c r="R9" s="16" t="s">
        <v>36866</v>
      </c>
      <c r="S9" s="15">
        <f>D6L1202C5-D6L1202C7</f>
        <v>10.346432799904768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10.076014388021735</v>
      </c>
      <c r="X9" s="16" t="s">
        <v>36868</v>
      </c>
      <c r="Y9" s="33">
        <f>D6L1202C7-D6L1202C10</f>
        <v>0.27041841188303373</v>
      </c>
      <c r="Z9" s="16" t="s">
        <v>36869</v>
      </c>
      <c r="AA9" s="33">
        <f>CHOOSE(MIN(D6L1202C9,RUN_YEARS),B7L812C7,B7L812C16,B7L812C25,B7L812C34,B7L812C43)</f>
        <v>74344.399999999994</v>
      </c>
      <c r="AB9" s="16" t="s">
        <v>36870</v>
      </c>
      <c r="AC9" s="33">
        <f>IF(D6L1202C12=0,0,D6L1202C10/D6L1202C12)</f>
        <v>1.3553158527100542E-4</v>
      </c>
      <c r="AD9" s="16" t="s">
        <v>36871</v>
      </c>
      <c r="AE9" s="33">
        <f>IF(D6L1202C5=0,0,D6L1202C10/D6L1202C5)</f>
        <v>0.48693180455946505</v>
      </c>
      <c r="AF9" s="16" t="s">
        <v>36872</v>
      </c>
      <c r="AG9" s="33">
        <f>CHOOSE(MIN(D6L1202C9,RUN_YEARS),B7L812C5,B7L812C14,B7L812C23,B7L812C32,B7L812C41)</f>
        <v>767.40105478368196</v>
      </c>
      <c r="AH9" s="16" t="s">
        <v>36873</v>
      </c>
      <c r="AI9" s="33">
        <f>IF(D6L1202C15=0,0,D6L1202C11/D6L1202C15)</f>
        <v>3.523821217046155E-4</v>
      </c>
      <c r="AJ9" s="16" t="s">
        <v>36874</v>
      </c>
      <c r="AK9" s="33">
        <f>IF(D6L1202C5=0,0,D6L1202C11/D6L1202C5)</f>
        <v>1.306819544053496E-2</v>
      </c>
      <c r="AL9" s="16" t="s">
        <v>36875</v>
      </c>
      <c r="AM9" s="33">
        <f>D6L1202C8*CHOOSE(MIN(D6L1202C9,RUN_YEARS),B7L812C4,B7L812C13,B7L812C22,B7L812C31,B7L812C40)</f>
        <v>3.2070034458199759</v>
      </c>
      <c r="AN9" s="16" t="s">
        <v>36876</v>
      </c>
      <c r="AO9" s="33">
        <f>D6L1202C8-D6L1202C18</f>
        <v>7.1394293540847924</v>
      </c>
      <c r="AP9" s="16" t="s">
        <v>36877</v>
      </c>
      <c r="AQ9" s="33">
        <f>CHOOSE(MIN(D6L1202C9,RUN_YEARS),B7L812C2,B7L812C11,B7L812C20,B7L812C29,B7L812C38)</f>
        <v>170.13892398894285</v>
      </c>
      <c r="AR9" s="16" t="s">
        <v>36878</v>
      </c>
      <c r="AS9" s="33">
        <f>IF(D6L1202C20=0,0,D6L1202C18/D6L1202C20)</f>
        <v>1.884932248677202E-2</v>
      </c>
      <c r="AT9" s="16" t="s">
        <v>36879</v>
      </c>
      <c r="AU9" s="33">
        <f>IF(D6L1202C5=0,0,D6L1202C18/D6L1202C5)</f>
        <v>0.15498111802598738</v>
      </c>
      <c r="AV9" s="16" t="s">
        <v>36880</v>
      </c>
      <c r="AW9" s="33">
        <f>CHOOSE(MIN(D6L1202C9,RUN_YEARS),B7L812C1,B7L812C10,B7L812C19,B7L812C28,B7L812C37)</f>
        <v>378.7631814933967</v>
      </c>
      <c r="AX9" s="16" t="s">
        <v>36881</v>
      </c>
      <c r="AY9" s="33">
        <f>IF(D6L1202C23=0,0,D6L1202C19/D6L1202C23)</f>
        <v>1.8849322486772017E-2</v>
      </c>
      <c r="AZ9" s="16" t="s">
        <v>36882</v>
      </c>
      <c r="BA9" s="33">
        <f>IF(D6L1202C5=0,0,D6L1202C19/D6L1202C5)</f>
        <v>0.34501888197401265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2.2756455503066788</v>
      </c>
      <c r="J10" s="16" t="s">
        <v>36905</v>
      </c>
      <c r="K10" s="21">
        <f>IF(FLOW_THRU_100PCT="Y",1,INDEX(VariabilityMatrix,D6L1203C1,D6L1203C9))</f>
        <v>0.65905647955576963</v>
      </c>
      <c r="L10" s="16" t="s">
        <v>36885</v>
      </c>
      <c r="M10" s="15">
        <f>IF(D6L1203C2&lt;&gt;0,D6L1203C2*D6L1203C4,D6L1203C3*D6L1203C4)</f>
        <v>1.4997789451018717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0.74988947255093585</v>
      </c>
      <c r="R10" s="16" t="s">
        <v>36887</v>
      </c>
      <c r="S10" s="15">
        <f>D6L1203C5-D6L1203C7</f>
        <v>0.74988947255093585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0.73029006817874531</v>
      </c>
      <c r="X10" s="16" t="s">
        <v>36889</v>
      </c>
      <c r="Y10" s="33">
        <f>D6L1203C7-D6L1203C10</f>
        <v>1.9599404372190543E-2</v>
      </c>
      <c r="Z10" s="16" t="s">
        <v>36890</v>
      </c>
      <c r="AA10" s="33">
        <f>CHOOSE(MIN(D6L1203C9,RUN_YEARS),B7L812C7,B7L812C16,B7L812C25,B7L812C34,B7L812C43)</f>
        <v>74344.399999999994</v>
      </c>
      <c r="AB10" s="16" t="s">
        <v>36891</v>
      </c>
      <c r="AC10" s="33">
        <f>IF(D6L1203C12=0,0,D6L1203C10/D6L1203C12)</f>
        <v>9.8230676174499411E-6</v>
      </c>
      <c r="AD10" s="16" t="s">
        <v>36892</v>
      </c>
      <c r="AE10" s="33">
        <f>IF(D6L1203C5=0,0,D6L1203C10/D6L1203C5)</f>
        <v>0.48693180455946511</v>
      </c>
      <c r="AF10" s="16" t="s">
        <v>36893</v>
      </c>
      <c r="AG10" s="33">
        <f>CHOOSE(MIN(D6L1203C9,RUN_YEARS),B7L812C5,B7L812C14,B7L812C23,B7L812C32,B7L812C41)</f>
        <v>767.40105478368196</v>
      </c>
      <c r="AH10" s="16" t="s">
        <v>36894</v>
      </c>
      <c r="AI10" s="33">
        <f>IF(D6L1203C15=0,0,D6L1203C11/D6L1203C15)</f>
        <v>2.5539975805369854E-5</v>
      </c>
      <c r="AJ10" s="16" t="s">
        <v>36895</v>
      </c>
      <c r="AK10" s="33">
        <f>IF(D6L1203C5=0,0,D6L1203C11/D6L1203C5)</f>
        <v>1.3068195440534914E-2</v>
      </c>
      <c r="AL10" s="16" t="s">
        <v>36896</v>
      </c>
      <c r="AM10" s="33">
        <f>D6L1203C8*CHOOSE(MIN(D6L1203C9,RUN_YEARS),B7L812C4,B7L812C13,B7L812C22,B7L812C31,B7L812C40)</f>
        <v>0.23243741770372403</v>
      </c>
      <c r="AN10" s="16" t="s">
        <v>36897</v>
      </c>
      <c r="AO10" s="33">
        <f>D6L1203C8-D6L1203C18</f>
        <v>0.5174520548472118</v>
      </c>
      <c r="AP10" s="16" t="s">
        <v>36898</v>
      </c>
      <c r="AQ10" s="33">
        <f>CHOOSE(MIN(D6L1203C9,RUN_YEARS),B7L812C2,B7L812C11,B7L812C20,B7L812C29,B7L812C38)</f>
        <v>170.13892398894285</v>
      </c>
      <c r="AR10" s="16" t="s">
        <v>36899</v>
      </c>
      <c r="AS10" s="33">
        <f>IF(D6L1203C20=0,0,D6L1203C18/D6L1203C20)</f>
        <v>1.3661624997630165E-3</v>
      </c>
      <c r="AT10" s="16" t="s">
        <v>36900</v>
      </c>
      <c r="AU10" s="33">
        <f>IF(D6L1203C5=0,0,D6L1203C18/D6L1203C5)</f>
        <v>0.15498111802598738</v>
      </c>
      <c r="AV10" s="16" t="s">
        <v>36901</v>
      </c>
      <c r="AW10" s="33">
        <f>CHOOSE(MIN(D6L1203C9,RUN_YEARS),B7L812C1,B7L812C10,B7L812C19,B7L812C28,B7L812C37)</f>
        <v>378.7631814933967</v>
      </c>
      <c r="AX10" s="16" t="s">
        <v>36902</v>
      </c>
      <c r="AY10" s="33">
        <f>IF(D6L1203C23=0,0,D6L1203C19/D6L1203C23)</f>
        <v>1.3661624997630161E-3</v>
      </c>
      <c r="AZ10" s="16" t="s">
        <v>36903</v>
      </c>
      <c r="BA10" s="33">
        <f>IF(D6L1203C5=0,0,D6L1203C19/D6L1203C5)</f>
        <v>0.34501888197401259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</v>
      </c>
      <c r="J11" s="16" t="s">
        <v>36926</v>
      </c>
      <c r="K11" s="21">
        <f>IF(FLOW_THRU_100PCT="Y",1,INDEX(VariabilityMatrix,D6L1204C1,D6L1204C9))</f>
        <v>0.65838172875847645</v>
      </c>
      <c r="L11" s="16" t="s">
        <v>36906</v>
      </c>
      <c r="M11" s="15">
        <f>IF(D6L1204C2&lt;&gt;0,D6L1204C2*D6L1204C4,D6L1204C3*D6L1204C4)</f>
        <v>0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</v>
      </c>
      <c r="R11" s="16" t="s">
        <v>36908</v>
      </c>
      <c r="S11" s="15">
        <f>D6L1204C5-D6L1204C7</f>
        <v>0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</v>
      </c>
      <c r="X11" s="16" t="s">
        <v>36910</v>
      </c>
      <c r="Y11" s="33">
        <f>D6L1204C7-D6L1204C10</f>
        <v>0</v>
      </c>
      <c r="Z11" s="16" t="s">
        <v>36911</v>
      </c>
      <c r="AA11" s="33">
        <f>CHOOSE(MIN(D6L1204C9,RUN_YEARS),B7L812C7,B7L812C16,B7L812C25,B7L812C34,B7L812C43)</f>
        <v>72494</v>
      </c>
      <c r="AB11" s="16" t="s">
        <v>36912</v>
      </c>
      <c r="AC11" s="33">
        <f>IF(D6L1204C12=0,0,D6L1204C10/D6L1204C12)</f>
        <v>0</v>
      </c>
      <c r="AD11" s="16" t="s">
        <v>36913</v>
      </c>
      <c r="AE11" s="33">
        <f>IF(D6L1204C5=0,0,D6L1204C10/D6L1204C5)</f>
        <v>0</v>
      </c>
      <c r="AF11" s="16" t="s">
        <v>36914</v>
      </c>
      <c r="AG11" s="33">
        <f>CHOOSE(MIN(D6L1204C9,RUN_YEARS),B7L812C5,B7L812C14,B7L812C23,B7L812C32,B7L812C41)</f>
        <v>716.4290052009901</v>
      </c>
      <c r="AH11" s="16" t="s">
        <v>36915</v>
      </c>
      <c r="AI11" s="33">
        <f>IF(D6L1204C15=0,0,D6L1204C11/D6L1204C15)</f>
        <v>0</v>
      </c>
      <c r="AJ11" s="16" t="s">
        <v>36916</v>
      </c>
      <c r="AK11" s="33">
        <f>IF(D6L1204C5=0,0,D6L1204C11/D6L1204C5)</f>
        <v>0</v>
      </c>
      <c r="AL11" s="16" t="s">
        <v>36917</v>
      </c>
      <c r="AM11" s="33">
        <f>D6L1204C8*CHOOSE(MIN(D6L1204C9,RUN_YEARS),B7L812C4,B7L812C13,B7L812C22,B7L812C31,B7L812C40)</f>
        <v>0</v>
      </c>
      <c r="AN11" s="16" t="s">
        <v>36918</v>
      </c>
      <c r="AO11" s="33">
        <f>D6L1204C8-D6L1204C18</f>
        <v>0</v>
      </c>
      <c r="AP11" s="16" t="s">
        <v>36919</v>
      </c>
      <c r="AQ11" s="33">
        <f>CHOOSE(MIN(D6L1204C9,RUN_YEARS),B7L812C2,B7L812C11,B7L812C20,B7L812C29,B7L812C38)</f>
        <v>158.63633569790056</v>
      </c>
      <c r="AR11" s="16" t="s">
        <v>36920</v>
      </c>
      <c r="AS11" s="33">
        <f>IF(D6L1204C20=0,0,D6L1204C18/D6L1204C20)</f>
        <v>0</v>
      </c>
      <c r="AT11" s="16" t="s">
        <v>36921</v>
      </c>
      <c r="AU11" s="33">
        <f>IF(D6L1204C5=0,0,D6L1204C18/D6L1204C5)</f>
        <v>0</v>
      </c>
      <c r="AV11" s="16" t="s">
        <v>36922</v>
      </c>
      <c r="AW11" s="33">
        <f>CHOOSE(MIN(D6L1204C9,RUN_YEARS),B7L812C1,B7L812C10,B7L812C19,B7L812C28,B7L812C37)</f>
        <v>351.55449995654368</v>
      </c>
      <c r="AX11" s="16" t="s">
        <v>36923</v>
      </c>
      <c r="AY11" s="33">
        <f>IF(D6L1204C23=0,0,D6L1204C19/D6L1204C23)</f>
        <v>0</v>
      </c>
      <c r="AZ11" s="16" t="s">
        <v>36924</v>
      </c>
      <c r="BA11" s="33">
        <f>IF(D6L1204C5=0,0,D6L1204C19/D6L1204C5)</f>
        <v>0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95.409926210526265</v>
      </c>
      <c r="J12" s="16" t="s">
        <v>36947</v>
      </c>
      <c r="K12" s="21">
        <f>IF(FLOW_THRU_100PCT="Y",1,INDEX(VariabilityMatrix,D6L1205C1,D6L1205C9))</f>
        <v>0.3345251378390191</v>
      </c>
      <c r="L12" s="16" t="s">
        <v>36927</v>
      </c>
      <c r="M12" s="15">
        <f>IF(D6L1205C2&lt;&gt;0,D6L1205C2*D6L1205C4,D6L1205C3*D6L1205C4)</f>
        <v>31.917018716786941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15.958509358393471</v>
      </c>
      <c r="R12" s="16" t="s">
        <v>36929</v>
      </c>
      <c r="S12" s="15">
        <f>D6L1205C5-D6L1205C7</f>
        <v>15.958509358393471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15.541411519923287</v>
      </c>
      <c r="X12" s="16" t="s">
        <v>36931</v>
      </c>
      <c r="Y12" s="33">
        <f>D6L1205C7-D6L1205C10</f>
        <v>0.417097838470184</v>
      </c>
      <c r="Z12" s="16" t="s">
        <v>36932</v>
      </c>
      <c r="AA12" s="33">
        <f>CHOOSE(MIN(D6L1205C9,RUN_YEARS),B7L812C7,B7L812C16,B7L812C25,B7L812C34,B7L812C43)</f>
        <v>74344.399999999994</v>
      </c>
      <c r="AB12" s="16" t="s">
        <v>36933</v>
      </c>
      <c r="AC12" s="33">
        <f>IF(D6L1205C12=0,0,D6L1205C10/D6L1205C12)</f>
        <v>2.0904616245370585E-4</v>
      </c>
      <c r="AD12" s="16" t="s">
        <v>36934</v>
      </c>
      <c r="AE12" s="33">
        <f>IF(D6L1205C5=0,0,D6L1205C10/D6L1205C5)</f>
        <v>0.48693180455946505</v>
      </c>
      <c r="AF12" s="16" t="s">
        <v>36935</v>
      </c>
      <c r="AG12" s="33">
        <f>CHOOSE(MIN(D6L1205C9,RUN_YEARS),B7L812C5,B7L812C14,B7L812C23,B7L812C32,B7L812C41)</f>
        <v>767.40105478368196</v>
      </c>
      <c r="AH12" s="16" t="s">
        <v>36936</v>
      </c>
      <c r="AI12" s="33">
        <f>IF(D6L1205C15=0,0,D6L1205C11/D6L1205C15)</f>
        <v>5.4352002237963723E-4</v>
      </c>
      <c r="AJ12" s="16" t="s">
        <v>36937</v>
      </c>
      <c r="AK12" s="33">
        <f>IF(D6L1205C5=0,0,D6L1205C11/D6L1205C5)</f>
        <v>1.3068195440534957E-2</v>
      </c>
      <c r="AL12" s="16" t="s">
        <v>36938</v>
      </c>
      <c r="AM12" s="33">
        <f>D6L1205C8*CHOOSE(MIN(D6L1205C9,RUN_YEARS),B7L812C4,B7L812C13,B7L812C22,B7L812C31,B7L812C40)</f>
        <v>4.9465352447840054</v>
      </c>
      <c r="AN12" s="16" t="s">
        <v>36939</v>
      </c>
      <c r="AO12" s="33">
        <f>D6L1205C8-D6L1205C18</f>
        <v>11.011974113609465</v>
      </c>
      <c r="AP12" s="16" t="s">
        <v>36940</v>
      </c>
      <c r="AQ12" s="33">
        <f>CHOOSE(MIN(D6L1205C9,RUN_YEARS),B7L812C2,B7L812C11,B7L812C20,B7L812C29,B7L812C38)</f>
        <v>170.13892398894285</v>
      </c>
      <c r="AR12" s="16" t="s">
        <v>36941</v>
      </c>
      <c r="AS12" s="33">
        <f>IF(D6L1205C20=0,0,D6L1205C18/D6L1205C20)</f>
        <v>2.9073507277532069E-2</v>
      </c>
      <c r="AT12" s="16" t="s">
        <v>36942</v>
      </c>
      <c r="AU12" s="33">
        <f>IF(D6L1205C5=0,0,D6L1205C18/D6L1205C5)</f>
        <v>0.15498111802598738</v>
      </c>
      <c r="AV12" s="16" t="s">
        <v>36943</v>
      </c>
      <c r="AW12" s="33">
        <f>CHOOSE(MIN(D6L1205C9,RUN_YEARS),B7L812C1,B7L812C10,B7L812C19,B7L812C28,B7L812C37)</f>
        <v>378.7631814933967</v>
      </c>
      <c r="AX12" s="16" t="s">
        <v>36944</v>
      </c>
      <c r="AY12" s="33">
        <f>IF(D6L1205C23=0,0,D6L1205C19/D6L1205C23)</f>
        <v>2.9073507277532058E-2</v>
      </c>
      <c r="AZ12" s="16" t="s">
        <v>36945</v>
      </c>
      <c r="BA12" s="33">
        <f>IF(D6L1205C5=0,0,D6L1205C19/D6L1205C5)</f>
        <v>0.34501888197401259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15.738142124484176</v>
      </c>
      <c r="J13" s="16" t="s">
        <v>36968</v>
      </c>
      <c r="K13" s="21">
        <f>IF(FLOW_THRU_100PCT="Y",1,INDEX(VariabilityMatrix,D6L1206C1,D6L1206C9))</f>
        <v>0.65905647955576963</v>
      </c>
      <c r="L13" s="16" t="s">
        <v>36948</v>
      </c>
      <c r="M13" s="15">
        <f>IF(D6L1206C2&lt;&gt;0,D6L1206C2*D6L1206C4,D6L1206C3*D6L1206C4)</f>
        <v>10.372324543310901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5.1861622716554505</v>
      </c>
      <c r="R13" s="16" t="s">
        <v>36950</v>
      </c>
      <c r="S13" s="15">
        <f>D6L1206C5-D6L1206C7</f>
        <v>5.1861622716554505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5.0506147073508059</v>
      </c>
      <c r="X13" s="16" t="s">
        <v>36952</v>
      </c>
      <c r="Y13" s="33">
        <f>D6L1206C7-D6L1206C10</f>
        <v>0.13554756430464465</v>
      </c>
      <c r="Z13" s="16" t="s">
        <v>36953</v>
      </c>
      <c r="AA13" s="33">
        <f>CHOOSE(MIN(D6L1206C9,RUN_YEARS),B7L812C7,B7L812C16,B7L812C25,B7L812C34,B7L812C43)</f>
        <v>74344.399999999994</v>
      </c>
      <c r="AB13" s="16" t="s">
        <v>36954</v>
      </c>
      <c r="AC13" s="33">
        <f>IF(D6L1206C12=0,0,D6L1206C10/D6L1206C12)</f>
        <v>6.7935375191013802E-5</v>
      </c>
      <c r="AD13" s="16" t="s">
        <v>36955</v>
      </c>
      <c r="AE13" s="33">
        <f>IF(D6L1206C5=0,0,D6L1206C10/D6L1206C5)</f>
        <v>0.486931804559465</v>
      </c>
      <c r="AF13" s="16" t="s">
        <v>36956</v>
      </c>
      <c r="AG13" s="33">
        <f>CHOOSE(MIN(D6L1206C9,RUN_YEARS),B7L812C5,B7L812C14,B7L812C23,B7L812C32,B7L812C41)</f>
        <v>767.40105478368196</v>
      </c>
      <c r="AH13" s="16" t="s">
        <v>36957</v>
      </c>
      <c r="AI13" s="33">
        <f>IF(D6L1206C15=0,0,D6L1206C11/D6L1206C15)</f>
        <v>1.7663197549663693E-4</v>
      </c>
      <c r="AJ13" s="16" t="s">
        <v>36958</v>
      </c>
      <c r="AK13" s="33">
        <f>IF(D6L1206C5=0,0,D6L1206C11/D6L1206C5)</f>
        <v>1.3068195440534986E-2</v>
      </c>
      <c r="AL13" s="16" t="s">
        <v>36959</v>
      </c>
      <c r="AM13" s="33">
        <f>D6L1206C8*CHOOSE(MIN(D6L1206C9,RUN_YEARS),B7L812C4,B7L812C13,B7L812C22,B7L812C31,B7L812C40)</f>
        <v>1.6075144542507125</v>
      </c>
      <c r="AN13" s="16" t="s">
        <v>36960</v>
      </c>
      <c r="AO13" s="33">
        <f>D6L1206C8-D6L1206C18</f>
        <v>3.5786478174047378</v>
      </c>
      <c r="AP13" s="16" t="s">
        <v>36961</v>
      </c>
      <c r="AQ13" s="33">
        <f>CHOOSE(MIN(D6L1206C9,RUN_YEARS),B7L812C2,B7L812C11,B7L812C20,B7L812C29,B7L812C38)</f>
        <v>170.13892398894285</v>
      </c>
      <c r="AR13" s="16" t="s">
        <v>36962</v>
      </c>
      <c r="AS13" s="33">
        <f>IF(D6L1206C20=0,0,D6L1206C18/D6L1206C20)</f>
        <v>9.4482462717066628E-3</v>
      </c>
      <c r="AT13" s="16" t="s">
        <v>36963</v>
      </c>
      <c r="AU13" s="33">
        <f>IF(D6L1206C5=0,0,D6L1206C18/D6L1206C5)</f>
        <v>0.15498111802598738</v>
      </c>
      <c r="AV13" s="16" t="s">
        <v>36964</v>
      </c>
      <c r="AW13" s="33">
        <f>CHOOSE(MIN(D6L1206C9,RUN_YEARS),B7L812C1,B7L812C10,B7L812C19,B7L812C28,B7L812C37)</f>
        <v>378.7631814933967</v>
      </c>
      <c r="AX13" s="16" t="s">
        <v>36965</v>
      </c>
      <c r="AY13" s="33">
        <f>IF(D6L1206C23=0,0,D6L1206C19/D6L1206C23)</f>
        <v>9.4482462717066593E-3</v>
      </c>
      <c r="AZ13" s="16" t="s">
        <v>36966</v>
      </c>
      <c r="BA13" s="33">
        <f>IF(D6L1206C5=0,0,D6L1206C19/D6L1206C5)</f>
        <v>0.34501888197401259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0.5953319211892264</v>
      </c>
      <c r="J14" s="16" t="s">
        <v>36989</v>
      </c>
      <c r="K14" s="21">
        <f>IF(FLOW_THRU_100PCT="Y",1,INDEX(VariabilityMatrix,D6L1207C1,D6L1207C9))</f>
        <v>0.65838172875847645</v>
      </c>
      <c r="L14" s="16" t="s">
        <v>36969</v>
      </c>
      <c r="M14" s="15">
        <f>IF(D6L1207C2&lt;&gt;0,D6L1207C2*D6L1207C4,D6L1207C3*D6L1207C4)</f>
        <v>0.39195565945766792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0.19597782972883396</v>
      </c>
      <c r="R14" s="16" t="s">
        <v>36971</v>
      </c>
      <c r="S14" s="15">
        <f>D6L1207C5-D6L1207C7</f>
        <v>0.19597782972883396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0.19106837505329549</v>
      </c>
      <c r="X14" s="16" t="s">
        <v>36973</v>
      </c>
      <c r="Y14" s="33">
        <f>D6L1207C7-D6L1207C10</f>
        <v>4.909454675538466E-3</v>
      </c>
      <c r="Z14" s="16" t="s">
        <v>36974</v>
      </c>
      <c r="AA14" s="33">
        <f>CHOOSE(MIN(D6L1207C9,RUN_YEARS),B7L812C7,B7L812C16,B7L812C25,B7L812C34,B7L812C43)</f>
        <v>72494</v>
      </c>
      <c r="AB14" s="16" t="s">
        <v>36975</v>
      </c>
      <c r="AC14" s="33">
        <f>IF(D6L1207C12=0,0,D6L1207C10/D6L1207C12)</f>
        <v>2.6356439850649086E-6</v>
      </c>
      <c r="AD14" s="16" t="s">
        <v>36976</v>
      </c>
      <c r="AE14" s="33">
        <f>IF(D6L1207C5=0,0,D6L1207C10/D6L1207C5)</f>
        <v>0.48747446412093792</v>
      </c>
      <c r="AF14" s="16" t="s">
        <v>36977</v>
      </c>
      <c r="AG14" s="33">
        <f>CHOOSE(MIN(D6L1207C9,RUN_YEARS),B7L812C5,B7L812C14,B7L812C23,B7L812C32,B7L812C41)</f>
        <v>716.4290052009901</v>
      </c>
      <c r="AH14" s="16" t="s">
        <v>36978</v>
      </c>
      <c r="AI14" s="33">
        <f>IF(D6L1207C15=0,0,D6L1207C11/D6L1207C15)</f>
        <v>6.8526743611687613E-6</v>
      </c>
      <c r="AJ14" s="16" t="s">
        <v>36979</v>
      </c>
      <c r="AK14" s="33">
        <f>IF(D6L1207C5=0,0,D6L1207C11/D6L1207C5)</f>
        <v>1.2525535879062102E-2</v>
      </c>
      <c r="AL14" s="16" t="s">
        <v>36980</v>
      </c>
      <c r="AM14" s="33">
        <f>D6L1207C8*CHOOSE(MIN(D6L1207C9,RUN_YEARS),B7L812C4,B7L812C13,B7L812C22,B7L812C31,B7L812C40)</f>
        <v>6.0936423419542231E-2</v>
      </c>
      <c r="AN14" s="16" t="s">
        <v>36981</v>
      </c>
      <c r="AO14" s="33">
        <f>D6L1207C8-D6L1207C18</f>
        <v>0.13504140630929173</v>
      </c>
      <c r="AP14" s="16" t="s">
        <v>36982</v>
      </c>
      <c r="AQ14" s="33">
        <f>CHOOSE(MIN(D6L1207C9,RUN_YEARS),B7L812C2,B7L812C11,B7L812C20,B7L812C29,B7L812C38)</f>
        <v>158.63633569790056</v>
      </c>
      <c r="AR14" s="16" t="s">
        <v>36983</v>
      </c>
      <c r="AS14" s="33">
        <f>IF(D6L1207C20=0,0,D6L1207C18/D6L1207C20)</f>
        <v>3.841265190062549E-4</v>
      </c>
      <c r="AT14" s="16" t="s">
        <v>36984</v>
      </c>
      <c r="AU14" s="33">
        <f>IF(D6L1207C5=0,0,D6L1207C18/D6L1207C5)</f>
        <v>0.1554676452531833</v>
      </c>
      <c r="AV14" s="16" t="s">
        <v>36985</v>
      </c>
      <c r="AW14" s="33">
        <f>CHOOSE(MIN(D6L1207C9,RUN_YEARS),B7L812C1,B7L812C10,B7L812C19,B7L812C28,B7L812C37)</f>
        <v>351.55449995654368</v>
      </c>
      <c r="AX14" s="16" t="s">
        <v>36986</v>
      </c>
      <c r="AY14" s="33">
        <f>IF(D6L1207C23=0,0,D6L1207C19/D6L1207C23)</f>
        <v>3.8412651900625495E-4</v>
      </c>
      <c r="AZ14" s="16" t="s">
        <v>36987</v>
      </c>
      <c r="BA14" s="33">
        <f>IF(D6L1207C5=0,0,D6L1207C19/D6L1207C5)</f>
        <v>0.3445323547468167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6.1504489871204854E-2</v>
      </c>
      <c r="J15" s="16" t="s">
        <v>37010</v>
      </c>
      <c r="K15" s="21">
        <f>IF(FLOW_THRU_100PCT="Y",1,INDEX(VariabilityMatrix,D6L1208C1,D6L1208C9))</f>
        <v>0.65838172875847645</v>
      </c>
      <c r="L15" s="16" t="s">
        <v>36990</v>
      </c>
      <c r="M15" s="15">
        <f>IF(D6L1208C2&lt;&gt;0,D6L1208C2*D6L1208C4,D6L1208C3*D6L1208C4)</f>
        <v>4.0493432367812054E-2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2.0246716183906027E-2</v>
      </c>
      <c r="R15" s="16" t="s">
        <v>36992</v>
      </c>
      <c r="S15" s="15">
        <f>D6L1208C5-D6L1208C7</f>
        <v>2.0246716183906027E-2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1.9739514243916623E-2</v>
      </c>
      <c r="X15" s="16" t="s">
        <v>36994</v>
      </c>
      <c r="Y15" s="33">
        <f>D6L1208C7-D6L1208C10</f>
        <v>5.0720193998940455E-4</v>
      </c>
      <c r="Z15" s="16" t="s">
        <v>36995</v>
      </c>
      <c r="AA15" s="33">
        <f>CHOOSE(MIN(D6L1208C9,RUN_YEARS),B7L812C7,B7L812C16,B7L812C25,B7L812C34,B7L812C43)</f>
        <v>72494</v>
      </c>
      <c r="AB15" s="16" t="s">
        <v>36996</v>
      </c>
      <c r="AC15" s="33">
        <f>IF(D6L1208C12=0,0,D6L1208C10/D6L1208C12)</f>
        <v>2.7229169647028198E-7</v>
      </c>
      <c r="AD15" s="16" t="s">
        <v>36997</v>
      </c>
      <c r="AE15" s="33">
        <f>IF(D6L1208C5=0,0,D6L1208C10/D6L1208C5)</f>
        <v>0.48747446412093792</v>
      </c>
      <c r="AF15" s="16" t="s">
        <v>36998</v>
      </c>
      <c r="AG15" s="33">
        <f>CHOOSE(MIN(D6L1208C9,RUN_YEARS),B7L812C5,B7L812C14,B7L812C23,B7L812C32,B7L812C41)</f>
        <v>716.4290052009901</v>
      </c>
      <c r="AH15" s="16" t="s">
        <v>36999</v>
      </c>
      <c r="AI15" s="33">
        <f>IF(D6L1208C15=0,0,D6L1208C11/D6L1208C15)</f>
        <v>7.079584108227331E-7</v>
      </c>
      <c r="AJ15" s="16" t="s">
        <v>37000</v>
      </c>
      <c r="AK15" s="33">
        <f>IF(D6L1208C5=0,0,D6L1208C11/D6L1208C5)</f>
        <v>1.2525535879062102E-2</v>
      </c>
      <c r="AL15" s="16" t="s">
        <v>37001</v>
      </c>
      <c r="AM15" s="33">
        <f>D6L1208C8*CHOOSE(MIN(D6L1208C9,RUN_YEARS),B7L812C4,B7L812C13,B7L812C22,B7L812C31,B7L812C40)</f>
        <v>6.2954185784427743E-3</v>
      </c>
      <c r="AN15" s="16" t="s">
        <v>37002</v>
      </c>
      <c r="AO15" s="33">
        <f>D6L1208C8-D6L1208C18</f>
        <v>1.3951297605463254E-2</v>
      </c>
      <c r="AP15" s="16" t="s">
        <v>37003</v>
      </c>
      <c r="AQ15" s="33">
        <f>CHOOSE(MIN(D6L1208C9,RUN_YEARS),B7L812C2,B7L812C11,B7L812C20,B7L812C29,B7L812C38)</f>
        <v>158.63633569790056</v>
      </c>
      <c r="AR15" s="16" t="s">
        <v>37004</v>
      </c>
      <c r="AS15" s="33">
        <f>IF(D6L1208C20=0,0,D6L1208C18/D6L1208C20)</f>
        <v>3.9684594016540242E-5</v>
      </c>
      <c r="AT15" s="16" t="s">
        <v>37005</v>
      </c>
      <c r="AU15" s="33">
        <f>IF(D6L1208C5=0,0,D6L1208C18/D6L1208C5)</f>
        <v>0.1554676452531833</v>
      </c>
      <c r="AV15" s="16" t="s">
        <v>37006</v>
      </c>
      <c r="AW15" s="33">
        <f>CHOOSE(MIN(D6L1208C9,RUN_YEARS),B7L812C1,B7L812C10,B7L812C19,B7L812C28,B7L812C37)</f>
        <v>351.55449995654368</v>
      </c>
      <c r="AX15" s="16" t="s">
        <v>37007</v>
      </c>
      <c r="AY15" s="33">
        <f>IF(D6L1208C23=0,0,D6L1208C19/D6L1208C23)</f>
        <v>3.9684594016540256E-5</v>
      </c>
      <c r="AZ15" s="16" t="s">
        <v>37008</v>
      </c>
      <c r="BA15" s="33">
        <f>IF(D6L1208C5=0,0,D6L1208C19/D6L1208C5)</f>
        <v>0.34453235474681676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0.11827786513693241</v>
      </c>
      <c r="J16" s="16" t="s">
        <v>37031</v>
      </c>
      <c r="K16" s="21">
        <f>IF(FLOW_THRU_100PCT="Y",1,INDEX(VariabilityMatrix,D6L1209C1,D6L1209C9))</f>
        <v>0.65838172875847645</v>
      </c>
      <c r="L16" s="16" t="s">
        <v>37011</v>
      </c>
      <c r="M16" s="15">
        <f>IF(D6L1209C2&lt;&gt;0,D6L1209C2*D6L1209C4,D6L1209C3*D6L1209C4)</f>
        <v>7.7871985322715484E-2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3.8935992661357742E-2</v>
      </c>
      <c r="R16" s="16" t="s">
        <v>37013</v>
      </c>
      <c r="S16" s="15">
        <f>D6L1209C5-D6L1209C7</f>
        <v>3.8935992661357742E-2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3.7960604315224272E-2</v>
      </c>
      <c r="X16" s="16" t="s">
        <v>37015</v>
      </c>
      <c r="Y16" s="33">
        <f>D6L1209C7-D6L1209C10</f>
        <v>9.7538834613346975E-4</v>
      </c>
      <c r="Z16" s="16" t="s">
        <v>37016</v>
      </c>
      <c r="AA16" s="33">
        <f>CHOOSE(MIN(D6L1209C9,RUN_YEARS),B7L812C7,B7L812C16,B7L812C25,B7L812C34,B7L812C43)</f>
        <v>72494</v>
      </c>
      <c r="AB16" s="16" t="s">
        <v>37017</v>
      </c>
      <c r="AC16" s="33">
        <f>IF(D6L1209C12=0,0,D6L1209C10/D6L1209C12)</f>
        <v>5.2363787782746535E-7</v>
      </c>
      <c r="AD16" s="16" t="s">
        <v>37018</v>
      </c>
      <c r="AE16" s="33">
        <f>IF(D6L1209C5=0,0,D6L1209C10/D6L1209C5)</f>
        <v>0.48747446412093792</v>
      </c>
      <c r="AF16" s="16" t="s">
        <v>37019</v>
      </c>
      <c r="AG16" s="33">
        <f>CHOOSE(MIN(D6L1209C9,RUN_YEARS),B7L812C5,B7L812C14,B7L812C23,B7L812C32,B7L812C41)</f>
        <v>716.4290052009901</v>
      </c>
      <c r="AH16" s="16" t="s">
        <v>37020</v>
      </c>
      <c r="AI16" s="33">
        <f>IF(D6L1209C15=0,0,D6L1209C11/D6L1209C15)</f>
        <v>1.3614584823514092E-6</v>
      </c>
      <c r="AJ16" s="16" t="s">
        <v>37021</v>
      </c>
      <c r="AK16" s="33">
        <f>IF(D6L1209C5=0,0,D6L1209C11/D6L1209C5)</f>
        <v>1.2525535879062097E-2</v>
      </c>
      <c r="AL16" s="16" t="s">
        <v>37022</v>
      </c>
      <c r="AM16" s="33">
        <f>D6L1209C8*CHOOSE(MIN(D6L1209C9,RUN_YEARS),B7L812C4,B7L812C13,B7L812C22,B7L812C31,B7L812C40)</f>
        <v>1.2106574189313027E-2</v>
      </c>
      <c r="AN16" s="16" t="s">
        <v>37023</v>
      </c>
      <c r="AO16" s="33">
        <f>D6L1209C8-D6L1209C18</f>
        <v>2.6829418472044717E-2</v>
      </c>
      <c r="AP16" s="16" t="s">
        <v>37024</v>
      </c>
      <c r="AQ16" s="33">
        <f>CHOOSE(MIN(D6L1209C9,RUN_YEARS),B7L812C2,B7L812C11,B7L812C20,B7L812C29,B7L812C38)</f>
        <v>158.63633569790056</v>
      </c>
      <c r="AR16" s="16" t="s">
        <v>37025</v>
      </c>
      <c r="AS16" s="33">
        <f>IF(D6L1209C20=0,0,D6L1209C18/D6L1209C20)</f>
        <v>7.6316526954885088E-5</v>
      </c>
      <c r="AT16" s="16" t="s">
        <v>37026</v>
      </c>
      <c r="AU16" s="33">
        <f>IF(D6L1209C5=0,0,D6L1209C18/D6L1209C5)</f>
        <v>0.1554676452531833</v>
      </c>
      <c r="AV16" s="16" t="s">
        <v>37027</v>
      </c>
      <c r="AW16" s="33">
        <f>CHOOSE(MIN(D6L1209C9,RUN_YEARS),B7L812C1,B7L812C10,B7L812C19,B7L812C28,B7L812C37)</f>
        <v>351.55449995654368</v>
      </c>
      <c r="AX16" s="16" t="s">
        <v>37028</v>
      </c>
      <c r="AY16" s="33">
        <f>IF(D6L1209C23=0,0,D6L1209C19/D6L1209C23)</f>
        <v>7.6316526954885088E-5</v>
      </c>
      <c r="AZ16" s="16" t="s">
        <v>37029</v>
      </c>
      <c r="BA16" s="33">
        <f>IF(D6L1209C5=0,0,D6L1209C19/D6L1209C5)</f>
        <v>0.3445323547468167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IF(FLOW_THRU_100PCT="Y",1,INDEX(VariabilityMatrix,D6L1210C1,D6L1210C9))</f>
        <v>0.65838172875847645</v>
      </c>
      <c r="L17" s="16" t="s">
        <v>37032</v>
      </c>
      <c r="M17" s="15">
        <f>IF(D6L1210C2&lt;&gt;0,D6L1210C2*D6L1210C4,D6L1210C3*D6L1210C4)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72494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716.4290052009901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158.63633569790056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351.55449995654368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0.65838172875847645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72494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716.4290052009901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158.63633569790056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351.55449995654368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0.65838172875847645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72494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716.4290052009901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158.63633569790056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351.55449995654368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0.20284844993807671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0.17444966694674596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8.7224833473372981E-2</v>
      </c>
      <c r="R20" s="16" t="s">
        <v>37097</v>
      </c>
      <c r="S20" s="15">
        <f>D6L1213C5-D6L1213C7</f>
        <v>8.7224833473372981E-2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8.503975791094108E-2</v>
      </c>
      <c r="X20" s="16" t="s">
        <v>37099</v>
      </c>
      <c r="Y20" s="33">
        <f>D6L1213C7-D6L1213C10</f>
        <v>2.1850755624319013E-3</v>
      </c>
      <c r="Z20" s="16" t="s">
        <v>37100</v>
      </c>
      <c r="AA20" s="33">
        <f>CHOOSE(MIN(D6L1213C9,RUN_YEARS),B7L812C7,B7L812C16,B7L812C25,B7L812C34,B7L812C43)</f>
        <v>72494</v>
      </c>
      <c r="AB20" s="16" t="s">
        <v>37101</v>
      </c>
      <c r="AC20" s="33">
        <f>IF(D6L1213C12=0,0,D6L1213C10/D6L1213C12)</f>
        <v>1.1730592588481953E-6</v>
      </c>
      <c r="AD20" s="16" t="s">
        <v>37102</v>
      </c>
      <c r="AE20" s="33">
        <f>IF(D6L1213C5=0,0,D6L1213C10/D6L1213C5)</f>
        <v>0.48747446412093787</v>
      </c>
      <c r="AF20" s="16" t="s">
        <v>37103</v>
      </c>
      <c r="AG20" s="33">
        <f>CHOOSE(MIN(D6L1213C9,RUN_YEARS),B7L812C5,B7L812C14,B7L812C23,B7L812C32,B7L812C41)</f>
        <v>716.4290052009901</v>
      </c>
      <c r="AH20" s="16" t="s">
        <v>37104</v>
      </c>
      <c r="AI20" s="33">
        <f>IF(D6L1213C15=0,0,D6L1213C11/D6L1213C15)</f>
        <v>3.0499540730053085E-6</v>
      </c>
      <c r="AJ20" s="16" t="s">
        <v>37105</v>
      </c>
      <c r="AK20" s="33">
        <f>IF(D6L1213C5=0,0,D6L1213C11/D6L1213C5)</f>
        <v>1.2525535879062105E-2</v>
      </c>
      <c r="AL20" s="16" t="s">
        <v>37106</v>
      </c>
      <c r="AM20" s="33">
        <f>D6L1213C8*CHOOSE(MIN(D6L1213C9,RUN_YEARS),B7L812C4,B7L812C13,B7L812C22,B7L812C31,B7L812C40)</f>
        <v>2.7121278935412677E-2</v>
      </c>
      <c r="AN20" s="16" t="s">
        <v>37107</v>
      </c>
      <c r="AO20" s="33">
        <f>D6L1213C8-D6L1213C18</f>
        <v>6.0103554537960305E-2</v>
      </c>
      <c r="AP20" s="16" t="s">
        <v>37108</v>
      </c>
      <c r="AQ20" s="33">
        <f>CHOOSE(MIN(D6L1213C9,RUN_YEARS),B7L812C2,B7L812C11,B7L812C20,B7L812C29,B7L812C38)</f>
        <v>158.63633569790056</v>
      </c>
      <c r="AR20" s="16" t="s">
        <v>37109</v>
      </c>
      <c r="AS20" s="33">
        <f>IF(D6L1213C20=0,0,D6L1213C18/D6L1213C20)</f>
        <v>1.7096511222410696E-4</v>
      </c>
      <c r="AT20" s="16" t="s">
        <v>37110</v>
      </c>
      <c r="AU20" s="33">
        <f>IF(D6L1213C5=0,0,D6L1213C18/D6L1213C5)</f>
        <v>0.1554676452531833</v>
      </c>
      <c r="AV20" s="16" t="s">
        <v>37111</v>
      </c>
      <c r="AW20" s="33">
        <f>CHOOSE(MIN(D6L1213C9,RUN_YEARS),B7L812C1,B7L812C10,B7L812C19,B7L812C28,B7L812C37)</f>
        <v>351.55449995654368</v>
      </c>
      <c r="AX20" s="16" t="s">
        <v>37112</v>
      </c>
      <c r="AY20" s="33">
        <f>IF(D6L1213C23=0,0,D6L1213C19/D6L1213C23)</f>
        <v>1.7096511222410699E-4</v>
      </c>
      <c r="AZ20" s="16" t="s">
        <v>37113</v>
      </c>
      <c r="BA20" s="33">
        <f>IF(D6L1213C5=0,0,D6L1213C19/D6L1213C5)</f>
        <v>0.3445323547468167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6.0699484278635367</v>
      </c>
      <c r="J21" s="16" t="s">
        <v>37135</v>
      </c>
      <c r="K21" s="21">
        <f>IF(FLOW_THRU_100PCT="Y",1,INDEX(VariabilityMatrix,D6L1214C1,D6L1214C9))</f>
        <v>0.65905647955576963</v>
      </c>
      <c r="L21" s="16" t="s">
        <v>37115</v>
      </c>
      <c r="M21" s="15">
        <f>IF(D6L1214C2&lt;&gt;0,D6L1214C2*D6L1214C4,D6L1214C3*D6L1214C4)</f>
        <v>4.0004388419528212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2.0002194209764106</v>
      </c>
      <c r="R21" s="16" t="s">
        <v>37117</v>
      </c>
      <c r="S21" s="15">
        <f>D6L1214C5-D6L1214C7</f>
        <v>2.0002194209764106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1.9479409043418638</v>
      </c>
      <c r="X21" s="16" t="s">
        <v>37119</v>
      </c>
      <c r="Y21" s="33">
        <f>D6L1214C7-D6L1214C10</f>
        <v>5.2278516634546746E-2</v>
      </c>
      <c r="Z21" s="16" t="s">
        <v>37120</v>
      </c>
      <c r="AA21" s="33">
        <f>CHOOSE(MIN(D6L1214C9,RUN_YEARS),B7L812C7,B7L812C16,B7L812C25,B7L812C34,B7L812C43)</f>
        <v>74344.399999999994</v>
      </c>
      <c r="AB21" s="16" t="s">
        <v>37121</v>
      </c>
      <c r="AC21" s="33">
        <f>IF(D6L1214C12=0,0,D6L1214C10/D6L1214C12)</f>
        <v>2.6201582154699801E-5</v>
      </c>
      <c r="AD21" s="16" t="s">
        <v>37122</v>
      </c>
      <c r="AE21" s="33">
        <f>IF(D6L1214C5=0,0,D6L1214C10/D6L1214C5)</f>
        <v>0.48693180455946505</v>
      </c>
      <c r="AF21" s="16" t="s">
        <v>37123</v>
      </c>
      <c r="AG21" s="33">
        <f>CHOOSE(MIN(D6L1214C9,RUN_YEARS),B7L812C5,B7L812C14,B7L812C23,B7L812C32,B7L812C41)</f>
        <v>767.40105478368196</v>
      </c>
      <c r="AH21" s="16" t="s">
        <v>37124</v>
      </c>
      <c r="AI21" s="33">
        <f>IF(D6L1214C15=0,0,D6L1214C11/D6L1214C15)</f>
        <v>6.8124113602219659E-5</v>
      </c>
      <c r="AJ21" s="16" t="s">
        <v>37125</v>
      </c>
      <c r="AK21" s="33">
        <f>IF(D6L1214C5=0,0,D6L1214C11/D6L1214C5)</f>
        <v>1.3068195440534943E-2</v>
      </c>
      <c r="AL21" s="16" t="s">
        <v>37126</v>
      </c>
      <c r="AM21" s="33">
        <f>D6L1214C8*CHOOSE(MIN(D6L1214C9,RUN_YEARS),B7L812C4,B7L812C13,B7L812C22,B7L812C31,B7L812C40)</f>
        <v>0.61999248432043441</v>
      </c>
      <c r="AN21" s="16" t="s">
        <v>37127</v>
      </c>
      <c r="AO21" s="33">
        <f>D6L1214C8-D6L1214C18</f>
        <v>1.3802269366559763</v>
      </c>
      <c r="AP21" s="16" t="s">
        <v>37128</v>
      </c>
      <c r="AQ21" s="33">
        <f>CHOOSE(MIN(D6L1214C9,RUN_YEARS),B7L812C2,B7L812C11,B7L812C20,B7L812C29,B7L812C38)</f>
        <v>170.13892398894285</v>
      </c>
      <c r="AR21" s="16" t="s">
        <v>37129</v>
      </c>
      <c r="AS21" s="33">
        <f>IF(D6L1214C20=0,0,D6L1214C18/D6L1214C20)</f>
        <v>3.6440367070895963E-3</v>
      </c>
      <c r="AT21" s="16" t="s">
        <v>37130</v>
      </c>
      <c r="AU21" s="33">
        <f>IF(D6L1214C5=0,0,D6L1214C18/D6L1214C5)</f>
        <v>0.15498111802598738</v>
      </c>
      <c r="AV21" s="16" t="s">
        <v>37131</v>
      </c>
      <c r="AW21" s="33">
        <f>CHOOSE(MIN(D6L1214C9,RUN_YEARS),B7L812C1,B7L812C10,B7L812C19,B7L812C28,B7L812C37)</f>
        <v>378.7631814933967</v>
      </c>
      <c r="AX21" s="16" t="s">
        <v>37132</v>
      </c>
      <c r="AY21" s="33">
        <f>IF(D6L1214C23=0,0,D6L1214C19/D6L1214C23)</f>
        <v>3.6440367070895959E-3</v>
      </c>
      <c r="AZ21" s="16" t="s">
        <v>37133</v>
      </c>
      <c r="BA21" s="33">
        <f>IF(D6L1214C5=0,0,D6L1214C19/D6L1214C5)</f>
        <v>0.34501888197401265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4.276858653467011</v>
      </c>
      <c r="J22" s="16" t="s">
        <v>37156</v>
      </c>
      <c r="K22" s="21">
        <f>IF(FLOW_THRU_100PCT="Y",1,INDEX(VariabilityMatrix,D6L1215C1,D6L1215C9))</f>
        <v>0.65891624194078513</v>
      </c>
      <c r="L22" s="16" t="s">
        <v>37136</v>
      </c>
      <c r="M22" s="15">
        <f>IF(D6L1215C2&lt;&gt;0,D6L1215C2*D6L1215C4,D6L1215C3*D6L1215C4)</f>
        <v>2.8180916312544095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1.4090458156272048</v>
      </c>
      <c r="R22" s="16" t="s">
        <v>37138</v>
      </c>
      <c r="S22" s="15">
        <f>D6L1215C5-D6L1215C7</f>
        <v>1.4090458156272048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1.372845968521103</v>
      </c>
      <c r="X22" s="16" t="s">
        <v>37140</v>
      </c>
      <c r="Y22" s="33">
        <f>D6L1215C7-D6L1215C10</f>
        <v>3.6199847106101801E-2</v>
      </c>
      <c r="Z22" s="16" t="s">
        <v>37141</v>
      </c>
      <c r="AA22" s="33">
        <f>CHOOSE(MIN(D6L1215C9,RUN_YEARS),B7L812C7,B7L812C16,B7L812C25,B7L812C34,B7L812C43)</f>
        <v>69253.333333333328</v>
      </c>
      <c r="AB22" s="16" t="s">
        <v>37142</v>
      </c>
      <c r="AC22" s="33">
        <f>IF(D6L1215C12=0,0,D6L1215C10/D6L1215C12)</f>
        <v>1.9823536318652818E-5</v>
      </c>
      <c r="AD22" s="16" t="s">
        <v>37143</v>
      </c>
      <c r="AE22" s="33">
        <f>IF(D6L1215C5=0,0,D6L1215C10/D6L1215C5)</f>
        <v>0.48715448188248289</v>
      </c>
      <c r="AF22" s="16" t="s">
        <v>37144</v>
      </c>
      <c r="AG22" s="33">
        <f>CHOOSE(MIN(D6L1215C9,RUN_YEARS),B7L812C5,B7L812C14,B7L812C23,B7L812C32,B7L812C41)</f>
        <v>702.34785024862867</v>
      </c>
      <c r="AH22" s="16" t="s">
        <v>37145</v>
      </c>
      <c r="AI22" s="33">
        <f>IF(D6L1215C15=0,0,D6L1215C11/D6L1215C15)</f>
        <v>5.1541194428497479E-5</v>
      </c>
      <c r="AJ22" s="16" t="s">
        <v>37146</v>
      </c>
      <c r="AK22" s="33">
        <f>IF(D6L1215C5=0,0,D6L1215C11/D6L1215C5)</f>
        <v>1.2845518117517088E-2</v>
      </c>
      <c r="AL22" s="16" t="s">
        <v>37147</v>
      </c>
      <c r="AM22" s="33">
        <f>D6L1215C8*CHOOSE(MIN(D6L1215C9,RUN_YEARS),B7L812C4,B7L812C13,B7L812C22,B7L812C31,B7L812C40)</f>
        <v>0.42339328387441399</v>
      </c>
      <c r="AN22" s="16" t="s">
        <v>37148</v>
      </c>
      <c r="AO22" s="33">
        <f>D6L1215C8-D6L1215C18</f>
        <v>0.98565253175279077</v>
      </c>
      <c r="AP22" s="16" t="s">
        <v>37149</v>
      </c>
      <c r="AQ22" s="33">
        <f>CHOOSE(MIN(D6L1215C9,RUN_YEARS),B7L812C2,B7L812C11,B7L812C20,B7L812C29,B7L812C38)</f>
        <v>148.19804796907297</v>
      </c>
      <c r="AR22" s="16" t="s">
        <v>37150</v>
      </c>
      <c r="AS22" s="33">
        <f>IF(D6L1215C20=0,0,D6L1215C18/D6L1215C20)</f>
        <v>2.856942379988505E-3</v>
      </c>
      <c r="AT22" s="16" t="s">
        <v>37151</v>
      </c>
      <c r="AU22" s="33">
        <f>IF(D6L1215C5=0,0,D6L1215C18/D6L1215C5)</f>
        <v>0.15024113452476706</v>
      </c>
      <c r="AV22" s="16" t="s">
        <v>37152</v>
      </c>
      <c r="AW22" s="33">
        <f>CHOOSE(MIN(D6L1215C9,RUN_YEARS),B7L812C1,B7L812C10,B7L812C19,B7L812C28,B7L812C37)</f>
        <v>345.00259391187183</v>
      </c>
      <c r="AX22" s="16" t="s">
        <v>37153</v>
      </c>
      <c r="AY22" s="33">
        <f>IF(D6L1215C23=0,0,D6L1215C19/D6L1215C23)</f>
        <v>2.856942379988505E-3</v>
      </c>
      <c r="AZ22" s="16" t="s">
        <v>37154</v>
      </c>
      <c r="BA22" s="33">
        <f>IF(D6L1215C5=0,0,D6L1215C19/D6L1215C5)</f>
        <v>0.34975886547523294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1231.4066443731278</v>
      </c>
      <c r="J23" s="16" t="s">
        <v>37177</v>
      </c>
      <c r="K23" s="21">
        <f>IF(FLOW_THRU_100PCT="Y",1,INDEX(VariabilityMatrix,D6L1216C1,D6L1216C9))</f>
        <v>0.33918714642276254</v>
      </c>
      <c r="L23" s="16" t="s">
        <v>37157</v>
      </c>
      <c r="M23" s="15">
        <f>IF(D6L1216C2&lt;&gt;0,D6L1216C2*D6L1216C4,D6L1216C3*D6L1216C4)</f>
        <v>417.67730579095081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208.83865289547541</v>
      </c>
      <c r="R23" s="16" t="s">
        <v>37159</v>
      </c>
      <c r="S23" s="15">
        <f>D6L1216C5-D6L1216C7</f>
        <v>208.83865289547541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203.47337149666203</v>
      </c>
      <c r="X23" s="16" t="s">
        <v>37161</v>
      </c>
      <c r="Y23" s="33">
        <f>D6L1216C7-D6L1216C10</f>
        <v>5.3652813988133801</v>
      </c>
      <c r="Z23" s="16" t="s">
        <v>37162</v>
      </c>
      <c r="AA23" s="33">
        <f>CHOOSE(MIN(D6L1216C9,RUN_YEARS),B7L812C7,B7L812C16,B7L812C25,B7L812C34,B7L812C43)</f>
        <v>69253.333333333328</v>
      </c>
      <c r="AB23" s="16" t="s">
        <v>37163</v>
      </c>
      <c r="AC23" s="33">
        <f>IF(D6L1216C12=0,0,D6L1216C10/D6L1216C12)</f>
        <v>2.9381022068251162E-3</v>
      </c>
      <c r="AD23" s="16" t="s">
        <v>37164</v>
      </c>
      <c r="AE23" s="33">
        <f>IF(D6L1216C5=0,0,D6L1216C10/D6L1216C5)</f>
        <v>0.48715448188248295</v>
      </c>
      <c r="AF23" s="16" t="s">
        <v>37165</v>
      </c>
      <c r="AG23" s="33">
        <f>CHOOSE(MIN(D6L1216C9,RUN_YEARS),B7L812C5,B7L812C14,B7L812C23,B7L812C32,B7L812C41)</f>
        <v>702.34785024862867</v>
      </c>
      <c r="AH23" s="16" t="s">
        <v>37166</v>
      </c>
      <c r="AI23" s="33">
        <f>IF(D6L1216C15=0,0,D6L1216C11/D6L1216C15)</f>
        <v>7.6390657377453201E-3</v>
      </c>
      <c r="AJ23" s="16" t="s">
        <v>37167</v>
      </c>
      <c r="AK23" s="33">
        <f>IF(D6L1216C5=0,0,D6L1216C11/D6L1216C5)</f>
        <v>1.284551811751708E-2</v>
      </c>
      <c r="AL23" s="16" t="s">
        <v>37168</v>
      </c>
      <c r="AM23" s="33">
        <f>D6L1216C8*CHOOSE(MIN(D6L1216C9,RUN_YEARS),B7L812C4,B7L812C13,B7L812C22,B7L812C31,B7L812C40)</f>
        <v>62.75231228728051</v>
      </c>
      <c r="AN23" s="16" t="s">
        <v>37169</v>
      </c>
      <c r="AO23" s="33">
        <f>D6L1216C8-D6L1216C18</f>
        <v>146.08634060819489</v>
      </c>
      <c r="AP23" s="16" t="s">
        <v>37170</v>
      </c>
      <c r="AQ23" s="33">
        <f>CHOOSE(MIN(D6L1216C9,RUN_YEARS),B7L812C2,B7L812C11,B7L812C20,B7L812C29,B7L812C38)</f>
        <v>148.19804796907297</v>
      </c>
      <c r="AR23" s="16" t="s">
        <v>37171</v>
      </c>
      <c r="AS23" s="33">
        <f>IF(D6L1216C20=0,0,D6L1216C18/D6L1216C20)</f>
        <v>0.42343548479380855</v>
      </c>
      <c r="AT23" s="16" t="s">
        <v>37172</v>
      </c>
      <c r="AU23" s="33">
        <f>IF(D6L1216C5=0,0,D6L1216C18/D6L1216C5)</f>
        <v>0.15024113452476706</v>
      </c>
      <c r="AV23" s="16" t="s">
        <v>37173</v>
      </c>
      <c r="AW23" s="33">
        <f>CHOOSE(MIN(D6L1216C9,RUN_YEARS),B7L812C1,B7L812C10,B7L812C19,B7L812C28,B7L812C37)</f>
        <v>345.00259391187183</v>
      </c>
      <c r="AX23" s="16" t="s">
        <v>37174</v>
      </c>
      <c r="AY23" s="33">
        <f>IF(D6L1216C23=0,0,D6L1216C19/D6L1216C23)</f>
        <v>0.42343548479380849</v>
      </c>
      <c r="AZ23" s="16" t="s">
        <v>37175</v>
      </c>
      <c r="BA23" s="33">
        <f>IF(D6L1216C5=0,0,D6L1216C19/D6L1216C5)</f>
        <v>0.34975886547523294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37.785724455786898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32.495723031976731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16.247861515988365</v>
      </c>
      <c r="R24" s="16" t="s">
        <v>37180</v>
      </c>
      <c r="S24" s="15">
        <f>D6L1217C5-D6L1217C7</f>
        <v>16.247861515988365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15.83043711703929</v>
      </c>
      <c r="X24" s="16" t="s">
        <v>37182</v>
      </c>
      <c r="Y24" s="33">
        <f>D6L1217C7-D6L1217C10</f>
        <v>0.41742439894907513</v>
      </c>
      <c r="Z24" s="16" t="s">
        <v>37183</v>
      </c>
      <c r="AA24" s="33">
        <f>CHOOSE(MIN(D6L1217C9,RUN_YEARS),B7L812C7,B7L812C16,B7L812C25,B7L812C34,B7L812C43)</f>
        <v>69253.333333333328</v>
      </c>
      <c r="AB24" s="16" t="s">
        <v>37184</v>
      </c>
      <c r="AC24" s="33">
        <f>IF(D6L1217C12=0,0,D6L1217C10/D6L1217C12)</f>
        <v>2.2858736691912723E-4</v>
      </c>
      <c r="AD24" s="16" t="s">
        <v>37185</v>
      </c>
      <c r="AE24" s="33">
        <f>IF(D6L1217C5=0,0,D6L1217C10/D6L1217C5)</f>
        <v>0.48715448188248289</v>
      </c>
      <c r="AF24" s="16" t="s">
        <v>37186</v>
      </c>
      <c r="AG24" s="33">
        <f>CHOOSE(MIN(D6L1217C9,RUN_YEARS),B7L812C5,B7L812C14,B7L812C23,B7L812C32,B7L812C41)</f>
        <v>702.34785024862867</v>
      </c>
      <c r="AH24" s="16" t="s">
        <v>37187</v>
      </c>
      <c r="AI24" s="33">
        <f>IF(D6L1217C15=0,0,D6L1217C11/D6L1217C15)</f>
        <v>5.9432715398973369E-4</v>
      </c>
      <c r="AJ24" s="16" t="s">
        <v>37188</v>
      </c>
      <c r="AK24" s="33">
        <f>IF(D6L1217C5=0,0,D6L1217C11/D6L1217C5)</f>
        <v>1.2845518117517111E-2</v>
      </c>
      <c r="AL24" s="16" t="s">
        <v>37189</v>
      </c>
      <c r="AM24" s="33">
        <f>D6L1217C8*CHOOSE(MIN(D6L1217C9,RUN_YEARS),B7L812C4,B7L812C13,B7L812C22,B7L812C31,B7L812C40)</f>
        <v>4.8821942955267872</v>
      </c>
      <c r="AN24" s="16" t="s">
        <v>37190</v>
      </c>
      <c r="AO24" s="33">
        <f>D6L1217C8-D6L1217C18</f>
        <v>11.365667220461578</v>
      </c>
      <c r="AP24" s="16" t="s">
        <v>37191</v>
      </c>
      <c r="AQ24" s="33">
        <f>CHOOSE(MIN(D6L1217C9,RUN_YEARS),B7L812C2,B7L812C11,B7L812C20,B7L812C29,B7L812C38)</f>
        <v>148.19804796907297</v>
      </c>
      <c r="AR24" s="16" t="s">
        <v>37192</v>
      </c>
      <c r="AS24" s="33">
        <f>IF(D6L1217C20=0,0,D6L1217C18/D6L1217C20)</f>
        <v>3.2943715267731717E-2</v>
      </c>
      <c r="AT24" s="16" t="s">
        <v>37193</v>
      </c>
      <c r="AU24" s="33">
        <f>IF(D6L1217C5=0,0,D6L1217C18/D6L1217C5)</f>
        <v>0.15024113452476706</v>
      </c>
      <c r="AV24" s="16" t="s">
        <v>37194</v>
      </c>
      <c r="AW24" s="33">
        <f>CHOOSE(MIN(D6L1217C9,RUN_YEARS),B7L812C1,B7L812C10,B7L812C19,B7L812C28,B7L812C37)</f>
        <v>345.00259391187183</v>
      </c>
      <c r="AX24" s="16" t="s">
        <v>37195</v>
      </c>
      <c r="AY24" s="33">
        <f>IF(D6L1217C23=0,0,D6L1217C19/D6L1217C23)</f>
        <v>3.2943715267731717E-2</v>
      </c>
      <c r="AZ24" s="16" t="s">
        <v>37196</v>
      </c>
      <c r="BA24" s="33">
        <f>IF(D6L1217C5=0,0,D6L1217C19/D6L1217C5)</f>
        <v>0.34975886547523294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-22.369547093752644</v>
      </c>
      <c r="J25" s="16" t="s">
        <v>37218</v>
      </c>
      <c r="K25" s="21">
        <f>IF(FLOW_THRU_100PCT="Y",1,INDEX(VariabilityMatrix,D6L1218C1,D6L1218C9))</f>
        <v>0.3403520937805683</v>
      </c>
      <c r="L25" s="16" t="s">
        <v>37198</v>
      </c>
      <c r="M25" s="15">
        <f>IF(D6L1218C2&lt;&gt;0,D6L1218C2*D6L1218C4,D6L1218C3*D6L1218C4)</f>
        <v>-7.6135221902817385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-3.8067610951408692</v>
      </c>
      <c r="R25" s="16" t="s">
        <v>37200</v>
      </c>
      <c r="S25" s="15">
        <f>D6L1218C5-D6L1218C7</f>
        <v>-3.8067610951408692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-3.7113976497804599</v>
      </c>
      <c r="X25" s="16" t="s">
        <v>37202</v>
      </c>
      <c r="Y25" s="33">
        <f>D6L1218C7-D6L1218C10</f>
        <v>-9.5363445360409305E-2</v>
      </c>
      <c r="Z25" s="16" t="s">
        <v>37203</v>
      </c>
      <c r="AA25" s="33">
        <f>CHOOSE(MIN(D6L1218C9,RUN_YEARS),B7L812C7,B7L812C16,B7L812C25,B7L812C34,B7L812C43)</f>
        <v>72494</v>
      </c>
      <c r="AB25" s="16" t="s">
        <v>37204</v>
      </c>
      <c r="AC25" s="33">
        <f>IF(D6L1218C12=0,0,D6L1218C10/D6L1218C12)</f>
        <v>-5.1195928625547769E-5</v>
      </c>
      <c r="AD25" s="16" t="s">
        <v>37205</v>
      </c>
      <c r="AE25" s="33">
        <f>IF(D6L1218C5=0,0,D6L1218C10/D6L1218C5)</f>
        <v>0.48747446412093792</v>
      </c>
      <c r="AF25" s="16" t="s">
        <v>37206</v>
      </c>
      <c r="AG25" s="33">
        <f>CHOOSE(MIN(D6L1218C9,RUN_YEARS),B7L812C5,B7L812C14,B7L812C23,B7L812C32,B7L812C41)</f>
        <v>716.4290052009901</v>
      </c>
      <c r="AH25" s="16" t="s">
        <v>37207</v>
      </c>
      <c r="AI25" s="33">
        <f>IF(D6L1218C15=0,0,D6L1218C11/D6L1218C15)</f>
        <v>-1.3310941442642405E-4</v>
      </c>
      <c r="AJ25" s="16" t="s">
        <v>37208</v>
      </c>
      <c r="AK25" s="33">
        <f>IF(D6L1218C5=0,0,D6L1218C11/D6L1218C5)</f>
        <v>1.252553587906209E-2</v>
      </c>
      <c r="AL25" s="16" t="s">
        <v>37209</v>
      </c>
      <c r="AM25" s="33">
        <f>D6L1218C8*CHOOSE(MIN(D6L1218C9,RUN_YEARS),B7L812C4,B7L812C13,B7L812C22,B7L812C31,B7L812C40)</f>
        <v>-1.1836563670059603</v>
      </c>
      <c r="AN25" s="16" t="s">
        <v>37210</v>
      </c>
      <c r="AO25" s="33">
        <f>D6L1218C8-D6L1218C18</f>
        <v>-2.6231047281349089</v>
      </c>
      <c r="AP25" s="16" t="s">
        <v>37211</v>
      </c>
      <c r="AQ25" s="33">
        <f>CHOOSE(MIN(D6L1218C9,RUN_YEARS),B7L812C2,B7L812C11,B7L812C20,B7L812C29,B7L812C38)</f>
        <v>158.63633569790056</v>
      </c>
      <c r="AR25" s="16" t="s">
        <v>37212</v>
      </c>
      <c r="AS25" s="33">
        <f>IF(D6L1218C20=0,0,D6L1218C18/D6L1218C20)</f>
        <v>-7.4614454613983194E-3</v>
      </c>
      <c r="AT25" s="16" t="s">
        <v>37213</v>
      </c>
      <c r="AU25" s="33">
        <f>IF(D6L1218C5=0,0,D6L1218C18/D6L1218C5)</f>
        <v>0.1554676452531833</v>
      </c>
      <c r="AV25" s="16" t="s">
        <v>37214</v>
      </c>
      <c r="AW25" s="33">
        <f>CHOOSE(MIN(D6L1218C9,RUN_YEARS),B7L812C1,B7L812C10,B7L812C19,B7L812C28,B7L812C37)</f>
        <v>351.55449995654368</v>
      </c>
      <c r="AX25" s="16" t="s">
        <v>37215</v>
      </c>
      <c r="AY25" s="33">
        <f>IF(D6L1218C23=0,0,D6L1218C19/D6L1218C23)</f>
        <v>-7.4614454613983203E-3</v>
      </c>
      <c r="AZ25" s="16" t="s">
        <v>37216</v>
      </c>
      <c r="BA25" s="33">
        <f>IF(D6L1218C5=0,0,D6L1218C19/D6L1218C5)</f>
        <v>0.3445323547468167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2029.8915396113873</v>
      </c>
      <c r="J26" s="16" t="s">
        <v>37239</v>
      </c>
      <c r="K26" s="21">
        <f>IF(FLOW_THRU_100PCT="Y",1,INDEX(VariabilityMatrix,D6L1219C1,D6L1219C9))</f>
        <v>0.33918714642276254</v>
      </c>
      <c r="L26" s="16" t="s">
        <v>37219</v>
      </c>
      <c r="M26" s="15">
        <f>IF(D6L1219C2&lt;&gt;0,D6L1219C2*D6L1219C4,D6L1219C3*D6L1219C4)</f>
        <v>688.51311886849453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344.25655943424727</v>
      </c>
      <c r="R26" s="16" t="s">
        <v>37221</v>
      </c>
      <c r="S26" s="15">
        <f>D6L1219C5-D6L1219C7</f>
        <v>344.25655943424727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335.41225169167382</v>
      </c>
      <c r="X26" s="16" t="s">
        <v>37223</v>
      </c>
      <c r="Y26" s="33">
        <f>D6L1219C7-D6L1219C10</f>
        <v>8.8443077425734486</v>
      </c>
      <c r="Z26" s="16" t="s">
        <v>37224</v>
      </c>
      <c r="AA26" s="33">
        <f>CHOOSE(MIN(D6L1219C9,RUN_YEARS),B7L812C7,B7L812C16,B7L812C25,B7L812C34,B7L812C43)</f>
        <v>69253.333333333328</v>
      </c>
      <c r="AB26" s="16" t="s">
        <v>37225</v>
      </c>
      <c r="AC26" s="33">
        <f>IF(D6L1219C12=0,0,D6L1219C10/D6L1219C12)</f>
        <v>4.8432650898874736E-3</v>
      </c>
      <c r="AD26" s="16" t="s">
        <v>37226</v>
      </c>
      <c r="AE26" s="33">
        <f>IF(D6L1219C5=0,0,D6L1219C10/D6L1219C5)</f>
        <v>0.48715448188248289</v>
      </c>
      <c r="AF26" s="16" t="s">
        <v>37227</v>
      </c>
      <c r="AG26" s="33">
        <f>CHOOSE(MIN(D6L1219C9,RUN_YEARS),B7L812C5,B7L812C14,B7L812C23,B7L812C32,B7L812C41)</f>
        <v>702.34785024862867</v>
      </c>
      <c r="AH26" s="16" t="s">
        <v>37228</v>
      </c>
      <c r="AI26" s="33">
        <f>IF(D6L1219C15=0,0,D6L1219C11/D6L1219C15)</f>
        <v>1.2592489233707479E-2</v>
      </c>
      <c r="AJ26" s="16" t="s">
        <v>37229</v>
      </c>
      <c r="AK26" s="33">
        <f>IF(D6L1219C5=0,0,D6L1219C11/D6L1219C5)</f>
        <v>1.2845518117517097E-2</v>
      </c>
      <c r="AL26" s="16" t="s">
        <v>37230</v>
      </c>
      <c r="AM26" s="33">
        <f>D6L1219C8*CHOOSE(MIN(D6L1219C9,RUN_YEARS),B7L812C4,B7L812C13,B7L812C22,B7L812C31,B7L812C40)</f>
        <v>103.44299211398842</v>
      </c>
      <c r="AN26" s="16" t="s">
        <v>37231</v>
      </c>
      <c r="AO26" s="33">
        <f>D6L1219C8-D6L1219C18</f>
        <v>240.81356732025884</v>
      </c>
      <c r="AP26" s="16" t="s">
        <v>37232</v>
      </c>
      <c r="AQ26" s="33">
        <f>CHOOSE(MIN(D6L1219C9,RUN_YEARS),B7L812C2,B7L812C11,B7L812C20,B7L812C29,B7L812C38)</f>
        <v>148.19804796907297</v>
      </c>
      <c r="AR26" s="16" t="s">
        <v>37233</v>
      </c>
      <c r="AS26" s="33">
        <f>IF(D6L1219C20=0,0,D6L1219C18/D6L1219C20)</f>
        <v>0.69800509204801164</v>
      </c>
      <c r="AT26" s="16" t="s">
        <v>37234</v>
      </c>
      <c r="AU26" s="33">
        <f>IF(D6L1219C5=0,0,D6L1219C18/D6L1219C5)</f>
        <v>0.15024113452476706</v>
      </c>
      <c r="AV26" s="16" t="s">
        <v>37235</v>
      </c>
      <c r="AW26" s="33">
        <f>CHOOSE(MIN(D6L1219C9,RUN_YEARS),B7L812C1,B7L812C10,B7L812C19,B7L812C28,B7L812C37)</f>
        <v>345.00259391187183</v>
      </c>
      <c r="AX26" s="16" t="s">
        <v>37236</v>
      </c>
      <c r="AY26" s="33">
        <f>IF(D6L1219C23=0,0,D6L1219C19/D6L1219C23)</f>
        <v>0.69800509204801153</v>
      </c>
      <c r="AZ26" s="16" t="s">
        <v>37237</v>
      </c>
      <c r="BA26" s="33">
        <f>IF(D6L1219C5=0,0,D6L1219C19/D6L1219C5)</f>
        <v>0.34975886547523294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29.353995610794836</v>
      </c>
      <c r="J27" s="16" t="s">
        <v>37260</v>
      </c>
      <c r="K27" s="21">
        <f>IF(FLOW_THRU_100PCT="Y",1,INDEX(VariabilityMatrix,D6L1220C1,D6L1220C9))</f>
        <v>0.3403520937805683</v>
      </c>
      <c r="L27" s="16" t="s">
        <v>37240</v>
      </c>
      <c r="M27" s="15">
        <f>IF(D6L1220C2&lt;&gt;0,D6L1220C2*D6L1220C4,D6L1220C3*D6L1220C4)</f>
        <v>9.990693866959635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4.9953469334798175</v>
      </c>
      <c r="R27" s="16" t="s">
        <v>37242</v>
      </c>
      <c r="S27" s="15">
        <f>D6L1220C5-D6L1220C7</f>
        <v>4.9953469334798175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4.8702081389924894</v>
      </c>
      <c r="X27" s="16" t="s">
        <v>37244</v>
      </c>
      <c r="Y27" s="33">
        <f>D6L1220C7-D6L1220C10</f>
        <v>0.12513879448732812</v>
      </c>
      <c r="Z27" s="16" t="s">
        <v>37245</v>
      </c>
      <c r="AA27" s="33">
        <f>CHOOSE(MIN(D6L1220C9,RUN_YEARS),B7L812C7,B7L812C16,B7L812C25,B7L812C34,B7L812C43)</f>
        <v>72494</v>
      </c>
      <c r="AB27" s="16" t="s">
        <v>37246</v>
      </c>
      <c r="AC27" s="33">
        <f>IF(D6L1220C12=0,0,D6L1220C10/D6L1220C12)</f>
        <v>6.7180844469783561E-5</v>
      </c>
      <c r="AD27" s="16" t="s">
        <v>37247</v>
      </c>
      <c r="AE27" s="33">
        <f>IF(D6L1220C5=0,0,D6L1220C10/D6L1220C5)</f>
        <v>0.48747446412093792</v>
      </c>
      <c r="AF27" s="16" t="s">
        <v>37248</v>
      </c>
      <c r="AG27" s="33">
        <f>CHOOSE(MIN(D6L1220C9,RUN_YEARS),B7L812C5,B7L812C14,B7L812C23,B7L812C32,B7L812C41)</f>
        <v>716.4290052009901</v>
      </c>
      <c r="AH27" s="16" t="s">
        <v>37249</v>
      </c>
      <c r="AI27" s="33">
        <f>IF(D6L1220C15=0,0,D6L1220C11/D6L1220C15)</f>
        <v>1.7467019562143654E-4</v>
      </c>
      <c r="AJ27" s="16" t="s">
        <v>37250</v>
      </c>
      <c r="AK27" s="33">
        <f>IF(D6L1220C5=0,0,D6L1220C11/D6L1220C5)</f>
        <v>1.2525535879062053E-2</v>
      </c>
      <c r="AL27" s="16" t="s">
        <v>37251</v>
      </c>
      <c r="AM27" s="33">
        <f>D6L1220C8*CHOOSE(MIN(D6L1220C9,RUN_YEARS),B7L812C4,B7L812C13,B7L812C22,B7L812C31,B7L812C40)</f>
        <v>1.5532296499416345</v>
      </c>
      <c r="AN27" s="16" t="s">
        <v>37252</v>
      </c>
      <c r="AO27" s="33">
        <f>D6L1220C8-D6L1220C18</f>
        <v>3.4421172835381828</v>
      </c>
      <c r="AP27" s="16" t="s">
        <v>37253</v>
      </c>
      <c r="AQ27" s="33">
        <f>CHOOSE(MIN(D6L1220C9,RUN_YEARS),B7L812C2,B7L812C11,B7L812C20,B7L812C29,B7L812C38)</f>
        <v>158.63633569790056</v>
      </c>
      <c r="AR27" s="16" t="s">
        <v>37254</v>
      </c>
      <c r="AS27" s="33">
        <f>IF(D6L1220C20=0,0,D6L1220C18/D6L1220C20)</f>
        <v>9.79113418819463E-3</v>
      </c>
      <c r="AT27" s="16" t="s">
        <v>37255</v>
      </c>
      <c r="AU27" s="33">
        <f>IF(D6L1220C5=0,0,D6L1220C18/D6L1220C5)</f>
        <v>0.1554676452531833</v>
      </c>
      <c r="AV27" s="16" t="s">
        <v>37256</v>
      </c>
      <c r="AW27" s="33">
        <f>CHOOSE(MIN(D6L1220C9,RUN_YEARS),B7L812C1,B7L812C10,B7L812C19,B7L812C28,B7L812C37)</f>
        <v>351.55449995654368</v>
      </c>
      <c r="AX27" s="16" t="s">
        <v>37257</v>
      </c>
      <c r="AY27" s="33">
        <f>IF(D6L1220C23=0,0,D6L1220C19/D6L1220C23)</f>
        <v>9.7911341881946317E-3</v>
      </c>
      <c r="AZ27" s="16" t="s">
        <v>37258</v>
      </c>
      <c r="BA27" s="33">
        <f>IF(D6L1220C5=0,0,D6L1220C19/D6L1220C5)</f>
        <v>0.3445323547468167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0.3403520937805683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72494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716.4290052009901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158.63633569790056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351.55449995654368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0.3403520937805683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72494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716.4290052009901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158.63633569790056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351.55449995654368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0.3403520937805683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72494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716.4290052009901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158.63633569790056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351.55449995654368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0.3403520937805683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72494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716.4290052009901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158.63633569790056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351.55449995654368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0.3403520937805683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72494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716.4290052009901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158.63633569790056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351.55449995654368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54.749064181975889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47.084195196499266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23.542097598249633</v>
      </c>
      <c r="R33" s="16" t="s">
        <v>37368</v>
      </c>
      <c r="S33" s="15">
        <f>D6L1226C5-D6L1226C7</f>
        <v>23.542097598249633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22.952342821979119</v>
      </c>
      <c r="X33" s="16" t="s">
        <v>37370</v>
      </c>
      <c r="Y33" s="33">
        <f>D6L1226C7-D6L1226C10</f>
        <v>0.58975477627051376</v>
      </c>
      <c r="Z33" s="16" t="s">
        <v>37371</v>
      </c>
      <c r="AA33" s="33">
        <f>CHOOSE(MIN(D6L1226C9,RUN_YEARS),B7L812C7,B7L812C16,B7L812C25,B7L812C34,B7L812C43)</f>
        <v>72494</v>
      </c>
      <c r="AB33" s="16" t="s">
        <v>37372</v>
      </c>
      <c r="AC33" s="33">
        <f>IF(D6L1226C12=0,0,D6L1226C10/D6L1226C12)</f>
        <v>3.1661024115070378E-4</v>
      </c>
      <c r="AD33" s="16" t="s">
        <v>37373</v>
      </c>
      <c r="AE33" s="33">
        <f>IF(D6L1226C5=0,0,D6L1226C10/D6L1226C5)</f>
        <v>0.48747446412093792</v>
      </c>
      <c r="AF33" s="16" t="s">
        <v>37374</v>
      </c>
      <c r="AG33" s="33">
        <f>CHOOSE(MIN(D6L1226C9,RUN_YEARS),B7L812C5,B7L812C14,B7L812C23,B7L812C32,B7L812C41)</f>
        <v>716.4290052009901</v>
      </c>
      <c r="AH33" s="16" t="s">
        <v>37375</v>
      </c>
      <c r="AI33" s="33">
        <f>IF(D6L1226C15=0,0,D6L1226C11/D6L1226C15)</f>
        <v>8.2318662699182787E-4</v>
      </c>
      <c r="AJ33" s="16" t="s">
        <v>37376</v>
      </c>
      <c r="AK33" s="33">
        <f>IF(D6L1226C5=0,0,D6L1226C11/D6L1226C5)</f>
        <v>1.2525535879062076E-2</v>
      </c>
      <c r="AL33" s="16" t="s">
        <v>37377</v>
      </c>
      <c r="AM33" s="33">
        <f>D6L1226C8*CHOOSE(MIN(D6L1226C9,RUN_YEARS),B7L812C4,B7L812C13,B7L812C22,B7L812C31,B7L812C40)</f>
        <v>7.320068955840985</v>
      </c>
      <c r="AN33" s="16" t="s">
        <v>37378</v>
      </c>
      <c r="AO33" s="33">
        <f>D6L1226C8-D6L1226C18</f>
        <v>16.222028642408649</v>
      </c>
      <c r="AP33" s="16" t="s">
        <v>37379</v>
      </c>
      <c r="AQ33" s="33">
        <f>CHOOSE(MIN(D6L1226C9,RUN_YEARS),B7L812C2,B7L812C11,B7L812C20,B7L812C29,B7L812C38)</f>
        <v>158.63633569790056</v>
      </c>
      <c r="AR33" s="16" t="s">
        <v>37380</v>
      </c>
      <c r="AS33" s="33">
        <f>IF(D6L1226C20=0,0,D6L1226C18/D6L1226C20)</f>
        <v>4.6143709280961794E-2</v>
      </c>
      <c r="AT33" s="16" t="s">
        <v>37381</v>
      </c>
      <c r="AU33" s="33">
        <f>IF(D6L1226C5=0,0,D6L1226C18/D6L1226C5)</f>
        <v>0.1554676452531833</v>
      </c>
      <c r="AV33" s="16" t="s">
        <v>37382</v>
      </c>
      <c r="AW33" s="33">
        <f>CHOOSE(MIN(D6L1226C9,RUN_YEARS),B7L812C1,B7L812C10,B7L812C19,B7L812C28,B7L812C37)</f>
        <v>351.55449995654368</v>
      </c>
      <c r="AX33" s="16" t="s">
        <v>37383</v>
      </c>
      <c r="AY33" s="33">
        <f>IF(D6L1226C23=0,0,D6L1226C19/D6L1226C23)</f>
        <v>4.61437092809618E-2</v>
      </c>
      <c r="AZ33" s="16" t="s">
        <v>37384</v>
      </c>
      <c r="BA33" s="33">
        <f>IF(D6L1226C5=0,0,D6L1226C19/D6L1226C5)</f>
        <v>0.3445323547468167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-10.546852430579689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-9.0702930902985326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-4.5351465451492663</v>
      </c>
      <c r="R34" s="16" t="s">
        <v>37388</v>
      </c>
      <c r="S34" s="15">
        <f>D6L1227C5-D6L1227C7</f>
        <v>-4.5351465451492663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-4.4186339309266467</v>
      </c>
      <c r="X34" s="16" t="s">
        <v>37390</v>
      </c>
      <c r="Y34" s="33">
        <f>D6L1227C7-D6L1227C10</f>
        <v>-0.1165126142226196</v>
      </c>
      <c r="Z34" s="16" t="s">
        <v>37391</v>
      </c>
      <c r="AA34" s="33">
        <f>CHOOSE(MIN(D6L1227C9,RUN_YEARS),B7L812C7,B7L812C16,B7L812C25,B7L812C34,B7L812C43)</f>
        <v>69253.333333333328</v>
      </c>
      <c r="AB34" s="16" t="s">
        <v>37392</v>
      </c>
      <c r="AC34" s="33">
        <f>IF(D6L1227C12=0,0,D6L1227C10/D6L1227C12)</f>
        <v>-6.3803916984886121E-5</v>
      </c>
      <c r="AD34" s="16" t="s">
        <v>37393</v>
      </c>
      <c r="AE34" s="33">
        <f>IF(D6L1227C5=0,0,D6L1227C10/D6L1227C5)</f>
        <v>0.48715448188248295</v>
      </c>
      <c r="AF34" s="16" t="s">
        <v>37394</v>
      </c>
      <c r="AG34" s="33">
        <f>CHOOSE(MIN(D6L1227C9,RUN_YEARS),B7L812C5,B7L812C14,B7L812C23,B7L812C32,B7L812C41)</f>
        <v>702.34785024862867</v>
      </c>
      <c r="AH34" s="16" t="s">
        <v>37395</v>
      </c>
      <c r="AI34" s="33">
        <f>IF(D6L1227C15=0,0,D6L1227C11/D6L1227C15)</f>
        <v>-1.6589018416070405E-4</v>
      </c>
      <c r="AJ34" s="16" t="s">
        <v>37396</v>
      </c>
      <c r="AK34" s="33">
        <f>IF(D6L1227C5=0,0,D6L1227C11/D6L1227C5)</f>
        <v>1.2845518117517061E-2</v>
      </c>
      <c r="AL34" s="16" t="s">
        <v>37397</v>
      </c>
      <c r="AM34" s="33">
        <f>D6L1227C8*CHOOSE(MIN(D6L1227C9,RUN_YEARS),B7L812C4,B7L812C13,B7L812C22,B7L812C31,B7L812C40)</f>
        <v>-1.3627311243586069</v>
      </c>
      <c r="AN34" s="16" t="s">
        <v>37398</v>
      </c>
      <c r="AO34" s="33">
        <f>D6L1227C8-D6L1227C18</f>
        <v>-3.1724154207906592</v>
      </c>
      <c r="AP34" s="16" t="s">
        <v>37399</v>
      </c>
      <c r="AQ34" s="33">
        <f>CHOOSE(MIN(D6L1227C9,RUN_YEARS),B7L812C2,B7L812C11,B7L812C20,B7L812C29,B7L812C38)</f>
        <v>148.19804796907297</v>
      </c>
      <c r="AR34" s="16" t="s">
        <v>37400</v>
      </c>
      <c r="AS34" s="33">
        <f>IF(D6L1227C20=0,0,D6L1227C18/D6L1227C20)</f>
        <v>-9.1953378808538114E-3</v>
      </c>
      <c r="AT34" s="16" t="s">
        <v>37401</v>
      </c>
      <c r="AU34" s="33">
        <f>IF(D6L1227C5=0,0,D6L1227C18/D6L1227C5)</f>
        <v>0.15024113452476706</v>
      </c>
      <c r="AV34" s="16" t="s">
        <v>37402</v>
      </c>
      <c r="AW34" s="33">
        <f>CHOOSE(MIN(D6L1227C9,RUN_YEARS),B7L812C1,B7L812C10,B7L812C19,B7L812C28,B7L812C37)</f>
        <v>345.00259391187183</v>
      </c>
      <c r="AX34" s="16" t="s">
        <v>37403</v>
      </c>
      <c r="AY34" s="33">
        <f>IF(D6L1227C23=0,0,D6L1227C19/D6L1227C23)</f>
        <v>-9.1953378808538096E-3</v>
      </c>
      <c r="AZ34" s="16" t="s">
        <v>37404</v>
      </c>
      <c r="BA34" s="33">
        <f>IF(D6L1227C5=0,0,D6L1227C19/D6L1227C5)</f>
        <v>0.34975886547523294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12659.52696246131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9122.7849747032269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4561.3924873516135</v>
      </c>
      <c r="R35" s="16" t="s">
        <v>37408</v>
      </c>
      <c r="S35" s="15">
        <f>SUM(D6L1201C8:D6L1227C8)-2*SUM(D6L1209C8,D6L1211C8,D6L1222C8,D6L1224C8,D6L1227C8)</f>
        <v>4561.3924873516135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4444.2063342314741</v>
      </c>
      <c r="X35" s="16" t="s">
        <v>37410</v>
      </c>
      <c r="Y35" s="33">
        <f>SUM(D6L1201C11:D6L1227C11)-2*SUM(D6L1209C11,D6L1211C11,D6L1222C11,D6L1224C11,D6L1227C11)</f>
        <v>117.18615312014259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6.4124472087230155E-2</v>
      </c>
      <c r="AD35" s="16" t="s">
        <v>37412</v>
      </c>
      <c r="AE35" s="33">
        <f>IF(D6L1228C5=0,0,D6L1228C10/D6L1228C5)</f>
        <v>0.48715456371655286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0.1667236274267993</v>
      </c>
      <c r="AJ35" s="16" t="s">
        <v>37414</v>
      </c>
      <c r="AK35" s="33">
        <f>IF(D6L1228C5=0,0,D6L1228C11/D6L1228C5)</f>
        <v>1.2845436283447509E-2</v>
      </c>
      <c r="AL35" s="16" t="s">
        <v>37415</v>
      </c>
      <c r="AM35" s="33">
        <f>SUM(D6L1201C18:D6L1227C18)-2*SUM(D6L1209C18,D6L1211C18,D6L1222C18,D6L1224C18,D6L1227C18)</f>
        <v>1371.2034455260537</v>
      </c>
      <c r="AN35" s="16" t="s">
        <v>37416</v>
      </c>
      <c r="AO35" s="33">
        <f>SUM(D6L1201C19:D6L1227C19)-2*SUM(D6L1209C19,D6L1211C19,D6L1222C19,D6L1224C19,D6L1227C19)</f>
        <v>3190.1890418255616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9.2398204521468692</v>
      </c>
      <c r="AT35" s="16" t="s">
        <v>37418</v>
      </c>
      <c r="AU35" s="33">
        <f>IF(D6L1228C5=0,0,D6L1228C18/D6L1228C5)</f>
        <v>0.15030535624025931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9.2398204521468674</v>
      </c>
      <c r="AZ35" s="16" t="s">
        <v>37420</v>
      </c>
      <c r="BA35" s="33">
        <f>IF(D6L1228C5=0,0,D6L1228C19/D6L1228C5)</f>
        <v>0.34969464375974085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151.16338840872041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75.581694204360204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37.790847102180102</v>
      </c>
      <c r="R36" s="16" t="s">
        <v>37425</v>
      </c>
      <c r="S36" s="15">
        <f>D6L1229C5-D6L1229C7</f>
        <v>37.790847102180102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36.844145879623092</v>
      </c>
      <c r="X36" s="16" t="s">
        <v>37427</v>
      </c>
      <c r="Y36" s="33">
        <f>D6L1229C7-D6L1229C10</f>
        <v>0.94670122255701017</v>
      </c>
      <c r="Z36" s="16" t="s">
        <v>37428</v>
      </c>
      <c r="AA36" s="33">
        <f>CHOOSE(MIN(D6L1229C9,RUN_YEARS),B7L812C7,B7L812C16,B7L812C25,B7L812C34,B7L812C43)</f>
        <v>72494</v>
      </c>
      <c r="AB36" s="16" t="s">
        <v>37429</v>
      </c>
      <c r="AC36" s="33">
        <f>IF(D6L1229C12=0,0,D6L1229C10/D6L1229C12)</f>
        <v>5.0823717658872588E-4</v>
      </c>
      <c r="AD36" s="16" t="s">
        <v>37430</v>
      </c>
      <c r="AE36" s="33">
        <f>IF(D6L1229C5=0,0,D6L1229C10/D6L1229C5)</f>
        <v>0.48747446412093792</v>
      </c>
      <c r="AF36" s="16" t="s">
        <v>37431</v>
      </c>
      <c r="AG36" s="33">
        <f>CHOOSE(MIN(D6L1229C9,RUN_YEARS),B7L812C5,B7L812C14,B7L812C23,B7L812C32,B7L812C41)</f>
        <v>716.4290052009901</v>
      </c>
      <c r="AH36" s="16" t="s">
        <v>37432</v>
      </c>
      <c r="AI36" s="33">
        <f>IF(D6L1229C15=0,0,D6L1229C11/D6L1229C15)</f>
        <v>1.3214166591306818E-3</v>
      </c>
      <c r="AJ36" s="16" t="s">
        <v>37433</v>
      </c>
      <c r="AK36" s="33">
        <f>IF(D6L1229C5=0,0,D6L1229C11/D6L1229C5)</f>
        <v>1.2525535879062053E-2</v>
      </c>
      <c r="AL36" s="16" t="s">
        <v>37434</v>
      </c>
      <c r="AM36" s="33">
        <f>D6L1229C8*CHOOSE(MIN(D6L1229C9,RUN_YEARS),B7L812C4,B7L812C13,B7L812C22,B7L812C31,B7L812C40)</f>
        <v>11.750508022198051</v>
      </c>
      <c r="AN36" s="16" t="s">
        <v>37435</v>
      </c>
      <c r="AO36" s="33">
        <f>D6L1229C8-D6L1229C18</f>
        <v>26.040339079982051</v>
      </c>
      <c r="AP36" s="16" t="s">
        <v>37436</v>
      </c>
      <c r="AQ36" s="33">
        <f>CHOOSE(MIN(D6L1229C9,RUN_YEARS),B7L812C2,B7L812C11,B7L812C20,B7L812C29,B7L812C38)</f>
        <v>158.63633569790056</v>
      </c>
      <c r="AR36" s="16" t="s">
        <v>37437</v>
      </c>
      <c r="AS36" s="33">
        <f>IF(D6L1229C20=0,0,D6L1229C18/D6L1229C20)</f>
        <v>7.4071983385793502E-2</v>
      </c>
      <c r="AT36" s="16" t="s">
        <v>37438</v>
      </c>
      <c r="AU36" s="33">
        <f>IF(D6L1229C5=0,0,D6L1229C18/D6L1229C5)</f>
        <v>0.1554676452531833</v>
      </c>
      <c r="AV36" s="16" t="s">
        <v>37439</v>
      </c>
      <c r="AW36" s="33">
        <f>CHOOSE(MIN(D6L1229C9,RUN_YEARS),B7L812C1,B7L812C10,B7L812C19,B7L812C28,B7L812C37)</f>
        <v>351.55449995654368</v>
      </c>
      <c r="AX36" s="16" t="s">
        <v>37440</v>
      </c>
      <c r="AY36" s="33">
        <f>IF(D6L1229C23=0,0,D6L1229C19/D6L1229C23)</f>
        <v>7.4071983385793516E-2</v>
      </c>
      <c r="AZ36" s="16" t="s">
        <v>37441</v>
      </c>
      <c r="BA36" s="33">
        <f>IF(D6L1229C5=0,0,D6L1229C19/D6L1229C5)</f>
        <v>0.3445323547468167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72494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716.4290052009901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158.63633569790056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351.55449995654368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190.96252227029777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95.481261135148884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47.740630567574442</v>
      </c>
      <c r="R38" s="16" t="s">
        <v>37465</v>
      </c>
      <c r="S38" s="15">
        <f>D6L1231C5-D6L1231C7</f>
        <v>47.740630567574442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46.544676605448039</v>
      </c>
      <c r="X38" s="16" t="s">
        <v>37467</v>
      </c>
      <c r="Y38" s="33">
        <f>D6L1231C7-D6L1231C10</f>
        <v>1.1959539621264028</v>
      </c>
      <c r="Z38" s="16" t="s">
        <v>37468</v>
      </c>
      <c r="AA38" s="33">
        <f>CHOOSE(MIN(D6L1231C9,RUN_YEARS),B7L812C7,B7L812C16,B7L812C25,B7L812C34,B7L812C43)</f>
        <v>72494</v>
      </c>
      <c r="AB38" s="16" t="s">
        <v>37469</v>
      </c>
      <c r="AC38" s="33">
        <f>IF(D6L1231C12=0,0,D6L1231C10/D6L1231C12)</f>
        <v>6.4204867444820311E-4</v>
      </c>
      <c r="AD38" s="16" t="s">
        <v>37470</v>
      </c>
      <c r="AE38" s="33">
        <f>IF(D6L1231C5=0,0,D6L1231C10/D6L1231C5)</f>
        <v>0.48747446412093792</v>
      </c>
      <c r="AF38" s="16" t="s">
        <v>37471</v>
      </c>
      <c r="AG38" s="33">
        <f>CHOOSE(MIN(D6L1231C9,RUN_YEARS),B7L812C5,B7L812C14,B7L812C23,B7L812C32,B7L812C41)</f>
        <v>716.4290052009901</v>
      </c>
      <c r="AH38" s="16" t="s">
        <v>37472</v>
      </c>
      <c r="AI38" s="33">
        <f>IF(D6L1231C15=0,0,D6L1231C11/D6L1231C15)</f>
        <v>1.6693265535653245E-3</v>
      </c>
      <c r="AJ38" s="16" t="s">
        <v>37473</v>
      </c>
      <c r="AK38" s="33">
        <f>IF(D6L1231C5=0,0,D6L1231C11/D6L1231C5)</f>
        <v>1.2525535879062077E-2</v>
      </c>
      <c r="AL38" s="16" t="s">
        <v>37474</v>
      </c>
      <c r="AM38" s="33">
        <f>D6L1231C8*CHOOSE(MIN(D6L1231C9,RUN_YEARS),B7L812C4,B7L812C13,B7L812C22,B7L812C31,B7L812C40)</f>
        <v>14.844246834485885</v>
      </c>
      <c r="AN38" s="16" t="s">
        <v>37475</v>
      </c>
      <c r="AO38" s="33">
        <f>D6L1231C8-D6L1231C18</f>
        <v>32.896383733088555</v>
      </c>
      <c r="AP38" s="16" t="s">
        <v>37476</v>
      </c>
      <c r="AQ38" s="33">
        <f>CHOOSE(MIN(D6L1231C9,RUN_YEARS),B7L812C2,B7L812C11,B7L812C20,B7L812C29,B7L812C38)</f>
        <v>158.63633569790056</v>
      </c>
      <c r="AR38" s="16" t="s">
        <v>37477</v>
      </c>
      <c r="AS38" s="33">
        <f>IF(D6L1231C20=0,0,D6L1231C18/D6L1231C20)</f>
        <v>9.3574065293304282E-2</v>
      </c>
      <c r="AT38" s="16" t="s">
        <v>37478</v>
      </c>
      <c r="AU38" s="33">
        <f>IF(D6L1231C5=0,0,D6L1231C18/D6L1231C5)</f>
        <v>0.1554676452531833</v>
      </c>
      <c r="AV38" s="16" t="s">
        <v>37479</v>
      </c>
      <c r="AW38" s="33">
        <f>CHOOSE(MIN(D6L1231C9,RUN_YEARS),B7L812C1,B7L812C10,B7L812C19,B7L812C28,B7L812C37)</f>
        <v>351.55449995654368</v>
      </c>
      <c r="AX38" s="16" t="s">
        <v>37480</v>
      </c>
      <c r="AY38" s="33">
        <f>IF(D6L1231C23=0,0,D6L1231C19/D6L1231C23)</f>
        <v>9.3574065293304282E-2</v>
      </c>
      <c r="AZ38" s="16" t="s">
        <v>37481</v>
      </c>
      <c r="BA38" s="33">
        <f>IF(D6L1231C5=0,0,D6L1231C19/D6L1231C5)</f>
        <v>0.3445323547468167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72494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716.4290052009901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158.63633569790056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351.55449995654368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2951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2951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1180.4000000000001</v>
      </c>
      <c r="R40" s="16" t="s">
        <v>37506</v>
      </c>
      <c r="S40" s="15">
        <f>D6L1233C5-D6L1233C7</f>
        <v>1770.6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1150.8297148967104</v>
      </c>
      <c r="X40" s="16" t="s">
        <v>37508</v>
      </c>
      <c r="Y40" s="33">
        <f>D6L1233C7-D6L1233C10</f>
        <v>29.570285103289734</v>
      </c>
      <c r="Z40" s="16" t="s">
        <v>37509</v>
      </c>
      <c r="AA40" s="33">
        <f>CHOOSE(MIN(D6L1233C9,RUN_YEARS),B7L812C7,B7L812C16,B7L812C25,B7L812C34,B7L812C43)</f>
        <v>72494</v>
      </c>
      <c r="AB40" s="16" t="s">
        <v>37510</v>
      </c>
      <c r="AC40" s="33">
        <f>IF(D6L1233C12=0,0,D6L1233C10/D6L1233C12)</f>
        <v>1.5874827087713608E-2</v>
      </c>
      <c r="AD40" s="16" t="s">
        <v>37511</v>
      </c>
      <c r="AE40" s="33">
        <f>IF(D6L1233C5=0,0,D6L1233C10/D6L1233C5)</f>
        <v>0.38997957129675037</v>
      </c>
      <c r="AF40" s="16" t="s">
        <v>37512</v>
      </c>
      <c r="AG40" s="33">
        <f>CHOOSE(MIN(D6L1233C9,RUN_YEARS),B7L812C5,B7L812C14,B7L812C23,B7L812C32,B7L812C41)</f>
        <v>716.4290052009901</v>
      </c>
      <c r="AH40" s="16" t="s">
        <v>37513</v>
      </c>
      <c r="AI40" s="33">
        <f>IF(D6L1233C15=0,0,D6L1233C11/D6L1233C15)</f>
        <v>4.1274550428055265E-2</v>
      </c>
      <c r="AJ40" s="16" t="s">
        <v>37514</v>
      </c>
      <c r="AK40" s="33">
        <f>IF(D6L1233C5=0,0,D6L1233C11/D6L1233C5)</f>
        <v>1.0020428703249656E-2</v>
      </c>
      <c r="AL40" s="16" t="s">
        <v>37515</v>
      </c>
      <c r="AM40" s="33">
        <f>D6L1233C8*CHOOSE(MIN(D6L1233C9,RUN_YEARS),B7L812C4,B7L812C13,B7L812C22,B7L812C31,B7L812C40)</f>
        <v>550.54202537057267</v>
      </c>
      <c r="AN40" s="16" t="s">
        <v>37516</v>
      </c>
      <c r="AO40" s="33">
        <f>D6L1233C8-D6L1233C18</f>
        <v>1220.0579746294272</v>
      </c>
      <c r="AP40" s="16" t="s">
        <v>37517</v>
      </c>
      <c r="AQ40" s="33">
        <f>CHOOSE(MIN(D6L1233C9,RUN_YEARS),B7L812C2,B7L812C11,B7L812C20,B7L812C29,B7L812C38)</f>
        <v>158.63633569790056</v>
      </c>
      <c r="AR40" s="16" t="s">
        <v>37518</v>
      </c>
      <c r="AS40" s="33">
        <f>IF(D6L1233C20=0,0,D6L1233C18/D6L1233C20)</f>
        <v>3.4704661006479531</v>
      </c>
      <c r="AT40" s="16" t="s">
        <v>37519</v>
      </c>
      <c r="AU40" s="33">
        <f>IF(D6L1233C5=0,0,D6L1233C18/D6L1233C5)</f>
        <v>0.18656117430381994</v>
      </c>
      <c r="AV40" s="16" t="s">
        <v>37520</v>
      </c>
      <c r="AW40" s="33">
        <f>CHOOSE(MIN(D6L1233C9,RUN_YEARS),B7L812C1,B7L812C10,B7L812C19,B7L812C28,B7L812C37)</f>
        <v>351.55449995654368</v>
      </c>
      <c r="AX40" s="16" t="s">
        <v>37521</v>
      </c>
      <c r="AY40" s="33">
        <f>IF(D6L1233C23=0,0,D6L1233C19/D6L1233C23)</f>
        <v>3.4704661006479536</v>
      </c>
      <c r="AZ40" s="16" t="s">
        <v>37522</v>
      </c>
      <c r="BA40" s="33">
        <f>IF(D6L1233C5=0,0,D6L1233C19/D6L1233C5)</f>
        <v>0.41343882569618001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0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0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72494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716.4290052009901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0</v>
      </c>
      <c r="AN41" s="16" t="s">
        <v>37535</v>
      </c>
      <c r="AO41" s="33">
        <f>D6L1234C8-D6L1234C18</f>
        <v>0</v>
      </c>
      <c r="AP41" s="16" t="s">
        <v>37536</v>
      </c>
      <c r="AQ41" s="33">
        <f>CHOOSE(MIN(D6L1234C9,RUN_YEARS),B7L812C2,B7L812C11,B7L812C20,B7L812C29,B7L812C38)</f>
        <v>158.63633569790056</v>
      </c>
      <c r="AR41" s="16" t="s">
        <v>37537</v>
      </c>
      <c r="AS41" s="33">
        <f>IF(D6L1234C20=0,0,D6L1234C18/D6L1234C20)</f>
        <v>0</v>
      </c>
      <c r="AT41" s="16" t="s">
        <v>37538</v>
      </c>
      <c r="AU41" s="33">
        <f>IF(D6L1234C5=0,0,D6L1234C18/D6L1234C5)</f>
        <v>0</v>
      </c>
      <c r="AV41" s="16" t="s">
        <v>37539</v>
      </c>
      <c r="AW41" s="33">
        <f>CHOOSE(MIN(D6L1234C9,RUN_YEARS),B7L812C1,B7L812C10,B7L812C19,B7L812C28,B7L812C37)</f>
        <v>351.55449995654368</v>
      </c>
      <c r="AX41" s="16" t="s">
        <v>37540</v>
      </c>
      <c r="AY41" s="33">
        <f>IF(D6L1234C23=0,0,D6L1234C19/D6L1234C23)</f>
        <v>0</v>
      </c>
      <c r="AZ41" s="16" t="s">
        <v>37541</v>
      </c>
      <c r="BA41" s="33">
        <f>IF(D6L1234C5=0,0,D6L1234C19/D6L1234C5)</f>
        <v>0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1444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1444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1444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1407.8262523812687</v>
      </c>
      <c r="X42" s="16" t="s">
        <v>37548</v>
      </c>
      <c r="Y42" s="33">
        <f>D6L1235C7-D6L1235C10</f>
        <v>36.17374761873134</v>
      </c>
      <c r="Z42" s="16" t="s">
        <v>37549</v>
      </c>
      <c r="AA42" s="33">
        <f>CHOOSE(MIN(D6L1235C9,RUN_YEARS),B7L812C7,B7L812C16,B7L812C25,B7L812C34,B7L812C43)</f>
        <v>72494</v>
      </c>
      <c r="AB42" s="16" t="s">
        <v>37550</v>
      </c>
      <c r="AC42" s="33">
        <f>IF(D6L1235C12=0,0,D6L1235C10/D6L1235C12)</f>
        <v>1.9419900300456157E-2</v>
      </c>
      <c r="AD42" s="16" t="s">
        <v>37551</v>
      </c>
      <c r="AE42" s="33">
        <f>IF(D6L1235C5=0,0,D6L1235C10/D6L1235C5)</f>
        <v>0.97494892824187585</v>
      </c>
      <c r="AF42" s="16" t="s">
        <v>37552</v>
      </c>
      <c r="AG42" s="33">
        <f>CHOOSE(MIN(D6L1235C9,RUN_YEARS),B7L812C5,B7L812C14,B7L812C23,B7L812C32,B7L812C41)</f>
        <v>716.4290052009901</v>
      </c>
      <c r="AH42" s="16" t="s">
        <v>37553</v>
      </c>
      <c r="AI42" s="33">
        <f>IF(D6L1235C15=0,0,D6L1235C11/D6L1235C15)</f>
        <v>5.0491740781185991E-2</v>
      </c>
      <c r="AJ42" s="16" t="s">
        <v>37554</v>
      </c>
      <c r="AK42" s="33">
        <f>IF(D6L1235C5=0,0,D6L1235C11/D6L1235C5)</f>
        <v>2.5051071758124197E-2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158.63633569790056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351.55449995654368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652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652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652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72494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716.4290052009901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202.72980941015101</v>
      </c>
      <c r="AN43" s="16" t="s">
        <v>37576</v>
      </c>
      <c r="AO43" s="33">
        <f>D6L1236C8-D6L1236C18</f>
        <v>449.27019058984899</v>
      </c>
      <c r="AP43" s="16" t="s">
        <v>37577</v>
      </c>
      <c r="AQ43" s="33">
        <f>CHOOSE(MIN(D6L1236C9,RUN_YEARS),B7L812C2,B7L812C11,B7L812C20,B7L812C29,B7L812C38)</f>
        <v>158.63633569790056</v>
      </c>
      <c r="AR43" s="16" t="s">
        <v>37578</v>
      </c>
      <c r="AS43" s="33">
        <f>IF(D6L1236C20=0,0,D6L1236C18/D6L1236C20)</f>
        <v>1.2779531783703069</v>
      </c>
      <c r="AT43" s="16" t="s">
        <v>37579</v>
      </c>
      <c r="AU43" s="33">
        <f>IF(D6L1236C5=0,0,D6L1236C18/D6L1236C5)</f>
        <v>0.31093529050636659</v>
      </c>
      <c r="AV43" s="16" t="s">
        <v>37580</v>
      </c>
      <c r="AW43" s="33">
        <f>CHOOSE(MIN(D6L1236C9,RUN_YEARS),B7L812C1,B7L812C10,B7L812C19,B7L812C28,B7L812C37)</f>
        <v>351.55449995654368</v>
      </c>
      <c r="AX43" s="16" t="s">
        <v>37581</v>
      </c>
      <c r="AY43" s="33">
        <f>IF(D6L1236C23=0,0,D6L1236C19/D6L1236C23)</f>
        <v>1.2779531783703071</v>
      </c>
      <c r="AZ43" s="16" t="s">
        <v>37582</v>
      </c>
      <c r="BA43" s="33">
        <f>IF(D6L1236C5=0,0,D6L1236C19/D6L1236C5)</f>
        <v>0.68906470949363341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5389.1259106790185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5218.0629553395092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2709.9314776697547</v>
      </c>
      <c r="R44" s="16" t="s">
        <v>37586</v>
      </c>
      <c r="S44" s="15">
        <f>SUM(D6L1229C8:D6L1236C8)</f>
        <v>2508.1314776697545</v>
      </c>
      <c r="U44" s="21" t="str">
        <f>NULL_VALUE</f>
        <v>n/a</v>
      </c>
      <c r="V44" s="16" t="s">
        <v>37587</v>
      </c>
      <c r="W44" s="33">
        <f>SUM(D6L1229C10:D6L1236C10)</f>
        <v>2642.0447897630502</v>
      </c>
      <c r="X44" s="16" t="s">
        <v>37588</v>
      </c>
      <c r="Y44" s="33">
        <f>SUM(D6L1229C11:D6L1236C11)</f>
        <v>67.886687906704481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3.6445013239206694E-2</v>
      </c>
      <c r="AD44" s="16" t="s">
        <v>37590</v>
      </c>
      <c r="AE44" s="33">
        <f>IF(D6L1237C5=0,0,D6L1237C10/D6L1237C5)</f>
        <v>0.50632673702403563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9.4757034421937253E-2</v>
      </c>
      <c r="AJ44" s="16" t="s">
        <v>37592</v>
      </c>
      <c r="AK44" s="33">
        <f>IF(D6L1237C5=0,0,D6L1237C11/D6L1237C5)</f>
        <v>1.3009940372075769E-2</v>
      </c>
      <c r="AL44" s="16" t="s">
        <v>37593</v>
      </c>
      <c r="AM44" s="33">
        <f>SUM(D6L1229C18:D6L1236C18)</f>
        <v>779.86658963740763</v>
      </c>
      <c r="AN44" s="16" t="s">
        <v>37594</v>
      </c>
      <c r="AO44" s="33">
        <f>SUM(D6L1229C19:D6L1236C19)</f>
        <v>1728.2648880323468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4.9160653276973578</v>
      </c>
      <c r="AT44" s="16" t="s">
        <v>37596</v>
      </c>
      <c r="AU44" s="33">
        <f>IF(D6L1237C5=0,0,D6L1237C18/D6L1237C5)</f>
        <v>0.14945518984959549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4.9160653276973587</v>
      </c>
      <c r="AZ44" s="16" t="s">
        <v>37598</v>
      </c>
      <c r="BA44" s="33">
        <f>IF(D6L1237C5=0,0,D6L1237C19/D6L1237C5)</f>
        <v>0.33120813275429301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750.00930693688156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375.00465346844078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187.50232673422039</v>
      </c>
      <c r="R45" s="16" t="s">
        <v>37603</v>
      </c>
      <c r="S45" s="15">
        <f>D6L1238C5-D6L1238C7</f>
        <v>187.50232673422039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182.8051924923862</v>
      </c>
      <c r="X45" s="16" t="s">
        <v>37605</v>
      </c>
      <c r="Y45" s="33">
        <f>D6L1238C7-D6L1238C10</f>
        <v>4.6971342418341919</v>
      </c>
      <c r="Z45" s="16" t="s">
        <v>37606</v>
      </c>
      <c r="AA45" s="33">
        <f>CHOOSE(MIN(D6L1238C9,RUN_YEARS),B7L812C7,B7L812C16,B7L812C25,B7L812C34,B7L812C43)</f>
        <v>72494</v>
      </c>
      <c r="AB45" s="16" t="s">
        <v>37607</v>
      </c>
      <c r="AC45" s="33">
        <f>IF(D6L1238C12=0,0,D6L1238C10/D6L1238C12)</f>
        <v>2.521659620001465E-3</v>
      </c>
      <c r="AD45" s="16" t="s">
        <v>37608</v>
      </c>
      <c r="AE45" s="33">
        <f>IF(D6L1238C5=0,0,D6L1238C10/D6L1238C5)</f>
        <v>0.48747446412093792</v>
      </c>
      <c r="AF45" s="16" t="s">
        <v>37609</v>
      </c>
      <c r="AG45" s="33">
        <f>CHOOSE(MIN(D6L1238C9,RUN_YEARS),B7L812C5,B7L812C14,B7L812C23,B7L812C32,B7L812C41)</f>
        <v>716.4290052009901</v>
      </c>
      <c r="AH45" s="16" t="s">
        <v>37610</v>
      </c>
      <c r="AI45" s="33">
        <f>IF(D6L1238C15=0,0,D6L1238C11/D6L1238C15)</f>
        <v>6.5563150120037886E-3</v>
      </c>
      <c r="AJ45" s="16" t="s">
        <v>37611</v>
      </c>
      <c r="AK45" s="33">
        <f>IF(D6L1238C5=0,0,D6L1238C11/D6L1238C5)</f>
        <v>1.2525535879062067E-2</v>
      </c>
      <c r="AL45" s="16" t="s">
        <v>37612</v>
      </c>
      <c r="AM45" s="33">
        <f>D6L1238C8*CHOOSE(MIN(D6L1238C9,RUN_YEARS),B7L812C4,B7L812C13,B7L812C22,B7L812C31,B7L812C40)</f>
        <v>58.301090433724482</v>
      </c>
      <c r="AN45" s="16" t="s">
        <v>37613</v>
      </c>
      <c r="AO45" s="33">
        <f>D6L1238C8-D6L1238C18</f>
        <v>129.20123630049591</v>
      </c>
      <c r="AP45" s="16" t="s">
        <v>37614</v>
      </c>
      <c r="AQ45" s="33">
        <f>CHOOSE(MIN(D6L1238C9,RUN_YEARS),B7L812C2,B7L812C11,B7L812C20,B7L812C29,B7L812C38)</f>
        <v>158.63633569790056</v>
      </c>
      <c r="AR45" s="16" t="s">
        <v>37615</v>
      </c>
      <c r="AS45" s="33">
        <f>IF(D6L1238C20=0,0,D6L1238C18/D6L1238C20)</f>
        <v>0.36751410184328948</v>
      </c>
      <c r="AT45" s="16" t="s">
        <v>37616</v>
      </c>
      <c r="AU45" s="33">
        <f>IF(D6L1238C5=0,0,D6L1238C18/D6L1238C5)</f>
        <v>0.1554676452531833</v>
      </c>
      <c r="AV45" s="16" t="s">
        <v>37617</v>
      </c>
      <c r="AW45" s="33">
        <f>CHOOSE(MIN(D6L1238C9,RUN_YEARS),B7L812C1,B7L812C10,B7L812C19,B7L812C28,B7L812C37)</f>
        <v>351.55449995654368</v>
      </c>
      <c r="AX45" s="16" t="s">
        <v>37618</v>
      </c>
      <c r="AY45" s="33">
        <f>IF(D6L1238C23=0,0,D6L1238C19/D6L1238C23)</f>
        <v>0.36751410184328948</v>
      </c>
      <c r="AZ45" s="16" t="s">
        <v>37619</v>
      </c>
      <c r="BA45" s="33">
        <f>IF(D6L1238C5=0,0,D6L1238C19/D6L1238C5)</f>
        <v>0.3445323547468167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8293.5808252999032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8293.5808252999032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3317.4323301199615</v>
      </c>
      <c r="R46" s="16" t="s">
        <v>37623</v>
      </c>
      <c r="S46" s="15">
        <f>D6L1239C5-D6L1239C7</f>
        <v>4976.1484951799412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3234.3270947654055</v>
      </c>
      <c r="X46" s="16" t="s">
        <v>37625</v>
      </c>
      <c r="Y46" s="33">
        <f>D6L1239C7-D6L1239C10</f>
        <v>83.105235354556044</v>
      </c>
      <c r="Z46" s="16" t="s">
        <v>37626</v>
      </c>
      <c r="AA46" s="33">
        <f>CHOOSE(MIN(D6L1239C9,RUN_YEARS),B7L812C7,B7L812C16,B7L812C25,B7L812C34,B7L812C43)</f>
        <v>72494</v>
      </c>
      <c r="AB46" s="16" t="s">
        <v>37627</v>
      </c>
      <c r="AC46" s="33">
        <f>IF(D6L1239C12=0,0,D6L1239C10/D6L1239C12)</f>
        <v>4.4615100487839073E-2</v>
      </c>
      <c r="AD46" s="16" t="s">
        <v>37628</v>
      </c>
      <c r="AE46" s="33">
        <f>IF(D6L1239C5=0,0,D6L1239C10/D6L1239C5)</f>
        <v>0.38997957129675037</v>
      </c>
      <c r="AF46" s="16" t="s">
        <v>37629</v>
      </c>
      <c r="AG46" s="33">
        <f>CHOOSE(MIN(D6L1239C9,RUN_YEARS),B7L812C5,B7L812C14,B7L812C23,B7L812C32,B7L812C41)</f>
        <v>716.4290052009901</v>
      </c>
      <c r="AH46" s="16" t="s">
        <v>37630</v>
      </c>
      <c r="AI46" s="33">
        <f>IF(D6L1239C15=0,0,D6L1239C11/D6L1239C15)</f>
        <v>0.11599926126838114</v>
      </c>
      <c r="AJ46" s="16" t="s">
        <v>37631</v>
      </c>
      <c r="AK46" s="33">
        <f>IF(D6L1239C5=0,0,D6L1239C11/D6L1239C5)</f>
        <v>1.0020428703249647E-2</v>
      </c>
      <c r="AL46" s="16" t="s">
        <v>37632</v>
      </c>
      <c r="AM46" s="33">
        <f>D6L1239C8*CHOOSE(MIN(D6L1239C9,RUN_YEARS),B7L812C4,B7L812C13,B7L812C22,B7L812C31,B7L812C40)</f>
        <v>1547.260177951594</v>
      </c>
      <c r="AN46" s="16" t="s">
        <v>37633</v>
      </c>
      <c r="AO46" s="33">
        <f>D6L1239C8-D6L1239C18</f>
        <v>3428.8883172283472</v>
      </c>
      <c r="AP46" s="16" t="s">
        <v>37634</v>
      </c>
      <c r="AQ46" s="33">
        <f>CHOOSE(MIN(D6L1239C9,RUN_YEARS),B7L812C2,B7L812C11,B7L812C20,B7L812C29,B7L812C38)</f>
        <v>158.63633569790056</v>
      </c>
      <c r="AR46" s="16" t="s">
        <v>37635</v>
      </c>
      <c r="AS46" s="33">
        <f>IF(D6L1239C20=0,0,D6L1239C18/D6L1239C20)</f>
        <v>9.7535042721745793</v>
      </c>
      <c r="AT46" s="16" t="s">
        <v>37636</v>
      </c>
      <c r="AU46" s="33">
        <f>IF(D6L1239C5=0,0,D6L1239C18/D6L1239C5)</f>
        <v>0.18656117430381994</v>
      </c>
      <c r="AV46" s="16" t="s">
        <v>37637</v>
      </c>
      <c r="AW46" s="33">
        <f>CHOOSE(MIN(D6L1239C9,RUN_YEARS),B7L812C1,B7L812C10,B7L812C19,B7L812C28,B7L812C37)</f>
        <v>351.55449995654368</v>
      </c>
      <c r="AX46" s="16" t="s">
        <v>37638</v>
      </c>
      <c r="AY46" s="33">
        <f>IF(D6L1239C23=0,0,D6L1239C19/D6L1239C23)</f>
        <v>9.753504272174581</v>
      </c>
      <c r="AZ46" s="16" t="s">
        <v>37639</v>
      </c>
      <c r="BA46" s="33">
        <f>IF(D6L1239C5=0,0,D6L1239C19/D6L1239C5)</f>
        <v>0.41343882569618001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9043.5901322367845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8668.5854787683438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3504.9346568541819</v>
      </c>
      <c r="R47" s="16" t="s">
        <v>37643</v>
      </c>
      <c r="S47" s="15">
        <f>SUM(D6L1238C8:D6L1239C8)</f>
        <v>5163.6508219141615</v>
      </c>
      <c r="U47" s="21" t="str">
        <f>NULL_VALUE</f>
        <v>n/a</v>
      </c>
      <c r="V47" s="16" t="s">
        <v>37644</v>
      </c>
      <c r="W47" s="33">
        <f>SUM(D6L1238C10:D6L1239C10)</f>
        <v>3417.1322872577916</v>
      </c>
      <c r="X47" s="16" t="s">
        <v>37645</v>
      </c>
      <c r="Y47" s="33">
        <f>SUM(D6L1238C11:D6L1239C11)</f>
        <v>87.802369596390236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4.7136760107840535E-2</v>
      </c>
      <c r="AD47" s="16" t="s">
        <v>37647</v>
      </c>
      <c r="AE47" s="33">
        <f>IF(D6L1240C5=0,0,D6L1240C10/D6L1240C5)</f>
        <v>0.39419721886889753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0.12255557628038494</v>
      </c>
      <c r="AJ47" s="16" t="s">
        <v>37649</v>
      </c>
      <c r="AK47" s="33">
        <f>IF(D6L1240C5=0,0,D6L1240C11/D6L1240C5)</f>
        <v>1.0128800115248495E-2</v>
      </c>
      <c r="AL47" s="16" t="s">
        <v>37650</v>
      </c>
      <c r="AM47" s="33">
        <f>SUM(D6L1238C18:D6L1239C18)</f>
        <v>1605.5612683853185</v>
      </c>
      <c r="AN47" s="16" t="s">
        <v>37651</v>
      </c>
      <c r="AO47" s="33">
        <f>SUM(D6L1238C19:D6L1239C19)</f>
        <v>3558.0895535288432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10.121018374017869</v>
      </c>
      <c r="AT47" s="16" t="s">
        <v>37653</v>
      </c>
      <c r="AU47" s="33">
        <f>IF(D6L1240C5=0,0,D6L1240C18/D6L1240C5)</f>
        <v>0.18521606233424845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10.12101837401787</v>
      </c>
      <c r="AZ47" s="16" t="s">
        <v>37655</v>
      </c>
      <c r="BA47" s="33">
        <f>IF(D6L1240C5=0,0,D6L1240C19/D6L1240C5)</f>
        <v>0.41045791868160553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27092.243005377117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23009.433408811077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10776.25862187555</v>
      </c>
      <c r="R48" s="16" t="s">
        <v>37660</v>
      </c>
      <c r="S48" s="15">
        <f>SUM(D6L1228C8,D6L1237C8,D6L1240C8)</f>
        <v>12233.174786935529</v>
      </c>
      <c r="U48" s="21" t="str">
        <f>NULL_VALUE</f>
        <v>n/a</v>
      </c>
      <c r="V48" s="16" t="s">
        <v>37661</v>
      </c>
      <c r="W48" s="33">
        <f>SUM(D6L1228C10,D6L1237C10,D6L1240C10)</f>
        <v>10503.383411252316</v>
      </c>
      <c r="X48" s="16" t="s">
        <v>37662</v>
      </c>
      <c r="Y48" s="33">
        <f>SUM(D6L1228C11,D6L1237C11,D6L1240C11)</f>
        <v>272.87521062323731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0.14770624543427738</v>
      </c>
      <c r="AD48" s="16" t="s">
        <v>37664</v>
      </c>
      <c r="AE48" s="33">
        <f>IF(D6L1241C5=0,0,D6L1241C10/D6L1241C5)</f>
        <v>0.45648161884899874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0.38403623812912147</v>
      </c>
      <c r="AJ48" s="16" t="s">
        <v>37666</v>
      </c>
      <c r="AK48" s="33">
        <f>IF(D6L1241C5=0,0,D6L1241C11/D6L1241C5)</f>
        <v>1.1859275531693202E-2</v>
      </c>
      <c r="AL48" s="16" t="s">
        <v>37667</v>
      </c>
      <c r="AM48" s="33">
        <f>SUM(D6L1228C18,D6L1237C18,D6L1240C18)</f>
        <v>3756.6313035487801</v>
      </c>
      <c r="AN48" s="16" t="s">
        <v>37668</v>
      </c>
      <c r="AO48" s="33">
        <f>SUM(D6L1228C19,D6L1237C19,D6L1240C19)</f>
        <v>8476.5434833867512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24.276904153862095</v>
      </c>
      <c r="AT48" s="16" t="s">
        <v>37670</v>
      </c>
      <c r="AU48" s="33">
        <f>IF(D6L1241C5=0,0,D6L1241C18/D6L1241C5)</f>
        <v>0.16326483302758082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24.276904153862098</v>
      </c>
      <c r="AZ48" s="16" t="s">
        <v>37672</v>
      </c>
      <c r="BA48" s="33">
        <f>IF(D6L1241C5=0,0,D6L1241C19/D6L1241C5)</f>
        <v>0.36839427259172758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3B8139-557F-4AE9-85BD-CCEA56C1037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104.8241577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90.148775622000002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45.074387811000001</v>
      </c>
      <c r="R8" s="16" t="s">
        <v>37681</v>
      </c>
      <c r="S8" s="15">
        <f>D6L1301C5-D6L1301C7</f>
        <v>45.074387811000001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43.520180409395799</v>
      </c>
      <c r="X8" s="16" t="s">
        <v>37683</v>
      </c>
      <c r="Y8" s="33">
        <f>D6L1301C7-D6L1301C10</f>
        <v>1.5542074016042022</v>
      </c>
      <c r="Z8" s="16" t="s">
        <v>37684</v>
      </c>
      <c r="AA8" s="33">
        <f>CHOOSE(MIN(D6L1301C9,RUN_YEARS),B7L813C7,B7L813C16,B7L813C25,B7L813C34,B7L813C43)</f>
        <v>703.66666666666663</v>
      </c>
      <c r="AB8" s="16" t="s">
        <v>37685</v>
      </c>
      <c r="AC8" s="33">
        <f>IF(D6L1301C12=0,0,D6L1301C10/D6L1301C12)</f>
        <v>6.1847722040827759E-2</v>
      </c>
      <c r="AD8" s="16" t="s">
        <v>37686</v>
      </c>
      <c r="AE8" s="33">
        <f>IF(D6L1301C5=0,0,D6L1301C10/D6L1301C5)</f>
        <v>0.48275952844749548</v>
      </c>
      <c r="AF8" s="16" t="s">
        <v>37687</v>
      </c>
      <c r="AG8" s="33">
        <f>CHOOSE(MIN(D6L1301C9,RUN_YEARS),B7L813C5,B7L813C14,B7L813C23,B7L813C32,B7L813C41)</f>
        <v>9.6652238403455879</v>
      </c>
      <c r="AH8" s="16" t="s">
        <v>37688</v>
      </c>
      <c r="AI8" s="33">
        <f>IF(D6L1301C15=0,0,D6L1301C11/D6L1301C15)</f>
        <v>0.16080407730615273</v>
      </c>
      <c r="AJ8" s="16" t="s">
        <v>37689</v>
      </c>
      <c r="AK8" s="33">
        <f>IF(D6L1301C5=0,0,D6L1301C11/D6L1301C5)</f>
        <v>1.7240471552504501E-2</v>
      </c>
      <c r="AL8" s="16" t="s">
        <v>37690</v>
      </c>
      <c r="AM8" s="33">
        <f>D6L1301C8*CHOOSE(MIN(D6L1301C9,RUN_YEARS),B7L813C4,B7L813C13,B7L813C22,B7L813C31,B7L813C40)</f>
        <v>11.805293533359636</v>
      </c>
      <c r="AN8" s="16" t="s">
        <v>37691</v>
      </c>
      <c r="AO8" s="33">
        <f>D6L1301C8-D6L1301C18</f>
        <v>33.269094277640363</v>
      </c>
      <c r="AP8" s="16" t="s">
        <v>37692</v>
      </c>
      <c r="AQ8" s="33">
        <f>CHOOSE(MIN(D6L1301C9,RUN_YEARS),B7L813C2,B7L813C11,B7L813C20,B7L813C29,B7L813C38)</f>
        <v>1.5058051562510253</v>
      </c>
      <c r="AR8" s="16" t="s">
        <v>37693</v>
      </c>
      <c r="AS8" s="33">
        <f>IF(D6L1301C20=0,0,D6L1301C18/D6L1301C20)</f>
        <v>7.8398546348128155</v>
      </c>
      <c r="AT8" s="16" t="s">
        <v>37694</v>
      </c>
      <c r="AU8" s="33">
        <f>IF(D6L1301C5=0,0,D6L1301C18/D6L1301C5)</f>
        <v>0.13095345390890323</v>
      </c>
      <c r="AV8" s="16" t="s">
        <v>37695</v>
      </c>
      <c r="AW8" s="33">
        <f>CHOOSE(MIN(D6L1301C9,RUN_YEARS),B7L813C1,B7L813C10,B7L813C19,B7L813C28,B7L813C37)</f>
        <v>4.2435856055173788</v>
      </c>
      <c r="AX8" s="16" t="s">
        <v>37696</v>
      </c>
      <c r="AY8" s="33">
        <f>IF(D6L1301C23=0,0,D6L1301C19/D6L1301C23)</f>
        <v>7.8398546348128137</v>
      </c>
      <c r="AZ8" s="16" t="s">
        <v>37697</v>
      </c>
      <c r="BA8" s="33">
        <f>IF(D6L1301C5=0,0,D6L1301C19/D6L1301C5)</f>
        <v>0.36904654609109677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0.36039723237249793</v>
      </c>
      <c r="J9" s="16" t="s">
        <v>37718</v>
      </c>
      <c r="K9" s="21">
        <f>IF(FLOW_THRU_100PCT="Y",1,INDEX(VariabilityMatrix,D6L1302C1,D6L1302C9))</f>
        <v>0.65905647955576963</v>
      </c>
      <c r="L9" s="16" t="s">
        <v>37698</v>
      </c>
      <c r="M9" s="15">
        <f>IF(D6L1302C2&lt;&gt;0,D6L1302C2*D6L1302C4,D6L1302C3*D6L1302C4)</f>
        <v>0.23752213120906113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0.11876106560453056</v>
      </c>
      <c r="R9" s="16" t="s">
        <v>37700</v>
      </c>
      <c r="S9" s="15">
        <f>D6L1302C5-D6L1302C7</f>
        <v>0.11876106560453056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0.11362196450601263</v>
      </c>
      <c r="X9" s="16" t="s">
        <v>37702</v>
      </c>
      <c r="Y9" s="33">
        <f>D6L1302C7-D6L1302C10</f>
        <v>5.1391010985179369E-3</v>
      </c>
      <c r="Z9" s="16" t="s">
        <v>37703</v>
      </c>
      <c r="AA9" s="33">
        <f>CHOOSE(MIN(D6L1302C9,RUN_YEARS),B7L813C7,B7L813C16,B7L813C25,B7L813C34,B7L813C43)</f>
        <v>822.4</v>
      </c>
      <c r="AB9" s="16" t="s">
        <v>37704</v>
      </c>
      <c r="AC9" s="33">
        <f>IF(D6L1302C12=0,0,D6L1302C10/D6L1302C12)</f>
        <v>1.3815900353357567E-4</v>
      </c>
      <c r="AD9" s="16" t="s">
        <v>37705</v>
      </c>
      <c r="AE9" s="33">
        <f>IF(D6L1302C5=0,0,D6L1302C10/D6L1302C5)</f>
        <v>0.47836369574338894</v>
      </c>
      <c r="AF9" s="16" t="s">
        <v>37706</v>
      </c>
      <c r="AG9" s="33">
        <f>CHOOSE(MIN(D6L1302C9,RUN_YEARS),B7L813C5,B7L813C14,B7L813C23,B7L813C32,B7L813C41)</f>
        <v>14.306540254566007</v>
      </c>
      <c r="AH9" s="16" t="s">
        <v>37707</v>
      </c>
      <c r="AI9" s="33">
        <f>IF(D6L1302C15=0,0,D6L1302C11/D6L1302C15)</f>
        <v>3.5921340918729569E-4</v>
      </c>
      <c r="AJ9" s="16" t="s">
        <v>37708</v>
      </c>
      <c r="AK9" s="33">
        <f>IF(D6L1302C5=0,0,D6L1302C11/D6L1302C5)</f>
        <v>2.1636304256611047E-2</v>
      </c>
      <c r="AL9" s="16" t="s">
        <v>37709</v>
      </c>
      <c r="AM9" s="33">
        <f>D6L1302C8*CHOOSE(MIN(D6L1302C9,RUN_YEARS),B7L813C4,B7L813C13,B7L813C22,B7L813C31,B7L813C40)</f>
        <v>2.8100034075320749E-2</v>
      </c>
      <c r="AN9" s="16" t="s">
        <v>37710</v>
      </c>
      <c r="AO9" s="33">
        <f>D6L1302C8-D6L1302C18</f>
        <v>9.0661031529209818E-2</v>
      </c>
      <c r="AP9" s="16" t="s">
        <v>37711</v>
      </c>
      <c r="AQ9" s="33">
        <f>CHOOSE(MIN(D6L1302C9,RUN_YEARS),B7L813C2,B7L813C11,B7L813C20,B7L813C29,B7L813C38)</f>
        <v>1.8820819199362238</v>
      </c>
      <c r="AR9" s="16" t="s">
        <v>37712</v>
      </c>
      <c r="AS9" s="33">
        <f>IF(D6L1302C20=0,0,D6L1302C18/D6L1302C20)</f>
        <v>1.4930292766572534E-2</v>
      </c>
      <c r="AT9" s="16" t="s">
        <v>37713</v>
      </c>
      <c r="AU9" s="33">
        <f>IF(D6L1302C5=0,0,D6L1302C18/D6L1302C5)</f>
        <v>0.11830490881958192</v>
      </c>
      <c r="AV9" s="16" t="s">
        <v>37714</v>
      </c>
      <c r="AW9" s="33">
        <f>CHOOSE(MIN(D6L1302C9,RUN_YEARS),B7L813C1,B7L813C10,B7L813C19,B7L813C28,B7L813C37)</f>
        <v>6.0722875931938187</v>
      </c>
      <c r="AX9" s="16" t="s">
        <v>37715</v>
      </c>
      <c r="AY9" s="33">
        <f>IF(D6L1302C23=0,0,D6L1302C19/D6L1302C23)</f>
        <v>1.4930292766572534E-2</v>
      </c>
      <c r="AZ9" s="16" t="s">
        <v>37716</v>
      </c>
      <c r="BA9" s="33">
        <f>IF(D6L1302C5=0,0,D6L1302C19/D6L1302C5)</f>
        <v>0.38169509118041811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2.6120895551084728E-2</v>
      </c>
      <c r="J10" s="16" t="s">
        <v>37739</v>
      </c>
      <c r="K10" s="21">
        <f>IF(FLOW_THRU_100PCT="Y",1,INDEX(VariabilityMatrix,D6L1303C1,D6L1303C9))</f>
        <v>0.65905647955576963</v>
      </c>
      <c r="L10" s="16" t="s">
        <v>37719</v>
      </c>
      <c r="M10" s="15">
        <f>IF(D6L1303C2&lt;&gt;0,D6L1303C2*D6L1303C4,D6L1303C3*D6L1303C4)</f>
        <v>1.7215145464741864E-2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8.6075727323709321E-3</v>
      </c>
      <c r="R10" s="16" t="s">
        <v>37721</v>
      </c>
      <c r="S10" s="15">
        <f>D6L1303C5-D6L1303C7</f>
        <v>8.6075727323709321E-3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8.235100607273959E-3</v>
      </c>
      <c r="X10" s="16" t="s">
        <v>37723</v>
      </c>
      <c r="Y10" s="33">
        <f>D6L1303C7-D6L1303C10</f>
        <v>3.7247212509697314E-4</v>
      </c>
      <c r="Z10" s="16" t="s">
        <v>37724</v>
      </c>
      <c r="AA10" s="33">
        <f>CHOOSE(MIN(D6L1303C9,RUN_YEARS),B7L813C7,B7L813C16,B7L813C25,B7L813C34,B7L813C43)</f>
        <v>822.4</v>
      </c>
      <c r="AB10" s="16" t="s">
        <v>37725</v>
      </c>
      <c r="AC10" s="33">
        <f>IF(D6L1303C12=0,0,D6L1303C10/D6L1303C12)</f>
        <v>1.0013497820128841E-5</v>
      </c>
      <c r="AD10" s="16" t="s">
        <v>37726</v>
      </c>
      <c r="AE10" s="33">
        <f>IF(D6L1303C5=0,0,D6L1303C10/D6L1303C5)</f>
        <v>0.47836369574338894</v>
      </c>
      <c r="AF10" s="16" t="s">
        <v>37727</v>
      </c>
      <c r="AG10" s="33">
        <f>CHOOSE(MIN(D6L1303C9,RUN_YEARS),B7L813C5,B7L813C14,B7L813C23,B7L813C32,B7L813C41)</f>
        <v>14.306540254566007</v>
      </c>
      <c r="AH10" s="16" t="s">
        <v>37728</v>
      </c>
      <c r="AI10" s="33">
        <f>IF(D6L1303C15=0,0,D6L1303C11/D6L1303C15)</f>
        <v>2.603509433233494E-5</v>
      </c>
      <c r="AJ10" s="16" t="s">
        <v>37729</v>
      </c>
      <c r="AK10" s="33">
        <f>IF(D6L1303C5=0,0,D6L1303C11/D6L1303C5)</f>
        <v>2.1636304256611068E-2</v>
      </c>
      <c r="AL10" s="16" t="s">
        <v>37730</v>
      </c>
      <c r="AM10" s="33">
        <f>D6L1303C8*CHOOSE(MIN(D6L1303C9,RUN_YEARS),B7L813C4,B7L813C13,B7L813C22,B7L813C31,B7L813C40)</f>
        <v>2.0366362145221254E-3</v>
      </c>
      <c r="AN10" s="16" t="s">
        <v>37731</v>
      </c>
      <c r="AO10" s="33">
        <f>D6L1303C8-D6L1303C18</f>
        <v>6.5709365178488067E-3</v>
      </c>
      <c r="AP10" s="16" t="s">
        <v>37732</v>
      </c>
      <c r="AQ10" s="33">
        <f>CHOOSE(MIN(D6L1303C9,RUN_YEARS),B7L813C2,B7L813C11,B7L813C20,B7L813C29,B7L813C38)</f>
        <v>1.8820819199362238</v>
      </c>
      <c r="AR10" s="16" t="s">
        <v>37733</v>
      </c>
      <c r="AS10" s="33">
        <f>IF(D6L1303C20=0,0,D6L1303C18/D6L1303C20)</f>
        <v>1.0821187924652817E-3</v>
      </c>
      <c r="AT10" s="16" t="s">
        <v>37734</v>
      </c>
      <c r="AU10" s="33">
        <f>IF(D6L1303C5=0,0,D6L1303C18/D6L1303C5)</f>
        <v>0.11830490881958192</v>
      </c>
      <c r="AV10" s="16" t="s">
        <v>37735</v>
      </c>
      <c r="AW10" s="33">
        <f>CHOOSE(MIN(D6L1303C9,RUN_YEARS),B7L813C1,B7L813C10,B7L813C19,B7L813C28,B7L813C37)</f>
        <v>6.0722875931938187</v>
      </c>
      <c r="AX10" s="16" t="s">
        <v>37736</v>
      </c>
      <c r="AY10" s="33">
        <f>IF(D6L1303C23=0,0,D6L1303C19/D6L1303C23)</f>
        <v>1.0821187924652817E-3</v>
      </c>
      <c r="AZ10" s="16" t="s">
        <v>37737</v>
      </c>
      <c r="BA10" s="33">
        <f>IF(D6L1303C5=0,0,D6L1303C19/D6L1303C5)</f>
        <v>0.38169509118041806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IF(FLOW_THRU_100PCT="Y",1,INDEX(VariabilityMatrix,D6L1304C1,D6L1304C9))</f>
        <v>0.65838172875847645</v>
      </c>
      <c r="L11" s="16" t="s">
        <v>37740</v>
      </c>
      <c r="M11" s="15">
        <f>IF(D6L1304C2&lt;&gt;0,D6L1304C2*D6L1304C4,D6L1304C3*D6L1304C4)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532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8.3820479721418142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1.1641588350937058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3.3620711912985115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1.0951585657731258</v>
      </c>
      <c r="J12" s="16" t="s">
        <v>37781</v>
      </c>
      <c r="K12" s="21">
        <f>IF(FLOW_THRU_100PCT="Y",1,INDEX(VariabilityMatrix,D6L1305C1,D6L1305C9))</f>
        <v>0.3345251378390191</v>
      </c>
      <c r="L12" s="16" t="s">
        <v>37761</v>
      </c>
      <c r="M12" s="15">
        <f>IF(D6L1305C2&lt;&gt;0,D6L1305C2*D6L1305C4,D6L1305C3*D6L1305C4)</f>
        <v>0.36635807017083738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0.18317903508541869</v>
      </c>
      <c r="R12" s="16" t="s">
        <v>37763</v>
      </c>
      <c r="S12" s="15">
        <f>D6L1305C5-D6L1305C7</f>
        <v>0.18317903508541869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0.17525240041233758</v>
      </c>
      <c r="X12" s="16" t="s">
        <v>37765</v>
      </c>
      <c r="Y12" s="33">
        <f>D6L1305C7-D6L1305C10</f>
        <v>7.9266346730811066E-3</v>
      </c>
      <c r="Z12" s="16" t="s">
        <v>37766</v>
      </c>
      <c r="AA12" s="33">
        <f>CHOOSE(MIN(D6L1305C9,RUN_YEARS),B7L813C7,B7L813C16,B7L813C25,B7L813C34,B7L813C43)</f>
        <v>822.4</v>
      </c>
      <c r="AB12" s="16" t="s">
        <v>37767</v>
      </c>
      <c r="AC12" s="33">
        <f>IF(D6L1305C12=0,0,D6L1305C10/D6L1305C12)</f>
        <v>2.1309873590994358E-4</v>
      </c>
      <c r="AD12" s="16" t="s">
        <v>37768</v>
      </c>
      <c r="AE12" s="33">
        <f>IF(D6L1305C5=0,0,D6L1305C10/D6L1305C5)</f>
        <v>0.47836369574338894</v>
      </c>
      <c r="AF12" s="16" t="s">
        <v>37769</v>
      </c>
      <c r="AG12" s="33">
        <f>CHOOSE(MIN(D6L1305C9,RUN_YEARS),B7L813C5,B7L813C14,B7L813C23,B7L813C32,B7L813C41)</f>
        <v>14.306540254566007</v>
      </c>
      <c r="AH12" s="16" t="s">
        <v>37770</v>
      </c>
      <c r="AI12" s="33">
        <f>IF(D6L1305C15=0,0,D6L1305C11/D6L1305C15)</f>
        <v>5.5405671336585232E-4</v>
      </c>
      <c r="AJ12" s="16" t="s">
        <v>37771</v>
      </c>
      <c r="AK12" s="33">
        <f>IF(D6L1305C5=0,0,D6L1305C11/D6L1305C5)</f>
        <v>2.1636304256611071E-2</v>
      </c>
      <c r="AL12" s="16" t="s">
        <v>37772</v>
      </c>
      <c r="AM12" s="33">
        <f>D6L1305C8*CHOOSE(MIN(D6L1305C9,RUN_YEARS),B7L813C4,B7L813C13,B7L813C22,B7L813C31,B7L813C40)</f>
        <v>4.3341958086878907E-2</v>
      </c>
      <c r="AN12" s="16" t="s">
        <v>37773</v>
      </c>
      <c r="AO12" s="33">
        <f>D6L1305C8-D6L1305C18</f>
        <v>0.13983707699853978</v>
      </c>
      <c r="AP12" s="16" t="s">
        <v>37774</v>
      </c>
      <c r="AQ12" s="33">
        <f>CHOOSE(MIN(D6L1305C9,RUN_YEARS),B7L813C2,B7L813C11,B7L813C20,B7L813C29,B7L813C38)</f>
        <v>1.8820819199362238</v>
      </c>
      <c r="AR12" s="16" t="s">
        <v>37775</v>
      </c>
      <c r="AS12" s="33">
        <f>IF(D6L1305C20=0,0,D6L1305C18/D6L1305C20)</f>
        <v>2.3028730911111239E-2</v>
      </c>
      <c r="AT12" s="16" t="s">
        <v>37776</v>
      </c>
      <c r="AU12" s="33">
        <f>IF(D6L1305C5=0,0,D6L1305C18/D6L1305C5)</f>
        <v>0.1183049088195819</v>
      </c>
      <c r="AV12" s="16" t="s">
        <v>37777</v>
      </c>
      <c r="AW12" s="33">
        <f>CHOOSE(MIN(D6L1305C9,RUN_YEARS),B7L813C1,B7L813C10,B7L813C19,B7L813C28,B7L813C37)</f>
        <v>6.0722875931938187</v>
      </c>
      <c r="AX12" s="16" t="s">
        <v>37778</v>
      </c>
      <c r="AY12" s="33">
        <f>IF(D6L1305C23=0,0,D6L1305C19/D6L1305C23)</f>
        <v>2.3028730911111243E-2</v>
      </c>
      <c r="AZ12" s="16" t="s">
        <v>37779</v>
      </c>
      <c r="BA12" s="33">
        <f>IF(D6L1305C5=0,0,D6L1305C19/D6L1305C5)</f>
        <v>0.38169509118041811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0.18064955965852258</v>
      </c>
      <c r="J13" s="16" t="s">
        <v>37802</v>
      </c>
      <c r="K13" s="21">
        <f>IF(FLOW_THRU_100PCT="Y",1,INDEX(VariabilityMatrix,D6L1306C1,D6L1306C9))</f>
        <v>0.65905647955576963</v>
      </c>
      <c r="L13" s="16" t="s">
        <v>37782</v>
      </c>
      <c r="M13" s="15">
        <f>IF(D6L1306C2&lt;&gt;0,D6L1306C2*D6L1306C4,D6L1306C3*D6L1306C4)</f>
        <v>0.11905826282184588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5.9529131410922941E-2</v>
      </c>
      <c r="R13" s="16" t="s">
        <v>37784</v>
      </c>
      <c r="S13" s="15">
        <f>D6L1306C5-D6L1306C7</f>
        <v>5.9529131410922941E-2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5.6953150612245915E-2</v>
      </c>
      <c r="X13" s="16" t="s">
        <v>37786</v>
      </c>
      <c r="Y13" s="33">
        <f>D6L1306C7-D6L1306C10</f>
        <v>2.5759807986770258E-3</v>
      </c>
      <c r="Z13" s="16" t="s">
        <v>37787</v>
      </c>
      <c r="AA13" s="33">
        <f>CHOOSE(MIN(D6L1306C9,RUN_YEARS),B7L813C7,B7L813C16,B7L813C25,B7L813C34,B7L813C43)</f>
        <v>822.4</v>
      </c>
      <c r="AB13" s="16" t="s">
        <v>37788</v>
      </c>
      <c r="AC13" s="33">
        <f>IF(D6L1306C12=0,0,D6L1306C10/D6L1306C12)</f>
        <v>6.9252371853411866E-5</v>
      </c>
      <c r="AD13" s="16" t="s">
        <v>37789</v>
      </c>
      <c r="AE13" s="33">
        <f>IF(D6L1306C5=0,0,D6L1306C10/D6L1306C5)</f>
        <v>0.47836369574338888</v>
      </c>
      <c r="AF13" s="16" t="s">
        <v>37790</v>
      </c>
      <c r="AG13" s="33">
        <f>CHOOSE(MIN(D6L1306C9,RUN_YEARS),B7L813C5,B7L813C14,B7L813C23,B7L813C32,B7L813C41)</f>
        <v>14.306540254566007</v>
      </c>
      <c r="AH13" s="16" t="s">
        <v>37791</v>
      </c>
      <c r="AI13" s="33">
        <f>IF(D6L1306C15=0,0,D6L1306C11/D6L1306C15)</f>
        <v>1.800561668188707E-4</v>
      </c>
      <c r="AJ13" s="16" t="s">
        <v>37792</v>
      </c>
      <c r="AK13" s="33">
        <f>IF(D6L1306C5=0,0,D6L1306C11/D6L1306C5)</f>
        <v>2.1636304256611089E-2</v>
      </c>
      <c r="AL13" s="16" t="s">
        <v>37793</v>
      </c>
      <c r="AM13" s="33">
        <f>D6L1306C8*CHOOSE(MIN(D6L1306C9,RUN_YEARS),B7L813C4,B7L813C13,B7L813C22,B7L813C31,B7L813C40)</f>
        <v>1.4085176927356297E-2</v>
      </c>
      <c r="AN13" s="16" t="s">
        <v>37794</v>
      </c>
      <c r="AO13" s="33">
        <f>D6L1306C8-D6L1306C18</f>
        <v>4.544395448356664E-2</v>
      </c>
      <c r="AP13" s="16" t="s">
        <v>37795</v>
      </c>
      <c r="AQ13" s="33">
        <f>CHOOSE(MIN(D6L1306C9,RUN_YEARS),B7L813C2,B7L813C11,B7L813C20,B7L813C29,B7L813C38)</f>
        <v>1.8820819199362238</v>
      </c>
      <c r="AR13" s="16" t="s">
        <v>37796</v>
      </c>
      <c r="AS13" s="33">
        <f>IF(D6L1306C20=0,0,D6L1306C18/D6L1306C20)</f>
        <v>7.4838277644331168E-3</v>
      </c>
      <c r="AT13" s="16" t="s">
        <v>37797</v>
      </c>
      <c r="AU13" s="33">
        <f>IF(D6L1306C5=0,0,D6L1306C18/D6L1306C5)</f>
        <v>0.11830490881958192</v>
      </c>
      <c r="AV13" s="16" t="s">
        <v>37798</v>
      </c>
      <c r="AW13" s="33">
        <f>CHOOSE(MIN(D6L1306C9,RUN_YEARS),B7L813C1,B7L813C10,B7L813C19,B7L813C28,B7L813C37)</f>
        <v>6.0722875931938187</v>
      </c>
      <c r="AX13" s="16" t="s">
        <v>37799</v>
      </c>
      <c r="AY13" s="33">
        <f>IF(D6L1306C23=0,0,D6L1306C19/D6L1306C23)</f>
        <v>7.4838277644331151E-3</v>
      </c>
      <c r="AZ13" s="16" t="s">
        <v>37800</v>
      </c>
      <c r="BA13" s="33">
        <f>IF(D6L1306C5=0,0,D6L1306C19/D6L1306C5)</f>
        <v>0.38169509118041806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6.8334907997929205E-3</v>
      </c>
      <c r="J14" s="16" t="s">
        <v>37823</v>
      </c>
      <c r="K14" s="21">
        <f>IF(FLOW_THRU_100PCT="Y",1,INDEX(VariabilityMatrix,D6L1307C1,D6L1307C9))</f>
        <v>0.65838172875847645</v>
      </c>
      <c r="L14" s="16" t="s">
        <v>37803</v>
      </c>
      <c r="M14" s="15">
        <f>IF(D6L1307C2&lt;&gt;0,D6L1307C2*D6L1307C4,D6L1307C3*D6L1307C4)</f>
        <v>4.4990454862228069E-3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2.2495227431114035E-3</v>
      </c>
      <c r="R14" s="16" t="s">
        <v>37805</v>
      </c>
      <c r="S14" s="15">
        <f>D6L1307C5-D6L1307C7</f>
        <v>2.2495227431114035E-3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2.1609976969729459E-3</v>
      </c>
      <c r="X14" s="16" t="s">
        <v>37807</v>
      </c>
      <c r="Y14" s="33">
        <f>D6L1307C7-D6L1307C10</f>
        <v>8.8525046138457526E-5</v>
      </c>
      <c r="Z14" s="16" t="s">
        <v>37808</v>
      </c>
      <c r="AA14" s="33">
        <f>CHOOSE(MIN(D6L1307C9,RUN_YEARS),B7L813C7,B7L813C16,B7L813C25,B7L813C34,B7L813C43)</f>
        <v>532</v>
      </c>
      <c r="AB14" s="16" t="s">
        <v>37809</v>
      </c>
      <c r="AC14" s="33">
        <f>IF(D6L1307C12=0,0,D6L1307C10/D6L1307C12)</f>
        <v>4.0620257461897483E-6</v>
      </c>
      <c r="AD14" s="16" t="s">
        <v>37810</v>
      </c>
      <c r="AE14" s="33">
        <f>IF(D6L1307C5=0,0,D6L1307C10/D6L1307C5)</f>
        <v>0.4803235938801812</v>
      </c>
      <c r="AF14" s="16" t="s">
        <v>37811</v>
      </c>
      <c r="AG14" s="33">
        <f>CHOOSE(MIN(D6L1307C9,RUN_YEARS),B7L813C5,B7L813C14,B7L813C23,B7L813C32,B7L813C41)</f>
        <v>8.3820479721418142</v>
      </c>
      <c r="AH14" s="16" t="s">
        <v>37812</v>
      </c>
      <c r="AI14" s="33">
        <f>IF(D6L1307C15=0,0,D6L1307C11/D6L1307C15)</f>
        <v>1.0561266940093312E-5</v>
      </c>
      <c r="AJ14" s="16" t="s">
        <v>37813</v>
      </c>
      <c r="AK14" s="33">
        <f>IF(D6L1307C5=0,0,D6L1307C11/D6L1307C5)</f>
        <v>1.9676406119818787E-2</v>
      </c>
      <c r="AL14" s="16" t="s">
        <v>37814</v>
      </c>
      <c r="AM14" s="33">
        <f>D6L1307C8*CHOOSE(MIN(D6L1307C9,RUN_YEARS),B7L813C4,B7L813C13,B7L813C22,B7L813C31,B7L813C40)</f>
        <v>5.7858344822672931E-4</v>
      </c>
      <c r="AN14" s="16" t="s">
        <v>37815</v>
      </c>
      <c r="AO14" s="33">
        <f>D6L1307C8-D6L1307C18</f>
        <v>1.6709392948846742E-3</v>
      </c>
      <c r="AP14" s="16" t="s">
        <v>37816</v>
      </c>
      <c r="AQ14" s="33">
        <f>CHOOSE(MIN(D6L1307C9,RUN_YEARS),B7L813C2,B7L813C11,B7L813C20,B7L813C29,B7L813C38)</f>
        <v>1.1641588350937058</v>
      </c>
      <c r="AR14" s="16" t="s">
        <v>37817</v>
      </c>
      <c r="AS14" s="33">
        <f>IF(D6L1307C20=0,0,D6L1307C18/D6L1307C20)</f>
        <v>4.9699699970937202E-4</v>
      </c>
      <c r="AT14" s="16" t="s">
        <v>37818</v>
      </c>
      <c r="AU14" s="33">
        <f>IF(D6L1307C5=0,0,D6L1307C18/D6L1307C5)</f>
        <v>0.12860137778079714</v>
      </c>
      <c r="AV14" s="16" t="s">
        <v>37819</v>
      </c>
      <c r="AW14" s="33">
        <f>CHOOSE(MIN(D6L1307C9,RUN_YEARS),B7L813C1,B7L813C10,B7L813C19,B7L813C28,B7L813C37)</f>
        <v>3.3620711912985115</v>
      </c>
      <c r="AX14" s="16" t="s">
        <v>37820</v>
      </c>
      <c r="AY14" s="33">
        <f>IF(D6L1307C23=0,0,D6L1307C19/D6L1307C23)</f>
        <v>4.9699699970937191E-4</v>
      </c>
      <c r="AZ14" s="16" t="s">
        <v>37821</v>
      </c>
      <c r="BA14" s="33">
        <f>IF(D6L1307C5=0,0,D6L1307C19/D6L1307C5)</f>
        <v>0.37139862221920289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7.0597653295873886E-4</v>
      </c>
      <c r="J15" s="16" t="s">
        <v>37844</v>
      </c>
      <c r="K15" s="21">
        <f>IF(FLOW_THRU_100PCT="Y",1,INDEX(VariabilityMatrix,D6L1308C1,D6L1308C9))</f>
        <v>0.65838172875847645</v>
      </c>
      <c r="L15" s="16" t="s">
        <v>37824</v>
      </c>
      <c r="M15" s="15">
        <f>IF(D6L1308C2&lt;&gt;0,D6L1308C2*D6L1308C4,D6L1308C3*D6L1308C4)</f>
        <v>4.6480205023229001E-4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2.32401025116145E-4</v>
      </c>
      <c r="R15" s="16" t="s">
        <v>37826</v>
      </c>
      <c r="S15" s="15">
        <f>D6L1308C5-D6L1308C7</f>
        <v>2.32401025116145E-4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2.2325539121045005E-4</v>
      </c>
      <c r="X15" s="16" t="s">
        <v>37828</v>
      </c>
      <c r="Y15" s="33">
        <f>D6L1308C7-D6L1308C10</f>
        <v>9.1456339056949522E-6</v>
      </c>
      <c r="Z15" s="16" t="s">
        <v>37829</v>
      </c>
      <c r="AA15" s="33">
        <f>CHOOSE(MIN(D6L1308C9,RUN_YEARS),B7L813C7,B7L813C16,B7L813C25,B7L813C34,B7L813C43)</f>
        <v>532</v>
      </c>
      <c r="AB15" s="16" t="s">
        <v>37830</v>
      </c>
      <c r="AC15" s="33">
        <f>IF(D6L1308C12=0,0,D6L1308C10/D6L1308C12)</f>
        <v>4.1965299099708655E-7</v>
      </c>
      <c r="AD15" s="16" t="s">
        <v>37831</v>
      </c>
      <c r="AE15" s="33">
        <f>IF(D6L1308C5=0,0,D6L1308C10/D6L1308C5)</f>
        <v>0.4803235938801812</v>
      </c>
      <c r="AF15" s="16" t="s">
        <v>37832</v>
      </c>
      <c r="AG15" s="33">
        <f>CHOOSE(MIN(D6L1308C9,RUN_YEARS),B7L813C5,B7L813C14,B7L813C23,B7L813C32,B7L813C41)</f>
        <v>8.3820479721418142</v>
      </c>
      <c r="AH15" s="16" t="s">
        <v>37833</v>
      </c>
      <c r="AI15" s="33">
        <f>IF(D6L1308C15=0,0,D6L1308C11/D6L1308C15)</f>
        <v>1.0910977765924218E-6</v>
      </c>
      <c r="AJ15" s="16" t="s">
        <v>37834</v>
      </c>
      <c r="AK15" s="33">
        <f>IF(D6L1308C5=0,0,D6L1308C11/D6L1308C5)</f>
        <v>1.9676406119818791E-2</v>
      </c>
      <c r="AL15" s="16" t="s">
        <v>37835</v>
      </c>
      <c r="AM15" s="33">
        <f>D6L1308C8*CHOOSE(MIN(D6L1308C9,RUN_YEARS),B7L813C4,B7L813C13,B7L813C22,B7L813C31,B7L813C40)</f>
        <v>5.9774184055211773E-5</v>
      </c>
      <c r="AN15" s="16" t="s">
        <v>37836</v>
      </c>
      <c r="AO15" s="33">
        <f>D6L1308C8-D6L1308C18</f>
        <v>1.7262684106093324E-4</v>
      </c>
      <c r="AP15" s="16" t="s">
        <v>37837</v>
      </c>
      <c r="AQ15" s="33">
        <f>CHOOSE(MIN(D6L1308C9,RUN_YEARS),B7L813C2,B7L813C11,B7L813C20,B7L813C29,B7L813C38)</f>
        <v>1.1641588350937058</v>
      </c>
      <c r="AR15" s="16" t="s">
        <v>37838</v>
      </c>
      <c r="AS15" s="33">
        <f>IF(D6L1308C20=0,0,D6L1308C18/D6L1308C20)</f>
        <v>5.1345385400438435E-5</v>
      </c>
      <c r="AT15" s="16" t="s">
        <v>37839</v>
      </c>
      <c r="AU15" s="33">
        <f>IF(D6L1308C5=0,0,D6L1308C18/D6L1308C5)</f>
        <v>0.12860137778079714</v>
      </c>
      <c r="AV15" s="16" t="s">
        <v>37840</v>
      </c>
      <c r="AW15" s="33">
        <f>CHOOSE(MIN(D6L1308C9,RUN_YEARS),B7L813C1,B7L813C10,B7L813C19,B7L813C28,B7L813C37)</f>
        <v>3.3620711912985115</v>
      </c>
      <c r="AX15" s="16" t="s">
        <v>37841</v>
      </c>
      <c r="AY15" s="33">
        <f>IF(D6L1308C23=0,0,D6L1308C19/D6L1308C23)</f>
        <v>5.1345385400438435E-5</v>
      </c>
      <c r="AZ15" s="16" t="s">
        <v>37842</v>
      </c>
      <c r="BA15" s="33">
        <f>IF(D6L1308C5=0,0,D6L1308C19/D6L1308C5)</f>
        <v>0.37139862221920289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1.3576471787668056E-3</v>
      </c>
      <c r="J16" s="16" t="s">
        <v>37865</v>
      </c>
      <c r="K16" s="21">
        <f>IF(FLOW_THRU_100PCT="Y",1,INDEX(VariabilityMatrix,D6L1309C1,D6L1309C9))</f>
        <v>0.65838172875847645</v>
      </c>
      <c r="L16" s="16" t="s">
        <v>37845</v>
      </c>
      <c r="M16" s="15">
        <f>IF(D6L1309C2&lt;&gt;0,D6L1309C2*D6L1309C4,D6L1309C3*D6L1309C4)</f>
        <v>8.9385009660055781E-4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4.469250483002789E-4</v>
      </c>
      <c r="R16" s="16" t="s">
        <v>37847</v>
      </c>
      <c r="S16" s="15">
        <f>D6L1309C5-D6L1309C7</f>
        <v>4.469250483002789E-4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4.2933729078932704E-4</v>
      </c>
      <c r="X16" s="16" t="s">
        <v>37849</v>
      </c>
      <c r="Y16" s="33">
        <f>D6L1309C7-D6L1309C10</f>
        <v>1.7587757510951867E-5</v>
      </c>
      <c r="Z16" s="16" t="s">
        <v>37850</v>
      </c>
      <c r="AA16" s="33">
        <f>CHOOSE(MIN(D6L1309C9,RUN_YEARS),B7L813C7,B7L813C16,B7L813C25,B7L813C34,B7L813C43)</f>
        <v>532</v>
      </c>
      <c r="AB16" s="16" t="s">
        <v>37851</v>
      </c>
      <c r="AC16" s="33">
        <f>IF(D6L1309C12=0,0,D6L1309C10/D6L1309C12)</f>
        <v>8.0702498268670491E-7</v>
      </c>
      <c r="AD16" s="16" t="s">
        <v>37852</v>
      </c>
      <c r="AE16" s="33">
        <f>IF(D6L1309C5=0,0,D6L1309C10/D6L1309C5)</f>
        <v>0.4803235938801812</v>
      </c>
      <c r="AF16" s="16" t="s">
        <v>37853</v>
      </c>
      <c r="AG16" s="33">
        <f>CHOOSE(MIN(D6L1309C9,RUN_YEARS),B7L813C5,B7L813C14,B7L813C23,B7L813C32,B7L813C41)</f>
        <v>8.3820479721418142</v>
      </c>
      <c r="AH16" s="16" t="s">
        <v>37854</v>
      </c>
      <c r="AI16" s="33">
        <f>IF(D6L1309C15=0,0,D6L1309C11/D6L1309C15)</f>
        <v>2.098264954985431E-6</v>
      </c>
      <c r="AJ16" s="16" t="s">
        <v>37855</v>
      </c>
      <c r="AK16" s="33">
        <f>IF(D6L1309C5=0,0,D6L1309C11/D6L1309C5)</f>
        <v>1.9676406119818829E-2</v>
      </c>
      <c r="AL16" s="16" t="s">
        <v>37856</v>
      </c>
      <c r="AM16" s="33">
        <f>D6L1309C8*CHOOSE(MIN(D6L1309C9,RUN_YEARS),B7L813C4,B7L813C13,B7L813C22,B7L813C31,B7L813C40)</f>
        <v>1.1495035395233035E-4</v>
      </c>
      <c r="AN16" s="16" t="s">
        <v>37857</v>
      </c>
      <c r="AO16" s="33">
        <f>D6L1309C8-D6L1309C18</f>
        <v>3.3197469434794857E-4</v>
      </c>
      <c r="AP16" s="16" t="s">
        <v>37858</v>
      </c>
      <c r="AQ16" s="33">
        <f>CHOOSE(MIN(D6L1309C9,RUN_YEARS),B7L813C2,B7L813C11,B7L813C20,B7L813C29,B7L813C38)</f>
        <v>1.1641588350937058</v>
      </c>
      <c r="AR16" s="16" t="s">
        <v>37859</v>
      </c>
      <c r="AS16" s="33">
        <f>IF(D6L1309C20=0,0,D6L1309C18/D6L1309C20)</f>
        <v>9.874112577007393E-5</v>
      </c>
      <c r="AT16" s="16" t="s">
        <v>37860</v>
      </c>
      <c r="AU16" s="33">
        <f>IF(D6L1309C5=0,0,D6L1309C18/D6L1309C5)</f>
        <v>0.12860137778079714</v>
      </c>
      <c r="AV16" s="16" t="s">
        <v>37861</v>
      </c>
      <c r="AW16" s="33">
        <f>CHOOSE(MIN(D6L1309C9,RUN_YEARS),B7L813C1,B7L813C10,B7L813C19,B7L813C28,B7L813C37)</f>
        <v>3.3620711912985115</v>
      </c>
      <c r="AX16" s="16" t="s">
        <v>37862</v>
      </c>
      <c r="AY16" s="33">
        <f>IF(D6L1309C23=0,0,D6L1309C19/D6L1309C23)</f>
        <v>9.8741125770073916E-5</v>
      </c>
      <c r="AZ16" s="16" t="s">
        <v>37863</v>
      </c>
      <c r="BA16" s="33">
        <f>IF(D6L1309C5=0,0,D6L1309C19/D6L1309C5)</f>
        <v>0.37139862221920289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IF(FLOW_THRU_100PCT="Y",1,INDEX(VariabilityMatrix,D6L1310C1,D6L1310C9))</f>
        <v>0.65838172875847645</v>
      </c>
      <c r="L17" s="16" t="s">
        <v>37866</v>
      </c>
      <c r="M17" s="15">
        <f>IF(D6L1310C2&lt;&gt;0,D6L1310C2*D6L1310C4,D6L1310C3*D6L1310C4)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532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8.3820479721418142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1.1641588350937058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3.3620711912985115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0.65838172875847645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532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8.3820479721418142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1.1641588350937058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3.3620711912985115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0.65838172875847645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532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8.3820479721418142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1.1641588350937058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3.3620711912985115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2.3283868495328169E-3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2.0024126905982226E-3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1.0012063452991113E-3</v>
      </c>
      <c r="R20" s="16" t="s">
        <v>37931</v>
      </c>
      <c r="S20" s="15">
        <f>D6L1313C5-D6L1313C7</f>
        <v>1.0012063452991113E-3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9.6180605997942155E-4</v>
      </c>
      <c r="X20" s="16" t="s">
        <v>37933</v>
      </c>
      <c r="Y20" s="33">
        <f>D6L1313C7-D6L1313C10</f>
        <v>3.9400285319689731E-5</v>
      </c>
      <c r="Z20" s="16" t="s">
        <v>37934</v>
      </c>
      <c r="AA20" s="33">
        <f>CHOOSE(MIN(D6L1313C9,RUN_YEARS),B7L813C7,B7L813C16,B7L813C25,B7L813C34,B7L813C43)</f>
        <v>532</v>
      </c>
      <c r="AB20" s="16" t="s">
        <v>37935</v>
      </c>
      <c r="AC20" s="33">
        <f>IF(D6L1313C12=0,0,D6L1313C10/D6L1313C12)</f>
        <v>1.8079061277808676E-6</v>
      </c>
      <c r="AD20" s="16" t="s">
        <v>37936</v>
      </c>
      <c r="AE20" s="33">
        <f>IF(D6L1313C5=0,0,D6L1313C10/D6L1313C5)</f>
        <v>0.4803235938801812</v>
      </c>
      <c r="AF20" s="16" t="s">
        <v>37937</v>
      </c>
      <c r="AG20" s="33">
        <f>CHOOSE(MIN(D6L1313C9,RUN_YEARS),B7L813C5,B7L813C14,B7L813C23,B7L813C32,B7L813C41)</f>
        <v>8.3820479721418142</v>
      </c>
      <c r="AH20" s="16" t="s">
        <v>37938</v>
      </c>
      <c r="AI20" s="33">
        <f>IF(D6L1313C15=0,0,D6L1313C11/D6L1313C15)</f>
        <v>4.7005559322302491E-6</v>
      </c>
      <c r="AJ20" s="16" t="s">
        <v>37939</v>
      </c>
      <c r="AK20" s="33">
        <f>IF(D6L1313C5=0,0,D6L1313C11/D6L1313C5)</f>
        <v>1.9676406119818819E-2</v>
      </c>
      <c r="AL20" s="16" t="s">
        <v>37940</v>
      </c>
      <c r="AM20" s="33">
        <f>D6L1313C8*CHOOSE(MIN(D6L1313C9,RUN_YEARS),B7L813C4,B7L813C13,B7L813C22,B7L813C31,B7L813C40)</f>
        <v>2.5751303089668447E-4</v>
      </c>
      <c r="AN20" s="16" t="s">
        <v>37941</v>
      </c>
      <c r="AO20" s="33">
        <f>D6L1313C8-D6L1313C18</f>
        <v>7.4369331440242675E-4</v>
      </c>
      <c r="AP20" s="16" t="s">
        <v>37942</v>
      </c>
      <c r="AQ20" s="33">
        <f>CHOOSE(MIN(D6L1313C9,RUN_YEARS),B7L813C2,B7L813C11,B7L813C20,B7L813C29,B7L813C38)</f>
        <v>1.1641588350937058</v>
      </c>
      <c r="AR20" s="16" t="s">
        <v>37943</v>
      </c>
      <c r="AS20" s="33">
        <f>IF(D6L1313C20=0,0,D6L1313C18/D6L1313C20)</f>
        <v>2.2120094194531166E-4</v>
      </c>
      <c r="AT20" s="16" t="s">
        <v>37944</v>
      </c>
      <c r="AU20" s="33">
        <f>IF(D6L1313C5=0,0,D6L1313C18/D6L1313C5)</f>
        <v>0.12860137778079714</v>
      </c>
      <c r="AV20" s="16" t="s">
        <v>37945</v>
      </c>
      <c r="AW20" s="33">
        <f>CHOOSE(MIN(D6L1313C9,RUN_YEARS),B7L813C1,B7L813C10,B7L813C19,B7L813C28,B7L813C37)</f>
        <v>3.3620711912985115</v>
      </c>
      <c r="AX20" s="16" t="s">
        <v>37946</v>
      </c>
      <c r="AY20" s="33">
        <f>IF(D6L1313C23=0,0,D6L1313C19/D6L1313C23)</f>
        <v>2.2120094194531164E-4</v>
      </c>
      <c r="AZ20" s="16" t="s">
        <v>37947</v>
      </c>
      <c r="BA20" s="33">
        <f>IF(D6L1313C5=0,0,D6L1313C19/D6L1313C5)</f>
        <v>0.37139862221920283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6.9673631231070662E-2</v>
      </c>
      <c r="J21" s="16" t="s">
        <v>37969</v>
      </c>
      <c r="K21" s="21">
        <f>IF(FLOW_THRU_100PCT="Y",1,INDEX(VariabilityMatrix,D6L1314C1,D6L1314C9))</f>
        <v>0.65905647955576963</v>
      </c>
      <c r="L21" s="16" t="s">
        <v>37949</v>
      </c>
      <c r="M21" s="15">
        <f>IF(D6L1314C2&lt;&gt;0,D6L1314C2*D6L1314C4,D6L1314C3*D6L1314C4)</f>
        <v>4.5918858117016355E-2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2.2959429058508177E-2</v>
      </c>
      <c r="R21" s="16" t="s">
        <v>37951</v>
      </c>
      <c r="S21" s="15">
        <f>D6L1314C5-D6L1314C7</f>
        <v>2.2959429058508177E-2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2.1965914673172257E-2</v>
      </c>
      <c r="X21" s="16" t="s">
        <v>37953</v>
      </c>
      <c r="Y21" s="33">
        <f>D6L1314C7-D6L1314C10</f>
        <v>9.9351438533592032E-4</v>
      </c>
      <c r="Z21" s="16" t="s">
        <v>37954</v>
      </c>
      <c r="AA21" s="33">
        <f>CHOOSE(MIN(D6L1314C9,RUN_YEARS),B7L813C7,B7L813C16,B7L813C25,B7L813C34,B7L813C43)</f>
        <v>822.4</v>
      </c>
      <c r="AB21" s="16" t="s">
        <v>37955</v>
      </c>
      <c r="AC21" s="33">
        <f>IF(D6L1314C12=0,0,D6L1314C10/D6L1314C12)</f>
        <v>2.6709526596756152E-5</v>
      </c>
      <c r="AD21" s="16" t="s">
        <v>37956</v>
      </c>
      <c r="AE21" s="33">
        <f>IF(D6L1314C5=0,0,D6L1314C10/D6L1314C5)</f>
        <v>0.47836369574338894</v>
      </c>
      <c r="AF21" s="16" t="s">
        <v>37957</v>
      </c>
      <c r="AG21" s="33">
        <f>CHOOSE(MIN(D6L1314C9,RUN_YEARS),B7L813C5,B7L813C14,B7L813C23,B7L813C32,B7L813C41)</f>
        <v>14.306540254566007</v>
      </c>
      <c r="AH21" s="16" t="s">
        <v>37958</v>
      </c>
      <c r="AI21" s="33">
        <f>IF(D6L1314C15=0,0,D6L1314C11/D6L1314C15)</f>
        <v>6.9444769151565838E-5</v>
      </c>
      <c r="AJ21" s="16" t="s">
        <v>37959</v>
      </c>
      <c r="AK21" s="33">
        <f>IF(D6L1314C5=0,0,D6L1314C11/D6L1314C5)</f>
        <v>2.1636304256611061E-2</v>
      </c>
      <c r="AL21" s="16" t="s">
        <v>37960</v>
      </c>
      <c r="AM21" s="33">
        <f>D6L1314C8*CHOOSE(MIN(D6L1314C9,RUN_YEARS),B7L813C4,B7L813C13,B7L813C22,B7L813C31,B7L813C40)</f>
        <v>5.4324263226329392E-3</v>
      </c>
      <c r="AN21" s="16" t="s">
        <v>37961</v>
      </c>
      <c r="AO21" s="33">
        <f>D6L1314C8-D6L1314C18</f>
        <v>1.7527002735875239E-2</v>
      </c>
      <c r="AP21" s="16" t="s">
        <v>37962</v>
      </c>
      <c r="AQ21" s="33">
        <f>CHOOSE(MIN(D6L1314C9,RUN_YEARS),B7L813C2,B7L813C11,B7L813C20,B7L813C29,B7L813C38)</f>
        <v>1.8820819199362238</v>
      </c>
      <c r="AR21" s="16" t="s">
        <v>37963</v>
      </c>
      <c r="AS21" s="33">
        <f>IF(D6L1314C20=0,0,D6L1314C18/D6L1314C20)</f>
        <v>2.8863920667263105E-3</v>
      </c>
      <c r="AT21" s="16" t="s">
        <v>37964</v>
      </c>
      <c r="AU21" s="33">
        <f>IF(D6L1314C5=0,0,D6L1314C18/D6L1314C5)</f>
        <v>0.11830490881958193</v>
      </c>
      <c r="AV21" s="16" t="s">
        <v>37965</v>
      </c>
      <c r="AW21" s="33">
        <f>CHOOSE(MIN(D6L1314C9,RUN_YEARS),B7L813C1,B7L813C10,B7L813C19,B7L813C28,B7L813C37)</f>
        <v>6.0722875931938187</v>
      </c>
      <c r="AX21" s="16" t="s">
        <v>37966</v>
      </c>
      <c r="AY21" s="33">
        <f>IF(D6L1314C23=0,0,D6L1314C19/D6L1314C23)</f>
        <v>2.8863920667263105E-3</v>
      </c>
      <c r="AZ21" s="16" t="s">
        <v>37967</v>
      </c>
      <c r="BA21" s="33">
        <f>IF(D6L1314C5=0,0,D6L1314C19/D6L1314C5)</f>
        <v>0.38169509118041811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4.9091730546046271E-2</v>
      </c>
      <c r="J22" s="16" t="s">
        <v>37990</v>
      </c>
      <c r="K22" s="21">
        <f>IF(FLOW_THRU_100PCT="Y",1,INDEX(VariabilityMatrix,D6L1315C1,D6L1315C9))</f>
        <v>0.65891624194078513</v>
      </c>
      <c r="L22" s="16" t="s">
        <v>37970</v>
      </c>
      <c r="M22" s="15">
        <f>IF(D6L1315C2&lt;&gt;0,D6L1315C2*D6L1315C4,D6L1315C3*D6L1315C4)</f>
        <v>3.2347338601770456E-2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1.6173669300885228E-2</v>
      </c>
      <c r="R22" s="16" t="s">
        <v>37972</v>
      </c>
      <c r="S22" s="15">
        <f>D6L1315C5-D6L1315C7</f>
        <v>1.6173669300885228E-2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1.5615985929922175E-2</v>
      </c>
      <c r="X22" s="16" t="s">
        <v>37974</v>
      </c>
      <c r="Y22" s="33">
        <f>D6L1315C7-D6L1315C10</f>
        <v>5.5768337096305347E-4</v>
      </c>
      <c r="Z22" s="16" t="s">
        <v>37975</v>
      </c>
      <c r="AA22" s="33">
        <f>CHOOSE(MIN(D6L1315C9,RUN_YEARS),B7L813C7,B7L813C16,B7L813C25,B7L813C34,B7L813C43)</f>
        <v>703.66666666666663</v>
      </c>
      <c r="AB22" s="16" t="s">
        <v>37976</v>
      </c>
      <c r="AC22" s="33">
        <f>IF(D6L1315C12=0,0,D6L1315C10/D6L1315C12)</f>
        <v>2.2192305916516593E-5</v>
      </c>
      <c r="AD22" s="16" t="s">
        <v>37977</v>
      </c>
      <c r="AE22" s="33">
        <f>IF(D6L1315C5=0,0,D6L1315C10/D6L1315C5)</f>
        <v>0.48275952844749553</v>
      </c>
      <c r="AF22" s="16" t="s">
        <v>37978</v>
      </c>
      <c r="AG22" s="33">
        <f>CHOOSE(MIN(D6L1315C9,RUN_YEARS),B7L813C5,B7L813C14,B7L813C23,B7L813C32,B7L813C41)</f>
        <v>9.6652238403455879</v>
      </c>
      <c r="AH22" s="16" t="s">
        <v>37979</v>
      </c>
      <c r="AI22" s="33">
        <f>IF(D6L1315C15=0,0,D6L1315C11/D6L1315C15)</f>
        <v>5.7699995382943249E-5</v>
      </c>
      <c r="AJ22" s="16" t="s">
        <v>37980</v>
      </c>
      <c r="AK22" s="33">
        <f>IF(D6L1315C5=0,0,D6L1315C11/D6L1315C5)</f>
        <v>1.7240471552504476E-2</v>
      </c>
      <c r="AL22" s="16" t="s">
        <v>37981</v>
      </c>
      <c r="AM22" s="33">
        <f>D6L1315C8*CHOOSE(MIN(D6L1315C9,RUN_YEARS),B7L813C4,B7L813C13,B7L813C22,B7L813C31,B7L813C40)</f>
        <v>4.235995714662634E-3</v>
      </c>
      <c r="AN22" s="16" t="s">
        <v>37982</v>
      </c>
      <c r="AO22" s="33">
        <f>D6L1315C8-D6L1315C18</f>
        <v>1.1937673586222594E-2</v>
      </c>
      <c r="AP22" s="16" t="s">
        <v>37983</v>
      </c>
      <c r="AQ22" s="33">
        <f>CHOOSE(MIN(D6L1315C9,RUN_YEARS),B7L813C2,B7L813C11,B7L813C20,B7L813C29,B7L813C38)</f>
        <v>1.5058051562510253</v>
      </c>
      <c r="AR22" s="16" t="s">
        <v>37984</v>
      </c>
      <c r="AS22" s="33">
        <f>IF(D6L1315C20=0,0,D6L1315C18/D6L1315C20)</f>
        <v>2.8131101139332744E-3</v>
      </c>
      <c r="AT22" s="16" t="s">
        <v>37985</v>
      </c>
      <c r="AU22" s="33">
        <f>IF(D6L1315C5=0,0,D6L1315C18/D6L1315C5)</f>
        <v>0.13095345390890323</v>
      </c>
      <c r="AV22" s="16" t="s">
        <v>37986</v>
      </c>
      <c r="AW22" s="33">
        <f>CHOOSE(MIN(D6L1315C9,RUN_YEARS),B7L813C1,B7L813C10,B7L813C19,B7L813C28,B7L813C37)</f>
        <v>4.2435856055173788</v>
      </c>
      <c r="AX22" s="16" t="s">
        <v>37987</v>
      </c>
      <c r="AY22" s="33">
        <f>IF(D6L1315C23=0,0,D6L1315C19/D6L1315C23)</f>
        <v>2.8131101139332736E-3</v>
      </c>
      <c r="AZ22" s="16" t="s">
        <v>37988</v>
      </c>
      <c r="BA22" s="33">
        <f>IF(D6L1315C5=0,0,D6L1315C19/D6L1315C5)</f>
        <v>0.36904654609109677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14.134646027913886</v>
      </c>
      <c r="J23" s="16" t="s">
        <v>38011</v>
      </c>
      <c r="K23" s="21">
        <f>IF(FLOW_THRU_100PCT="Y",1,INDEX(VariabilityMatrix,D6L1316C1,D6L1316C9))</f>
        <v>0.33918714642276254</v>
      </c>
      <c r="L23" s="16" t="s">
        <v>37991</v>
      </c>
      <c r="M23" s="15">
        <f>IF(D6L1316C2&lt;&gt;0,D6L1316C2*D6L1316C4,D6L1316C3*D6L1316C4)</f>
        <v>4.7942902519039468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2.3971451259519734</v>
      </c>
      <c r="R23" s="16" t="s">
        <v>37993</v>
      </c>
      <c r="S23" s="15">
        <f>D6L1316C5-D6L1316C7</f>
        <v>2.3971451259519734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2.3144893012495737</v>
      </c>
      <c r="X23" s="16" t="s">
        <v>37995</v>
      </c>
      <c r="Y23" s="33">
        <f>D6L1316C7-D6L1316C10</f>
        <v>8.2655824702399627E-2</v>
      </c>
      <c r="Z23" s="16" t="s">
        <v>37996</v>
      </c>
      <c r="AA23" s="33">
        <f>CHOOSE(MIN(D6L1316C9,RUN_YEARS),B7L813C7,B7L813C16,B7L813C25,B7L813C34,B7L813C43)</f>
        <v>703.66666666666663</v>
      </c>
      <c r="AB23" s="16" t="s">
        <v>37997</v>
      </c>
      <c r="AC23" s="33">
        <f>IF(D6L1316C12=0,0,D6L1316C10/D6L1316C12)</f>
        <v>3.2891842272613557E-3</v>
      </c>
      <c r="AD23" s="16" t="s">
        <v>37998</v>
      </c>
      <c r="AE23" s="33">
        <f>IF(D6L1316C5=0,0,D6L1316C10/D6L1316C5)</f>
        <v>0.48275952844749548</v>
      </c>
      <c r="AF23" s="16" t="s">
        <v>37999</v>
      </c>
      <c r="AG23" s="33">
        <f>CHOOSE(MIN(D6L1316C9,RUN_YEARS),B7L813C5,B7L813C14,B7L813C23,B7L813C32,B7L813C41)</f>
        <v>9.6652238403455879</v>
      </c>
      <c r="AH23" s="16" t="s">
        <v>38000</v>
      </c>
      <c r="AI23" s="33">
        <f>IF(D6L1316C15=0,0,D6L1316C11/D6L1316C15)</f>
        <v>8.5518789908795526E-3</v>
      </c>
      <c r="AJ23" s="16" t="s">
        <v>38001</v>
      </c>
      <c r="AK23" s="33">
        <f>IF(D6L1316C5=0,0,D6L1316C11/D6L1316C5)</f>
        <v>1.7240471552504501E-2</v>
      </c>
      <c r="AL23" s="16" t="s">
        <v>38002</v>
      </c>
      <c r="AM23" s="33">
        <f>D6L1316C8*CHOOSE(MIN(D6L1316C9,RUN_YEARS),B7L813C4,B7L813C13,B7L813C22,B7L813C31,B7L813C40)</f>
        <v>0.62782886752860756</v>
      </c>
      <c r="AN23" s="16" t="s">
        <v>38003</v>
      </c>
      <c r="AO23" s="33">
        <f>D6L1316C8-D6L1316C18</f>
        <v>1.7693162584233657</v>
      </c>
      <c r="AP23" s="16" t="s">
        <v>38004</v>
      </c>
      <c r="AQ23" s="33">
        <f>CHOOSE(MIN(D6L1316C9,RUN_YEARS),B7L813C2,B7L813C11,B7L813C20,B7L813C29,B7L813C38)</f>
        <v>1.5058051562510253</v>
      </c>
      <c r="AR23" s="16" t="s">
        <v>38005</v>
      </c>
      <c r="AS23" s="33">
        <f>IF(D6L1316C20=0,0,D6L1316C18/D6L1316C20)</f>
        <v>0.41693898106425753</v>
      </c>
      <c r="AT23" s="16" t="s">
        <v>38006</v>
      </c>
      <c r="AU23" s="33">
        <f>IF(D6L1316C5=0,0,D6L1316C18/D6L1316C5)</f>
        <v>0.13095345390890323</v>
      </c>
      <c r="AV23" s="16" t="s">
        <v>38007</v>
      </c>
      <c r="AW23" s="33">
        <f>CHOOSE(MIN(D6L1316C9,RUN_YEARS),B7L813C1,B7L813C10,B7L813C19,B7L813C28,B7L813C37)</f>
        <v>4.2435856055173788</v>
      </c>
      <c r="AX23" s="16" t="s">
        <v>38008</v>
      </c>
      <c r="AY23" s="33">
        <f>IF(D6L1316C23=0,0,D6L1316C19/D6L1316C23)</f>
        <v>0.41693898106425742</v>
      </c>
      <c r="AZ23" s="16" t="s">
        <v>38009</v>
      </c>
      <c r="BA23" s="33">
        <f>IF(D6L1316C5=0,0,D6L1316C19/D6L1316C5)</f>
        <v>0.36904654609109672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0.43372174620896659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0.37300070173971128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0.18650035086985564</v>
      </c>
      <c r="R24" s="16" t="s">
        <v>38014</v>
      </c>
      <c r="S24" s="15">
        <f>D6L1317C5-D6L1317C7</f>
        <v>0.18650035086985564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0.18006964288244795</v>
      </c>
      <c r="X24" s="16" t="s">
        <v>38016</v>
      </c>
      <c r="Y24" s="33">
        <f>D6L1317C7-D6L1317C10</f>
        <v>6.4307079874076911E-3</v>
      </c>
      <c r="Z24" s="16" t="s">
        <v>38017</v>
      </c>
      <c r="AA24" s="33">
        <f>CHOOSE(MIN(D6L1317C9,RUN_YEARS),B7L813C7,B7L813C16,B7L813C25,B7L813C34,B7L813C43)</f>
        <v>703.66666666666663</v>
      </c>
      <c r="AB24" s="16" t="s">
        <v>38018</v>
      </c>
      <c r="AC24" s="33">
        <f>IF(D6L1317C12=0,0,D6L1317C10/D6L1317C12)</f>
        <v>2.5590190840707905E-4</v>
      </c>
      <c r="AD24" s="16" t="s">
        <v>38019</v>
      </c>
      <c r="AE24" s="33">
        <f>IF(D6L1317C5=0,0,D6L1317C10/D6L1317C5)</f>
        <v>0.48275952844749553</v>
      </c>
      <c r="AF24" s="16" t="s">
        <v>38020</v>
      </c>
      <c r="AG24" s="33">
        <f>CHOOSE(MIN(D6L1317C9,RUN_YEARS),B7L813C5,B7L813C14,B7L813C23,B7L813C32,B7L813C41)</f>
        <v>9.6652238403455879</v>
      </c>
      <c r="AH24" s="16" t="s">
        <v>38021</v>
      </c>
      <c r="AI24" s="33">
        <f>IF(D6L1317C15=0,0,D6L1317C11/D6L1317C15)</f>
        <v>6.6534496185840597E-4</v>
      </c>
      <c r="AJ24" s="16" t="s">
        <v>38022</v>
      </c>
      <c r="AK24" s="33">
        <f>IF(D6L1317C5=0,0,D6L1317C11/D6L1317C5)</f>
        <v>1.7240471552504456E-2</v>
      </c>
      <c r="AL24" s="16" t="s">
        <v>38023</v>
      </c>
      <c r="AM24" s="33">
        <f>D6L1317C8*CHOOSE(MIN(D6L1317C9,RUN_YEARS),B7L813C4,B7L813C13,B7L813C22,B7L813C31,B7L813C40)</f>
        <v>4.8845730203259843E-2</v>
      </c>
      <c r="AN24" s="16" t="s">
        <v>38024</v>
      </c>
      <c r="AO24" s="33">
        <f>D6L1317C8-D6L1317C18</f>
        <v>0.13765462066659578</v>
      </c>
      <c r="AP24" s="16" t="s">
        <v>38025</v>
      </c>
      <c r="AQ24" s="33">
        <f>CHOOSE(MIN(D6L1317C9,RUN_YEARS),B7L813C2,B7L813C11,B7L813C20,B7L813C29,B7L813C38)</f>
        <v>1.5058051562510253</v>
      </c>
      <c r="AR24" s="16" t="s">
        <v>38026</v>
      </c>
      <c r="AS24" s="33">
        <f>IF(D6L1317C20=0,0,D6L1317C18/D6L1317C20)</f>
        <v>3.2438280610534061E-2</v>
      </c>
      <c r="AT24" s="16" t="s">
        <v>38027</v>
      </c>
      <c r="AU24" s="33">
        <f>IF(D6L1317C5=0,0,D6L1317C18/D6L1317C5)</f>
        <v>0.13095345390890323</v>
      </c>
      <c r="AV24" s="16" t="s">
        <v>38028</v>
      </c>
      <c r="AW24" s="33">
        <f>CHOOSE(MIN(D6L1317C9,RUN_YEARS),B7L813C1,B7L813C10,B7L813C19,B7L813C28,B7L813C37)</f>
        <v>4.2435856055173788</v>
      </c>
      <c r="AX24" s="16" t="s">
        <v>38029</v>
      </c>
      <c r="AY24" s="33">
        <f>IF(D6L1317C23=0,0,D6L1317C19/D6L1317C23)</f>
        <v>3.2438280610534047E-2</v>
      </c>
      <c r="AZ24" s="16" t="s">
        <v>38030</v>
      </c>
      <c r="BA24" s="33">
        <f>IF(D6L1317C5=0,0,D6L1317C19/D6L1317C5)</f>
        <v>0.36904654609109672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-0.25676784465939279</v>
      </c>
      <c r="J25" s="16" t="s">
        <v>38052</v>
      </c>
      <c r="K25" s="21">
        <f>IF(FLOW_THRU_100PCT="Y",1,INDEX(VariabilityMatrix,D6L1318C1,D6L1318C9))</f>
        <v>0.3403520937805683</v>
      </c>
      <c r="L25" s="16" t="s">
        <v>38032</v>
      </c>
      <c r="M25" s="15">
        <f>IF(D6L1318C2&lt;&gt;0,D6L1318C2*D6L1318C4,D6L1318C3*D6L1318C4)</f>
        <v>-8.7391473545348042E-2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-4.3695736772674021E-2</v>
      </c>
      <c r="R25" s="16" t="s">
        <v>38034</v>
      </c>
      <c r="S25" s="15">
        <f>D6L1318C5-D6L1318C7</f>
        <v>-4.3695736772674021E-2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-4.1976186647786351E-2</v>
      </c>
      <c r="X25" s="16" t="s">
        <v>38036</v>
      </c>
      <c r="Y25" s="33">
        <f>D6L1318C7-D6L1318C10</f>
        <v>-1.7195501248876699E-3</v>
      </c>
      <c r="Z25" s="16" t="s">
        <v>38037</v>
      </c>
      <c r="AA25" s="33">
        <f>CHOOSE(MIN(D6L1318C9,RUN_YEARS),B7L813C7,B7L813C16,B7L813C25,B7L813C34,B7L813C43)</f>
        <v>532</v>
      </c>
      <c r="AB25" s="16" t="s">
        <v>38038</v>
      </c>
      <c r="AC25" s="33">
        <f>IF(D6L1318C12=0,0,D6L1318C10/D6L1318C12)</f>
        <v>-7.8902606480801409E-5</v>
      </c>
      <c r="AD25" s="16" t="s">
        <v>38039</v>
      </c>
      <c r="AE25" s="33">
        <f>IF(D6L1318C5=0,0,D6L1318C10/D6L1318C5)</f>
        <v>0.4803235938801812</v>
      </c>
      <c r="AF25" s="16" t="s">
        <v>38040</v>
      </c>
      <c r="AG25" s="33">
        <f>CHOOSE(MIN(D6L1318C9,RUN_YEARS),B7L813C5,B7L813C14,B7L813C23,B7L813C32,B7L813C41)</f>
        <v>8.3820479721418142</v>
      </c>
      <c r="AH25" s="16" t="s">
        <v>38041</v>
      </c>
      <c r="AI25" s="33">
        <f>IF(D6L1318C15=0,0,D6L1318C11/D6L1318C15)</f>
        <v>-2.0514677685008328E-4</v>
      </c>
      <c r="AJ25" s="16" t="s">
        <v>38042</v>
      </c>
      <c r="AK25" s="33">
        <f>IF(D6L1318C5=0,0,D6L1318C11/D6L1318C5)</f>
        <v>1.9676406119818812E-2</v>
      </c>
      <c r="AL25" s="16" t="s">
        <v>38043</v>
      </c>
      <c r="AM25" s="33">
        <f>D6L1318C8*CHOOSE(MIN(D6L1318C9,RUN_YEARS),B7L813C4,B7L813C13,B7L813C22,B7L813C31,B7L813C40)</f>
        <v>-1.1238663904225843E-2</v>
      </c>
      <c r="AN25" s="16" t="s">
        <v>38044</v>
      </c>
      <c r="AO25" s="33">
        <f>D6L1318C8-D6L1318C18</f>
        <v>-3.2457072868448178E-2</v>
      </c>
      <c r="AP25" s="16" t="s">
        <v>38045</v>
      </c>
      <c r="AQ25" s="33">
        <f>CHOOSE(MIN(D6L1318C9,RUN_YEARS),B7L813C2,B7L813C11,B7L813C20,B7L813C29,B7L813C38)</f>
        <v>1.1641588350937058</v>
      </c>
      <c r="AR25" s="16" t="s">
        <v>38046</v>
      </c>
      <c r="AS25" s="33">
        <f>IF(D6L1318C20=0,0,D6L1318C18/D6L1318C20)</f>
        <v>-9.6538922056294985E-3</v>
      </c>
      <c r="AT25" s="16" t="s">
        <v>38047</v>
      </c>
      <c r="AU25" s="33">
        <f>IF(D6L1318C5=0,0,D6L1318C18/D6L1318C5)</f>
        <v>0.12860137778079714</v>
      </c>
      <c r="AV25" s="16" t="s">
        <v>38048</v>
      </c>
      <c r="AW25" s="33">
        <f>CHOOSE(MIN(D6L1318C9,RUN_YEARS),B7L813C1,B7L813C10,B7L813C19,B7L813C28,B7L813C37)</f>
        <v>3.3620711912985115</v>
      </c>
      <c r="AX25" s="16" t="s">
        <v>38049</v>
      </c>
      <c r="AY25" s="33">
        <f>IF(D6L1318C23=0,0,D6L1318C19/D6L1318C23)</f>
        <v>-9.6538922056294968E-3</v>
      </c>
      <c r="AZ25" s="16" t="s">
        <v>38050</v>
      </c>
      <c r="BA25" s="33">
        <f>IF(D6L1318C5=0,0,D6L1318C19/D6L1318C5)</f>
        <v>0.37139862221920283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23.300019143611355</v>
      </c>
      <c r="J26" s="16" t="s">
        <v>38073</v>
      </c>
      <c r="K26" s="21">
        <f>IF(FLOW_THRU_100PCT="Y",1,INDEX(VariabilityMatrix,D6L1319C1,D6L1319C9))</f>
        <v>0.33918714642276254</v>
      </c>
      <c r="L26" s="16" t="s">
        <v>38053</v>
      </c>
      <c r="M26" s="15">
        <f>IF(D6L1319C2&lt;&gt;0,D6L1319C2*D6L1319C4,D6L1319C3*D6L1319C4)</f>
        <v>7.9030670049172747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3.9515335024586373</v>
      </c>
      <c r="R26" s="16" t="s">
        <v>38055</v>
      </c>
      <c r="S26" s="15">
        <f>D6L1319C5-D6L1319C7</f>
        <v>3.9515335024586373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3.8152809005828243</v>
      </c>
      <c r="X26" s="16" t="s">
        <v>38057</v>
      </c>
      <c r="Y26" s="33">
        <f>D6L1319C7-D6L1319C10</f>
        <v>0.13625260187581301</v>
      </c>
      <c r="Z26" s="16" t="s">
        <v>38058</v>
      </c>
      <c r="AA26" s="33">
        <f>CHOOSE(MIN(D6L1319C9,RUN_YEARS),B7L813C7,B7L813C16,B7L813C25,B7L813C34,B7L813C43)</f>
        <v>703.66666666666663</v>
      </c>
      <c r="AB26" s="16" t="s">
        <v>38059</v>
      </c>
      <c r="AC26" s="33">
        <f>IF(D6L1319C12=0,0,D6L1319C10/D6L1319C12)</f>
        <v>5.4220003324246674E-3</v>
      </c>
      <c r="AD26" s="16" t="s">
        <v>38060</v>
      </c>
      <c r="AE26" s="33">
        <f>IF(D6L1319C5=0,0,D6L1319C10/D6L1319C5)</f>
        <v>0.48275952844749553</v>
      </c>
      <c r="AF26" s="16" t="s">
        <v>38061</v>
      </c>
      <c r="AG26" s="33">
        <f>CHOOSE(MIN(D6L1319C9,RUN_YEARS),B7L813C5,B7L813C14,B7L813C23,B7L813C32,B7L813C41)</f>
        <v>9.6652238403455879</v>
      </c>
      <c r="AH26" s="16" t="s">
        <v>38062</v>
      </c>
      <c r="AI26" s="33">
        <f>IF(D6L1319C15=0,0,D6L1319C11/D6L1319C15)</f>
        <v>1.4097200864304162E-2</v>
      </c>
      <c r="AJ26" s="16" t="s">
        <v>38063</v>
      </c>
      <c r="AK26" s="33">
        <f>IF(D6L1319C5=0,0,D6L1319C11/D6L1319C5)</f>
        <v>1.7240471552504473E-2</v>
      </c>
      <c r="AL26" s="16" t="s">
        <v>38064</v>
      </c>
      <c r="AM26" s="33">
        <f>D6L1319C8*CHOOSE(MIN(D6L1319C9,RUN_YEARS),B7L813C4,B7L813C13,B7L813C22,B7L813C31,B7L813C40)</f>
        <v>1.0349339207674082</v>
      </c>
      <c r="AN26" s="16" t="s">
        <v>38065</v>
      </c>
      <c r="AO26" s="33">
        <f>D6L1319C8-D6L1319C18</f>
        <v>2.9165995816912291</v>
      </c>
      <c r="AP26" s="16" t="s">
        <v>38066</v>
      </c>
      <c r="AQ26" s="33">
        <f>CHOOSE(MIN(D6L1319C9,RUN_YEARS),B7L813C2,B7L813C11,B7L813C20,B7L813C29,B7L813C38)</f>
        <v>1.5058051562510253</v>
      </c>
      <c r="AR26" s="16" t="s">
        <v>38067</v>
      </c>
      <c r="AS26" s="33">
        <f>IF(D6L1319C20=0,0,D6L1319C18/D6L1319C20)</f>
        <v>0.68729603991001309</v>
      </c>
      <c r="AT26" s="16" t="s">
        <v>38068</v>
      </c>
      <c r="AU26" s="33">
        <f>IF(D6L1319C5=0,0,D6L1319C18/D6L1319C5)</f>
        <v>0.13095345390890323</v>
      </c>
      <c r="AV26" s="16" t="s">
        <v>38069</v>
      </c>
      <c r="AW26" s="33">
        <f>CHOOSE(MIN(D6L1319C9,RUN_YEARS),B7L813C1,B7L813C10,B7L813C19,B7L813C28,B7L813C37)</f>
        <v>4.2435856055173788</v>
      </c>
      <c r="AX26" s="16" t="s">
        <v>38070</v>
      </c>
      <c r="AY26" s="33">
        <f>IF(D6L1319C23=0,0,D6L1319C19/D6L1319C23)</f>
        <v>0.68729603991001298</v>
      </c>
      <c r="AZ26" s="16" t="s">
        <v>38071</v>
      </c>
      <c r="BA26" s="33">
        <f>IF(D6L1319C5=0,0,D6L1319C19/D6L1319C5)</f>
        <v>0.36904654609109677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0.33693852421491544</v>
      </c>
      <c r="J27" s="16" t="s">
        <v>38094</v>
      </c>
      <c r="K27" s="21">
        <f>IF(FLOW_THRU_100PCT="Y",1,INDEX(VariabilityMatrix,D6L1320C1,D6L1320C9))</f>
        <v>0.3403520937805683</v>
      </c>
      <c r="L27" s="16" t="s">
        <v>38074</v>
      </c>
      <c r="M27" s="15">
        <f>IF(D6L1320C2&lt;&gt;0,D6L1320C2*D6L1320C4,D6L1320C3*D6L1320C4)</f>
        <v>0.11467773219188118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5.7338866095940591E-2</v>
      </c>
      <c r="R27" s="16" t="s">
        <v>38076</v>
      </c>
      <c r="S27" s="15">
        <f>D6L1320C5-D6L1320C7</f>
        <v>5.7338866095940591E-2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5.5082420464433318E-2</v>
      </c>
      <c r="X27" s="16" t="s">
        <v>38078</v>
      </c>
      <c r="Y27" s="33">
        <f>D6L1320C7-D6L1320C10</f>
        <v>2.2564456315072728E-3</v>
      </c>
      <c r="Z27" s="16" t="s">
        <v>38079</v>
      </c>
      <c r="AA27" s="33">
        <f>CHOOSE(MIN(D6L1320C9,RUN_YEARS),B7L813C7,B7L813C16,B7L813C25,B7L813C34,B7L813C43)</f>
        <v>532</v>
      </c>
      <c r="AB27" s="16" t="s">
        <v>38080</v>
      </c>
      <c r="AC27" s="33">
        <f>IF(D6L1320C12=0,0,D6L1320C10/D6L1320C12)</f>
        <v>1.0353838433164158E-4</v>
      </c>
      <c r="AD27" s="16" t="s">
        <v>38081</v>
      </c>
      <c r="AE27" s="33">
        <f>IF(D6L1320C5=0,0,D6L1320C10/D6L1320C5)</f>
        <v>0.4803235938801812</v>
      </c>
      <c r="AF27" s="16" t="s">
        <v>38082</v>
      </c>
      <c r="AG27" s="33">
        <f>CHOOSE(MIN(D6L1320C9,RUN_YEARS),B7L813C5,B7L813C14,B7L813C23,B7L813C32,B7L813C41)</f>
        <v>8.3820479721418142</v>
      </c>
      <c r="AH27" s="16" t="s">
        <v>38083</v>
      </c>
      <c r="AI27" s="33">
        <f>IF(D6L1320C15=0,0,D6L1320C11/D6L1320C15)</f>
        <v>2.691997992622675E-4</v>
      </c>
      <c r="AJ27" s="16" t="s">
        <v>38084</v>
      </c>
      <c r="AK27" s="33">
        <f>IF(D6L1320C5=0,0,D6L1320C11/D6L1320C5)</f>
        <v>1.9676406119818805E-2</v>
      </c>
      <c r="AL27" s="16" t="s">
        <v>38085</v>
      </c>
      <c r="AM27" s="33">
        <f>D6L1320C8*CHOOSE(MIN(D6L1320C9,RUN_YEARS),B7L813C4,B7L813C13,B7L813C22,B7L813C31,B7L813C40)</f>
        <v>1.4747714360653193E-2</v>
      </c>
      <c r="AN27" s="16" t="s">
        <v>38086</v>
      </c>
      <c r="AO27" s="33">
        <f>D6L1320C8-D6L1320C18</f>
        <v>4.2591151735287394E-2</v>
      </c>
      <c r="AP27" s="16" t="s">
        <v>38087</v>
      </c>
      <c r="AQ27" s="33">
        <f>CHOOSE(MIN(D6L1320C9,RUN_YEARS),B7L813C2,B7L813C11,B7L813C20,B7L813C29,B7L813C38)</f>
        <v>1.1641588350937058</v>
      </c>
      <c r="AR27" s="16" t="s">
        <v>38088</v>
      </c>
      <c r="AS27" s="33">
        <f>IF(D6L1320C20=0,0,D6L1320C18/D6L1320C20)</f>
        <v>1.2668129052567055E-2</v>
      </c>
      <c r="AT27" s="16" t="s">
        <v>38089</v>
      </c>
      <c r="AU27" s="33">
        <f>IF(D6L1320C5=0,0,D6L1320C18/D6L1320C5)</f>
        <v>0.12860137778079714</v>
      </c>
      <c r="AV27" s="16" t="s">
        <v>38090</v>
      </c>
      <c r="AW27" s="33">
        <f>CHOOSE(MIN(D6L1320C9,RUN_YEARS),B7L813C1,B7L813C10,B7L813C19,B7L813C28,B7L813C37)</f>
        <v>3.3620711912985115</v>
      </c>
      <c r="AX27" s="16" t="s">
        <v>38091</v>
      </c>
      <c r="AY27" s="33">
        <f>IF(D6L1320C23=0,0,D6L1320C19/D6L1320C23)</f>
        <v>1.2668129052567053E-2</v>
      </c>
      <c r="AZ27" s="16" t="s">
        <v>38092</v>
      </c>
      <c r="BA27" s="33">
        <f>IF(D6L1320C5=0,0,D6L1320C19/D6L1320C5)</f>
        <v>0.37139862221920283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0.3403520937805683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532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8.3820479721418142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1.1641588350937058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3.3620711912985115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0.3403520937805683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532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8.3820479721418142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1.1641588350937058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3.3620711912985115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0.3403520937805683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532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8.3820479721418142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1.1641588350937058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3.3620711912985115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0.3403520937805683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532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8.3820479721418142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1.1641588350937058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3.3620711912985115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0.3403520937805683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532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8.3820479721418142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1.1641588350937058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3.3620711912985115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0.62843468167716132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0.54045382624235871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0.27022691312117936</v>
      </c>
      <c r="R33" s="16" t="s">
        <v>38202</v>
      </c>
      <c r="S33" s="15">
        <f>D6L1326C5-D6L1326C7</f>
        <v>0.27022691312117936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0.25959272414702472</v>
      </c>
      <c r="X33" s="16" t="s">
        <v>38204</v>
      </c>
      <c r="Y33" s="33">
        <f>D6L1326C7-D6L1326C10</f>
        <v>1.0634188974154635E-2</v>
      </c>
      <c r="Z33" s="16" t="s">
        <v>38205</v>
      </c>
      <c r="AA33" s="33">
        <f>CHOOSE(MIN(D6L1326C9,RUN_YEARS),B7L813C7,B7L813C16,B7L813C25,B7L813C34,B7L813C43)</f>
        <v>532</v>
      </c>
      <c r="AB33" s="16" t="s">
        <v>38206</v>
      </c>
      <c r="AC33" s="33">
        <f>IF(D6L1326C12=0,0,D6L1326C10/D6L1326C12)</f>
        <v>4.8795624839666299E-4</v>
      </c>
      <c r="AD33" s="16" t="s">
        <v>38207</v>
      </c>
      <c r="AE33" s="33">
        <f>IF(D6L1326C5=0,0,D6L1326C10/D6L1326C5)</f>
        <v>0.4803235938801812</v>
      </c>
      <c r="AF33" s="16" t="s">
        <v>38208</v>
      </c>
      <c r="AG33" s="33">
        <f>CHOOSE(MIN(D6L1326C9,RUN_YEARS),B7L813C5,B7L813C14,B7L813C23,B7L813C32,B7L813C41)</f>
        <v>8.3820479721418142</v>
      </c>
      <c r="AH33" s="16" t="s">
        <v>38209</v>
      </c>
      <c r="AI33" s="33">
        <f>IF(D6L1326C15=0,0,D6L1326C11/D6L1326C15)</f>
        <v>1.268686245831321E-3</v>
      </c>
      <c r="AJ33" s="16" t="s">
        <v>38210</v>
      </c>
      <c r="AK33" s="33">
        <f>IF(D6L1326C5=0,0,D6L1326C11/D6L1326C5)</f>
        <v>1.9676406119818801E-2</v>
      </c>
      <c r="AL33" s="16" t="s">
        <v>38211</v>
      </c>
      <c r="AM33" s="33">
        <f>D6L1326C8*CHOOSE(MIN(D6L1326C9,RUN_YEARS),B7L813C4,B7L813C13,B7L813C22,B7L813C31,B7L813C40)</f>
        <v>6.9503106681670868E-2</v>
      </c>
      <c r="AN33" s="16" t="s">
        <v>38212</v>
      </c>
      <c r="AO33" s="33">
        <f>D6L1326C8-D6L1326C18</f>
        <v>0.20072380643950849</v>
      </c>
      <c r="AP33" s="16" t="s">
        <v>38213</v>
      </c>
      <c r="AQ33" s="33">
        <f>CHOOSE(MIN(D6L1326C9,RUN_YEARS),B7L813C2,B7L813C11,B7L813C20,B7L813C29,B7L813C38)</f>
        <v>1.1641588350937058</v>
      </c>
      <c r="AR33" s="16" t="s">
        <v>38214</v>
      </c>
      <c r="AS33" s="33">
        <f>IF(D6L1326C20=0,0,D6L1326C18/D6L1326C20)</f>
        <v>5.9702425980451716E-2</v>
      </c>
      <c r="AT33" s="16" t="s">
        <v>38215</v>
      </c>
      <c r="AU33" s="33">
        <f>IF(D6L1326C5=0,0,D6L1326C18/D6L1326C5)</f>
        <v>0.12860137778079714</v>
      </c>
      <c r="AV33" s="16" t="s">
        <v>38216</v>
      </c>
      <c r="AW33" s="33">
        <f>CHOOSE(MIN(D6L1326C9,RUN_YEARS),B7L813C1,B7L813C10,B7L813C19,B7L813C28,B7L813C37)</f>
        <v>3.3620711912985115</v>
      </c>
      <c r="AX33" s="16" t="s">
        <v>38217</v>
      </c>
      <c r="AY33" s="33">
        <f>IF(D6L1326C23=0,0,D6L1326C19/D6L1326C23)</f>
        <v>5.9702425980451709E-2</v>
      </c>
      <c r="AZ33" s="16" t="s">
        <v>38218</v>
      </c>
      <c r="BA33" s="33">
        <f>IF(D6L1326C5=0,0,D6L1326C19/D6L1326C5)</f>
        <v>0.37139862221920283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-0.12106157336090813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-0.10411295309038099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-5.2056476545190494E-2</v>
      </c>
      <c r="R34" s="16" t="s">
        <v>38222</v>
      </c>
      <c r="S34" s="15">
        <f>D6L1327C5-D6L1327C7</f>
        <v>-5.2056476545190494E-2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-5.0261520139188547E-2</v>
      </c>
      <c r="X34" s="16" t="s">
        <v>38224</v>
      </c>
      <c r="Y34" s="33">
        <f>D6L1327C7-D6L1327C10</f>
        <v>-1.7949564060019477E-3</v>
      </c>
      <c r="Z34" s="16" t="s">
        <v>38225</v>
      </c>
      <c r="AA34" s="33">
        <f>CHOOSE(MIN(D6L1327C9,RUN_YEARS),B7L813C7,B7L813C16,B7L813C25,B7L813C34,B7L813C43)</f>
        <v>703.66666666666663</v>
      </c>
      <c r="AB34" s="16" t="s">
        <v>38226</v>
      </c>
      <c r="AC34" s="33">
        <f>IF(D6L1327C12=0,0,D6L1327C10/D6L1327C12)</f>
        <v>-7.1428024830680082E-5</v>
      </c>
      <c r="AD34" s="16" t="s">
        <v>38227</v>
      </c>
      <c r="AE34" s="33">
        <f>IF(D6L1327C5=0,0,D6L1327C10/D6L1327C5)</f>
        <v>0.48275952844749553</v>
      </c>
      <c r="AF34" s="16" t="s">
        <v>38228</v>
      </c>
      <c r="AG34" s="33">
        <f>CHOOSE(MIN(D6L1327C9,RUN_YEARS),B7L813C5,B7L813C14,B7L813C23,B7L813C32,B7L813C41)</f>
        <v>9.6652238403455879</v>
      </c>
      <c r="AH34" s="16" t="s">
        <v>38229</v>
      </c>
      <c r="AI34" s="33">
        <f>IF(D6L1327C15=0,0,D6L1327C11/D6L1327C15)</f>
        <v>-1.8571286455976871E-4</v>
      </c>
      <c r="AJ34" s="16" t="s">
        <v>38230</v>
      </c>
      <c r="AK34" s="33">
        <f>IF(D6L1327C5=0,0,D6L1327C11/D6L1327C5)</f>
        <v>1.7240471552504487E-2</v>
      </c>
      <c r="AL34" s="16" t="s">
        <v>38231</v>
      </c>
      <c r="AM34" s="33">
        <f>D6L1327C8*CHOOSE(MIN(D6L1327C9,RUN_YEARS),B7L813C4,B7L813C13,B7L813C22,B7L813C31,B7L813C40)</f>
        <v>-1.363395080384101E-2</v>
      </c>
      <c r="AN34" s="16" t="s">
        <v>38232</v>
      </c>
      <c r="AO34" s="33">
        <f>D6L1327C8-D6L1327C18</f>
        <v>-3.8422525741349481E-2</v>
      </c>
      <c r="AP34" s="16" t="s">
        <v>38233</v>
      </c>
      <c r="AQ34" s="33">
        <f>CHOOSE(MIN(D6L1327C9,RUN_YEARS),B7L813C2,B7L813C11,B7L813C20,B7L813C29,B7L813C38)</f>
        <v>1.5058051562510253</v>
      </c>
      <c r="AR34" s="16" t="s">
        <v>38234</v>
      </c>
      <c r="AS34" s="33">
        <f>IF(D6L1327C20=0,0,D6L1327C18/D6L1327C20)</f>
        <v>-9.054259608052612E-3</v>
      </c>
      <c r="AT34" s="16" t="s">
        <v>38235</v>
      </c>
      <c r="AU34" s="33">
        <f>IF(D6L1327C5=0,0,D6L1327C18/D6L1327C5)</f>
        <v>0.13095345390890323</v>
      </c>
      <c r="AV34" s="16" t="s">
        <v>38236</v>
      </c>
      <c r="AW34" s="33">
        <f>CHOOSE(MIN(D6L1327C9,RUN_YEARS),B7L813C1,B7L813C10,B7L813C19,B7L813C28,B7L813C37)</f>
        <v>4.2435856055173788</v>
      </c>
      <c r="AX34" s="16" t="s">
        <v>38237</v>
      </c>
      <c r="AY34" s="33">
        <f>IF(D6L1327C23=0,0,D6L1327C19/D6L1327C23)</f>
        <v>-9.0542596080526103E-3</v>
      </c>
      <c r="AZ34" s="16" t="s">
        <v>38238</v>
      </c>
      <c r="BA34" s="33">
        <f>IF(D6L1327C5=0,0,D6L1327C19/D6L1327C5)</f>
        <v>0.36904654609109677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145.31181337446364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104.71547883505595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52.357739417527974</v>
      </c>
      <c r="R35" s="16" t="s">
        <v>38242</v>
      </c>
      <c r="S35" s="15">
        <f>SUM(D6L1301C8:D6L1327C8)-2*SUM(D6L1309C8,D6L1311C8,D6L1322C8,D6L1324C8,D6L1327C8)</f>
        <v>52.357739417527974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50.547541970811842</v>
      </c>
      <c r="X35" s="16" t="s">
        <v>38244</v>
      </c>
      <c r="Y35" s="33">
        <f>SUM(D6L1301C11:D6L1327C11)-2*SUM(D6L1309C11,D6L1311C11,D6L1322C11,D6L1324C11,D6L1327C11)</f>
        <v>1.8101974467161237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7.188373656151166E-2</v>
      </c>
      <c r="AD35" s="16" t="s">
        <v>38246</v>
      </c>
      <c r="AE35" s="33">
        <f>IF(D6L1328C5=0,0,D6L1328C10/D6L1328C5)</f>
        <v>0.48271318178693057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0.18689771505993097</v>
      </c>
      <c r="AJ35" s="16" t="s">
        <v>38248</v>
      </c>
      <c r="AK35" s="33">
        <f>IF(D6L1328C5=0,0,D6L1328C11/D6L1328C5)</f>
        <v>1.7286818213069356E-2</v>
      </c>
      <c r="AL35" s="16" t="s">
        <v>38249</v>
      </c>
      <c r="AM35" s="33">
        <f>SUM(D6L1301C18:D6L1327C18)-2*SUM(D6L1309C18,D6L1311C18,D6L1322C18,D6L1324C18,D6L1327C18)</f>
        <v>13.701561307451451</v>
      </c>
      <c r="AN35" s="16" t="s">
        <v>38250</v>
      </c>
      <c r="AO35" s="33">
        <f>SUM(D6L1301C19:D6L1327C19)-2*SUM(D6L1309C19,D6L1311C19,D6L1322C19,D6L1324C19,D6L1327C19)</f>
        <v>38.656178110076517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9.1011941334495905</v>
      </c>
      <c r="AT35" s="16" t="s">
        <v>38252</v>
      </c>
      <c r="AU35" s="33">
        <f>IF(D6L1328C5=0,0,D6L1328C18/D6L1328C5)</f>
        <v>0.13084561575689929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9.1011941334495869</v>
      </c>
      <c r="AZ35" s="16" t="s">
        <v>38254</v>
      </c>
      <c r="BA35" s="33">
        <f>IF(D6L1328C5=0,0,D6L1328C19/D6L1328C5)</f>
        <v>0.36915438424310065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1.7351221851048431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0.86756109255242153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0.43378054627621077</v>
      </c>
      <c r="R36" s="16" t="s">
        <v>38259</v>
      </c>
      <c r="S36" s="15">
        <f>D6L1329C5-D6L1329C7</f>
        <v>0.43378054627621077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0.41671006188539561</v>
      </c>
      <c r="X36" s="16" t="s">
        <v>38261</v>
      </c>
      <c r="Y36" s="33">
        <f>D6L1329C7-D6L1329C10</f>
        <v>1.7070484390815155E-2</v>
      </c>
      <c r="Z36" s="16" t="s">
        <v>38262</v>
      </c>
      <c r="AA36" s="33">
        <f>CHOOSE(MIN(D6L1329C9,RUN_YEARS),B7L813C7,B7L813C16,B7L813C25,B7L813C34,B7L813C43)</f>
        <v>532</v>
      </c>
      <c r="AB36" s="16" t="s">
        <v>38263</v>
      </c>
      <c r="AC36" s="33">
        <f>IF(D6L1329C12=0,0,D6L1329C10/D6L1329C12)</f>
        <v>7.8328959001014214E-4</v>
      </c>
      <c r="AD36" s="16" t="s">
        <v>38264</v>
      </c>
      <c r="AE36" s="33">
        <f>IF(D6L1329C5=0,0,D6L1329C10/D6L1329C5)</f>
        <v>0.4803235938801812</v>
      </c>
      <c r="AF36" s="16" t="s">
        <v>38265</v>
      </c>
      <c r="AG36" s="33">
        <f>CHOOSE(MIN(D6L1329C9,RUN_YEARS),B7L813C5,B7L813C14,B7L813C23,B7L813C32,B7L813C41)</f>
        <v>8.3820479721418142</v>
      </c>
      <c r="AH36" s="16" t="s">
        <v>38266</v>
      </c>
      <c r="AI36" s="33">
        <f>IF(D6L1329C15=0,0,D6L1329C11/D6L1329C15)</f>
        <v>2.036552934026365E-3</v>
      </c>
      <c r="AJ36" s="16" t="s">
        <v>38267</v>
      </c>
      <c r="AK36" s="33">
        <f>IF(D6L1329C5=0,0,D6L1329C11/D6L1329C5)</f>
        <v>1.9676406119818805E-2</v>
      </c>
      <c r="AL36" s="16" t="s">
        <v>38268</v>
      </c>
      <c r="AM36" s="33">
        <f>D6L1329C8*CHOOSE(MIN(D6L1329C9,RUN_YEARS),B7L813C4,B7L813C13,B7L813C22,B7L813C31,B7L813C40)</f>
        <v>0.11156955181125507</v>
      </c>
      <c r="AN36" s="16" t="s">
        <v>38269</v>
      </c>
      <c r="AO36" s="33">
        <f>D6L1329C8-D6L1329C18</f>
        <v>0.32221099446495571</v>
      </c>
      <c r="AP36" s="16" t="s">
        <v>38270</v>
      </c>
      <c r="AQ36" s="33">
        <f>CHOOSE(MIN(D6L1329C9,RUN_YEARS),B7L813C2,B7L813C11,B7L813C20,B7L813C29,B7L813C38)</f>
        <v>1.1641588350937058</v>
      </c>
      <c r="AR36" s="16" t="s">
        <v>38271</v>
      </c>
      <c r="AS36" s="33">
        <f>IF(D6L1329C20=0,0,D6L1329C18/D6L1329C20)</f>
        <v>9.5837052855656579E-2</v>
      </c>
      <c r="AT36" s="16" t="s">
        <v>38272</v>
      </c>
      <c r="AU36" s="33">
        <f>IF(D6L1329C5=0,0,D6L1329C18/D6L1329C5)</f>
        <v>0.12860137778079714</v>
      </c>
      <c r="AV36" s="16" t="s">
        <v>38273</v>
      </c>
      <c r="AW36" s="33">
        <f>CHOOSE(MIN(D6L1329C9,RUN_YEARS),B7L813C1,B7L813C10,B7L813C19,B7L813C28,B7L813C37)</f>
        <v>3.3620711912985115</v>
      </c>
      <c r="AX36" s="16" t="s">
        <v>38274</v>
      </c>
      <c r="AY36" s="33">
        <f>IF(D6L1329C23=0,0,D6L1329C19/D6L1329C23)</f>
        <v>9.5837052855656579E-2</v>
      </c>
      <c r="AZ36" s="16" t="s">
        <v>38275</v>
      </c>
      <c r="BA36" s="33">
        <f>IF(D6L1329C5=0,0,D6L1329C19/D6L1329C5)</f>
        <v>0.37139862221920289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532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8.3820479721418142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1.1641588350937058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3.3620711912985115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-0.4529778569610588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-0.2264889284805294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-0.1132444642402647</v>
      </c>
      <c r="R38" s="16" t="s">
        <v>38299</v>
      </c>
      <c r="S38" s="15">
        <f>D6L1331C5-D6L1331C7</f>
        <v>-0.1132444642402647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-0.10878797610183921</v>
      </c>
      <c r="X38" s="16" t="s">
        <v>38301</v>
      </c>
      <c r="Y38" s="33">
        <f>D6L1331C7-D6L1331C10</f>
        <v>-4.4564881384254879E-3</v>
      </c>
      <c r="Z38" s="16" t="s">
        <v>38302</v>
      </c>
      <c r="AA38" s="33">
        <f>CHOOSE(MIN(D6L1331C9,RUN_YEARS),B7L813C7,B7L813C16,B7L813C25,B7L813C34,B7L813C43)</f>
        <v>532</v>
      </c>
      <c r="AB38" s="16" t="s">
        <v>38303</v>
      </c>
      <c r="AC38" s="33">
        <f>IF(D6L1331C12=0,0,D6L1331C10/D6L1331C12)</f>
        <v>-2.0448867688315642E-4</v>
      </c>
      <c r="AD38" s="16" t="s">
        <v>38304</v>
      </c>
      <c r="AE38" s="33">
        <f>IF(D6L1331C5=0,0,D6L1331C10/D6L1331C5)</f>
        <v>0.4803235938801812</v>
      </c>
      <c r="AF38" s="16" t="s">
        <v>38305</v>
      </c>
      <c r="AG38" s="33">
        <f>CHOOSE(MIN(D6L1331C9,RUN_YEARS),B7L813C5,B7L813C14,B7L813C23,B7L813C32,B7L813C41)</f>
        <v>8.3820479721418142</v>
      </c>
      <c r="AH38" s="16" t="s">
        <v>38306</v>
      </c>
      <c r="AI38" s="33">
        <f>IF(D6L1331C15=0,0,D6L1331C11/D6L1331C15)</f>
        <v>-5.3167055989620496E-4</v>
      </c>
      <c r="AJ38" s="16" t="s">
        <v>38307</v>
      </c>
      <c r="AK38" s="33">
        <f>IF(D6L1331C5=0,0,D6L1331C11/D6L1331C5)</f>
        <v>1.9676406119818784E-2</v>
      </c>
      <c r="AL38" s="16" t="s">
        <v>38308</v>
      </c>
      <c r="AM38" s="33">
        <f>D6L1331C8*CHOOSE(MIN(D6L1331C9,RUN_YEARS),B7L813C4,B7L813C13,B7L813C22,B7L813C31,B7L813C40)</f>
        <v>-2.9126788254692507E-2</v>
      </c>
      <c r="AN38" s="16" t="s">
        <v>38309</v>
      </c>
      <c r="AO38" s="33">
        <f>D6L1331C8-D6L1331C18</f>
        <v>-8.4117675985572196E-2</v>
      </c>
      <c r="AP38" s="16" t="s">
        <v>38310</v>
      </c>
      <c r="AQ38" s="33">
        <f>CHOOSE(MIN(D6L1331C9,RUN_YEARS),B7L813C2,B7L813C11,B7L813C20,B7L813C29,B7L813C38)</f>
        <v>1.1641588350937058</v>
      </c>
      <c r="AR38" s="16" t="s">
        <v>38311</v>
      </c>
      <c r="AS38" s="33">
        <f>IF(D6L1331C20=0,0,D6L1331C18/D6L1331C20)</f>
        <v>-2.5019599883333812E-2</v>
      </c>
      <c r="AT38" s="16" t="s">
        <v>38312</v>
      </c>
      <c r="AU38" s="33">
        <f>IF(D6L1331C5=0,0,D6L1331C18/D6L1331C5)</f>
        <v>0.12860137778079714</v>
      </c>
      <c r="AV38" s="16" t="s">
        <v>38313</v>
      </c>
      <c r="AW38" s="33">
        <f>CHOOSE(MIN(D6L1331C9,RUN_YEARS),B7L813C1,B7L813C10,B7L813C19,B7L813C28,B7L813C37)</f>
        <v>3.3620711912985115</v>
      </c>
      <c r="AX38" s="16" t="s">
        <v>38314</v>
      </c>
      <c r="AY38" s="33">
        <f>IF(D6L1331C23=0,0,D6L1331C19/D6L1331C23)</f>
        <v>-2.5019599883333809E-2</v>
      </c>
      <c r="AZ38" s="16" t="s">
        <v>38315</v>
      </c>
      <c r="BA38" s="33">
        <f>IF(D6L1331C5=0,0,D6L1331C19/D6L1331C5)</f>
        <v>0.37139862221920289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532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8.3820479721418142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1.1641588350937058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3.3620711912985115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-7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-7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-2.8000000000000003</v>
      </c>
      <c r="R40" s="16" t="s">
        <v>38340</v>
      </c>
      <c r="S40" s="15">
        <f>D6L1333C5-D6L1333C7</f>
        <v>-4.1999999999999993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-2.6898121257290151</v>
      </c>
      <c r="X40" s="16" t="s">
        <v>38342</v>
      </c>
      <c r="Y40" s="33">
        <f>D6L1333C7-D6L1333C10</f>
        <v>-0.1101878742709852</v>
      </c>
      <c r="Z40" s="16" t="s">
        <v>38343</v>
      </c>
      <c r="AA40" s="33">
        <f>CHOOSE(MIN(D6L1333C9,RUN_YEARS),B7L813C7,B7L813C16,B7L813C25,B7L813C34,B7L813C43)</f>
        <v>532</v>
      </c>
      <c r="AB40" s="16" t="s">
        <v>38344</v>
      </c>
      <c r="AC40" s="33">
        <f>IF(D6L1333C12=0,0,D6L1333C10/D6L1333C12)</f>
        <v>-5.0560378303176976E-3</v>
      </c>
      <c r="AD40" s="16" t="s">
        <v>38345</v>
      </c>
      <c r="AE40" s="33">
        <f>IF(D6L1333C5=0,0,D6L1333C10/D6L1333C5)</f>
        <v>0.38425887510414503</v>
      </c>
      <c r="AF40" s="16" t="s">
        <v>38346</v>
      </c>
      <c r="AG40" s="33">
        <f>CHOOSE(MIN(D6L1333C9,RUN_YEARS),B7L813C5,B7L813C14,B7L813C23,B7L813C32,B7L813C41)</f>
        <v>8.3820479721418142</v>
      </c>
      <c r="AH40" s="16" t="s">
        <v>38347</v>
      </c>
      <c r="AI40" s="33">
        <f>IF(D6L1333C15=0,0,D6L1333C11/D6L1333C15)</f>
        <v>-1.314569835882597E-2</v>
      </c>
      <c r="AJ40" s="16" t="s">
        <v>38348</v>
      </c>
      <c r="AK40" s="33">
        <f>IF(D6L1333C5=0,0,D6L1333C11/D6L1333C5)</f>
        <v>1.5741124895855028E-2</v>
      </c>
      <c r="AL40" s="16" t="s">
        <v>38349</v>
      </c>
      <c r="AM40" s="33">
        <f>D6L1333C8*CHOOSE(MIN(D6L1333C9,RUN_YEARS),B7L813C4,B7L813C13,B7L813C22,B7L813C31,B7L813C40)</f>
        <v>-1.0802515733586957</v>
      </c>
      <c r="AN40" s="16" t="s">
        <v>38350</v>
      </c>
      <c r="AO40" s="33">
        <f>D6L1333C8-D6L1333C18</f>
        <v>-3.1197484266413036</v>
      </c>
      <c r="AP40" s="16" t="s">
        <v>38351</v>
      </c>
      <c r="AQ40" s="33">
        <f>CHOOSE(MIN(D6L1333C9,RUN_YEARS),B7L813C2,B7L813C11,B7L813C20,B7L813C29,B7L813C38)</f>
        <v>1.1641588350937058</v>
      </c>
      <c r="AR40" s="16" t="s">
        <v>38352</v>
      </c>
      <c r="AS40" s="33">
        <f>IF(D6L1333C20=0,0,D6L1333C18/D6L1333C20)</f>
        <v>-0.92792455874094171</v>
      </c>
      <c r="AT40" s="16" t="s">
        <v>38353</v>
      </c>
      <c r="AU40" s="33">
        <f>IF(D6L1333C5=0,0,D6L1333C18/D6L1333C5)</f>
        <v>0.15432165333695652</v>
      </c>
      <c r="AV40" s="16" t="s">
        <v>38354</v>
      </c>
      <c r="AW40" s="33">
        <f>CHOOSE(MIN(D6L1333C9,RUN_YEARS),B7L813C1,B7L813C10,B7L813C19,B7L813C28,B7L813C37)</f>
        <v>3.3620711912985115</v>
      </c>
      <c r="AX40" s="16" t="s">
        <v>38355</v>
      </c>
      <c r="AY40" s="33">
        <f>IF(D6L1333C23=0,0,D6L1333C19/D6L1333C23)</f>
        <v>-0.92792455874094171</v>
      </c>
      <c r="AZ40" s="16" t="s">
        <v>38356</v>
      </c>
      <c r="BA40" s="33">
        <f>IF(D6L1333C5=0,0,D6L1333C19/D6L1333C5)</f>
        <v>0.44567834666304335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532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8.3820479721418142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1.1641588350937058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3.3620711912985115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0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0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0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0</v>
      </c>
      <c r="X42" s="16" t="s">
        <v>38382</v>
      </c>
      <c r="Y42" s="33">
        <f>D6L1335C7-D6L1335C10</f>
        <v>0</v>
      </c>
      <c r="Z42" s="16" t="s">
        <v>38383</v>
      </c>
      <c r="AA42" s="33">
        <f>CHOOSE(MIN(D6L1335C9,RUN_YEARS),B7L813C7,B7L813C16,B7L813C25,B7L813C34,B7L813C43)</f>
        <v>532</v>
      </c>
      <c r="AB42" s="16" t="s">
        <v>38384</v>
      </c>
      <c r="AC42" s="33">
        <f>IF(D6L1335C12=0,0,D6L1335C10/D6L1335C12)</f>
        <v>0</v>
      </c>
      <c r="AD42" s="16" t="s">
        <v>38385</v>
      </c>
      <c r="AE42" s="33">
        <f>IF(D6L1335C5=0,0,D6L1335C10/D6L1335C5)</f>
        <v>0</v>
      </c>
      <c r="AF42" s="16" t="s">
        <v>38386</v>
      </c>
      <c r="AG42" s="33">
        <f>CHOOSE(MIN(D6L1335C9,RUN_YEARS),B7L813C5,B7L813C14,B7L813C23,B7L813C32,B7L813C41)</f>
        <v>8.3820479721418142</v>
      </c>
      <c r="AH42" s="16" t="s">
        <v>38387</v>
      </c>
      <c r="AI42" s="33">
        <f>IF(D6L1335C15=0,0,D6L1335C11/D6L1335C15)</f>
        <v>0</v>
      </c>
      <c r="AJ42" s="16" t="s">
        <v>38388</v>
      </c>
      <c r="AK42" s="33">
        <f>IF(D6L1335C5=0,0,D6L1335C11/D6L1335C5)</f>
        <v>0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1.1641588350937058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3.3620711912985115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-8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-8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-8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532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8.3820479721418142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-2.0576220444927542</v>
      </c>
      <c r="AN43" s="16" t="s">
        <v>38410</v>
      </c>
      <c r="AO43" s="33">
        <f>D6L1336C8-D6L1336C18</f>
        <v>-5.9423779555072453</v>
      </c>
      <c r="AP43" s="16" t="s">
        <v>38411</v>
      </c>
      <c r="AQ43" s="33">
        <f>CHOOSE(MIN(D6L1336C9,RUN_YEARS),B7L813C2,B7L813C11,B7L813C20,B7L813C29,B7L813C38)</f>
        <v>1.1641588350937058</v>
      </c>
      <c r="AR43" s="16" t="s">
        <v>38412</v>
      </c>
      <c r="AS43" s="33">
        <f>IF(D6L1336C20=0,0,D6L1336C18/D6L1336C20)</f>
        <v>-1.7674753499827467</v>
      </c>
      <c r="AT43" s="16" t="s">
        <v>38413</v>
      </c>
      <c r="AU43" s="33">
        <f>IF(D6L1336C5=0,0,D6L1336C18/D6L1336C5)</f>
        <v>0.25720275556159428</v>
      </c>
      <c r="AV43" s="16" t="s">
        <v>38414</v>
      </c>
      <c r="AW43" s="33">
        <f>CHOOSE(MIN(D6L1336C9,RUN_YEARS),B7L813C1,B7L813C10,B7L813C19,B7L813C28,B7L813C37)</f>
        <v>3.3620711912985115</v>
      </c>
      <c r="AX43" s="16" t="s">
        <v>38415</v>
      </c>
      <c r="AY43" s="33">
        <f>IF(D6L1336C23=0,0,D6L1336C19/D6L1336C23)</f>
        <v>-1.7674753499827462</v>
      </c>
      <c r="AZ43" s="16" t="s">
        <v>38416</v>
      </c>
      <c r="BA43" s="33">
        <f>IF(D6L1336C5=0,0,D6L1336C19/D6L1336C5)</f>
        <v>0.74279724443840567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-13.717855671856215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-14.358927835928107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-2.4794639179640541</v>
      </c>
      <c r="R44" s="16" t="s">
        <v>38420</v>
      </c>
      <c r="S44" s="15">
        <f>SUM(D6L1329C8:D6L1336C8)</f>
        <v>-11.879463917964053</v>
      </c>
      <c r="U44" s="21" t="str">
        <f>NULL_VALUE</f>
        <v>n/a</v>
      </c>
      <c r="V44" s="16" t="s">
        <v>38421</v>
      </c>
      <c r="W44" s="33">
        <f>SUM(D6L1329C10:D6L1336C10)</f>
        <v>-2.3818900399454588</v>
      </c>
      <c r="X44" s="16" t="s">
        <v>38422</v>
      </c>
      <c r="Y44" s="33">
        <f>SUM(D6L1329C11:D6L1336C11)</f>
        <v>-9.7573878018595531E-2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-4.4772369171907122E-3</v>
      </c>
      <c r="AD44" s="16" t="s">
        <v>38424</v>
      </c>
      <c r="AE44" s="33">
        <f>IF(D6L1337C5=0,0,D6L1337C10/D6L1337C5)</f>
        <v>0.16588216523977692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-1.164081598469581E-2</v>
      </c>
      <c r="AJ44" s="16" t="s">
        <v>38426</v>
      </c>
      <c r="AK44" s="33">
        <f>IF(D6L1337C5=0,0,D6L1337C11/D6L1337C5)</f>
        <v>6.7953456646290562E-3</v>
      </c>
      <c r="AL44" s="16" t="s">
        <v>38427</v>
      </c>
      <c r="AM44" s="33">
        <f>SUM(D6L1329C18:D6L1336C18)</f>
        <v>-3.0554308542948876</v>
      </c>
      <c r="AN44" s="16" t="s">
        <v>38428</v>
      </c>
      <c r="AO44" s="33">
        <f>SUM(D6L1329C19:D6L1336C19)</f>
        <v>-8.824033063669166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-2.6245824557513657</v>
      </c>
      <c r="AT44" s="16" t="s">
        <v>38430</v>
      </c>
      <c r="AU44" s="33">
        <f>IF(D6L1337C5=0,0,D6L1337C18/D6L1337C5)</f>
        <v>0.21278962393346385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-2.6245824557513653</v>
      </c>
      <c r="AZ44" s="16" t="s">
        <v>38432</v>
      </c>
      <c r="BA44" s="33">
        <f>IF(D6L1337C5=0,0,D6L1337C19/D6L1337C5)</f>
        <v>0.61453286516213024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4.3418801995408272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2.1709400997704136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1.0854700498852068</v>
      </c>
      <c r="R45" s="16" t="s">
        <v>38437</v>
      </c>
      <c r="S45" s="15">
        <f>D6L1338C5-D6L1338C7</f>
        <v>1.0854700498852068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1.0427537508203242</v>
      </c>
      <c r="X45" s="16" t="s">
        <v>38439</v>
      </c>
      <c r="Y45" s="33">
        <f>D6L1338C7-D6L1338C10</f>
        <v>4.2716299064882612E-2</v>
      </c>
      <c r="Z45" s="16" t="s">
        <v>38440</v>
      </c>
      <c r="AA45" s="33">
        <f>CHOOSE(MIN(D6L1338C9,RUN_YEARS),B7L813C7,B7L813C16,B7L813C25,B7L813C34,B7L813C43)</f>
        <v>532</v>
      </c>
      <c r="AB45" s="16" t="s">
        <v>38441</v>
      </c>
      <c r="AC45" s="33">
        <f>IF(D6L1338C12=0,0,D6L1338C10/D6L1338C12)</f>
        <v>1.9600634413915866E-3</v>
      </c>
      <c r="AD45" s="16" t="s">
        <v>38442</v>
      </c>
      <c r="AE45" s="33">
        <f>IF(D6L1338C5=0,0,D6L1338C10/D6L1338C5)</f>
        <v>0.4803235938801812</v>
      </c>
      <c r="AF45" s="16" t="s">
        <v>38443</v>
      </c>
      <c r="AG45" s="33">
        <f>CHOOSE(MIN(D6L1338C9,RUN_YEARS),B7L813C5,B7L813C14,B7L813C23,B7L813C32,B7L813C41)</f>
        <v>8.3820479721418142</v>
      </c>
      <c r="AH45" s="16" t="s">
        <v>38444</v>
      </c>
      <c r="AI45" s="33">
        <f>IF(D6L1338C15=0,0,D6L1338C11/D6L1338C15)</f>
        <v>5.0961649476181144E-3</v>
      </c>
      <c r="AJ45" s="16" t="s">
        <v>38445</v>
      </c>
      <c r="AK45" s="33">
        <f>IF(D6L1338C5=0,0,D6L1338C11/D6L1338C5)</f>
        <v>1.9676406119818805E-2</v>
      </c>
      <c r="AL45" s="16" t="s">
        <v>38446</v>
      </c>
      <c r="AM45" s="33">
        <f>D6L1338C8*CHOOSE(MIN(D6L1338C9,RUN_YEARS),B7L813C4,B7L813C13,B7L813C22,B7L813C31,B7L813C40)</f>
        <v>0.27918588791005639</v>
      </c>
      <c r="AN45" s="16" t="s">
        <v>38447</v>
      </c>
      <c r="AO45" s="33">
        <f>D6L1338C8-D6L1338C18</f>
        <v>0.8062841619751504</v>
      </c>
      <c r="AP45" s="16" t="s">
        <v>38448</v>
      </c>
      <c r="AQ45" s="33">
        <f>CHOOSE(MIN(D6L1338C9,RUN_YEARS),B7L813C2,B7L813C11,B7L813C20,B7L813C29,B7L813C38)</f>
        <v>1.1641588350937058</v>
      </c>
      <c r="AR45" s="16" t="s">
        <v>38449</v>
      </c>
      <c r="AS45" s="33">
        <f>IF(D6L1338C20=0,0,D6L1338C18/D6L1338C20)</f>
        <v>0.23981769453958066</v>
      </c>
      <c r="AT45" s="16" t="s">
        <v>38450</v>
      </c>
      <c r="AU45" s="33">
        <f>IF(D6L1338C5=0,0,D6L1338C18/D6L1338C5)</f>
        <v>0.12860137778079714</v>
      </c>
      <c r="AV45" s="16" t="s">
        <v>38451</v>
      </c>
      <c r="AW45" s="33">
        <f>CHOOSE(MIN(D6L1338C9,RUN_YEARS),B7L813C1,B7L813C10,B7L813C19,B7L813C28,B7L813C37)</f>
        <v>3.3620711912985115</v>
      </c>
      <c r="AX45" s="16" t="s">
        <v>38452</v>
      </c>
      <c r="AY45" s="33">
        <f>IF(D6L1338C23=0,0,D6L1338C19/D6L1338C23)</f>
        <v>0.23981769453958063</v>
      </c>
      <c r="AZ45" s="16" t="s">
        <v>38453</v>
      </c>
      <c r="BA45" s="33">
        <f>IF(D6L1338C5=0,0,D6L1338C19/D6L1338C5)</f>
        <v>0.37139862221920289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78.658511858174649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78.658511858174649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31.463404743269862</v>
      </c>
      <c r="R46" s="16" t="s">
        <v>38457</v>
      </c>
      <c r="S46" s="15">
        <f>D6L1339C5-D6L1339C7</f>
        <v>47.195107114904786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30.22523128398824</v>
      </c>
      <c r="X46" s="16" t="s">
        <v>38459</v>
      </c>
      <c r="Y46" s="33">
        <f>D6L1339C7-D6L1339C10</f>
        <v>1.2381734592816223</v>
      </c>
      <c r="Z46" s="16" t="s">
        <v>38460</v>
      </c>
      <c r="AA46" s="33">
        <f>CHOOSE(MIN(D6L1339C9,RUN_YEARS),B7L813C7,B7L813C16,B7L813C25,B7L813C34,B7L813C43)</f>
        <v>532</v>
      </c>
      <c r="AB46" s="16" t="s">
        <v>38461</v>
      </c>
      <c r="AC46" s="33">
        <f>IF(D6L1339C12=0,0,D6L1339C10/D6L1339C12)</f>
        <v>5.6814344518774887E-2</v>
      </c>
      <c r="AD46" s="16" t="s">
        <v>38462</v>
      </c>
      <c r="AE46" s="33">
        <f>IF(D6L1339C5=0,0,D6L1339C10/D6L1339C5)</f>
        <v>0.38425887510414497</v>
      </c>
      <c r="AF46" s="16" t="s">
        <v>38463</v>
      </c>
      <c r="AG46" s="33">
        <f>CHOOSE(MIN(D6L1339C9,RUN_YEARS),B7L813C5,B7L813C14,B7L813C23,B7L813C32,B7L813C41)</f>
        <v>8.3820479721418142</v>
      </c>
      <c r="AH46" s="16" t="s">
        <v>38464</v>
      </c>
      <c r="AI46" s="33">
        <f>IF(D6L1339C15=0,0,D6L1339C11/D6L1339C15)</f>
        <v>0.1477172957488144</v>
      </c>
      <c r="AJ46" s="16" t="s">
        <v>38465</v>
      </c>
      <c r="AK46" s="33">
        <f>IF(D6L1339C5=0,0,D6L1339C11/D6L1339C5)</f>
        <v>1.5741124895855045E-2</v>
      </c>
      <c r="AL46" s="16" t="s">
        <v>38466</v>
      </c>
      <c r="AM46" s="33">
        <f>D6L1339C8*CHOOSE(MIN(D6L1339C9,RUN_YEARS),B7L813C4,B7L813C13,B7L813C22,B7L813C31,B7L813C40)</f>
        <v>12.138711598978114</v>
      </c>
      <c r="AN46" s="16" t="s">
        <v>38467</v>
      </c>
      <c r="AO46" s="33">
        <f>D6L1339C8-D6L1339C18</f>
        <v>35.056395515926674</v>
      </c>
      <c r="AP46" s="16" t="s">
        <v>38468</v>
      </c>
      <c r="AQ46" s="33">
        <f>CHOOSE(MIN(D6L1339C9,RUN_YEARS),B7L813C2,B7L813C11,B7L813C20,B7L813C29,B7L813C38)</f>
        <v>1.1641588350937058</v>
      </c>
      <c r="AR46" s="16" t="s">
        <v>38469</v>
      </c>
      <c r="AS46" s="33">
        <f>IF(D6L1339C20=0,0,D6L1339C18/D6L1339C20)</f>
        <v>10.427023558173694</v>
      </c>
      <c r="AT46" s="16" t="s">
        <v>38470</v>
      </c>
      <c r="AU46" s="33">
        <f>IF(D6L1339C5=0,0,D6L1339C18/D6L1339C5)</f>
        <v>0.15432165333695655</v>
      </c>
      <c r="AV46" s="16" t="s">
        <v>38471</v>
      </c>
      <c r="AW46" s="33">
        <f>CHOOSE(MIN(D6L1339C9,RUN_YEARS),B7L813C1,B7L813C10,B7L813C19,B7L813C28,B7L813C37)</f>
        <v>3.3620711912985115</v>
      </c>
      <c r="AX46" s="16" t="s">
        <v>38472</v>
      </c>
      <c r="AY46" s="33">
        <f>IF(D6L1339C23=0,0,D6L1339C19/D6L1339C23)</f>
        <v>10.427023558173694</v>
      </c>
      <c r="AZ46" s="16" t="s">
        <v>38473</v>
      </c>
      <c r="BA46" s="33">
        <f>IF(D6L1339C5=0,0,D6L1339C19/D6L1339C5)</f>
        <v>0.44567834666304346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83.000392057715473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80.829451957945068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32.548874793155072</v>
      </c>
      <c r="R47" s="16" t="s">
        <v>38477</v>
      </c>
      <c r="S47" s="15">
        <f>SUM(D6L1338C8:D6L1339C8)</f>
        <v>48.280577164789996</v>
      </c>
      <c r="U47" s="21" t="str">
        <f>NULL_VALUE</f>
        <v>n/a</v>
      </c>
      <c r="V47" s="16" t="s">
        <v>38478</v>
      </c>
      <c r="W47" s="33">
        <f>SUM(D6L1338C10:D6L1339C10)</f>
        <v>31.267985034808564</v>
      </c>
      <c r="X47" s="16" t="s">
        <v>38479</v>
      </c>
      <c r="Y47" s="33">
        <f>SUM(D6L1338C11:D6L1339C11)</f>
        <v>1.2808897583465049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5.8774407960166475E-2</v>
      </c>
      <c r="AD47" s="16" t="s">
        <v>38481</v>
      </c>
      <c r="AE47" s="33">
        <f>IF(D6L1340C5=0,0,D6L1340C10/D6L1340C5)</f>
        <v>0.3868390082748186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0.15281346069643251</v>
      </c>
      <c r="AJ47" s="16" t="s">
        <v>38483</v>
      </c>
      <c r="AK47" s="33">
        <f>IF(D6L1340C5=0,0,D6L1340C11/D6L1340C5)</f>
        <v>1.5846819783127342E-2</v>
      </c>
      <c r="AL47" s="16" t="s">
        <v>38484</v>
      </c>
      <c r="AM47" s="33">
        <f>SUM(D6L1338C18:D6L1339C18)</f>
        <v>12.417897486888171</v>
      </c>
      <c r="AN47" s="16" t="s">
        <v>38485</v>
      </c>
      <c r="AO47" s="33">
        <f>SUM(D6L1338C19:D6L1339C19)</f>
        <v>35.862679677901824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10.666841252713274</v>
      </c>
      <c r="AT47" s="16" t="s">
        <v>38487</v>
      </c>
      <c r="AU47" s="33">
        <f>IF(D6L1340C5=0,0,D6L1340C18/D6L1340C5)</f>
        <v>0.1536308509594882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10.666841252713274</v>
      </c>
      <c r="AZ47" s="16" t="s">
        <v>38489</v>
      </c>
      <c r="BA47" s="33">
        <f>IF(D6L1340C5=0,0,D6L1340C19/D6L1340C5)</f>
        <v>0.4436833209825658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214.59434976032287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171.1860029570729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82.427150292718991</v>
      </c>
      <c r="R48" s="16" t="s">
        <v>38494</v>
      </c>
      <c r="S48" s="15">
        <f>SUM(D6L1328C8,D6L1337C8,D6L1340C8)</f>
        <v>88.758852664353924</v>
      </c>
      <c r="U48" s="21" t="str">
        <f>NULL_VALUE</f>
        <v>n/a</v>
      </c>
      <c r="V48" s="16" t="s">
        <v>38495</v>
      </c>
      <c r="W48" s="33">
        <f>SUM(D6L1328C10,D6L1337C10,D6L1340C10)</f>
        <v>79.43363696567495</v>
      </c>
      <c r="X48" s="16" t="s">
        <v>38496</v>
      </c>
      <c r="Y48" s="33">
        <f>SUM(D6L1328C11,D6L1337C11,D6L1340C11)</f>
        <v>2.9935133270440328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0.12618090760448741</v>
      </c>
      <c r="AD48" s="16" t="s">
        <v>38498</v>
      </c>
      <c r="AE48" s="33">
        <f>IF(D6L1341C5=0,0,D6L1341C10/D6L1341C5)</f>
        <v>0.46401946183411946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0.32807035977166765</v>
      </c>
      <c r="AJ48" s="16" t="s">
        <v>38500</v>
      </c>
      <c r="AK48" s="33">
        <f>IF(D6L1341C5=0,0,D6L1341C11/D6L1341C5)</f>
        <v>1.748690474299289E-2</v>
      </c>
      <c r="AL48" s="16" t="s">
        <v>38501</v>
      </c>
      <c r="AM48" s="33">
        <f>SUM(D6L1328C18,D6L1337C18,D6L1340C18)</f>
        <v>23.064027940044731</v>
      </c>
      <c r="AN48" s="16" t="s">
        <v>38502</v>
      </c>
      <c r="AO48" s="33">
        <f>SUM(D6L1328C19,D6L1337C19,D6L1340C19)</f>
        <v>65.694824724309171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17.143452930411499</v>
      </c>
      <c r="AT48" s="16" t="s">
        <v>38504</v>
      </c>
      <c r="AU48" s="33">
        <f>IF(D6L1341C5=0,0,D6L1341C18/D6L1341C5)</f>
        <v>0.13473080474826166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17.143452930411495</v>
      </c>
      <c r="AZ48" s="16" t="s">
        <v>38506</v>
      </c>
      <c r="BA48" s="33">
        <f>IF(D6L1341C5=0,0,D6L1341C19/D6L1341C5)</f>
        <v>0.38376282867462591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F5269A-E32E-4885-81C6-9A99F13DAF7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15499.618614266665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13329.672008269332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6664.8360041346659</v>
      </c>
      <c r="R8" s="16" t="s">
        <v>38515</v>
      </c>
      <c r="S8" s="15">
        <f>D6L1401C5-D6L1401C7</f>
        <v>6664.8360041346659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6435.8306871133227</v>
      </c>
      <c r="X8" s="16" t="s">
        <v>38517</v>
      </c>
      <c r="Y8" s="33">
        <f>D6L1401C7-D6L1401C10</f>
        <v>229.00531702134322</v>
      </c>
      <c r="Z8" s="16" t="s">
        <v>38518</v>
      </c>
      <c r="AA8" s="33">
        <f>CHOOSE(MIN(D6L1401C9,RUN_YEARS),B7L814C7,B7L814C16,B7L814C25,B7L814C34,B7L814C43)</f>
        <v>159094</v>
      </c>
      <c r="AB8" s="16" t="s">
        <v>38519</v>
      </c>
      <c r="AC8" s="33">
        <f>IF(D6L1401C12=0,0,D6L1401C10/D6L1401C12)</f>
        <v>4.0453006946291642E-2</v>
      </c>
      <c r="AD8" s="16" t="s">
        <v>38520</v>
      </c>
      <c r="AE8" s="33">
        <f>IF(D6L1401C5=0,0,D6L1401C10/D6L1401C5)</f>
        <v>0.48281988357408379</v>
      </c>
      <c r="AF8" s="16" t="s">
        <v>38521</v>
      </c>
      <c r="AG8" s="33">
        <f>CHOOSE(MIN(D6L1401C9,RUN_YEARS),B7L814C5,B7L814C14,B7L814C23,B7L814C32,B7L814C41)</f>
        <v>2177.3157234534401</v>
      </c>
      <c r="AH8" s="16" t="s">
        <v>38522</v>
      </c>
      <c r="AI8" s="33">
        <f>IF(D6L1401C15=0,0,D6L1401C11/D6L1401C15)</f>
        <v>0.10517781806035825</v>
      </c>
      <c r="AJ8" s="16" t="s">
        <v>38523</v>
      </c>
      <c r="AK8" s="33">
        <f>IF(D6L1401C5=0,0,D6L1401C11/D6L1401C5)</f>
        <v>1.718011642591619E-2</v>
      </c>
      <c r="AL8" s="16" t="s">
        <v>38524</v>
      </c>
      <c r="AM8" s="33">
        <f>D6L1401C8*CHOOSE(MIN(D6L1401C9,RUN_YEARS),B7L814C4,B7L814C13,B7L814C22,B7L814C31,B7L814C40)</f>
        <v>1659.0872932484913</v>
      </c>
      <c r="AN8" s="16" t="s">
        <v>38525</v>
      </c>
      <c r="AO8" s="33">
        <f>D6L1401C8-D6L1401C18</f>
        <v>5005.7487108861751</v>
      </c>
      <c r="AP8" s="16" t="s">
        <v>38526</v>
      </c>
      <c r="AQ8" s="33">
        <f>CHOOSE(MIN(D6L1401C9,RUN_YEARS),B7L814C2,B7L814C11,B7L814C20,B7L814C29,B7L814C38)</f>
        <v>340.45177479194786</v>
      </c>
      <c r="AR8" s="16" t="s">
        <v>38527</v>
      </c>
      <c r="AS8" s="33">
        <f>IF(D6L1401C20=0,0,D6L1401C18/D6L1401C20)</f>
        <v>4.8731932569961476</v>
      </c>
      <c r="AT8" s="16" t="s">
        <v>38528</v>
      </c>
      <c r="AU8" s="33">
        <f>IF(D6L1401C5=0,0,D6L1401C18/D6L1401C5)</f>
        <v>0.12446572520458439</v>
      </c>
      <c r="AV8" s="16" t="s">
        <v>38529</v>
      </c>
      <c r="AW8" s="33">
        <f>CHOOSE(MIN(D6L1401C9,RUN_YEARS),B7L814C1,B7L814C10,B7L814C19,B7L814C28,B7L814C37)</f>
        <v>1027.2009433854741</v>
      </c>
      <c r="AX8" s="16" t="s">
        <v>38530</v>
      </c>
      <c r="AY8" s="33">
        <f>IF(D6L1401C23=0,0,D6L1401C19/D6L1401C23)</f>
        <v>4.8731932569961485</v>
      </c>
      <c r="AZ8" s="16" t="s">
        <v>38531</v>
      </c>
      <c r="BA8" s="33">
        <f>IF(D6L1401C5=0,0,D6L1401C19/D6L1401C5)</f>
        <v>0.37553427479541562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53.289430356290453</v>
      </c>
      <c r="J9" s="16" t="s">
        <v>38552</v>
      </c>
      <c r="K9" s="21">
        <f>IF(FLOW_THRU_100PCT="Y",1,INDEX(VariabilityMatrix,D6L1402C1,D6L1402C9))</f>
        <v>0.65905647955576963</v>
      </c>
      <c r="L9" s="16" t="s">
        <v>38532</v>
      </c>
      <c r="M9" s="15">
        <f>IF(D6L1402C2&lt;&gt;0,D6L1402C2*D6L1402C4,D6L1402C3*D6L1402C4)</f>
        <v>35.120744368149147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17.560372184074573</v>
      </c>
      <c r="R9" s="16" t="s">
        <v>38534</v>
      </c>
      <c r="S9" s="15">
        <f>D6L1402C5-D6L1402C7</f>
        <v>17.560372184074573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16.939199109300642</v>
      </c>
      <c r="X9" s="16" t="s">
        <v>38536</v>
      </c>
      <c r="Y9" s="33">
        <f>D6L1402C7-D6L1402C10</f>
        <v>0.62117307477393169</v>
      </c>
      <c r="Z9" s="16" t="s">
        <v>38537</v>
      </c>
      <c r="AA9" s="33">
        <f>CHOOSE(MIN(D6L1402C9,RUN_YEARS),B7L814C7,B7L814C16,B7L814C25,B7L814C34,B7L814C43)</f>
        <v>156887.6</v>
      </c>
      <c r="AB9" s="16" t="s">
        <v>38538</v>
      </c>
      <c r="AC9" s="33">
        <f>IF(D6L1402C12=0,0,D6L1402C10/D6L1402C12)</f>
        <v>1.0797028642990677E-4</v>
      </c>
      <c r="AD9" s="16" t="s">
        <v>38539</v>
      </c>
      <c r="AE9" s="33">
        <f>IF(D6L1402C5=0,0,D6L1402C10/D6L1402C5)</f>
        <v>0.48231321442784481</v>
      </c>
      <c r="AF9" s="16" t="s">
        <v>38540</v>
      </c>
      <c r="AG9" s="33">
        <f>CHOOSE(MIN(D6L1402C9,RUN_YEARS),B7L814C5,B7L814C14,B7L814C23,B7L814C32,B7L814C41)</f>
        <v>2212.7636127185456</v>
      </c>
      <c r="AH9" s="16" t="s">
        <v>38541</v>
      </c>
      <c r="AI9" s="33">
        <f>IF(D6L1402C15=0,0,D6L1402C11/D6L1402C15)</f>
        <v>2.8072274471775774E-4</v>
      </c>
      <c r="AJ9" s="16" t="s">
        <v>38542</v>
      </c>
      <c r="AK9" s="33">
        <f>IF(D6L1402C5=0,0,D6L1402C11/D6L1402C5)</f>
        <v>1.7686785572155209E-2</v>
      </c>
      <c r="AL9" s="16" t="s">
        <v>38543</v>
      </c>
      <c r="AM9" s="33">
        <f>D6L1402C8*CHOOSE(MIN(D6L1402C9,RUN_YEARS),B7L814C4,B7L814C13,B7L814C22,B7L814C31,B7L814C40)</f>
        <v>4.5048991799405114</v>
      </c>
      <c r="AN9" s="16" t="s">
        <v>38544</v>
      </c>
      <c r="AO9" s="33">
        <f>D6L1402C8-D6L1402C18</f>
        <v>13.055473004134061</v>
      </c>
      <c r="AP9" s="16" t="s">
        <v>38545</v>
      </c>
      <c r="AQ9" s="33">
        <f>CHOOSE(MIN(D6L1402C9,RUN_YEARS),B7L814C2,B7L814C11,B7L814C20,B7L814C29,B7L814C38)</f>
        <v>359.04099637911759</v>
      </c>
      <c r="AR9" s="16" t="s">
        <v>38546</v>
      </c>
      <c r="AS9" s="33">
        <f>IF(D6L1402C20=0,0,D6L1402C18/D6L1402C20)</f>
        <v>1.2547032860792617E-2</v>
      </c>
      <c r="AT9" s="16" t="s">
        <v>38547</v>
      </c>
      <c r="AU9" s="33">
        <f>IF(D6L1402C5=0,0,D6L1402C18/D6L1402C5)</f>
        <v>0.12826889808252429</v>
      </c>
      <c r="AV9" s="16" t="s">
        <v>38548</v>
      </c>
      <c r="AW9" s="33">
        <f>CHOOSE(MIN(D6L1402C9,RUN_YEARS),B7L814C1,B7L814C10,B7L814C19,B7L814C28,B7L814C37)</f>
        <v>1040.5227394382807</v>
      </c>
      <c r="AX9" s="16" t="s">
        <v>38549</v>
      </c>
      <c r="AY9" s="33">
        <f>IF(D6L1402C23=0,0,D6L1402C19/D6L1402C23)</f>
        <v>1.2547032860792616E-2</v>
      </c>
      <c r="AZ9" s="16" t="s">
        <v>38550</v>
      </c>
      <c r="BA9" s="33">
        <f>IF(D6L1402C5=0,0,D6L1402C19/D6L1402C5)</f>
        <v>0.37173110191747571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3.8623150215392399</v>
      </c>
      <c r="J10" s="16" t="s">
        <v>38573</v>
      </c>
      <c r="K10" s="21">
        <f>IF(FLOW_THRU_100PCT="Y",1,INDEX(VariabilityMatrix,D6L1403C1,D6L1403C9))</f>
        <v>0.65905647955576963</v>
      </c>
      <c r="L10" s="16" t="s">
        <v>38553</v>
      </c>
      <c r="M10" s="15">
        <f>IF(D6L1403C2&lt;&gt;0,D6L1403C2*D6L1403C4,D6L1403C3*D6L1403C4)</f>
        <v>2.5454837410310178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1.2727418705155089</v>
      </c>
      <c r="R10" s="16" t="s">
        <v>38555</v>
      </c>
      <c r="S10" s="15">
        <f>D6L1403C5-D6L1403C7</f>
        <v>1.2727418705155089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1.227720445410486</v>
      </c>
      <c r="X10" s="16" t="s">
        <v>38557</v>
      </c>
      <c r="Y10" s="33">
        <f>D6L1403C7-D6L1403C10</f>
        <v>4.5021425105022939E-2</v>
      </c>
      <c r="Z10" s="16" t="s">
        <v>38558</v>
      </c>
      <c r="AA10" s="33">
        <f>CHOOSE(MIN(D6L1403C9,RUN_YEARS),B7L814C7,B7L814C16,B7L814C25,B7L814C34,B7L814C43)</f>
        <v>156887.6</v>
      </c>
      <c r="AB10" s="16" t="s">
        <v>38559</v>
      </c>
      <c r="AC10" s="33">
        <f>IF(D6L1403C12=0,0,D6L1403C10/D6L1403C12)</f>
        <v>7.8254778925197772E-6</v>
      </c>
      <c r="AD10" s="16" t="s">
        <v>38560</v>
      </c>
      <c r="AE10" s="33">
        <f>IF(D6L1403C5=0,0,D6L1403C10/D6L1403C5)</f>
        <v>0.48231321442784486</v>
      </c>
      <c r="AF10" s="16" t="s">
        <v>38561</v>
      </c>
      <c r="AG10" s="33">
        <f>CHOOSE(MIN(D6L1403C9,RUN_YEARS),B7L814C5,B7L814C14,B7L814C23,B7L814C32,B7L814C41)</f>
        <v>2212.7636127185456</v>
      </c>
      <c r="AH10" s="16" t="s">
        <v>38562</v>
      </c>
      <c r="AI10" s="33">
        <f>IF(D6L1403C15=0,0,D6L1403C11/D6L1403C15)</f>
        <v>2.0346242520551372E-5</v>
      </c>
      <c r="AJ10" s="16" t="s">
        <v>38563</v>
      </c>
      <c r="AK10" s="33">
        <f>IF(D6L1403C5=0,0,D6L1403C11/D6L1403C5)</f>
        <v>1.7686785572155157E-2</v>
      </c>
      <c r="AL10" s="16" t="s">
        <v>38564</v>
      </c>
      <c r="AM10" s="33">
        <f>D6L1403C8*CHOOSE(MIN(D6L1403C9,RUN_YEARS),B7L814C4,B7L814C13,B7L814C22,B7L814C31,B7L814C40)</f>
        <v>0.32650639454903024</v>
      </c>
      <c r="AN10" s="16" t="s">
        <v>38565</v>
      </c>
      <c r="AO10" s="33">
        <f>D6L1403C8-D6L1403C18</f>
        <v>0.94623547596647861</v>
      </c>
      <c r="AP10" s="16" t="s">
        <v>38566</v>
      </c>
      <c r="AQ10" s="33">
        <f>CHOOSE(MIN(D6L1403C9,RUN_YEARS),B7L814C2,B7L814C11,B7L814C20,B7L814C29,B7L814C38)</f>
        <v>359.04099637911759</v>
      </c>
      <c r="AR10" s="16" t="s">
        <v>38567</v>
      </c>
      <c r="AS10" s="33">
        <f>IF(D6L1403C20=0,0,D6L1403C18/D6L1403C20)</f>
        <v>9.0938471606809626E-4</v>
      </c>
      <c r="AT10" s="16" t="s">
        <v>38568</v>
      </c>
      <c r="AU10" s="33">
        <f>IF(D6L1403C5=0,0,D6L1403C18/D6L1403C5)</f>
        <v>0.12826889808252429</v>
      </c>
      <c r="AV10" s="16" t="s">
        <v>38569</v>
      </c>
      <c r="AW10" s="33">
        <f>CHOOSE(MIN(D6L1403C9,RUN_YEARS),B7L814C1,B7L814C10,B7L814C19,B7L814C28,B7L814C37)</f>
        <v>1040.5227394382807</v>
      </c>
      <c r="AX10" s="16" t="s">
        <v>38570</v>
      </c>
      <c r="AY10" s="33">
        <f>IF(D6L1403C23=0,0,D6L1403C19/D6L1403C23)</f>
        <v>9.0938471606809626E-4</v>
      </c>
      <c r="AZ10" s="16" t="s">
        <v>38571</v>
      </c>
      <c r="BA10" s="33">
        <f>IF(D6L1403C5=0,0,D6L1403C19/D6L1403C5)</f>
        <v>0.37173110191747571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</v>
      </c>
      <c r="J11" s="16" t="s">
        <v>38594</v>
      </c>
      <c r="K11" s="21">
        <f>IF(FLOW_THRU_100PCT="Y",1,INDEX(VariabilityMatrix,D6L1404C1,D6L1404C9))</f>
        <v>0.65838172875847645</v>
      </c>
      <c r="L11" s="16" t="s">
        <v>38574</v>
      </c>
      <c r="M11" s="15">
        <f>IF(D6L1404C2&lt;&gt;0,D6L1404C2*D6L1404C4,D6L1404C3*D6L1404C4)</f>
        <v>0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</v>
      </c>
      <c r="R11" s="16" t="s">
        <v>38576</v>
      </c>
      <c r="S11" s="15">
        <f>D6L1404C5-D6L1404C7</f>
        <v>0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</v>
      </c>
      <c r="X11" s="16" t="s">
        <v>38578</v>
      </c>
      <c r="Y11" s="33">
        <f>D6L1404C7-D6L1404C10</f>
        <v>0</v>
      </c>
      <c r="Z11" s="16" t="s">
        <v>38579</v>
      </c>
      <c r="AA11" s="33">
        <f>CHOOSE(MIN(D6L1404C9,RUN_YEARS),B7L814C7,B7L814C16,B7L814C25,B7L814C34,B7L814C43)</f>
        <v>155450</v>
      </c>
      <c r="AB11" s="16" t="s">
        <v>38580</v>
      </c>
      <c r="AC11" s="33">
        <f>IF(D6L1404C12=0,0,D6L1404C10/D6L1404C12)</f>
        <v>0</v>
      </c>
      <c r="AD11" s="16" t="s">
        <v>38581</v>
      </c>
      <c r="AE11" s="33">
        <f>IF(D6L1404C5=0,0,D6L1404C10/D6L1404C5)</f>
        <v>0</v>
      </c>
      <c r="AF11" s="16" t="s">
        <v>38582</v>
      </c>
      <c r="AG11" s="33">
        <f>CHOOSE(MIN(D6L1404C9,RUN_YEARS),B7L814C5,B7L814C14,B7L814C23,B7L814C32,B7L814C41)</f>
        <v>2120.7762110625272</v>
      </c>
      <c r="AH11" s="16" t="s">
        <v>38583</v>
      </c>
      <c r="AI11" s="33">
        <f>IF(D6L1404C15=0,0,D6L1404C11/D6L1404C15)</f>
        <v>0</v>
      </c>
      <c r="AJ11" s="16" t="s">
        <v>38584</v>
      </c>
      <c r="AK11" s="33">
        <f>IF(D6L1404C5=0,0,D6L1404C11/D6L1404C5)</f>
        <v>0</v>
      </c>
      <c r="AL11" s="16" t="s">
        <v>38585</v>
      </c>
      <c r="AM11" s="33">
        <f>D6L1404C8*CHOOSE(MIN(D6L1404C9,RUN_YEARS),B7L814C4,B7L814C13,B7L814C22,B7L814C31,B7L814C40)</f>
        <v>0</v>
      </c>
      <c r="AN11" s="16" t="s">
        <v>38586</v>
      </c>
      <c r="AO11" s="33">
        <f>D6L1404C8-D6L1404C18</f>
        <v>0</v>
      </c>
      <c r="AP11" s="16" t="s">
        <v>38587</v>
      </c>
      <c r="AQ11" s="33">
        <f>CHOOSE(MIN(D6L1404C9,RUN_YEARS),B7L814C2,B7L814C11,B7L814C20,B7L814C29,B7L814C38)</f>
        <v>340.16633630698601</v>
      </c>
      <c r="AR11" s="16" t="s">
        <v>38588</v>
      </c>
      <c r="AS11" s="33">
        <f>IF(D6L1404C20=0,0,D6L1404C18/D6L1404C20)</f>
        <v>0</v>
      </c>
      <c r="AT11" s="16" t="s">
        <v>38589</v>
      </c>
      <c r="AU11" s="33">
        <f>IF(D6L1404C5=0,0,D6L1404C18/D6L1404C5)</f>
        <v>0</v>
      </c>
      <c r="AV11" s="16" t="s">
        <v>38590</v>
      </c>
      <c r="AW11" s="33">
        <f>CHOOSE(MIN(D6L1404C9,RUN_YEARS),B7L814C1,B7L814C10,B7L814C19,B7L814C28,B7L814C37)</f>
        <v>1000.7099318513685</v>
      </c>
      <c r="AX11" s="16" t="s">
        <v>38591</v>
      </c>
      <c r="AY11" s="33">
        <f>IF(D6L1404C23=0,0,D6L1404C19/D6L1404C23)</f>
        <v>0</v>
      </c>
      <c r="AZ11" s="16" t="s">
        <v>38592</v>
      </c>
      <c r="BA11" s="33">
        <f>IF(D6L1404C5=0,0,D6L1404C19/D6L1404C5)</f>
        <v>0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161.93347472641531</v>
      </c>
      <c r="J12" s="16" t="s">
        <v>38615</v>
      </c>
      <c r="K12" s="21">
        <f>IF(FLOW_THRU_100PCT="Y",1,INDEX(VariabilityMatrix,D6L1405C1,D6L1405C9))</f>
        <v>0.3345251378390191</v>
      </c>
      <c r="L12" s="16" t="s">
        <v>38595</v>
      </c>
      <c r="M12" s="15">
        <f>IF(D6L1405C2&lt;&gt;0,D6L1405C2*D6L1405C4,D6L1405C3*D6L1405C4)</f>
        <v>54.1708179536054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27.0854089768027</v>
      </c>
      <c r="R12" s="16" t="s">
        <v>38597</v>
      </c>
      <c r="S12" s="15">
        <f>D6L1405C5-D6L1405C7</f>
        <v>27.0854089768027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26.127301335389028</v>
      </c>
      <c r="X12" s="16" t="s">
        <v>38599</v>
      </c>
      <c r="Y12" s="33">
        <f>D6L1405C7-D6L1405C10</f>
        <v>0.95810764141367244</v>
      </c>
      <c r="Z12" s="16" t="s">
        <v>38600</v>
      </c>
      <c r="AA12" s="33">
        <f>CHOOSE(MIN(D6L1405C9,RUN_YEARS),B7L814C7,B7L814C16,B7L814C25,B7L814C34,B7L814C43)</f>
        <v>156887.6</v>
      </c>
      <c r="AB12" s="16" t="s">
        <v>38601</v>
      </c>
      <c r="AC12" s="33">
        <f>IF(D6L1405C12=0,0,D6L1405C10/D6L1405C12)</f>
        <v>1.6653515851723798E-4</v>
      </c>
      <c r="AD12" s="16" t="s">
        <v>38602</v>
      </c>
      <c r="AE12" s="33">
        <f>IF(D6L1405C5=0,0,D6L1405C10/D6L1405C5)</f>
        <v>0.48231321442784481</v>
      </c>
      <c r="AF12" s="16" t="s">
        <v>38603</v>
      </c>
      <c r="AG12" s="33">
        <f>CHOOSE(MIN(D6L1405C9,RUN_YEARS),B7L814C5,B7L814C14,B7L814C23,B7L814C32,B7L814C41)</f>
        <v>2212.7636127185456</v>
      </c>
      <c r="AH12" s="16" t="s">
        <v>38604</v>
      </c>
      <c r="AI12" s="33">
        <f>IF(D6L1405C15=0,0,D6L1405C11/D6L1405C15)</f>
        <v>4.3299141214481809E-4</v>
      </c>
      <c r="AJ12" s="16" t="s">
        <v>38605</v>
      </c>
      <c r="AK12" s="33">
        <f>IF(D6L1405C5=0,0,D6L1405C11/D6L1405C5)</f>
        <v>1.7686785572155174E-2</v>
      </c>
      <c r="AL12" s="16" t="s">
        <v>38606</v>
      </c>
      <c r="AM12" s="33">
        <f>D6L1405C8*CHOOSE(MIN(D6L1405C9,RUN_YEARS),B7L814C4,B7L814C13,B7L814C22,B7L814C31,B7L814C40)</f>
        <v>6.9484311271379875</v>
      </c>
      <c r="AN12" s="16" t="s">
        <v>38607</v>
      </c>
      <c r="AO12" s="33">
        <f>D6L1405C8-D6L1405C18</f>
        <v>20.136977849664714</v>
      </c>
      <c r="AP12" s="16" t="s">
        <v>38608</v>
      </c>
      <c r="AQ12" s="33">
        <f>CHOOSE(MIN(D6L1405C9,RUN_YEARS),B7L814C2,B7L814C11,B7L814C20,B7L814C29,B7L814C38)</f>
        <v>359.04099637911759</v>
      </c>
      <c r="AR12" s="16" t="s">
        <v>38609</v>
      </c>
      <c r="AS12" s="33">
        <f>IF(D6L1405C20=0,0,D6L1405C18/D6L1405C20)</f>
        <v>1.9352751349322291E-2</v>
      </c>
      <c r="AT12" s="16" t="s">
        <v>38610</v>
      </c>
      <c r="AU12" s="33">
        <f>IF(D6L1405C5=0,0,D6L1405C18/D6L1405C5)</f>
        <v>0.12826889808252429</v>
      </c>
      <c r="AV12" s="16" t="s">
        <v>38611</v>
      </c>
      <c r="AW12" s="33">
        <f>CHOOSE(MIN(D6L1405C9,RUN_YEARS),B7L814C1,B7L814C10,B7L814C19,B7L814C28,B7L814C37)</f>
        <v>1040.5227394382807</v>
      </c>
      <c r="AX12" s="16" t="s">
        <v>38612</v>
      </c>
      <c r="AY12" s="33">
        <f>IF(D6L1405C23=0,0,D6L1405C19/D6L1405C23)</f>
        <v>1.9352751349322291E-2</v>
      </c>
      <c r="AZ12" s="16" t="s">
        <v>38613</v>
      </c>
      <c r="BA12" s="33">
        <f>IF(D6L1405C5=0,0,D6L1405C19/D6L1405C5)</f>
        <v>0.37173110191747571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26.711393050786356</v>
      </c>
      <c r="J13" s="16" t="s">
        <v>38636</v>
      </c>
      <c r="K13" s="21">
        <f>IF(FLOW_THRU_100PCT="Y",1,INDEX(VariabilityMatrix,D6L1406C1,D6L1406C9))</f>
        <v>0.65905647955576963</v>
      </c>
      <c r="L13" s="16" t="s">
        <v>38616</v>
      </c>
      <c r="M13" s="15">
        <f>IF(D6L1406C2&lt;&gt;0,D6L1406C2*D6L1406C4,D6L1406C3*D6L1406C4)</f>
        <v>17.604316668081704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8.8021583340408522</v>
      </c>
      <c r="R13" s="16" t="s">
        <v>38618</v>
      </c>
      <c r="S13" s="15">
        <f>D6L1406C5-D6L1406C7</f>
        <v>8.8021583340408522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8.4907945599881742</v>
      </c>
      <c r="X13" s="16" t="s">
        <v>38620</v>
      </c>
      <c r="Y13" s="33">
        <f>D6L1406C7-D6L1406C10</f>
        <v>0.31136377405267801</v>
      </c>
      <c r="Z13" s="16" t="s">
        <v>38621</v>
      </c>
      <c r="AA13" s="33">
        <f>CHOOSE(MIN(D6L1406C9,RUN_YEARS),B7L814C7,B7L814C16,B7L814C25,B7L814C34,B7L814C43)</f>
        <v>156887.6</v>
      </c>
      <c r="AB13" s="16" t="s">
        <v>38622</v>
      </c>
      <c r="AC13" s="33">
        <f>IF(D6L1406C12=0,0,D6L1406C10/D6L1406C12)</f>
        <v>5.4120239967901693E-5</v>
      </c>
      <c r="AD13" s="16" t="s">
        <v>38623</v>
      </c>
      <c r="AE13" s="33">
        <f>IF(D6L1406C5=0,0,D6L1406C10/D6L1406C5)</f>
        <v>0.48231321442784486</v>
      </c>
      <c r="AF13" s="16" t="s">
        <v>38624</v>
      </c>
      <c r="AG13" s="33">
        <f>CHOOSE(MIN(D6L1406C9,RUN_YEARS),B7L814C5,B7L814C14,B7L814C23,B7L814C32,B7L814C41)</f>
        <v>2212.7636127185456</v>
      </c>
      <c r="AH13" s="16" t="s">
        <v>38625</v>
      </c>
      <c r="AI13" s="33">
        <f>IF(D6L1406C15=0,0,D6L1406C11/D6L1406C15)</f>
        <v>1.4071262391654403E-4</v>
      </c>
      <c r="AJ13" s="16" t="s">
        <v>38626</v>
      </c>
      <c r="AK13" s="33">
        <f>IF(D6L1406C5=0,0,D6L1406C11/D6L1406C5)</f>
        <v>1.7686785572155157E-2</v>
      </c>
      <c r="AL13" s="16" t="s">
        <v>38627</v>
      </c>
      <c r="AM13" s="33">
        <f>D6L1406C8*CHOOSE(MIN(D6L1406C9,RUN_YEARS),B7L814C4,B7L814C13,B7L814C22,B7L814C31,B7L814C40)</f>
        <v>2.2580863005106555</v>
      </c>
      <c r="AN13" s="16" t="s">
        <v>38628</v>
      </c>
      <c r="AO13" s="33">
        <f>D6L1406C8-D6L1406C18</f>
        <v>6.5440720335301972</v>
      </c>
      <c r="AP13" s="16" t="s">
        <v>38629</v>
      </c>
      <c r="AQ13" s="33">
        <f>CHOOSE(MIN(D6L1406C9,RUN_YEARS),B7L814C2,B7L814C11,B7L814C20,B7L814C29,B7L814C38)</f>
        <v>359.04099637911759</v>
      </c>
      <c r="AR13" s="16" t="s">
        <v>38630</v>
      </c>
      <c r="AS13" s="33">
        <f>IF(D6L1406C20=0,0,D6L1406C18/D6L1406C20)</f>
        <v>6.2892157811591607E-3</v>
      </c>
      <c r="AT13" s="16" t="s">
        <v>38631</v>
      </c>
      <c r="AU13" s="33">
        <f>IF(D6L1406C5=0,0,D6L1406C18/D6L1406C5)</f>
        <v>0.12826889808252429</v>
      </c>
      <c r="AV13" s="16" t="s">
        <v>38632</v>
      </c>
      <c r="AW13" s="33">
        <f>CHOOSE(MIN(D6L1406C9,RUN_YEARS),B7L814C1,B7L814C10,B7L814C19,B7L814C28,B7L814C37)</f>
        <v>1040.5227394382807</v>
      </c>
      <c r="AX13" s="16" t="s">
        <v>38633</v>
      </c>
      <c r="AY13" s="33">
        <f>IF(D6L1406C23=0,0,D6L1406C19/D6L1406C23)</f>
        <v>6.2892157811591616E-3</v>
      </c>
      <c r="AZ13" s="16" t="s">
        <v>38634</v>
      </c>
      <c r="BA13" s="33">
        <f>IF(D6L1406C5=0,0,D6L1406C19/D6L1406C5)</f>
        <v>0.37173110191747577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1.0104207229026021</v>
      </c>
      <c r="J14" s="16" t="s">
        <v>38657</v>
      </c>
      <c r="K14" s="21">
        <f>IF(FLOW_THRU_100PCT="Y",1,INDEX(VariabilityMatrix,D6L1407C1,D6L1407C9))</f>
        <v>0.65838172875847645</v>
      </c>
      <c r="L14" s="16" t="s">
        <v>38637</v>
      </c>
      <c r="M14" s="15">
        <f>IF(D6L1407C2&lt;&gt;0,D6L1407C2*D6L1407C4,D6L1407C3*D6L1407C4)</f>
        <v>0.66524254231800461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0.33262127115900231</v>
      </c>
      <c r="R14" s="16" t="s">
        <v>38639</v>
      </c>
      <c r="S14" s="15">
        <f>D6L1407C5-D6L1407C7</f>
        <v>0.33262127115900231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0.32122692509999573</v>
      </c>
      <c r="X14" s="16" t="s">
        <v>38641</v>
      </c>
      <c r="Y14" s="33">
        <f>D6L1407C7-D6L1407C10</f>
        <v>1.1394346059006577E-2</v>
      </c>
      <c r="Z14" s="16" t="s">
        <v>38642</v>
      </c>
      <c r="AA14" s="33">
        <f>CHOOSE(MIN(D6L1407C9,RUN_YEARS),B7L814C7,B7L814C16,B7L814C25,B7L814C34,B7L814C43)</f>
        <v>155450</v>
      </c>
      <c r="AB14" s="16" t="s">
        <v>38643</v>
      </c>
      <c r="AC14" s="33">
        <f>IF(D6L1407C12=0,0,D6L1407C10/D6L1407C12)</f>
        <v>2.0664324548085925E-6</v>
      </c>
      <c r="AD14" s="16" t="s">
        <v>38644</v>
      </c>
      <c r="AE14" s="33">
        <f>IF(D6L1407C5=0,0,D6L1407C10/D6L1407C5)</f>
        <v>0.48287189207818315</v>
      </c>
      <c r="AF14" s="16" t="s">
        <v>38645</v>
      </c>
      <c r="AG14" s="33">
        <f>CHOOSE(MIN(D6L1407C9,RUN_YEARS),B7L814C5,B7L814C14,B7L814C23,B7L814C32,B7L814C41)</f>
        <v>2120.7762110625272</v>
      </c>
      <c r="AH14" s="16" t="s">
        <v>38646</v>
      </c>
      <c r="AI14" s="33">
        <f>IF(D6L1407C15=0,0,D6L1407C11/D6L1407C15)</f>
        <v>5.3727243825023439E-6</v>
      </c>
      <c r="AJ14" s="16" t="s">
        <v>38647</v>
      </c>
      <c r="AK14" s="33">
        <f>IF(D6L1407C5=0,0,D6L1407C11/D6L1407C5)</f>
        <v>1.7128107921816821E-2</v>
      </c>
      <c r="AL14" s="16" t="s">
        <v>38648</v>
      </c>
      <c r="AM14" s="33">
        <f>D6L1407C8*CHOOSE(MIN(D6L1407C9,RUN_YEARS),B7L814C4,B7L814C13,B7L814C22,B7L814C31,B7L814C40)</f>
        <v>8.4382550332800732E-2</v>
      </c>
      <c r="AN14" s="16" t="s">
        <v>38649</v>
      </c>
      <c r="AO14" s="33">
        <f>D6L1407C8-D6L1407C18</f>
        <v>0.24823872082620158</v>
      </c>
      <c r="AP14" s="16" t="s">
        <v>38650</v>
      </c>
      <c r="AQ14" s="33">
        <f>CHOOSE(MIN(D6L1407C9,RUN_YEARS),B7L814C2,B7L814C11,B7L814C20,B7L814C29,B7L814C38)</f>
        <v>340.16633630698601</v>
      </c>
      <c r="AR14" s="16" t="s">
        <v>38651</v>
      </c>
      <c r="AS14" s="33">
        <f>IF(D6L1407C20=0,0,D6L1407C18/D6L1407C20)</f>
        <v>2.4806261327590327E-4</v>
      </c>
      <c r="AT14" s="16" t="s">
        <v>38652</v>
      </c>
      <c r="AU14" s="33">
        <f>IF(D6L1407C5=0,0,D6L1407C18/D6L1407C5)</f>
        <v>0.12684478962931914</v>
      </c>
      <c r="AV14" s="16" t="s">
        <v>38653</v>
      </c>
      <c r="AW14" s="33">
        <f>CHOOSE(MIN(D6L1407C9,RUN_YEARS),B7L814C1,B7L814C10,B7L814C19,B7L814C28,B7L814C37)</f>
        <v>1000.7099318513685</v>
      </c>
      <c r="AX14" s="16" t="s">
        <v>38654</v>
      </c>
      <c r="AY14" s="33">
        <f>IF(D6L1407C23=0,0,D6L1407C19/D6L1407C23)</f>
        <v>2.4806261327590327E-4</v>
      </c>
      <c r="AZ14" s="16" t="s">
        <v>38655</v>
      </c>
      <c r="BA14" s="33">
        <f>IF(D6L1407C5=0,0,D6L1407C19/D6L1407C5)</f>
        <v>0.37315521037068083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0.10438783627338141</v>
      </c>
      <c r="J15" s="16" t="s">
        <v>38678</v>
      </c>
      <c r="K15" s="21">
        <f>IF(FLOW_THRU_100PCT="Y",1,INDEX(VariabilityMatrix,D6L1408C1,D6L1408C9))</f>
        <v>0.65838172875847645</v>
      </c>
      <c r="L15" s="16" t="s">
        <v>38658</v>
      </c>
      <c r="M15" s="15">
        <f>IF(D6L1408C2&lt;&gt;0,D6L1408C2*D6L1408C4,D6L1408C3*D6L1408C4)</f>
        <v>6.8727044107025653E-2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3.4363522053512827E-2</v>
      </c>
      <c r="R15" s="16" t="s">
        <v>38660</v>
      </c>
      <c r="S15" s="15">
        <f>D6L1408C5-D6L1408C7</f>
        <v>3.4363522053512827E-2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3.3186357824900224E-2</v>
      </c>
      <c r="X15" s="16" t="s">
        <v>38662</v>
      </c>
      <c r="Y15" s="33">
        <f>D6L1408C7-D6L1408C10</f>
        <v>1.1771642286126024E-3</v>
      </c>
      <c r="Z15" s="16" t="s">
        <v>38663</v>
      </c>
      <c r="AA15" s="33">
        <f>CHOOSE(MIN(D6L1408C9,RUN_YEARS),B7L814C7,B7L814C16,B7L814C25,B7L814C34,B7L814C43)</f>
        <v>155450</v>
      </c>
      <c r="AB15" s="16" t="s">
        <v>38664</v>
      </c>
      <c r="AC15" s="33">
        <f>IF(D6L1408C12=0,0,D6L1408C10/D6L1408C12)</f>
        <v>2.1348573705307316E-7</v>
      </c>
      <c r="AD15" s="16" t="s">
        <v>38665</v>
      </c>
      <c r="AE15" s="33">
        <f>IF(D6L1408C5=0,0,D6L1408C10/D6L1408C5)</f>
        <v>0.48287189207818315</v>
      </c>
      <c r="AF15" s="16" t="s">
        <v>38666</v>
      </c>
      <c r="AG15" s="33">
        <f>CHOOSE(MIN(D6L1408C9,RUN_YEARS),B7L814C5,B7L814C14,B7L814C23,B7L814C32,B7L814C41)</f>
        <v>2120.7762110625272</v>
      </c>
      <c r="AH15" s="16" t="s">
        <v>38667</v>
      </c>
      <c r="AI15" s="33">
        <f>IF(D6L1408C15=0,0,D6L1408C11/D6L1408C15)</f>
        <v>5.550629163379917E-7</v>
      </c>
      <c r="AJ15" s="16" t="s">
        <v>38668</v>
      </c>
      <c r="AK15" s="33">
        <f>IF(D6L1408C5=0,0,D6L1408C11/D6L1408C5)</f>
        <v>1.7128107921816856E-2</v>
      </c>
      <c r="AL15" s="16" t="s">
        <v>38669</v>
      </c>
      <c r="AM15" s="33">
        <f>D6L1408C8*CHOOSE(MIN(D6L1408C9,RUN_YEARS),B7L814C4,B7L814C13,B7L814C22,B7L814C31,B7L814C40)</f>
        <v>8.717667451600606E-3</v>
      </c>
      <c r="AN15" s="16" t="s">
        <v>38670</v>
      </c>
      <c r="AO15" s="33">
        <f>D6L1408C8-D6L1408C18</f>
        <v>2.5645854601912221E-2</v>
      </c>
      <c r="AP15" s="16" t="s">
        <v>38671</v>
      </c>
      <c r="AQ15" s="33">
        <f>CHOOSE(MIN(D6L1408C9,RUN_YEARS),B7L814C2,B7L814C11,B7L814C20,B7L814C29,B7L814C38)</f>
        <v>340.16633630698601</v>
      </c>
      <c r="AR15" s="16" t="s">
        <v>38672</v>
      </c>
      <c r="AS15" s="33">
        <f>IF(D6L1408C20=0,0,D6L1408C18/D6L1408C20)</f>
        <v>2.562766070929862E-5</v>
      </c>
      <c r="AT15" s="16" t="s">
        <v>38673</v>
      </c>
      <c r="AU15" s="33">
        <f>IF(D6L1408C5=0,0,D6L1408C18/D6L1408C5)</f>
        <v>0.12684478962931914</v>
      </c>
      <c r="AV15" s="16" t="s">
        <v>38674</v>
      </c>
      <c r="AW15" s="33">
        <f>CHOOSE(MIN(D6L1408C9,RUN_YEARS),B7L814C1,B7L814C10,B7L814C19,B7L814C28,B7L814C37)</f>
        <v>1000.7099318513685</v>
      </c>
      <c r="AX15" s="16" t="s">
        <v>38675</v>
      </c>
      <c r="AY15" s="33">
        <f>IF(D6L1408C23=0,0,D6L1408C19/D6L1408C23)</f>
        <v>2.5627660709298623E-5</v>
      </c>
      <c r="AZ15" s="16" t="s">
        <v>38676</v>
      </c>
      <c r="BA15" s="33">
        <f>IF(D6L1408C5=0,0,D6L1408C19/D6L1408C5)</f>
        <v>0.37315521037068089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0.20074583898727194</v>
      </c>
      <c r="J16" s="16" t="s">
        <v>38699</v>
      </c>
      <c r="K16" s="21">
        <f>IF(FLOW_THRU_100PCT="Y",1,INDEX(VariabilityMatrix,D6L1409C1,D6L1409C9))</f>
        <v>0.65838172875847645</v>
      </c>
      <c r="L16" s="16" t="s">
        <v>38679</v>
      </c>
      <c r="M16" s="15">
        <f>IF(D6L1409C2&lt;&gt;0,D6L1409C2*D6L1409C4,D6L1409C3*D6L1409C4)</f>
        <v>0.13216739251351087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6.6083696256755434E-2</v>
      </c>
      <c r="R16" s="16" t="s">
        <v>38681</v>
      </c>
      <c r="S16" s="15">
        <f>D6L1409C5-D6L1409C7</f>
        <v>6.6083696256755434E-2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6.3819918894038888E-2</v>
      </c>
      <c r="X16" s="16" t="s">
        <v>38683</v>
      </c>
      <c r="Y16" s="33">
        <f>D6L1409C7-D6L1409C10</f>
        <v>2.2637773627165458E-3</v>
      </c>
      <c r="Z16" s="16" t="s">
        <v>38684</v>
      </c>
      <c r="AA16" s="33">
        <f>CHOOSE(MIN(D6L1409C9,RUN_YEARS),B7L814C7,B7L814C16,B7L814C25,B7L814C34,B7L814C43)</f>
        <v>155450</v>
      </c>
      <c r="AB16" s="16" t="s">
        <v>38685</v>
      </c>
      <c r="AC16" s="33">
        <f>IF(D6L1409C12=0,0,D6L1409C10/D6L1409C12)</f>
        <v>4.1054949433283297E-7</v>
      </c>
      <c r="AD16" s="16" t="s">
        <v>38686</v>
      </c>
      <c r="AE16" s="33">
        <f>IF(D6L1409C5=0,0,D6L1409C10/D6L1409C5)</f>
        <v>0.48287189207818315</v>
      </c>
      <c r="AF16" s="16" t="s">
        <v>38687</v>
      </c>
      <c r="AG16" s="33">
        <f>CHOOSE(MIN(D6L1409C9,RUN_YEARS),B7L814C5,B7L814C14,B7L814C23,B7L814C32,B7L814C41)</f>
        <v>2120.7762110625272</v>
      </c>
      <c r="AH16" s="16" t="s">
        <v>38688</v>
      </c>
      <c r="AI16" s="33">
        <f>IF(D6L1409C15=0,0,D6L1409C11/D6L1409C15)</f>
        <v>1.0674286852653698E-6</v>
      </c>
      <c r="AJ16" s="16" t="s">
        <v>38689</v>
      </c>
      <c r="AK16" s="33">
        <f>IF(D6L1409C5=0,0,D6L1409C11/D6L1409C5)</f>
        <v>1.7128107921816876E-2</v>
      </c>
      <c r="AL16" s="16" t="s">
        <v>38690</v>
      </c>
      <c r="AM16" s="33">
        <f>D6L1409C8*CHOOSE(MIN(D6L1409C9,RUN_YEARS),B7L814C4,B7L814C13,B7L814C22,B7L814C31,B7L814C40)</f>
        <v>1.6764745099231936E-2</v>
      </c>
      <c r="AN16" s="16" t="s">
        <v>38691</v>
      </c>
      <c r="AO16" s="33">
        <f>D6L1409C8-D6L1409C18</f>
        <v>4.9318951157523494E-2</v>
      </c>
      <c r="AP16" s="16" t="s">
        <v>38692</v>
      </c>
      <c r="AQ16" s="33">
        <f>CHOOSE(MIN(D6L1409C9,RUN_YEARS),B7L814C2,B7L814C11,B7L814C20,B7L814C29,B7L814C38)</f>
        <v>340.16633630698601</v>
      </c>
      <c r="AR16" s="16" t="s">
        <v>38693</v>
      </c>
      <c r="AS16" s="33">
        <f>IF(D6L1409C20=0,0,D6L1409C18/D6L1409C20)</f>
        <v>4.928396290249735E-5</v>
      </c>
      <c r="AT16" s="16" t="s">
        <v>38694</v>
      </c>
      <c r="AU16" s="33">
        <f>IF(D6L1409C5=0,0,D6L1409C18/D6L1409C5)</f>
        <v>0.12684478962931914</v>
      </c>
      <c r="AV16" s="16" t="s">
        <v>38695</v>
      </c>
      <c r="AW16" s="33">
        <f>CHOOSE(MIN(D6L1409C9,RUN_YEARS),B7L814C1,B7L814C10,B7L814C19,B7L814C28,B7L814C37)</f>
        <v>1000.7099318513685</v>
      </c>
      <c r="AX16" s="16" t="s">
        <v>38696</v>
      </c>
      <c r="AY16" s="33">
        <f>IF(D6L1409C23=0,0,D6L1409C19/D6L1409C23)</f>
        <v>4.9283962902497343E-5</v>
      </c>
      <c r="AZ16" s="16" t="s">
        <v>38697</v>
      </c>
      <c r="BA16" s="33">
        <f>IF(D6L1409C5=0,0,D6L1409C19/D6L1409C5)</f>
        <v>0.37315521037068083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IF(FLOW_THRU_100PCT="Y",1,INDEX(VariabilityMatrix,D6L1410C1,D6L1410C9))</f>
        <v>0.65838172875847645</v>
      </c>
      <c r="L17" s="16" t="s">
        <v>38700</v>
      </c>
      <c r="M17" s="15">
        <f>IF(D6L1410C2&lt;&gt;0,D6L1410C2*D6L1410C4,D6L1410C3*D6L1410C4)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155450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2120.7762110625272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340.16633630698601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1000.7099318513685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0.65838172875847645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155450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2120.7762110625272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340.16633630698601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1000.7099318513685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0.65838172875847645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155450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2120.7762110625272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340.16633630698601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1000.7099318513685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0.34428235767481452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0.29608282760034049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0.14804141380017025</v>
      </c>
      <c r="R20" s="16" t="s">
        <v>38765</v>
      </c>
      <c r="S20" s="15">
        <f>D6L1413C5-D6L1413C7</f>
        <v>0.14804141380017025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0.14297007517523491</v>
      </c>
      <c r="X20" s="16" t="s">
        <v>38767</v>
      </c>
      <c r="Y20" s="33">
        <f>D6L1413C7-D6L1413C10</f>
        <v>5.0713386249353343E-3</v>
      </c>
      <c r="Z20" s="16" t="s">
        <v>38768</v>
      </c>
      <c r="AA20" s="33">
        <f>CHOOSE(MIN(D6L1413C9,RUN_YEARS),B7L814C7,B7L814C16,B7L814C25,B7L814C34,B7L814C43)</f>
        <v>155450</v>
      </c>
      <c r="AB20" s="16" t="s">
        <v>38769</v>
      </c>
      <c r="AC20" s="33">
        <f>IF(D6L1413C12=0,0,D6L1413C10/D6L1413C12)</f>
        <v>9.1971743438555753E-7</v>
      </c>
      <c r="AD20" s="16" t="s">
        <v>38770</v>
      </c>
      <c r="AE20" s="33">
        <f>IF(D6L1413C5=0,0,D6L1413C10/D6L1413C5)</f>
        <v>0.4828718920781831</v>
      </c>
      <c r="AF20" s="16" t="s">
        <v>38771</v>
      </c>
      <c r="AG20" s="33">
        <f>CHOOSE(MIN(D6L1413C9,RUN_YEARS),B7L814C5,B7L814C14,B7L814C23,B7L814C32,B7L814C41)</f>
        <v>2120.7762110625272</v>
      </c>
      <c r="AH20" s="16" t="s">
        <v>38772</v>
      </c>
      <c r="AI20" s="33">
        <f>IF(D6L1413C15=0,0,D6L1413C11/D6L1413C15)</f>
        <v>2.3912653294024594E-6</v>
      </c>
      <c r="AJ20" s="16" t="s">
        <v>38773</v>
      </c>
      <c r="AK20" s="33">
        <f>IF(D6L1413C5=0,0,D6L1413C11/D6L1413C5)</f>
        <v>1.7128107921816883E-2</v>
      </c>
      <c r="AL20" s="16" t="s">
        <v>38774</v>
      </c>
      <c r="AM20" s="33">
        <f>D6L1413C8*CHOOSE(MIN(D6L1413C9,RUN_YEARS),B7L814C4,B7L814C13,B7L814C22,B7L814C31,B7L814C40)</f>
        <v>3.7556563979819158E-2</v>
      </c>
      <c r="AN20" s="16" t="s">
        <v>38775</v>
      </c>
      <c r="AO20" s="33">
        <f>D6L1413C8-D6L1413C18</f>
        <v>0.11048484982035109</v>
      </c>
      <c r="AP20" s="16" t="s">
        <v>38776</v>
      </c>
      <c r="AQ20" s="33">
        <f>CHOOSE(MIN(D6L1413C9,RUN_YEARS),B7L814C2,B7L814C11,B7L814C20,B7L814C29,B7L814C38)</f>
        <v>340.16633630698601</v>
      </c>
      <c r="AR20" s="16" t="s">
        <v>38777</v>
      </c>
      <c r="AS20" s="33">
        <f>IF(D6L1413C20=0,0,D6L1413C18/D6L1413C20)</f>
        <v>1.1040646875158721E-4</v>
      </c>
      <c r="AT20" s="16" t="s">
        <v>38778</v>
      </c>
      <c r="AU20" s="33">
        <f>IF(D6L1413C5=0,0,D6L1413C18/D6L1413C5)</f>
        <v>0.12684478962931914</v>
      </c>
      <c r="AV20" s="16" t="s">
        <v>38779</v>
      </c>
      <c r="AW20" s="33">
        <f>CHOOSE(MIN(D6L1413C9,RUN_YEARS),B7L814C1,B7L814C10,B7L814C19,B7L814C28,B7L814C37)</f>
        <v>1000.7099318513685</v>
      </c>
      <c r="AX20" s="16" t="s">
        <v>38780</v>
      </c>
      <c r="AY20" s="33">
        <f>IF(D6L1413C23=0,0,D6L1413C19/D6L1413C23)</f>
        <v>1.1040646875158721E-4</v>
      </c>
      <c r="AZ20" s="16" t="s">
        <v>38781</v>
      </c>
      <c r="BA20" s="33">
        <f>IF(D6L1413C5=0,0,D6L1413C19/D6L1413C5)</f>
        <v>0.37315521037068083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10.302154915885902</v>
      </c>
      <c r="J21" s="16" t="s">
        <v>38803</v>
      </c>
      <c r="K21" s="21">
        <f>IF(FLOW_THRU_100PCT="Y",1,INDEX(VariabilityMatrix,D6L1414C1,D6L1414C9))</f>
        <v>0.65905647955576963</v>
      </c>
      <c r="L21" s="16" t="s">
        <v>38783</v>
      </c>
      <c r="M21" s="15">
        <f>IF(D6L1414C2&lt;&gt;0,D6L1414C2*D6L1414C4,D6L1414C3*D6L1414C4)</f>
        <v>6.7897019507019287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3.3948509753509644</v>
      </c>
      <c r="R21" s="16" t="s">
        <v>38785</v>
      </c>
      <c r="S21" s="15">
        <f>D6L1414C5-D6L1414C7</f>
        <v>3.3948509753509644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3.2747629728500556</v>
      </c>
      <c r="X21" s="16" t="s">
        <v>38787</v>
      </c>
      <c r="Y21" s="33">
        <f>D6L1414C7-D6L1414C10</f>
        <v>0.12008800250090879</v>
      </c>
      <c r="Z21" s="16" t="s">
        <v>38788</v>
      </c>
      <c r="AA21" s="33">
        <f>CHOOSE(MIN(D6L1414C9,RUN_YEARS),B7L814C7,B7L814C16,B7L814C25,B7L814C34,B7L814C43)</f>
        <v>156887.6</v>
      </c>
      <c r="AB21" s="16" t="s">
        <v>38789</v>
      </c>
      <c r="AC21" s="33">
        <f>IF(D6L1414C12=0,0,D6L1414C10/D6L1414C12)</f>
        <v>2.0873306576492059E-5</v>
      </c>
      <c r="AD21" s="16" t="s">
        <v>38790</v>
      </c>
      <c r="AE21" s="33">
        <f>IF(D6L1414C5=0,0,D6L1414C10/D6L1414C5)</f>
        <v>0.48231321442784481</v>
      </c>
      <c r="AF21" s="16" t="s">
        <v>38791</v>
      </c>
      <c r="AG21" s="33">
        <f>CHOOSE(MIN(D6L1414C9,RUN_YEARS),B7L814C5,B7L814C14,B7L814C23,B7L814C32,B7L814C41)</f>
        <v>2212.7636127185456</v>
      </c>
      <c r="AH21" s="16" t="s">
        <v>38792</v>
      </c>
      <c r="AI21" s="33">
        <f>IF(D6L1414C15=0,0,D6L1414C11/D6L1414C15)</f>
        <v>5.4270597098879306E-5</v>
      </c>
      <c r="AJ21" s="16" t="s">
        <v>38793</v>
      </c>
      <c r="AK21" s="33">
        <f>IF(D6L1414C5=0,0,D6L1414C11/D6L1414C5)</f>
        <v>1.7686785572155184E-2</v>
      </c>
      <c r="AL21" s="16" t="s">
        <v>38794</v>
      </c>
      <c r="AM21" s="33">
        <f>D6L1414C8*CHOOSE(MIN(D6L1414C9,RUN_YEARS),B7L814C4,B7L814C13,B7L814C22,B7L814C31,B7L814C40)</f>
        <v>0.87090758752530206</v>
      </c>
      <c r="AN21" s="16" t="s">
        <v>38795</v>
      </c>
      <c r="AO21" s="33">
        <f>D6L1414C8-D6L1414C18</f>
        <v>2.5239433878256623</v>
      </c>
      <c r="AP21" s="16" t="s">
        <v>38796</v>
      </c>
      <c r="AQ21" s="33">
        <f>CHOOSE(MIN(D6L1414C9,RUN_YEARS),B7L814C2,B7L814C11,B7L814C20,B7L814C29,B7L814C38)</f>
        <v>359.04099637911759</v>
      </c>
      <c r="AR21" s="16" t="s">
        <v>38797</v>
      </c>
      <c r="AS21" s="33">
        <f>IF(D6L1414C20=0,0,D6L1414C18/D6L1414C20)</f>
        <v>2.4256494280828467E-3</v>
      </c>
      <c r="AT21" s="16" t="s">
        <v>38798</v>
      </c>
      <c r="AU21" s="33">
        <f>IF(D6L1414C5=0,0,D6L1414C18/D6L1414C5)</f>
        <v>0.12826889808252429</v>
      </c>
      <c r="AV21" s="16" t="s">
        <v>38799</v>
      </c>
      <c r="AW21" s="33">
        <f>CHOOSE(MIN(D6L1414C9,RUN_YEARS),B7L814C1,B7L814C10,B7L814C19,B7L814C28,B7L814C37)</f>
        <v>1040.5227394382807</v>
      </c>
      <c r="AX21" s="16" t="s">
        <v>38800</v>
      </c>
      <c r="AY21" s="33">
        <f>IF(D6L1414C23=0,0,D6L1414C19/D6L1414C23)</f>
        <v>2.4256494280828463E-3</v>
      </c>
      <c r="AZ21" s="16" t="s">
        <v>38801</v>
      </c>
      <c r="BA21" s="33">
        <f>IF(D6L1414C5=0,0,D6L1414C19/D6L1414C5)</f>
        <v>0.37173110191747571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7.2588525133272999</v>
      </c>
      <c r="J22" s="16" t="s">
        <v>38824</v>
      </c>
      <c r="K22" s="21">
        <f>IF(FLOW_THRU_100PCT="Y",1,INDEX(VariabilityMatrix,D6L1415C1,D6L1415C9))</f>
        <v>0.65891624194078513</v>
      </c>
      <c r="L22" s="16" t="s">
        <v>38804</v>
      </c>
      <c r="M22" s="15">
        <f>IF(D6L1415C2&lt;&gt;0,D6L1415C2*D6L1415C4,D6L1415C3*D6L1415C4)</f>
        <v>4.7829758188840472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2.3914879094420236</v>
      </c>
      <c r="R22" s="16" t="s">
        <v>38806</v>
      </c>
      <c r="S22" s="15">
        <f>D6L1415C5-D6L1415C7</f>
        <v>2.3914879094420236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2.309315828011254</v>
      </c>
      <c r="X22" s="16" t="s">
        <v>38808</v>
      </c>
      <c r="Y22" s="33">
        <f>D6L1415C7-D6L1415C10</f>
        <v>8.2172081430769595E-2</v>
      </c>
      <c r="Z22" s="16" t="s">
        <v>38809</v>
      </c>
      <c r="AA22" s="33">
        <f>CHOOSE(MIN(D6L1415C9,RUN_YEARS),B7L814C7,B7L814C16,B7L814C25,B7L814C34,B7L814C43)</f>
        <v>159094</v>
      </c>
      <c r="AB22" s="16" t="s">
        <v>38810</v>
      </c>
      <c r="AC22" s="33">
        <f>IF(D6L1415C12=0,0,D6L1415C10/D6L1415C12)</f>
        <v>1.4515417476531195E-5</v>
      </c>
      <c r="AD22" s="16" t="s">
        <v>38811</v>
      </c>
      <c r="AE22" s="33">
        <f>IF(D6L1415C5=0,0,D6L1415C10/D6L1415C5)</f>
        <v>0.48281988357408384</v>
      </c>
      <c r="AF22" s="16" t="s">
        <v>38812</v>
      </c>
      <c r="AG22" s="33">
        <f>CHOOSE(MIN(D6L1415C9,RUN_YEARS),B7L814C5,B7L814C14,B7L814C23,B7L814C32,B7L814C41)</f>
        <v>2177.3157234534401</v>
      </c>
      <c r="AH22" s="16" t="s">
        <v>38813</v>
      </c>
      <c r="AI22" s="33">
        <f>IF(D6L1415C15=0,0,D6L1415C11/D6L1415C15)</f>
        <v>3.7740085438981019E-5</v>
      </c>
      <c r="AJ22" s="16" t="s">
        <v>38814</v>
      </c>
      <c r="AK22" s="33">
        <f>IF(D6L1415C5=0,0,D6L1415C11/D6L1415C5)</f>
        <v>1.7180116425916155E-2</v>
      </c>
      <c r="AL22" s="16" t="s">
        <v>38815</v>
      </c>
      <c r="AM22" s="33">
        <f>D6L1415C8*CHOOSE(MIN(D6L1415C9,RUN_YEARS),B7L814C4,B7L814C13,B7L814C22,B7L814C31,B7L814C40)</f>
        <v>0.59531655393339389</v>
      </c>
      <c r="AN22" s="16" t="s">
        <v>38816</v>
      </c>
      <c r="AO22" s="33">
        <f>D6L1415C8-D6L1415C18</f>
        <v>1.7961713555086298</v>
      </c>
      <c r="AP22" s="16" t="s">
        <v>38817</v>
      </c>
      <c r="AQ22" s="33">
        <f>CHOOSE(MIN(D6L1415C9,RUN_YEARS),B7L814C2,B7L814C11,B7L814C20,B7L814C29,B7L814C38)</f>
        <v>340.45177479194786</v>
      </c>
      <c r="AR22" s="16" t="s">
        <v>38818</v>
      </c>
      <c r="AS22" s="33">
        <f>IF(D6L1415C20=0,0,D6L1415C18/D6L1415C20)</f>
        <v>1.7486075797290099E-3</v>
      </c>
      <c r="AT22" s="16" t="s">
        <v>38819</v>
      </c>
      <c r="AU22" s="33">
        <f>IF(D6L1415C5=0,0,D6L1415C18/D6L1415C5)</f>
        <v>0.1244657252045844</v>
      </c>
      <c r="AV22" s="16" t="s">
        <v>38820</v>
      </c>
      <c r="AW22" s="33">
        <f>CHOOSE(MIN(D6L1415C9,RUN_YEARS),B7L814C1,B7L814C10,B7L814C19,B7L814C28,B7L814C37)</f>
        <v>1027.2009433854741</v>
      </c>
      <c r="AX22" s="16" t="s">
        <v>38821</v>
      </c>
      <c r="AY22" s="33">
        <f>IF(D6L1415C23=0,0,D6L1415C19/D6L1415C23)</f>
        <v>1.7486075797290101E-3</v>
      </c>
      <c r="AZ22" s="16" t="s">
        <v>38822</v>
      </c>
      <c r="BA22" s="33">
        <f>IF(D6L1415C5=0,0,D6L1415C19/D6L1415C5)</f>
        <v>0.37553427479541562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2089.99172983886</v>
      </c>
      <c r="J23" s="16" t="s">
        <v>38845</v>
      </c>
      <c r="K23" s="21">
        <f>IF(FLOW_THRU_100PCT="Y",1,INDEX(VariabilityMatrix,D6L1416C1,D6L1416C9))</f>
        <v>0.33918714642276254</v>
      </c>
      <c r="L23" s="16" t="s">
        <v>38825</v>
      </c>
      <c r="M23" s="15">
        <f>IF(D6L1416C2&lt;&gt;0,D6L1416C2*D6L1416C4,D6L1416C3*D6L1416C4)</f>
        <v>708.89833089121623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354.44916544560812</v>
      </c>
      <c r="R23" s="16" t="s">
        <v>38827</v>
      </c>
      <c r="S23" s="15">
        <f>D6L1416C5-D6L1416C7</f>
        <v>354.44916544560812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342.27020958675939</v>
      </c>
      <c r="X23" s="16" t="s">
        <v>38829</v>
      </c>
      <c r="Y23" s="33">
        <f>D6L1416C7-D6L1416C10</f>
        <v>12.178955858848724</v>
      </c>
      <c r="Z23" s="16" t="s">
        <v>38830</v>
      </c>
      <c r="AA23" s="33">
        <f>CHOOSE(MIN(D6L1416C9,RUN_YEARS),B7L814C7,B7L814C16,B7L814C25,B7L814C34,B7L814C43)</f>
        <v>159094</v>
      </c>
      <c r="AB23" s="16" t="s">
        <v>38831</v>
      </c>
      <c r="AC23" s="33">
        <f>IF(D6L1416C12=0,0,D6L1416C10/D6L1416C12)</f>
        <v>2.1513709479097855E-3</v>
      </c>
      <c r="AD23" s="16" t="s">
        <v>38832</v>
      </c>
      <c r="AE23" s="33">
        <f>IF(D6L1416C5=0,0,D6L1416C10/D6L1416C5)</f>
        <v>0.48281988357408384</v>
      </c>
      <c r="AF23" s="16" t="s">
        <v>38833</v>
      </c>
      <c r="AG23" s="33">
        <f>CHOOSE(MIN(D6L1416C9,RUN_YEARS),B7L814C5,B7L814C14,B7L814C23,B7L814C32,B7L814C41)</f>
        <v>2177.3157234534401</v>
      </c>
      <c r="AH23" s="16" t="s">
        <v>38834</v>
      </c>
      <c r="AI23" s="33">
        <f>IF(D6L1416C15=0,0,D6L1416C11/D6L1416C15)</f>
        <v>5.5935644645654257E-3</v>
      </c>
      <c r="AJ23" s="16" t="s">
        <v>38835</v>
      </c>
      <c r="AK23" s="33">
        <f>IF(D6L1416C5=0,0,D6L1416C11/D6L1416C5)</f>
        <v>1.7180116425916148E-2</v>
      </c>
      <c r="AL23" s="16" t="s">
        <v>38836</v>
      </c>
      <c r="AM23" s="33">
        <f>D6L1416C8*CHOOSE(MIN(D6L1416C9,RUN_YEARS),B7L814C4,B7L814C13,B7L814C22,B7L814C31,B7L814C40)</f>
        <v>88.23354485069467</v>
      </c>
      <c r="AN23" s="16" t="s">
        <v>38837</v>
      </c>
      <c r="AO23" s="33">
        <f>D6L1416C8-D6L1416C18</f>
        <v>266.21562059491345</v>
      </c>
      <c r="AP23" s="16" t="s">
        <v>38838</v>
      </c>
      <c r="AQ23" s="33">
        <f>CHOOSE(MIN(D6L1416C9,RUN_YEARS),B7L814C2,B7L814C11,B7L814C20,B7L814C29,B7L814C38)</f>
        <v>340.45177479194786</v>
      </c>
      <c r="AR23" s="16" t="s">
        <v>38839</v>
      </c>
      <c r="AS23" s="33">
        <f>IF(D6L1416C20=0,0,D6L1416C18/D6L1416C20)</f>
        <v>0.25916605928876335</v>
      </c>
      <c r="AT23" s="16" t="s">
        <v>38840</v>
      </c>
      <c r="AU23" s="33">
        <f>IF(D6L1416C5=0,0,D6L1416C18/D6L1416C5)</f>
        <v>0.1244657252045844</v>
      </c>
      <c r="AV23" s="16" t="s">
        <v>38841</v>
      </c>
      <c r="AW23" s="33">
        <f>CHOOSE(MIN(D6L1416C9,RUN_YEARS),B7L814C1,B7L814C10,B7L814C19,B7L814C28,B7L814C37)</f>
        <v>1027.2009433854741</v>
      </c>
      <c r="AX23" s="16" t="s">
        <v>38842</v>
      </c>
      <c r="AY23" s="33">
        <f>IF(D6L1416C23=0,0,D6L1416C19/D6L1416C23)</f>
        <v>0.25916605928876335</v>
      </c>
      <c r="AZ23" s="16" t="s">
        <v>38843</v>
      </c>
      <c r="BA23" s="33">
        <f>IF(D6L1416C5=0,0,D6L1416C19/D6L1416C5)</f>
        <v>0.37553427479541557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64.131415872590793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55.153017650428083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27.576508825214042</v>
      </c>
      <c r="R24" s="16" t="s">
        <v>38848</v>
      </c>
      <c r="S24" s="15">
        <f>D6L1417C5-D6L1417C7</f>
        <v>27.576508825214042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26.628973560739077</v>
      </c>
      <c r="X24" s="16" t="s">
        <v>38850</v>
      </c>
      <c r="Y24" s="33">
        <f>D6L1417C7-D6L1417C10</f>
        <v>0.94753526447496483</v>
      </c>
      <c r="Z24" s="16" t="s">
        <v>38851</v>
      </c>
      <c r="AA24" s="33">
        <f>CHOOSE(MIN(D6L1417C9,RUN_YEARS),B7L814C7,B7L814C16,B7L814C25,B7L814C34,B7L814C43)</f>
        <v>159094</v>
      </c>
      <c r="AB24" s="16" t="s">
        <v>38852</v>
      </c>
      <c r="AC24" s="33">
        <f>IF(D6L1417C12=0,0,D6L1417C10/D6L1417C12)</f>
        <v>1.6737886759236097E-4</v>
      </c>
      <c r="AD24" s="16" t="s">
        <v>38853</v>
      </c>
      <c r="AE24" s="33">
        <f>IF(D6L1417C5=0,0,D6L1417C10/D6L1417C5)</f>
        <v>0.48281988357408384</v>
      </c>
      <c r="AF24" s="16" t="s">
        <v>38854</v>
      </c>
      <c r="AG24" s="33">
        <f>CHOOSE(MIN(D6L1417C9,RUN_YEARS),B7L814C5,B7L814C14,B7L814C23,B7L814C32,B7L814C41)</f>
        <v>2177.3157234534401</v>
      </c>
      <c r="AH24" s="16" t="s">
        <v>38855</v>
      </c>
      <c r="AI24" s="33">
        <f>IF(D6L1417C15=0,0,D6L1417C11/D6L1417C15)</f>
        <v>4.351850557401383E-4</v>
      </c>
      <c r="AJ24" s="16" t="s">
        <v>38856</v>
      </c>
      <c r="AK24" s="33">
        <f>IF(D6L1417C5=0,0,D6L1417C11/D6L1417C5)</f>
        <v>1.7180116425916186E-2</v>
      </c>
      <c r="AL24" s="16" t="s">
        <v>38857</v>
      </c>
      <c r="AM24" s="33">
        <f>D6L1417C8*CHOOSE(MIN(D6L1417C9,RUN_YEARS),B7L814C4,B7L814C13,B7L814C22,B7L814C31,B7L814C40)</f>
        <v>6.8646603390817749</v>
      </c>
      <c r="AN24" s="16" t="s">
        <v>38858</v>
      </c>
      <c r="AO24" s="33">
        <f>D6L1417C8-D6L1417C18</f>
        <v>20.711848486132268</v>
      </c>
      <c r="AP24" s="16" t="s">
        <v>38859</v>
      </c>
      <c r="AQ24" s="33">
        <f>CHOOSE(MIN(D6L1417C9,RUN_YEARS),B7L814C2,B7L814C11,B7L814C20,B7L814C29,B7L814C38)</f>
        <v>340.45177479194786</v>
      </c>
      <c r="AR24" s="16" t="s">
        <v>38860</v>
      </c>
      <c r="AS24" s="33">
        <f>IF(D6L1417C20=0,0,D6L1417C18/D6L1417C20)</f>
        <v>2.0163385381899712E-2</v>
      </c>
      <c r="AT24" s="16" t="s">
        <v>38861</v>
      </c>
      <c r="AU24" s="33">
        <f>IF(D6L1417C5=0,0,D6L1417C18/D6L1417C5)</f>
        <v>0.1244657252045844</v>
      </c>
      <c r="AV24" s="16" t="s">
        <v>38862</v>
      </c>
      <c r="AW24" s="33">
        <f>CHOOSE(MIN(D6L1417C9,RUN_YEARS),B7L814C1,B7L814C10,B7L814C19,B7L814C28,B7L814C37)</f>
        <v>1027.2009433854741</v>
      </c>
      <c r="AX24" s="16" t="s">
        <v>38863</v>
      </c>
      <c r="AY24" s="33">
        <f>IF(D6L1417C23=0,0,D6L1417C19/D6L1417C23)</f>
        <v>2.0163385381899716E-2</v>
      </c>
      <c r="AZ24" s="16" t="s">
        <v>38864</v>
      </c>
      <c r="BA24" s="33">
        <f>IF(D6L1417C5=0,0,D6L1417C19/D6L1417C5)</f>
        <v>0.37553427479541562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-37.966474064287723</v>
      </c>
      <c r="J25" s="16" t="s">
        <v>38886</v>
      </c>
      <c r="K25" s="21">
        <f>IF(FLOW_THRU_100PCT="Y",1,INDEX(VariabilityMatrix,D6L1418C1,D6L1418C9))</f>
        <v>0.3403520937805683</v>
      </c>
      <c r="L25" s="16" t="s">
        <v>38866</v>
      </c>
      <c r="M25" s="15">
        <f>IF(D6L1418C2&lt;&gt;0,D6L1418C2*D6L1418C4,D6L1418C3*D6L1418C4)</f>
        <v>-12.92196894124597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-6.4609844706229849</v>
      </c>
      <c r="R25" s="16" t="s">
        <v>38868</v>
      </c>
      <c r="S25" s="15">
        <f>D6L1418C5-D6L1418C7</f>
        <v>-6.4609844706229849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-6.2396555920349588</v>
      </c>
      <c r="X25" s="16" t="s">
        <v>38870</v>
      </c>
      <c r="Y25" s="33">
        <f>D6L1418C7-D6L1418C10</f>
        <v>-0.22132887858802608</v>
      </c>
      <c r="Z25" s="16" t="s">
        <v>38871</v>
      </c>
      <c r="AA25" s="33">
        <f>CHOOSE(MIN(D6L1418C9,RUN_YEARS),B7L814C7,B7L814C16,B7L814C25,B7L814C34,B7L814C43)</f>
        <v>155450</v>
      </c>
      <c r="AB25" s="16" t="s">
        <v>38872</v>
      </c>
      <c r="AC25" s="33">
        <f>IF(D6L1418C12=0,0,D6L1418C10/D6L1418C12)</f>
        <v>-4.0139309051366736E-5</v>
      </c>
      <c r="AD25" s="16" t="s">
        <v>38873</v>
      </c>
      <c r="AE25" s="33">
        <f>IF(D6L1418C5=0,0,D6L1418C10/D6L1418C5)</f>
        <v>0.48287189207818315</v>
      </c>
      <c r="AF25" s="16" t="s">
        <v>38874</v>
      </c>
      <c r="AG25" s="33">
        <f>CHOOSE(MIN(D6L1418C9,RUN_YEARS),B7L814C5,B7L814C14,B7L814C23,B7L814C32,B7L814C41)</f>
        <v>2120.7762110625272</v>
      </c>
      <c r="AH25" s="16" t="s">
        <v>38875</v>
      </c>
      <c r="AI25" s="33">
        <f>IF(D6L1418C15=0,0,D6L1418C11/D6L1418C15)</f>
        <v>-1.0436220353355359E-4</v>
      </c>
      <c r="AJ25" s="16" t="s">
        <v>38876</v>
      </c>
      <c r="AK25" s="33">
        <f>IF(D6L1418C5=0,0,D6L1418C11/D6L1418C5)</f>
        <v>1.7128107921816828E-2</v>
      </c>
      <c r="AL25" s="16" t="s">
        <v>38877</v>
      </c>
      <c r="AM25" s="33">
        <f>D6L1418C8*CHOOSE(MIN(D6L1418C9,RUN_YEARS),B7L814C4,B7L814C13,B7L814C22,B7L814C31,B7L814C40)</f>
        <v>-1.6390844319489408</v>
      </c>
      <c r="AN25" s="16" t="s">
        <v>38878</v>
      </c>
      <c r="AO25" s="33">
        <f>D6L1418C8-D6L1418C18</f>
        <v>-4.8219000386740438</v>
      </c>
      <c r="AP25" s="16" t="s">
        <v>38879</v>
      </c>
      <c r="AQ25" s="33">
        <f>CHOOSE(MIN(D6L1418C9,RUN_YEARS),B7L814C2,B7L814C11,B7L814C20,B7L814C29,B7L814C38)</f>
        <v>340.16633630698601</v>
      </c>
      <c r="AR25" s="16" t="s">
        <v>38880</v>
      </c>
      <c r="AS25" s="33">
        <f>IF(D6L1418C20=0,0,D6L1418C18/D6L1418C20)</f>
        <v>-4.8184792467815957E-3</v>
      </c>
      <c r="AT25" s="16" t="s">
        <v>38881</v>
      </c>
      <c r="AU25" s="33">
        <f>IF(D6L1418C5=0,0,D6L1418C18/D6L1418C5)</f>
        <v>0.12684478962931914</v>
      </c>
      <c r="AV25" s="16" t="s">
        <v>38882</v>
      </c>
      <c r="AW25" s="33">
        <f>CHOOSE(MIN(D6L1418C9,RUN_YEARS),B7L814C1,B7L814C10,B7L814C19,B7L814C28,B7L814C37)</f>
        <v>1000.7099318513685</v>
      </c>
      <c r="AX25" s="16" t="s">
        <v>38883</v>
      </c>
      <c r="AY25" s="33">
        <f>IF(D6L1418C23=0,0,D6L1418C19/D6L1418C23)</f>
        <v>-4.8184792467815957E-3</v>
      </c>
      <c r="AZ25" s="16" t="s">
        <v>38884</v>
      </c>
      <c r="BA25" s="33">
        <f>IF(D6L1418C5=0,0,D6L1418C19/D6L1418C5)</f>
        <v>0.37315521037068083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3445.2116606999284</v>
      </c>
      <c r="J26" s="16" t="s">
        <v>38907</v>
      </c>
      <c r="K26" s="21">
        <f>IF(FLOW_THRU_100PCT="Y",1,INDEX(VariabilityMatrix,D6L1419C1,D6L1419C9))</f>
        <v>0.33918714642276254</v>
      </c>
      <c r="L26" s="16" t="s">
        <v>38887</v>
      </c>
      <c r="M26" s="15">
        <f>IF(D6L1419C2&lt;&gt;0,D6L1419C2*D6L1419C4,D6L1419C3*D6L1419C4)</f>
        <v>1168.5715120152356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584.28575600761781</v>
      </c>
      <c r="R26" s="16" t="s">
        <v>38889</v>
      </c>
      <c r="S26" s="15">
        <f>D6L1419C5-D6L1419C7</f>
        <v>584.28575600761781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564.20956137918722</v>
      </c>
      <c r="X26" s="16" t="s">
        <v>38891</v>
      </c>
      <c r="Y26" s="33">
        <f>D6L1419C7-D6L1419C10</f>
        <v>20.076194628430585</v>
      </c>
      <c r="Z26" s="16" t="s">
        <v>38892</v>
      </c>
      <c r="AA26" s="33">
        <f>CHOOSE(MIN(D6L1419C9,RUN_YEARS),B7L814C7,B7L814C16,B7L814C25,B7L814C34,B7L814C43)</f>
        <v>159094</v>
      </c>
      <c r="AB26" s="16" t="s">
        <v>38893</v>
      </c>
      <c r="AC26" s="33">
        <f>IF(D6L1419C12=0,0,D6L1419C10/D6L1419C12)</f>
        <v>3.546391198783029E-3</v>
      </c>
      <c r="AD26" s="16" t="s">
        <v>38894</v>
      </c>
      <c r="AE26" s="33">
        <f>IF(D6L1419C5=0,0,D6L1419C10/D6L1419C5)</f>
        <v>0.4828198835740839</v>
      </c>
      <c r="AF26" s="16" t="s">
        <v>38895</v>
      </c>
      <c r="AG26" s="33">
        <f>CHOOSE(MIN(D6L1419C9,RUN_YEARS),B7L814C5,B7L814C14,B7L814C23,B7L814C32,B7L814C41)</f>
        <v>2177.3157234534401</v>
      </c>
      <c r="AH26" s="16" t="s">
        <v>38896</v>
      </c>
      <c r="AI26" s="33">
        <f>IF(D6L1419C15=0,0,D6L1419C11/D6L1419C15)</f>
        <v>9.2206171168358331E-3</v>
      </c>
      <c r="AJ26" s="16" t="s">
        <v>38897</v>
      </c>
      <c r="AK26" s="33">
        <f>IF(D6L1419C5=0,0,D6L1419C11/D6L1419C5)</f>
        <v>1.7180116425916121E-2</v>
      </c>
      <c r="AL26" s="16" t="s">
        <v>38898</v>
      </c>
      <c r="AM26" s="33">
        <f>D6L1419C8*CHOOSE(MIN(D6L1419C9,RUN_YEARS),B7L814C4,B7L814C13,B7L814C22,B7L814C31,B7L814C40)</f>
        <v>145.44710069639402</v>
      </c>
      <c r="AN26" s="16" t="s">
        <v>38899</v>
      </c>
      <c r="AO26" s="33">
        <f>D6L1419C8-D6L1419C18</f>
        <v>438.83865531122376</v>
      </c>
      <c r="AP26" s="16" t="s">
        <v>38900</v>
      </c>
      <c r="AQ26" s="33">
        <f>CHOOSE(MIN(D6L1419C9,RUN_YEARS),B7L814C2,B7L814C11,B7L814C20,B7L814C29,B7L814C38)</f>
        <v>340.45177479194786</v>
      </c>
      <c r="AR26" s="16" t="s">
        <v>38901</v>
      </c>
      <c r="AS26" s="33">
        <f>IF(D6L1419C20=0,0,D6L1419C18/D6L1419C20)</f>
        <v>0.42721792472745257</v>
      </c>
      <c r="AT26" s="16" t="s">
        <v>38902</v>
      </c>
      <c r="AU26" s="33">
        <f>IF(D6L1419C5=0,0,D6L1419C18/D6L1419C5)</f>
        <v>0.1244657252045844</v>
      </c>
      <c r="AV26" s="16" t="s">
        <v>38903</v>
      </c>
      <c r="AW26" s="33">
        <f>CHOOSE(MIN(D6L1419C9,RUN_YEARS),B7L814C1,B7L814C10,B7L814C19,B7L814C28,B7L814C37)</f>
        <v>1027.2009433854741</v>
      </c>
      <c r="AX26" s="16" t="s">
        <v>38904</v>
      </c>
      <c r="AY26" s="33">
        <f>IF(D6L1419C23=0,0,D6L1419C19/D6L1419C23)</f>
        <v>0.42721792472745257</v>
      </c>
      <c r="AZ26" s="16" t="s">
        <v>38905</v>
      </c>
      <c r="BA26" s="33">
        <f>IF(D6L1419C5=0,0,D6L1419C19/D6L1419C5)</f>
        <v>0.37553427479541557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49.820754455583312</v>
      </c>
      <c r="J27" s="16" t="s">
        <v>38928</v>
      </c>
      <c r="K27" s="21">
        <f>IF(FLOW_THRU_100PCT="Y",1,INDEX(VariabilityMatrix,D6L1420C1,D6L1420C9))</f>
        <v>0.3403520937805683</v>
      </c>
      <c r="L27" s="16" t="s">
        <v>38908</v>
      </c>
      <c r="M27" s="15">
        <f>IF(D6L1420C2&lt;&gt;0,D6L1420C2*D6L1420C4,D6L1420C3*D6L1420C4)</f>
        <v>16.956598092685358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8.4782990463426788</v>
      </c>
      <c r="R27" s="16" t="s">
        <v>38910</v>
      </c>
      <c r="S27" s="15">
        <f>D6L1420C5-D6L1420C7</f>
        <v>8.4782990463426788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8.1878646042242895</v>
      </c>
      <c r="X27" s="16" t="s">
        <v>38912</v>
      </c>
      <c r="Y27" s="33">
        <f>D6L1420C7-D6L1420C10</f>
        <v>0.29043444211838931</v>
      </c>
      <c r="Z27" s="16" t="s">
        <v>38913</v>
      </c>
      <c r="AA27" s="33">
        <f>CHOOSE(MIN(D6L1420C9,RUN_YEARS),B7L814C7,B7L814C16,B7L814C25,B7L814C34,B7L814C43)</f>
        <v>155450</v>
      </c>
      <c r="AB27" s="16" t="s">
        <v>38914</v>
      </c>
      <c r="AC27" s="33">
        <f>IF(D6L1420C12=0,0,D6L1420C10/D6L1420C12)</f>
        <v>5.2672014179635188E-5</v>
      </c>
      <c r="AD27" s="16" t="s">
        <v>38915</v>
      </c>
      <c r="AE27" s="33">
        <f>IF(D6L1420C5=0,0,D6L1420C10/D6L1420C5)</f>
        <v>0.4828718920781831</v>
      </c>
      <c r="AF27" s="16" t="s">
        <v>38916</v>
      </c>
      <c r="AG27" s="33">
        <f>CHOOSE(MIN(D6L1420C9,RUN_YEARS),B7L814C5,B7L814C14,B7L814C23,B7L814C32,B7L814C41)</f>
        <v>2120.7762110625272</v>
      </c>
      <c r="AH27" s="16" t="s">
        <v>38917</v>
      </c>
      <c r="AI27" s="33">
        <f>IF(D6L1420C15=0,0,D6L1420C11/D6L1420C15)</f>
        <v>1.3694723686705215E-4</v>
      </c>
      <c r="AJ27" s="16" t="s">
        <v>38918</v>
      </c>
      <c r="AK27" s="33">
        <f>IF(D6L1420C5=0,0,D6L1420C11/D6L1420C5)</f>
        <v>1.7128107921816894E-2</v>
      </c>
      <c r="AL27" s="16" t="s">
        <v>38919</v>
      </c>
      <c r="AM27" s="33">
        <f>D6L1420C8*CHOOSE(MIN(D6L1420C9,RUN_YEARS),B7L814C4,B7L814C13,B7L814C22,B7L814C31,B7L814C40)</f>
        <v>2.1508561178955885</v>
      </c>
      <c r="AN27" s="16" t="s">
        <v>38920</v>
      </c>
      <c r="AO27" s="33">
        <f>D6L1420C8-D6L1420C18</f>
        <v>6.3274429284470903</v>
      </c>
      <c r="AP27" s="16" t="s">
        <v>38921</v>
      </c>
      <c r="AQ27" s="33">
        <f>CHOOSE(MIN(D6L1420C9,RUN_YEARS),B7L814C2,B7L814C11,B7L814C20,B7L814C29,B7L814C38)</f>
        <v>340.16633630698601</v>
      </c>
      <c r="AR27" s="16" t="s">
        <v>38922</v>
      </c>
      <c r="AS27" s="33">
        <f>IF(D6L1420C20=0,0,D6L1420C18/D6L1420C20)</f>
        <v>6.3229540619637627E-3</v>
      </c>
      <c r="AT27" s="16" t="s">
        <v>38923</v>
      </c>
      <c r="AU27" s="33">
        <f>IF(D6L1420C5=0,0,D6L1420C18/D6L1420C5)</f>
        <v>0.12684478962931914</v>
      </c>
      <c r="AV27" s="16" t="s">
        <v>38924</v>
      </c>
      <c r="AW27" s="33">
        <f>CHOOSE(MIN(D6L1420C9,RUN_YEARS),B7L814C1,B7L814C10,B7L814C19,B7L814C28,B7L814C37)</f>
        <v>1000.7099318513685</v>
      </c>
      <c r="AX27" s="16" t="s">
        <v>38925</v>
      </c>
      <c r="AY27" s="33">
        <f>IF(D6L1420C23=0,0,D6L1420C19/D6L1420C23)</f>
        <v>6.3229540619637618E-3</v>
      </c>
      <c r="AZ27" s="16" t="s">
        <v>38926</v>
      </c>
      <c r="BA27" s="33">
        <f>IF(D6L1420C5=0,0,D6L1420C19/D6L1420C5)</f>
        <v>0.37315521037068083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0.3403520937805683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155450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2120.7762110625272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340.16633630698601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1000.7099318513685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0.3403520937805683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155450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2120.7762110625272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340.16633630698601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1000.7099318513685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0.3403520937805683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155450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2120.7762110625272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340.16633630698601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1000.7099318513685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0.3403520937805683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155450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2120.7762110625272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340.16633630698601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1000.7099318513685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0.3403520937805683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155450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2120.7762110625272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340.16633630698601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1000.7099318513685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92.922262422091237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79.913145682998461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39.956572841499231</v>
      </c>
      <c r="R33" s="16" t="s">
        <v>39036</v>
      </c>
      <c r="S33" s="15">
        <f>D6L1426C5-D6L1426C7</f>
        <v>39.956572841499231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38.587811857868964</v>
      </c>
      <c r="X33" s="16" t="s">
        <v>39038</v>
      </c>
      <c r="Y33" s="33">
        <f>D6L1426C7-D6L1426C10</f>
        <v>1.368760983630267</v>
      </c>
      <c r="Z33" s="16" t="s">
        <v>39039</v>
      </c>
      <c r="AA33" s="33">
        <f>CHOOSE(MIN(D6L1426C9,RUN_YEARS),B7L814C7,B7L814C16,B7L814C25,B7L814C34,B7L814C43)</f>
        <v>155450</v>
      </c>
      <c r="AB33" s="16" t="s">
        <v>39040</v>
      </c>
      <c r="AC33" s="33">
        <f>IF(D6L1426C12=0,0,D6L1426C10/D6L1426C12)</f>
        <v>2.4823294858712744E-4</v>
      </c>
      <c r="AD33" s="16" t="s">
        <v>39041</v>
      </c>
      <c r="AE33" s="33">
        <f>IF(D6L1426C5=0,0,D6L1426C10/D6L1426C5)</f>
        <v>0.48287189207818321</v>
      </c>
      <c r="AF33" s="16" t="s">
        <v>39042</v>
      </c>
      <c r="AG33" s="33">
        <f>CHOOSE(MIN(D6L1426C9,RUN_YEARS),B7L814C5,B7L814C14,B7L814C23,B7L814C32,B7L814C41)</f>
        <v>2120.7762110625272</v>
      </c>
      <c r="AH33" s="16" t="s">
        <v>39043</v>
      </c>
      <c r="AI33" s="33">
        <f>IF(D6L1426C15=0,0,D6L1426C11/D6L1426C15)</f>
        <v>6.4540566632653143E-4</v>
      </c>
      <c r="AJ33" s="16" t="s">
        <v>39044</v>
      </c>
      <c r="AK33" s="33">
        <f>IF(D6L1426C5=0,0,D6L1426C11/D6L1426C5)</f>
        <v>1.7128107921816814E-2</v>
      </c>
      <c r="AL33" s="16" t="s">
        <v>39045</v>
      </c>
      <c r="AM33" s="33">
        <f>D6L1426C8*CHOOSE(MIN(D6L1426C9,RUN_YEARS),B7L814C4,B7L814C13,B7L814C22,B7L814C31,B7L814C40)</f>
        <v>10.136566152777073</v>
      </c>
      <c r="AN33" s="16" t="s">
        <v>39046</v>
      </c>
      <c r="AO33" s="33">
        <f>D6L1426C8-D6L1426C18</f>
        <v>29.82000668872216</v>
      </c>
      <c r="AP33" s="16" t="s">
        <v>39047</v>
      </c>
      <c r="AQ33" s="33">
        <f>CHOOSE(MIN(D6L1426C9,RUN_YEARS),B7L814C2,B7L814C11,B7L814C20,B7L814C29,B7L814C38)</f>
        <v>340.16633630698601</v>
      </c>
      <c r="AR33" s="16" t="s">
        <v>39048</v>
      </c>
      <c r="AS33" s="33">
        <f>IF(D6L1426C20=0,0,D6L1426C18/D6L1426C20)</f>
        <v>2.979885153488334E-2</v>
      </c>
      <c r="AT33" s="16" t="s">
        <v>39049</v>
      </c>
      <c r="AU33" s="33">
        <f>IF(D6L1426C5=0,0,D6L1426C18/D6L1426C5)</f>
        <v>0.12684478962931914</v>
      </c>
      <c r="AV33" s="16" t="s">
        <v>39050</v>
      </c>
      <c r="AW33" s="33">
        <f>CHOOSE(MIN(D6L1426C9,RUN_YEARS),B7L814C1,B7L814C10,B7L814C19,B7L814C28,B7L814C37)</f>
        <v>1000.7099318513685</v>
      </c>
      <c r="AX33" s="16" t="s">
        <v>39051</v>
      </c>
      <c r="AY33" s="33">
        <f>IF(D6L1426C23=0,0,D6L1426C19/D6L1426C23)</f>
        <v>2.9798851534883344E-2</v>
      </c>
      <c r="AZ33" s="16" t="s">
        <v>39052</v>
      </c>
      <c r="BA33" s="33">
        <f>IF(D6L1426C5=0,0,D6L1426C19/D6L1426C5)</f>
        <v>0.37315521037068089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-17.90053225428532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-15.394457738685375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-7.6972288693426876</v>
      </c>
      <c r="R34" s="16" t="s">
        <v>39056</v>
      </c>
      <c r="S34" s="15">
        <f>D6L1427C5-D6L1427C7</f>
        <v>-7.6972288693426876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-7.432750293078227</v>
      </c>
      <c r="X34" s="16" t="s">
        <v>39058</v>
      </c>
      <c r="Y34" s="33">
        <f>D6L1427C7-D6L1427C10</f>
        <v>-0.26447857626446059</v>
      </c>
      <c r="Z34" s="16" t="s">
        <v>39059</v>
      </c>
      <c r="AA34" s="33">
        <f>CHOOSE(MIN(D6L1427C9,RUN_YEARS),B7L814C7,B7L814C16,B7L814C25,B7L814C34,B7L814C43)</f>
        <v>159094</v>
      </c>
      <c r="AB34" s="16" t="s">
        <v>39060</v>
      </c>
      <c r="AC34" s="33">
        <f>IF(D6L1427C12=0,0,D6L1427C10/D6L1427C12)</f>
        <v>-4.6719237011315492E-5</v>
      </c>
      <c r="AD34" s="16" t="s">
        <v>39061</v>
      </c>
      <c r="AE34" s="33">
        <f>IF(D6L1427C5=0,0,D6L1427C10/D6L1427C5)</f>
        <v>0.48281988357408384</v>
      </c>
      <c r="AF34" s="16" t="s">
        <v>39062</v>
      </c>
      <c r="AG34" s="33">
        <f>CHOOSE(MIN(D6L1427C9,RUN_YEARS),B7L814C5,B7L814C14,B7L814C23,B7L814C32,B7L814C41)</f>
        <v>2177.3157234534401</v>
      </c>
      <c r="AH34" s="16" t="s">
        <v>39063</v>
      </c>
      <c r="AI34" s="33">
        <f>IF(D6L1427C15=0,0,D6L1427C11/D6L1427C15)</f>
        <v>-1.2147001622941994E-4</v>
      </c>
      <c r="AJ34" s="16" t="s">
        <v>39064</v>
      </c>
      <c r="AK34" s="33">
        <f>IF(D6L1427C5=0,0,D6L1427C11/D6L1427C5)</f>
        <v>1.7180116425916148E-2</v>
      </c>
      <c r="AL34" s="16" t="s">
        <v>39065</v>
      </c>
      <c r="AM34" s="33">
        <f>D6L1427C8*CHOOSE(MIN(D6L1427C9,RUN_YEARS),B7L814C4,B7L814C13,B7L814C22,B7L814C31,B7L814C40)</f>
        <v>-1.9160823465768018</v>
      </c>
      <c r="AN34" s="16" t="s">
        <v>39066</v>
      </c>
      <c r="AO34" s="33">
        <f>D6L1427C8-D6L1427C18</f>
        <v>-5.7811465227658854</v>
      </c>
      <c r="AP34" s="16" t="s">
        <v>39067</v>
      </c>
      <c r="AQ34" s="33">
        <f>CHOOSE(MIN(D6L1427C9,RUN_YEARS),B7L814C2,B7L814C11,B7L814C20,B7L814C29,B7L814C38)</f>
        <v>340.45177479194786</v>
      </c>
      <c r="AR34" s="16" t="s">
        <v>39068</v>
      </c>
      <c r="AS34" s="33">
        <f>IF(D6L1427C20=0,0,D6L1427C18/D6L1427C20)</f>
        <v>-5.6280580347913634E-3</v>
      </c>
      <c r="AT34" s="16" t="s">
        <v>39069</v>
      </c>
      <c r="AU34" s="33">
        <f>IF(D6L1427C5=0,0,D6L1427C18/D6L1427C5)</f>
        <v>0.1244657252045844</v>
      </c>
      <c r="AV34" s="16" t="s">
        <v>39070</v>
      </c>
      <c r="AW34" s="33">
        <f>CHOOSE(MIN(D6L1427C9,RUN_YEARS),B7L814C1,B7L814C10,B7L814C19,B7L814C28,B7L814C37)</f>
        <v>1027.2009433854741</v>
      </c>
      <c r="AX34" s="16" t="s">
        <v>39071</v>
      </c>
      <c r="AY34" s="33">
        <f>IF(D6L1427C23=0,0,D6L1427C19/D6L1427C23)</f>
        <v>-5.6280580347913625E-3</v>
      </c>
      <c r="AZ34" s="16" t="s">
        <v>39072</v>
      </c>
      <c r="BA34" s="33">
        <f>IF(D6L1427C5=0,0,D6L1427C19/D6L1427C5)</f>
        <v>0.37553427479541557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21486.246461407824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15483.549026921299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7741.7745134606494</v>
      </c>
      <c r="R35" s="16" t="s">
        <v>39076</v>
      </c>
      <c r="S35" s="15">
        <f>SUM(D6L1401C8:D6L1427C8)-2*SUM(D6L1409C8,D6L1411C8,D6L1422C8,D6L1424C8,D6L1427C8)</f>
        <v>7741.7745134606494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7475.710860493301</v>
      </c>
      <c r="X35" s="16" t="s">
        <v>39078</v>
      </c>
      <c r="Y35" s="33">
        <f>SUM(D6L1401C11:D6L1427C11)-2*SUM(D6L1409C11,D6L1411C11,D6L1422C11,D6L1424C11,D6L1427C11)</f>
        <v>266.06365296734941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4.7000261824296029E-2</v>
      </c>
      <c r="AD35" s="16" t="s">
        <v>39080</v>
      </c>
      <c r="AE35" s="33">
        <f>IF(D6L1428C5=0,0,D6L1428C10/D6L1428C5)</f>
        <v>0.48281636513019449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0.12220068074316962</v>
      </c>
      <c r="AJ35" s="16" t="s">
        <v>39082</v>
      </c>
      <c r="AK35" s="33">
        <f>IF(D6L1428C5=0,0,D6L1428C11/D6L1428C5)</f>
        <v>1.7183634869805602E-2</v>
      </c>
      <c r="AL35" s="16" t="s">
        <v>39083</v>
      </c>
      <c r="AM35" s="33">
        <f>SUM(D6L1401C18:D6L1427C18)-2*SUM(D6L1409C18,D6L1411C18,D6L1422C18,D6L1424C18,D6L1427C18)</f>
        <v>1927.8150585002243</v>
      </c>
      <c r="AN35" s="16" t="s">
        <v>39084</v>
      </c>
      <c r="AO35" s="33">
        <f>SUM(D6L1401C19:D6L1427C19)-2*SUM(D6L1409C19,D6L1411C19,D6L1422C19,D6L1424C19,D6L1427C19)</f>
        <v>5813.9594549604262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5.6602794652741064</v>
      </c>
      <c r="AT35" s="16" t="s">
        <v>39086</v>
      </c>
      <c r="AU35" s="33">
        <f>IF(D6L1428C5=0,0,D6L1428C18/D6L1428C5)</f>
        <v>0.12450731128556675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5.6602794652741073</v>
      </c>
      <c r="AZ35" s="16" t="s">
        <v>39088</v>
      </c>
      <c r="BA35" s="33">
        <f>IF(D6L1428C5=0,0,D6L1428C19/D6L1428C5)</f>
        <v>0.37549268871443331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256.5604409171234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128.2802204585617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64.14011022928085</v>
      </c>
      <c r="R36" s="16" t="s">
        <v>39093</v>
      </c>
      <c r="S36" s="15">
        <f>D6L1429C5-D6L1429C7</f>
        <v>64.14011022928085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61.942912769032148</v>
      </c>
      <c r="X36" s="16" t="s">
        <v>39095</v>
      </c>
      <c r="Y36" s="33">
        <f>D6L1429C7-D6L1429C10</f>
        <v>2.1971974602487023</v>
      </c>
      <c r="Z36" s="16" t="s">
        <v>39096</v>
      </c>
      <c r="AA36" s="33">
        <f>CHOOSE(MIN(D6L1429C9,RUN_YEARS),B7L814C7,B7L814C16,B7L814C25,B7L814C34,B7L814C43)</f>
        <v>155450</v>
      </c>
      <c r="AB36" s="16" t="s">
        <v>39097</v>
      </c>
      <c r="AC36" s="33">
        <f>IF(D6L1429C12=0,0,D6L1429C10/D6L1429C12)</f>
        <v>3.9847483286608009E-4</v>
      </c>
      <c r="AD36" s="16" t="s">
        <v>39098</v>
      </c>
      <c r="AE36" s="33">
        <f>IF(D6L1429C5=0,0,D6L1429C10/D6L1429C5)</f>
        <v>0.48287189207818315</v>
      </c>
      <c r="AF36" s="16" t="s">
        <v>39099</v>
      </c>
      <c r="AG36" s="33">
        <f>CHOOSE(MIN(D6L1429C9,RUN_YEARS),B7L814C5,B7L814C14,B7L814C23,B7L814C32,B7L814C41)</f>
        <v>2120.7762110625272</v>
      </c>
      <c r="AH36" s="16" t="s">
        <v>39100</v>
      </c>
      <c r="AI36" s="33">
        <f>IF(D6L1429C15=0,0,D6L1429C11/D6L1429C15)</f>
        <v>1.0360345654518105E-3</v>
      </c>
      <c r="AJ36" s="16" t="s">
        <v>39101</v>
      </c>
      <c r="AK36" s="33">
        <f>IF(D6L1429C5=0,0,D6L1429C11/D6L1429C5)</f>
        <v>1.7128107921816849E-2</v>
      </c>
      <c r="AL36" s="16" t="s">
        <v>39102</v>
      </c>
      <c r="AM36" s="33">
        <f>D6L1429C8*CHOOSE(MIN(D6L1429C9,RUN_YEARS),B7L814C4,B7L814C13,B7L814C22,B7L814C31,B7L814C40)</f>
        <v>16.271677577668939</v>
      </c>
      <c r="AN36" s="16" t="s">
        <v>39103</v>
      </c>
      <c r="AO36" s="33">
        <f>D6L1429C8-D6L1429C18</f>
        <v>47.868432651611911</v>
      </c>
      <c r="AP36" s="16" t="s">
        <v>39104</v>
      </c>
      <c r="AQ36" s="33">
        <f>CHOOSE(MIN(D6L1429C9,RUN_YEARS),B7L814C2,B7L814C11,B7L814C20,B7L814C29,B7L814C38)</f>
        <v>340.16633630698601</v>
      </c>
      <c r="AR36" s="16" t="s">
        <v>39105</v>
      </c>
      <c r="AS36" s="33">
        <f>IF(D6L1429C20=0,0,D6L1429C18/D6L1429C20)</f>
        <v>4.7834473435326721E-2</v>
      </c>
      <c r="AT36" s="16" t="s">
        <v>39106</v>
      </c>
      <c r="AU36" s="33">
        <f>IF(D6L1429C5=0,0,D6L1429C18/D6L1429C5)</f>
        <v>0.12684478962931914</v>
      </c>
      <c r="AV36" s="16" t="s">
        <v>39107</v>
      </c>
      <c r="AW36" s="33">
        <f>CHOOSE(MIN(D6L1429C9,RUN_YEARS),B7L814C1,B7L814C10,B7L814C19,B7L814C28,B7L814C37)</f>
        <v>1000.7099318513685</v>
      </c>
      <c r="AX36" s="16" t="s">
        <v>39108</v>
      </c>
      <c r="AY36" s="33">
        <f>IF(D6L1429C23=0,0,D6L1429C19/D6L1429C23)</f>
        <v>4.7834473435326728E-2</v>
      </c>
      <c r="AZ36" s="16" t="s">
        <v>39109</v>
      </c>
      <c r="BA36" s="33">
        <f>IF(D6L1429C5=0,0,D6L1429C19/D6L1429C5)</f>
        <v>0.37315521037068089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155450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2120.7762110625272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340.16633630698601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1000.7099318513685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11.712713158564519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5.8563565792822594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2.9281782896411297</v>
      </c>
      <c r="R38" s="16" t="s">
        <v>39133</v>
      </c>
      <c r="S38" s="15">
        <f>D6L1431C5-D6L1431C7</f>
        <v>2.9281782896411297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2.8278699821225408</v>
      </c>
      <c r="X38" s="16" t="s">
        <v>39135</v>
      </c>
      <c r="Y38" s="33">
        <f>D6L1431C7-D6L1431C10</f>
        <v>0.10030830751858888</v>
      </c>
      <c r="Z38" s="16" t="s">
        <v>39136</v>
      </c>
      <c r="AA38" s="33">
        <f>CHOOSE(MIN(D6L1431C9,RUN_YEARS),B7L814C7,B7L814C16,B7L814C25,B7L814C34,B7L814C43)</f>
        <v>155450</v>
      </c>
      <c r="AB38" s="16" t="s">
        <v>39137</v>
      </c>
      <c r="AC38" s="33">
        <f>IF(D6L1431C12=0,0,D6L1431C10/D6L1431C12)</f>
        <v>1.8191508408636479E-5</v>
      </c>
      <c r="AD38" s="16" t="s">
        <v>39138</v>
      </c>
      <c r="AE38" s="33">
        <f>IF(D6L1431C5=0,0,D6L1431C10/D6L1431C5)</f>
        <v>0.4828718920781831</v>
      </c>
      <c r="AF38" s="16" t="s">
        <v>39139</v>
      </c>
      <c r="AG38" s="33">
        <f>CHOOSE(MIN(D6L1431C9,RUN_YEARS),B7L814C5,B7L814C14,B7L814C23,B7L814C32,B7L814C41)</f>
        <v>2120.7762110625272</v>
      </c>
      <c r="AH38" s="16" t="s">
        <v>39140</v>
      </c>
      <c r="AI38" s="33">
        <f>IF(D6L1431C15=0,0,D6L1431C11/D6L1431C15)</f>
        <v>4.7297921862455043E-5</v>
      </c>
      <c r="AJ38" s="16" t="s">
        <v>39141</v>
      </c>
      <c r="AK38" s="33">
        <f>IF(D6L1431C5=0,0,D6L1431C11/D6L1431C5)</f>
        <v>1.712810792181688E-2</v>
      </c>
      <c r="AL38" s="16" t="s">
        <v>39142</v>
      </c>
      <c r="AM38" s="33">
        <f>D6L1431C8*CHOOSE(MIN(D6L1431C9,RUN_YEARS),B7L814C4,B7L814C13,B7L814C22,B7L814C31,B7L814C40)</f>
        <v>0.7428483182933372</v>
      </c>
      <c r="AN38" s="16" t="s">
        <v>39143</v>
      </c>
      <c r="AO38" s="33">
        <f>D6L1431C8-D6L1431C18</f>
        <v>2.1853299713477927</v>
      </c>
      <c r="AP38" s="16" t="s">
        <v>39144</v>
      </c>
      <c r="AQ38" s="33">
        <f>CHOOSE(MIN(D6L1431C9,RUN_YEARS),B7L814C2,B7L814C11,B7L814C20,B7L814C29,B7L814C38)</f>
        <v>340.16633630698601</v>
      </c>
      <c r="AR38" s="16" t="s">
        <v>39145</v>
      </c>
      <c r="AS38" s="33">
        <f>IF(D6L1431C20=0,0,D6L1431C18/D6L1431C20)</f>
        <v>2.1837796366273804E-3</v>
      </c>
      <c r="AT38" s="16" t="s">
        <v>39146</v>
      </c>
      <c r="AU38" s="33">
        <f>IF(D6L1431C5=0,0,D6L1431C18/D6L1431C5)</f>
        <v>0.12684478962931914</v>
      </c>
      <c r="AV38" s="16" t="s">
        <v>39147</v>
      </c>
      <c r="AW38" s="33">
        <f>CHOOSE(MIN(D6L1431C9,RUN_YEARS),B7L814C1,B7L814C10,B7L814C19,B7L814C28,B7L814C37)</f>
        <v>1000.7099318513685</v>
      </c>
      <c r="AX38" s="16" t="s">
        <v>39148</v>
      </c>
      <c r="AY38" s="33">
        <f>IF(D6L1431C23=0,0,D6L1431C19/D6L1431C23)</f>
        <v>2.1837796366273809E-3</v>
      </c>
      <c r="AZ38" s="16" t="s">
        <v>39149</v>
      </c>
      <c r="BA38" s="33">
        <f>IF(D6L1431C5=0,0,D6L1431C19/D6L1431C5)</f>
        <v>0.37315521037068089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155450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2120.7762110625272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340.16633630698601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1000.7099318513685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181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181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72.400000000000006</v>
      </c>
      <c r="R40" s="16" t="s">
        <v>39174</v>
      </c>
      <c r="S40" s="15">
        <f>D6L1433C5-D6L1433C7</f>
        <v>108.6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69.919849972920929</v>
      </c>
      <c r="X40" s="16" t="s">
        <v>39176</v>
      </c>
      <c r="Y40" s="33">
        <f>D6L1433C7-D6L1433C10</f>
        <v>2.4801500270790768</v>
      </c>
      <c r="Z40" s="16" t="s">
        <v>39177</v>
      </c>
      <c r="AA40" s="33">
        <f>CHOOSE(MIN(D6L1433C9,RUN_YEARS),B7L814C7,B7L814C16,B7L814C25,B7L814C34,B7L814C43)</f>
        <v>155450</v>
      </c>
      <c r="AB40" s="16" t="s">
        <v>39178</v>
      </c>
      <c r="AC40" s="33">
        <f>IF(D6L1433C12=0,0,D6L1433C10/D6L1433C12)</f>
        <v>4.4978996444465058E-4</v>
      </c>
      <c r="AD40" s="16" t="s">
        <v>39179</v>
      </c>
      <c r="AE40" s="33">
        <f>IF(D6L1433C5=0,0,D6L1433C10/D6L1433C5)</f>
        <v>0.38629751366254655</v>
      </c>
      <c r="AF40" s="16" t="s">
        <v>39180</v>
      </c>
      <c r="AG40" s="33">
        <f>CHOOSE(MIN(D6L1433C9,RUN_YEARS),B7L814C5,B7L814C14,B7L814C23,B7L814C32,B7L814C41)</f>
        <v>2120.7762110625272</v>
      </c>
      <c r="AH40" s="16" t="s">
        <v>39181</v>
      </c>
      <c r="AI40" s="33">
        <f>IF(D6L1433C15=0,0,D6L1433C11/D6L1433C15)</f>
        <v>1.1694539075560925E-3</v>
      </c>
      <c r="AJ40" s="16" t="s">
        <v>39182</v>
      </c>
      <c r="AK40" s="33">
        <f>IF(D6L1433C5=0,0,D6L1433C11/D6L1433C5)</f>
        <v>1.3702486337453463E-2</v>
      </c>
      <c r="AL40" s="16" t="s">
        <v>39183</v>
      </c>
      <c r="AM40" s="33">
        <f>D6L1433C8*CHOOSE(MIN(D6L1433C9,RUN_YEARS),B7L814C4,B7L814C13,B7L814C22,B7L814C31,B7L814C40)</f>
        <v>27.550688307488116</v>
      </c>
      <c r="AN40" s="16" t="s">
        <v>39184</v>
      </c>
      <c r="AO40" s="33">
        <f>D6L1433C8-D6L1433C18</f>
        <v>81.049311692511878</v>
      </c>
      <c r="AP40" s="16" t="s">
        <v>39185</v>
      </c>
      <c r="AQ40" s="33">
        <f>CHOOSE(MIN(D6L1433C9,RUN_YEARS),B7L814C2,B7L814C11,B7L814C20,B7L814C29,B7L814C38)</f>
        <v>340.16633630698601</v>
      </c>
      <c r="AR40" s="16" t="s">
        <v>39186</v>
      </c>
      <c r="AS40" s="33">
        <f>IF(D6L1433C20=0,0,D6L1433C18/D6L1433C20)</f>
        <v>8.0991813024745521E-2</v>
      </c>
      <c r="AT40" s="16" t="s">
        <v>39187</v>
      </c>
      <c r="AU40" s="33">
        <f>IF(D6L1433C5=0,0,D6L1433C18/D6L1433C5)</f>
        <v>0.15221374755518297</v>
      </c>
      <c r="AV40" s="16" t="s">
        <v>39188</v>
      </c>
      <c r="AW40" s="33">
        <f>CHOOSE(MIN(D6L1433C9,RUN_YEARS),B7L814C1,B7L814C10,B7L814C19,B7L814C28,B7L814C37)</f>
        <v>1000.7099318513685</v>
      </c>
      <c r="AX40" s="16" t="s">
        <v>39189</v>
      </c>
      <c r="AY40" s="33">
        <f>IF(D6L1433C23=0,0,D6L1433C19/D6L1433C23)</f>
        <v>8.0991813024745521E-2</v>
      </c>
      <c r="AZ40" s="16" t="s">
        <v>39190</v>
      </c>
      <c r="BA40" s="33">
        <f>IF(D6L1433C5=0,0,D6L1433C19/D6L1433C5)</f>
        <v>0.44778625244481701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11411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11411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11411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155450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2120.7762110625272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2894.8517889203213</v>
      </c>
      <c r="AN41" s="16" t="s">
        <v>39203</v>
      </c>
      <c r="AO41" s="33">
        <f>D6L1434C8-D6L1434C18</f>
        <v>8516.1482110796787</v>
      </c>
      <c r="AP41" s="16" t="s">
        <v>39204</v>
      </c>
      <c r="AQ41" s="33">
        <f>CHOOSE(MIN(D6L1434C9,RUN_YEARS),B7L814C2,B7L814C11,B7L814C20,B7L814C29,B7L814C38)</f>
        <v>340.16633630698601</v>
      </c>
      <c r="AR41" s="16" t="s">
        <v>39205</v>
      </c>
      <c r="AS41" s="33">
        <f>IF(D6L1434C20=0,0,D6L1434C18/D6L1434C20)</f>
        <v>8.5101066153349088</v>
      </c>
      <c r="AT41" s="16" t="s">
        <v>39206</v>
      </c>
      <c r="AU41" s="33">
        <f>IF(D6L1434C5=0,0,D6L1434C18/D6L1434C5)</f>
        <v>0.25368957925863828</v>
      </c>
      <c r="AV41" s="16" t="s">
        <v>39207</v>
      </c>
      <c r="AW41" s="33">
        <f>CHOOSE(MIN(D6L1434C9,RUN_YEARS),B7L814C1,B7L814C10,B7L814C19,B7L814C28,B7L814C37)</f>
        <v>1000.7099318513685</v>
      </c>
      <c r="AX41" s="16" t="s">
        <v>39208</v>
      </c>
      <c r="AY41" s="33">
        <f>IF(D6L1434C23=0,0,D6L1434C19/D6L1434C23)</f>
        <v>8.5101066153349105</v>
      </c>
      <c r="AZ41" s="16" t="s">
        <v>39209</v>
      </c>
      <c r="BA41" s="33">
        <f>IF(D6L1434C5=0,0,D6L1434C19/D6L1434C5)</f>
        <v>0.74631042074136178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5123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5123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5123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4947.5054062330646</v>
      </c>
      <c r="X42" s="16" t="s">
        <v>39216</v>
      </c>
      <c r="Y42" s="33">
        <f>D6L1435C7-D6L1435C10</f>
        <v>175.4945937669354</v>
      </c>
      <c r="Z42" s="16" t="s">
        <v>39217</v>
      </c>
      <c r="AA42" s="33">
        <f>CHOOSE(MIN(D6L1435C9,RUN_YEARS),B7L814C7,B7L814C16,B7L814C25,B7L814C34,B7L814C43)</f>
        <v>155450</v>
      </c>
      <c r="AB42" s="16" t="s">
        <v>39218</v>
      </c>
      <c r="AC42" s="33">
        <f>IF(D6L1435C12=0,0,D6L1435C10/D6L1435C12)</f>
        <v>3.18269887824578E-2</v>
      </c>
      <c r="AD42" s="16" t="s">
        <v>39219</v>
      </c>
      <c r="AE42" s="33">
        <f>IF(D6L1435C5=0,0,D6L1435C10/D6L1435C5)</f>
        <v>0.9657437841563663</v>
      </c>
      <c r="AF42" s="16" t="s">
        <v>39220</v>
      </c>
      <c r="AG42" s="33">
        <f>CHOOSE(MIN(D6L1435C9,RUN_YEARS),B7L814C5,B7L814C14,B7L814C23,B7L814C32,B7L814C41)</f>
        <v>2120.7762110625272</v>
      </c>
      <c r="AH42" s="16" t="s">
        <v>39221</v>
      </c>
      <c r="AI42" s="33">
        <f>IF(D6L1435C15=0,0,D6L1435C11/D6L1435C15)</f>
        <v>8.2750170834390444E-2</v>
      </c>
      <c r="AJ42" s="16" t="s">
        <v>39222</v>
      </c>
      <c r="AK42" s="33">
        <f>IF(D6L1435C5=0,0,D6L1435C11/D6L1435C5)</f>
        <v>3.425621584363369E-2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340.16633630698601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1000.7099318513685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10492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10492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10492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155450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2120.7762110625272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2661.7110655816327</v>
      </c>
      <c r="AN43" s="16" t="s">
        <v>39244</v>
      </c>
      <c r="AO43" s="33">
        <f>D6L1436C8-D6L1436C18</f>
        <v>7830.2889344183677</v>
      </c>
      <c r="AP43" s="16" t="s">
        <v>39245</v>
      </c>
      <c r="AQ43" s="33">
        <f>CHOOSE(MIN(D6L1436C9,RUN_YEARS),B7L814C2,B7L814C11,B7L814C20,B7L814C29,B7L814C38)</f>
        <v>340.16633630698601</v>
      </c>
      <c r="AR43" s="16" t="s">
        <v>39246</v>
      </c>
      <c r="AS43" s="33">
        <f>IF(D6L1436C20=0,0,D6L1436C18/D6L1436C20)</f>
        <v>7.8247339065895956</v>
      </c>
      <c r="AT43" s="16" t="s">
        <v>39247</v>
      </c>
      <c r="AU43" s="33">
        <f>IF(D6L1436C5=0,0,D6L1436C18/D6L1436C5)</f>
        <v>0.25368957925863828</v>
      </c>
      <c r="AV43" s="16" t="s">
        <v>39248</v>
      </c>
      <c r="AW43" s="33">
        <f>CHOOSE(MIN(D6L1436C9,RUN_YEARS),B7L814C1,B7L814C10,B7L814C19,B7L814C28,B7L814C37)</f>
        <v>1000.7099318513685</v>
      </c>
      <c r="AX43" s="16" t="s">
        <v>39249</v>
      </c>
      <c r="AY43" s="33">
        <f>IF(D6L1436C23=0,0,D6L1436C19/D6L1436C23)</f>
        <v>7.8247339065895964</v>
      </c>
      <c r="AZ43" s="16" t="s">
        <v>39250</v>
      </c>
      <c r="BA43" s="33">
        <f>IF(D6L1436C5=0,0,D6L1436C19/D6L1436C5)</f>
        <v>0.74631042074136178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27475.273154075687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27341.136577037843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5262.4682885189222</v>
      </c>
      <c r="R44" s="16" t="s">
        <v>39254</v>
      </c>
      <c r="S44" s="15">
        <f>SUM(D6L1429C8:D6L1436C8)</f>
        <v>22078.668288518922</v>
      </c>
      <c r="U44" s="21" t="str">
        <f>NULL_VALUE</f>
        <v>n/a</v>
      </c>
      <c r="V44" s="16" t="s">
        <v>39255</v>
      </c>
      <c r="W44" s="33">
        <f>SUM(D6L1429C10:D6L1436C10)</f>
        <v>5082.1960389571404</v>
      </c>
      <c r="X44" s="16" t="s">
        <v>39256</v>
      </c>
      <c r="Y44" s="33">
        <f>SUM(D6L1429C11:D6L1436C11)</f>
        <v>180.27224956178176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3.2693445088177168E-2</v>
      </c>
      <c r="AD44" s="16" t="s">
        <v>39258</v>
      </c>
      <c r="AE44" s="33">
        <f>IF(D6L1437C5=0,0,D6L1437C10/D6L1437C5)</f>
        <v>0.18588093529459809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8.5002957229260795E-2</v>
      </c>
      <c r="AJ44" s="16" t="s">
        <v>39260</v>
      </c>
      <c r="AK44" s="33">
        <f>IF(D6L1437C5=0,0,D6L1437C11/D6L1437C5)</f>
        <v>6.5934438772812928E-3</v>
      </c>
      <c r="AL44" s="16" t="s">
        <v>39261</v>
      </c>
      <c r="AM44" s="33">
        <f>SUM(D6L1429C18:D6L1436C18)</f>
        <v>5601.1280687054041</v>
      </c>
      <c r="AN44" s="16" t="s">
        <v>39262</v>
      </c>
      <c r="AO44" s="33">
        <f>SUM(D6L1429C19:D6L1436C19)</f>
        <v>16477.54021981352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16.465850588021205</v>
      </c>
      <c r="AT44" s="16" t="s">
        <v>39264</v>
      </c>
      <c r="AU44" s="33">
        <f>IF(D6L1437C5=0,0,D6L1437C18/D6L1437C5)</f>
        <v>0.20486083498845659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16.465850588021205</v>
      </c>
      <c r="AZ44" s="16" t="s">
        <v>39266</v>
      </c>
      <c r="BA44" s="33">
        <f>IF(D6L1437C5=0,0,D6L1437C19/D6L1437C5)</f>
        <v>0.6026647858396641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768.95638264383626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384.47819132191813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192.23909566095907</v>
      </c>
      <c r="R45" s="16" t="s">
        <v>39271</v>
      </c>
      <c r="S45" s="15">
        <f>D6L1438C5-D6L1438C7</f>
        <v>192.23909566095907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185.65371170641231</v>
      </c>
      <c r="X45" s="16" t="s">
        <v>39273</v>
      </c>
      <c r="Y45" s="33">
        <f>D6L1438C7-D6L1438C10</f>
        <v>6.5853839545467565</v>
      </c>
      <c r="Z45" s="16" t="s">
        <v>39274</v>
      </c>
      <c r="AA45" s="33">
        <f>CHOOSE(MIN(D6L1438C9,RUN_YEARS),B7L814C7,B7L814C16,B7L814C25,B7L814C34,B7L814C43)</f>
        <v>155450</v>
      </c>
      <c r="AB45" s="16" t="s">
        <v>39275</v>
      </c>
      <c r="AC45" s="33">
        <f>IF(D6L1438C12=0,0,D6L1438C10/D6L1438C12)</f>
        <v>1.1942985635664993E-3</v>
      </c>
      <c r="AD45" s="16" t="s">
        <v>39276</v>
      </c>
      <c r="AE45" s="33">
        <f>IF(D6L1438C5=0,0,D6L1438C10/D6L1438C5)</f>
        <v>0.48287189207818315</v>
      </c>
      <c r="AF45" s="16" t="s">
        <v>39277</v>
      </c>
      <c r="AG45" s="33">
        <f>CHOOSE(MIN(D6L1438C9,RUN_YEARS),B7L814C5,B7L814C14,B7L814C23,B7L814C32,B7L814C41)</f>
        <v>2120.7762110625272</v>
      </c>
      <c r="AH45" s="16" t="s">
        <v>39278</v>
      </c>
      <c r="AI45" s="33">
        <f>IF(D6L1438C15=0,0,D6L1438C11/D6L1438C15)</f>
        <v>3.1051762652729033E-3</v>
      </c>
      <c r="AJ45" s="16" t="s">
        <v>39279</v>
      </c>
      <c r="AK45" s="33">
        <f>IF(D6L1438C5=0,0,D6L1438C11/D6L1438C5)</f>
        <v>1.7128107921816838E-2</v>
      </c>
      <c r="AL45" s="16" t="s">
        <v>39280</v>
      </c>
      <c r="AM45" s="33">
        <f>D6L1438C8*CHOOSE(MIN(D6L1438C9,RUN_YEARS),B7L814C4,B7L814C13,B7L814C22,B7L814C31,B7L814C40)</f>
        <v>48.769055295289817</v>
      </c>
      <c r="AN45" s="16" t="s">
        <v>39281</v>
      </c>
      <c r="AO45" s="33">
        <f>D6L1438C8-D6L1438C18</f>
        <v>143.47004036566926</v>
      </c>
      <c r="AP45" s="16" t="s">
        <v>39282</v>
      </c>
      <c r="AQ45" s="33">
        <f>CHOOSE(MIN(D6L1438C9,RUN_YEARS),B7L814C2,B7L814C11,B7L814C20,B7L814C29,B7L814C38)</f>
        <v>340.16633630698601</v>
      </c>
      <c r="AR45" s="16" t="s">
        <v>39283</v>
      </c>
      <c r="AS45" s="33">
        <f>IF(D6L1438C20=0,0,D6L1438C18/D6L1438C20)</f>
        <v>0.14336825867236247</v>
      </c>
      <c r="AT45" s="16" t="s">
        <v>39284</v>
      </c>
      <c r="AU45" s="33">
        <f>IF(D6L1438C5=0,0,D6L1438C18/D6L1438C5)</f>
        <v>0.12684478962931914</v>
      </c>
      <c r="AV45" s="16" t="s">
        <v>39285</v>
      </c>
      <c r="AW45" s="33">
        <f>CHOOSE(MIN(D6L1438C9,RUN_YEARS),B7L814C1,B7L814C10,B7L814C19,B7L814C28,B7L814C37)</f>
        <v>1000.7099318513685</v>
      </c>
      <c r="AX45" s="16" t="s">
        <v>39286</v>
      </c>
      <c r="AY45" s="33">
        <f>IF(D6L1438C23=0,0,D6L1438C19/D6L1438C23)</f>
        <v>0.1433682586723625</v>
      </c>
      <c r="AZ45" s="16" t="s">
        <v>39287</v>
      </c>
      <c r="BA45" s="33">
        <f>IF(D6L1438C5=0,0,D6L1438C19/D6L1438C5)</f>
        <v>0.37315521037068089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1397.4356106705955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1397.4356106705955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558.97424426823818</v>
      </c>
      <c r="R46" s="16" t="s">
        <v>39291</v>
      </c>
      <c r="S46" s="15">
        <f>D6L1439C5-D6L1439C7</f>
        <v>838.46136640235727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539.82590190555334</v>
      </c>
      <c r="X46" s="16" t="s">
        <v>39293</v>
      </c>
      <c r="Y46" s="33">
        <f>D6L1439C7-D6L1439C10</f>
        <v>19.148342362684843</v>
      </c>
      <c r="Z46" s="16" t="s">
        <v>39294</v>
      </c>
      <c r="AA46" s="33">
        <f>CHOOSE(MIN(D6L1439C9,RUN_YEARS),B7L814C7,B7L814C16,B7L814C25,B7L814C34,B7L814C43)</f>
        <v>155450</v>
      </c>
      <c r="AB46" s="16" t="s">
        <v>39295</v>
      </c>
      <c r="AC46" s="33">
        <f>IF(D6L1439C12=0,0,D6L1439C10/D6L1439C12)</f>
        <v>3.472665821200086E-3</v>
      </c>
      <c r="AD46" s="16" t="s">
        <v>39296</v>
      </c>
      <c r="AE46" s="33">
        <f>IF(D6L1439C5=0,0,D6L1439C10/D6L1439C5)</f>
        <v>0.3862975136625465</v>
      </c>
      <c r="AF46" s="16" t="s">
        <v>39297</v>
      </c>
      <c r="AG46" s="33">
        <f>CHOOSE(MIN(D6L1439C9,RUN_YEARS),B7L814C5,B7L814C14,B7L814C23,B7L814C32,B7L814C41)</f>
        <v>2120.7762110625272</v>
      </c>
      <c r="AH46" s="16" t="s">
        <v>39298</v>
      </c>
      <c r="AI46" s="33">
        <f>IF(D6L1439C15=0,0,D6L1439C11/D6L1439C15)</f>
        <v>9.0289311351202679E-3</v>
      </c>
      <c r="AJ46" s="16" t="s">
        <v>39299</v>
      </c>
      <c r="AK46" s="33">
        <f>IF(D6L1439C5=0,0,D6L1439C11/D6L1439C5)</f>
        <v>1.3702486337453515E-2</v>
      </c>
      <c r="AL46" s="16" t="s">
        <v>39300</v>
      </c>
      <c r="AM46" s="33">
        <f>D6L1439C8*CHOOSE(MIN(D6L1439C9,RUN_YEARS),B7L814C4,B7L814C13,B7L814C22,B7L814C31,B7L814C40)</f>
        <v>212.70891126723697</v>
      </c>
      <c r="AN46" s="16" t="s">
        <v>39301</v>
      </c>
      <c r="AO46" s="33">
        <f>D6L1439C8-D6L1439C18</f>
        <v>625.75245513512027</v>
      </c>
      <c r="AP46" s="16" t="s">
        <v>39302</v>
      </c>
      <c r="AQ46" s="33">
        <f>CHOOSE(MIN(D6L1439C9,RUN_YEARS),B7L814C2,B7L814C11,B7L814C20,B7L814C29,B7L814C38)</f>
        <v>340.16633630698601</v>
      </c>
      <c r="AR46" s="16" t="s">
        <v>39303</v>
      </c>
      <c r="AS46" s="33">
        <f>IF(D6L1439C20=0,0,D6L1439C18/D6L1439C20)</f>
        <v>0.62530852869366826</v>
      </c>
      <c r="AT46" s="16" t="s">
        <v>39304</v>
      </c>
      <c r="AU46" s="33">
        <f>IF(D6L1439C5=0,0,D6L1439C18/D6L1439C5)</f>
        <v>0.15221374755518297</v>
      </c>
      <c r="AV46" s="16" t="s">
        <v>39305</v>
      </c>
      <c r="AW46" s="33">
        <f>CHOOSE(MIN(D6L1439C9,RUN_YEARS),B7L814C1,B7L814C10,B7L814C19,B7L814C28,B7L814C37)</f>
        <v>1000.7099318513685</v>
      </c>
      <c r="AX46" s="16" t="s">
        <v>39306</v>
      </c>
      <c r="AY46" s="33">
        <f>IF(D6L1439C23=0,0,D6L1439C19/D6L1439C23)</f>
        <v>0.62530852869366826</v>
      </c>
      <c r="AZ46" s="16" t="s">
        <v>39307</v>
      </c>
      <c r="BA46" s="33">
        <f>IF(D6L1439C5=0,0,D6L1439C19/D6L1439C5)</f>
        <v>0.44778625244481701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2166.3919933144316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1781.9138019925135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751.21333992919722</v>
      </c>
      <c r="R47" s="16" t="s">
        <v>39311</v>
      </c>
      <c r="S47" s="15">
        <f>SUM(D6L1438C8:D6L1439C8)</f>
        <v>1030.7004620633163</v>
      </c>
      <c r="U47" s="21" t="str">
        <f>NULL_VALUE</f>
        <v>n/a</v>
      </c>
      <c r="V47" s="16" t="s">
        <v>39312</v>
      </c>
      <c r="W47" s="33">
        <f>SUM(D6L1438C10:D6L1439C10)</f>
        <v>725.47961361196565</v>
      </c>
      <c r="X47" s="16" t="s">
        <v>39313</v>
      </c>
      <c r="Y47" s="33">
        <f>SUM(D6L1438C11:D6L1439C11)</f>
        <v>25.7337263172316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4.6669643847665858E-3</v>
      </c>
      <c r="AD47" s="16" t="s">
        <v>39315</v>
      </c>
      <c r="AE47" s="33">
        <f>IF(D6L1440C5=0,0,D6L1440C10/D6L1440C5)</f>
        <v>0.40713507735376619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1.2134107400393172E-2</v>
      </c>
      <c r="AJ47" s="16" t="s">
        <v>39317</v>
      </c>
      <c r="AK47" s="33">
        <f>IF(D6L1440C5=0,0,D6L1440C11/D6L1440C5)</f>
        <v>1.4441622422171304E-2</v>
      </c>
      <c r="AL47" s="16" t="s">
        <v>39318</v>
      </c>
      <c r="AM47" s="33">
        <f>SUM(D6L1438C18:D6L1439C18)</f>
        <v>261.47796656252677</v>
      </c>
      <c r="AN47" s="16" t="s">
        <v>39319</v>
      </c>
      <c r="AO47" s="33">
        <f>SUM(D6L1438C19:D6L1439C19)</f>
        <v>769.22249550078959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0.76867678736603073</v>
      </c>
      <c r="AT47" s="16" t="s">
        <v>39321</v>
      </c>
      <c r="AU47" s="33">
        <f>IF(D6L1440C5=0,0,D6L1440C18/D6L1440C5)</f>
        <v>0.14673996366723543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0.76867678736603073</v>
      </c>
      <c r="AZ47" s="16" t="s">
        <v>39323</v>
      </c>
      <c r="BA47" s="33">
        <f>IF(D6L1440C5=0,0,D6L1440C19/D6L1440C5)</f>
        <v>0.43168333655682711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51127.911608797949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44606.59940595166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13755.456141908769</v>
      </c>
      <c r="R48" s="16" t="s">
        <v>39328</v>
      </c>
      <c r="S48" s="15">
        <f>SUM(D6L1428C8,D6L1437C8,D6L1440C8)</f>
        <v>30851.143264042887</v>
      </c>
      <c r="U48" s="21" t="str">
        <f>NULL_VALUE</f>
        <v>n/a</v>
      </c>
      <c r="V48" s="16" t="s">
        <v>39329</v>
      </c>
      <c r="W48" s="33">
        <f>SUM(D6L1428C10,D6L1437C10,D6L1440C10)</f>
        <v>13283.386513062407</v>
      </c>
      <c r="X48" s="16" t="s">
        <v>39330</v>
      </c>
      <c r="Y48" s="33">
        <f>SUM(D6L1428C11,D6L1437C11,D6L1440C11)</f>
        <v>472.06962884636278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8.4360671297239787E-2</v>
      </c>
      <c r="AD48" s="16" t="s">
        <v>39332</v>
      </c>
      <c r="AE48" s="33">
        <f>IF(D6L1441C5=0,0,D6L1441C10/D6L1441C5)</f>
        <v>0.2977897147499225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0.21933774537282358</v>
      </c>
      <c r="AJ48" s="16" t="s">
        <v>39334</v>
      </c>
      <c r="AK48" s="33">
        <f>IF(D6L1441C5=0,0,D6L1441C11/D6L1441C5)</f>
        <v>1.058295487961758E-2</v>
      </c>
      <c r="AL48" s="16" t="s">
        <v>39335</v>
      </c>
      <c r="AM48" s="33">
        <f>SUM(D6L1428C18,D6L1437C18,D6L1440C18)</f>
        <v>7790.4210937681546</v>
      </c>
      <c r="AN48" s="16" t="s">
        <v>39336</v>
      </c>
      <c r="AO48" s="33">
        <f>SUM(D6L1428C19,D6L1437C19,D6L1440C19)</f>
        <v>23060.722170274734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22.894806840661342</v>
      </c>
      <c r="AT48" s="16" t="s">
        <v>39338</v>
      </c>
      <c r="AU48" s="33">
        <f>IF(D6L1441C5=0,0,D6L1441C18/D6L1441C5)</f>
        <v>0.17464727635634814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22.894806840661342</v>
      </c>
      <c r="AZ48" s="16" t="s">
        <v>39340</v>
      </c>
      <c r="BA48" s="33">
        <f>IF(D6L1441C5=0,0,D6L1441C19/D6L1441C5)</f>
        <v>0.51698005401411173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3277BE-6E7F-4502-8C63-A310630D637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37147.580255000001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31946.919019299999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15973.45950965</v>
      </c>
      <c r="R8" s="16" t="s">
        <v>39349</v>
      </c>
      <c r="S8" s="15">
        <f>D6L1501C5-D6L1501C7</f>
        <v>15973.45950965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1238.0892888372241</v>
      </c>
      <c r="X8" s="16" t="s">
        <v>39351</v>
      </c>
      <c r="Y8" s="33">
        <f>D6L1501C7-D6L1501C10</f>
        <v>14735.370220812776</v>
      </c>
      <c r="Z8" s="16" t="s">
        <v>39352</v>
      </c>
      <c r="AA8" s="33">
        <f>CHOOSE(MIN(D6L1501C9,RUN_YEARS),B7L815C7,B7L815C16,B7L815C25,B7L815C34,B7L815C43)</f>
        <v>1233.3333333333333</v>
      </c>
      <c r="AB8" s="16" t="s">
        <v>39353</v>
      </c>
      <c r="AC8" s="33">
        <f>IF(D6L1501C12=0,0,D6L1501C10/D6L1501C12)</f>
        <v>1.0038561801382899</v>
      </c>
      <c r="AD8" s="16" t="s">
        <v>39354</v>
      </c>
      <c r="AE8" s="33">
        <f>IF(D6L1501C5=0,0,D6L1501C10/D6L1501C5)</f>
        <v>3.8754575616173216E-2</v>
      </c>
      <c r="AF8" s="16" t="s">
        <v>39355</v>
      </c>
      <c r="AG8" s="33">
        <f>CHOOSE(MIN(D6L1501C9,RUN_YEARS),B7L815C5,B7L815C14,B7L815C23,B7L815C32,B7L815C41)</f>
        <v>5645.6793284345276</v>
      </c>
      <c r="AH8" s="16" t="s">
        <v>39356</v>
      </c>
      <c r="AI8" s="33">
        <f>IF(D6L1501C15=0,0,D6L1501C11/D6L1501C15)</f>
        <v>2.610026068359554</v>
      </c>
      <c r="AJ8" s="16" t="s">
        <v>39357</v>
      </c>
      <c r="AK8" s="33">
        <f>IF(D6L1501C5=0,0,D6L1501C11/D6L1501C5)</f>
        <v>0.46124542438382682</v>
      </c>
      <c r="AL8" s="16" t="s">
        <v>39358</v>
      </c>
      <c r="AM8" s="33">
        <f>D6L1501C8*CHOOSE(MIN(D6L1501C9,RUN_YEARS),B7L815C4,B7L815C13,B7L815C22,B7L815C31,B7L815C40)</f>
        <v>16.922879101641964</v>
      </c>
      <c r="AN8" s="16" t="s">
        <v>39359</v>
      </c>
      <c r="AO8" s="33">
        <f>D6L1501C8-D6L1501C18</f>
        <v>15956.536630548359</v>
      </c>
      <c r="AP8" s="16" t="s">
        <v>39360</v>
      </c>
      <c r="AQ8" s="33">
        <f>CHOOSE(MIN(D6L1501C9,RUN_YEARS),B7L815C2,B7L815C11,B7L815C20,B7L815C29,B7L815C38)</f>
        <v>2.6392605770387463</v>
      </c>
      <c r="AR8" s="16" t="s">
        <v>39361</v>
      </c>
      <c r="AS8" s="33">
        <f>IF(D6L1501C20=0,0,D6L1501C18/D6L1501C20)</f>
        <v>6.4119773730828262</v>
      </c>
      <c r="AT8" s="16" t="s">
        <v>39362</v>
      </c>
      <c r="AU8" s="33">
        <f>IF(D6L1501C5=0,0,D6L1501C18/D6L1501C5)</f>
        <v>5.2971865898612618E-4</v>
      </c>
      <c r="AV8" s="16" t="s">
        <v>39363</v>
      </c>
      <c r="AW8" s="33">
        <f>CHOOSE(MIN(D6L1501C9,RUN_YEARS),B7L815C1,B7L815C10,B7L815C19,B7L815C28,B7L815C37)</f>
        <v>2488.5516124141568</v>
      </c>
      <c r="AX8" s="16" t="s">
        <v>39364</v>
      </c>
      <c r="AY8" s="33">
        <f>IF(D6L1501C23=0,0,D6L1501C19/D6L1501C23)</f>
        <v>6.4119773730828271</v>
      </c>
      <c r="AZ8" s="16" t="s">
        <v>39365</v>
      </c>
      <c r="BA8" s="33">
        <f>IF(D6L1501C5=0,0,D6L1501C19/D6L1501C5)</f>
        <v>0.4994702813410139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127.71755487463605</v>
      </c>
      <c r="J9" s="16" t="s">
        <v>39386</v>
      </c>
      <c r="K9" s="21">
        <f>IF(FLOW_THRU_100PCT="Y",1,INDEX(VariabilityMatrix,D6L1502C1,D6L1502C9))</f>
        <v>0.65905647955576963</v>
      </c>
      <c r="L9" s="16" t="s">
        <v>39366</v>
      </c>
      <c r="M9" s="15">
        <f>IF(D6L1502C2&lt;&gt;0,D6L1502C2*D6L1502C4,D6L1502C3*D6L1502C4)</f>
        <v>84.173082093148466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42.086541046574233</v>
      </c>
      <c r="R9" s="16" t="s">
        <v>39368</v>
      </c>
      <c r="S9" s="15">
        <f>D6L1502C5-D6L1502C7</f>
        <v>42.086541046574233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23.410887173015702</v>
      </c>
      <c r="X9" s="16" t="s">
        <v>39370</v>
      </c>
      <c r="Y9" s="33">
        <f>D6L1502C7-D6L1502C10</f>
        <v>18.675653873558531</v>
      </c>
      <c r="Z9" s="16" t="s">
        <v>39371</v>
      </c>
      <c r="AA9" s="33">
        <f>CHOOSE(MIN(D6L1502C9,RUN_YEARS),B7L815C7,B7L815C16,B7L815C25,B7L815C34,B7L815C43)</f>
        <v>18990.800000000003</v>
      </c>
      <c r="AB9" s="16" t="s">
        <v>39372</v>
      </c>
      <c r="AC9" s="33">
        <f>IF(D6L1502C12=0,0,D6L1502C10/D6L1502C12)</f>
        <v>1.2327488664519504E-3</v>
      </c>
      <c r="AD9" s="16" t="s">
        <v>39373</v>
      </c>
      <c r="AE9" s="33">
        <f>IF(D6L1502C5=0,0,D6L1502C10/D6L1502C5)</f>
        <v>0.27812795481468183</v>
      </c>
      <c r="AF9" s="16" t="s">
        <v>39374</v>
      </c>
      <c r="AG9" s="33">
        <f>CHOOSE(MIN(D6L1502C9,RUN_YEARS),B7L815C5,B7L815C14,B7L815C23,B7L815C32,B7L815C41)</f>
        <v>5826.7697444299256</v>
      </c>
      <c r="AH9" s="16" t="s">
        <v>39375</v>
      </c>
      <c r="AI9" s="33">
        <f>IF(D6L1502C15=0,0,D6L1502C11/D6L1502C15)</f>
        <v>3.2051470527750714E-3</v>
      </c>
      <c r="AJ9" s="16" t="s">
        <v>39376</v>
      </c>
      <c r="AK9" s="33">
        <f>IF(D6L1502C5=0,0,D6L1502C11/D6L1502C5)</f>
        <v>0.22187204518531817</v>
      </c>
      <c r="AL9" s="16" t="s">
        <v>39377</v>
      </c>
      <c r="AM9" s="33">
        <f>D6L1502C8*CHOOSE(MIN(D6L1502C9,RUN_YEARS),B7L815C4,B7L815C13,B7L815C22,B7L815C31,B7L815C40)</f>
        <v>0.69223098729314825</v>
      </c>
      <c r="AN9" s="16" t="s">
        <v>39378</v>
      </c>
      <c r="AO9" s="33">
        <f>D6L1502C8-D6L1502C18</f>
        <v>41.394310059281082</v>
      </c>
      <c r="AP9" s="16" t="s">
        <v>39379</v>
      </c>
      <c r="AQ9" s="33">
        <f>CHOOSE(MIN(D6L1502C9,RUN_YEARS),B7L815C2,B7L815C11,B7L815C20,B7L815C29,B7L815C38)</f>
        <v>43.460896552924176</v>
      </c>
      <c r="AR9" s="16" t="s">
        <v>39380</v>
      </c>
      <c r="AS9" s="33">
        <f>IF(D6L1502C20=0,0,D6L1502C18/D6L1502C20)</f>
        <v>1.5927673890716663E-2</v>
      </c>
      <c r="AT9" s="16" t="s">
        <v>39381</v>
      </c>
      <c r="AU9" s="33">
        <f>IF(D6L1502C5=0,0,D6L1502C18/D6L1502C5)</f>
        <v>8.2238997323052111E-3</v>
      </c>
      <c r="AV9" s="16" t="s">
        <v>39382</v>
      </c>
      <c r="AW9" s="33">
        <f>CHOOSE(MIN(D6L1502C9,RUN_YEARS),B7L815C1,B7L815C10,B7L815C19,B7L815C28,B7L815C37)</f>
        <v>2598.8923645283494</v>
      </c>
      <c r="AX9" s="16" t="s">
        <v>39383</v>
      </c>
      <c r="AY9" s="33">
        <f>IF(D6L1502C23=0,0,D6L1502C19/D6L1502C23)</f>
        <v>1.5927673890716663E-2</v>
      </c>
      <c r="AZ9" s="16" t="s">
        <v>39384</v>
      </c>
      <c r="BA9" s="33">
        <f>IF(D6L1502C5=0,0,D6L1502C19/D6L1502C5)</f>
        <v>0.49177610026769475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9.2567217815707039</v>
      </c>
      <c r="J10" s="16" t="s">
        <v>39407</v>
      </c>
      <c r="K10" s="21">
        <f>IF(FLOW_THRU_100PCT="Y",1,INDEX(VariabilityMatrix,D6L1503C1,D6L1503C9))</f>
        <v>0.65905647955576963</v>
      </c>
      <c r="L10" s="16" t="s">
        <v>39387</v>
      </c>
      <c r="M10" s="15">
        <f>IF(D6L1503C2&lt;&gt;0,D6L1503C2*D6L1503C4,D6L1503C3*D6L1503C4)</f>
        <v>6.1007024695891996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3.0503512347945998</v>
      </c>
      <c r="R10" s="16" t="s">
        <v>39389</v>
      </c>
      <c r="S10" s="15">
        <f>D6L1503C5-D6L1503C7</f>
        <v>3.0503512347945998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1.6967759007997227</v>
      </c>
      <c r="X10" s="16" t="s">
        <v>39391</v>
      </c>
      <c r="Y10" s="33">
        <f>D6L1503C7-D6L1503C10</f>
        <v>1.3535753339948771</v>
      </c>
      <c r="Z10" s="16" t="s">
        <v>39392</v>
      </c>
      <c r="AA10" s="33">
        <f>CHOOSE(MIN(D6L1503C9,RUN_YEARS),B7L815C7,B7L815C16,B7L815C25,B7L815C34,B7L815C43)</f>
        <v>18990.800000000003</v>
      </c>
      <c r="AB10" s="16" t="s">
        <v>39393</v>
      </c>
      <c r="AC10" s="33">
        <f>IF(D6L1503C12=0,0,D6L1503C10/D6L1503C12)</f>
        <v>8.934725766158995E-5</v>
      </c>
      <c r="AD10" s="16" t="s">
        <v>39394</v>
      </c>
      <c r="AE10" s="33">
        <f>IF(D6L1503C5=0,0,D6L1503C10/D6L1503C5)</f>
        <v>0.27812795481468183</v>
      </c>
      <c r="AF10" s="16" t="s">
        <v>39395</v>
      </c>
      <c r="AG10" s="33">
        <f>CHOOSE(MIN(D6L1503C9,RUN_YEARS),B7L815C5,B7L815C14,B7L815C23,B7L815C32,B7L815C41)</f>
        <v>5826.7697444299256</v>
      </c>
      <c r="AH10" s="16" t="s">
        <v>39396</v>
      </c>
      <c r="AI10" s="33">
        <f>IF(D6L1503C15=0,0,D6L1503C11/D6L1503C15)</f>
        <v>2.3230286992013393E-4</v>
      </c>
      <c r="AJ10" s="16" t="s">
        <v>39397</v>
      </c>
      <c r="AK10" s="33">
        <f>IF(D6L1503C5=0,0,D6L1503C11/D6L1503C5)</f>
        <v>0.22187204518531817</v>
      </c>
      <c r="AL10" s="16" t="s">
        <v>39398</v>
      </c>
      <c r="AM10" s="33">
        <f>D6L1503C8*CHOOSE(MIN(D6L1503C9,RUN_YEARS),B7L815C4,B7L815C13,B7L815C22,B7L815C31,B7L815C40)</f>
        <v>5.0171565406528361E-2</v>
      </c>
      <c r="AN10" s="16" t="s">
        <v>39399</v>
      </c>
      <c r="AO10" s="33">
        <f>D6L1503C8-D6L1503C18</f>
        <v>3.0001796693880713</v>
      </c>
      <c r="AP10" s="16" t="s">
        <v>39400</v>
      </c>
      <c r="AQ10" s="33">
        <f>CHOOSE(MIN(D6L1503C9,RUN_YEARS),B7L815C2,B7L815C11,B7L815C20,B7L815C29,B7L815C38)</f>
        <v>43.460896552924176</v>
      </c>
      <c r="AR10" s="16" t="s">
        <v>39401</v>
      </c>
      <c r="AS10" s="33">
        <f>IF(D6L1503C20=0,0,D6L1503C18/D6L1503C20)</f>
        <v>1.1544070506100195E-3</v>
      </c>
      <c r="AT10" s="16" t="s">
        <v>39402</v>
      </c>
      <c r="AU10" s="33">
        <f>IF(D6L1503C5=0,0,D6L1503C18/D6L1503C5)</f>
        <v>8.2238997323052111E-3</v>
      </c>
      <c r="AV10" s="16" t="s">
        <v>39403</v>
      </c>
      <c r="AW10" s="33">
        <f>CHOOSE(MIN(D6L1503C9,RUN_YEARS),B7L815C1,B7L815C10,B7L815C19,B7L815C28,B7L815C37)</f>
        <v>2598.8923645283494</v>
      </c>
      <c r="AX10" s="16" t="s">
        <v>39404</v>
      </c>
      <c r="AY10" s="33">
        <f>IF(D6L1503C23=0,0,D6L1503C19/D6L1503C23)</f>
        <v>1.1544070506100195E-3</v>
      </c>
      <c r="AZ10" s="16" t="s">
        <v>39405</v>
      </c>
      <c r="BA10" s="33">
        <f>IF(D6L1503C5=0,0,D6L1503C19/D6L1503C5)</f>
        <v>0.49177610026769475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IF(FLOW_THRU_100PCT="Y",1,INDEX(VariabilityMatrix,D6L1504C1,D6L1504C9))</f>
        <v>0.65838172875847645</v>
      </c>
      <c r="L11" s="16" t="s">
        <v>39408</v>
      </c>
      <c r="M11" s="15">
        <f>IF(D6L1504C2&lt;&gt;0,D6L1504C2*D6L1504C4,D6L1504C3*D6L1504C4)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1374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5933.7822829544502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3.0066809011630671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2629.8366133571731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388.10224290509979</v>
      </c>
      <c r="J12" s="16" t="s">
        <v>39449</v>
      </c>
      <c r="K12" s="21">
        <f>IF(FLOW_THRU_100PCT="Y",1,INDEX(VariabilityMatrix,D6L1505C1,D6L1505C9))</f>
        <v>0.3345251378390191</v>
      </c>
      <c r="L12" s="16" t="s">
        <v>39429</v>
      </c>
      <c r="M12" s="15">
        <f>IF(D6L1505C2&lt;&gt;0,D6L1505C2*D6L1505C4,D6L1505C3*D6L1505C4)</f>
        <v>129.82995630346099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64.914978151730494</v>
      </c>
      <c r="R12" s="16" t="s">
        <v>39431</v>
      </c>
      <c r="S12" s="15">
        <f>D6L1505C5-D6L1505C7</f>
        <v>64.914978151730494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36.109340220361112</v>
      </c>
      <c r="X12" s="16" t="s">
        <v>39433</v>
      </c>
      <c r="Y12" s="33">
        <f>D6L1505C7-D6L1505C10</f>
        <v>28.805637931369382</v>
      </c>
      <c r="Z12" s="16" t="s">
        <v>39434</v>
      </c>
      <c r="AA12" s="33">
        <f>CHOOSE(MIN(D6L1505C9,RUN_YEARS),B7L815C7,B7L815C16,B7L815C25,B7L815C34,B7L815C43)</f>
        <v>18990.800000000003</v>
      </c>
      <c r="AB12" s="16" t="s">
        <v>39435</v>
      </c>
      <c r="AC12" s="33">
        <f>IF(D6L1505C12=0,0,D6L1505C10/D6L1505C12)</f>
        <v>1.9014122743834438E-3</v>
      </c>
      <c r="AD12" s="16" t="s">
        <v>39436</v>
      </c>
      <c r="AE12" s="33">
        <f>IF(D6L1505C5=0,0,D6L1505C10/D6L1505C5)</f>
        <v>0.27812795481468183</v>
      </c>
      <c r="AF12" s="16" t="s">
        <v>39437</v>
      </c>
      <c r="AG12" s="33">
        <f>CHOOSE(MIN(D6L1505C9,RUN_YEARS),B7L815C5,B7L815C14,B7L815C23,B7L815C32,B7L815C41)</f>
        <v>5826.7697444299256</v>
      </c>
      <c r="AH12" s="16" t="s">
        <v>39438</v>
      </c>
      <c r="AI12" s="33">
        <f>IF(D6L1505C15=0,0,D6L1505C11/D6L1505C15)</f>
        <v>4.9436719133969563E-3</v>
      </c>
      <c r="AJ12" s="16" t="s">
        <v>39439</v>
      </c>
      <c r="AK12" s="33">
        <f>IF(D6L1505C5=0,0,D6L1505C11/D6L1505C5)</f>
        <v>0.2218720451853182</v>
      </c>
      <c r="AL12" s="16" t="s">
        <v>39440</v>
      </c>
      <c r="AM12" s="33">
        <f>D6L1505C8*CHOOSE(MIN(D6L1505C9,RUN_YEARS),B7L815C4,B7L815C13,B7L815C22,B7L815C31,B7L815C40)</f>
        <v>1.0677085428892301</v>
      </c>
      <c r="AN12" s="16" t="s">
        <v>39441</v>
      </c>
      <c r="AO12" s="33">
        <f>D6L1505C8-D6L1505C18</f>
        <v>63.847269608841266</v>
      </c>
      <c r="AP12" s="16" t="s">
        <v>39442</v>
      </c>
      <c r="AQ12" s="33">
        <f>CHOOSE(MIN(D6L1505C9,RUN_YEARS),B7L815C2,B7L815C11,B7L815C20,B7L815C29,B7L815C38)</f>
        <v>43.460896552924176</v>
      </c>
      <c r="AR12" s="16" t="s">
        <v>39443</v>
      </c>
      <c r="AS12" s="33">
        <f>IF(D6L1505C20=0,0,D6L1505C18/D6L1505C20)</f>
        <v>2.4567108080456559E-2</v>
      </c>
      <c r="AT12" s="16" t="s">
        <v>39444</v>
      </c>
      <c r="AU12" s="33">
        <f>IF(D6L1505C5=0,0,D6L1505C18/D6L1505C5)</f>
        <v>8.2238997323052111E-3</v>
      </c>
      <c r="AV12" s="16" t="s">
        <v>39445</v>
      </c>
      <c r="AW12" s="33">
        <f>CHOOSE(MIN(D6L1505C9,RUN_YEARS),B7L815C1,B7L815C10,B7L815C19,B7L815C28,B7L815C37)</f>
        <v>2598.8923645283494</v>
      </c>
      <c r="AX12" s="16" t="s">
        <v>39446</v>
      </c>
      <c r="AY12" s="33">
        <f>IF(D6L1505C23=0,0,D6L1505C19/D6L1505C23)</f>
        <v>2.4567108080456559E-2</v>
      </c>
      <c r="AZ12" s="16" t="s">
        <v>39447</v>
      </c>
      <c r="BA12" s="33">
        <f>IF(D6L1505C5=0,0,D6L1505C19/D6L1505C5)</f>
        <v>0.4917761002676948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64.018582764585176</v>
      </c>
      <c r="J13" s="16" t="s">
        <v>39470</v>
      </c>
      <c r="K13" s="21">
        <f>IF(FLOW_THRU_100PCT="Y",1,INDEX(VariabilityMatrix,D6L1506C1,D6L1506C9))</f>
        <v>0.65905647955576963</v>
      </c>
      <c r="L13" s="16" t="s">
        <v>39450</v>
      </c>
      <c r="M13" s="15">
        <f>IF(D6L1506C2&lt;&gt;0,D6L1506C2*D6L1506C4,D6L1506C3*D6L1506C4)</f>
        <v>42.191861782977178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21.095930891488589</v>
      </c>
      <c r="R13" s="16" t="s">
        <v>39452</v>
      </c>
      <c r="S13" s="15">
        <f>D6L1506C5-D6L1506C7</f>
        <v>21.095930891488589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11.734736227523177</v>
      </c>
      <c r="X13" s="16" t="s">
        <v>39454</v>
      </c>
      <c r="Y13" s="33">
        <f>D6L1506C7-D6L1506C10</f>
        <v>9.3611946639654118</v>
      </c>
      <c r="Z13" s="16" t="s">
        <v>39455</v>
      </c>
      <c r="AA13" s="33">
        <f>CHOOSE(MIN(D6L1506C9,RUN_YEARS),B7L815C7,B7L815C16,B7L815C25,B7L815C34,B7L815C43)</f>
        <v>18990.800000000003</v>
      </c>
      <c r="AB13" s="16" t="s">
        <v>39456</v>
      </c>
      <c r="AC13" s="33">
        <f>IF(D6L1506C12=0,0,D6L1506C10/D6L1506C12)</f>
        <v>6.1791689805185536E-4</v>
      </c>
      <c r="AD13" s="16" t="s">
        <v>39457</v>
      </c>
      <c r="AE13" s="33">
        <f>IF(D6L1506C5=0,0,D6L1506C10/D6L1506C5)</f>
        <v>0.27812795481468183</v>
      </c>
      <c r="AF13" s="16" t="s">
        <v>39458</v>
      </c>
      <c r="AG13" s="33">
        <f>CHOOSE(MIN(D6L1506C9,RUN_YEARS),B7L815C5,B7L815C14,B7L815C23,B7L815C32,B7L815C41)</f>
        <v>5826.7697444299256</v>
      </c>
      <c r="AH13" s="16" t="s">
        <v>39459</v>
      </c>
      <c r="AI13" s="33">
        <f>IF(D6L1506C15=0,0,D6L1506C11/D6L1506C15)</f>
        <v>1.6065839349348246E-3</v>
      </c>
      <c r="AJ13" s="16" t="s">
        <v>39460</v>
      </c>
      <c r="AK13" s="33">
        <f>IF(D6L1506C5=0,0,D6L1506C11/D6L1506C5)</f>
        <v>0.2218720451853182</v>
      </c>
      <c r="AL13" s="16" t="s">
        <v>39461</v>
      </c>
      <c r="AM13" s="33">
        <f>D6L1506C8*CHOOSE(MIN(D6L1506C9,RUN_YEARS),B7L815C4,B7L815C13,B7L815C22,B7L815C31,B7L815C40)</f>
        <v>0.34698164082248445</v>
      </c>
      <c r="AN13" s="16" t="s">
        <v>39462</v>
      </c>
      <c r="AO13" s="33">
        <f>D6L1506C8-D6L1506C18</f>
        <v>20.748949250666104</v>
      </c>
      <c r="AP13" s="16" t="s">
        <v>39463</v>
      </c>
      <c r="AQ13" s="33">
        <f>CHOOSE(MIN(D6L1506C9,RUN_YEARS),B7L815C2,B7L815C11,B7L815C20,B7L815C29,B7L815C38)</f>
        <v>43.460896552924176</v>
      </c>
      <c r="AR13" s="16" t="s">
        <v>39464</v>
      </c>
      <c r="AS13" s="33">
        <f>IF(D6L1506C20=0,0,D6L1506C18/D6L1506C20)</f>
        <v>7.9837662897715468E-3</v>
      </c>
      <c r="AT13" s="16" t="s">
        <v>39465</v>
      </c>
      <c r="AU13" s="33">
        <f>IF(D6L1506C5=0,0,D6L1506C18/D6L1506C5)</f>
        <v>8.2238997323052111E-3</v>
      </c>
      <c r="AV13" s="16" t="s">
        <v>39466</v>
      </c>
      <c r="AW13" s="33">
        <f>CHOOSE(MIN(D6L1506C9,RUN_YEARS),B7L815C1,B7L815C10,B7L815C19,B7L815C28,B7L815C37)</f>
        <v>2598.8923645283494</v>
      </c>
      <c r="AX13" s="16" t="s">
        <v>39467</v>
      </c>
      <c r="AY13" s="33">
        <f>IF(D6L1506C23=0,0,D6L1506C19/D6L1506C23)</f>
        <v>7.9837662897715468E-3</v>
      </c>
      <c r="AZ13" s="16" t="s">
        <v>39468</v>
      </c>
      <c r="BA13" s="33">
        <f>IF(D6L1506C5=0,0,D6L1506C19/D6L1506C5)</f>
        <v>0.4917761002676948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2.4216521599306082</v>
      </c>
      <c r="J14" s="16" t="s">
        <v>39491</v>
      </c>
      <c r="K14" s="21">
        <f>IF(FLOW_THRU_100PCT="Y",1,INDEX(VariabilityMatrix,D6L1507C1,D6L1507C9))</f>
        <v>0.65838172875847645</v>
      </c>
      <c r="L14" s="16" t="s">
        <v>39471</v>
      </c>
      <c r="M14" s="15">
        <f>IF(D6L1507C2&lt;&gt;0,D6L1507C2*D6L1507C4,D6L1507C3*D6L1507C4)</f>
        <v>1.5943715355068124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0.79718576775340622</v>
      </c>
      <c r="R14" s="16" t="s">
        <v>39473</v>
      </c>
      <c r="S14" s="15">
        <f>D6L1507C5-D6L1507C7</f>
        <v>0.79718576775340622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6.519129096777064E-2</v>
      </c>
      <c r="X14" s="16" t="s">
        <v>39475</v>
      </c>
      <c r="Y14" s="33">
        <f>D6L1507C7-D6L1507C10</f>
        <v>0.73199447678563556</v>
      </c>
      <c r="Z14" s="16" t="s">
        <v>39476</v>
      </c>
      <c r="AA14" s="33">
        <f>CHOOSE(MIN(D6L1507C9,RUN_YEARS),B7L815C7,B7L815C16,B7L815C25,B7L815C34,B7L815C43)</f>
        <v>1374</v>
      </c>
      <c r="AB14" s="16" t="s">
        <v>39477</v>
      </c>
      <c r="AC14" s="33">
        <f>IF(D6L1507C12=0,0,D6L1507C10/D6L1507C12)</f>
        <v>4.7446354416135836E-5</v>
      </c>
      <c r="AD14" s="16" t="s">
        <v>39478</v>
      </c>
      <c r="AE14" s="33">
        <f>IF(D6L1507C5=0,0,D6L1507C10/D6L1507C5)</f>
        <v>4.0888393649757361E-2</v>
      </c>
      <c r="AF14" s="16" t="s">
        <v>39479</v>
      </c>
      <c r="AG14" s="33">
        <f>CHOOSE(MIN(D6L1507C9,RUN_YEARS),B7L815C5,B7L815C14,B7L815C23,B7L815C32,B7L815C41)</f>
        <v>5933.7822829544502</v>
      </c>
      <c r="AH14" s="16" t="s">
        <v>39480</v>
      </c>
      <c r="AI14" s="33">
        <f>IF(D6L1507C15=0,0,D6L1507C11/D6L1507C15)</f>
        <v>1.2336052148195317E-4</v>
      </c>
      <c r="AJ14" s="16" t="s">
        <v>39481</v>
      </c>
      <c r="AK14" s="33">
        <f>IF(D6L1507C5=0,0,D6L1507C11/D6L1507C5)</f>
        <v>0.45911160635024262</v>
      </c>
      <c r="AL14" s="16" t="s">
        <v>39482</v>
      </c>
      <c r="AM14" s="33">
        <f>D6L1507C8*CHOOSE(MIN(D6L1507C9,RUN_YEARS),B7L815C4,B7L815C13,B7L815C22,B7L815C31,B7L815C40)</f>
        <v>9.1037823170496651E-4</v>
      </c>
      <c r="AN14" s="16" t="s">
        <v>39483</v>
      </c>
      <c r="AO14" s="33">
        <f>D6L1507C8-D6L1507C18</f>
        <v>0.79627538952170129</v>
      </c>
      <c r="AP14" s="16" t="s">
        <v>39484</v>
      </c>
      <c r="AQ14" s="33">
        <f>CHOOSE(MIN(D6L1507C9,RUN_YEARS),B7L815C2,B7L815C11,B7L815C20,B7L815C29,B7L815C38)</f>
        <v>3.0066809011630671</v>
      </c>
      <c r="AR14" s="16" t="s">
        <v>39485</v>
      </c>
      <c r="AS14" s="33">
        <f>IF(D6L1507C20=0,0,D6L1507C18/D6L1507C20)</f>
        <v>3.0278511808579588E-4</v>
      </c>
      <c r="AT14" s="16" t="s">
        <v>39486</v>
      </c>
      <c r="AU14" s="33">
        <f>IF(D6L1507C5=0,0,D6L1507C18/D6L1507C5)</f>
        <v>5.7099503561795534E-4</v>
      </c>
      <c r="AV14" s="16" t="s">
        <v>39487</v>
      </c>
      <c r="AW14" s="33">
        <f>CHOOSE(MIN(D6L1507C9,RUN_YEARS),B7L815C1,B7L815C10,B7L815C19,B7L815C28,B7L815C37)</f>
        <v>2629.8366133571731</v>
      </c>
      <c r="AX14" s="16" t="s">
        <v>39488</v>
      </c>
      <c r="AY14" s="33">
        <f>IF(D6L1507C23=0,0,D6L1507C19/D6L1507C23)</f>
        <v>3.0278511808579594E-4</v>
      </c>
      <c r="AZ14" s="16" t="s">
        <v>39489</v>
      </c>
      <c r="BA14" s="33">
        <f>IF(D6L1507C5=0,0,D6L1507C19/D6L1507C5)</f>
        <v>0.49942900496438208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0.25018393175442044</v>
      </c>
      <c r="J15" s="16" t="s">
        <v>39512</v>
      </c>
      <c r="K15" s="21">
        <f>IF(FLOW_THRU_100PCT="Y",1,INDEX(VariabilityMatrix,D6L1508C1,D6L1508C9))</f>
        <v>0.65838172875847645</v>
      </c>
      <c r="L15" s="16" t="s">
        <v>39492</v>
      </c>
      <c r="M15" s="15">
        <f>IF(D6L1508C2&lt;&gt;0,D6L1508C2*D6L1508C4,D6L1508C3*D6L1508C4)</f>
        <v>0.16471652949606802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8.235826474803401E-2</v>
      </c>
      <c r="R15" s="16" t="s">
        <v>39494</v>
      </c>
      <c r="S15" s="15">
        <f>D6L1508C5-D6L1508C7</f>
        <v>8.235826474803401E-2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6.7349942986570984E-3</v>
      </c>
      <c r="X15" s="16" t="s">
        <v>39496</v>
      </c>
      <c r="Y15" s="33">
        <f>D6L1508C7-D6L1508C10</f>
        <v>7.5623270449376917E-2</v>
      </c>
      <c r="Z15" s="16" t="s">
        <v>39497</v>
      </c>
      <c r="AA15" s="33">
        <f>CHOOSE(MIN(D6L1508C9,RUN_YEARS),B7L815C7,B7L815C16,B7L815C25,B7L815C34,B7L815C43)</f>
        <v>1374</v>
      </c>
      <c r="AB15" s="16" t="s">
        <v>39498</v>
      </c>
      <c r="AC15" s="33">
        <f>IF(D6L1508C12=0,0,D6L1508C10/D6L1508C12)</f>
        <v>4.9017425754418471E-6</v>
      </c>
      <c r="AD15" s="16" t="s">
        <v>39499</v>
      </c>
      <c r="AE15" s="33">
        <f>IF(D6L1508C5=0,0,D6L1508C10/D6L1508C5)</f>
        <v>4.0888393649757361E-2</v>
      </c>
      <c r="AF15" s="16" t="s">
        <v>39500</v>
      </c>
      <c r="AG15" s="33">
        <f>CHOOSE(MIN(D6L1508C9,RUN_YEARS),B7L815C5,B7L815C14,B7L815C23,B7L815C32,B7L815C41)</f>
        <v>5933.7822829544502</v>
      </c>
      <c r="AH15" s="16" t="s">
        <v>39501</v>
      </c>
      <c r="AI15" s="33">
        <f>IF(D6L1508C15=0,0,D6L1508C11/D6L1508C15)</f>
        <v>1.2744530696148803E-5</v>
      </c>
      <c r="AJ15" s="16" t="s">
        <v>39502</v>
      </c>
      <c r="AK15" s="33">
        <f>IF(D6L1508C5=0,0,D6L1508C11/D6L1508C5)</f>
        <v>0.45911160635024267</v>
      </c>
      <c r="AL15" s="16" t="s">
        <v>39503</v>
      </c>
      <c r="AM15" s="33">
        <f>D6L1508C8*CHOOSE(MIN(D6L1508C9,RUN_YEARS),B7L815C4,B7L815C13,B7L815C22,B7L815C31,B7L815C40)</f>
        <v>9.4052320626473356E-5</v>
      </c>
      <c r="AN15" s="16" t="s">
        <v>39504</v>
      </c>
      <c r="AO15" s="33">
        <f>D6L1508C8-D6L1508C18</f>
        <v>8.2264212427407543E-2</v>
      </c>
      <c r="AP15" s="16" t="s">
        <v>39505</v>
      </c>
      <c r="AQ15" s="33">
        <f>CHOOSE(MIN(D6L1508C9,RUN_YEARS),B7L815C2,B7L815C11,B7L815C20,B7L815C29,B7L815C38)</f>
        <v>3.0066809011630671</v>
      </c>
      <c r="AR15" s="16" t="s">
        <v>39506</v>
      </c>
      <c r="AS15" s="33">
        <f>IF(D6L1508C20=0,0,D6L1508C18/D6L1508C20)</f>
        <v>3.1281111537340501E-5</v>
      </c>
      <c r="AT15" s="16" t="s">
        <v>39507</v>
      </c>
      <c r="AU15" s="33">
        <f>IF(D6L1508C5=0,0,D6L1508C18/D6L1508C5)</f>
        <v>5.7099503561795534E-4</v>
      </c>
      <c r="AV15" s="16" t="s">
        <v>39508</v>
      </c>
      <c r="AW15" s="33">
        <f>CHOOSE(MIN(D6L1508C9,RUN_YEARS),B7L815C1,B7L815C10,B7L815C19,B7L815C28,B7L815C37)</f>
        <v>2629.8366133571731</v>
      </c>
      <c r="AX15" s="16" t="s">
        <v>39509</v>
      </c>
      <c r="AY15" s="33">
        <f>IF(D6L1508C23=0,0,D6L1508C19/D6L1508C23)</f>
        <v>3.1281111537340501E-5</v>
      </c>
      <c r="AZ15" s="16" t="s">
        <v>39510</v>
      </c>
      <c r="BA15" s="33">
        <f>IF(D6L1508C5=0,0,D6L1508C19/D6L1508C5)</f>
        <v>0.49942900496438208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0.48112294568157782</v>
      </c>
      <c r="J16" s="16" t="s">
        <v>39533</v>
      </c>
      <c r="K16" s="21">
        <f>IF(FLOW_THRU_100PCT="Y",1,INDEX(VariabilityMatrix,D6L1509C1,D6L1509C9))</f>
        <v>0.65838172875847645</v>
      </c>
      <c r="L16" s="16" t="s">
        <v>39513</v>
      </c>
      <c r="M16" s="15">
        <f>IF(D6L1509C2&lt;&gt;0,D6L1509C2*D6L1509C4,D6L1509C3*D6L1509C4)</f>
        <v>0.31676255672320774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0.15838127836160387</v>
      </c>
      <c r="R16" s="16" t="s">
        <v>39515</v>
      </c>
      <c r="S16" s="15">
        <f>D6L1509C5-D6L1509C7</f>
        <v>0.15838127836160387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1.2951912112802113E-2</v>
      </c>
      <c r="X16" s="16" t="s">
        <v>39517</v>
      </c>
      <c r="Y16" s="33">
        <f>D6L1509C7-D6L1509C10</f>
        <v>0.14542936624880176</v>
      </c>
      <c r="Z16" s="16" t="s">
        <v>39518</v>
      </c>
      <c r="AA16" s="33">
        <f>CHOOSE(MIN(D6L1509C9,RUN_YEARS),B7L815C7,B7L815C16,B7L815C25,B7L815C34,B7L815C43)</f>
        <v>1374</v>
      </c>
      <c r="AB16" s="16" t="s">
        <v>39519</v>
      </c>
      <c r="AC16" s="33">
        <f>IF(D6L1509C12=0,0,D6L1509C10/D6L1509C12)</f>
        <v>9.4264280296958604E-6</v>
      </c>
      <c r="AD16" s="16" t="s">
        <v>39520</v>
      </c>
      <c r="AE16" s="33">
        <f>IF(D6L1509C5=0,0,D6L1509C10/D6L1509C5)</f>
        <v>4.0888393649757361E-2</v>
      </c>
      <c r="AF16" s="16" t="s">
        <v>39521</v>
      </c>
      <c r="AG16" s="33">
        <f>CHOOSE(MIN(D6L1509C9,RUN_YEARS),B7L815C5,B7L815C14,B7L815C23,B7L815C32,B7L815C41)</f>
        <v>5933.7822829544502</v>
      </c>
      <c r="AH16" s="16" t="s">
        <v>39522</v>
      </c>
      <c r="AI16" s="33">
        <f>IF(D6L1509C15=0,0,D6L1509C11/D6L1509C15)</f>
        <v>2.4508712877209239E-5</v>
      </c>
      <c r="AJ16" s="16" t="s">
        <v>39523</v>
      </c>
      <c r="AK16" s="33">
        <f>IF(D6L1509C5=0,0,D6L1509C11/D6L1509C5)</f>
        <v>0.45911160635024267</v>
      </c>
      <c r="AL16" s="16" t="s">
        <v>39524</v>
      </c>
      <c r="AM16" s="33">
        <f>D6L1509C8*CHOOSE(MIN(D6L1509C9,RUN_YEARS),B7L815C4,B7L815C13,B7L815C22,B7L815C31,B7L815C40)</f>
        <v>1.8086984735860262E-4</v>
      </c>
      <c r="AN16" s="16" t="s">
        <v>39525</v>
      </c>
      <c r="AO16" s="33">
        <f>D6L1509C8-D6L1509C18</f>
        <v>0.15820040851424527</v>
      </c>
      <c r="AP16" s="16" t="s">
        <v>39526</v>
      </c>
      <c r="AQ16" s="33">
        <f>CHOOSE(MIN(D6L1509C9,RUN_YEARS),B7L815C2,B7L815C11,B7L815C20,B7L815C29,B7L815C38)</f>
        <v>3.0066809011630671</v>
      </c>
      <c r="AR16" s="16" t="s">
        <v>39527</v>
      </c>
      <c r="AS16" s="33">
        <f>IF(D6L1509C20=0,0,D6L1509C18/D6L1509C20)</f>
        <v>6.0155983725654818E-5</v>
      </c>
      <c r="AT16" s="16" t="s">
        <v>39528</v>
      </c>
      <c r="AU16" s="33">
        <f>IF(D6L1509C5=0,0,D6L1509C18/D6L1509C5)</f>
        <v>5.7099503561795534E-4</v>
      </c>
      <c r="AV16" s="16" t="s">
        <v>39529</v>
      </c>
      <c r="AW16" s="33">
        <f>CHOOSE(MIN(D6L1509C9,RUN_YEARS),B7L815C1,B7L815C10,B7L815C19,B7L815C28,B7L815C37)</f>
        <v>2629.8366133571731</v>
      </c>
      <c r="AX16" s="16" t="s">
        <v>39530</v>
      </c>
      <c r="AY16" s="33">
        <f>IF(D6L1509C23=0,0,D6L1509C19/D6L1509C23)</f>
        <v>6.0155983725654811E-5</v>
      </c>
      <c r="AZ16" s="16" t="s">
        <v>39531</v>
      </c>
      <c r="BA16" s="33">
        <f>IF(D6L1509C5=0,0,D6L1509C19/D6L1509C5)</f>
        <v>0.49942900496438203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0.65838172875847645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1374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5933.7822829544502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3.0066809011630671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2629.8366133571731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0.65838172875847645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1374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5933.7822829544502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3.0066809011630671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2629.8366133571731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0.65838172875847645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1374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5933.7822829544502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3.0066809011630671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2629.8366133571731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0.8251336262128337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0.70961491854303693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0.35480745927151847</v>
      </c>
      <c r="R20" s="16" t="s">
        <v>39599</v>
      </c>
      <c r="S20" s="15">
        <f>D6L1513C5-D6L1513C7</f>
        <v>0.35480745927151847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2.90150141291282E-2</v>
      </c>
      <c r="X20" s="16" t="s">
        <v>39601</v>
      </c>
      <c r="Y20" s="33">
        <f>D6L1513C7-D6L1513C10</f>
        <v>0.32579244514239025</v>
      </c>
      <c r="Z20" s="16" t="s">
        <v>39602</v>
      </c>
      <c r="AA20" s="33">
        <f>CHOOSE(MIN(D6L1513C9,RUN_YEARS),B7L815C7,B7L815C16,B7L815C25,B7L815C34,B7L815C43)</f>
        <v>1374</v>
      </c>
      <c r="AB20" s="16" t="s">
        <v>39603</v>
      </c>
      <c r="AC20" s="33">
        <f>IF(D6L1513C12=0,0,D6L1513C10/D6L1513C12)</f>
        <v>2.1117186411301456E-5</v>
      </c>
      <c r="AD20" s="16" t="s">
        <v>39604</v>
      </c>
      <c r="AE20" s="33">
        <f>IF(D6L1513C5=0,0,D6L1513C10/D6L1513C5)</f>
        <v>4.0888393649757361E-2</v>
      </c>
      <c r="AF20" s="16" t="s">
        <v>39605</v>
      </c>
      <c r="AG20" s="33">
        <f>CHOOSE(MIN(D6L1513C9,RUN_YEARS),B7L815C5,B7L815C14,B7L815C23,B7L815C32,B7L815C41)</f>
        <v>5933.7822829544502</v>
      </c>
      <c r="AH20" s="16" t="s">
        <v>39606</v>
      </c>
      <c r="AI20" s="33">
        <f>IF(D6L1513C15=0,0,D6L1513C11/D6L1513C15)</f>
        <v>5.4904684669383771E-5</v>
      </c>
      <c r="AJ20" s="16" t="s">
        <v>39607</v>
      </c>
      <c r="AK20" s="33">
        <f>IF(D6L1513C5=0,0,D6L1513C11/D6L1513C5)</f>
        <v>0.45911160635024262</v>
      </c>
      <c r="AL20" s="16" t="s">
        <v>39608</v>
      </c>
      <c r="AM20" s="33">
        <f>D6L1513C8*CHOOSE(MIN(D6L1513C9,RUN_YEARS),B7L815C4,B7L815C13,B7L815C22,B7L815C31,B7L815C40)</f>
        <v>4.0518659568851385E-4</v>
      </c>
      <c r="AN20" s="16" t="s">
        <v>39609</v>
      </c>
      <c r="AO20" s="33">
        <f>D6L1513C8-D6L1513C18</f>
        <v>0.35440227267582997</v>
      </c>
      <c r="AP20" s="16" t="s">
        <v>39610</v>
      </c>
      <c r="AQ20" s="33">
        <f>CHOOSE(MIN(D6L1513C9,RUN_YEARS),B7L815C2,B7L815C11,B7L815C20,B7L815C29,B7L815C38)</f>
        <v>3.0066809011630671</v>
      </c>
      <c r="AR20" s="16" t="s">
        <v>39611</v>
      </c>
      <c r="AS20" s="33">
        <f>IF(D6L1513C20=0,0,D6L1513C18/D6L1513C20)</f>
        <v>1.3476208783305755E-4</v>
      </c>
      <c r="AT20" s="16" t="s">
        <v>39612</v>
      </c>
      <c r="AU20" s="33">
        <f>IF(D6L1513C5=0,0,D6L1513C18/D6L1513C5)</f>
        <v>5.7099503561795534E-4</v>
      </c>
      <c r="AV20" s="16" t="s">
        <v>39613</v>
      </c>
      <c r="AW20" s="33">
        <f>CHOOSE(MIN(D6L1513C9,RUN_YEARS),B7L815C1,B7L815C10,B7L815C19,B7L815C28,B7L815C37)</f>
        <v>2629.8366133571731</v>
      </c>
      <c r="AX20" s="16" t="s">
        <v>39614</v>
      </c>
      <c r="AY20" s="33">
        <f>IF(D6L1513C23=0,0,D6L1513C19/D6L1513C23)</f>
        <v>1.3476208783305755E-4</v>
      </c>
      <c r="AZ20" s="16" t="s">
        <v>39615</v>
      </c>
      <c r="BA20" s="33">
        <f>IF(D6L1513C5=0,0,D6L1513C19/D6L1513C5)</f>
        <v>0.49942900496438208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24.690938277994597</v>
      </c>
      <c r="J21" s="16" t="s">
        <v>39637</v>
      </c>
      <c r="K21" s="21">
        <f>IF(FLOW_THRU_100PCT="Y",1,INDEX(VariabilityMatrix,D6L1514C1,D6L1514C9))</f>
        <v>0.65905647955576963</v>
      </c>
      <c r="L21" s="16" t="s">
        <v>39617</v>
      </c>
      <c r="M21" s="15">
        <f>IF(D6L1514C2&lt;&gt;0,D6L1514C2*D6L1514C4,D6L1514C3*D6L1514C4)</f>
        <v>16.272722858423915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8.1363614292119575</v>
      </c>
      <c r="R21" s="16" t="s">
        <v>39619</v>
      </c>
      <c r="S21" s="15">
        <f>D6L1514C5-D6L1514C7</f>
        <v>8.1363614292119575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4.5258991278795664</v>
      </c>
      <c r="X21" s="16" t="s">
        <v>39621</v>
      </c>
      <c r="Y21" s="33">
        <f>D6L1514C7-D6L1514C10</f>
        <v>3.6104623013323911</v>
      </c>
      <c r="Z21" s="16" t="s">
        <v>39622</v>
      </c>
      <c r="AA21" s="33">
        <f>CHOOSE(MIN(D6L1514C9,RUN_YEARS),B7L815C7,B7L815C16,B7L815C25,B7L815C34,B7L815C43)</f>
        <v>18990.800000000003</v>
      </c>
      <c r="AB21" s="16" t="s">
        <v>39623</v>
      </c>
      <c r="AC21" s="33">
        <f>IF(D6L1514C12=0,0,D6L1514C10/D6L1514C12)</f>
        <v>2.3832061460705002E-4</v>
      </c>
      <c r="AD21" s="16" t="s">
        <v>39624</v>
      </c>
      <c r="AE21" s="33">
        <f>IF(D6L1514C5=0,0,D6L1514C10/D6L1514C5)</f>
        <v>0.27812795481468183</v>
      </c>
      <c r="AF21" s="16" t="s">
        <v>39625</v>
      </c>
      <c r="AG21" s="33">
        <f>CHOOSE(MIN(D6L1514C9,RUN_YEARS),B7L815C5,B7L815C14,B7L815C23,B7L815C32,B7L815C41)</f>
        <v>5826.7697444299256</v>
      </c>
      <c r="AH21" s="16" t="s">
        <v>39626</v>
      </c>
      <c r="AI21" s="33">
        <f>IF(D6L1514C15=0,0,D6L1514C11/D6L1514C15)</f>
        <v>6.1963359797833034E-4</v>
      </c>
      <c r="AJ21" s="16" t="s">
        <v>39627</v>
      </c>
      <c r="AK21" s="33">
        <f>IF(D6L1514C5=0,0,D6L1514C11/D6L1514C5)</f>
        <v>0.2218720451853182</v>
      </c>
      <c r="AL21" s="16" t="s">
        <v>39628</v>
      </c>
      <c r="AM21" s="33">
        <f>D6L1514C8*CHOOSE(MIN(D6L1514C9,RUN_YEARS),B7L815C4,B7L815C13,B7L815C22,B7L815C31,B7L815C40)</f>
        <v>0.13382524115926933</v>
      </c>
      <c r="AN21" s="16" t="s">
        <v>39629</v>
      </c>
      <c r="AO21" s="33">
        <f>D6L1514C8-D6L1514C18</f>
        <v>8.0025361880526873</v>
      </c>
      <c r="AP21" s="16" t="s">
        <v>39630</v>
      </c>
      <c r="AQ21" s="33">
        <f>CHOOSE(MIN(D6L1514C9,RUN_YEARS),B7L815C2,B7L815C11,B7L815C20,B7L815C29,B7L815C38)</f>
        <v>43.460896552924176</v>
      </c>
      <c r="AR21" s="16" t="s">
        <v>39631</v>
      </c>
      <c r="AS21" s="33">
        <f>IF(D6L1514C20=0,0,D6L1514C18/D6L1514C20)</f>
        <v>3.0792103194720033E-3</v>
      </c>
      <c r="AT21" s="16" t="s">
        <v>39632</v>
      </c>
      <c r="AU21" s="33">
        <f>IF(D6L1514C5=0,0,D6L1514C18/D6L1514C5)</f>
        <v>8.2238997323052111E-3</v>
      </c>
      <c r="AV21" s="16" t="s">
        <v>39633</v>
      </c>
      <c r="AW21" s="33">
        <f>CHOOSE(MIN(D6L1514C9,RUN_YEARS),B7L815C1,B7L815C10,B7L815C19,B7L815C28,B7L815C37)</f>
        <v>2598.8923645283494</v>
      </c>
      <c r="AX21" s="16" t="s">
        <v>39634</v>
      </c>
      <c r="AY21" s="33">
        <f>IF(D6L1514C23=0,0,D6L1514C19/D6L1514C23)</f>
        <v>3.0792103194720029E-3</v>
      </c>
      <c r="AZ21" s="16" t="s">
        <v>39635</v>
      </c>
      <c r="BA21" s="33">
        <f>IF(D6L1514C5=0,0,D6L1514C19/D6L1514C5)</f>
        <v>0.49177610026769475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17.397125246026079</v>
      </c>
      <c r="J22" s="16" t="s">
        <v>39658</v>
      </c>
      <c r="K22" s="21">
        <f>IF(FLOW_THRU_100PCT="Y",1,INDEX(VariabilityMatrix,D6L1515C1,D6L1515C9))</f>
        <v>0.65891624194078513</v>
      </c>
      <c r="L22" s="16" t="s">
        <v>39638</v>
      </c>
      <c r="M22" s="15">
        <f>IF(D6L1515C2&lt;&gt;0,D6L1515C2*D6L1515C4,D6L1515C3*D6L1515C4)</f>
        <v>11.463248387684661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5.7316241938423307</v>
      </c>
      <c r="R22" s="16" t="s">
        <v>39640</v>
      </c>
      <c r="S22" s="15">
        <f>D6L1515C5-D6L1515C7</f>
        <v>5.7316241938423307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0.44425332644750093</v>
      </c>
      <c r="X22" s="16" t="s">
        <v>39642</v>
      </c>
      <c r="Y22" s="33">
        <f>D6L1515C7-D6L1515C10</f>
        <v>5.2873708673948299</v>
      </c>
      <c r="Z22" s="16" t="s">
        <v>39643</v>
      </c>
      <c r="AA22" s="33">
        <f>CHOOSE(MIN(D6L1515C9,RUN_YEARS),B7L815C7,B7L815C16,B7L815C25,B7L815C34,B7L815C43)</f>
        <v>1233.3333333333333</v>
      </c>
      <c r="AB22" s="16" t="s">
        <v>39644</v>
      </c>
      <c r="AC22" s="33">
        <f>IF(D6L1515C12=0,0,D6L1515C10/D6L1515C12)</f>
        <v>3.602053998222981E-4</v>
      </c>
      <c r="AD22" s="16" t="s">
        <v>39645</v>
      </c>
      <c r="AE22" s="33">
        <f>IF(D6L1515C5=0,0,D6L1515C10/D6L1515C5)</f>
        <v>3.8754575616173216E-2</v>
      </c>
      <c r="AF22" s="16" t="s">
        <v>39646</v>
      </c>
      <c r="AG22" s="33">
        <f>CHOOSE(MIN(D6L1515C9,RUN_YEARS),B7L815C5,B7L815C14,B7L815C23,B7L815C32,B7L815C41)</f>
        <v>5645.6793284345276</v>
      </c>
      <c r="AH22" s="16" t="s">
        <v>39647</v>
      </c>
      <c r="AI22" s="33">
        <f>IF(D6L1515C15=0,0,D6L1515C11/D6L1515C15)</f>
        <v>9.3653403953797493E-4</v>
      </c>
      <c r="AJ22" s="16" t="s">
        <v>39648</v>
      </c>
      <c r="AK22" s="33">
        <f>IF(D6L1515C5=0,0,D6L1515C11/D6L1515C5)</f>
        <v>0.46124542438382682</v>
      </c>
      <c r="AL22" s="16" t="s">
        <v>39649</v>
      </c>
      <c r="AM22" s="33">
        <f>D6L1515C8*CHOOSE(MIN(D6L1515C9,RUN_YEARS),B7L815C4,B7L815C13,B7L815C22,B7L815C31,B7L815C40)</f>
        <v>6.0722965635491922E-3</v>
      </c>
      <c r="AN22" s="16" t="s">
        <v>39650</v>
      </c>
      <c r="AO22" s="33">
        <f>D6L1515C8-D6L1515C18</f>
        <v>5.7255518972787813</v>
      </c>
      <c r="AP22" s="16" t="s">
        <v>39651</v>
      </c>
      <c r="AQ22" s="33">
        <f>CHOOSE(MIN(D6L1515C9,RUN_YEARS),B7L815C2,B7L815C11,B7L815C20,B7L815C29,B7L815C38)</f>
        <v>2.6392605770387463</v>
      </c>
      <c r="AR22" s="16" t="s">
        <v>39652</v>
      </c>
      <c r="AS22" s="33">
        <f>IF(D6L1515C20=0,0,D6L1515C18/D6L1515C20)</f>
        <v>2.3007567408756266E-3</v>
      </c>
      <c r="AT22" s="16" t="s">
        <v>39653</v>
      </c>
      <c r="AU22" s="33">
        <f>IF(D6L1515C5=0,0,D6L1515C18/D6L1515C5)</f>
        <v>5.2971865898612618E-4</v>
      </c>
      <c r="AV22" s="16" t="s">
        <v>39654</v>
      </c>
      <c r="AW22" s="33">
        <f>CHOOSE(MIN(D6L1515C9,RUN_YEARS),B7L815C1,B7L815C10,B7L815C19,B7L815C28,B7L815C37)</f>
        <v>2488.5516124141568</v>
      </c>
      <c r="AX22" s="16" t="s">
        <v>39655</v>
      </c>
      <c r="AY22" s="33">
        <f>IF(D6L1515C23=0,0,D6L1515C19/D6L1515C23)</f>
        <v>2.3007567408756266E-3</v>
      </c>
      <c r="AZ22" s="16" t="s">
        <v>39656</v>
      </c>
      <c r="BA22" s="33">
        <f>IF(D6L1515C5=0,0,D6L1515C19/D6L1515C5)</f>
        <v>0.49947028134101384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5009.0352187771323</v>
      </c>
      <c r="J23" s="16" t="s">
        <v>39679</v>
      </c>
      <c r="K23" s="21">
        <f>IF(FLOW_THRU_100PCT="Y",1,INDEX(VariabilityMatrix,D6L1516C1,D6L1516C9))</f>
        <v>0.33918714642276254</v>
      </c>
      <c r="L23" s="16" t="s">
        <v>39659</v>
      </c>
      <c r="M23" s="15">
        <f>IF(D6L1516C2&lt;&gt;0,D6L1516C2*D6L1516C4,D6L1516C3*D6L1516C4)</f>
        <v>1699.0003621881335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849.50018109406676</v>
      </c>
      <c r="R23" s="16" t="s">
        <v>39661</v>
      </c>
      <c r="S23" s="15">
        <f>D6L1516C5-D6L1516C7</f>
        <v>849.50018109406676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65.844038008325697</v>
      </c>
      <c r="X23" s="16" t="s">
        <v>39663</v>
      </c>
      <c r="Y23" s="33">
        <f>D6L1516C7-D6L1516C10</f>
        <v>783.65614308574106</v>
      </c>
      <c r="Z23" s="16" t="s">
        <v>39664</v>
      </c>
      <c r="AA23" s="33">
        <f>CHOOSE(MIN(D6L1516C9,RUN_YEARS),B7L815C7,B7L815C16,B7L815C25,B7L815C34,B7L815C43)</f>
        <v>1233.3333333333333</v>
      </c>
      <c r="AB23" s="16" t="s">
        <v>39665</v>
      </c>
      <c r="AC23" s="33">
        <f>IF(D6L1516C12=0,0,D6L1516C10/D6L1516C12)</f>
        <v>5.3387057844588408E-2</v>
      </c>
      <c r="AD23" s="16" t="s">
        <v>39666</v>
      </c>
      <c r="AE23" s="33">
        <f>IF(D6L1516C5=0,0,D6L1516C10/D6L1516C5)</f>
        <v>3.8754575616173216E-2</v>
      </c>
      <c r="AF23" s="16" t="s">
        <v>39667</v>
      </c>
      <c r="AG23" s="33">
        <f>CHOOSE(MIN(D6L1516C9,RUN_YEARS),B7L815C5,B7L815C14,B7L815C23,B7L815C32,B7L815C41)</f>
        <v>5645.6793284345276</v>
      </c>
      <c r="AH23" s="16" t="s">
        <v>39668</v>
      </c>
      <c r="AI23" s="33">
        <f>IF(D6L1516C15=0,0,D6L1516C11/D6L1516C15)</f>
        <v>0.13880635039592987</v>
      </c>
      <c r="AJ23" s="16" t="s">
        <v>39669</v>
      </c>
      <c r="AK23" s="33">
        <f>IF(D6L1516C5=0,0,D6L1516C11/D6L1516C5)</f>
        <v>0.46124542438382676</v>
      </c>
      <c r="AL23" s="16" t="s">
        <v>39670</v>
      </c>
      <c r="AM23" s="33">
        <f>D6L1516C8*CHOOSE(MIN(D6L1516C9,RUN_YEARS),B7L815C4,B7L815C13,B7L815C22,B7L815C31,B7L815C40)</f>
        <v>0.89999219347524073</v>
      </c>
      <c r="AN23" s="16" t="s">
        <v>39671</v>
      </c>
      <c r="AO23" s="33">
        <f>D6L1516C8-D6L1516C18</f>
        <v>848.60018890059155</v>
      </c>
      <c r="AP23" s="16" t="s">
        <v>39672</v>
      </c>
      <c r="AQ23" s="33">
        <f>CHOOSE(MIN(D6L1516C9,RUN_YEARS),B7L815C2,B7L815C11,B7L815C20,B7L815C29,B7L815C38)</f>
        <v>2.6392605770387463</v>
      </c>
      <c r="AR23" s="16" t="s">
        <v>39673</v>
      </c>
      <c r="AS23" s="33">
        <f>IF(D6L1516C20=0,0,D6L1516C18/D6L1516C20)</f>
        <v>0.34100164315151976</v>
      </c>
      <c r="AT23" s="16" t="s">
        <v>39674</v>
      </c>
      <c r="AU23" s="33">
        <f>IF(D6L1516C5=0,0,D6L1516C18/D6L1516C5)</f>
        <v>5.2971865898612618E-4</v>
      </c>
      <c r="AV23" s="16" t="s">
        <v>39675</v>
      </c>
      <c r="AW23" s="33">
        <f>CHOOSE(MIN(D6L1516C9,RUN_YEARS),B7L815C1,B7L815C10,B7L815C19,B7L815C28,B7L815C37)</f>
        <v>2488.5516124141568</v>
      </c>
      <c r="AX23" s="16" t="s">
        <v>39676</v>
      </c>
      <c r="AY23" s="33">
        <f>IF(D6L1516C23=0,0,D6L1516C19/D6L1516C23)</f>
        <v>0.34100164315151982</v>
      </c>
      <c r="AZ23" s="16" t="s">
        <v>39677</v>
      </c>
      <c r="BA23" s="33">
        <f>IF(D6L1516C5=0,0,D6L1516C19/D6L1516C5)</f>
        <v>0.4994702813410139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153.70229276487026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132.18397177778843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66.091985888894214</v>
      </c>
      <c r="R24" s="16" t="s">
        <v>39682</v>
      </c>
      <c r="S24" s="15">
        <f>D6L1517C5-D6L1517C7</f>
        <v>66.091985888894214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5.1227337295084077</v>
      </c>
      <c r="X24" s="16" t="s">
        <v>39684</v>
      </c>
      <c r="Y24" s="33">
        <f>D6L1517C7-D6L1517C10</f>
        <v>60.969252159385803</v>
      </c>
      <c r="Z24" s="16" t="s">
        <v>39685</v>
      </c>
      <c r="AA24" s="33">
        <f>CHOOSE(MIN(D6L1517C9,RUN_YEARS),B7L815C7,B7L815C16,B7L815C25,B7L815C34,B7L815C43)</f>
        <v>1233.3333333333333</v>
      </c>
      <c r="AB24" s="16" t="s">
        <v>39686</v>
      </c>
      <c r="AC24" s="33">
        <f>IF(D6L1517C12=0,0,D6L1517C10/D6L1517C12)</f>
        <v>4.1535678887906014E-3</v>
      </c>
      <c r="AD24" s="16" t="s">
        <v>39687</v>
      </c>
      <c r="AE24" s="33">
        <f>IF(D6L1517C5=0,0,D6L1517C10/D6L1517C5)</f>
        <v>3.8754575616173216E-2</v>
      </c>
      <c r="AF24" s="16" t="s">
        <v>39688</v>
      </c>
      <c r="AG24" s="33">
        <f>CHOOSE(MIN(D6L1517C9,RUN_YEARS),B7L815C5,B7L815C14,B7L815C23,B7L815C32,B7L815C41)</f>
        <v>5645.6793284345276</v>
      </c>
      <c r="AH24" s="16" t="s">
        <v>39689</v>
      </c>
      <c r="AI24" s="33">
        <f>IF(D6L1517C15=0,0,D6L1517C11/D6L1517C15)</f>
        <v>1.0799276510855563E-2</v>
      </c>
      <c r="AJ24" s="16" t="s">
        <v>39690</v>
      </c>
      <c r="AK24" s="33">
        <f>IF(D6L1517C5=0,0,D6L1517C11/D6L1517C5)</f>
        <v>0.46124542438382676</v>
      </c>
      <c r="AL24" s="16" t="s">
        <v>39691</v>
      </c>
      <c r="AM24" s="33">
        <f>D6L1517C8*CHOOSE(MIN(D6L1517C9,RUN_YEARS),B7L815C4,B7L815C13,B7L815C22,B7L815C31,B7L815C40)</f>
        <v>7.002031626959003E-2</v>
      </c>
      <c r="AN24" s="16" t="s">
        <v>39692</v>
      </c>
      <c r="AO24" s="33">
        <f>D6L1517C8-D6L1517C18</f>
        <v>66.021965572624623</v>
      </c>
      <c r="AP24" s="16" t="s">
        <v>39693</v>
      </c>
      <c r="AQ24" s="33">
        <f>CHOOSE(MIN(D6L1517C9,RUN_YEARS),B7L815C2,B7L815C11,B7L815C20,B7L815C29,B7L815C38)</f>
        <v>2.6392605770387463</v>
      </c>
      <c r="AR24" s="16" t="s">
        <v>39694</v>
      </c>
      <c r="AS24" s="33">
        <f>IF(D6L1517C20=0,0,D6L1517C18/D6L1517C20)</f>
        <v>2.6530277790210815E-2</v>
      </c>
      <c r="AT24" s="16" t="s">
        <v>39695</v>
      </c>
      <c r="AU24" s="33">
        <f>IF(D6L1517C5=0,0,D6L1517C18/D6L1517C5)</f>
        <v>5.2971865898612618E-4</v>
      </c>
      <c r="AV24" s="16" t="s">
        <v>39696</v>
      </c>
      <c r="AW24" s="33">
        <f>CHOOSE(MIN(D6L1517C9,RUN_YEARS),B7L815C1,B7L815C10,B7L815C19,B7L815C28,B7L815C37)</f>
        <v>2488.5516124141568</v>
      </c>
      <c r="AX24" s="16" t="s">
        <v>39697</v>
      </c>
      <c r="AY24" s="33">
        <f>IF(D6L1517C23=0,0,D6L1517C19/D6L1517C23)</f>
        <v>2.6530277790210818E-2</v>
      </c>
      <c r="AZ24" s="16" t="s">
        <v>39698</v>
      </c>
      <c r="BA24" s="33">
        <f>IF(D6L1517C5=0,0,D6L1517C19/D6L1517C5)</f>
        <v>0.49947028134101384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-90.993377153443774</v>
      </c>
      <c r="J25" s="16" t="s">
        <v>39720</v>
      </c>
      <c r="K25" s="21">
        <f>IF(FLOW_THRU_100PCT="Y",1,INDEX(VariabilityMatrix,D6L1518C1,D6L1518C9))</f>
        <v>0.3403520937805683</v>
      </c>
      <c r="L25" s="16" t="s">
        <v>39700</v>
      </c>
      <c r="M25" s="15">
        <f>IF(D6L1518C2&lt;&gt;0,D6L1518C2*D6L1518C4,D6L1518C3*D6L1518C4)</f>
        <v>-30.969786434339515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-15.484893217169757</v>
      </c>
      <c r="R25" s="16" t="s">
        <v>39702</v>
      </c>
      <c r="S25" s="15">
        <f>D6L1518C5-D6L1518C7</f>
        <v>-15.484893217169757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-1.2663048189761894</v>
      </c>
      <c r="X25" s="16" t="s">
        <v>39704</v>
      </c>
      <c r="Y25" s="33">
        <f>D6L1518C7-D6L1518C10</f>
        <v>-14.218588398193567</v>
      </c>
      <c r="Z25" s="16" t="s">
        <v>39705</v>
      </c>
      <c r="AA25" s="33">
        <f>CHOOSE(MIN(D6L1518C9,RUN_YEARS),B7L815C7,B7L815C16,B7L815C25,B7L815C34,B7L815C43)</f>
        <v>1374</v>
      </c>
      <c r="AB25" s="16" t="s">
        <v>39706</v>
      </c>
      <c r="AC25" s="33">
        <f>IF(D6L1518C12=0,0,D6L1518C10/D6L1518C12)</f>
        <v>-9.2161922778470845E-4</v>
      </c>
      <c r="AD25" s="16" t="s">
        <v>39707</v>
      </c>
      <c r="AE25" s="33">
        <f>IF(D6L1518C5=0,0,D6L1518C10/D6L1518C5)</f>
        <v>4.0888393649757361E-2</v>
      </c>
      <c r="AF25" s="16" t="s">
        <v>39708</v>
      </c>
      <c r="AG25" s="33">
        <f>CHOOSE(MIN(D6L1518C9,RUN_YEARS),B7L815C5,B7L815C14,B7L815C23,B7L815C32,B7L815C41)</f>
        <v>5933.7822829544502</v>
      </c>
      <c r="AH25" s="16" t="s">
        <v>39709</v>
      </c>
      <c r="AI25" s="33">
        <f>IF(D6L1518C15=0,0,D6L1518C11/D6L1518C15)</f>
        <v>-2.3962099922402416E-3</v>
      </c>
      <c r="AJ25" s="16" t="s">
        <v>39710</v>
      </c>
      <c r="AK25" s="33">
        <f>IF(D6L1518C5=0,0,D6L1518C11/D6L1518C5)</f>
        <v>0.45911160635024262</v>
      </c>
      <c r="AL25" s="16" t="s">
        <v>39711</v>
      </c>
      <c r="AM25" s="33">
        <f>D6L1518C8*CHOOSE(MIN(D6L1518C9,RUN_YEARS),B7L815C4,B7L815C13,B7L815C22,B7L815C31,B7L815C40)</f>
        <v>-1.7683594308156161E-2</v>
      </c>
      <c r="AN25" s="16" t="s">
        <v>39712</v>
      </c>
      <c r="AO25" s="33">
        <f>D6L1518C8-D6L1518C18</f>
        <v>-15.467209622861601</v>
      </c>
      <c r="AP25" s="16" t="s">
        <v>39713</v>
      </c>
      <c r="AQ25" s="33">
        <f>CHOOSE(MIN(D6L1518C9,RUN_YEARS),B7L815C2,B7L815C11,B7L815C20,B7L815C29,B7L815C38)</f>
        <v>3.0066809011630671</v>
      </c>
      <c r="AR25" s="16" t="s">
        <v>39714</v>
      </c>
      <c r="AS25" s="33">
        <f>IF(D6L1518C20=0,0,D6L1518C18/D6L1518C20)</f>
        <v>-5.8814336770209499E-3</v>
      </c>
      <c r="AT25" s="16" t="s">
        <v>39715</v>
      </c>
      <c r="AU25" s="33">
        <f>IF(D6L1518C5=0,0,D6L1518C18/D6L1518C5)</f>
        <v>5.7099503561795534E-4</v>
      </c>
      <c r="AV25" s="16" t="s">
        <v>39716</v>
      </c>
      <c r="AW25" s="33">
        <f>CHOOSE(MIN(D6L1518C9,RUN_YEARS),B7L815C1,B7L815C10,B7L815C19,B7L815C28,B7L815C37)</f>
        <v>2629.8366133571731</v>
      </c>
      <c r="AX25" s="16" t="s">
        <v>39717</v>
      </c>
      <c r="AY25" s="33">
        <f>IF(D6L1518C23=0,0,D6L1518C19/D6L1518C23)</f>
        <v>-5.8814336770209499E-3</v>
      </c>
      <c r="AZ25" s="16" t="s">
        <v>39718</v>
      </c>
      <c r="BA25" s="33">
        <f>IF(D6L1518C5=0,0,D6L1518C19/D6L1518C5)</f>
        <v>0.49942900496438203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8257.059728134971</v>
      </c>
      <c r="J26" s="16" t="s">
        <v>39741</v>
      </c>
      <c r="K26" s="21">
        <f>IF(FLOW_THRU_100PCT="Y",1,INDEX(VariabilityMatrix,D6L1519C1,D6L1519C9))</f>
        <v>0.33918714642276254</v>
      </c>
      <c r="L26" s="16" t="s">
        <v>39721</v>
      </c>
      <c r="M26" s="15">
        <f>IF(D6L1519C2&lt;&gt;0,D6L1519C2*D6L1519C4,D6L1519C3*D6L1519C4)</f>
        <v>2800.6885270284124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1400.3442635142062</v>
      </c>
      <c r="R26" s="16" t="s">
        <v>39723</v>
      </c>
      <c r="S26" s="15">
        <f>D6L1519C5-D6L1519C7</f>
        <v>1400.3442635142062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108.53949529807139</v>
      </c>
      <c r="X26" s="16" t="s">
        <v>39725</v>
      </c>
      <c r="Y26" s="33">
        <f>D6L1519C7-D6L1519C10</f>
        <v>1291.8047682161348</v>
      </c>
      <c r="Z26" s="16" t="s">
        <v>39726</v>
      </c>
      <c r="AA26" s="33">
        <f>CHOOSE(MIN(D6L1519C9,RUN_YEARS),B7L815C7,B7L815C16,B7L815C25,B7L815C34,B7L815C43)</f>
        <v>1233.3333333333333</v>
      </c>
      <c r="AB26" s="16" t="s">
        <v>39727</v>
      </c>
      <c r="AC26" s="33">
        <f>IF(D6L1519C12=0,0,D6L1519C10/D6L1519C12)</f>
        <v>8.8004996187625459E-2</v>
      </c>
      <c r="AD26" s="16" t="s">
        <v>39728</v>
      </c>
      <c r="AE26" s="33">
        <f>IF(D6L1519C5=0,0,D6L1519C10/D6L1519C5)</f>
        <v>3.8754575616173216E-2</v>
      </c>
      <c r="AF26" s="16" t="s">
        <v>39729</v>
      </c>
      <c r="AG26" s="33">
        <f>CHOOSE(MIN(D6L1519C9,RUN_YEARS),B7L815C5,B7L815C14,B7L815C23,B7L815C32,B7L815C41)</f>
        <v>5645.6793284345276</v>
      </c>
      <c r="AH26" s="16" t="s">
        <v>39730</v>
      </c>
      <c r="AI26" s="33">
        <f>IF(D6L1519C15=0,0,D6L1519C11/D6L1519C15)</f>
        <v>0.22881299008782618</v>
      </c>
      <c r="AJ26" s="16" t="s">
        <v>39731</v>
      </c>
      <c r="AK26" s="33">
        <f>IF(D6L1519C5=0,0,D6L1519C11/D6L1519C5)</f>
        <v>0.46124542438382676</v>
      </c>
      <c r="AL26" s="16" t="s">
        <v>39732</v>
      </c>
      <c r="AM26" s="33">
        <f>D6L1519C8*CHOOSE(MIN(D6L1519C9,RUN_YEARS),B7L815C4,B7L815C13,B7L815C22,B7L815C31,B7L815C40)</f>
        <v>1.4835769707753197</v>
      </c>
      <c r="AN26" s="16" t="s">
        <v>39733</v>
      </c>
      <c r="AO26" s="33">
        <f>D6L1519C8-D6L1519C18</f>
        <v>1398.8606865434308</v>
      </c>
      <c r="AP26" s="16" t="s">
        <v>39734</v>
      </c>
      <c r="AQ26" s="33">
        <f>CHOOSE(MIN(D6L1519C9,RUN_YEARS),B7L815C2,B7L815C11,B7L815C20,B7L815C29,B7L815C38)</f>
        <v>2.6392605770387463</v>
      </c>
      <c r="AR26" s="16" t="s">
        <v>39735</v>
      </c>
      <c r="AS26" s="33">
        <f>IF(D6L1519C20=0,0,D6L1519C18/D6L1519C20)</f>
        <v>0.56211841440828658</v>
      </c>
      <c r="AT26" s="16" t="s">
        <v>39736</v>
      </c>
      <c r="AU26" s="33">
        <f>IF(D6L1519C5=0,0,D6L1519C18/D6L1519C5)</f>
        <v>5.2971865898612618E-4</v>
      </c>
      <c r="AV26" s="16" t="s">
        <v>39737</v>
      </c>
      <c r="AW26" s="33">
        <f>CHOOSE(MIN(D6L1519C9,RUN_YEARS),B7L815C1,B7L815C10,B7L815C19,B7L815C28,B7L815C37)</f>
        <v>2488.5516124141568</v>
      </c>
      <c r="AX26" s="16" t="s">
        <v>39738</v>
      </c>
      <c r="AY26" s="33">
        <f>IF(D6L1519C23=0,0,D6L1519C19/D6L1519C23)</f>
        <v>0.56211841440828658</v>
      </c>
      <c r="AZ26" s="16" t="s">
        <v>39739</v>
      </c>
      <c r="BA26" s="33">
        <f>IF(D6L1519C5=0,0,D6L1519C19/D6L1519C5)</f>
        <v>0.49947028134101384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119.40425894092191</v>
      </c>
      <c r="J27" s="16" t="s">
        <v>39762</v>
      </c>
      <c r="K27" s="21">
        <f>IF(FLOW_THRU_100PCT="Y",1,INDEX(VariabilityMatrix,D6L1520C1,D6L1520C9))</f>
        <v>0.3403520937805683</v>
      </c>
      <c r="L27" s="16" t="s">
        <v>39742</v>
      </c>
      <c r="M27" s="15">
        <f>IF(D6L1520C2&lt;&gt;0,D6L1520C2*D6L1520C4,D6L1520C3*D6L1520C4)</f>
        <v>40.639489536859912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20.319744768429956</v>
      </c>
      <c r="R27" s="16" t="s">
        <v>39744</v>
      </c>
      <c r="S27" s="15">
        <f>D6L1520C5-D6L1520C7</f>
        <v>20.319744768429956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1.6616834459083236</v>
      </c>
      <c r="X27" s="16" t="s">
        <v>39746</v>
      </c>
      <c r="Y27" s="33">
        <f>D6L1520C7-D6L1520C10</f>
        <v>18.658061322521633</v>
      </c>
      <c r="Z27" s="16" t="s">
        <v>39747</v>
      </c>
      <c r="AA27" s="33">
        <f>CHOOSE(MIN(D6L1520C9,RUN_YEARS),B7L815C7,B7L815C16,B7L815C25,B7L815C34,B7L815C43)</f>
        <v>1374</v>
      </c>
      <c r="AB27" s="16" t="s">
        <v>39748</v>
      </c>
      <c r="AC27" s="33">
        <f>IF(D6L1520C12=0,0,D6L1520C10/D6L1520C12)</f>
        <v>1.2093765981865529E-3</v>
      </c>
      <c r="AD27" s="16" t="s">
        <v>39749</v>
      </c>
      <c r="AE27" s="33">
        <f>IF(D6L1520C5=0,0,D6L1520C10/D6L1520C5)</f>
        <v>4.0888393649757361E-2</v>
      </c>
      <c r="AF27" s="16" t="s">
        <v>39750</v>
      </c>
      <c r="AG27" s="33">
        <f>CHOOSE(MIN(D6L1520C9,RUN_YEARS),B7L815C5,B7L815C14,B7L815C23,B7L815C32,B7L815C41)</f>
        <v>5933.7822829544502</v>
      </c>
      <c r="AH27" s="16" t="s">
        <v>39751</v>
      </c>
      <c r="AI27" s="33">
        <f>IF(D6L1520C15=0,0,D6L1520C11/D6L1520C15)</f>
        <v>3.1443791552850371E-3</v>
      </c>
      <c r="AJ27" s="16" t="s">
        <v>39752</v>
      </c>
      <c r="AK27" s="33">
        <f>IF(D6L1520C5=0,0,D6L1520C11/D6L1520C5)</f>
        <v>0.45911160635024262</v>
      </c>
      <c r="AL27" s="16" t="s">
        <v>39753</v>
      </c>
      <c r="AM27" s="33">
        <f>D6L1520C8*CHOOSE(MIN(D6L1520C9,RUN_YEARS),B7L815C4,B7L815C13,B7L815C22,B7L815C31,B7L815C40)</f>
        <v>2.3204946775594849E-2</v>
      </c>
      <c r="AN27" s="16" t="s">
        <v>39754</v>
      </c>
      <c r="AO27" s="33">
        <f>D6L1520C8-D6L1520C18</f>
        <v>20.29653982165436</v>
      </c>
      <c r="AP27" s="16" t="s">
        <v>39755</v>
      </c>
      <c r="AQ27" s="33">
        <f>CHOOSE(MIN(D6L1520C9,RUN_YEARS),B7L815C2,B7L815C11,B7L815C20,B7L815C29,B7L815C38)</f>
        <v>3.0066809011630671</v>
      </c>
      <c r="AR27" s="16" t="s">
        <v>39756</v>
      </c>
      <c r="AS27" s="33">
        <f>IF(D6L1520C20=0,0,D6L1520C18/D6L1520C20)</f>
        <v>7.7177949833713766E-3</v>
      </c>
      <c r="AT27" s="16" t="s">
        <v>39757</v>
      </c>
      <c r="AU27" s="33">
        <f>IF(D6L1520C5=0,0,D6L1520C18/D6L1520C5)</f>
        <v>5.7099503561795534E-4</v>
      </c>
      <c r="AV27" s="16" t="s">
        <v>39758</v>
      </c>
      <c r="AW27" s="33">
        <f>CHOOSE(MIN(D6L1520C9,RUN_YEARS),B7L815C1,B7L815C10,B7L815C19,B7L815C28,B7L815C37)</f>
        <v>2629.8366133571731</v>
      </c>
      <c r="AX27" s="16" t="s">
        <v>39759</v>
      </c>
      <c r="AY27" s="33">
        <f>IF(D6L1520C23=0,0,D6L1520C19/D6L1520C23)</f>
        <v>7.7177949833713766E-3</v>
      </c>
      <c r="AZ27" s="16" t="s">
        <v>39760</v>
      </c>
      <c r="BA27" s="33">
        <f>IF(D6L1520C5=0,0,D6L1520C19/D6L1520C5)</f>
        <v>0.49942900496438203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0.3403520937805683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1374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5933.7822829544502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3.0066809011630671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2629.8366133571731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0.3403520937805683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1374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5933.7822829544502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3.0066809011630671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2629.8366133571731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0.3403520937805683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1374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5933.7822829544502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3.0066809011630671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2629.8366133571731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0.3403520937805683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1374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5933.7822829544502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3.0066809011630671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2629.8366133571731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0.3403520937805683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1374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5933.7822829544502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3.0066809011630671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2629.8366133571731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222.70465401152211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191.52600244990902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95.763001224954508</v>
      </c>
      <c r="R33" s="16" t="s">
        <v>39870</v>
      </c>
      <c r="S33" s="15">
        <f>D6L1526C5-D6L1526C7</f>
        <v>95.763001224954508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7.8311905823362729</v>
      </c>
      <c r="X33" s="16" t="s">
        <v>39872</v>
      </c>
      <c r="Y33" s="33">
        <f>D6L1526C7-D6L1526C10</f>
        <v>87.931810642618231</v>
      </c>
      <c r="Z33" s="16" t="s">
        <v>39873</v>
      </c>
      <c r="AA33" s="33">
        <f>CHOOSE(MIN(D6L1526C9,RUN_YEARS),B7L815C7,B7L815C16,B7L815C25,B7L815C34,B7L815C43)</f>
        <v>1374</v>
      </c>
      <c r="AB33" s="16" t="s">
        <v>39874</v>
      </c>
      <c r="AC33" s="33">
        <f>IF(D6L1526C12=0,0,D6L1526C10/D6L1526C12)</f>
        <v>5.6995564645824399E-3</v>
      </c>
      <c r="AD33" s="16" t="s">
        <v>39875</v>
      </c>
      <c r="AE33" s="33">
        <f>IF(D6L1526C5=0,0,D6L1526C10/D6L1526C5)</f>
        <v>4.0888393649757361E-2</v>
      </c>
      <c r="AF33" s="16" t="s">
        <v>39876</v>
      </c>
      <c r="AG33" s="33">
        <f>CHOOSE(MIN(D6L1526C9,RUN_YEARS),B7L815C5,B7L815C14,B7L815C23,B7L815C32,B7L815C41)</f>
        <v>5933.7822829544502</v>
      </c>
      <c r="AH33" s="16" t="s">
        <v>39877</v>
      </c>
      <c r="AI33" s="33">
        <f>IF(D6L1526C15=0,0,D6L1526C11/D6L1526C15)</f>
        <v>1.4818846807914341E-2</v>
      </c>
      <c r="AJ33" s="16" t="s">
        <v>39878</v>
      </c>
      <c r="AK33" s="33">
        <f>IF(D6L1526C5=0,0,D6L1526C11/D6L1526C5)</f>
        <v>0.45911160635024262</v>
      </c>
      <c r="AL33" s="16" t="s">
        <v>39879</v>
      </c>
      <c r="AM33" s="33">
        <f>D6L1526C8*CHOOSE(MIN(D6L1526C9,RUN_YEARS),B7L815C4,B7L815C13,B7L815C22,B7L815C31,B7L815C40)</f>
        <v>0.1093603965906504</v>
      </c>
      <c r="AN33" s="16" t="s">
        <v>39880</v>
      </c>
      <c r="AO33" s="33">
        <f>D6L1526C8-D6L1526C18</f>
        <v>95.653640828363862</v>
      </c>
      <c r="AP33" s="16" t="s">
        <v>39881</v>
      </c>
      <c r="AQ33" s="33">
        <f>CHOOSE(MIN(D6L1526C9,RUN_YEARS),B7L815C2,B7L815C11,B7L815C20,B7L815C29,B7L815C38)</f>
        <v>3.0066809011630671</v>
      </c>
      <c r="AR33" s="16" t="s">
        <v>39882</v>
      </c>
      <c r="AS33" s="33">
        <f>IF(D6L1526C20=0,0,D6L1526C18/D6L1526C20)</f>
        <v>3.6372465248422865E-2</v>
      </c>
      <c r="AT33" s="16" t="s">
        <v>39883</v>
      </c>
      <c r="AU33" s="33">
        <f>IF(D6L1526C5=0,0,D6L1526C18/D6L1526C5)</f>
        <v>5.7099503561795534E-4</v>
      </c>
      <c r="AV33" s="16" t="s">
        <v>39884</v>
      </c>
      <c r="AW33" s="33">
        <f>CHOOSE(MIN(D6L1526C9,RUN_YEARS),B7L815C1,B7L815C10,B7L815C19,B7L815C28,B7L815C37)</f>
        <v>2629.8366133571731</v>
      </c>
      <c r="AX33" s="16" t="s">
        <v>39885</v>
      </c>
      <c r="AY33" s="33">
        <f>IF(D6L1526C23=0,0,D6L1526C19/D6L1526C23)</f>
        <v>3.6372465248422865E-2</v>
      </c>
      <c r="AZ33" s="16" t="s">
        <v>39886</v>
      </c>
      <c r="BA33" s="33">
        <f>IF(D6L1526C5=0,0,D6L1526C19/D6L1526C5)</f>
        <v>0.49942900496438208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-42.901794881018205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-36.895543597675655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-18.447771798837827</v>
      </c>
      <c r="R34" s="16" t="s">
        <v>39890</v>
      </c>
      <c r="S34" s="15">
        <f>D6L1527C5-D6L1527C7</f>
        <v>-18.447771798837827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-1.4298711342559367</v>
      </c>
      <c r="X34" s="16" t="s">
        <v>39892</v>
      </c>
      <c r="Y34" s="33">
        <f>D6L1527C7-D6L1527C10</f>
        <v>-17.017900664581891</v>
      </c>
      <c r="Z34" s="16" t="s">
        <v>39893</v>
      </c>
      <c r="AA34" s="33">
        <f>CHOOSE(MIN(D6L1527C9,RUN_YEARS),B7L815C7,B7L815C16,B7L815C25,B7L815C34,B7L815C43)</f>
        <v>1233.3333333333333</v>
      </c>
      <c r="AB34" s="16" t="s">
        <v>39894</v>
      </c>
      <c r="AC34" s="33">
        <f>IF(D6L1527C12=0,0,D6L1527C10/D6L1527C12)</f>
        <v>-1.1593549737210298E-3</v>
      </c>
      <c r="AD34" s="16" t="s">
        <v>39895</v>
      </c>
      <c r="AE34" s="33">
        <f>IF(D6L1527C5=0,0,D6L1527C10/D6L1527C5)</f>
        <v>3.8754575616173216E-2</v>
      </c>
      <c r="AF34" s="16" t="s">
        <v>39896</v>
      </c>
      <c r="AG34" s="33">
        <f>CHOOSE(MIN(D6L1527C9,RUN_YEARS),B7L815C5,B7L815C14,B7L815C23,B7L815C32,B7L815C41)</f>
        <v>5645.6793284345276</v>
      </c>
      <c r="AH34" s="16" t="s">
        <v>39897</v>
      </c>
      <c r="AI34" s="33">
        <f>IF(D6L1527C15=0,0,D6L1527C11/D6L1527C15)</f>
        <v>-3.0143229316746778E-3</v>
      </c>
      <c r="AJ34" s="16" t="s">
        <v>39898</v>
      </c>
      <c r="AK34" s="33">
        <f>IF(D6L1527C5=0,0,D6L1527C11/D6L1527C5)</f>
        <v>0.46124542438382682</v>
      </c>
      <c r="AL34" s="16" t="s">
        <v>39899</v>
      </c>
      <c r="AM34" s="33">
        <f>D6L1527C8*CHOOSE(MIN(D6L1527C9,RUN_YEARS),B7L815C4,B7L815C13,B7L815C22,B7L815C31,B7L815C40)</f>
        <v>-1.9544257877124903E-2</v>
      </c>
      <c r="AN34" s="16" t="s">
        <v>39900</v>
      </c>
      <c r="AO34" s="33">
        <f>D6L1527C8-D6L1527C18</f>
        <v>-18.428227540960702</v>
      </c>
      <c r="AP34" s="16" t="s">
        <v>39901</v>
      </c>
      <c r="AQ34" s="33">
        <f>CHOOSE(MIN(D6L1527C9,RUN_YEARS),B7L815C2,B7L815C11,B7L815C20,B7L815C29,B7L815C38)</f>
        <v>2.6392605770387463</v>
      </c>
      <c r="AR34" s="16" t="s">
        <v>39902</v>
      </c>
      <c r="AS34" s="33">
        <f>IF(D6L1527C20=0,0,D6L1527C18/D6L1527C20)</f>
        <v>-7.4052020657443323E-3</v>
      </c>
      <c r="AT34" s="16" t="s">
        <v>39903</v>
      </c>
      <c r="AU34" s="33">
        <f>IF(D6L1527C5=0,0,D6L1527C18/D6L1527C5)</f>
        <v>5.2971865898612618E-4</v>
      </c>
      <c r="AV34" s="16" t="s">
        <v>39904</v>
      </c>
      <c r="AW34" s="33">
        <f>CHOOSE(MIN(D6L1527C9,RUN_YEARS),B7L815C1,B7L815C10,B7L815C19,B7L815C28,B7L815C37)</f>
        <v>2488.5516124141568</v>
      </c>
      <c r="AX34" s="16" t="s">
        <v>39905</v>
      </c>
      <c r="AY34" s="33">
        <f>IF(D6L1527C23=0,0,D6L1527C19/D6L1527C23)</f>
        <v>-7.4052020657443315E-3</v>
      </c>
      <c r="AZ34" s="16" t="s">
        <v>39906</v>
      </c>
      <c r="BA34" s="33">
        <f>IF(D6L1527C5=0,0,D6L1527C19/D6L1527C5)</f>
        <v>0.49947028134101384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51495.593837979119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37109.066643766542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18554.533321883271</v>
      </c>
      <c r="R35" s="16" t="s">
        <v>39910</v>
      </c>
      <c r="S35" s="15">
        <f>SUM(D6L1501C8:D6L1527C8)-2*SUM(D6L1509C8,D6L1511C8,D6L1522C8,D6L1524C8,D6L1527C8)</f>
        <v>18554.533321883271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1505.2618775799638</v>
      </c>
      <c r="X35" s="16" t="s">
        <v>39912</v>
      </c>
      <c r="Y35" s="33">
        <f>SUM(D6L1501C11:D6L1527C11)-2*SUM(D6L1509C11,D6L1511C11,D6L1522C11,D6L1524C11,D6L1527C11)</f>
        <v>17049.271444303315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1.1610524610343509</v>
      </c>
      <c r="AD35" s="16" t="s">
        <v>39914</v>
      </c>
      <c r="AE35" s="33">
        <f>IF(D6L1528C5=0,0,D6L1528C10/D6L1528C5)</f>
        <v>4.0563183440584127E-2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3.0187363986893141</v>
      </c>
      <c r="AJ35" s="16" t="s">
        <v>39916</v>
      </c>
      <c r="AK35" s="33">
        <f>IF(D6L1528C5=0,0,D6L1528C11/D6L1528C5)</f>
        <v>0.45943681655941609</v>
      </c>
      <c r="AL35" s="16" t="s">
        <v>39917</v>
      </c>
      <c r="AM35" s="33">
        <f>SUM(D6L1501C18:D6L1527C18)-2*SUM(D6L1509C18,D6L1511C18,D6L1522C18,D6L1524C18,D6L1527C18)</f>
        <v>21.809113610532201</v>
      </c>
      <c r="AN35" s="16" t="s">
        <v>39918</v>
      </c>
      <c r="AO35" s="33">
        <f>SUM(D6L1501C19:D6L1527C19)-2*SUM(D6L1509C19,D6L1511C19,D6L1522C19,D6L1524C19,D6L1527C19)</f>
        <v>18532.724208272743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7.4426633317589932</v>
      </c>
      <c r="AT35" s="16" t="s">
        <v>39920</v>
      </c>
      <c r="AU35" s="33">
        <f>IF(D6L1528C5=0,0,D6L1528C18/D6L1528C5)</f>
        <v>5.8770310285331904E-4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7.4426633317589941</v>
      </c>
      <c r="AZ35" s="16" t="s">
        <v>39922</v>
      </c>
      <c r="BA35" s="33">
        <f>IF(D6L1528C5=0,0,D6L1528C19/D6L1528C5)</f>
        <v>0.49941229689714678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614.89252132014144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307.44626066007072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153.72313033003536</v>
      </c>
      <c r="R36" s="16" t="s">
        <v>39927</v>
      </c>
      <c r="S36" s="15">
        <f>D6L1529C5-D6L1529C7</f>
        <v>153.72313033003536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12.570983732014883</v>
      </c>
      <c r="X36" s="16" t="s">
        <v>39929</v>
      </c>
      <c r="Y36" s="33">
        <f>D6L1529C7-D6L1529C10</f>
        <v>141.15214659802047</v>
      </c>
      <c r="Z36" s="16" t="s">
        <v>39930</v>
      </c>
      <c r="AA36" s="33">
        <f>CHOOSE(MIN(D6L1529C9,RUN_YEARS),B7L815C7,B7L815C16,B7L815C25,B7L815C34,B7L815C43)</f>
        <v>1374</v>
      </c>
      <c r="AB36" s="16" t="s">
        <v>39931</v>
      </c>
      <c r="AC36" s="33">
        <f>IF(D6L1529C12=0,0,D6L1529C10/D6L1529C12)</f>
        <v>9.1491875778856504E-3</v>
      </c>
      <c r="AD36" s="16" t="s">
        <v>39932</v>
      </c>
      <c r="AE36" s="33">
        <f>IF(D6L1529C5=0,0,D6L1529C10/D6L1529C5)</f>
        <v>4.0888393649757361E-2</v>
      </c>
      <c r="AF36" s="16" t="s">
        <v>39933</v>
      </c>
      <c r="AG36" s="33">
        <f>CHOOSE(MIN(D6L1529C9,RUN_YEARS),B7L815C5,B7L815C14,B7L815C23,B7L815C32,B7L815C41)</f>
        <v>5933.7822829544502</v>
      </c>
      <c r="AH36" s="16" t="s">
        <v>39934</v>
      </c>
      <c r="AI36" s="33">
        <f>IF(D6L1529C15=0,0,D6L1529C11/D6L1529C15)</f>
        <v>2.3787887702502685E-2</v>
      </c>
      <c r="AJ36" s="16" t="s">
        <v>39935</v>
      </c>
      <c r="AK36" s="33">
        <f>IF(D6L1529C5=0,0,D6L1529C11/D6L1529C5)</f>
        <v>0.45911160635024262</v>
      </c>
      <c r="AL36" s="16" t="s">
        <v>39936</v>
      </c>
      <c r="AM36" s="33">
        <f>D6L1529C8*CHOOSE(MIN(D6L1529C9,RUN_YEARS),B7L815C4,B7L815C13,B7L815C22,B7L815C31,B7L815C40)</f>
        <v>0.17555028855620428</v>
      </c>
      <c r="AN36" s="16" t="s">
        <v>39937</v>
      </c>
      <c r="AO36" s="33">
        <f>D6L1529C8-D6L1529C18</f>
        <v>153.54758004147916</v>
      </c>
      <c r="AP36" s="16" t="s">
        <v>39938</v>
      </c>
      <c r="AQ36" s="33">
        <f>CHOOSE(MIN(D6L1529C9,RUN_YEARS),B7L815C2,B7L815C11,B7L815C20,B7L815C29,B7L815C38)</f>
        <v>3.0066809011630671</v>
      </c>
      <c r="AR36" s="16" t="s">
        <v>39939</v>
      </c>
      <c r="AS36" s="33">
        <f>IF(D6L1529C20=0,0,D6L1529C18/D6L1529C20)</f>
        <v>5.838673751121929E-2</v>
      </c>
      <c r="AT36" s="16" t="s">
        <v>39940</v>
      </c>
      <c r="AU36" s="33">
        <f>IF(D6L1529C5=0,0,D6L1529C18/D6L1529C5)</f>
        <v>5.7099503561795534E-4</v>
      </c>
      <c r="AV36" s="16" t="s">
        <v>39941</v>
      </c>
      <c r="AW36" s="33">
        <f>CHOOSE(MIN(D6L1529C9,RUN_YEARS),B7L815C1,B7L815C10,B7L815C19,B7L815C28,B7L815C37)</f>
        <v>2629.8366133571731</v>
      </c>
      <c r="AX36" s="16" t="s">
        <v>39942</v>
      </c>
      <c r="AY36" s="33">
        <f>IF(D6L1529C23=0,0,D6L1529C19/D6L1529C23)</f>
        <v>5.838673751121929E-2</v>
      </c>
      <c r="AZ36" s="16" t="s">
        <v>39943</v>
      </c>
      <c r="BA36" s="33">
        <f>IF(D6L1529C5=0,0,D6L1529C19/D6L1529C5)</f>
        <v>0.49942900496438208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1374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5933.7822829544502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3.0066809011630671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2629.8366133571731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7.2476457113769408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3.6238228556884704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1.8119114278442352</v>
      </c>
      <c r="R38" s="16" t="s">
        <v>39967</v>
      </c>
      <c r="S38" s="15">
        <f>D6L1531C5-D6L1531C7</f>
        <v>1.8119114278442352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0.14817229544037805</v>
      </c>
      <c r="X38" s="16" t="s">
        <v>39969</v>
      </c>
      <c r="Y38" s="33">
        <f>D6L1531C7-D6L1531C10</f>
        <v>1.6637391324038571</v>
      </c>
      <c r="Z38" s="16" t="s">
        <v>39970</v>
      </c>
      <c r="AA38" s="33">
        <f>CHOOSE(MIN(D6L1531C9,RUN_YEARS),B7L815C7,B7L815C16,B7L815C25,B7L815C34,B7L815C43)</f>
        <v>1374</v>
      </c>
      <c r="AB38" s="16" t="s">
        <v>39971</v>
      </c>
      <c r="AC38" s="33">
        <f>IF(D6L1531C12=0,0,D6L1531C10/D6L1531C12)</f>
        <v>1.0784009857378315E-4</v>
      </c>
      <c r="AD38" s="16" t="s">
        <v>39972</v>
      </c>
      <c r="AE38" s="33">
        <f>IF(D6L1531C5=0,0,D6L1531C10/D6L1531C5)</f>
        <v>4.0888393649757361E-2</v>
      </c>
      <c r="AF38" s="16" t="s">
        <v>39973</v>
      </c>
      <c r="AG38" s="33">
        <f>CHOOSE(MIN(D6L1531C9,RUN_YEARS),B7L815C5,B7L815C14,B7L815C23,B7L815C32,B7L815C41)</f>
        <v>5933.7822829544502</v>
      </c>
      <c r="AH38" s="16" t="s">
        <v>39974</v>
      </c>
      <c r="AI38" s="33">
        <f>IF(D6L1531C15=0,0,D6L1531C11/D6L1531C15)</f>
        <v>2.8038425629183612E-4</v>
      </c>
      <c r="AJ38" s="16" t="s">
        <v>39975</v>
      </c>
      <c r="AK38" s="33">
        <f>IF(D6L1531C5=0,0,D6L1531C11/D6L1531C5)</f>
        <v>0.45911160635024262</v>
      </c>
      <c r="AL38" s="16" t="s">
        <v>39976</v>
      </c>
      <c r="AM38" s="33">
        <f>D6L1531C8*CHOOSE(MIN(D6L1531C9,RUN_YEARS),B7L815C4,B7L815C13,B7L815C22,B7L815C31,B7L815C40)</f>
        <v>2.0691848605569989E-3</v>
      </c>
      <c r="AN38" s="16" t="s">
        <v>39977</v>
      </c>
      <c r="AO38" s="33">
        <f>D6L1531C8-D6L1531C18</f>
        <v>1.8098422429836782</v>
      </c>
      <c r="AP38" s="16" t="s">
        <v>39978</v>
      </c>
      <c r="AQ38" s="33">
        <f>CHOOSE(MIN(D6L1531C9,RUN_YEARS),B7L815C2,B7L815C11,B7L815C20,B7L815C29,B7L815C38)</f>
        <v>3.0066809011630671</v>
      </c>
      <c r="AR38" s="16" t="s">
        <v>39979</v>
      </c>
      <c r="AS38" s="33">
        <f>IF(D6L1531C20=0,0,D6L1531C18/D6L1531C20)</f>
        <v>6.8819569770659102E-4</v>
      </c>
      <c r="AT38" s="16" t="s">
        <v>39980</v>
      </c>
      <c r="AU38" s="33">
        <f>IF(D6L1531C5=0,0,D6L1531C18/D6L1531C5)</f>
        <v>5.7099503561795534E-4</v>
      </c>
      <c r="AV38" s="16" t="s">
        <v>39981</v>
      </c>
      <c r="AW38" s="33">
        <f>CHOOSE(MIN(D6L1531C9,RUN_YEARS),B7L815C1,B7L815C10,B7L815C19,B7L815C28,B7L815C37)</f>
        <v>2629.8366133571731</v>
      </c>
      <c r="AX38" s="16" t="s">
        <v>39982</v>
      </c>
      <c r="AY38" s="33">
        <f>IF(D6L1531C23=0,0,D6L1531C19/D6L1531C23)</f>
        <v>6.8819569770659102E-4</v>
      </c>
      <c r="AZ38" s="16" t="s">
        <v>39983</v>
      </c>
      <c r="BA38" s="33">
        <f>IF(D6L1531C5=0,0,D6L1531C19/D6L1531C5)</f>
        <v>0.49942900496438203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1374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5933.7822829544502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3.0066809011630671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2629.8366133571731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112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112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44.800000000000004</v>
      </c>
      <c r="R40" s="16" t="s">
        <v>40008</v>
      </c>
      <c r="S40" s="15">
        <f>D6L1533C5-D6L1533C7</f>
        <v>67.199999999999989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3.6636000710182599</v>
      </c>
      <c r="X40" s="16" t="s">
        <v>40010</v>
      </c>
      <c r="Y40" s="33">
        <f>D6L1533C7-D6L1533C10</f>
        <v>41.136399928981746</v>
      </c>
      <c r="Z40" s="16" t="s">
        <v>40011</v>
      </c>
      <c r="AA40" s="33">
        <f>CHOOSE(MIN(D6L1533C9,RUN_YEARS),B7L815C7,B7L815C16,B7L815C25,B7L815C34,B7L815C43)</f>
        <v>1374</v>
      </c>
      <c r="AB40" s="16" t="s">
        <v>40012</v>
      </c>
      <c r="AC40" s="33">
        <f>IF(D6L1533C12=0,0,D6L1533C10/D6L1533C12)</f>
        <v>2.6663755975387627E-3</v>
      </c>
      <c r="AD40" s="16" t="s">
        <v>40013</v>
      </c>
      <c r="AE40" s="33">
        <f>IF(D6L1533C5=0,0,D6L1533C10/D6L1533C5)</f>
        <v>3.2710714919805893E-2</v>
      </c>
      <c r="AF40" s="16" t="s">
        <v>40014</v>
      </c>
      <c r="AG40" s="33">
        <f>CHOOSE(MIN(D6L1533C9,RUN_YEARS),B7L815C5,B7L815C14,B7L815C23,B7L815C32,B7L815C41)</f>
        <v>5933.7822829544502</v>
      </c>
      <c r="AH40" s="16" t="s">
        <v>40015</v>
      </c>
      <c r="AI40" s="33">
        <f>IF(D6L1533C15=0,0,D6L1533C11/D6L1533C15)</f>
        <v>6.9325765536007826E-3</v>
      </c>
      <c r="AJ40" s="16" t="s">
        <v>40016</v>
      </c>
      <c r="AK40" s="33">
        <f>IF(D6L1533C5=0,0,D6L1533C11/D6L1533C5)</f>
        <v>0.36728928508019415</v>
      </c>
      <c r="AL40" s="16" t="s">
        <v>40017</v>
      </c>
      <c r="AM40" s="33">
        <f>D6L1533C8*CHOOSE(MIN(D6L1533C9,RUN_YEARS),B7L815C4,B7L815C13,B7L815C22,B7L815C31,B7L815C40)</f>
        <v>7.674173278705318E-2</v>
      </c>
      <c r="AN40" s="16" t="s">
        <v>40018</v>
      </c>
      <c r="AO40" s="33">
        <f>D6L1533C8-D6L1533C18</f>
        <v>67.123258267212933</v>
      </c>
      <c r="AP40" s="16" t="s">
        <v>40019</v>
      </c>
      <c r="AQ40" s="33">
        <f>CHOOSE(MIN(D6L1533C9,RUN_YEARS),B7L815C2,B7L815C11,B7L815C20,B7L815C29,B7L815C38)</f>
        <v>3.0066809011630671</v>
      </c>
      <c r="AR40" s="16" t="s">
        <v>40020</v>
      </c>
      <c r="AS40" s="33">
        <f>IF(D6L1533C20=0,0,D6L1533C18/D6L1533C20)</f>
        <v>2.5523737074116298E-2</v>
      </c>
      <c r="AT40" s="16" t="s">
        <v>40021</v>
      </c>
      <c r="AU40" s="33">
        <f>IF(D6L1533C5=0,0,D6L1533C18/D6L1533C5)</f>
        <v>6.8519404274154628E-4</v>
      </c>
      <c r="AV40" s="16" t="s">
        <v>40022</v>
      </c>
      <c r="AW40" s="33">
        <f>CHOOSE(MIN(D6L1533C9,RUN_YEARS),B7L815C1,B7L815C10,B7L815C19,B7L815C28,B7L815C37)</f>
        <v>2629.8366133571731</v>
      </c>
      <c r="AX40" s="16" t="s">
        <v>40023</v>
      </c>
      <c r="AY40" s="33">
        <f>IF(D6L1533C23=0,0,D6L1533C19/D6L1533C23)</f>
        <v>2.5523737074116301E-2</v>
      </c>
      <c r="AZ40" s="16" t="s">
        <v>40024</v>
      </c>
      <c r="BA40" s="33">
        <f>IF(D6L1533C5=0,0,D6L1533C19/D6L1533C5)</f>
        <v>0.59931480595725828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730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730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730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1374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5933.7822829544502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0.83365275200221478</v>
      </c>
      <c r="AN41" s="16" t="s">
        <v>40037</v>
      </c>
      <c r="AO41" s="33">
        <f>D6L1534C8-D6L1534C18</f>
        <v>729.16634724799781</v>
      </c>
      <c r="AP41" s="16" t="s">
        <v>40038</v>
      </c>
      <c r="AQ41" s="33">
        <f>CHOOSE(MIN(D6L1534C9,RUN_YEARS),B7L815C2,B7L815C11,B7L815C20,B7L815C29,B7L815C38)</f>
        <v>3.0066809011630671</v>
      </c>
      <c r="AR41" s="16" t="s">
        <v>40039</v>
      </c>
      <c r="AS41" s="33">
        <f>IF(D6L1534C20=0,0,D6L1534C18/D6L1534C20)</f>
        <v>0.27726678666822774</v>
      </c>
      <c r="AT41" s="16" t="s">
        <v>40040</v>
      </c>
      <c r="AU41" s="33">
        <f>IF(D6L1534C5=0,0,D6L1534C18/D6L1534C5)</f>
        <v>1.1419900712359107E-3</v>
      </c>
      <c r="AV41" s="16" t="s">
        <v>40041</v>
      </c>
      <c r="AW41" s="33">
        <f>CHOOSE(MIN(D6L1534C9,RUN_YEARS),B7L815C1,B7L815C10,B7L815C19,B7L815C28,B7L815C37)</f>
        <v>2629.8366133571731</v>
      </c>
      <c r="AX41" s="16" t="s">
        <v>40042</v>
      </c>
      <c r="AY41" s="33">
        <f>IF(D6L1534C23=0,0,D6L1534C19/D6L1534C23)</f>
        <v>0.27726678666822774</v>
      </c>
      <c r="AZ41" s="16" t="s">
        <v>40043</v>
      </c>
      <c r="BA41" s="33">
        <f>IF(D6L1534C5=0,0,D6L1534C19/D6L1534C5)</f>
        <v>0.99885800992876417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1152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1152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1152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94.206858969040965</v>
      </c>
      <c r="X42" s="16" t="s">
        <v>40050</v>
      </c>
      <c r="Y42" s="33">
        <f>D6L1535C7-D6L1535C10</f>
        <v>1057.7931410309591</v>
      </c>
      <c r="Z42" s="16" t="s">
        <v>40051</v>
      </c>
      <c r="AA42" s="33">
        <f>CHOOSE(MIN(D6L1535C9,RUN_YEARS),B7L815C7,B7L815C16,B7L815C25,B7L815C34,B7L815C43)</f>
        <v>1374</v>
      </c>
      <c r="AB42" s="16" t="s">
        <v>40052</v>
      </c>
      <c r="AC42" s="33">
        <f>IF(D6L1535C12=0,0,D6L1535C10/D6L1535C12)</f>
        <v>6.856394393671103E-2</v>
      </c>
      <c r="AD42" s="16" t="s">
        <v>40053</v>
      </c>
      <c r="AE42" s="33">
        <f>IF(D6L1535C5=0,0,D6L1535C10/D6L1535C5)</f>
        <v>8.1776787299514722E-2</v>
      </c>
      <c r="AF42" s="16" t="s">
        <v>40054</v>
      </c>
      <c r="AG42" s="33">
        <f>CHOOSE(MIN(D6L1535C9,RUN_YEARS),B7L815C5,B7L815C14,B7L815C23,B7L815C32,B7L815C41)</f>
        <v>5933.7822829544502</v>
      </c>
      <c r="AH42" s="16" t="s">
        <v>40055</v>
      </c>
      <c r="AI42" s="33">
        <f>IF(D6L1535C15=0,0,D6L1535C11/D6L1535C15)</f>
        <v>0.17826625423544867</v>
      </c>
      <c r="AJ42" s="16" t="s">
        <v>40056</v>
      </c>
      <c r="AK42" s="33">
        <f>IF(D6L1535C5=0,0,D6L1535C11/D6L1535C5)</f>
        <v>0.91822321270048535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3.0066809011630671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2629.8366133571731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36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36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36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1374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5933.7822829544502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4.1111642564492783E-2</v>
      </c>
      <c r="AN43" s="16" t="s">
        <v>40078</v>
      </c>
      <c r="AO43" s="33">
        <f>D6L1536C8-D6L1536C18</f>
        <v>35.958888357435505</v>
      </c>
      <c r="AP43" s="16" t="s">
        <v>40079</v>
      </c>
      <c r="AQ43" s="33">
        <f>CHOOSE(MIN(D6L1536C9,RUN_YEARS),B7L815C2,B7L815C11,B7L815C20,B7L815C29,B7L815C38)</f>
        <v>3.0066809011630671</v>
      </c>
      <c r="AR43" s="16" t="s">
        <v>40080</v>
      </c>
      <c r="AS43" s="33">
        <f>IF(D6L1536C20=0,0,D6L1536C18/D6L1536C20)</f>
        <v>1.3673430575419449E-2</v>
      </c>
      <c r="AT43" s="16" t="s">
        <v>40081</v>
      </c>
      <c r="AU43" s="33">
        <f>IF(D6L1536C5=0,0,D6L1536C18/D6L1536C5)</f>
        <v>1.1419900712359107E-3</v>
      </c>
      <c r="AV43" s="16" t="s">
        <v>40082</v>
      </c>
      <c r="AW43" s="33">
        <f>CHOOSE(MIN(D6L1536C9,RUN_YEARS),B7L815C1,B7L815C10,B7L815C19,B7L815C28,B7L815C37)</f>
        <v>2629.8366133571731</v>
      </c>
      <c r="AX43" s="16" t="s">
        <v>40083</v>
      </c>
      <c r="AY43" s="33">
        <f>IF(D6L1536C23=0,0,D6L1536C19/D6L1536C23)</f>
        <v>1.3673430575419449E-2</v>
      </c>
      <c r="AZ43" s="16" t="s">
        <v>40084</v>
      </c>
      <c r="BA43" s="33">
        <f>IF(D6L1536C5=0,0,D6L1536C19/D6L1536C5)</f>
        <v>0.99885800992876406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2652.1401670315181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2341.0700835157591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1352.3350417578795</v>
      </c>
      <c r="R44" s="16" t="s">
        <v>40088</v>
      </c>
      <c r="S44" s="15">
        <f>SUM(D6L1529C8:D6L1536C8)</f>
        <v>988.73504175787957</v>
      </c>
      <c r="U44" s="21" t="str">
        <f>NULL_VALUE</f>
        <v>n/a</v>
      </c>
      <c r="V44" s="16" t="s">
        <v>40089</v>
      </c>
      <c r="W44" s="33">
        <f>SUM(D6L1529C10:D6L1536C10)</f>
        <v>110.58961506751449</v>
      </c>
      <c r="X44" s="16" t="s">
        <v>40090</v>
      </c>
      <c r="Y44" s="33">
        <f>SUM(D6L1529C11:D6L1536C11)</f>
        <v>1241.7454266903651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8.0487347210709229E-2</v>
      </c>
      <c r="AD44" s="16" t="s">
        <v>40092</v>
      </c>
      <c r="AE44" s="33">
        <f>IF(D6L1537C5=0,0,D6L1537C10/D6L1537C5)</f>
        <v>4.7238916872336362E-2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0.20926710274784399</v>
      </c>
      <c r="AJ44" s="16" t="s">
        <v>40094</v>
      </c>
      <c r="AK44" s="33">
        <f>IF(D6L1537C5=0,0,D6L1537C11/D6L1537C5)</f>
        <v>0.5304178783172282</v>
      </c>
      <c r="AL44" s="16" t="s">
        <v>40095</v>
      </c>
      <c r="AM44" s="33">
        <f>SUM(D6L1529C18:D6L1536C18)</f>
        <v>1.1291256007705222</v>
      </c>
      <c r="AN44" s="16" t="s">
        <v>40096</v>
      </c>
      <c r="AO44" s="33">
        <f>SUM(D6L1529C19:D6L1536C19)</f>
        <v>987.60591615710916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0.3755388875266894</v>
      </c>
      <c r="AT44" s="16" t="s">
        <v>40098</v>
      </c>
      <c r="AU44" s="33">
        <f>IF(D6L1537C5=0,0,D6L1537C18/D6L1537C5)</f>
        <v>4.8231174654747214E-4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0.3755388875266894</v>
      </c>
      <c r="AZ44" s="16" t="s">
        <v>40100</v>
      </c>
      <c r="BA44" s="33">
        <f>IF(D6L1537C5=0,0,D6L1537C19/D6L1537C5)</f>
        <v>0.42186089306388808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1809.3448596966239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904.67242984831194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452.33621492415597</v>
      </c>
      <c r="R45" s="16" t="s">
        <v>40105</v>
      </c>
      <c r="S45" s="15">
        <f>D6L1538C5-D6L1538C7</f>
        <v>452.33621492415597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36.990602435720277</v>
      </c>
      <c r="X45" s="16" t="s">
        <v>40107</v>
      </c>
      <c r="Y45" s="33">
        <f>D6L1538C7-D6L1538C10</f>
        <v>415.34561248843568</v>
      </c>
      <c r="Z45" s="16" t="s">
        <v>40108</v>
      </c>
      <c r="AA45" s="33">
        <f>CHOOSE(MIN(D6L1538C9,RUN_YEARS),B7L815C7,B7L815C16,B7L815C25,B7L815C34,B7L815C43)</f>
        <v>1374</v>
      </c>
      <c r="AB45" s="16" t="s">
        <v>40109</v>
      </c>
      <c r="AC45" s="33">
        <f>IF(D6L1538C12=0,0,D6L1538C10/D6L1538C12)</f>
        <v>2.6921835833857551E-2</v>
      </c>
      <c r="AD45" s="16" t="s">
        <v>40110</v>
      </c>
      <c r="AE45" s="33">
        <f>IF(D6L1538C5=0,0,D6L1538C10/D6L1538C5)</f>
        <v>4.0888393649757361E-2</v>
      </c>
      <c r="AF45" s="16" t="s">
        <v>40111</v>
      </c>
      <c r="AG45" s="33">
        <f>CHOOSE(MIN(D6L1538C9,RUN_YEARS),B7L815C5,B7L815C14,B7L815C23,B7L815C32,B7L815C41)</f>
        <v>5933.7822829544502</v>
      </c>
      <c r="AH45" s="16" t="s">
        <v>40112</v>
      </c>
      <c r="AI45" s="33">
        <f>IF(D6L1538C15=0,0,D6L1538C11/D6L1538C15)</f>
        <v>6.999677316802963E-2</v>
      </c>
      <c r="AJ45" s="16" t="s">
        <v>40113</v>
      </c>
      <c r="AK45" s="33">
        <f>IF(D6L1538C5=0,0,D6L1538C11/D6L1538C5)</f>
        <v>0.45911160635024262</v>
      </c>
      <c r="AL45" s="16" t="s">
        <v>40114</v>
      </c>
      <c r="AM45" s="33">
        <f>D6L1538C8*CHOOSE(MIN(D6L1538C9,RUN_YEARS),B7L815C4,B7L815C13,B7L815C22,B7L815C31,B7L815C40)</f>
        <v>0.51656346630381911</v>
      </c>
      <c r="AN45" s="16" t="s">
        <v>40115</v>
      </c>
      <c r="AO45" s="33">
        <f>D6L1538C8-D6L1538C18</f>
        <v>451.81965145785216</v>
      </c>
      <c r="AP45" s="16" t="s">
        <v>40116</v>
      </c>
      <c r="AQ45" s="33">
        <f>CHOOSE(MIN(D6L1538C9,RUN_YEARS),B7L815C2,B7L815C11,B7L815C20,B7L815C29,B7L815C38)</f>
        <v>3.0066809011630671</v>
      </c>
      <c r="AR45" s="16" t="s">
        <v>40117</v>
      </c>
      <c r="AS45" s="33">
        <f>IF(D6L1538C20=0,0,D6L1538C18/D6L1538C20)</f>
        <v>0.17180521754204051</v>
      </c>
      <c r="AT45" s="16" t="s">
        <v>40118</v>
      </c>
      <c r="AU45" s="33">
        <f>IF(D6L1538C5=0,0,D6L1538C18/D6L1538C5)</f>
        <v>5.7099503561795534E-4</v>
      </c>
      <c r="AV45" s="16" t="s">
        <v>40119</v>
      </c>
      <c r="AW45" s="33">
        <f>CHOOSE(MIN(D6L1538C9,RUN_YEARS),B7L815C1,B7L815C10,B7L815C19,B7L815C28,B7L815C37)</f>
        <v>2629.8366133571731</v>
      </c>
      <c r="AX45" s="16" t="s">
        <v>40120</v>
      </c>
      <c r="AY45" s="33">
        <f>IF(D6L1538C23=0,0,D6L1538C19/D6L1538C23)</f>
        <v>0.17180521754204051</v>
      </c>
      <c r="AZ45" s="16" t="s">
        <v>40121</v>
      </c>
      <c r="BA45" s="33">
        <f>IF(D6L1538C5=0,0,D6L1538C19/D6L1538C5)</f>
        <v>0.49942900496438208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711.28398222971327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711.28398222971327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284.51359289188531</v>
      </c>
      <c r="R46" s="16" t="s">
        <v>40125</v>
      </c>
      <c r="S46" s="15">
        <f>D6L1539C5-D6L1539C7</f>
        <v>426.77038933782796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23.26660756974043</v>
      </c>
      <c r="X46" s="16" t="s">
        <v>40127</v>
      </c>
      <c r="Y46" s="33">
        <f>D6L1539C7-D6L1539C10</f>
        <v>261.24698532214489</v>
      </c>
      <c r="Z46" s="16" t="s">
        <v>40128</v>
      </c>
      <c r="AA46" s="33">
        <f>CHOOSE(MIN(D6L1539C9,RUN_YEARS),B7L815C7,B7L815C16,B7L815C25,B7L815C34,B7L815C43)</f>
        <v>1374</v>
      </c>
      <c r="AB46" s="16" t="s">
        <v>40129</v>
      </c>
      <c r="AC46" s="33">
        <f>IF(D6L1539C12=0,0,D6L1539C10/D6L1539C12)</f>
        <v>1.6933484403013413E-2</v>
      </c>
      <c r="AD46" s="16" t="s">
        <v>40130</v>
      </c>
      <c r="AE46" s="33">
        <f>IF(D6L1539C5=0,0,D6L1539C10/D6L1539C5)</f>
        <v>3.2710714919805893E-2</v>
      </c>
      <c r="AF46" s="16" t="s">
        <v>40131</v>
      </c>
      <c r="AG46" s="33">
        <f>CHOOSE(MIN(D6L1539C9,RUN_YEARS),B7L815C5,B7L815C14,B7L815C23,B7L815C32,B7L815C41)</f>
        <v>5933.7822829544502</v>
      </c>
      <c r="AH46" s="16" t="s">
        <v>40132</v>
      </c>
      <c r="AI46" s="33">
        <f>IF(D6L1539C15=0,0,D6L1539C11/D6L1539C15)</f>
        <v>4.4027059447834874E-2</v>
      </c>
      <c r="AJ46" s="16" t="s">
        <v>40133</v>
      </c>
      <c r="AK46" s="33">
        <f>IF(D6L1539C5=0,0,D6L1539C11/D6L1539C5)</f>
        <v>0.36728928508019415</v>
      </c>
      <c r="AL46" s="16" t="s">
        <v>40134</v>
      </c>
      <c r="AM46" s="33">
        <f>D6L1539C8*CHOOSE(MIN(D6L1539C9,RUN_YEARS),B7L815C4,B7L815C13,B7L815C22,B7L815C31,B7L815C40)</f>
        <v>0.48736754732128351</v>
      </c>
      <c r="AN46" s="16" t="s">
        <v>40135</v>
      </c>
      <c r="AO46" s="33">
        <f>D6L1539C8-D6L1539C18</f>
        <v>426.28302179050667</v>
      </c>
      <c r="AP46" s="16" t="s">
        <v>40136</v>
      </c>
      <c r="AQ46" s="33">
        <f>CHOOSE(MIN(D6L1539C9,RUN_YEARS),B7L815C2,B7L815C11,B7L815C20,B7L815C29,B7L815C38)</f>
        <v>3.0066809011630671</v>
      </c>
      <c r="AR46" s="16" t="s">
        <v>40137</v>
      </c>
      <c r="AS46" s="33">
        <f>IF(D6L1539C20=0,0,D6L1539C18/D6L1539C20)</f>
        <v>0.16209486917376442</v>
      </c>
      <c r="AT46" s="16" t="s">
        <v>40138</v>
      </c>
      <c r="AU46" s="33">
        <f>IF(D6L1539C5=0,0,D6L1539C18/D6L1539C5)</f>
        <v>6.8519404274154639E-4</v>
      </c>
      <c r="AV46" s="16" t="s">
        <v>40139</v>
      </c>
      <c r="AW46" s="33">
        <f>CHOOSE(MIN(D6L1539C9,RUN_YEARS),B7L815C1,B7L815C10,B7L815C19,B7L815C28,B7L815C37)</f>
        <v>2629.8366133571731</v>
      </c>
      <c r="AX46" s="16" t="s">
        <v>40140</v>
      </c>
      <c r="AY46" s="33">
        <f>IF(D6L1539C23=0,0,D6L1539C19/D6L1539C23)</f>
        <v>0.16209486917376442</v>
      </c>
      <c r="AZ46" s="16" t="s">
        <v>40141</v>
      </c>
      <c r="BA46" s="33">
        <f>IF(D6L1539C5=0,0,D6L1539C19/D6L1539C5)</f>
        <v>0.59931480595725839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2520.6288419263374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1615.9564120780251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736.84980781604122</v>
      </c>
      <c r="R47" s="16" t="s">
        <v>40145</v>
      </c>
      <c r="S47" s="15">
        <f>SUM(D6L1538C8:D6L1539C8)</f>
        <v>879.10660426198388</v>
      </c>
      <c r="U47" s="21" t="str">
        <f>NULL_VALUE</f>
        <v>n/a</v>
      </c>
      <c r="V47" s="16" t="s">
        <v>40146</v>
      </c>
      <c r="W47" s="33">
        <f>SUM(D6L1538C10:D6L1539C10)</f>
        <v>60.257210005460706</v>
      </c>
      <c r="X47" s="16" t="s">
        <v>40147</v>
      </c>
      <c r="Y47" s="33">
        <f>SUM(D6L1538C11:D6L1539C11)</f>
        <v>676.59259781058063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4.3855320236870964E-2</v>
      </c>
      <c r="AD47" s="16" t="s">
        <v>40149</v>
      </c>
      <c r="AE47" s="33">
        <f>IF(D6L1540C5=0,0,D6L1540C10/D6L1540C5)</f>
        <v>3.7288883261382945E-2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0.1140238326158645</v>
      </c>
      <c r="AJ47" s="16" t="s">
        <v>40151</v>
      </c>
      <c r="AK47" s="33">
        <f>IF(D6L1540C5=0,0,D6L1540C11/D6L1540C5)</f>
        <v>0.41869483158925203</v>
      </c>
      <c r="AL47" s="16" t="s">
        <v>40152</v>
      </c>
      <c r="AM47" s="33">
        <f>SUM(D6L1538C18:D6L1539C18)</f>
        <v>1.0039310136251025</v>
      </c>
      <c r="AN47" s="16" t="s">
        <v>40153</v>
      </c>
      <c r="AO47" s="33">
        <f>SUM(D6L1538C19:D6L1539C19)</f>
        <v>878.10267324835877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0.33390008671580496</v>
      </c>
      <c r="AT47" s="16" t="s">
        <v>40155</v>
      </c>
      <c r="AU47" s="33">
        <f>IF(D6L1540C5=0,0,D6L1540C18/D6L1540C5)</f>
        <v>6.21261196231219E-4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0.33390008671580496</v>
      </c>
      <c r="AZ47" s="16" t="s">
        <v>40157</v>
      </c>
      <c r="BA47" s="33">
        <f>IF(D6L1540C5=0,0,D6L1540C19/D6L1540C5)</f>
        <v>0.54339502395313388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56668.362846936972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41066.093139360331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20643.718171457193</v>
      </c>
      <c r="R48" s="16" t="s">
        <v>40162</v>
      </c>
      <c r="S48" s="15">
        <f>SUM(D6L1528C8,D6L1537C8,D6L1540C8)</f>
        <v>20422.374967903132</v>
      </c>
      <c r="U48" s="21" t="str">
        <f>NULL_VALUE</f>
        <v>n/a</v>
      </c>
      <c r="V48" s="16" t="s">
        <v>40163</v>
      </c>
      <c r="W48" s="33">
        <f>SUM(D6L1528C10,D6L1537C10,D6L1540C10)</f>
        <v>1676.108702652939</v>
      </c>
      <c r="X48" s="16" t="s">
        <v>40164</v>
      </c>
      <c r="Y48" s="33">
        <f>SUM(D6L1528C11,D6L1537C11,D6L1540C11)</f>
        <v>18967.609468804261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1.2853951284819312</v>
      </c>
      <c r="AD48" s="16" t="s">
        <v>40166</v>
      </c>
      <c r="AE48" s="33">
        <f>IF(D6L1541C5=0,0,D6L1541C10/D6L1541C5)</f>
        <v>4.0814905303140483E-2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3.3420273340530229</v>
      </c>
      <c r="AJ48" s="16" t="s">
        <v>40168</v>
      </c>
      <c r="AK48" s="33">
        <f>IF(D6L1541C5=0,0,D6L1541C11/D6L1541C5)</f>
        <v>0.46188005770201962</v>
      </c>
      <c r="AL48" s="16" t="s">
        <v>40169</v>
      </c>
      <c r="AM48" s="33">
        <f>SUM(D6L1528C18,D6L1537C18,D6L1540C18)</f>
        <v>23.942170224927825</v>
      </c>
      <c r="AN48" s="16" t="s">
        <v>40170</v>
      </c>
      <c r="AO48" s="33">
        <f>SUM(D6L1528C19,D6L1537C19,D6L1540C19)</f>
        <v>20398.432797678212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8.1521023060014866</v>
      </c>
      <c r="AT48" s="16" t="s">
        <v>40172</v>
      </c>
      <c r="AU48" s="33">
        <f>IF(D6L1541C5=0,0,D6L1541C18/D6L1541C5)</f>
        <v>5.8301553409715863E-4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8.1521023060014883</v>
      </c>
      <c r="AZ48" s="16" t="s">
        <v>40174</v>
      </c>
      <c r="BA48" s="33">
        <f>IF(D6L1541C5=0,0,D6L1541C19/D6L1541C5)</f>
        <v>0.49672202146074296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190B88-FC95-4BB0-BFB6-3702092EBBE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69253.333333333328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702.34785024862867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148.19804796907297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345.00259391187183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0.65905647955576963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74344.399999999994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767.40105478368196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170.13892398894285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378.7631814933967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0.65905647955576963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74344.399999999994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767.40105478368196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170.13892398894285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378.7631814933967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0.65838172875847645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72494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716.4290052009901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158.63633569790056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351.55449995654368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0.3345251378390191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74344.399999999994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767.40105478368196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170.13892398894285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378.7631814933967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0.65905647955576963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74344.399999999994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767.40105478368196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170.13892398894285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378.7631814933967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0.65838172875847645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72494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716.4290052009901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158.63633569790056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351.55449995654368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0.65838172875847645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72494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716.4290052009901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158.63633569790056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351.55449995654368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0.65838172875847645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72494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716.4290052009901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158.63633569790056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351.55449995654368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0.65838172875847645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72494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716.4290052009901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158.63633569790056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351.55449995654368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0.65838172875847645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72494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716.4290052009901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158.63633569790056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351.55449995654368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0.65838172875847645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72494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716.4290052009901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158.63633569790056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351.55449995654368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72494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716.4290052009901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158.63633569790056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351.55449995654368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0.65905647955576963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74344.399999999994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767.40105478368196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170.13892398894285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378.7631814933967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0.65891624194078513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69253.333333333328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702.34785024862867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148.19804796907297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345.00259391187183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0.33918714642276254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69253.333333333328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702.34785024862867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148.19804796907297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345.00259391187183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69253.333333333328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702.34785024862867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148.19804796907297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345.00259391187183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0.3403520937805683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72494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716.4290052009901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158.63633569790056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351.55449995654368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0.33918714642276254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69253.333333333328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702.34785024862867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148.19804796907297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345.00259391187183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0.3403520937805683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72494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716.4290052009901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158.63633569790056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351.55449995654368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0.3403520937805683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72494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716.4290052009901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158.63633569790056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351.55449995654368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0.3403520937805683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72494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716.4290052009901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158.63633569790056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351.55449995654368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0.3403520937805683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72494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716.4290052009901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158.63633569790056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351.55449995654368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0.3403520937805683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72494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716.4290052009901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158.63633569790056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351.55449995654368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0.3403520937805683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72494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716.4290052009901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158.63633569790056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351.55449995654368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72494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716.4290052009901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158.63633569790056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351.55449995654368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69253.333333333328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702.34785024862867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148.19804796907297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345.00259391187183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72494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716.4290052009901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158.63633569790056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351.55449995654368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72494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716.4290052009901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158.63633569790056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351.55449995654368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575.41130058539068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287.70565029269534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143.85282514634767</v>
      </c>
      <c r="R38" s="16" t="s">
        <v>40800</v>
      </c>
      <c r="S38" s="15">
        <f>D6L1631C5-D6L1631C7</f>
        <v>143.85282514634767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140.24915770099761</v>
      </c>
      <c r="X38" s="16" t="s">
        <v>40802</v>
      </c>
      <c r="Y38" s="33">
        <f>D6L1631C7-D6L1631C10</f>
        <v>3.6036674453500552</v>
      </c>
      <c r="Z38" s="16" t="s">
        <v>40803</v>
      </c>
      <c r="AA38" s="33">
        <f>CHOOSE(MIN(D6L1631C9,RUN_YEARS),B7L812C7,B7L812C16,B7L812C25,B7L812C34,B7L812C43)</f>
        <v>72494</v>
      </c>
      <c r="AB38" s="16" t="s">
        <v>40804</v>
      </c>
      <c r="AC38" s="33">
        <f>IF(D6L1631C12=0,0,D6L1631C10/D6L1631C12)</f>
        <v>1.9346312481170525E-3</v>
      </c>
      <c r="AD38" s="16" t="s">
        <v>40805</v>
      </c>
      <c r="AE38" s="33">
        <f>IF(D6L1631C5=0,0,D6L1631C10/D6L1631C5)</f>
        <v>0.48747446412093787</v>
      </c>
      <c r="AF38" s="16" t="s">
        <v>40806</v>
      </c>
      <c r="AG38" s="33">
        <f>CHOOSE(MIN(D6L1631C9,RUN_YEARS),B7L812C5,B7L812C14,B7L812C23,B7L812C32,B7L812C41)</f>
        <v>716.4290052009901</v>
      </c>
      <c r="AH38" s="16" t="s">
        <v>40807</v>
      </c>
      <c r="AI38" s="33">
        <f>IF(D6L1631C15=0,0,D6L1631C11/D6L1631C15)</f>
        <v>5.0300412451043447E-3</v>
      </c>
      <c r="AJ38" s="16" t="s">
        <v>40808</v>
      </c>
      <c r="AK38" s="33">
        <f>IF(D6L1631C5=0,0,D6L1631C11/D6L1631C5)</f>
        <v>1.2525535879062123E-2</v>
      </c>
      <c r="AL38" s="16" t="s">
        <v>40809</v>
      </c>
      <c r="AM38" s="33">
        <f>D6L1631C8*CHOOSE(MIN(D6L1631C9,RUN_YEARS),B7L812C4,B7L812C13,B7L812C22,B7L812C31,B7L812C40)</f>
        <v>44.728919977041173</v>
      </c>
      <c r="AN38" s="16" t="s">
        <v>40810</v>
      </c>
      <c r="AO38" s="33">
        <f>D6L1631C8-D6L1631C18</f>
        <v>99.123905169306497</v>
      </c>
      <c r="AP38" s="16" t="s">
        <v>40811</v>
      </c>
      <c r="AQ38" s="33">
        <f>CHOOSE(MIN(D6L1631C9,RUN_YEARS),B7L812C2,B7L812C11,B7L812C20,B7L812C29,B7L812C38)</f>
        <v>158.63633569790056</v>
      </c>
      <c r="AR38" s="16" t="s">
        <v>40812</v>
      </c>
      <c r="AS38" s="33">
        <f>IF(D6L1631C20=0,0,D6L1631C18/D6L1631C20)</f>
        <v>0.28195885753577155</v>
      </c>
      <c r="AT38" s="16" t="s">
        <v>40813</v>
      </c>
      <c r="AU38" s="33">
        <f>IF(D6L1631C5=0,0,D6L1631C18/D6L1631C5)</f>
        <v>0.1554676452531833</v>
      </c>
      <c r="AV38" s="16" t="s">
        <v>40814</v>
      </c>
      <c r="AW38" s="33">
        <f>CHOOSE(MIN(D6L1631C9,RUN_YEARS),B7L812C1,B7L812C10,B7L812C19,B7L812C28,B7L812C37)</f>
        <v>351.55449995654368</v>
      </c>
      <c r="AX38" s="16" t="s">
        <v>40815</v>
      </c>
      <c r="AY38" s="33">
        <f>IF(D6L1631C23=0,0,D6L1631C19/D6L1631C23)</f>
        <v>0.28195885753577155</v>
      </c>
      <c r="AZ38" s="16" t="s">
        <v>40816</v>
      </c>
      <c r="BA38" s="33">
        <f>IF(D6L1631C5=0,0,D6L1631C19/D6L1631C5)</f>
        <v>0.3445323547468167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72494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716.4290052009901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158.63633569790056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351.55449995654368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8892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8892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3556.8</v>
      </c>
      <c r="R40" s="16" t="s">
        <v>40840</v>
      </c>
      <c r="S40" s="15">
        <f>D6L1633C5-D6L1633C7</f>
        <v>5335.2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3467.6983479707042</v>
      </c>
      <c r="X40" s="16" t="s">
        <v>40842</v>
      </c>
      <c r="Y40" s="33">
        <f>D6L1633C7-D6L1633C10</f>
        <v>89.101652029296019</v>
      </c>
      <c r="Z40" s="16" t="s">
        <v>40843</v>
      </c>
      <c r="AA40" s="33">
        <f>CHOOSE(MIN(D6L1633C9,RUN_YEARS),B7L812C7,B7L812C16,B7L812C25,B7L812C34,B7L812C43)</f>
        <v>72494</v>
      </c>
      <c r="AB40" s="16" t="s">
        <v>40844</v>
      </c>
      <c r="AC40" s="33">
        <f>IF(D6L1633C12=0,0,D6L1633C10/D6L1633C12)</f>
        <v>4.7834280740070963E-2</v>
      </c>
      <c r="AD40" s="16" t="s">
        <v>40845</v>
      </c>
      <c r="AE40" s="33">
        <f>IF(D6L1633C5=0,0,D6L1633C10/D6L1633C5)</f>
        <v>0.38997957129675037</v>
      </c>
      <c r="AF40" s="16" t="s">
        <v>40846</v>
      </c>
      <c r="AG40" s="33">
        <f>CHOOSE(MIN(D6L1633C9,RUN_YEARS),B7L812C5,B7L812C14,B7L812C23,B7L812C32,B7L812C41)</f>
        <v>716.4290052009901</v>
      </c>
      <c r="AH40" s="16" t="s">
        <v>40847</v>
      </c>
      <c r="AI40" s="33">
        <f>IF(D6L1633C15=0,0,D6L1633C11/D6L1633C15)</f>
        <v>0.12436912992418427</v>
      </c>
      <c r="AJ40" s="16" t="s">
        <v>40848</v>
      </c>
      <c r="AK40" s="33">
        <f>IF(D6L1633C5=0,0,D6L1633C11/D6L1633C5)</f>
        <v>1.0020428703249665E-2</v>
      </c>
      <c r="AL40" s="16" t="s">
        <v>40849</v>
      </c>
      <c r="AM40" s="33">
        <f>D6L1633C8*CHOOSE(MIN(D6L1633C9,RUN_YEARS),B7L812C4,B7L812C13,B7L812C22,B7L812C31,B7L812C40)</f>
        <v>1658.901961909567</v>
      </c>
      <c r="AN40" s="16" t="s">
        <v>40850</v>
      </c>
      <c r="AO40" s="33">
        <f>D6L1633C8-D6L1633C18</f>
        <v>3676.2980380904328</v>
      </c>
      <c r="AP40" s="16" t="s">
        <v>40851</v>
      </c>
      <c r="AQ40" s="33">
        <f>CHOOSE(MIN(D6L1633C9,RUN_YEARS),B7L812C2,B7L812C11,B7L812C20,B7L812C29,B7L812C38)</f>
        <v>158.63633569790056</v>
      </c>
      <c r="AR40" s="16" t="s">
        <v>40852</v>
      </c>
      <c r="AS40" s="33">
        <f>IF(D6L1633C20=0,0,D6L1633C18/D6L1633C20)</f>
        <v>10.457263492701323</v>
      </c>
      <c r="AT40" s="16" t="s">
        <v>40853</v>
      </c>
      <c r="AU40" s="33">
        <f>IF(D6L1633C5=0,0,D6L1633C18/D6L1633C5)</f>
        <v>0.18656117430381997</v>
      </c>
      <c r="AV40" s="16" t="s">
        <v>40854</v>
      </c>
      <c r="AW40" s="33">
        <f>CHOOSE(MIN(D6L1633C9,RUN_YEARS),B7L812C1,B7L812C10,B7L812C19,B7L812C28,B7L812C37)</f>
        <v>351.55449995654368</v>
      </c>
      <c r="AX40" s="16" t="s">
        <v>40855</v>
      </c>
      <c r="AY40" s="33">
        <f>IF(D6L1633C23=0,0,D6L1633C19/D6L1633C23)</f>
        <v>10.457263492701323</v>
      </c>
      <c r="AZ40" s="16" t="s">
        <v>40856</v>
      </c>
      <c r="BA40" s="33">
        <f>IF(D6L1633C5=0,0,D6L1633C19/D6L1633C5)</f>
        <v>0.41343882569618001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20441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20441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20441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72494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716.4290052009901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6355.8282732406396</v>
      </c>
      <c r="AN41" s="16" t="s">
        <v>40869</v>
      </c>
      <c r="AO41" s="33">
        <f>D6L1634C8-D6L1634C18</f>
        <v>14085.171726759359</v>
      </c>
      <c r="AP41" s="16" t="s">
        <v>40870</v>
      </c>
      <c r="AQ41" s="33">
        <f>CHOOSE(MIN(D6L1634C9,RUN_YEARS),B7L812C2,B7L812C11,B7L812C20,B7L812C29,B7L812C38)</f>
        <v>158.63633569790056</v>
      </c>
      <c r="AR41" s="16" t="s">
        <v>40871</v>
      </c>
      <c r="AS41" s="33">
        <f>IF(D6L1634C20=0,0,D6L1634C18/D6L1634C20)</f>
        <v>40.065400182618781</v>
      </c>
      <c r="AT41" s="16" t="s">
        <v>40872</v>
      </c>
      <c r="AU41" s="33">
        <f>IF(D6L1634C5=0,0,D6L1634C18/D6L1634C5)</f>
        <v>0.31093529050636659</v>
      </c>
      <c r="AV41" s="16" t="s">
        <v>40873</v>
      </c>
      <c r="AW41" s="33">
        <f>CHOOSE(MIN(D6L1634C9,RUN_YEARS),B7L812C1,B7L812C10,B7L812C19,B7L812C28,B7L812C37)</f>
        <v>351.55449995654368</v>
      </c>
      <c r="AX41" s="16" t="s">
        <v>40874</v>
      </c>
      <c r="AY41" s="33">
        <f>IF(D6L1634C23=0,0,D6L1634C19/D6L1634C23)</f>
        <v>40.065400182618781</v>
      </c>
      <c r="AZ41" s="16" t="s">
        <v>40875</v>
      </c>
      <c r="BA41" s="33">
        <f>IF(D6L1634C5=0,0,D6L1634C19/D6L1634C5)</f>
        <v>0.68906470949363341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72494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716.4290052009901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158.63633569790056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351.55449995654368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3492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3492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3492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72494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716.4290052009901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1085.7860344482322</v>
      </c>
      <c r="AN43" s="16" t="s">
        <v>40910</v>
      </c>
      <c r="AO43" s="33">
        <f>D6L1636C8-D6L1636C18</f>
        <v>2406.2139655517676</v>
      </c>
      <c r="AP43" s="16" t="s">
        <v>40911</v>
      </c>
      <c r="AQ43" s="33">
        <f>CHOOSE(MIN(D6L1636C9,RUN_YEARS),B7L812C2,B7L812C11,B7L812C20,B7L812C29,B7L812C38)</f>
        <v>158.63633569790056</v>
      </c>
      <c r="AR43" s="16" t="s">
        <v>40912</v>
      </c>
      <c r="AS43" s="33">
        <f>IF(D6L1636C20=0,0,D6L1636C18/D6L1636C20)</f>
        <v>6.8444976976520122</v>
      </c>
      <c r="AT43" s="16" t="s">
        <v>40913</v>
      </c>
      <c r="AU43" s="33">
        <f>IF(D6L1636C5=0,0,D6L1636C18/D6L1636C5)</f>
        <v>0.31093529050636659</v>
      </c>
      <c r="AV43" s="16" t="s">
        <v>40914</v>
      </c>
      <c r="AW43" s="33">
        <f>CHOOSE(MIN(D6L1636C9,RUN_YEARS),B7L812C1,B7L812C10,B7L812C19,B7L812C28,B7L812C37)</f>
        <v>351.55449995654368</v>
      </c>
      <c r="AX43" s="16" t="s">
        <v>40915</v>
      </c>
      <c r="AY43" s="33">
        <f>IF(D6L1636C23=0,0,D6L1636C19/D6L1636C23)</f>
        <v>6.8444976976520122</v>
      </c>
      <c r="AZ43" s="16" t="s">
        <v>40916</v>
      </c>
      <c r="BA43" s="33">
        <f>IF(D6L1636C5=0,0,D6L1636C19/D6L1636C5)</f>
        <v>0.6890647094936333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33400.411300585387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33112.705650292693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3700.6528251463478</v>
      </c>
      <c r="R44" s="16" t="s">
        <v>40920</v>
      </c>
      <c r="S44" s="15">
        <f>SUM(D6L1629C8:D6L1636C8)</f>
        <v>29412.052825146347</v>
      </c>
      <c r="U44" s="21" t="str">
        <f>NULL_VALUE</f>
        <v>n/a</v>
      </c>
      <c r="V44" s="16" t="s">
        <v>40921</v>
      </c>
      <c r="W44" s="33">
        <f>SUM(D6L1629C10:D6L1636C10)</f>
        <v>3607.9475056717019</v>
      </c>
      <c r="X44" s="16" t="s">
        <v>40922</v>
      </c>
      <c r="Y44" s="33">
        <f>SUM(D6L1629C11:D6L1636C11)</f>
        <v>92.705319474646075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4.9768911988188017E-2</v>
      </c>
      <c r="AD44" s="16" t="s">
        <v>40924</v>
      </c>
      <c r="AE44" s="33">
        <f>IF(D6L1637C5=0,0,D6L1637C10/D6L1637C5)</f>
        <v>0.10895961036152327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0.12939917116928862</v>
      </c>
      <c r="AJ44" s="16" t="s">
        <v>40926</v>
      </c>
      <c r="AK44" s="33">
        <f>IF(D6L1637C5=0,0,D6L1637C11/D6L1637C5)</f>
        <v>2.7996902594948966E-3</v>
      </c>
      <c r="AL44" s="16" t="s">
        <v>40927</v>
      </c>
      <c r="AM44" s="33">
        <f>SUM(D6L1629C18:D6L1636C18)</f>
        <v>9145.2451895754803</v>
      </c>
      <c r="AN44" s="16" t="s">
        <v>40928</v>
      </c>
      <c r="AO44" s="33">
        <f>SUM(D6L1629C19:D6L1636C19)</f>
        <v>20266.807635570865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57.649120230507883</v>
      </c>
      <c r="AT44" s="16" t="s">
        <v>40930</v>
      </c>
      <c r="AU44" s="33">
        <f>IF(D6L1637C5=0,0,D6L1637C18/D6L1637C5)</f>
        <v>0.27618537990098196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57.649120230507883</v>
      </c>
      <c r="AZ44" s="16" t="s">
        <v>40932</v>
      </c>
      <c r="BA44" s="33">
        <f>IF(D6L1637C5=0,0,D6L1637C19/D6L1637C5)</f>
        <v>0.61205531947799985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928.31067135985643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464.15533567992821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232.07766783996411</v>
      </c>
      <c r="R45" s="16" t="s">
        <v>40937</v>
      </c>
      <c r="S45" s="15">
        <f>D6L1638C5-D6L1638C7</f>
        <v>232.07766783996411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226.26387352944707</v>
      </c>
      <c r="X45" s="16" t="s">
        <v>40939</v>
      </c>
      <c r="Y45" s="33">
        <f>D6L1638C7-D6L1638C10</f>
        <v>5.8137943105170393</v>
      </c>
      <c r="Z45" s="16" t="s">
        <v>40940</v>
      </c>
      <c r="AA45" s="33">
        <f>CHOOSE(MIN(D6L1638C9,RUN_YEARS),B7L812C7,B7L812C16,B7L812C25,B7L812C34,B7L812C43)</f>
        <v>72494</v>
      </c>
      <c r="AB45" s="16" t="s">
        <v>40941</v>
      </c>
      <c r="AC45" s="33">
        <f>IF(D6L1638C12=0,0,D6L1638C10/D6L1638C12)</f>
        <v>3.1211393153839913E-3</v>
      </c>
      <c r="AD45" s="16" t="s">
        <v>40942</v>
      </c>
      <c r="AE45" s="33">
        <f>IF(D6L1638C5=0,0,D6L1638C10/D6L1638C5)</f>
        <v>0.48747446412093792</v>
      </c>
      <c r="AF45" s="16" t="s">
        <v>40943</v>
      </c>
      <c r="AG45" s="33">
        <f>CHOOSE(MIN(D6L1638C9,RUN_YEARS),B7L812C5,B7L812C14,B7L812C23,B7L812C32,B7L812C41)</f>
        <v>716.4290052009901</v>
      </c>
      <c r="AH45" s="16" t="s">
        <v>40944</v>
      </c>
      <c r="AI45" s="33">
        <f>IF(D6L1638C15=0,0,D6L1638C11/D6L1638C15)</f>
        <v>8.1149622199983545E-3</v>
      </c>
      <c r="AJ45" s="16" t="s">
        <v>40945</v>
      </c>
      <c r="AK45" s="33">
        <f>IF(D6L1638C5=0,0,D6L1638C11/D6L1638C5)</f>
        <v>1.2525535879062069E-2</v>
      </c>
      <c r="AL45" s="16" t="s">
        <v>40946</v>
      </c>
      <c r="AM45" s="33">
        <f>D6L1638C8*CHOOSE(MIN(D6L1638C9,RUN_YEARS),B7L812C4,B7L812C13,B7L812C22,B7L812C31,B7L812C40)</f>
        <v>72.161137069859294</v>
      </c>
      <c r="AN45" s="16" t="s">
        <v>40947</v>
      </c>
      <c r="AO45" s="33">
        <f>D6L1638C8-D6L1638C18</f>
        <v>159.91653077010483</v>
      </c>
      <c r="AP45" s="16" t="s">
        <v>40948</v>
      </c>
      <c r="AQ45" s="33">
        <f>CHOOSE(MIN(D6L1638C9,RUN_YEARS),B7L812C2,B7L812C11,B7L812C20,B7L812C29,B7L812C38)</f>
        <v>158.63633569790056</v>
      </c>
      <c r="AR45" s="16" t="s">
        <v>40949</v>
      </c>
      <c r="AS45" s="33">
        <f>IF(D6L1638C20=0,0,D6L1638C18/D6L1638C20)</f>
        <v>0.45488403871909588</v>
      </c>
      <c r="AT45" s="16" t="s">
        <v>40950</v>
      </c>
      <c r="AU45" s="33">
        <f>IF(D6L1638C5=0,0,D6L1638C18/D6L1638C5)</f>
        <v>0.1554676452531833</v>
      </c>
      <c r="AV45" s="16" t="s">
        <v>40951</v>
      </c>
      <c r="AW45" s="33">
        <f>CHOOSE(MIN(D6L1638C9,RUN_YEARS),B7L812C1,B7L812C10,B7L812C19,B7L812C28,B7L812C37)</f>
        <v>351.55449995654368</v>
      </c>
      <c r="AX45" s="16" t="s">
        <v>40952</v>
      </c>
      <c r="AY45" s="33">
        <f>IF(D6L1638C23=0,0,D6L1638C19/D6L1638C23)</f>
        <v>0.45488403871909594</v>
      </c>
      <c r="AZ45" s="16" t="s">
        <v>40953</v>
      </c>
      <c r="BA45" s="33">
        <f>IF(D6L1638C5=0,0,D6L1638C19/D6L1638C5)</f>
        <v>0.3445323547468167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12763.015024090062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12763.015024090062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5105.2060096360256</v>
      </c>
      <c r="R46" s="16" t="s">
        <v>40957</v>
      </c>
      <c r="S46" s="15">
        <f>D6L1639C5-D6L1639C7</f>
        <v>7657.8090144540365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4977.3151275486271</v>
      </c>
      <c r="X46" s="16" t="s">
        <v>40959</v>
      </c>
      <c r="Y46" s="33">
        <f>D6L1639C7-D6L1639C10</f>
        <v>127.8908820873985</v>
      </c>
      <c r="Z46" s="16" t="s">
        <v>40960</v>
      </c>
      <c r="AA46" s="33">
        <f>CHOOSE(MIN(D6L1639C9,RUN_YEARS),B7L812C7,B7L812C16,B7L812C25,B7L812C34,B7L812C43)</f>
        <v>72494</v>
      </c>
      <c r="AB46" s="16" t="s">
        <v>40961</v>
      </c>
      <c r="AC46" s="33">
        <f>IF(D6L1639C12=0,0,D6L1639C10/D6L1639C12)</f>
        <v>6.865830451552718E-2</v>
      </c>
      <c r="AD46" s="16" t="s">
        <v>40962</v>
      </c>
      <c r="AE46" s="33">
        <f>IF(D6L1639C5=0,0,D6L1639C10/D6L1639C5)</f>
        <v>0.38997957129675043</v>
      </c>
      <c r="AF46" s="16" t="s">
        <v>40963</v>
      </c>
      <c r="AG46" s="33">
        <f>CHOOSE(MIN(D6L1639C9,RUN_YEARS),B7L812C5,B7L812C14,B7L812C23,B7L812C32,B7L812C41)</f>
        <v>716.4290052009901</v>
      </c>
      <c r="AH46" s="16" t="s">
        <v>40964</v>
      </c>
      <c r="AI46" s="33">
        <f>IF(D6L1639C15=0,0,D6L1639C11/D6L1639C15)</f>
        <v>0.1785115917403699</v>
      </c>
      <c r="AJ46" s="16" t="s">
        <v>40965</v>
      </c>
      <c r="AK46" s="33">
        <f>IF(D6L1639C5=0,0,D6L1639C11/D6L1639C5)</f>
        <v>1.0020428703249644E-2</v>
      </c>
      <c r="AL46" s="16" t="s">
        <v>40966</v>
      </c>
      <c r="AM46" s="33">
        <f>D6L1639C8*CHOOSE(MIN(D6L1639C9,RUN_YEARS),B7L812C4,B7L812C13,B7L812C22,B7L812C31,B7L812C40)</f>
        <v>2381.0830705515386</v>
      </c>
      <c r="AN46" s="16" t="s">
        <v>40967</v>
      </c>
      <c r="AO46" s="33">
        <f>D6L1639C8-D6L1639C18</f>
        <v>5276.7259439024983</v>
      </c>
      <c r="AP46" s="16" t="s">
        <v>40968</v>
      </c>
      <c r="AQ46" s="33">
        <f>CHOOSE(MIN(D6L1639C9,RUN_YEARS),B7L812C2,B7L812C11,B7L812C20,B7L812C29,B7L812C38)</f>
        <v>158.63633569790056</v>
      </c>
      <c r="AR46" s="16" t="s">
        <v>40969</v>
      </c>
      <c r="AS46" s="33">
        <f>IF(D6L1639C20=0,0,D6L1639C18/D6L1639C20)</f>
        <v>15.00969535180111</v>
      </c>
      <c r="AT46" s="16" t="s">
        <v>40970</v>
      </c>
      <c r="AU46" s="33">
        <f>IF(D6L1639C5=0,0,D6L1639C18/D6L1639C5)</f>
        <v>0.18656117430381994</v>
      </c>
      <c r="AV46" s="16" t="s">
        <v>40971</v>
      </c>
      <c r="AW46" s="33">
        <f>CHOOSE(MIN(D6L1639C9,RUN_YEARS),B7L812C1,B7L812C10,B7L812C19,B7L812C28,B7L812C37)</f>
        <v>351.55449995654368</v>
      </c>
      <c r="AX46" s="16" t="s">
        <v>40972</v>
      </c>
      <c r="AY46" s="33">
        <f>IF(D6L1639C23=0,0,D6L1639C19/D6L1639C23)</f>
        <v>15.009695351801113</v>
      </c>
      <c r="AZ46" s="16" t="s">
        <v>40973</v>
      </c>
      <c r="BA46" s="33">
        <f>IF(D6L1639C5=0,0,D6L1639C19/D6L1639C5)</f>
        <v>0.41343882569618007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13691.325695449919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13227.170359769991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5337.2836774759899</v>
      </c>
      <c r="R47" s="16" t="s">
        <v>40977</v>
      </c>
      <c r="S47" s="15">
        <f>SUM(D6L1638C8:D6L1639C8)</f>
        <v>7889.8866822940008</v>
      </c>
      <c r="U47" s="21" t="str">
        <f>NULL_VALUE</f>
        <v>n/a</v>
      </c>
      <c r="V47" s="16" t="s">
        <v>40978</v>
      </c>
      <c r="W47" s="33">
        <f>SUM(D6L1638C10:D6L1639C10)</f>
        <v>5203.5790010780738</v>
      </c>
      <c r="X47" s="16" t="s">
        <v>40979</v>
      </c>
      <c r="Y47" s="33">
        <f>SUM(D6L1638C11:D6L1639C11)</f>
        <v>133.70467639791553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7.1779443830911172E-2</v>
      </c>
      <c r="AD47" s="16" t="s">
        <v>40981</v>
      </c>
      <c r="AE47" s="33">
        <f>IF(D6L1640C5=0,0,D6L1640C10/D6L1640C5)</f>
        <v>0.3934007697447211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0.18662655396036826</v>
      </c>
      <c r="AJ47" s="16" t="s">
        <v>40983</v>
      </c>
      <c r="AK47" s="33">
        <f>IF(D6L1640C5=0,0,D6L1640C11/D6L1640C5)</f>
        <v>1.0108335551840625E-2</v>
      </c>
      <c r="AL47" s="16" t="s">
        <v>40984</v>
      </c>
      <c r="AM47" s="33">
        <f>SUM(D6L1638C18:D6L1639C18)</f>
        <v>2453.2442076213979</v>
      </c>
      <c r="AN47" s="16" t="s">
        <v>40985</v>
      </c>
      <c r="AO47" s="33">
        <f>SUM(D6L1638C19:D6L1639C19)</f>
        <v>5436.6424746726034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15.464579390520205</v>
      </c>
      <c r="AT47" s="16" t="s">
        <v>40987</v>
      </c>
      <c r="AU47" s="33">
        <f>IF(D6L1640C5=0,0,D6L1640C18/D6L1640C5)</f>
        <v>0.18547006962901608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15.464579390520209</v>
      </c>
      <c r="AZ47" s="16" t="s">
        <v>40989</v>
      </c>
      <c r="BA47" s="33">
        <f>IF(D6L1640C5=0,0,D6L1640C19/D6L1640C5)</f>
        <v>0.41102082507442217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47091.73699603531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46339.876010062682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9037.9365026223386</v>
      </c>
      <c r="R48" s="16" t="s">
        <v>40994</v>
      </c>
      <c r="S48" s="15">
        <f>SUM(D6L1628C8,D6L1637C8,D6L1640C8)</f>
        <v>37301.939507440351</v>
      </c>
      <c r="U48" s="21" t="str">
        <f>NULL_VALUE</f>
        <v>n/a</v>
      </c>
      <c r="V48" s="16" t="s">
        <v>40995</v>
      </c>
      <c r="W48" s="33">
        <f>SUM(D6L1628C10,D6L1637C10,D6L1640C10)</f>
        <v>8811.5265067497749</v>
      </c>
      <c r="X48" s="16" t="s">
        <v>40996</v>
      </c>
      <c r="Y48" s="33">
        <f>SUM(D6L1628C11,D6L1637C11,D6L1640C11)</f>
        <v>226.40999587256161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0.12154835581909919</v>
      </c>
      <c r="AD48" s="16" t="s">
        <v>40998</v>
      </c>
      <c r="AE48" s="33">
        <f>IF(D6L1641C5=0,0,D6L1641C10/D6L1641C5)</f>
        <v>0.19014998022084384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0.31602572512965688</v>
      </c>
      <c r="AJ48" s="16" t="s">
        <v>41000</v>
      </c>
      <c r="AK48" s="33">
        <f>IF(D6L1641C5=0,0,D6L1641C11/D6L1641C5)</f>
        <v>4.8858567472946359E-3</v>
      </c>
      <c r="AL48" s="16" t="s">
        <v>41001</v>
      </c>
      <c r="AM48" s="33">
        <f>SUM(D6L1628C18,D6L1637C18,D6L1640C18)</f>
        <v>11598.489397196878</v>
      </c>
      <c r="AN48" s="16" t="s">
        <v>41002</v>
      </c>
      <c r="AO48" s="33">
        <f>SUM(D6L1628C19,D6L1637C19,D6L1640C19)</f>
        <v>25703.45011024347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73.11369962102809</v>
      </c>
      <c r="AT48" s="16" t="s">
        <v>41004</v>
      </c>
      <c r="AU48" s="33">
        <f>IF(D6L1641C5=0,0,D6L1641C18/D6L1641C5)</f>
        <v>0.25029176587952612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73.11369962102809</v>
      </c>
      <c r="AZ48" s="16" t="s">
        <v>41006</v>
      </c>
      <c r="BA48" s="33">
        <f>IF(D6L1641C5=0,0,D6L1641C19/D6L1641C5)</f>
        <v>0.55467239715233541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9DA08-BCC3-4B3D-8B2C-720825CEC4B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829.9871539666666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713.7889524113333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356.89447620566665</v>
      </c>
      <c r="R8" s="16" t="s">
        <v>41016</v>
      </c>
      <c r="S8" s="15">
        <f>D6L1701C5-D6L1701C7</f>
        <v>356.89447620566665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344.84114956863579</v>
      </c>
      <c r="X8" s="16" t="s">
        <v>41018</v>
      </c>
      <c r="Y8" s="33">
        <f>D6L1701C7-D6L1701C10</f>
        <v>12.053326637030864</v>
      </c>
      <c r="Z8" s="16" t="s">
        <v>41019</v>
      </c>
      <c r="AA8" s="33">
        <f>CHOOSE(MIN(D6L1701C9,RUN_YEARS),B7L816C7,B7L816C16,B7L816C25,B7L816C34,B7L816C43)</f>
        <v>3660568</v>
      </c>
      <c r="AB8" s="16" t="s">
        <v>41020</v>
      </c>
      <c r="AC8" s="33">
        <f>IF(D6L1701C12=0,0,D6L1701C10/D6L1701C12)</f>
        <v>9.4204273645138079E-5</v>
      </c>
      <c r="AD8" s="16" t="s">
        <v>41021</v>
      </c>
      <c r="AE8" s="33">
        <f>IF(D6L1701C5=0,0,D6L1701C10/D6L1701C5)</f>
        <v>0.48311359877970633</v>
      </c>
      <c r="AF8" s="16" t="s">
        <v>41022</v>
      </c>
      <c r="AG8" s="33">
        <f>CHOOSE(MIN(D6L1701C9,RUN_YEARS),B7L816C5,B7L816C14,B7L816C23,B7L816C32,B7L816C41)</f>
        <v>49211.088637651788</v>
      </c>
      <c r="AH8" s="16" t="s">
        <v>41023</v>
      </c>
      <c r="AI8" s="33">
        <f>IF(D6L1701C15=0,0,D6L1701C11/D6L1701C15)</f>
        <v>2.4493111147735858E-4</v>
      </c>
      <c r="AJ8" s="16" t="s">
        <v>41024</v>
      </c>
      <c r="AK8" s="33">
        <f>IF(D6L1701C5=0,0,D6L1701C11/D6L1701C5)</f>
        <v>1.688640122029365E-2</v>
      </c>
      <c r="AL8" s="16" t="s">
        <v>41025</v>
      </c>
      <c r="AM8" s="33">
        <f>D6L1701C8*CHOOSE(MIN(D6L1701C9,RUN_YEARS),B7L816C4,B7L816C13,B7L816C22,B7L816C31,B7L816C40)</f>
        <v>86.758946008259983</v>
      </c>
      <c r="AN8" s="16" t="s">
        <v>41026</v>
      </c>
      <c r="AO8" s="33">
        <f>D6L1701C8-D6L1701C18</f>
        <v>270.13553019740664</v>
      </c>
      <c r="AP8" s="16" t="s">
        <v>41027</v>
      </c>
      <c r="AQ8" s="33">
        <f>CHOOSE(MIN(D6L1701C9,RUN_YEARS),B7L816C2,B7L816C11,B7L816C20,B7L816C29,B7L816C38)</f>
        <v>7833.3995772726257</v>
      </c>
      <c r="AR8" s="16" t="s">
        <v>41028</v>
      </c>
      <c r="AS8" s="33">
        <f>IF(D6L1701C20=0,0,D6L1701C18/D6L1701C20)</f>
        <v>1.1075516466691856E-2</v>
      </c>
      <c r="AT8" s="16" t="s">
        <v>41029</v>
      </c>
      <c r="AU8" s="33">
        <f>IF(D6L1701C5=0,0,D6L1701C18/D6L1701C5)</f>
        <v>0.1215470563325049</v>
      </c>
      <c r="AV8" s="16" t="s">
        <v>41030</v>
      </c>
      <c r="AW8" s="33">
        <f>CHOOSE(MIN(D6L1701C9,RUN_YEARS),B7L816C1,B7L816C10,B7L816C19,B7L816C28,B7L816C37)</f>
        <v>24390.332587180324</v>
      </c>
      <c r="AX8" s="16" t="s">
        <v>41031</v>
      </c>
      <c r="AY8" s="33">
        <f>IF(D6L1701C23=0,0,D6L1701C19/D6L1701C23)</f>
        <v>1.1075516466691856E-2</v>
      </c>
      <c r="AZ8" s="16" t="s">
        <v>41032</v>
      </c>
      <c r="BA8" s="33">
        <f>IF(D6L1701C5=0,0,D6L1701C19/D6L1701C5)</f>
        <v>0.37845294366749505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2.8535890939413959</v>
      </c>
      <c r="J9" s="16" t="s">
        <v>41053</v>
      </c>
      <c r="K9" s="21">
        <f>IF(FLOW_THRU_100PCT="Y",1,INDEX(VariabilityMatrix,D6L1702C1,D6L1702C9))</f>
        <v>0.65905647955576963</v>
      </c>
      <c r="L9" s="16" t="s">
        <v>41033</v>
      </c>
      <c r="M9" s="15">
        <f>IF(D6L1702C2&lt;&gt;0,D6L1702C2*D6L1702C4,D6L1702C3*D6L1702C4)</f>
        <v>1.8806763823517547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0.94033819117587736</v>
      </c>
      <c r="R9" s="16" t="s">
        <v>41035</v>
      </c>
      <c r="S9" s="15">
        <f>D6L1702C5-D6L1702C7</f>
        <v>0.94033819117587736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0.90817301049880272</v>
      </c>
      <c r="X9" s="16" t="s">
        <v>41037</v>
      </c>
      <c r="Y9" s="33">
        <f>D6L1702C7-D6L1702C10</f>
        <v>3.2165180677074634E-2</v>
      </c>
      <c r="Z9" s="16" t="s">
        <v>41038</v>
      </c>
      <c r="AA9" s="33">
        <f>CHOOSE(MIN(D6L1702C9,RUN_YEARS),B7L816C7,B7L816C16,B7L816C25,B7L816C34,B7L816C43)</f>
        <v>3625829.4</v>
      </c>
      <c r="AB9" s="16" t="s">
        <v>41039</v>
      </c>
      <c r="AC9" s="33">
        <f>IF(D6L1702C12=0,0,D6L1702C10/D6L1702C12)</f>
        <v>2.5047317739185489E-7</v>
      </c>
      <c r="AD9" s="16" t="s">
        <v>41040</v>
      </c>
      <c r="AE9" s="33">
        <f>IF(D6L1702C5=0,0,D6L1702C10/D6L1702C5)</f>
        <v>0.48289701461723433</v>
      </c>
      <c r="AF9" s="16" t="s">
        <v>41041</v>
      </c>
      <c r="AG9" s="33">
        <f>CHOOSE(MIN(D6L1702C9,RUN_YEARS),B7L816C5,B7L816C14,B7L816C23,B7L816C32,B7L816C41)</f>
        <v>49391.409755553039</v>
      </c>
      <c r="AH9" s="16" t="s">
        <v>41042</v>
      </c>
      <c r="AI9" s="33">
        <f>IF(D6L1702C15=0,0,D6L1702C11/D6L1702C15)</f>
        <v>6.512302612188211E-7</v>
      </c>
      <c r="AJ9" s="16" t="s">
        <v>41043</v>
      </c>
      <c r="AK9" s="33">
        <f>IF(D6L1702C5=0,0,D6L1702C11/D6L1702C5)</f>
        <v>1.7102985382765643E-2</v>
      </c>
      <c r="AL9" s="16" t="s">
        <v>41044</v>
      </c>
      <c r="AM9" s="33">
        <f>D6L1702C8*CHOOSE(MIN(D6L1702C9,RUN_YEARS),B7L816C4,B7L816C13,B7L816C22,B7L816C31,B7L816C40)</f>
        <v>0.23821882829525665</v>
      </c>
      <c r="AN9" s="16" t="s">
        <v>41045</v>
      </c>
      <c r="AO9" s="33">
        <f>D6L1702C8-D6L1702C18</f>
        <v>0.70211936288062071</v>
      </c>
      <c r="AP9" s="16" t="s">
        <v>41046</v>
      </c>
      <c r="AQ9" s="33">
        <f>CHOOSE(MIN(D6L1702C9,RUN_YEARS),B7L816C2,B7L816C11,B7L816C20,B7L816C29,B7L816C38)</f>
        <v>8297.7966421609999</v>
      </c>
      <c r="AR9" s="16" t="s">
        <v>41047</v>
      </c>
      <c r="AS9" s="33">
        <f>IF(D6L1702C20=0,0,D6L1702C18/D6L1702C20)</f>
        <v>2.8708684795294909E-5</v>
      </c>
      <c r="AT9" s="16" t="s">
        <v>41048</v>
      </c>
      <c r="AU9" s="33">
        <f>IF(D6L1702C5=0,0,D6L1702C18/D6L1702C5)</f>
        <v>0.12666657088412411</v>
      </c>
      <c r="AV9" s="16" t="s">
        <v>41049</v>
      </c>
      <c r="AW9" s="33">
        <f>CHOOSE(MIN(D6L1702C9,RUN_YEARS),B7L816C1,B7L816C10,B7L816C19,B7L816C28,B7L816C37)</f>
        <v>24456.688555641937</v>
      </c>
      <c r="AX9" s="16" t="s">
        <v>41050</v>
      </c>
      <c r="AY9" s="33">
        <f>IF(D6L1702C23=0,0,D6L1702C19/D6L1702C23)</f>
        <v>2.8708684795294909E-5</v>
      </c>
      <c r="AZ9" s="16" t="s">
        <v>41051</v>
      </c>
      <c r="BA9" s="33">
        <f>IF(D6L1702C5=0,0,D6L1702C19/D6L1702C5)</f>
        <v>0.37333342911587586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0.20682262784836455</v>
      </c>
      <c r="J10" s="16" t="s">
        <v>41074</v>
      </c>
      <c r="K10" s="21">
        <f>IF(FLOW_THRU_100PCT="Y",1,INDEX(VariabilityMatrix,D6L1703C1,D6L1703C9))</f>
        <v>0.65905647955576963</v>
      </c>
      <c r="L10" s="16" t="s">
        <v>41054</v>
      </c>
      <c r="M10" s="15">
        <f>IF(D6L1703C2&lt;&gt;0,D6L1703C2*D6L1703C4,D6L1703C3*D6L1703C4)</f>
        <v>0.13630779300221621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6.8153896501108105E-2</v>
      </c>
      <c r="R10" s="16" t="s">
        <v>41056</v>
      </c>
      <c r="S10" s="15">
        <f>D6L1703C5-D6L1703C7</f>
        <v>6.8153896501108105E-2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6.5822626309834154E-2</v>
      </c>
      <c r="X10" s="16" t="s">
        <v>41058</v>
      </c>
      <c r="Y10" s="33">
        <f>D6L1703C7-D6L1703C10</f>
        <v>2.3312701912739514E-3</v>
      </c>
      <c r="Z10" s="16" t="s">
        <v>41059</v>
      </c>
      <c r="AA10" s="33">
        <f>CHOOSE(MIN(D6L1703C9,RUN_YEARS),B7L816C7,B7L816C16,B7L816C25,B7L816C34,B7L816C43)</f>
        <v>3625829.4</v>
      </c>
      <c r="AB10" s="16" t="s">
        <v>41060</v>
      </c>
      <c r="AC10" s="33">
        <f>IF(D6L1703C12=0,0,D6L1703C10/D6L1703C12)</f>
        <v>1.8153812286323829E-8</v>
      </c>
      <c r="AD10" s="16" t="s">
        <v>41061</v>
      </c>
      <c r="AE10" s="33">
        <f>IF(D6L1703C5=0,0,D6L1703C10/D6L1703C5)</f>
        <v>0.48289701461723433</v>
      </c>
      <c r="AF10" s="16" t="s">
        <v>41062</v>
      </c>
      <c r="AG10" s="33">
        <f>CHOOSE(MIN(D6L1703C9,RUN_YEARS),B7L816C5,B7L816C14,B7L816C23,B7L816C32,B7L816C41)</f>
        <v>49391.409755553039</v>
      </c>
      <c r="AH10" s="16" t="s">
        <v>41063</v>
      </c>
      <c r="AI10" s="33">
        <f>IF(D6L1703C15=0,0,D6L1703C11/D6L1703C15)</f>
        <v>4.7199911944441889E-8</v>
      </c>
      <c r="AJ10" s="16" t="s">
        <v>41064</v>
      </c>
      <c r="AK10" s="33">
        <f>IF(D6L1703C5=0,0,D6L1703C11/D6L1703C5)</f>
        <v>1.7102985382765661E-2</v>
      </c>
      <c r="AL10" s="16" t="s">
        <v>41065</v>
      </c>
      <c r="AM10" s="33">
        <f>D6L1703C8*CHOOSE(MIN(D6L1703C9,RUN_YEARS),B7L816C4,B7L816C13,B7L816C22,B7L816C31,B7L816C40)</f>
        <v>1.7265640724373737E-2</v>
      </c>
      <c r="AN10" s="16" t="s">
        <v>41066</v>
      </c>
      <c r="AO10" s="33">
        <f>D6L1703C8-D6L1703C18</f>
        <v>5.0888255776734365E-2</v>
      </c>
      <c r="AP10" s="16" t="s">
        <v>41067</v>
      </c>
      <c r="AQ10" s="33">
        <f>CHOOSE(MIN(D6L1703C9,RUN_YEARS),B7L816C2,B7L816C11,B7L816C20,B7L816C29,B7L816C38)</f>
        <v>8297.7966421609999</v>
      </c>
      <c r="AR10" s="16" t="s">
        <v>41068</v>
      </c>
      <c r="AS10" s="33">
        <f>IF(D6L1703C20=0,0,D6L1703C18/D6L1703C20)</f>
        <v>2.080750043529295E-6</v>
      </c>
      <c r="AT10" s="16" t="s">
        <v>41069</v>
      </c>
      <c r="AU10" s="33">
        <f>IF(D6L1703C5=0,0,D6L1703C18/D6L1703C5)</f>
        <v>0.12666657088412411</v>
      </c>
      <c r="AV10" s="16" t="s">
        <v>41070</v>
      </c>
      <c r="AW10" s="33">
        <f>CHOOSE(MIN(D6L1703C9,RUN_YEARS),B7L816C1,B7L816C10,B7L816C19,B7L816C28,B7L816C37)</f>
        <v>24456.688555641937</v>
      </c>
      <c r="AX10" s="16" t="s">
        <v>41071</v>
      </c>
      <c r="AY10" s="33">
        <f>IF(D6L1703C23=0,0,D6L1703C19/D6L1703C23)</f>
        <v>2.0807500435292946E-6</v>
      </c>
      <c r="AZ10" s="16" t="s">
        <v>41072</v>
      </c>
      <c r="BA10" s="33">
        <f>IF(D6L1703C5=0,0,D6L1703C19/D6L1703C5)</f>
        <v>0.37333342911587586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0.65838172875847645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3703768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50103.854795413528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8104.8387976265867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24832.467487052643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8.6713555452518865</v>
      </c>
      <c r="J12" s="16" t="s">
        <v>41116</v>
      </c>
      <c r="K12" s="21">
        <f>IF(FLOW_THRU_100PCT="Y",1,INDEX(VariabilityMatrix,D6L1705C1,D6L1705C9))</f>
        <v>0.3345251378390191</v>
      </c>
      <c r="L12" s="16" t="s">
        <v>41096</v>
      </c>
      <c r="M12" s="15">
        <f>IF(D6L1705C2&lt;&gt;0,D6L1705C2*D6L1705C4,D6L1705C3*D6L1705C4)</f>
        <v>2.9007864090265301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1.450393204513265</v>
      </c>
      <c r="R12" s="16" t="s">
        <v>41098</v>
      </c>
      <c r="S12" s="15">
        <f>D6L1705C5-D6L1705C7</f>
        <v>1.450393204513265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1.4007810969611589</v>
      </c>
      <c r="X12" s="16" t="s">
        <v>41100</v>
      </c>
      <c r="Y12" s="33">
        <f>D6L1705C7-D6L1705C10</f>
        <v>4.9612107552106099E-2</v>
      </c>
      <c r="Z12" s="16" t="s">
        <v>41101</v>
      </c>
      <c r="AA12" s="33">
        <f>CHOOSE(MIN(D6L1705C9,RUN_YEARS),B7L816C7,B7L816C16,B7L816C25,B7L816C34,B7L816C43)</f>
        <v>3625829.4</v>
      </c>
      <c r="AB12" s="16" t="s">
        <v>41102</v>
      </c>
      <c r="AC12" s="33">
        <f>IF(D6L1705C12=0,0,D6L1705C10/D6L1705C12)</f>
        <v>3.8633397836124306E-7</v>
      </c>
      <c r="AD12" s="16" t="s">
        <v>41103</v>
      </c>
      <c r="AE12" s="33">
        <f>IF(D6L1705C5=0,0,D6L1705C10/D6L1705C5)</f>
        <v>0.48289701461723433</v>
      </c>
      <c r="AF12" s="16" t="s">
        <v>41104</v>
      </c>
      <c r="AG12" s="33">
        <f>CHOOSE(MIN(D6L1705C9,RUN_YEARS),B7L816C5,B7L816C14,B7L816C23,B7L816C32,B7L816C41)</f>
        <v>49391.409755553039</v>
      </c>
      <c r="AH12" s="16" t="s">
        <v>41105</v>
      </c>
      <c r="AI12" s="33">
        <f>IF(D6L1705C15=0,0,D6L1705C11/D6L1705C15)</f>
        <v>1.0044683437392318E-6</v>
      </c>
      <c r="AJ12" s="16" t="s">
        <v>41106</v>
      </c>
      <c r="AK12" s="33">
        <f>IF(D6L1705C5=0,0,D6L1705C11/D6L1705C5)</f>
        <v>1.7102985382765681E-2</v>
      </c>
      <c r="AL12" s="16" t="s">
        <v>41107</v>
      </c>
      <c r="AM12" s="33">
        <f>D6L1705C8*CHOOSE(MIN(D6L1705C9,RUN_YEARS),B7L816C4,B7L816C13,B7L816C22,B7L816C31,B7L816C40)</f>
        <v>0.36743266729866281</v>
      </c>
      <c r="AN12" s="16" t="s">
        <v>41108</v>
      </c>
      <c r="AO12" s="33">
        <f>D6L1705C8-D6L1705C18</f>
        <v>1.0829605372146023</v>
      </c>
      <c r="AP12" s="16" t="s">
        <v>41109</v>
      </c>
      <c r="AQ12" s="33">
        <f>CHOOSE(MIN(D6L1705C9,RUN_YEARS),B7L816C2,B7L816C11,B7L816C20,B7L816C29,B7L816C38)</f>
        <v>8297.7966421609999</v>
      </c>
      <c r="AR12" s="16" t="s">
        <v>41110</v>
      </c>
      <c r="AS12" s="33">
        <f>IF(D6L1705C20=0,0,D6L1705C18/D6L1705C20)</f>
        <v>4.4280751040793416E-5</v>
      </c>
      <c r="AT12" s="16" t="s">
        <v>41111</v>
      </c>
      <c r="AU12" s="33">
        <f>IF(D6L1705C5=0,0,D6L1705C18/D6L1705C5)</f>
        <v>0.12666657088412411</v>
      </c>
      <c r="AV12" s="16" t="s">
        <v>41112</v>
      </c>
      <c r="AW12" s="33">
        <f>CHOOSE(MIN(D6L1705C9,RUN_YEARS),B7L816C1,B7L816C10,B7L816C19,B7L816C28,B7L816C37)</f>
        <v>24456.688555641937</v>
      </c>
      <c r="AX12" s="16" t="s">
        <v>41113</v>
      </c>
      <c r="AY12" s="33">
        <f>IF(D6L1705C23=0,0,D6L1705C19/D6L1705C23)</f>
        <v>4.4280751040793422E-5</v>
      </c>
      <c r="AZ12" s="16" t="s">
        <v>41114</v>
      </c>
      <c r="BA12" s="33">
        <f>IF(D6L1705C5=0,0,D6L1705C19/D6L1705C5)</f>
        <v>0.37333342911587591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1.4303650720992984</v>
      </c>
      <c r="J13" s="16" t="s">
        <v>41137</v>
      </c>
      <c r="K13" s="21">
        <f>IF(FLOW_THRU_100PCT="Y",1,INDEX(VariabilityMatrix,D6L1706C1,D6L1706C9))</f>
        <v>0.65905647955576963</v>
      </c>
      <c r="L13" s="16" t="s">
        <v>41117</v>
      </c>
      <c r="M13" s="15">
        <f>IF(D6L1706C2&lt;&gt;0,D6L1706C2*D6L1706C4,D6L1706C3*D6L1706C4)</f>
        <v>0.94269136889729821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0.4713456844486491</v>
      </c>
      <c r="R13" s="16" t="s">
        <v>41119</v>
      </c>
      <c r="S13" s="15">
        <f>D6L1706C5-D6L1706C7</f>
        <v>0.4713456844486491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0.45522284774593924</v>
      </c>
      <c r="X13" s="16" t="s">
        <v>41121</v>
      </c>
      <c r="Y13" s="33">
        <f>D6L1706C7-D6L1706C10</f>
        <v>1.6122836702709864E-2</v>
      </c>
      <c r="Z13" s="16" t="s">
        <v>41122</v>
      </c>
      <c r="AA13" s="33">
        <f>CHOOSE(MIN(D6L1706C9,RUN_YEARS),B7L816C7,B7L816C16,B7L816C25,B7L816C34,B7L816C43)</f>
        <v>3625829.4</v>
      </c>
      <c r="AB13" s="16" t="s">
        <v>41123</v>
      </c>
      <c r="AC13" s="33">
        <f>IF(D6L1706C12=0,0,D6L1706C10/D6L1706C12)</f>
        <v>1.2554999078167861E-7</v>
      </c>
      <c r="AD13" s="16" t="s">
        <v>41124</v>
      </c>
      <c r="AE13" s="33">
        <f>IF(D6L1706C5=0,0,D6L1706C10/D6L1706C5)</f>
        <v>0.48289701461723433</v>
      </c>
      <c r="AF13" s="16" t="s">
        <v>41125</v>
      </c>
      <c r="AG13" s="33">
        <f>CHOOSE(MIN(D6L1706C9,RUN_YEARS),B7L816C5,B7L816C14,B7L816C23,B7L816C32,B7L816C41)</f>
        <v>49391.409755553039</v>
      </c>
      <c r="AH13" s="16" t="s">
        <v>41126</v>
      </c>
      <c r="AI13" s="33">
        <f>IF(D6L1706C15=0,0,D6L1706C11/D6L1706C15)</f>
        <v>3.2642997603236435E-7</v>
      </c>
      <c r="AJ13" s="16" t="s">
        <v>41127</v>
      </c>
      <c r="AK13" s="33">
        <f>IF(D6L1706C5=0,0,D6L1706C11/D6L1706C5)</f>
        <v>1.7102985382765685E-2</v>
      </c>
      <c r="AL13" s="16" t="s">
        <v>41128</v>
      </c>
      <c r="AM13" s="33">
        <f>D6L1706C8*CHOOSE(MIN(D6L1706C9,RUN_YEARS),B7L816C4,B7L816C13,B7L816C22,B7L816C31,B7L816C40)</f>
        <v>0.11940748310028161</v>
      </c>
      <c r="AN13" s="16" t="s">
        <v>41129</v>
      </c>
      <c r="AO13" s="33">
        <f>D6L1706C8-D6L1706C18</f>
        <v>0.35193820134836751</v>
      </c>
      <c r="AP13" s="16" t="s">
        <v>41130</v>
      </c>
      <c r="AQ13" s="33">
        <f>CHOOSE(MIN(D6L1706C9,RUN_YEARS),B7L816C2,B7L816C11,B7L816C20,B7L816C29,B7L816C38)</f>
        <v>8297.7966421609999</v>
      </c>
      <c r="AR13" s="16" t="s">
        <v>41131</v>
      </c>
      <c r="AS13" s="33">
        <f>IF(D6L1706C20=0,0,D6L1706C18/D6L1706C20)</f>
        <v>1.4390263855536505E-5</v>
      </c>
      <c r="AT13" s="16" t="s">
        <v>41132</v>
      </c>
      <c r="AU13" s="33">
        <f>IF(D6L1706C5=0,0,D6L1706C18/D6L1706C5)</f>
        <v>0.12666657088412411</v>
      </c>
      <c r="AV13" s="16" t="s">
        <v>41133</v>
      </c>
      <c r="AW13" s="33">
        <f>CHOOSE(MIN(D6L1706C9,RUN_YEARS),B7L816C1,B7L816C10,B7L816C19,B7L816C28,B7L816C37)</f>
        <v>24456.688555641937</v>
      </c>
      <c r="AX13" s="16" t="s">
        <v>41134</v>
      </c>
      <c r="AY13" s="33">
        <f>IF(D6L1706C23=0,0,D6L1706C19/D6L1706C23)</f>
        <v>1.4390263855536508E-5</v>
      </c>
      <c r="AZ13" s="16" t="s">
        <v>41135</v>
      </c>
      <c r="BA13" s="33">
        <f>IF(D6L1706C5=0,0,D6L1706C19/D6L1706C5)</f>
        <v>0.37333342911587591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5.4106893916663706E-2</v>
      </c>
      <c r="J14" s="16" t="s">
        <v>41158</v>
      </c>
      <c r="K14" s="21">
        <f>IF(FLOW_THRU_100PCT="Y",1,INDEX(VariabilityMatrix,D6L1707C1,D6L1707C9))</f>
        <v>0.65838172875847645</v>
      </c>
      <c r="L14" s="16" t="s">
        <v>41138</v>
      </c>
      <c r="M14" s="15">
        <f>IF(D6L1707C2&lt;&gt;0,D6L1707C2*D6L1707C4,D6L1707C3*D6L1707C4)</f>
        <v>3.562299035460454E-2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1.781149517730227E-2</v>
      </c>
      <c r="R14" s="16" t="s">
        <v>41140</v>
      </c>
      <c r="S14" s="15">
        <f>D6L1707C5-D6L1707C7</f>
        <v>1.781149517730227E-2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1.7206309766166588E-2</v>
      </c>
      <c r="X14" s="16" t="s">
        <v>41142</v>
      </c>
      <c r="Y14" s="33">
        <f>D6L1707C7-D6L1707C10</f>
        <v>6.0518541113568219E-4</v>
      </c>
      <c r="Z14" s="16" t="s">
        <v>41143</v>
      </c>
      <c r="AA14" s="33">
        <f>CHOOSE(MIN(D6L1707C9,RUN_YEARS),B7L816C7,B7L816C16,B7L816C25,B7L816C34,B7L816C43)</f>
        <v>3703768</v>
      </c>
      <c r="AB14" s="16" t="s">
        <v>41144</v>
      </c>
      <c r="AC14" s="33">
        <f>IF(D6L1707C12=0,0,D6L1707C10/D6L1707C12)</f>
        <v>4.645622988849892E-9</v>
      </c>
      <c r="AD14" s="16" t="s">
        <v>41145</v>
      </c>
      <c r="AE14" s="33">
        <f>IF(D6L1707C5=0,0,D6L1707C10/D6L1707C5)</f>
        <v>0.48301138098987645</v>
      </c>
      <c r="AF14" s="16" t="s">
        <v>41146</v>
      </c>
      <c r="AG14" s="33">
        <f>CHOOSE(MIN(D6L1707C9,RUN_YEARS),B7L816C5,B7L816C14,B7L816C23,B7L816C32,B7L816C41)</f>
        <v>50103.854795413528</v>
      </c>
      <c r="AH14" s="16" t="s">
        <v>41147</v>
      </c>
      <c r="AI14" s="33">
        <f>IF(D6L1707C15=0,0,D6L1707C11/D6L1707C15)</f>
        <v>1.2078619771009723E-8</v>
      </c>
      <c r="AJ14" s="16" t="s">
        <v>41148</v>
      </c>
      <c r="AK14" s="33">
        <f>IF(D6L1707C5=0,0,D6L1707C11/D6L1707C5)</f>
        <v>1.6988619010123541E-2</v>
      </c>
      <c r="AL14" s="16" t="s">
        <v>41149</v>
      </c>
      <c r="AM14" s="33">
        <f>D6L1707C8*CHOOSE(MIN(D6L1707C9,RUN_YEARS),B7L816C4,B7L816C13,B7L816C22,B7L816C31,B7L816C40)</f>
        <v>4.3828507379757072E-3</v>
      </c>
      <c r="AN14" s="16" t="s">
        <v>41150</v>
      </c>
      <c r="AO14" s="33">
        <f>D6L1707C8-D6L1707C18</f>
        <v>1.3428644439326563E-2</v>
      </c>
      <c r="AP14" s="16" t="s">
        <v>41151</v>
      </c>
      <c r="AQ14" s="33">
        <f>CHOOSE(MIN(D6L1707C9,RUN_YEARS),B7L816C2,B7L816C11,B7L816C20,B7L816C29,B7L816C38)</f>
        <v>8104.8387976265867</v>
      </c>
      <c r="AR14" s="16" t="s">
        <v>41152</v>
      </c>
      <c r="AS14" s="33">
        <f>IF(D6L1707C20=0,0,D6L1707C18/D6L1707C20)</f>
        <v>5.4076963742439606E-7</v>
      </c>
      <c r="AT14" s="16" t="s">
        <v>41153</v>
      </c>
      <c r="AU14" s="33">
        <f>IF(D6L1707C5=0,0,D6L1707C18/D6L1707C5)</f>
        <v>0.12303432963788764</v>
      </c>
      <c r="AV14" s="16" t="s">
        <v>41154</v>
      </c>
      <c r="AW14" s="33">
        <f>CHOOSE(MIN(D6L1707C9,RUN_YEARS),B7L816C1,B7L816C10,B7L816C19,B7L816C28,B7L816C37)</f>
        <v>24832.467487052643</v>
      </c>
      <c r="AX14" s="16" t="s">
        <v>41155</v>
      </c>
      <c r="AY14" s="33">
        <f>IF(D6L1707C23=0,0,D6L1707C19/D6L1707C23)</f>
        <v>5.4076963742439617E-7</v>
      </c>
      <c r="AZ14" s="16" t="s">
        <v>41156</v>
      </c>
      <c r="BA14" s="33">
        <f>IF(D6L1707C5=0,0,D6L1707C19/D6L1707C5)</f>
        <v>0.37696567036211237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5.5898512920526744E-3</v>
      </c>
      <c r="J15" s="16" t="s">
        <v>41179</v>
      </c>
      <c r="K15" s="21">
        <f>IF(FLOW_THRU_100PCT="Y",1,INDEX(VariabilityMatrix,D6L1708C1,D6L1708C9))</f>
        <v>0.65838172875847645</v>
      </c>
      <c r="L15" s="16" t="s">
        <v>41159</v>
      </c>
      <c r="M15" s="15">
        <f>IF(D6L1708C2&lt;&gt;0,D6L1708C2*D6L1708C4,D6L1708C3*D6L1708C4)</f>
        <v>3.6802559571644431E-3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1.8401279785822215E-3</v>
      </c>
      <c r="R15" s="16" t="s">
        <v>41161</v>
      </c>
      <c r="S15" s="15">
        <f>D6L1708C5-D6L1708C7</f>
        <v>1.8401279785822215E-3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1.7776055122662173E-3</v>
      </c>
      <c r="X15" s="16" t="s">
        <v>41163</v>
      </c>
      <c r="Y15" s="33">
        <f>D6L1708C7-D6L1708C10</f>
        <v>6.2522466316004225E-5</v>
      </c>
      <c r="Z15" s="16" t="s">
        <v>41164</v>
      </c>
      <c r="AA15" s="33">
        <f>CHOOSE(MIN(D6L1708C9,RUN_YEARS),B7L816C7,B7L816C16,B7L816C25,B7L816C34,B7L816C43)</f>
        <v>3703768</v>
      </c>
      <c r="AB15" s="16" t="s">
        <v>41165</v>
      </c>
      <c r="AC15" s="33">
        <f>IF(D6L1708C12=0,0,D6L1708C10/D6L1708C12)</f>
        <v>4.7994515646396245E-10</v>
      </c>
      <c r="AD15" s="16" t="s">
        <v>41166</v>
      </c>
      <c r="AE15" s="33">
        <f>IF(D6L1708C5=0,0,D6L1708C10/D6L1708C5)</f>
        <v>0.48301138098987645</v>
      </c>
      <c r="AF15" s="16" t="s">
        <v>41167</v>
      </c>
      <c r="AG15" s="33">
        <f>CHOOSE(MIN(D6L1708C9,RUN_YEARS),B7L816C5,B7L816C14,B7L816C23,B7L816C32,B7L816C41)</f>
        <v>50103.854795413528</v>
      </c>
      <c r="AH15" s="16" t="s">
        <v>41168</v>
      </c>
      <c r="AI15" s="33">
        <f>IF(D6L1708C15=0,0,D6L1708C11/D6L1708C15)</f>
        <v>1.2478574068063021E-9</v>
      </c>
      <c r="AJ15" s="16" t="s">
        <v>41169</v>
      </c>
      <c r="AK15" s="33">
        <f>IF(D6L1708C5=0,0,D6L1708C11/D6L1708C5)</f>
        <v>1.698861901012353E-2</v>
      </c>
      <c r="AL15" s="16" t="s">
        <v>41170</v>
      </c>
      <c r="AM15" s="33">
        <f>D6L1708C8*CHOOSE(MIN(D6L1708C9,RUN_YEARS),B7L816C4,B7L816C13,B7L816C22,B7L816C31,B7L816C40)</f>
        <v>4.5279782458556986E-4</v>
      </c>
      <c r="AN15" s="16" t="s">
        <v>41171</v>
      </c>
      <c r="AO15" s="33">
        <f>D6L1708C8-D6L1708C18</f>
        <v>1.3873301539966518E-3</v>
      </c>
      <c r="AP15" s="16" t="s">
        <v>41172</v>
      </c>
      <c r="AQ15" s="33">
        <f>CHOOSE(MIN(D6L1708C9,RUN_YEARS),B7L816C2,B7L816C11,B7L816C20,B7L816C29,B7L816C38)</f>
        <v>8104.8387976265867</v>
      </c>
      <c r="AR15" s="16" t="s">
        <v>41173</v>
      </c>
      <c r="AS15" s="33">
        <f>IF(D6L1708C20=0,0,D6L1708C18/D6L1708C20)</f>
        <v>5.5867591680930997E-8</v>
      </c>
      <c r="AT15" s="16" t="s">
        <v>41174</v>
      </c>
      <c r="AU15" s="33">
        <f>IF(D6L1708C5=0,0,D6L1708C18/D6L1708C5)</f>
        <v>0.12303432963788766</v>
      </c>
      <c r="AV15" s="16" t="s">
        <v>41175</v>
      </c>
      <c r="AW15" s="33">
        <f>CHOOSE(MIN(D6L1708C9,RUN_YEARS),B7L816C1,B7L816C10,B7L816C19,B7L816C28,B7L816C37)</f>
        <v>24832.467487052643</v>
      </c>
      <c r="AX15" s="16" t="s">
        <v>41176</v>
      </c>
      <c r="AY15" s="33">
        <f>IF(D6L1708C23=0,0,D6L1708C19/D6L1708C23)</f>
        <v>5.5867591680930997E-8</v>
      </c>
      <c r="AZ15" s="16" t="s">
        <v>41177</v>
      </c>
      <c r="BA15" s="33">
        <f>IF(D6L1708C5=0,0,D6L1708C19/D6L1708C5)</f>
        <v>0.37696567036211237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1.074971402317822E-2</v>
      </c>
      <c r="J16" s="16" t="s">
        <v>41200</v>
      </c>
      <c r="K16" s="21">
        <f>IF(FLOW_THRU_100PCT="Y",1,INDEX(VariabilityMatrix,D6L1709C1,D6L1709C9))</f>
        <v>0.65838172875847645</v>
      </c>
      <c r="L16" s="16" t="s">
        <v>41180</v>
      </c>
      <c r="M16" s="15">
        <f>IF(D6L1709C2&lt;&gt;0,D6L1709C2*D6L1709C4,D6L1709C3*D6L1709C4)</f>
        <v>7.0774153022393135E-3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3.5387076511196568E-3</v>
      </c>
      <c r="R16" s="16" t="s">
        <v>41182</v>
      </c>
      <c r="S16" s="15">
        <f>D6L1709C5-D6L1709C7</f>
        <v>3.5387076511196568E-3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3.4184721389734947E-3</v>
      </c>
      <c r="X16" s="16" t="s">
        <v>41184</v>
      </c>
      <c r="Y16" s="33">
        <f>D6L1709C7-D6L1709C10</f>
        <v>1.2023551214616207E-4</v>
      </c>
      <c r="Z16" s="16" t="s">
        <v>41185</v>
      </c>
      <c r="AA16" s="33">
        <f>CHOOSE(MIN(D6L1709C9,RUN_YEARS),B7L816C7,B7L816C16,B7L816C25,B7L816C34,B7L816C43)</f>
        <v>3703768</v>
      </c>
      <c r="AB16" s="16" t="s">
        <v>41186</v>
      </c>
      <c r="AC16" s="33">
        <f>IF(D6L1709C12=0,0,D6L1709C10/D6L1709C12)</f>
        <v>9.2297145473838928E-10</v>
      </c>
      <c r="AD16" s="16" t="s">
        <v>41187</v>
      </c>
      <c r="AE16" s="33">
        <f>IF(D6L1709C5=0,0,D6L1709C10/D6L1709C5)</f>
        <v>0.48301138098987645</v>
      </c>
      <c r="AF16" s="16" t="s">
        <v>41188</v>
      </c>
      <c r="AG16" s="33">
        <f>CHOOSE(MIN(D6L1709C9,RUN_YEARS),B7L816C5,B7L816C14,B7L816C23,B7L816C32,B7L816C41)</f>
        <v>50103.854795413528</v>
      </c>
      <c r="AH16" s="16" t="s">
        <v>41189</v>
      </c>
      <c r="AI16" s="33">
        <f>IF(D6L1709C15=0,0,D6L1709C11/D6L1709C15)</f>
        <v>2.3997257823198137E-9</v>
      </c>
      <c r="AJ16" s="16" t="s">
        <v>41190</v>
      </c>
      <c r="AK16" s="33">
        <f>IF(D6L1709C5=0,0,D6L1709C11/D6L1709C5)</f>
        <v>1.6988619010123544E-2</v>
      </c>
      <c r="AL16" s="16" t="s">
        <v>41191</v>
      </c>
      <c r="AM16" s="33">
        <f>D6L1709C8*CHOOSE(MIN(D6L1709C9,RUN_YEARS),B7L816C4,B7L816C13,B7L816C22,B7L816C31,B7L816C40)</f>
        <v>8.7076504727994202E-4</v>
      </c>
      <c r="AN16" s="16" t="s">
        <v>41192</v>
      </c>
      <c r="AO16" s="33">
        <f>D6L1709C8-D6L1709C18</f>
        <v>2.6679426038397147E-3</v>
      </c>
      <c r="AP16" s="16" t="s">
        <v>41193</v>
      </c>
      <c r="AQ16" s="33">
        <f>CHOOSE(MIN(D6L1709C9,RUN_YEARS),B7L816C2,B7L816C11,B7L816C20,B7L816C29,B7L816C38)</f>
        <v>8104.8387976265867</v>
      </c>
      <c r="AR16" s="16" t="s">
        <v>41194</v>
      </c>
      <c r="AS16" s="33">
        <f>IF(D6L1709C20=0,0,D6L1709C18/D6L1709C20)</f>
        <v>1.0743767630948268E-7</v>
      </c>
      <c r="AT16" s="16" t="s">
        <v>41195</v>
      </c>
      <c r="AU16" s="33">
        <f>IF(D6L1709C5=0,0,D6L1709C18/D6L1709C5)</f>
        <v>0.12303432963788766</v>
      </c>
      <c r="AV16" s="16" t="s">
        <v>41196</v>
      </c>
      <c r="AW16" s="33">
        <f>CHOOSE(MIN(D6L1709C9,RUN_YEARS),B7L816C1,B7L816C10,B7L816C19,B7L816C28,B7L816C37)</f>
        <v>24832.467487052643</v>
      </c>
      <c r="AX16" s="16" t="s">
        <v>41197</v>
      </c>
      <c r="AY16" s="33">
        <f>IF(D6L1709C23=0,0,D6L1709C19/D6L1709C23)</f>
        <v>1.0743767630948268E-7</v>
      </c>
      <c r="AZ16" s="16" t="s">
        <v>41198</v>
      </c>
      <c r="BA16" s="33">
        <f>IF(D6L1709C5=0,0,D6L1709C19/D6L1709C5)</f>
        <v>0.37696567036211232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0.65838172875847645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3703768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50103.854795413528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8104.8387976265867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24832.467487052643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0.65838172875847645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3703768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50103.854795413528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8104.8387976265867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24832.467487052643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0.65838172875847645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3703768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50103.854795413528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8104.8387976265867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24832.467487052643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1.8435933252217832E-2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1.5854902596907333E-2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7.9274512984536666E-3</v>
      </c>
      <c r="R20" s="16" t="s">
        <v>41266</v>
      </c>
      <c r="S20" s="15">
        <f>D6L1713C5-D6L1713C7</f>
        <v>7.9274512984536666E-3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7.6580983987921897E-3</v>
      </c>
      <c r="X20" s="16" t="s">
        <v>41268</v>
      </c>
      <c r="Y20" s="33">
        <f>D6L1713C7-D6L1713C10</f>
        <v>2.6935289966147687E-4</v>
      </c>
      <c r="Z20" s="16" t="s">
        <v>41269</v>
      </c>
      <c r="AA20" s="33">
        <f>CHOOSE(MIN(D6L1713C9,RUN_YEARS),B7L816C7,B7L816C16,B7L816C25,B7L816C34,B7L816C43)</f>
        <v>3703768</v>
      </c>
      <c r="AB20" s="16" t="s">
        <v>41270</v>
      </c>
      <c r="AC20" s="33">
        <f>IF(D6L1713C12=0,0,D6L1713C10/D6L1713C12)</f>
        <v>2.0676506732582035E-9</v>
      </c>
      <c r="AD20" s="16" t="s">
        <v>41271</v>
      </c>
      <c r="AE20" s="33">
        <f>IF(D6L1713C5=0,0,D6L1713C10/D6L1713C5)</f>
        <v>0.48301138098987645</v>
      </c>
      <c r="AF20" s="16" t="s">
        <v>41272</v>
      </c>
      <c r="AG20" s="33">
        <f>CHOOSE(MIN(D6L1713C9,RUN_YEARS),B7L816C5,B7L816C14,B7L816C23,B7L816C32,B7L816C41)</f>
        <v>50103.854795413528</v>
      </c>
      <c r="AH20" s="16" t="s">
        <v>41273</v>
      </c>
      <c r="AI20" s="33">
        <f>IF(D6L1713C15=0,0,D6L1713C11/D6L1713C15)</f>
        <v>5.3758917504713282E-9</v>
      </c>
      <c r="AJ20" s="16" t="s">
        <v>41274</v>
      </c>
      <c r="AK20" s="33">
        <f>IF(D6L1713C5=0,0,D6L1713C11/D6L1713C5)</f>
        <v>1.698861901012353E-2</v>
      </c>
      <c r="AL20" s="16" t="s">
        <v>41275</v>
      </c>
      <c r="AM20" s="33">
        <f>D6L1713C8*CHOOSE(MIN(D6L1713C9,RUN_YEARS),B7L816C4,B7L816C13,B7L816C22,B7L816C31,B7L816C40)</f>
        <v>1.9506973124844978E-3</v>
      </c>
      <c r="AN20" s="16" t="s">
        <v>41276</v>
      </c>
      <c r="AO20" s="33">
        <f>D6L1713C8-D6L1713C18</f>
        <v>5.9767539859691687E-3</v>
      </c>
      <c r="AP20" s="16" t="s">
        <v>41277</v>
      </c>
      <c r="AQ20" s="33">
        <f>CHOOSE(MIN(D6L1713C9,RUN_YEARS),B7L816C2,B7L816C11,B7L816C20,B7L816C29,B7L816C38)</f>
        <v>8104.8387976265867</v>
      </c>
      <c r="AR20" s="16" t="s">
        <v>41278</v>
      </c>
      <c r="AS20" s="33">
        <f>IF(D6L1713C20=0,0,D6L1713C18/D6L1713C20)</f>
        <v>2.4068304887886704E-7</v>
      </c>
      <c r="AT20" s="16" t="s">
        <v>41279</v>
      </c>
      <c r="AU20" s="33">
        <f>IF(D6L1713C5=0,0,D6L1713C18/D6L1713C5)</f>
        <v>0.12303432963788766</v>
      </c>
      <c r="AV20" s="16" t="s">
        <v>41280</v>
      </c>
      <c r="AW20" s="33">
        <f>CHOOSE(MIN(D6L1713C9,RUN_YEARS),B7L816C1,B7L816C10,B7L816C19,B7L816C28,B7L816C37)</f>
        <v>24832.467487052643</v>
      </c>
      <c r="AX20" s="16" t="s">
        <v>41281</v>
      </c>
      <c r="AY20" s="33">
        <f>IF(D6L1713C23=0,0,D6L1713C19/D6L1713C23)</f>
        <v>2.4068304887886709E-7</v>
      </c>
      <c r="AZ20" s="16" t="s">
        <v>41282</v>
      </c>
      <c r="BA20" s="33">
        <f>IF(D6L1713C5=0,0,D6L1713C19/D6L1713C5)</f>
        <v>0.37696567036211237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0.55166881528874334</v>
      </c>
      <c r="J21" s="16" t="s">
        <v>41304</v>
      </c>
      <c r="K21" s="21">
        <f>IF(FLOW_THRU_100PCT="Y",1,INDEX(VariabilityMatrix,D6L1714C1,D6L1714C9))</f>
        <v>0.65905647955576963</v>
      </c>
      <c r="L21" s="16" t="s">
        <v>41284</v>
      </c>
      <c r="M21" s="15">
        <f>IF(D6L1714C2&lt;&gt;0,D6L1714C2*D6L1714C4,D6L1714C3*D6L1714C4)</f>
        <v>0.36358090728490133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0.18179045364245067</v>
      </c>
      <c r="R21" s="16" t="s">
        <v>41286</v>
      </c>
      <c r="S21" s="15">
        <f>D6L1714C5-D6L1714C7</f>
        <v>0.18179045364245067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0.17557213469970431</v>
      </c>
      <c r="X21" s="16" t="s">
        <v>41288</v>
      </c>
      <c r="Y21" s="33">
        <f>D6L1714C7-D6L1714C10</f>
        <v>6.2183189427463537E-3</v>
      </c>
      <c r="Z21" s="16" t="s">
        <v>41289</v>
      </c>
      <c r="AA21" s="33">
        <f>CHOOSE(MIN(D6L1714C9,RUN_YEARS),B7L816C7,B7L816C16,B7L816C25,B7L816C34,B7L816C43)</f>
        <v>3625829.4</v>
      </c>
      <c r="AB21" s="16" t="s">
        <v>41290</v>
      </c>
      <c r="AC21" s="33">
        <f>IF(D6L1714C12=0,0,D6L1714C10/D6L1714C12)</f>
        <v>4.8422613237044277E-8</v>
      </c>
      <c r="AD21" s="16" t="s">
        <v>41291</v>
      </c>
      <c r="AE21" s="33">
        <f>IF(D6L1714C5=0,0,D6L1714C10/D6L1714C5)</f>
        <v>0.48289701461723433</v>
      </c>
      <c r="AF21" s="16" t="s">
        <v>41292</v>
      </c>
      <c r="AG21" s="33">
        <f>CHOOSE(MIN(D6L1714C9,RUN_YEARS),B7L816C5,B7L816C14,B7L816C23,B7L816C32,B7L816C41)</f>
        <v>49391.409755553039</v>
      </c>
      <c r="AH21" s="16" t="s">
        <v>41293</v>
      </c>
      <c r="AI21" s="33">
        <f>IF(D6L1714C15=0,0,D6L1714C11/D6L1714C15)</f>
        <v>1.2589879441631513E-7</v>
      </c>
      <c r="AJ21" s="16" t="s">
        <v>41294</v>
      </c>
      <c r="AK21" s="33">
        <f>IF(D6L1714C5=0,0,D6L1714C11/D6L1714C5)</f>
        <v>1.7102985382765685E-2</v>
      </c>
      <c r="AL21" s="16" t="s">
        <v>41295</v>
      </c>
      <c r="AM21" s="33">
        <f>D6L1714C8*CHOOSE(MIN(D6L1714C9,RUN_YEARS),B7L816C4,B7L816C13,B7L816C22,B7L816C31,B7L816C40)</f>
        <v>4.605354676471711E-2</v>
      </c>
      <c r="AN21" s="16" t="s">
        <v>41296</v>
      </c>
      <c r="AO21" s="33">
        <f>D6L1714C8-D6L1714C18</f>
        <v>0.13573690687773354</v>
      </c>
      <c r="AP21" s="16" t="s">
        <v>41297</v>
      </c>
      <c r="AQ21" s="33">
        <f>CHOOSE(MIN(D6L1714C9,RUN_YEARS),B7L816C2,B7L816C11,B7L816C20,B7L816C29,B7L816C38)</f>
        <v>8297.7966421609999</v>
      </c>
      <c r="AR21" s="16" t="s">
        <v>41298</v>
      </c>
      <c r="AS21" s="33">
        <f>IF(D6L1714C20=0,0,D6L1714C18/D6L1714C20)</f>
        <v>5.550093446580701E-6</v>
      </c>
      <c r="AT21" s="16" t="s">
        <v>41299</v>
      </c>
      <c r="AU21" s="33">
        <f>IF(D6L1714C5=0,0,D6L1714C18/D6L1714C5)</f>
        <v>0.12666657088412411</v>
      </c>
      <c r="AV21" s="16" t="s">
        <v>41300</v>
      </c>
      <c r="AW21" s="33">
        <f>CHOOSE(MIN(D6L1714C9,RUN_YEARS),B7L816C1,B7L816C10,B7L816C19,B7L816C28,B7L816C37)</f>
        <v>24456.688555641937</v>
      </c>
      <c r="AX21" s="16" t="s">
        <v>41301</v>
      </c>
      <c r="AY21" s="33">
        <f>IF(D6L1714C23=0,0,D6L1714C19/D6L1714C23)</f>
        <v>5.550093446580701E-6</v>
      </c>
      <c r="AZ21" s="16" t="s">
        <v>41302</v>
      </c>
      <c r="BA21" s="33">
        <f>IF(D6L1714C5=0,0,D6L1714C19/D6L1714C5)</f>
        <v>0.37333342911587586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0.38870339255024056</v>
      </c>
      <c r="J22" s="16" t="s">
        <v>41325</v>
      </c>
      <c r="K22" s="21">
        <f>IF(FLOW_THRU_100PCT="Y",1,INDEX(VariabilityMatrix,D6L1715C1,D6L1715C9))</f>
        <v>0.65891624194078513</v>
      </c>
      <c r="L22" s="16" t="s">
        <v>41305</v>
      </c>
      <c r="M22" s="15">
        <f>IF(D6L1715C2&lt;&gt;0,D6L1715C2*D6L1715C4,D6L1715C3*D6L1715C4)</f>
        <v>0.25612297864883826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0.12806148932441913</v>
      </c>
      <c r="R22" s="16" t="s">
        <v>41307</v>
      </c>
      <c r="S22" s="15">
        <f>D6L1715C5-D6L1715C7</f>
        <v>0.12806148932441913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0.12373649394521814</v>
      </c>
      <c r="X22" s="16" t="s">
        <v>41309</v>
      </c>
      <c r="Y22" s="33">
        <f>D6L1715C7-D6L1715C10</f>
        <v>4.3249953792009882E-3</v>
      </c>
      <c r="Z22" s="16" t="s">
        <v>41310</v>
      </c>
      <c r="AA22" s="33">
        <f>CHOOSE(MIN(D6L1715C9,RUN_YEARS),B7L816C7,B7L816C16,B7L816C25,B7L816C34,B7L816C43)</f>
        <v>3660568</v>
      </c>
      <c r="AB22" s="16" t="s">
        <v>41311</v>
      </c>
      <c r="AC22" s="33">
        <f>IF(D6L1715C12=0,0,D6L1715C10/D6L1715C12)</f>
        <v>3.3802539372364654E-8</v>
      </c>
      <c r="AD22" s="16" t="s">
        <v>41312</v>
      </c>
      <c r="AE22" s="33">
        <f>IF(D6L1715C5=0,0,D6L1715C10/D6L1715C5)</f>
        <v>0.48311359877970633</v>
      </c>
      <c r="AF22" s="16" t="s">
        <v>41313</v>
      </c>
      <c r="AG22" s="33">
        <f>CHOOSE(MIN(D6L1715C9,RUN_YEARS),B7L816C5,B7L816C14,B7L816C23,B7L816C32,B7L816C41)</f>
        <v>49211.088637651788</v>
      </c>
      <c r="AH22" s="16" t="s">
        <v>41314</v>
      </c>
      <c r="AI22" s="33">
        <f>IF(D6L1715C15=0,0,D6L1715C11/D6L1715C15)</f>
        <v>8.7886602368147991E-8</v>
      </c>
      <c r="AJ22" s="16" t="s">
        <v>41315</v>
      </c>
      <c r="AK22" s="33">
        <f>IF(D6L1715C5=0,0,D6L1715C11/D6L1715C5)</f>
        <v>1.6886401220293654E-2</v>
      </c>
      <c r="AL22" s="16" t="s">
        <v>41316</v>
      </c>
      <c r="AM22" s="33">
        <f>D6L1715C8*CHOOSE(MIN(D6L1715C9,RUN_YEARS),B7L816C4,B7L816C13,B7L816C22,B7L816C31,B7L816C40)</f>
        <v>3.1130994113879294E-2</v>
      </c>
      <c r="AN22" s="16" t="s">
        <v>41317</v>
      </c>
      <c r="AO22" s="33">
        <f>D6L1715C8-D6L1715C18</f>
        <v>9.6930495210539841E-2</v>
      </c>
      <c r="AP22" s="16" t="s">
        <v>41318</v>
      </c>
      <c r="AQ22" s="33">
        <f>CHOOSE(MIN(D6L1715C9,RUN_YEARS),B7L816C2,B7L816C11,B7L816C20,B7L816C29,B7L816C38)</f>
        <v>7833.3995772726257</v>
      </c>
      <c r="AR22" s="16" t="s">
        <v>41319</v>
      </c>
      <c r="AS22" s="33">
        <f>IF(D6L1715C20=0,0,D6L1715C18/D6L1715C20)</f>
        <v>3.9741358533785214E-6</v>
      </c>
      <c r="AT22" s="16" t="s">
        <v>41320</v>
      </c>
      <c r="AU22" s="33">
        <f>IF(D6L1715C5=0,0,D6L1715C18/D6L1715C5)</f>
        <v>0.1215470563325049</v>
      </c>
      <c r="AV22" s="16" t="s">
        <v>41321</v>
      </c>
      <c r="AW22" s="33">
        <f>CHOOSE(MIN(D6L1715C9,RUN_YEARS),B7L816C1,B7L816C10,B7L816C19,B7L816C28,B7L816C37)</f>
        <v>24390.332587180324</v>
      </c>
      <c r="AX22" s="16" t="s">
        <v>41322</v>
      </c>
      <c r="AY22" s="33">
        <f>IF(D6L1715C23=0,0,D6L1715C19/D6L1715C23)</f>
        <v>3.9741358533785214E-6</v>
      </c>
      <c r="AZ22" s="16" t="s">
        <v>41323</v>
      </c>
      <c r="BA22" s="33">
        <f>IF(D6L1715C5=0,0,D6L1715C19/D6L1715C5)</f>
        <v>0.3784529436674951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111.91670781280695</v>
      </c>
      <c r="J23" s="16" t="s">
        <v>41346</v>
      </c>
      <c r="K23" s="21">
        <f>IF(FLOW_THRU_100PCT="Y",1,INDEX(VariabilityMatrix,D6L1716C1,D6L1716C9))</f>
        <v>0.33918714642276254</v>
      </c>
      <c r="L23" s="16" t="s">
        <v>41326</v>
      </c>
      <c r="M23" s="15">
        <f>IF(D6L1716C2&lt;&gt;0,D6L1716C2*D6L1716C4,D6L1716C3*D6L1716C4)</f>
        <v>37.960708760056086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18.980354380028043</v>
      </c>
      <c r="R23" s="16" t="s">
        <v>41328</v>
      </c>
      <c r="S23" s="15">
        <f>D6L1716C5-D6L1716C7</f>
        <v>18.980354380028043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18.33933462129902</v>
      </c>
      <c r="X23" s="16" t="s">
        <v>41330</v>
      </c>
      <c r="Y23" s="33">
        <f>D6L1716C7-D6L1716C10</f>
        <v>0.64101975872902273</v>
      </c>
      <c r="Z23" s="16" t="s">
        <v>41331</v>
      </c>
      <c r="AA23" s="33">
        <f>CHOOSE(MIN(D6L1716C9,RUN_YEARS),B7L816C7,B7L816C16,B7L816C25,B7L816C34,B7L816C43)</f>
        <v>3660568</v>
      </c>
      <c r="AB23" s="16" t="s">
        <v>41332</v>
      </c>
      <c r="AC23" s="33">
        <f>IF(D6L1716C12=0,0,D6L1716C10/D6L1716C12)</f>
        <v>5.0099696608010068E-6</v>
      </c>
      <c r="AD23" s="16" t="s">
        <v>41333</v>
      </c>
      <c r="AE23" s="33">
        <f>IF(D6L1716C5=0,0,D6L1716C10/D6L1716C5)</f>
        <v>0.48311359877970633</v>
      </c>
      <c r="AF23" s="16" t="s">
        <v>41334</v>
      </c>
      <c r="AG23" s="33">
        <f>CHOOSE(MIN(D6L1716C9,RUN_YEARS),B7L816C5,B7L816C14,B7L816C23,B7L816C32,B7L816C41)</f>
        <v>49211.088637651788</v>
      </c>
      <c r="AH23" s="16" t="s">
        <v>41335</v>
      </c>
      <c r="AI23" s="33">
        <f>IF(D6L1716C15=0,0,D6L1716C11/D6L1716C15)</f>
        <v>1.3025921118082592E-5</v>
      </c>
      <c r="AJ23" s="16" t="s">
        <v>41336</v>
      </c>
      <c r="AK23" s="33">
        <f>IF(D6L1716C5=0,0,D6L1716C11/D6L1716C5)</f>
        <v>1.6886401220293643E-2</v>
      </c>
      <c r="AL23" s="16" t="s">
        <v>41337</v>
      </c>
      <c r="AM23" s="33">
        <f>D6L1716C8*CHOOSE(MIN(D6L1716C9,RUN_YEARS),B7L816C4,B7L816C13,B7L816C22,B7L816C31,B7L816C40)</f>
        <v>4.6140124060803496</v>
      </c>
      <c r="AN23" s="16" t="s">
        <v>41338</v>
      </c>
      <c r="AO23" s="33">
        <f>D6L1716C8-D6L1716C18</f>
        <v>14.366341973947694</v>
      </c>
      <c r="AP23" s="16" t="s">
        <v>41339</v>
      </c>
      <c r="AQ23" s="33">
        <f>CHOOSE(MIN(D6L1716C9,RUN_YEARS),B7L816C2,B7L816C11,B7L816C20,B7L816C29,B7L816C38)</f>
        <v>7833.3995772726257</v>
      </c>
      <c r="AR23" s="16" t="s">
        <v>41340</v>
      </c>
      <c r="AS23" s="33">
        <f>IF(D6L1716C20=0,0,D6L1716C18/D6L1716C20)</f>
        <v>5.8901787921902761E-4</v>
      </c>
      <c r="AT23" s="16" t="s">
        <v>41341</v>
      </c>
      <c r="AU23" s="33">
        <f>IF(D6L1716C5=0,0,D6L1716C18/D6L1716C5)</f>
        <v>0.12154705633250491</v>
      </c>
      <c r="AV23" s="16" t="s">
        <v>41342</v>
      </c>
      <c r="AW23" s="33">
        <f>CHOOSE(MIN(D6L1716C9,RUN_YEARS),B7L816C1,B7L816C10,B7L816C19,B7L816C28,B7L816C37)</f>
        <v>24390.332587180324</v>
      </c>
      <c r="AX23" s="16" t="s">
        <v>41343</v>
      </c>
      <c r="AY23" s="33">
        <f>IF(D6L1716C23=0,0,D6L1716C19/D6L1716C23)</f>
        <v>5.8901787921902761E-4</v>
      </c>
      <c r="AZ23" s="16" t="s">
        <v>41344</v>
      </c>
      <c r="BA23" s="33">
        <f>IF(D6L1716C5=0,0,D6L1716C19/D6L1716C5)</f>
        <v>0.3784529436674951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3.434165231068993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2.953382098719334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1.476691049359667</v>
      </c>
      <c r="R24" s="16" t="s">
        <v>41349</v>
      </c>
      <c r="S24" s="15">
        <f>D6L1717C5-D6L1717C7</f>
        <v>1.476691049359667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1.4268190542838595</v>
      </c>
      <c r="X24" s="16" t="s">
        <v>41351</v>
      </c>
      <c r="Y24" s="33">
        <f>D6L1717C7-D6L1717C10</f>
        <v>4.9871995075807529E-2</v>
      </c>
      <c r="Z24" s="16" t="s">
        <v>41352</v>
      </c>
      <c r="AA24" s="33">
        <f>CHOOSE(MIN(D6L1717C9,RUN_YEARS),B7L816C7,B7L816C16,B7L816C25,B7L816C34,B7L816C43)</f>
        <v>3660568</v>
      </c>
      <c r="AB24" s="16" t="s">
        <v>41353</v>
      </c>
      <c r="AC24" s="33">
        <f>IF(D6L1717C12=0,0,D6L1717C10/D6L1717C12)</f>
        <v>3.8978078109295045E-7</v>
      </c>
      <c r="AD24" s="16" t="s">
        <v>41354</v>
      </c>
      <c r="AE24" s="33">
        <f>IF(D6L1717C5=0,0,D6L1717C10/D6L1717C5)</f>
        <v>0.48311359877970639</v>
      </c>
      <c r="AF24" s="16" t="s">
        <v>41355</v>
      </c>
      <c r="AG24" s="33">
        <f>CHOOSE(MIN(D6L1717C9,RUN_YEARS),B7L816C5,B7L816C14,B7L816C23,B7L816C32,B7L816C41)</f>
        <v>49211.088637651788</v>
      </c>
      <c r="AH24" s="16" t="s">
        <v>41356</v>
      </c>
      <c r="AI24" s="33">
        <f>IF(D6L1717C15=0,0,D6L1717C11/D6L1717C15)</f>
        <v>1.0134300308416685E-6</v>
      </c>
      <c r="AJ24" s="16" t="s">
        <v>41357</v>
      </c>
      <c r="AK24" s="33">
        <f>IF(D6L1717C5=0,0,D6L1717C11/D6L1717C5)</f>
        <v>1.6886401220293633E-2</v>
      </c>
      <c r="AL24" s="16" t="s">
        <v>41358</v>
      </c>
      <c r="AM24" s="33">
        <f>D6L1717C8*CHOOSE(MIN(D6L1717C9,RUN_YEARS),B7L816C4,B7L816C13,B7L816C22,B7L816C31,B7L816C40)</f>
        <v>0.35897490032445045</v>
      </c>
      <c r="AN24" s="16" t="s">
        <v>41359</v>
      </c>
      <c r="AO24" s="33">
        <f>D6L1717C8-D6L1717C18</f>
        <v>1.1177161490352165</v>
      </c>
      <c r="AP24" s="16" t="s">
        <v>41360</v>
      </c>
      <c r="AQ24" s="33">
        <f>CHOOSE(MIN(D6L1717C9,RUN_YEARS),B7L816C2,B7L816C11,B7L816C20,B7L816C29,B7L816C38)</f>
        <v>7833.3995772726257</v>
      </c>
      <c r="AR24" s="16" t="s">
        <v>41361</v>
      </c>
      <c r="AS24" s="33">
        <f>IF(D6L1717C20=0,0,D6L1717C18/D6L1717C20)</f>
        <v>4.5826195482987942E-5</v>
      </c>
      <c r="AT24" s="16" t="s">
        <v>41362</v>
      </c>
      <c r="AU24" s="33">
        <f>IF(D6L1717C5=0,0,D6L1717C18/D6L1717C5)</f>
        <v>0.1215470563325049</v>
      </c>
      <c r="AV24" s="16" t="s">
        <v>41363</v>
      </c>
      <c r="AW24" s="33">
        <f>CHOOSE(MIN(D6L1717C9,RUN_YEARS),B7L816C1,B7L816C10,B7L816C19,B7L816C28,B7L816C37)</f>
        <v>24390.332587180324</v>
      </c>
      <c r="AX24" s="16" t="s">
        <v>41364</v>
      </c>
      <c r="AY24" s="33">
        <f>IF(D6L1717C23=0,0,D6L1717C19/D6L1717C23)</f>
        <v>4.5826195482987942E-5</v>
      </c>
      <c r="AZ24" s="16" t="s">
        <v>41365</v>
      </c>
      <c r="BA24" s="33">
        <f>IF(D6L1717C5=0,0,D6L1717C19/D6L1717C5)</f>
        <v>0.3784529436674951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-2.0330620087491971</v>
      </c>
      <c r="J25" s="16" t="s">
        <v>41387</v>
      </c>
      <c r="K25" s="21">
        <f>IF(FLOW_THRU_100PCT="Y",1,INDEX(VariabilityMatrix,D6L1718C1,D6L1718C9))</f>
        <v>0.3403520937805683</v>
      </c>
      <c r="L25" s="16" t="s">
        <v>41367</v>
      </c>
      <c r="M25" s="15">
        <f>IF(D6L1718C2&lt;&gt;0,D6L1718C2*D6L1718C4,D6L1718C3*D6L1718C4)</f>
        <v>-0.69195691146351734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-0.34597845573175867</v>
      </c>
      <c r="R25" s="16" t="s">
        <v>41369</v>
      </c>
      <c r="S25" s="15">
        <f>D6L1718C5-D6L1718C7</f>
        <v>-0.34597845573175867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-0.33422306339148317</v>
      </c>
      <c r="X25" s="16" t="s">
        <v>41371</v>
      </c>
      <c r="Y25" s="33">
        <f>D6L1718C7-D6L1718C10</f>
        <v>-1.1755392340275506E-2</v>
      </c>
      <c r="Z25" s="16" t="s">
        <v>41372</v>
      </c>
      <c r="AA25" s="33">
        <f>CHOOSE(MIN(D6L1718C9,RUN_YEARS),B7L816C7,B7L816C16,B7L816C25,B7L816C34,B7L816C43)</f>
        <v>3703768</v>
      </c>
      <c r="AB25" s="16" t="s">
        <v>41373</v>
      </c>
      <c r="AC25" s="33">
        <f>IF(D6L1718C12=0,0,D6L1718C10/D6L1718C12)</f>
        <v>-9.0238660572552916E-8</v>
      </c>
      <c r="AD25" s="16" t="s">
        <v>41374</v>
      </c>
      <c r="AE25" s="33">
        <f>IF(D6L1718C5=0,0,D6L1718C10/D6L1718C5)</f>
        <v>0.48301138098987645</v>
      </c>
      <c r="AF25" s="16" t="s">
        <v>41375</v>
      </c>
      <c r="AG25" s="33">
        <f>CHOOSE(MIN(D6L1718C9,RUN_YEARS),B7L816C5,B7L816C14,B7L816C23,B7L816C32,B7L816C41)</f>
        <v>50103.854795413528</v>
      </c>
      <c r="AH25" s="16" t="s">
        <v>41376</v>
      </c>
      <c r="AI25" s="33">
        <f>IF(D6L1718C15=0,0,D6L1718C11/D6L1718C15)</f>
        <v>-2.3462051748863813E-7</v>
      </c>
      <c r="AJ25" s="16" t="s">
        <v>41377</v>
      </c>
      <c r="AK25" s="33">
        <f>IF(D6L1718C5=0,0,D6L1718C11/D6L1718C5)</f>
        <v>1.6988619010123576E-2</v>
      </c>
      <c r="AL25" s="16" t="s">
        <v>41378</v>
      </c>
      <c r="AM25" s="33">
        <f>D6L1718C8*CHOOSE(MIN(D6L1718C9,RUN_YEARS),B7L816C4,B7L816C13,B7L816C22,B7L816C31,B7L816C40)</f>
        <v>-8.5134454740217039E-2</v>
      </c>
      <c r="AN25" s="16" t="s">
        <v>41379</v>
      </c>
      <c r="AO25" s="33">
        <f>D6L1718C8-D6L1718C18</f>
        <v>-0.26084400099154165</v>
      </c>
      <c r="AP25" s="16" t="s">
        <v>41380</v>
      </c>
      <c r="AQ25" s="33">
        <f>CHOOSE(MIN(D6L1718C9,RUN_YEARS),B7L816C2,B7L816C11,B7L816C20,B7L816C29,B7L816C38)</f>
        <v>8104.8387976265867</v>
      </c>
      <c r="AR25" s="16" t="s">
        <v>41381</v>
      </c>
      <c r="AS25" s="33">
        <f>IF(D6L1718C20=0,0,D6L1718C18/D6L1718C20)</f>
        <v>-1.0504151515653554E-5</v>
      </c>
      <c r="AT25" s="16" t="s">
        <v>41382</v>
      </c>
      <c r="AU25" s="33">
        <f>IF(D6L1718C5=0,0,D6L1718C18/D6L1718C5)</f>
        <v>0.12303432963788766</v>
      </c>
      <c r="AV25" s="16" t="s">
        <v>41383</v>
      </c>
      <c r="AW25" s="33">
        <f>CHOOSE(MIN(D6L1718C9,RUN_YEARS),B7L816C1,B7L816C10,B7L816C19,B7L816C28,B7L816C37)</f>
        <v>24832.467487052643</v>
      </c>
      <c r="AX25" s="16" t="s">
        <v>41384</v>
      </c>
      <c r="AY25" s="33">
        <f>IF(D6L1718C23=0,0,D6L1718C19/D6L1718C23)</f>
        <v>-1.0504151515653554E-5</v>
      </c>
      <c r="AZ25" s="16" t="s">
        <v>41385</v>
      </c>
      <c r="BA25" s="33">
        <f>IF(D6L1718C5=0,0,D6L1718C19/D6L1718C5)</f>
        <v>0.37696567036211237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184.48721173339644</v>
      </c>
      <c r="J26" s="16" t="s">
        <v>41408</v>
      </c>
      <c r="K26" s="21">
        <f>IF(FLOW_THRU_100PCT="Y",1,INDEX(VariabilityMatrix,D6L1719C1,D6L1719C9))</f>
        <v>0.33918714642276254</v>
      </c>
      <c r="L26" s="16" t="s">
        <v>41388</v>
      </c>
      <c r="M26" s="15">
        <f>IF(D6L1719C2&lt;&gt;0,D6L1719C2*D6L1719C4,D6L1719C3*D6L1719C4)</f>
        <v>62.575690899342732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31.287845449671366</v>
      </c>
      <c r="R26" s="16" t="s">
        <v>41390</v>
      </c>
      <c r="S26" s="15">
        <f>D6L1719C5-D6L1719C7</f>
        <v>31.287845449671366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30.231167226507985</v>
      </c>
      <c r="X26" s="16" t="s">
        <v>41392</v>
      </c>
      <c r="Y26" s="33">
        <f>D6L1719C7-D6L1719C10</f>
        <v>1.0566782231633809</v>
      </c>
      <c r="Z26" s="16" t="s">
        <v>41393</v>
      </c>
      <c r="AA26" s="33">
        <f>CHOOSE(MIN(D6L1719C9,RUN_YEARS),B7L816C7,B7L816C16,B7L816C25,B7L816C34,B7L816C43)</f>
        <v>3660568</v>
      </c>
      <c r="AB26" s="16" t="s">
        <v>41394</v>
      </c>
      <c r="AC26" s="33">
        <f>IF(D6L1719C12=0,0,D6L1719C10/D6L1719C12)</f>
        <v>8.258600093348351E-6</v>
      </c>
      <c r="AD26" s="16" t="s">
        <v>41395</v>
      </c>
      <c r="AE26" s="33">
        <f>IF(D6L1719C5=0,0,D6L1719C10/D6L1719C5)</f>
        <v>0.48311359877970633</v>
      </c>
      <c r="AF26" s="16" t="s">
        <v>41396</v>
      </c>
      <c r="AG26" s="33">
        <f>CHOOSE(MIN(D6L1719C9,RUN_YEARS),B7L816C5,B7L816C14,B7L816C23,B7L816C32,B7L816C41)</f>
        <v>49211.088637651788</v>
      </c>
      <c r="AH26" s="16" t="s">
        <v>41397</v>
      </c>
      <c r="AI26" s="33">
        <f>IF(D6L1719C15=0,0,D6L1719C11/D6L1719C15)</f>
        <v>2.1472360242705709E-5</v>
      </c>
      <c r="AJ26" s="16" t="s">
        <v>41398</v>
      </c>
      <c r="AK26" s="33">
        <f>IF(D6L1719C5=0,0,D6L1719C11/D6L1719C5)</f>
        <v>1.6886401220293674E-2</v>
      </c>
      <c r="AL26" s="16" t="s">
        <v>41399</v>
      </c>
      <c r="AM26" s="33">
        <f>D6L1719C8*CHOOSE(MIN(D6L1719C9,RUN_YEARS),B7L816C4,B7L816C13,B7L816C22,B7L816C31,B7L816C40)</f>
        <v>7.605891026787825</v>
      </c>
      <c r="AN26" s="16" t="s">
        <v>41400</v>
      </c>
      <c r="AO26" s="33">
        <f>D6L1719C8-D6L1719C18</f>
        <v>23.681954422883543</v>
      </c>
      <c r="AP26" s="16" t="s">
        <v>41401</v>
      </c>
      <c r="AQ26" s="33">
        <f>CHOOSE(MIN(D6L1719C9,RUN_YEARS),B7L816C2,B7L816C11,B7L816C20,B7L816C29,B7L816C38)</f>
        <v>7833.3995772726257</v>
      </c>
      <c r="AR26" s="16" t="s">
        <v>41402</v>
      </c>
      <c r="AS26" s="33">
        <f>IF(D6L1719C20=0,0,D6L1719C18/D6L1719C20)</f>
        <v>9.7095660086779164E-4</v>
      </c>
      <c r="AT26" s="16" t="s">
        <v>41403</v>
      </c>
      <c r="AU26" s="33">
        <f>IF(D6L1719C5=0,0,D6L1719C18/D6L1719C5)</f>
        <v>0.1215470563325049</v>
      </c>
      <c r="AV26" s="16" t="s">
        <v>41404</v>
      </c>
      <c r="AW26" s="33">
        <f>CHOOSE(MIN(D6L1719C9,RUN_YEARS),B7L816C1,B7L816C10,B7L816C19,B7L816C28,B7L816C37)</f>
        <v>24390.332587180324</v>
      </c>
      <c r="AX26" s="16" t="s">
        <v>41405</v>
      </c>
      <c r="AY26" s="33">
        <f>IF(D6L1719C23=0,0,D6L1719C19/D6L1719C23)</f>
        <v>9.7095660086779186E-4</v>
      </c>
      <c r="AZ26" s="16" t="s">
        <v>41406</v>
      </c>
      <c r="BA26" s="33">
        <f>IF(D6L1719C5=0,0,D6L1719C19/D6L1719C5)</f>
        <v>0.37845294366749516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2.6678453985313202</v>
      </c>
      <c r="J27" s="16" t="s">
        <v>41429</v>
      </c>
      <c r="K27" s="21">
        <f>IF(FLOW_THRU_100PCT="Y",1,INDEX(VariabilityMatrix,D6L1720C1,D6L1720C9))</f>
        <v>0.3403520937805683</v>
      </c>
      <c r="L27" s="16" t="s">
        <v>41409</v>
      </c>
      <c r="M27" s="15">
        <f>IF(D6L1720C2&lt;&gt;0,D6L1720C2*D6L1720C4,D6L1720C3*D6L1720C4)</f>
        <v>0.90800676727298946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0.45400338363649473</v>
      </c>
      <c r="R27" s="16" t="s">
        <v>41411</v>
      </c>
      <c r="S27" s="15">
        <f>D6L1720C5-D6L1720C7</f>
        <v>0.45400338363649473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0.43857760260868001</v>
      </c>
      <c r="X27" s="16" t="s">
        <v>41413</v>
      </c>
      <c r="Y27" s="33">
        <f>D6L1720C7-D6L1720C10</f>
        <v>1.5425781027814722E-2</v>
      </c>
      <c r="Z27" s="16" t="s">
        <v>41414</v>
      </c>
      <c r="AA27" s="33">
        <f>CHOOSE(MIN(D6L1720C9,RUN_YEARS),B7L816C7,B7L816C16,B7L816C25,B7L816C34,B7L816C43)</f>
        <v>3703768</v>
      </c>
      <c r="AB27" s="16" t="s">
        <v>41415</v>
      </c>
      <c r="AC27" s="33">
        <f>IF(D6L1720C12=0,0,D6L1720C10/D6L1720C12)</f>
        <v>1.1841389703909101E-7</v>
      </c>
      <c r="AD27" s="16" t="s">
        <v>41416</v>
      </c>
      <c r="AE27" s="33">
        <f>IF(D6L1720C5=0,0,D6L1720C10/D6L1720C5)</f>
        <v>0.48301138098987645</v>
      </c>
      <c r="AF27" s="16" t="s">
        <v>41417</v>
      </c>
      <c r="AG27" s="33">
        <f>CHOOSE(MIN(D6L1720C9,RUN_YEARS),B7L816C5,B7L816C14,B7L816C23,B7L816C32,B7L816C41)</f>
        <v>50103.854795413528</v>
      </c>
      <c r="AH27" s="16" t="s">
        <v>41418</v>
      </c>
      <c r="AI27" s="33">
        <f>IF(D6L1720C15=0,0,D6L1720C11/D6L1720C15)</f>
        <v>3.0787613230163656E-7</v>
      </c>
      <c r="AJ27" s="16" t="s">
        <v>41419</v>
      </c>
      <c r="AK27" s="33">
        <f>IF(D6L1720C5=0,0,D6L1720C11/D6L1720C5)</f>
        <v>1.698861901012353E-2</v>
      </c>
      <c r="AL27" s="16" t="s">
        <v>41420</v>
      </c>
      <c r="AM27" s="33">
        <f>D6L1720C8*CHOOSE(MIN(D6L1720C9,RUN_YEARS),B7L816C4,B7L816C13,B7L816C22,B7L816C31,B7L816C40)</f>
        <v>0.11171600391809773</v>
      </c>
      <c r="AN27" s="16" t="s">
        <v>41421</v>
      </c>
      <c r="AO27" s="33">
        <f>D6L1720C8-D6L1720C18</f>
        <v>0.34228737971839701</v>
      </c>
      <c r="AP27" s="16" t="s">
        <v>41422</v>
      </c>
      <c r="AQ27" s="33">
        <f>CHOOSE(MIN(D6L1720C9,RUN_YEARS),B7L816C2,B7L816C11,B7L816C20,B7L816C29,B7L816C38)</f>
        <v>8104.8387976265867</v>
      </c>
      <c r="AR27" s="16" t="s">
        <v>41423</v>
      </c>
      <c r="AS27" s="33">
        <f>IF(D6L1720C20=0,0,D6L1720C18/D6L1720C20)</f>
        <v>1.3783865010469122E-5</v>
      </c>
      <c r="AT27" s="16" t="s">
        <v>41424</v>
      </c>
      <c r="AU27" s="33">
        <f>IF(D6L1720C5=0,0,D6L1720C18/D6L1720C5)</f>
        <v>0.12303432963788766</v>
      </c>
      <c r="AV27" s="16" t="s">
        <v>41425</v>
      </c>
      <c r="AW27" s="33">
        <f>CHOOSE(MIN(D6L1720C9,RUN_YEARS),B7L816C1,B7L816C10,B7L816C19,B7L816C28,B7L816C37)</f>
        <v>24832.467487052643</v>
      </c>
      <c r="AX27" s="16" t="s">
        <v>41426</v>
      </c>
      <c r="AY27" s="33">
        <f>IF(D6L1720C23=0,0,D6L1720C19/D6L1720C23)</f>
        <v>1.3783865010469122E-5</v>
      </c>
      <c r="AZ27" s="16" t="s">
        <v>41427</v>
      </c>
      <c r="BA27" s="33">
        <f>IF(D6L1720C5=0,0,D6L1720C19/D6L1720C5)</f>
        <v>0.37696567036211237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0.3403520937805683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3703768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50103.854795413528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8104.8387976265867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24832.467487052643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0.3403520937805683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3703768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50103.854795413528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8104.8387976265867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24832.467487052643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0.3403520937805683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3703768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50103.854795413528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8104.8387976265867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24832.467487052643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0.3403520937805683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3703768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50103.854795413528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8104.8387976265867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24832.467487052643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0.3403520937805683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3703768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50103.854795413528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8104.8387976265867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24832.467487052643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4.9758827005501924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4.2792591224731655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2.1396295612365828</v>
      </c>
      <c r="R33" s="16" t="s">
        <v>41537</v>
      </c>
      <c r="S33" s="15">
        <f>D6L1726C5-D6L1726C7</f>
        <v>2.1396295612365828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2.0669308583592905</v>
      </c>
      <c r="X33" s="16" t="s">
        <v>41539</v>
      </c>
      <c r="Y33" s="33">
        <f>D6L1726C7-D6L1726C10</f>
        <v>7.2698702877292298E-2</v>
      </c>
      <c r="Z33" s="16" t="s">
        <v>41540</v>
      </c>
      <c r="AA33" s="33">
        <f>CHOOSE(MIN(D6L1726C9,RUN_YEARS),B7L816C7,B7L816C16,B7L816C25,B7L816C34,B7L816C43)</f>
        <v>3703768</v>
      </c>
      <c r="AB33" s="16" t="s">
        <v>41541</v>
      </c>
      <c r="AC33" s="33">
        <f>IF(D6L1726C12=0,0,D6L1726C10/D6L1726C12)</f>
        <v>5.5806164380687193E-7</v>
      </c>
      <c r="AD33" s="16" t="s">
        <v>41542</v>
      </c>
      <c r="AE33" s="33">
        <f>IF(D6L1726C5=0,0,D6L1726C10/D6L1726C5)</f>
        <v>0.48301138098987645</v>
      </c>
      <c r="AF33" s="16" t="s">
        <v>41543</v>
      </c>
      <c r="AG33" s="33">
        <f>CHOOSE(MIN(D6L1726C9,RUN_YEARS),B7L816C5,B7L816C14,B7L816C23,B7L816C32,B7L816C41)</f>
        <v>50103.854795413528</v>
      </c>
      <c r="AH33" s="16" t="s">
        <v>41544</v>
      </c>
      <c r="AI33" s="33">
        <f>IF(D6L1726C15=0,0,D6L1726C11/D6L1726C15)</f>
        <v>1.4509602738978695E-6</v>
      </c>
      <c r="AJ33" s="16" t="s">
        <v>41545</v>
      </c>
      <c r="AK33" s="33">
        <f>IF(D6L1726C5=0,0,D6L1726C11/D6L1726C5)</f>
        <v>1.6988619010123565E-2</v>
      </c>
      <c r="AL33" s="16" t="s">
        <v>41546</v>
      </c>
      <c r="AM33" s="33">
        <f>D6L1726C8*CHOOSE(MIN(D6L1726C9,RUN_YEARS),B7L816C4,B7L816C13,B7L816C22,B7L816C31,B7L816C40)</f>
        <v>0.5264957774803013</v>
      </c>
      <c r="AN33" s="16" t="s">
        <v>41547</v>
      </c>
      <c r="AO33" s="33">
        <f>D6L1726C8-D6L1726C18</f>
        <v>1.6131337837562816</v>
      </c>
      <c r="AP33" s="16" t="s">
        <v>41548</v>
      </c>
      <c r="AQ33" s="33">
        <f>CHOOSE(MIN(D6L1726C9,RUN_YEARS),B7L816C2,B7L816C11,B7L816C20,B7L816C29,B7L816C38)</f>
        <v>8104.8387976265867</v>
      </c>
      <c r="AR33" s="16" t="s">
        <v>41549</v>
      </c>
      <c r="AS33" s="33">
        <f>IF(D6L1726C20=0,0,D6L1726C18/D6L1726C20)</f>
        <v>6.4960672337428829E-5</v>
      </c>
      <c r="AT33" s="16" t="s">
        <v>41550</v>
      </c>
      <c r="AU33" s="33">
        <f>IF(D6L1726C5=0,0,D6L1726C18/D6L1726C5)</f>
        <v>0.12303432963788766</v>
      </c>
      <c r="AV33" s="16" t="s">
        <v>41551</v>
      </c>
      <c r="AW33" s="33">
        <f>CHOOSE(MIN(D6L1726C9,RUN_YEARS),B7L816C1,B7L816C10,B7L816C19,B7L816C28,B7L816C37)</f>
        <v>24832.467487052643</v>
      </c>
      <c r="AX33" s="16" t="s">
        <v>41552</v>
      </c>
      <c r="AY33" s="33">
        <f>IF(D6L1726C23=0,0,D6L1726C19/D6L1726C23)</f>
        <v>6.4960672337428829E-5</v>
      </c>
      <c r="AZ33" s="16" t="s">
        <v>41553</v>
      </c>
      <c r="BA33" s="33">
        <f>IF(D6L1726C5=0,0,D6L1726C19/D6L1726C5)</f>
        <v>0.37696567036211237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-0.95855338056817951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-0.82435590728863439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-0.4121779536443172</v>
      </c>
      <c r="R34" s="16" t="s">
        <v>41557</v>
      </c>
      <c r="S34" s="15">
        <f>D6L1727C5-D6L1727C7</f>
        <v>-0.4121779536443172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-0.39825754904552213</v>
      </c>
      <c r="X34" s="16" t="s">
        <v>41559</v>
      </c>
      <c r="Y34" s="33">
        <f>D6L1727C7-D6L1727C10</f>
        <v>-1.3920404598795066E-2</v>
      </c>
      <c r="Z34" s="16" t="s">
        <v>41560</v>
      </c>
      <c r="AA34" s="33">
        <f>CHOOSE(MIN(D6L1727C9,RUN_YEARS),B7L816C7,B7L816C16,B7L816C25,B7L816C34,B7L816C43)</f>
        <v>3660568</v>
      </c>
      <c r="AB34" s="16" t="s">
        <v>41561</v>
      </c>
      <c r="AC34" s="33">
        <f>IF(D6L1727C12=0,0,D6L1727C10/D6L1727C12)</f>
        <v>-1.0879665370115297E-7</v>
      </c>
      <c r="AD34" s="16" t="s">
        <v>41562</v>
      </c>
      <c r="AE34" s="33">
        <f>IF(D6L1727C5=0,0,D6L1727C10/D6L1727C5)</f>
        <v>0.48311359877970633</v>
      </c>
      <c r="AF34" s="16" t="s">
        <v>41563</v>
      </c>
      <c r="AG34" s="33">
        <f>CHOOSE(MIN(D6L1727C9,RUN_YEARS),B7L816C5,B7L816C14,B7L816C23,B7L816C32,B7L816C41)</f>
        <v>49211.088637651788</v>
      </c>
      <c r="AH34" s="16" t="s">
        <v>41564</v>
      </c>
      <c r="AI34" s="33">
        <f>IF(D6L1727C15=0,0,D6L1727C11/D6L1727C15)</f>
        <v>-2.8287129962299707E-7</v>
      </c>
      <c r="AJ34" s="16" t="s">
        <v>41565</v>
      </c>
      <c r="AK34" s="33">
        <f>IF(D6L1727C5=0,0,D6L1727C11/D6L1727C5)</f>
        <v>1.688640122029364E-2</v>
      </c>
      <c r="AL34" s="16" t="s">
        <v>41566</v>
      </c>
      <c r="AM34" s="33">
        <f>D6L1727C8*CHOOSE(MIN(D6L1727C9,RUN_YEARS),B7L816C4,B7L816C13,B7L816C22,B7L816C31,B7L816C40)</f>
        <v>-0.10019803390124483</v>
      </c>
      <c r="AN34" s="16" t="s">
        <v>41567</v>
      </c>
      <c r="AO34" s="33">
        <f>D6L1727C8-D6L1727C18</f>
        <v>-0.31197991974307238</v>
      </c>
      <c r="AP34" s="16" t="s">
        <v>41568</v>
      </c>
      <c r="AQ34" s="33">
        <f>CHOOSE(MIN(D6L1727C9,RUN_YEARS),B7L816C2,B7L816C11,B7L816C20,B7L816C29,B7L816C38)</f>
        <v>7833.3995772726257</v>
      </c>
      <c r="AR34" s="16" t="s">
        <v>41569</v>
      </c>
      <c r="AS34" s="33">
        <f>IF(D6L1727C20=0,0,D6L1727C18/D6L1727C20)</f>
        <v>-1.2791130199964986E-5</v>
      </c>
      <c r="AT34" s="16" t="s">
        <v>41570</v>
      </c>
      <c r="AU34" s="33">
        <f>IF(D6L1727C5=0,0,D6L1727C18/D6L1727C5)</f>
        <v>0.1215470563325049</v>
      </c>
      <c r="AV34" s="16" t="s">
        <v>41571</v>
      </c>
      <c r="AW34" s="33">
        <f>CHOOSE(MIN(D6L1727C9,RUN_YEARS),B7L816C1,B7L816C10,B7L816C19,B7L816C28,B7L816C37)</f>
        <v>24390.332587180324</v>
      </c>
      <c r="AX34" s="16" t="s">
        <v>41572</v>
      </c>
      <c r="AY34" s="33">
        <f>IF(D6L1727C23=0,0,D6L1727C19/D6L1727C23)</f>
        <v>-1.2791130199964986E-5</v>
      </c>
      <c r="AZ34" s="16" t="s">
        <v>41573</v>
      </c>
      <c r="BA34" s="33">
        <f>IF(D6L1727C5=0,0,D6L1727C19/D6L1727C5)</f>
        <v>0.3784529436674951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1150.5643457262577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829.12664562784039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414.56332281392019</v>
      </c>
      <c r="R35" s="16" t="s">
        <v>41577</v>
      </c>
      <c r="S35" s="15">
        <f>SUM(D6L1701C8:D6L1727C8)-2*SUM(D6L1709C8,D6L1711C8,D6L1722C8,D6L1724C8,D6L1727C8)</f>
        <v>414.56332281392019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400.56054516904743</v>
      </c>
      <c r="X35" s="16" t="s">
        <v>41579</v>
      </c>
      <c r="Y35" s="33">
        <f>SUM(D6L1701C11:D6L1727C11)-2*SUM(D6L1709C11,D6L1711C11,D6L1722C11,D6L1724C11,D6L1727C11)</f>
        <v>14.002777644872779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1.094266640731493E-4</v>
      </c>
      <c r="AD35" s="16" t="s">
        <v>41581</v>
      </c>
      <c r="AE35" s="33">
        <f>IF(D6L1728C5=0,0,D6L1728C10/D6L1728C5)</f>
        <v>0.4831114128116466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2.8450932659018779E-4</v>
      </c>
      <c r="AJ35" s="16" t="s">
        <v>41583</v>
      </c>
      <c r="AK35" s="33">
        <f>IF(D6L1728C5=0,0,D6L1728C11/D6L1728C5)</f>
        <v>1.6888587188353406E-2</v>
      </c>
      <c r="AL35" s="16" t="s">
        <v>41584</v>
      </c>
      <c r="AM35" s="33">
        <f>SUM(D6L1701C18:D6L1727C18)-2*SUM(D6L1709C18,D6L1711C18,D6L1722C18,D6L1724C18,D6L1727C18)</f>
        <v>100.81652444313696</v>
      </c>
      <c r="AN35" s="16" t="s">
        <v>41585</v>
      </c>
      <c r="AO35" s="33">
        <f>SUM(D6L1701C19:D6L1727C19)-2*SUM(D6L1709C19,D6L1711C19,D6L1722C19,D6L1724C19,D6L1727C19)</f>
        <v>313.74679837078344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1.286206321993066E-2</v>
      </c>
      <c r="AT35" s="16" t="s">
        <v>41587</v>
      </c>
      <c r="AU35" s="33">
        <f>IF(D6L1728C5=0,0,D6L1728C18/D6L1728C5)</f>
        <v>0.12159363708157704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1.286206321993066E-2</v>
      </c>
      <c r="AZ35" s="16" t="s">
        <v>41589</v>
      </c>
      <c r="BA35" s="33">
        <f>IF(D6L1728C5=0,0,D6L1728C19/D6L1728C5)</f>
        <v>0.37840636291842322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13.738523216386334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6.8692616081931668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3.4346308040965834</v>
      </c>
      <c r="R36" s="16" t="s">
        <v>41594</v>
      </c>
      <c r="S36" s="15">
        <f>D6L1729C5-D6L1729C7</f>
        <v>3.4346308040965834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3.3179315357541213</v>
      </c>
      <c r="X36" s="16" t="s">
        <v>41596</v>
      </c>
      <c r="Y36" s="33">
        <f>D6L1729C7-D6L1729C10</f>
        <v>0.11669926834246214</v>
      </c>
      <c r="Z36" s="16" t="s">
        <v>41597</v>
      </c>
      <c r="AA36" s="33">
        <f>CHOOSE(MIN(D6L1729C9,RUN_YEARS),B7L816C7,B7L816C16,B7L816C25,B7L816C34,B7L816C43)</f>
        <v>3703768</v>
      </c>
      <c r="AB36" s="16" t="s">
        <v>41598</v>
      </c>
      <c r="AC36" s="33">
        <f>IF(D6L1729C12=0,0,D6L1729C10/D6L1729C12)</f>
        <v>8.9582596311489305E-7</v>
      </c>
      <c r="AD36" s="16" t="s">
        <v>41599</v>
      </c>
      <c r="AE36" s="33">
        <f>IF(D6L1729C5=0,0,D6L1729C10/D6L1729C5)</f>
        <v>0.48301138098987645</v>
      </c>
      <c r="AF36" s="16" t="s">
        <v>41600</v>
      </c>
      <c r="AG36" s="33">
        <f>CHOOSE(MIN(D6L1729C9,RUN_YEARS),B7L816C5,B7L816C14,B7L816C23,B7L816C32,B7L816C41)</f>
        <v>50103.854795413528</v>
      </c>
      <c r="AH36" s="16" t="s">
        <v>41601</v>
      </c>
      <c r="AI36" s="33">
        <f>IF(D6L1729C15=0,0,D6L1729C11/D6L1729C15)</f>
        <v>2.3291475040987207E-6</v>
      </c>
      <c r="AJ36" s="16" t="s">
        <v>41602</v>
      </c>
      <c r="AK36" s="33">
        <f>IF(D6L1729C5=0,0,D6L1729C11/D6L1729C5)</f>
        <v>1.6988619010123527E-2</v>
      </c>
      <c r="AL36" s="16" t="s">
        <v>41603</v>
      </c>
      <c r="AM36" s="33">
        <f>D6L1729C8*CHOOSE(MIN(D6L1729C9,RUN_YEARS),B7L816C4,B7L816C13,B7L816C22,B7L816C31,B7L816C40)</f>
        <v>0.84515499707132435</v>
      </c>
      <c r="AN36" s="16" t="s">
        <v>41604</v>
      </c>
      <c r="AO36" s="33">
        <f>D6L1729C8-D6L1729C18</f>
        <v>2.5894758070252593</v>
      </c>
      <c r="AP36" s="16" t="s">
        <v>41605</v>
      </c>
      <c r="AQ36" s="33">
        <f>CHOOSE(MIN(D6L1729C9,RUN_YEARS),B7L816C2,B7L816C11,B7L816C20,B7L816C29,B7L816C38)</f>
        <v>8104.8387976265867</v>
      </c>
      <c r="AR36" s="16" t="s">
        <v>41606</v>
      </c>
      <c r="AS36" s="33">
        <f>IF(D6L1729C20=0,0,D6L1729C18/D6L1729C20)</f>
        <v>1.0427782935285755E-4</v>
      </c>
      <c r="AT36" s="16" t="s">
        <v>41607</v>
      </c>
      <c r="AU36" s="33">
        <f>IF(D6L1729C5=0,0,D6L1729C18/D6L1729C5)</f>
        <v>0.12303432963788766</v>
      </c>
      <c r="AV36" s="16" t="s">
        <v>41608</v>
      </c>
      <c r="AW36" s="33">
        <f>CHOOSE(MIN(D6L1729C9,RUN_YEARS),B7L816C1,B7L816C10,B7L816C19,B7L816C28,B7L816C37)</f>
        <v>24832.467487052643</v>
      </c>
      <c r="AX36" s="16" t="s">
        <v>41609</v>
      </c>
      <c r="AY36" s="33">
        <f>IF(D6L1729C23=0,0,D6L1729C19/D6L1729C23)</f>
        <v>1.0427782935285757E-4</v>
      </c>
      <c r="AZ36" s="16" t="s">
        <v>41610</v>
      </c>
      <c r="BA36" s="33">
        <f>IF(D6L1729C5=0,0,D6L1729C19/D6L1729C5)</f>
        <v>0.37696567036211237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3703768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50103.854795413528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8104.8387976265867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24832.467487052643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836.26183507253756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418.13091753626878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209.06545876813439</v>
      </c>
      <c r="R38" s="16" t="s">
        <v>41634</v>
      </c>
      <c r="S38" s="15">
        <f>D6L1731C5-D6L1731C7</f>
        <v>209.06545876813439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201.96199191375734</v>
      </c>
      <c r="X38" s="16" t="s">
        <v>41636</v>
      </c>
      <c r="Y38" s="33">
        <f>D6L1731C7-D6L1731C10</f>
        <v>7.1034668543770465</v>
      </c>
      <c r="Z38" s="16" t="s">
        <v>41637</v>
      </c>
      <c r="AA38" s="33">
        <f>CHOOSE(MIN(D6L1731C9,RUN_YEARS),B7L816C7,B7L816C16,B7L816C25,B7L816C34,B7L816C43)</f>
        <v>3703768</v>
      </c>
      <c r="AB38" s="16" t="s">
        <v>41638</v>
      </c>
      <c r="AC38" s="33">
        <f>IF(D6L1731C12=0,0,D6L1731C10/D6L1731C12)</f>
        <v>5.4528791196899308E-5</v>
      </c>
      <c r="AD38" s="16" t="s">
        <v>41639</v>
      </c>
      <c r="AE38" s="33">
        <f>IF(D6L1731C5=0,0,D6L1731C10/D6L1731C5)</f>
        <v>0.4830113809898765</v>
      </c>
      <c r="AF38" s="16" t="s">
        <v>41640</v>
      </c>
      <c r="AG38" s="33">
        <f>CHOOSE(MIN(D6L1731C9,RUN_YEARS),B7L816C5,B7L816C14,B7L816C23,B7L816C32,B7L816C41)</f>
        <v>50103.854795413528</v>
      </c>
      <c r="AH38" s="16" t="s">
        <v>41641</v>
      </c>
      <c r="AI38" s="33">
        <f>IF(D6L1731C15=0,0,D6L1731C11/D6L1731C15)</f>
        <v>1.4177485711193807E-4</v>
      </c>
      <c r="AJ38" s="16" t="s">
        <v>41642</v>
      </c>
      <c r="AK38" s="33">
        <f>IF(D6L1731C5=0,0,D6L1731C11/D6L1731C5)</f>
        <v>1.6988619010123523E-2</v>
      </c>
      <c r="AL38" s="16" t="s">
        <v>41643</v>
      </c>
      <c r="AM38" s="33">
        <f>D6L1731C8*CHOOSE(MIN(D6L1731C9,RUN_YEARS),B7L816C4,B7L816C13,B7L816C22,B7L816C31,B7L816C40)</f>
        <v>51.444457139949712</v>
      </c>
      <c r="AN38" s="16" t="s">
        <v>41644</v>
      </c>
      <c r="AO38" s="33">
        <f>D6L1731C8-D6L1731C18</f>
        <v>157.62100162818467</v>
      </c>
      <c r="AP38" s="16" t="s">
        <v>41645</v>
      </c>
      <c r="AQ38" s="33">
        <f>CHOOSE(MIN(D6L1731C9,RUN_YEARS),B7L816C2,B7L816C11,B7L816C20,B7L816C29,B7L816C38)</f>
        <v>8104.8387976265867</v>
      </c>
      <c r="AR38" s="16" t="s">
        <v>41646</v>
      </c>
      <c r="AS38" s="33">
        <f>IF(D6L1731C20=0,0,D6L1731C18/D6L1731C20)</f>
        <v>6.3473757374439893E-3</v>
      </c>
      <c r="AT38" s="16" t="s">
        <v>41647</v>
      </c>
      <c r="AU38" s="33">
        <f>IF(D6L1731C5=0,0,D6L1731C18/D6L1731C5)</f>
        <v>0.12303432963788766</v>
      </c>
      <c r="AV38" s="16" t="s">
        <v>41648</v>
      </c>
      <c r="AW38" s="33">
        <f>CHOOSE(MIN(D6L1731C9,RUN_YEARS),B7L816C1,B7L816C10,B7L816C19,B7L816C28,B7L816C37)</f>
        <v>24832.467487052643</v>
      </c>
      <c r="AX38" s="16" t="s">
        <v>41649</v>
      </c>
      <c r="AY38" s="33">
        <f>IF(D6L1731C23=0,0,D6L1731C19/D6L1731C23)</f>
        <v>6.3473757374439901E-3</v>
      </c>
      <c r="AZ38" s="16" t="s">
        <v>41650</v>
      </c>
      <c r="BA38" s="33">
        <f>IF(D6L1731C5=0,0,D6L1731C19/D6L1731C5)</f>
        <v>0.37696567036211232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3703768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50103.854795413528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8104.8387976265867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24832.467487052643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12923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12923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5169.2000000000007</v>
      </c>
      <c r="R40" s="16" t="s">
        <v>41675</v>
      </c>
      <c r="S40" s="15">
        <f>D6L1733C5-D6L1733C7</f>
        <v>7753.7999999999993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4993.5648612257392</v>
      </c>
      <c r="X40" s="16" t="s">
        <v>41677</v>
      </c>
      <c r="Y40" s="33">
        <f>D6L1733C7-D6L1733C10</f>
        <v>175.63513877426158</v>
      </c>
      <c r="Z40" s="16" t="s">
        <v>41678</v>
      </c>
      <c r="AA40" s="33">
        <f>CHOOSE(MIN(D6L1733C9,RUN_YEARS),B7L816C7,B7L816C16,B7L816C25,B7L816C34,B7L816C43)</f>
        <v>3703768</v>
      </c>
      <c r="AB40" s="16" t="s">
        <v>41679</v>
      </c>
      <c r="AC40" s="33">
        <f>IF(D6L1733C12=0,0,D6L1733C10/D6L1733C12)</f>
        <v>1.3482391071000504E-3</v>
      </c>
      <c r="AD40" s="16" t="s">
        <v>41680</v>
      </c>
      <c r="AE40" s="33">
        <f>IF(D6L1733C5=0,0,D6L1733C10/D6L1733C5)</f>
        <v>0.38640910479190121</v>
      </c>
      <c r="AF40" s="16" t="s">
        <v>41681</v>
      </c>
      <c r="AG40" s="33">
        <f>CHOOSE(MIN(D6L1733C9,RUN_YEARS),B7L816C5,B7L816C14,B7L816C23,B7L816C32,B7L816C41)</f>
        <v>50103.854795413528</v>
      </c>
      <c r="AH40" s="16" t="s">
        <v>41682</v>
      </c>
      <c r="AI40" s="33">
        <f>IF(D6L1733C15=0,0,D6L1733C11/D6L1733C15)</f>
        <v>3.5054216784601391E-3</v>
      </c>
      <c r="AJ40" s="16" t="s">
        <v>41683</v>
      </c>
      <c r="AK40" s="33">
        <f>IF(D6L1733C5=0,0,D6L1733C11/D6L1733C5)</f>
        <v>1.3590895208098861E-2</v>
      </c>
      <c r="AL40" s="16" t="s">
        <v>41684</v>
      </c>
      <c r="AM40" s="33">
        <f>D6L1733C8*CHOOSE(MIN(D6L1733C9,RUN_YEARS),B7L816C4,B7L816C13,B7L816C22,B7L816C31,B7L816C40)</f>
        <v>1907.9671702925064</v>
      </c>
      <c r="AN40" s="16" t="s">
        <v>41685</v>
      </c>
      <c r="AO40" s="33">
        <f>D6L1733C8-D6L1733C18</f>
        <v>5845.8328297074931</v>
      </c>
      <c r="AP40" s="16" t="s">
        <v>41686</v>
      </c>
      <c r="AQ40" s="33">
        <f>CHOOSE(MIN(D6L1733C9,RUN_YEARS),B7L816C2,B7L816C11,B7L816C20,B7L816C29,B7L816C38)</f>
        <v>8104.8387976265867</v>
      </c>
      <c r="AR40" s="16" t="s">
        <v>41687</v>
      </c>
      <c r="AS40" s="33">
        <f>IF(D6L1733C20=0,0,D6L1733C18/D6L1733C20)</f>
        <v>0.23541087218801116</v>
      </c>
      <c r="AT40" s="16" t="s">
        <v>41688</v>
      </c>
      <c r="AU40" s="33">
        <f>IF(D6L1733C5=0,0,D6L1733C18/D6L1733C5)</f>
        <v>0.14764119556546518</v>
      </c>
      <c r="AV40" s="16" t="s">
        <v>41689</v>
      </c>
      <c r="AW40" s="33">
        <f>CHOOSE(MIN(D6L1733C9,RUN_YEARS),B7L816C1,B7L816C10,B7L816C19,B7L816C28,B7L816C37)</f>
        <v>24832.467487052643</v>
      </c>
      <c r="AX40" s="16" t="s">
        <v>41690</v>
      </c>
      <c r="AY40" s="33">
        <f>IF(D6L1733C23=0,0,D6L1733C19/D6L1733C23)</f>
        <v>0.23541087218801118</v>
      </c>
      <c r="AZ40" s="16" t="s">
        <v>41691</v>
      </c>
      <c r="BA40" s="33">
        <f>IF(D6L1733C5=0,0,D6L1733C19/D6L1733C5)</f>
        <v>0.4523588044345348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3703768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50103.854795413528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8104.8387976265867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24832.467487052643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13773.000358288924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13348.000179144461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5381.7000895722313</v>
      </c>
      <c r="R44" s="16" t="s">
        <v>41714</v>
      </c>
      <c r="S44" s="15">
        <f>SUM(D6L1729C8:D6L1736C8)</f>
        <v>7966.3000895722298</v>
      </c>
      <c r="U44" s="21" t="str">
        <f>NULL_VALUE</f>
        <v>n/a</v>
      </c>
      <c r="V44" s="16" t="s">
        <v>41715</v>
      </c>
      <c r="W44" s="33">
        <f>SUM(D6L1729C10:D6L1736C10)</f>
        <v>5198.8447846752506</v>
      </c>
      <c r="X44" s="16" t="s">
        <v>41716</v>
      </c>
      <c r="Y44" s="33">
        <f>SUM(D6L1729C11:D6L1736C11)</f>
        <v>182.8553048969811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1.4036637242600646E-3</v>
      </c>
      <c r="AD44" s="16" t="s">
        <v>41718</v>
      </c>
      <c r="AE44" s="33">
        <f>IF(D6L1737C5=0,0,D6L1737C10/D6L1737C5)</f>
        <v>0.38948492020536296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3.6495256830761757E-3</v>
      </c>
      <c r="AJ44" s="16" t="s">
        <v>41720</v>
      </c>
      <c r="AK44" s="33">
        <f>IF(D6L1737C5=0,0,D6L1737C11/D6L1737C5)</f>
        <v>1.3699078696648713E-2</v>
      </c>
      <c r="AL44" s="16" t="s">
        <v>41721</v>
      </c>
      <c r="AM44" s="33">
        <f>SUM(D6L1729C18:D6L1736C18)</f>
        <v>1960.2567824295274</v>
      </c>
      <c r="AN44" s="16" t="s">
        <v>41722</v>
      </c>
      <c r="AO44" s="33">
        <f>SUM(D6L1729C19:D6L1736C19)</f>
        <v>6006.0433071427033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0.24186252575480799</v>
      </c>
      <c r="AT44" s="16" t="s">
        <v>41724</v>
      </c>
      <c r="AU44" s="33">
        <f>IF(D6L1737C5=0,0,D6L1737C18/D6L1737C5)</f>
        <v>0.14685771322451166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0.24186252575480804</v>
      </c>
      <c r="AZ44" s="16" t="s">
        <v>41726</v>
      </c>
      <c r="BA44" s="33">
        <f>IF(D6L1737C5=0,0,D6L1737C19/D6L1737C5)</f>
        <v>0.4499582878734768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1389.3055507825816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694.65277539129079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347.32638769564539</v>
      </c>
      <c r="R45" s="16" t="s">
        <v>41731</v>
      </c>
      <c r="S45" s="15">
        <f>D6L1738C5-D6L1738C7</f>
        <v>347.32638769564539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335.5251963501978</v>
      </c>
      <c r="X45" s="16" t="s">
        <v>41733</v>
      </c>
      <c r="Y45" s="33">
        <f>D6L1738C7-D6L1738C10</f>
        <v>11.801191345447592</v>
      </c>
      <c r="Z45" s="16" t="s">
        <v>41734</v>
      </c>
      <c r="AA45" s="33">
        <f>CHOOSE(MIN(D6L1738C9,RUN_YEARS),B7L816C7,B7L816C16,B7L816C25,B7L816C34,B7L816C43)</f>
        <v>3703768</v>
      </c>
      <c r="AB45" s="16" t="s">
        <v>41735</v>
      </c>
      <c r="AC45" s="33">
        <f>IF(D6L1738C12=0,0,D6L1738C10/D6L1738C12)</f>
        <v>9.0590230368154211E-5</v>
      </c>
      <c r="AD45" s="16" t="s">
        <v>41736</v>
      </c>
      <c r="AE45" s="33">
        <f>IF(D6L1738C5=0,0,D6L1738C10/D6L1738C5)</f>
        <v>0.48301138098987639</v>
      </c>
      <c r="AF45" s="16" t="s">
        <v>41737</v>
      </c>
      <c r="AG45" s="33">
        <f>CHOOSE(MIN(D6L1738C9,RUN_YEARS),B7L816C5,B7L816C14,B7L816C23,B7L816C32,B7L816C41)</f>
        <v>50103.854795413528</v>
      </c>
      <c r="AH45" s="16" t="s">
        <v>41738</v>
      </c>
      <c r="AI45" s="33">
        <f>IF(D6L1738C15=0,0,D6L1738C11/D6L1738C15)</f>
        <v>2.3553459895720168E-4</v>
      </c>
      <c r="AJ45" s="16" t="s">
        <v>41739</v>
      </c>
      <c r="AK45" s="33">
        <f>IF(D6L1738C5=0,0,D6L1738C11/D6L1738C5)</f>
        <v>1.6988619010123586E-2</v>
      </c>
      <c r="AL45" s="16" t="s">
        <v>41740</v>
      </c>
      <c r="AM45" s="33">
        <f>D6L1738C8*CHOOSE(MIN(D6L1738C9,RUN_YEARS),B7L816C4,B7L816C13,B7L816C22,B7L816C31,B7L816C40)</f>
        <v>85.466138551365603</v>
      </c>
      <c r="AN45" s="16" t="s">
        <v>41741</v>
      </c>
      <c r="AO45" s="33">
        <f>D6L1738C8-D6L1738C18</f>
        <v>261.86024914427981</v>
      </c>
      <c r="AP45" s="16" t="s">
        <v>41742</v>
      </c>
      <c r="AQ45" s="33">
        <f>CHOOSE(MIN(D6L1738C9,RUN_YEARS),B7L816C2,B7L816C11,B7L816C20,B7L816C29,B7L816C38)</f>
        <v>8104.8387976265867</v>
      </c>
      <c r="AR45" s="16" t="s">
        <v>41743</v>
      </c>
      <c r="AS45" s="33">
        <f>IF(D6L1738C20=0,0,D6L1738C18/D6L1738C20)</f>
        <v>1.054507568693327E-2</v>
      </c>
      <c r="AT45" s="16" t="s">
        <v>41744</v>
      </c>
      <c r="AU45" s="33">
        <f>IF(D6L1738C5=0,0,D6L1738C18/D6L1738C5)</f>
        <v>0.12303432963788766</v>
      </c>
      <c r="AV45" s="16" t="s">
        <v>41745</v>
      </c>
      <c r="AW45" s="33">
        <f>CHOOSE(MIN(D6L1738C9,RUN_YEARS),B7L816C1,B7L816C10,B7L816C19,B7L816C28,B7L816C37)</f>
        <v>24832.467487052643</v>
      </c>
      <c r="AX45" s="16" t="s">
        <v>41746</v>
      </c>
      <c r="AY45" s="33">
        <f>IF(D6L1738C23=0,0,D6L1738C19/D6L1738C23)</f>
        <v>1.0545075686933272E-2</v>
      </c>
      <c r="AZ45" s="16" t="s">
        <v>41747</v>
      </c>
      <c r="BA45" s="33">
        <f>IF(D6L1738C5=0,0,D6L1738C19/D6L1738C5)</f>
        <v>0.37696567036211237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16639.632633510075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16639.632633510075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6655.8530534040301</v>
      </c>
      <c r="R46" s="16" t="s">
        <v>41751</v>
      </c>
      <c r="S46" s="15">
        <f>D6L1739C5-D6L1739C7</f>
        <v>9983.7795801060456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6429.7055499807329</v>
      </c>
      <c r="X46" s="16" t="s">
        <v>41753</v>
      </c>
      <c r="Y46" s="33">
        <f>D6L1739C7-D6L1739C10</f>
        <v>226.14750342329717</v>
      </c>
      <c r="Z46" s="16" t="s">
        <v>41754</v>
      </c>
      <c r="AA46" s="33">
        <f>CHOOSE(MIN(D6L1739C9,RUN_YEARS),B7L816C7,B7L816C16,B7L816C25,B7L816C34,B7L816C43)</f>
        <v>3703768</v>
      </c>
      <c r="AB46" s="16" t="s">
        <v>41755</v>
      </c>
      <c r="AC46" s="33">
        <f>IF(D6L1739C12=0,0,D6L1739C10/D6L1739C12)</f>
        <v>1.7359903617021187E-3</v>
      </c>
      <c r="AD46" s="16" t="s">
        <v>41756</v>
      </c>
      <c r="AE46" s="33">
        <f>IF(D6L1739C5=0,0,D6L1739C10/D6L1739C5)</f>
        <v>0.38640910479190116</v>
      </c>
      <c r="AF46" s="16" t="s">
        <v>41757</v>
      </c>
      <c r="AG46" s="33">
        <f>CHOOSE(MIN(D6L1739C9,RUN_YEARS),B7L816C5,B7L816C14,B7L816C23,B7L816C32,B7L816C41)</f>
        <v>50103.854795413528</v>
      </c>
      <c r="AH46" s="16" t="s">
        <v>41758</v>
      </c>
      <c r="AI46" s="33">
        <f>IF(D6L1739C15=0,0,D6L1739C11/D6L1739C15)</f>
        <v>4.5135749404255129E-3</v>
      </c>
      <c r="AJ46" s="16" t="s">
        <v>41759</v>
      </c>
      <c r="AK46" s="33">
        <f>IF(D6L1739C5=0,0,D6L1739C11/D6L1739C5)</f>
        <v>1.3590895208098841E-2</v>
      </c>
      <c r="AL46" s="16" t="s">
        <v>41760</v>
      </c>
      <c r="AM46" s="33">
        <f>D6L1739C8*CHOOSE(MIN(D6L1739C9,RUN_YEARS),B7L816C4,B7L816C13,B7L816C22,B7L816C31,B7L816C40)</f>
        <v>2456.6952557815575</v>
      </c>
      <c r="AN46" s="16" t="s">
        <v>41761</v>
      </c>
      <c r="AO46" s="33">
        <f>D6L1739C8-D6L1739C18</f>
        <v>7527.0843243244881</v>
      </c>
      <c r="AP46" s="16" t="s">
        <v>41762</v>
      </c>
      <c r="AQ46" s="33">
        <f>CHOOSE(MIN(D6L1739C9,RUN_YEARS),B7L816C2,B7L816C11,B7L816C20,B7L816C29,B7L816C38)</f>
        <v>8104.8387976265867</v>
      </c>
      <c r="AR46" s="16" t="s">
        <v>41763</v>
      </c>
      <c r="AS46" s="33">
        <f>IF(D6L1739C20=0,0,D6L1739C18/D6L1739C20)</f>
        <v>0.30311463523506155</v>
      </c>
      <c r="AT46" s="16" t="s">
        <v>41764</v>
      </c>
      <c r="AU46" s="33">
        <f>IF(D6L1739C5=0,0,D6L1739C18/D6L1739C5)</f>
        <v>0.14764119556546518</v>
      </c>
      <c r="AV46" s="16" t="s">
        <v>41765</v>
      </c>
      <c r="AW46" s="33">
        <f>CHOOSE(MIN(D6L1739C9,RUN_YEARS),B7L816C1,B7L816C10,B7L816C19,B7L816C28,B7L816C37)</f>
        <v>24832.467487052643</v>
      </c>
      <c r="AX46" s="16" t="s">
        <v>41766</v>
      </c>
      <c r="AY46" s="33">
        <f>IF(D6L1739C23=0,0,D6L1739C19/D6L1739C23)</f>
        <v>0.30311463523506155</v>
      </c>
      <c r="AZ46" s="16" t="s">
        <v>41767</v>
      </c>
      <c r="BA46" s="33">
        <f>IF(D6L1739C5=0,0,D6L1739C19/D6L1739C5)</f>
        <v>0.45235880443453486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18028.938184292656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17334.285408901367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7003.1794410996754</v>
      </c>
      <c r="R47" s="16" t="s">
        <v>41771</v>
      </c>
      <c r="S47" s="15">
        <f>SUM(D6L1738C8:D6L1739C8)</f>
        <v>10331.105967801692</v>
      </c>
      <c r="U47" s="21" t="str">
        <f>NULL_VALUE</f>
        <v>n/a</v>
      </c>
      <c r="V47" s="16" t="s">
        <v>41772</v>
      </c>
      <c r="W47" s="33">
        <f>SUM(D6L1738C10:D6L1739C10)</f>
        <v>6765.2307463309307</v>
      </c>
      <c r="X47" s="16" t="s">
        <v>41773</v>
      </c>
      <c r="Y47" s="33">
        <f>SUM(D6L1738C11:D6L1739C11)</f>
        <v>237.94869476874476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1.826580592070273E-3</v>
      </c>
      <c r="AD47" s="16" t="s">
        <v>41775</v>
      </c>
      <c r="AE47" s="33">
        <f>IF(D6L1740C5=0,0,D6L1740C10/D6L1740C5)</f>
        <v>0.39028033672832585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4.7491095393827143E-3</v>
      </c>
      <c r="AJ47" s="16" t="s">
        <v>41777</v>
      </c>
      <c r="AK47" s="33">
        <f>IF(D6L1740C5=0,0,D6L1740C11/D6L1740C5)</f>
        <v>1.3727055321620307E-2</v>
      </c>
      <c r="AL47" s="16" t="s">
        <v>41778</v>
      </c>
      <c r="AM47" s="33">
        <f>SUM(D6L1738C18:D6L1739C18)</f>
        <v>2542.161394332923</v>
      </c>
      <c r="AN47" s="16" t="s">
        <v>41779</v>
      </c>
      <c r="AO47" s="33">
        <f>SUM(D6L1738C19:D6L1739C19)</f>
        <v>7788.9445734687679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0.31365971092199479</v>
      </c>
      <c r="AT47" s="16" t="s">
        <v>41781</v>
      </c>
      <c r="AU47" s="33">
        <f>IF(D6L1740C5=0,0,D6L1740C18/D6L1740C5)</f>
        <v>0.14665510197654252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0.31365971092199479</v>
      </c>
      <c r="AZ47" s="16" t="s">
        <v>41783</v>
      </c>
      <c r="BA47" s="33">
        <f>IF(D6L1740C5=0,0,D6L1740C19/D6L1740C5)</f>
        <v>0.4493375059735113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32952.502888307834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31511.412233673669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12799.442853485827</v>
      </c>
      <c r="R48" s="16" t="s">
        <v>41788</v>
      </c>
      <c r="S48" s="15">
        <f>SUM(D6L1728C8,D6L1737C8,D6L1740C8)</f>
        <v>18711.969380187842</v>
      </c>
      <c r="U48" s="21" t="str">
        <f>NULL_VALUE</f>
        <v>n/a</v>
      </c>
      <c r="V48" s="16" t="s">
        <v>41789</v>
      </c>
      <c r="W48" s="33">
        <f>SUM(D6L1728C10,D6L1737C10,D6L1740C10)</f>
        <v>12364.636076175229</v>
      </c>
      <c r="X48" s="16" t="s">
        <v>41790</v>
      </c>
      <c r="Y48" s="33">
        <f>SUM(D6L1728C11,D6L1737C11,D6L1740C11)</f>
        <v>434.80677731059865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3.339670980403487E-3</v>
      </c>
      <c r="AD48" s="16" t="s">
        <v>41792</v>
      </c>
      <c r="AE48" s="33">
        <f>IF(D6L1741C5=0,0,D6L1741C10/D6L1741C5)</f>
        <v>0.39238597065992981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8.6831445490490773E-3</v>
      </c>
      <c r="AJ48" s="16" t="s">
        <v>41794</v>
      </c>
      <c r="AK48" s="33">
        <f>IF(D6L1741C5=0,0,D6L1741C11/D6L1741C5)</f>
        <v>1.3798390693704175E-2</v>
      </c>
      <c r="AL48" s="16" t="s">
        <v>41795</v>
      </c>
      <c r="AM48" s="33">
        <f>SUM(D6L1728C18,D6L1737C18,D6L1740C18)</f>
        <v>4603.234701205587</v>
      </c>
      <c r="AN48" s="16" t="s">
        <v>41796</v>
      </c>
      <c r="AO48" s="33">
        <f>SUM(D6L1728C19,D6L1737C19,D6L1740C19)</f>
        <v>14108.734678982255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0.56838429989673345</v>
      </c>
      <c r="AT48" s="16" t="s">
        <v>41798</v>
      </c>
      <c r="AU48" s="33">
        <f>IF(D6L1741C5=0,0,D6L1741C18/D6L1741C5)</f>
        <v>0.14608151063082112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0.56838429989673345</v>
      </c>
      <c r="AZ48" s="16" t="s">
        <v>41800</v>
      </c>
      <c r="BA48" s="33">
        <f>IF(D6L1741C5=0,0,D6L1741C19/D6L1741C5)</f>
        <v>0.44773412801554491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00D46-D434-4972-A364-C4A509886E0E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1725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1725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7097</v>
      </c>
      <c r="R9" s="16" t="s">
        <v>41826</v>
      </c>
      <c r="S9" s="21">
        <f>IF(D6L1802C7=0,0,D6L1802C5/D6L1802C7)</f>
        <v>0.24306044807665211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19605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19605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63691</v>
      </c>
      <c r="R10" s="16" t="s">
        <v>41830</v>
      </c>
      <c r="S10" s="21">
        <f>IF(D6L1803C7=0,0,D6L1803C5/D6L1803C7)</f>
        <v>0.30781429087312179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2333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2333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1735223</v>
      </c>
      <c r="R11" s="16" t="s">
        <v>41834</v>
      </c>
      <c r="S11" s="21">
        <f>IF(D6L1804C7=0,0,D6L1804C5/D6L1804C7)</f>
        <v>1.3444957795049972E-3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28239</v>
      </c>
      <c r="R12" s="16" t="s">
        <v>41838</v>
      </c>
      <c r="S12" s="21">
        <f>IF(D6L1805C7=0,0,D6L1805C5/D6L1805C7)</f>
        <v>0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0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0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1216220</v>
      </c>
      <c r="R13" s="16" t="s">
        <v>41842</v>
      </c>
      <c r="S13" s="21">
        <f>IF(D6L1806C7=0,0,D6L1806C5/D6L1806C7)</f>
        <v>0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112947</v>
      </c>
      <c r="R14" s="16" t="s">
        <v>41846</v>
      </c>
      <c r="S14" s="21">
        <f>IF(D6L1807C7=0,0,D6L1807C5/D6L1807C7)</f>
        <v>0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1320582</v>
      </c>
      <c r="R15" s="16" t="s">
        <v>41850</v>
      </c>
      <c r="S15" s="21">
        <f>IF(D6L1808C7=0,0,D6L1808C5/D6L1808C7)</f>
        <v>0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10186</v>
      </c>
      <c r="R16" s="16" t="s">
        <v>41854</v>
      </c>
      <c r="S16" s="21">
        <f>IF(D6L1809C7=0,0,D6L1809C5/D6L1809C7)</f>
        <v>0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880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193286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193286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1353891</v>
      </c>
      <c r="R18" s="16" t="s">
        <v>41862</v>
      </c>
      <c r="S18" s="21">
        <f>IF(D6L1811C7=0,0,D6L1811C5/D6L1811C7)</f>
        <v>0.14276333914620895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59726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59726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460824</v>
      </c>
      <c r="R19" s="16" t="s">
        <v>41866</v>
      </c>
      <c r="S19" s="21">
        <f>IF(D6L1812C7=0,0,D6L1812C5/D6L1812C7)</f>
        <v>0.1296069649150218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0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1177</v>
      </c>
      <c r="R20" s="16" t="s">
        <v>41870</v>
      </c>
      <c r="S20" s="21">
        <f>IF(D6L1813C7=0,0,D6L1813C5/D6L1813C7)</f>
        <v>0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30935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30935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118210</v>
      </c>
      <c r="R21" s="16" t="s">
        <v>41874</v>
      </c>
      <c r="S21" s="21">
        <f>IF(D6L1814C7=0,0,D6L1814C5/D6L1814C7)</f>
        <v>0.26169528804669656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0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0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286184</v>
      </c>
      <c r="R22" s="16" t="s">
        <v>41878</v>
      </c>
      <c r="S22" s="21">
        <f>IF(D6L1815C7=0,0,D6L1815C5/D6L1815C7)</f>
        <v>0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0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1186170</v>
      </c>
      <c r="R23" s="16" t="s">
        <v>41883</v>
      </c>
      <c r="S23" s="21">
        <f>IF(D6L1816C7=0,0,D6L1816C5/D6L1816C7)</f>
        <v>0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1231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49788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49788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460824</v>
      </c>
      <c r="R25" s="16" t="s">
        <v>41892</v>
      </c>
      <c r="S25" s="21">
        <f>IF(D6L1818C7=0,0,D6L1818C5/D6L1818C7)</f>
        <v>0.10804124785167439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357398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357398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8363576</v>
      </c>
      <c r="R26" s="16" t="s">
        <v>41896</v>
      </c>
      <c r="S26" s="21">
        <f>SUM(D6L1801C8:D6L1818C8)</f>
        <v>1.1943260746888806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5FAD65-3761-4A40-84A3-ADF5769D4B3C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2.426221846460702E-3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0.33517173575209669</v>
      </c>
      <c r="L8" s="16" t="s">
        <v>41925</v>
      </c>
      <c r="M8" s="6">
        <f>D6L137C11</f>
        <v>-43.695869985963263</v>
      </c>
      <c r="N8" s="16" t="s">
        <v>41926</v>
      </c>
      <c r="O8" s="6">
        <f>D6L140C11</f>
        <v>-1.8114011245358244</v>
      </c>
      <c r="P8" s="16" t="s">
        <v>41927</v>
      </c>
      <c r="Q8" s="6">
        <f>D6L128C18</f>
        <v>5.1517830078609095E-4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0.33708277929777136</v>
      </c>
      <c r="X8" s="16" t="s">
        <v>41931</v>
      </c>
      <c r="Y8" s="6">
        <f>D6L137C19</f>
        <v>-64.695869985963256</v>
      </c>
      <c r="Z8" s="16" t="s">
        <v>41932</v>
      </c>
      <c r="AA8" s="6">
        <f>D6L140C19</f>
        <v>-1.3509610551221192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557.97970052371443</v>
      </c>
      <c r="F9" s="16" t="s">
        <v>41934</v>
      </c>
      <c r="G9" s="6">
        <f>D6L237C10</f>
        <v>278.50271884391566</v>
      </c>
      <c r="H9" s="16" t="s">
        <v>41935</v>
      </c>
      <c r="I9" s="6">
        <f>D6L240C10</f>
        <v>1.8236069478935919</v>
      </c>
      <c r="J9" s="16" t="s">
        <v>41936</v>
      </c>
      <c r="K9" s="6">
        <f>D6L228C11</f>
        <v>17.569784197758693</v>
      </c>
      <c r="L9" s="16" t="s">
        <v>41937</v>
      </c>
      <c r="M9" s="6">
        <f>D6L237C11</f>
        <v>8.9915374488554818</v>
      </c>
      <c r="N9" s="16" t="s">
        <v>41938</v>
      </c>
      <c r="O9" s="6">
        <f>D6L240C11</f>
        <v>5.8875655620323819E-2</v>
      </c>
      <c r="P9" s="16" t="s">
        <v>41939</v>
      </c>
      <c r="Q9" s="6">
        <f>D6L228C18</f>
        <v>160.21355803334151</v>
      </c>
      <c r="R9" s="16" t="s">
        <v>41940</v>
      </c>
      <c r="S9" s="6">
        <f>D6L237C18</f>
        <v>315.17194397908861</v>
      </c>
      <c r="T9" s="16" t="s">
        <v>41941</v>
      </c>
      <c r="U9" s="6">
        <f>D6L240C18</f>
        <v>0.5190348025896635</v>
      </c>
      <c r="V9" s="16" t="s">
        <v>41942</v>
      </c>
      <c r="W9" s="6">
        <f>D6L228C19</f>
        <v>415.33592668813156</v>
      </c>
      <c r="X9" s="16" t="s">
        <v>41943</v>
      </c>
      <c r="Y9" s="6">
        <f>D6L237C19</f>
        <v>827.9223123136826</v>
      </c>
      <c r="Z9" s="16" t="s">
        <v>41944</v>
      </c>
      <c r="AA9" s="6">
        <f>D6L240C19</f>
        <v>1.3634478009242521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9660.7822907684858</v>
      </c>
      <c r="F10" s="16" t="s">
        <v>41946</v>
      </c>
      <c r="G10" s="6">
        <f>D6L337C10</f>
        <v>6264.3386775075414</v>
      </c>
      <c r="H10" s="16" t="s">
        <v>41947</v>
      </c>
      <c r="I10" s="6">
        <f>D6L340C10</f>
        <v>3419.5526245879209</v>
      </c>
      <c r="J10" s="16" t="s">
        <v>41948</v>
      </c>
      <c r="K10" s="6">
        <f>D6L328C11</f>
        <v>420.07947435484215</v>
      </c>
      <c r="L10" s="16" t="s">
        <v>41949</v>
      </c>
      <c r="M10" s="6">
        <f>D6L337C11</f>
        <v>286.76605729132842</v>
      </c>
      <c r="N10" s="16" t="s">
        <v>41950</v>
      </c>
      <c r="O10" s="6">
        <f>D6L340C11</f>
        <v>156.53873047672766</v>
      </c>
      <c r="P10" s="16" t="s">
        <v>41951</v>
      </c>
      <c r="Q10" s="6">
        <f>D6L328C18</f>
        <v>2241.9718496004807</v>
      </c>
      <c r="R10" s="16" t="s">
        <v>41952</v>
      </c>
      <c r="S10" s="6">
        <f>D6L337C18</f>
        <v>4556.0061918000938</v>
      </c>
      <c r="T10" s="16" t="s">
        <v>41953</v>
      </c>
      <c r="U10" s="6">
        <f>D6L340C18</f>
        <v>1126.2595426184876</v>
      </c>
      <c r="V10" s="16" t="s">
        <v>41954</v>
      </c>
      <c r="W10" s="6">
        <f>D6L328C19</f>
        <v>7838.8899155228482</v>
      </c>
      <c r="X10" s="16" t="s">
        <v>41955</v>
      </c>
      <c r="Y10" s="6">
        <f>D6L337C19</f>
        <v>16406.698542998776</v>
      </c>
      <c r="Z10" s="16" t="s">
        <v>41956</v>
      </c>
      <c r="AA10" s="6">
        <f>D6L340C19</f>
        <v>4055.7892195524878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22598.203417801982</v>
      </c>
      <c r="F11" s="16" t="s">
        <v>41958</v>
      </c>
      <c r="G11" s="6">
        <f>D6L437C10</f>
        <v>750.15734920908676</v>
      </c>
      <c r="H11" s="16" t="s">
        <v>41959</v>
      </c>
      <c r="I11" s="6">
        <f>D6L440C10</f>
        <v>3970.7024319586358</v>
      </c>
      <c r="J11" s="16" t="s">
        <v>41960</v>
      </c>
      <c r="K11" s="6">
        <f>D6L428C11</f>
        <v>853.17038124025191</v>
      </c>
      <c r="L11" s="16" t="s">
        <v>41961</v>
      </c>
      <c r="M11" s="6">
        <f>D6L437C11</f>
        <v>28.410465825688199</v>
      </c>
      <c r="N11" s="16" t="s">
        <v>41962</v>
      </c>
      <c r="O11" s="6">
        <f>D6L440C11</f>
        <v>150.38112452817575</v>
      </c>
      <c r="P11" s="16" t="s">
        <v>41963</v>
      </c>
      <c r="Q11" s="6">
        <f>D6L428C18</f>
        <v>5484.3035215947575</v>
      </c>
      <c r="R11" s="16" t="s">
        <v>41964</v>
      </c>
      <c r="S11" s="6">
        <f>D6L437C18</f>
        <v>244.1569409691383</v>
      </c>
      <c r="T11" s="16" t="s">
        <v>41965</v>
      </c>
      <c r="U11" s="6">
        <f>D6L440C18</f>
        <v>1377.697041997083</v>
      </c>
      <c r="V11" s="16" t="s">
        <v>41966</v>
      </c>
      <c r="W11" s="6">
        <f>D6L428C19</f>
        <v>17967.070277447481</v>
      </c>
      <c r="X11" s="16" t="s">
        <v>41967</v>
      </c>
      <c r="Y11" s="6">
        <f>D6L437C19</f>
        <v>796.41087406563645</v>
      </c>
      <c r="Z11" s="16" t="s">
        <v>41968</v>
      </c>
      <c r="AA11" s="6">
        <f>D6L440C19</f>
        <v>4493.8837333861748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6861.8150902589796</v>
      </c>
      <c r="F12" s="16" t="s">
        <v>41970</v>
      </c>
      <c r="G12" s="6">
        <f>D6L537C10</f>
        <v>2802.1735424572007</v>
      </c>
      <c r="H12" s="16" t="s">
        <v>41971</v>
      </c>
      <c r="I12" s="6">
        <f>D6L540C10</f>
        <v>2616.8115334941795</v>
      </c>
      <c r="J12" s="16" t="s">
        <v>41972</v>
      </c>
      <c r="K12" s="6">
        <f>D6L528C11</f>
        <v>296.19111046674618</v>
      </c>
      <c r="L12" s="16" t="s">
        <v>41973</v>
      </c>
      <c r="M12" s="6">
        <f>D6L537C11</f>
        <v>115.27942262527719</v>
      </c>
      <c r="N12" s="16" t="s">
        <v>41974</v>
      </c>
      <c r="O12" s="6">
        <f>D6L540C11</f>
        <v>107.65376167096656</v>
      </c>
      <c r="P12" s="16" t="s">
        <v>41975</v>
      </c>
      <c r="Q12" s="6">
        <f>D6L528C18</f>
        <v>1584.2149311743151</v>
      </c>
      <c r="R12" s="16" t="s">
        <v>41976</v>
      </c>
      <c r="S12" s="6">
        <f>D6L537C18</f>
        <v>7165.4011812869212</v>
      </c>
      <c r="T12" s="16" t="s">
        <v>41977</v>
      </c>
      <c r="U12" s="6">
        <f>D6L540C18</f>
        <v>921.77630250260665</v>
      </c>
      <c r="V12" s="16" t="s">
        <v>41978</v>
      </c>
      <c r="W12" s="6">
        <f>D6L528C19</f>
        <v>5573.7912695514115</v>
      </c>
      <c r="X12" s="16" t="s">
        <v>41979</v>
      </c>
      <c r="Y12" s="6">
        <f>D6L537C19</f>
        <v>23752.051783795556</v>
      </c>
      <c r="Z12" s="16" t="s">
        <v>41980</v>
      </c>
      <c r="AA12" s="6">
        <f>D6L540C19</f>
        <v>3055.5272365343385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42449.225381214099</v>
      </c>
      <c r="F13" s="16" t="s">
        <v>41982</v>
      </c>
      <c r="G13" s="6">
        <f>D6L637C10</f>
        <v>9050.2470605752387</v>
      </c>
      <c r="H13" s="16" t="s">
        <v>41983</v>
      </c>
      <c r="I13" s="6">
        <f>D6L640C10</f>
        <v>23437.783349513549</v>
      </c>
      <c r="J13" s="16" t="s">
        <v>41984</v>
      </c>
      <c r="K13" s="6">
        <f>D6L628C11</f>
        <v>1510.6232662164023</v>
      </c>
      <c r="L13" s="16" t="s">
        <v>41985</v>
      </c>
      <c r="M13" s="6">
        <f>D6L637C11</f>
        <v>320.66829504428665</v>
      </c>
      <c r="N13" s="16" t="s">
        <v>41986</v>
      </c>
      <c r="O13" s="6">
        <f>D6L640C11</f>
        <v>830.44738734769658</v>
      </c>
      <c r="P13" s="16" t="s">
        <v>41987</v>
      </c>
      <c r="Q13" s="6">
        <f>D6L628C18</f>
        <v>10763.49989061081</v>
      </c>
      <c r="R13" s="16" t="s">
        <v>41988</v>
      </c>
      <c r="S13" s="6">
        <f>D6L637C18</f>
        <v>13272.579138530309</v>
      </c>
      <c r="T13" s="16" t="s">
        <v>41989</v>
      </c>
      <c r="U13" s="6">
        <f>D6L640C18</f>
        <v>8937.1434676543267</v>
      </c>
      <c r="V13" s="16" t="s">
        <v>41990</v>
      </c>
      <c r="W13" s="6">
        <f>D6L628C19</f>
        <v>33196.348756819687</v>
      </c>
      <c r="X13" s="16" t="s">
        <v>41991</v>
      </c>
      <c r="Y13" s="6">
        <f>D6L637C19</f>
        <v>39685.936217089213</v>
      </c>
      <c r="Z13" s="16" t="s">
        <v>41992</v>
      </c>
      <c r="AA13" s="6">
        <f>D6L640C19</f>
        <v>26722.681546548254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1604.6951145609503</v>
      </c>
      <c r="F14" s="16" t="s">
        <v>41994</v>
      </c>
      <c r="G14" s="6">
        <f>D6L737C10</f>
        <v>273.16262149464148</v>
      </c>
      <c r="H14" s="16" t="s">
        <v>41995</v>
      </c>
      <c r="I14" s="6">
        <f>D6L740C10</f>
        <v>1897.7026705177775</v>
      </c>
      <c r="J14" s="16" t="s">
        <v>41996</v>
      </c>
      <c r="K14" s="6">
        <f>D6L728C11</f>
        <v>106.00006732599878</v>
      </c>
      <c r="L14" s="16" t="s">
        <v>41997</v>
      </c>
      <c r="M14" s="6">
        <f>D6L737C11</f>
        <v>18.196514604376048</v>
      </c>
      <c r="N14" s="16" t="s">
        <v>41998</v>
      </c>
      <c r="O14" s="6">
        <f>D6L740C11</f>
        <v>126.41398068995173</v>
      </c>
      <c r="P14" s="16" t="s">
        <v>41999</v>
      </c>
      <c r="Q14" s="6">
        <f>D6L728C18</f>
        <v>260.09032449804425</v>
      </c>
      <c r="R14" s="16" t="s">
        <v>42000</v>
      </c>
      <c r="S14" s="6">
        <f>D6L737C18</f>
        <v>-191.9169852286615</v>
      </c>
      <c r="T14" s="16" t="s">
        <v>42001</v>
      </c>
      <c r="U14" s="6">
        <f>D6L740C18</f>
        <v>450.07895196403297</v>
      </c>
      <c r="V14" s="16" t="s">
        <v>42002</v>
      </c>
      <c r="W14" s="6">
        <f>D6L728C19</f>
        <v>1450.6048573889043</v>
      </c>
      <c r="X14" s="16" t="s">
        <v>42003</v>
      </c>
      <c r="Y14" s="6">
        <f>D6L737C19</f>
        <v>-1090.3238786723211</v>
      </c>
      <c r="Z14" s="16" t="s">
        <v>42004</v>
      </c>
      <c r="AA14" s="6">
        <f>D6L740C19</f>
        <v>2557.0005074303876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9165.1193726766505</v>
      </c>
      <c r="F15" s="16" t="s">
        <v>42006</v>
      </c>
      <c r="G15" s="6">
        <f>D6L837C10</f>
        <v>690.92002047726896</v>
      </c>
      <c r="H15" s="16" t="s">
        <v>42007</v>
      </c>
      <c r="I15" s="6">
        <f>D6L840C10</f>
        <v>3898.8118728484283</v>
      </c>
      <c r="J15" s="16" t="s">
        <v>42008</v>
      </c>
      <c r="K15" s="6">
        <f>D6L828C11</f>
        <v>379.01071539864262</v>
      </c>
      <c r="L15" s="16" t="s">
        <v>42009</v>
      </c>
      <c r="M15" s="6">
        <f>D6L837C11</f>
        <v>29.221831398198987</v>
      </c>
      <c r="N15" s="16" t="s">
        <v>42010</v>
      </c>
      <c r="O15" s="6">
        <f>D6L840C11</f>
        <v>164.89668822011163</v>
      </c>
      <c r="P15" s="16" t="s">
        <v>42011</v>
      </c>
      <c r="Q15" s="6">
        <f>D6L828C18</f>
        <v>2116.9157342702279</v>
      </c>
      <c r="R15" s="16" t="s">
        <v>42012</v>
      </c>
      <c r="S15" s="6">
        <f>D6L837C18</f>
        <v>4389.9676169449567</v>
      </c>
      <c r="T15" s="16" t="s">
        <v>42013</v>
      </c>
      <c r="U15" s="6">
        <f>D6L840C18</f>
        <v>1325.8882639998042</v>
      </c>
      <c r="V15" s="16" t="s">
        <v>42014</v>
      </c>
      <c r="W15" s="6">
        <f>D6L828C19</f>
        <v>7427.214353805065</v>
      </c>
      <c r="X15" s="16" t="s">
        <v>42015</v>
      </c>
      <c r="Y15" s="6">
        <f>D6L837C19</f>
        <v>15305.174234930511</v>
      </c>
      <c r="Z15" s="16" t="s">
        <v>42016</v>
      </c>
      <c r="AA15" s="6">
        <f>D6L840C19</f>
        <v>4622.5741662050605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1061.4739393057835</v>
      </c>
      <c r="F16" s="16" t="s">
        <v>42018</v>
      </c>
      <c r="G16" s="6">
        <f>D6L937C10</f>
        <v>-306.06099980337302</v>
      </c>
      <c r="H16" s="16" t="s">
        <v>42019</v>
      </c>
      <c r="I16" s="6">
        <f>D6L940C10</f>
        <v>25.68530995013024</v>
      </c>
      <c r="J16" s="16" t="s">
        <v>42020</v>
      </c>
      <c r="K16" s="6">
        <f>D6L928C11</f>
        <v>36.539251930699749</v>
      </c>
      <c r="L16" s="16" t="s">
        <v>42021</v>
      </c>
      <c r="M16" s="6">
        <f>D6L937C11</f>
        <v>-10.842030632780693</v>
      </c>
      <c r="N16" s="16" t="s">
        <v>42022</v>
      </c>
      <c r="O16" s="6">
        <f>D6L940C11</f>
        <v>0.90988697504970517</v>
      </c>
      <c r="P16" s="16" t="s">
        <v>42023</v>
      </c>
      <c r="Q16" s="6">
        <f>D6L928C18</f>
        <v>285.8661098841331</v>
      </c>
      <c r="R16" s="16" t="s">
        <v>42024</v>
      </c>
      <c r="S16" s="6">
        <f>D6L937C18</f>
        <v>-867.14376720481459</v>
      </c>
      <c r="T16" s="16" t="s">
        <v>42025</v>
      </c>
      <c r="U16" s="6">
        <f>D6L940C18</f>
        <v>6.894627151043994</v>
      </c>
      <c r="V16" s="16" t="s">
        <v>42026</v>
      </c>
      <c r="W16" s="6">
        <f>D6L928C19</f>
        <v>812.14708135235014</v>
      </c>
      <c r="X16" s="16" t="s">
        <v>42027</v>
      </c>
      <c r="Y16" s="6">
        <f>D6L937C19</f>
        <v>-2477.7592632313394</v>
      </c>
      <c r="Z16" s="16" t="s">
        <v>42028</v>
      </c>
      <c r="AA16" s="6">
        <f>D6L940C19</f>
        <v>19.70056977413595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847.81830593765346</v>
      </c>
      <c r="F17" s="16" t="s">
        <v>42030</v>
      </c>
      <c r="G17" s="6">
        <f>D6L1037C10</f>
        <v>1133.9758629457742</v>
      </c>
      <c r="H17" s="16" t="s">
        <v>42031</v>
      </c>
      <c r="I17" s="6">
        <f>D6L1040C10</f>
        <v>1643.7472961065835</v>
      </c>
      <c r="J17" s="16" t="s">
        <v>42032</v>
      </c>
      <c r="K17" s="6">
        <f>D6L1028C11</f>
        <v>24.669418050917603</v>
      </c>
      <c r="L17" s="16" t="s">
        <v>42033</v>
      </c>
      <c r="M17" s="6">
        <f>D6L1037C11</f>
        <v>33.157716889565691</v>
      </c>
      <c r="N17" s="16" t="s">
        <v>42034</v>
      </c>
      <c r="O17" s="6">
        <f>D6L1040C11</f>
        <v>48.063551670938509</v>
      </c>
      <c r="P17" s="16" t="s">
        <v>42035</v>
      </c>
      <c r="Q17" s="6">
        <f>D6L1028C18</f>
        <v>242.31981966962047</v>
      </c>
      <c r="R17" s="16" t="s">
        <v>42036</v>
      </c>
      <c r="S17" s="6">
        <f>D6L1037C18</f>
        <v>2749.1691227566098</v>
      </c>
      <c r="T17" s="16" t="s">
        <v>42037</v>
      </c>
      <c r="U17" s="6">
        <f>D6L1040C18</f>
        <v>702.64009088810963</v>
      </c>
      <c r="V17" s="16" t="s">
        <v>42038</v>
      </c>
      <c r="W17" s="6">
        <f>D6L1028C19</f>
        <v>630.16790431895095</v>
      </c>
      <c r="X17" s="16" t="s">
        <v>42039</v>
      </c>
      <c r="Y17" s="6">
        <f>D6L1037C19</f>
        <v>6998.1644570787294</v>
      </c>
      <c r="Z17" s="16" t="s">
        <v>42040</v>
      </c>
      <c r="AA17" s="6">
        <f>D6L1040C19</f>
        <v>1788.6098274089579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11681.231029044886</v>
      </c>
      <c r="F18" s="16" t="s">
        <v>42042</v>
      </c>
      <c r="G18" s="6">
        <f>D6L1137C10</f>
        <v>1313.1921117855277</v>
      </c>
      <c r="H18" s="16" t="s">
        <v>42043</v>
      </c>
      <c r="I18" s="6">
        <f>D6L1140C10</f>
        <v>10382.113909029515</v>
      </c>
      <c r="J18" s="16" t="s">
        <v>42044</v>
      </c>
      <c r="K18" s="6">
        <f>D6L1128C11</f>
        <v>189.14629928729812</v>
      </c>
      <c r="L18" s="16" t="s">
        <v>42045</v>
      </c>
      <c r="M18" s="6">
        <f>D6L1137C11</f>
        <v>21.162656379986529</v>
      </c>
      <c r="N18" s="16" t="s">
        <v>42046</v>
      </c>
      <c r="O18" s="6">
        <f>D6L1140C11</f>
        <v>167.31223648300136</v>
      </c>
      <c r="P18" s="16" t="s">
        <v>42047</v>
      </c>
      <c r="Q18" s="6">
        <f>D6L1128C18</f>
        <v>4573.595967968784</v>
      </c>
      <c r="R18" s="16" t="s">
        <v>42048</v>
      </c>
      <c r="S18" s="6">
        <f>D6L1137C18</f>
        <v>-4769.6977502192804</v>
      </c>
      <c r="T18" s="16" t="s">
        <v>42049</v>
      </c>
      <c r="U18" s="6">
        <f>D6L1140C18</f>
        <v>6107.872505532775</v>
      </c>
      <c r="V18" s="16" t="s">
        <v>42050</v>
      </c>
      <c r="W18" s="6">
        <f>D6L1128C19</f>
        <v>7296.7813603634031</v>
      </c>
      <c r="X18" s="16" t="s">
        <v>42051</v>
      </c>
      <c r="Y18" s="6">
        <f>D6L1137C19</f>
        <v>-7390.3474816152047</v>
      </c>
      <c r="Z18" s="16" t="s">
        <v>42052</v>
      </c>
      <c r="AA18" s="6">
        <f>D6L1140C19</f>
        <v>9463.7653271039435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4444.2063342314741</v>
      </c>
      <c r="F19" s="16" t="s">
        <v>42054</v>
      </c>
      <c r="G19" s="6">
        <f>D6L1237C10</f>
        <v>2642.0447897630502</v>
      </c>
      <c r="H19" s="16" t="s">
        <v>42055</v>
      </c>
      <c r="I19" s="6">
        <f>D6L1240C10</f>
        <v>3417.1322872577916</v>
      </c>
      <c r="J19" s="16" t="s">
        <v>42056</v>
      </c>
      <c r="K19" s="6">
        <f>D6L1228C11</f>
        <v>117.18615312014259</v>
      </c>
      <c r="L19" s="16" t="s">
        <v>42057</v>
      </c>
      <c r="M19" s="6">
        <f>D6L1237C11</f>
        <v>67.886687906704481</v>
      </c>
      <c r="N19" s="16" t="s">
        <v>42058</v>
      </c>
      <c r="O19" s="6">
        <f>D6L1240C11</f>
        <v>87.802369596390236</v>
      </c>
      <c r="P19" s="16" t="s">
        <v>42059</v>
      </c>
      <c r="Q19" s="6">
        <f>D6L1228C18</f>
        <v>1371.2034455260537</v>
      </c>
      <c r="R19" s="16" t="s">
        <v>42060</v>
      </c>
      <c r="S19" s="6">
        <f>D6L1237C18</f>
        <v>779.86658963740763</v>
      </c>
      <c r="T19" s="16" t="s">
        <v>42061</v>
      </c>
      <c r="U19" s="6">
        <f>D6L1240C18</f>
        <v>1605.5612683853185</v>
      </c>
      <c r="V19" s="16" t="s">
        <v>42062</v>
      </c>
      <c r="W19" s="6">
        <f>D6L1228C19</f>
        <v>3190.1890418255616</v>
      </c>
      <c r="X19" s="16" t="s">
        <v>42063</v>
      </c>
      <c r="Y19" s="6">
        <f>D6L1237C19</f>
        <v>1728.2648880323468</v>
      </c>
      <c r="Z19" s="16" t="s">
        <v>42064</v>
      </c>
      <c r="AA19" s="6">
        <f>D6L1240C19</f>
        <v>3558.0895535288432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50.547541970811842</v>
      </c>
      <c r="F20" s="16" t="s">
        <v>42066</v>
      </c>
      <c r="G20" s="6">
        <f>D6L1337C10</f>
        <v>-2.3818900399454588</v>
      </c>
      <c r="H20" s="16" t="s">
        <v>42067</v>
      </c>
      <c r="I20" s="6">
        <f>D6L1340C10</f>
        <v>31.267985034808564</v>
      </c>
      <c r="J20" s="16" t="s">
        <v>42068</v>
      </c>
      <c r="K20" s="6">
        <f>D6L1328C11</f>
        <v>1.8101974467161237</v>
      </c>
      <c r="L20" s="16" t="s">
        <v>42069</v>
      </c>
      <c r="M20" s="6">
        <f>D6L1337C11</f>
        <v>-9.7573878018595531E-2</v>
      </c>
      <c r="N20" s="16" t="s">
        <v>42070</v>
      </c>
      <c r="O20" s="6">
        <f>D6L1340C11</f>
        <v>1.2808897583465049</v>
      </c>
      <c r="P20" s="16" t="s">
        <v>42071</v>
      </c>
      <c r="Q20" s="6">
        <f>D6L1328C18</f>
        <v>13.701561307451451</v>
      </c>
      <c r="R20" s="16" t="s">
        <v>42072</v>
      </c>
      <c r="S20" s="6">
        <f>D6L1337C18</f>
        <v>-3.0554308542948876</v>
      </c>
      <c r="T20" s="16" t="s">
        <v>42073</v>
      </c>
      <c r="U20" s="6">
        <f>D6L1340C18</f>
        <v>12.417897486888171</v>
      </c>
      <c r="V20" s="16" t="s">
        <v>42074</v>
      </c>
      <c r="W20" s="6">
        <f>D6L1328C19</f>
        <v>38.656178110076517</v>
      </c>
      <c r="X20" s="16" t="s">
        <v>42075</v>
      </c>
      <c r="Y20" s="6">
        <f>D6L1337C19</f>
        <v>-8.824033063669166</v>
      </c>
      <c r="Z20" s="16" t="s">
        <v>42076</v>
      </c>
      <c r="AA20" s="6">
        <f>D6L1340C19</f>
        <v>35.862679677901824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7475.710860493301</v>
      </c>
      <c r="F21" s="16" t="s">
        <v>42078</v>
      </c>
      <c r="G21" s="6">
        <f>D6L1437C10</f>
        <v>5082.1960389571404</v>
      </c>
      <c r="H21" s="16" t="s">
        <v>42079</v>
      </c>
      <c r="I21" s="6">
        <f>D6L1440C10</f>
        <v>725.47961361196565</v>
      </c>
      <c r="J21" s="16" t="s">
        <v>42080</v>
      </c>
      <c r="K21" s="6">
        <f>D6L1428C11</f>
        <v>266.06365296734941</v>
      </c>
      <c r="L21" s="16" t="s">
        <v>42081</v>
      </c>
      <c r="M21" s="6">
        <f>D6L1437C11</f>
        <v>180.27224956178176</v>
      </c>
      <c r="N21" s="16" t="s">
        <v>42082</v>
      </c>
      <c r="O21" s="6">
        <f>D6L1440C11</f>
        <v>25.7337263172316</v>
      </c>
      <c r="P21" s="16" t="s">
        <v>42083</v>
      </c>
      <c r="Q21" s="6">
        <f>D6L1428C18</f>
        <v>1927.8150585002243</v>
      </c>
      <c r="R21" s="16" t="s">
        <v>42084</v>
      </c>
      <c r="S21" s="6">
        <f>D6L1437C18</f>
        <v>5601.1280687054041</v>
      </c>
      <c r="T21" s="16" t="s">
        <v>42085</v>
      </c>
      <c r="U21" s="6">
        <f>D6L1440C18</f>
        <v>261.47796656252677</v>
      </c>
      <c r="V21" s="16" t="s">
        <v>42086</v>
      </c>
      <c r="W21" s="6">
        <f>D6L1428C19</f>
        <v>5813.9594549604262</v>
      </c>
      <c r="X21" s="16" t="s">
        <v>42087</v>
      </c>
      <c r="Y21" s="6">
        <f>D6L1437C19</f>
        <v>16477.54021981352</v>
      </c>
      <c r="Z21" s="16" t="s">
        <v>42088</v>
      </c>
      <c r="AA21" s="6">
        <f>D6L1440C19</f>
        <v>769.22249550078959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1505.2618775799638</v>
      </c>
      <c r="F22" s="16" t="s">
        <v>42090</v>
      </c>
      <c r="G22" s="6">
        <f>D6L1537C10</f>
        <v>110.58961506751449</v>
      </c>
      <c r="H22" s="16" t="s">
        <v>42091</v>
      </c>
      <c r="I22" s="6">
        <f>D6L1540C10</f>
        <v>60.257210005460706</v>
      </c>
      <c r="J22" s="16" t="s">
        <v>42092</v>
      </c>
      <c r="K22" s="6">
        <f>D6L1528C11</f>
        <v>17049.271444303315</v>
      </c>
      <c r="L22" s="16" t="s">
        <v>42093</v>
      </c>
      <c r="M22" s="6">
        <f>D6L1537C11</f>
        <v>1241.7454266903651</v>
      </c>
      <c r="N22" s="16" t="s">
        <v>42094</v>
      </c>
      <c r="O22" s="6">
        <f>D6L1540C11</f>
        <v>676.59259781058063</v>
      </c>
      <c r="P22" s="16" t="s">
        <v>42095</v>
      </c>
      <c r="Q22" s="6">
        <f>D6L1528C18</f>
        <v>21.809113610532201</v>
      </c>
      <c r="R22" s="16" t="s">
        <v>42096</v>
      </c>
      <c r="S22" s="6">
        <f>D6L1537C18</f>
        <v>1.1291256007705222</v>
      </c>
      <c r="T22" s="16" t="s">
        <v>42097</v>
      </c>
      <c r="U22" s="6">
        <f>D6L1540C18</f>
        <v>1.0039310136251025</v>
      </c>
      <c r="V22" s="16" t="s">
        <v>42098</v>
      </c>
      <c r="W22" s="6">
        <f>D6L1528C19</f>
        <v>18532.724208272743</v>
      </c>
      <c r="X22" s="16" t="s">
        <v>42099</v>
      </c>
      <c r="Y22" s="6">
        <f>D6L1537C19</f>
        <v>987.60591615710916</v>
      </c>
      <c r="Z22" s="16" t="s">
        <v>42100</v>
      </c>
      <c r="AA22" s="6">
        <f>D6L1540C19</f>
        <v>878.10267324835877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3607.9475056717019</v>
      </c>
      <c r="H23" s="16" t="s">
        <v>42103</v>
      </c>
      <c r="I23" s="6">
        <f>D6L1640C10</f>
        <v>5203.5790010780738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92.705319474646075</v>
      </c>
      <c r="N23" s="16" t="s">
        <v>42106</v>
      </c>
      <c r="O23" s="6">
        <f>D6L1640C11</f>
        <v>133.70467639791553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9145.2451895754803</v>
      </c>
      <c r="T23" s="16" t="s">
        <v>42109</v>
      </c>
      <c r="U23" s="6">
        <f>D6L1640C18</f>
        <v>2453.2442076213979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20266.807635570865</v>
      </c>
      <c r="Z23" s="16" t="s">
        <v>42112</v>
      </c>
      <c r="AA23" s="6">
        <f>D6L1640C19</f>
        <v>5436.6424746726034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400.56054516904743</v>
      </c>
      <c r="F24" s="16" t="s">
        <v>42114</v>
      </c>
      <c r="G24" s="6">
        <f>D6L1737C10</f>
        <v>5198.8447846752506</v>
      </c>
      <c r="H24" s="16" t="s">
        <v>42115</v>
      </c>
      <c r="I24" s="6">
        <f>D6L1740C10</f>
        <v>6765.2307463309307</v>
      </c>
      <c r="J24" s="16" t="s">
        <v>42116</v>
      </c>
      <c r="K24" s="6">
        <f>D6L1728C11</f>
        <v>14.002777644872779</v>
      </c>
      <c r="L24" s="16" t="s">
        <v>42117</v>
      </c>
      <c r="M24" s="6">
        <f>D6L1737C11</f>
        <v>182.8553048969811</v>
      </c>
      <c r="N24" s="16" t="s">
        <v>42118</v>
      </c>
      <c r="O24" s="6">
        <f>D6L1740C11</f>
        <v>237.94869476874476</v>
      </c>
      <c r="P24" s="16" t="s">
        <v>42119</v>
      </c>
      <c r="Q24" s="6">
        <f>D6L1728C18</f>
        <v>100.81652444313696</v>
      </c>
      <c r="R24" s="16" t="s">
        <v>42120</v>
      </c>
      <c r="S24" s="6">
        <f>D6L1737C18</f>
        <v>1960.2567824295274</v>
      </c>
      <c r="T24" s="16" t="s">
        <v>42121</v>
      </c>
      <c r="U24" s="6">
        <f>D6L1740C18</f>
        <v>2542.161394332923</v>
      </c>
      <c r="V24" s="16" t="s">
        <v>42122</v>
      </c>
      <c r="W24" s="6">
        <f>D6L1728C19</f>
        <v>313.74679837078344</v>
      </c>
      <c r="X24" s="16" t="s">
        <v>42123</v>
      </c>
      <c r="Y24" s="6">
        <f>D6L1737C19</f>
        <v>6006.0433071427033</v>
      </c>
      <c r="Z24" s="16" t="s">
        <v>42124</v>
      </c>
      <c r="AA24" s="6">
        <f>D6L1740C19</f>
        <v>7788.9445734687679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119964.07268259057</v>
      </c>
      <c r="F25" s="16" t="s">
        <v>42126</v>
      </c>
      <c r="G25" s="6">
        <f>SUM(D6L1901C2:D6L1916C2)</f>
        <v>33691.005024912287</v>
      </c>
      <c r="H25" s="16" t="s">
        <v>42127</v>
      </c>
      <c r="I25" s="6">
        <f>SUM(D6L1901C3:D6L1916C3)</f>
        <v>60732.450701942718</v>
      </c>
      <c r="J25" s="16" t="s">
        <v>42128</v>
      </c>
      <c r="K25" s="6">
        <f>SUM(D6L1901C4:D6L1916C4)</f>
        <v>21267.666388042831</v>
      </c>
      <c r="L25" s="16" t="s">
        <v>42129</v>
      </c>
      <c r="M25" s="6">
        <f>SUM(D6L1901C5:D6L1916C5)</f>
        <v>2389.8287066442977</v>
      </c>
      <c r="N25" s="16" t="s">
        <v>42130</v>
      </c>
      <c r="O25" s="6">
        <f>SUM(D6L1901C6:D6L1916C6)</f>
        <v>2675.979082474169</v>
      </c>
      <c r="P25" s="16" t="s">
        <v>42131</v>
      </c>
      <c r="Q25" s="6">
        <f>SUM(D6L1901C7:D6L1916C7)</f>
        <v>31047.521401427079</v>
      </c>
      <c r="R25" s="16" t="s">
        <v>42132</v>
      </c>
      <c r="S25" s="6">
        <f>SUM(D6L1901C8:D6L1916C8)</f>
        <v>42388.007176279119</v>
      </c>
      <c r="T25" s="16" t="s">
        <v>42133</v>
      </c>
      <c r="U25" s="6">
        <f>SUM(D6L1901C9:D6L1916C9)</f>
        <v>25290.475100180614</v>
      </c>
      <c r="V25" s="16" t="s">
        <v>42134</v>
      </c>
      <c r="W25" s="6">
        <f>SUM(D6L1901C10:D6L1916C10)</f>
        <v>110184.21766920632</v>
      </c>
      <c r="X25" s="16" t="s">
        <v>42135</v>
      </c>
      <c r="Y25" s="6">
        <f>SUM(D6L1901C11:D6L1916C11)</f>
        <v>132200.62655527744</v>
      </c>
      <c r="Z25" s="16" t="s">
        <v>42136</v>
      </c>
      <c r="AA25" s="6">
        <f>SUM(D6L1901C12:D6L1916C12)</f>
        <v>67457.464497318026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120364.63322775962</v>
      </c>
      <c r="F26" s="16" t="s">
        <v>42138</v>
      </c>
      <c r="G26" s="6">
        <f>SUM(D6L1917C2:D6L1918C2)</f>
        <v>38889.84980958754</v>
      </c>
      <c r="H26" s="16" t="s">
        <v>42139</v>
      </c>
      <c r="I26" s="6">
        <f>SUM(D6L1917C3:D6L1918C3)</f>
        <v>67497.681448273652</v>
      </c>
      <c r="J26" s="16" t="s">
        <v>42140</v>
      </c>
      <c r="K26" s="6">
        <f>SUM(D6L1917C4:D6L1918C4)</f>
        <v>21281.669165687705</v>
      </c>
      <c r="L26" s="16" t="s">
        <v>42141</v>
      </c>
      <c r="M26" s="6">
        <f>SUM(D6L1917C5:D6L1918C5)</f>
        <v>2572.6840115412788</v>
      </c>
      <c r="N26" s="16" t="s">
        <v>42142</v>
      </c>
      <c r="O26" s="6">
        <f>SUM(D6L1917C6:D6L1918C6)</f>
        <v>2913.9277772429136</v>
      </c>
      <c r="P26" s="16" t="s">
        <v>42143</v>
      </c>
      <c r="Q26" s="6">
        <f>SUM(D6L1917C7:D6L1918C7)</f>
        <v>31148.337925870215</v>
      </c>
      <c r="R26" s="16" t="s">
        <v>42144</v>
      </c>
      <c r="S26" s="6">
        <f>SUM(D6L1917C8:D6L1918C8)</f>
        <v>44348.263958708645</v>
      </c>
      <c r="T26" s="16" t="s">
        <v>42145</v>
      </c>
      <c r="U26" s="6">
        <f>SUM(D6L1917C9:D6L1918C9)</f>
        <v>27832.636494513536</v>
      </c>
      <c r="V26" s="16" t="s">
        <v>42146</v>
      </c>
      <c r="W26" s="6">
        <f>SUM(D6L1917C10:D6L1918C10)</f>
        <v>110497.96446757711</v>
      </c>
      <c r="X26" s="16" t="s">
        <v>42147</v>
      </c>
      <c r="Y26" s="6">
        <f>SUM(D6L1917C11:D6L1918C11)</f>
        <v>138206.66986242015</v>
      </c>
      <c r="Z26" s="16" t="s">
        <v>42148</v>
      </c>
      <c r="AA26" s="6">
        <f>SUM(D6L1917C12:D6L1918C12)</f>
        <v>75246.409070786787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3703768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50103.854795413528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8104.8387976265867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24832.467487052643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3.2389737338459262E-2</v>
      </c>
      <c r="F31" s="16" t="s">
        <v>42153</v>
      </c>
      <c r="G31" s="6">
        <f>IF(D6L1920C1=0,0,D6L1918C2/D6L1920C1)</f>
        <v>9.096413442988947E-3</v>
      </c>
      <c r="H31" s="16" t="s">
        <v>42154</v>
      </c>
      <c r="I31" s="6">
        <f>IF(D6L1920C1=0,0,D6L1918C3/D6L1920C1)</f>
        <v>1.6397477029323305E-2</v>
      </c>
      <c r="J31" s="16" t="s">
        <v>42155</v>
      </c>
      <c r="K31" s="6">
        <f>IF(D6L1921C1=0,0,D6L1918C4/D6L1921C1)</f>
        <v>0.42447165941391118</v>
      </c>
      <c r="L31" s="16" t="s">
        <v>42156</v>
      </c>
      <c r="M31" s="6">
        <f>IF(D6L1921C1=0,0,D6L1918C5/D6L1921C1)</f>
        <v>4.7697501846964897E-2</v>
      </c>
      <c r="N31" s="16" t="s">
        <v>42157</v>
      </c>
      <c r="O31" s="6">
        <f>IF(D6L1921C1=0,0,D6L1918C6/D6L1921C1)</f>
        <v>5.3408646767815683E-2</v>
      </c>
      <c r="P31" s="16" t="s">
        <v>42158</v>
      </c>
      <c r="Q31" s="6">
        <f>IF(D6L1922C1=0,0,D6L1918C7/D6L1922C1)</f>
        <v>3.8307389174130155</v>
      </c>
      <c r="R31" s="16" t="s">
        <v>42159</v>
      </c>
      <c r="S31" s="6">
        <f>IF(D6L1922C1=0,0,D6L1918C8/D6L1922C1)</f>
        <v>5.2299630177335521</v>
      </c>
      <c r="T31" s="16" t="s">
        <v>42160</v>
      </c>
      <c r="U31" s="6">
        <f>IF(D6L1922C1=0,0,D6L1918C9/D6L1922C1)</f>
        <v>3.120416794419977</v>
      </c>
      <c r="V31" s="16" t="s">
        <v>42161</v>
      </c>
      <c r="W31" s="6">
        <f>IF(D6L1923C1=0,0,D6L1918C10/D6L1923C1)</f>
        <v>4.4371030678548182</v>
      </c>
      <c r="X31" s="16" t="s">
        <v>42162</v>
      </c>
      <c r="Y31" s="6">
        <f>IF(D6L1923C1=0,0,D6L1918C11/D6L1923C1)</f>
        <v>5.3237007810120076</v>
      </c>
      <c r="Z31" s="16" t="s">
        <v>42163</v>
      </c>
      <c r="AA31" s="6">
        <f>IF(D6L1923C1=0,0,D6L1918C12/D6L1923C1)</f>
        <v>2.7165026807138499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09D78F-1EA2-4E3B-A7B1-7C7B43E14E8A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0.65905647955576963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0.65905647955576963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0.65838172875847645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0.65905647955576963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0.65905647955576963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0.65838172875847645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0.65838172875847645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0.65838172875847645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0.65838172875847645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0.65838172875847645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0.65838172875847645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0.65905647955576963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0.65891624194078513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0.65891624194078513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0.65838172875847645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0.65891624194078513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0.65838172875847645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0.65838172875847645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0.65838172875847645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0.65838172875847645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0.65838172875847645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0.65838172875847645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5B18AD-0118-46AB-918F-D676685D0BBC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0.65905647955576963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0.65905647955576963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0.65838172875847645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0.65905647955576963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0.65905647955576963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0.65838172875847645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0.65838172875847645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0.65838172875847645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0.65838172875847645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0.65838172875847645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0.65838172875847645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0.65905647955576963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0.65891624194078513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0.65891624194078513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0.65838172875847645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0.65891624194078513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0.65838172875847645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0.65838172875847645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0.65838172875847645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0.65838172875847645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0.65838172875847645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0.65838172875847645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16F2B1-2095-4D92-881B-37033229159A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5241.3127677721704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5241.3127677721704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5241.3127677721704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5241.3127677721704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0.65905647955576963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5145.7516871579755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0.65905647955576963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5145.7516871579755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0.65905647955576963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5145.7516871579755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0.65905647955576963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5145.7516871579755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0.65905647955576963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5145.7516871579755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0.65905647955576963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5145.7516871579755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0.65838172875847645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5423.8103856429088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0.65838172875847645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5423.8103856429088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0.65838172875847645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5423.8103856429088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0.65905647955576963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5145.7516871579755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0.65905647955576963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5145.7516871579755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0.65905647955576963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5145.7516871579755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0.65905647955576963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5145.7516871579755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0.65905647955576963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5145.7516871579755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0.65905647955576963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5145.7516871579755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0.65838172875847645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5423.8103856429088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0.65838172875847645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5423.8103856429088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0.65838172875847645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5423.8103856429088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0.65838172875847645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5423.8103856429088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0.65838172875847645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5423.8103856429088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0.65838172875847645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5423.8103856429088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0.65838172875847645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5423.8103856429088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0.65838172875847645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5423.8103856429088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0.65838172875847645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5423.8103856429088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0.65838172875847645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5423.8103856429088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0.65838172875847645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5423.8103856429088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0.65838172875847645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5423.8103856429088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0.65838172875847645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5423.8103856429088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0.65838172875847645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5423.8103856429088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0.65838172875847645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5423.8103856429088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0.65838172875847645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5423.8103856429088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0.65838172875847645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5423.8103856429088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0.65838172875847645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5423.8103856429088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5423.8103856429088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5423.8103856429088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5423.8103856429088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0.65905647955576963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5145.7516871579755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0.65905647955576963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5145.7516871579755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0.65905647955576963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5145.7516871579755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0.65891624194078513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5241.3127677721704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0.65891624194078513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5241.3127677721704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0.65891624194078513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5241.3127677721704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0.65891624194078513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5241.3127677721704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0.65891624194078513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5241.3127677721704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0.65891624194078513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5241.3127677721704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5241.3127677721704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5241.3127677721704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5241.3127677721704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0.65838172875847645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5423.8103856429088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0.65838172875847645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5423.8103856429088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0.65838172875847645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5423.8103856429088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5241.3127677721704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5241.3127677721704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5241.3127677721704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0.65891624194078513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5241.3127677721704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0.65891624194078513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5241.3127677721704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0.65891624194078513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5241.3127677721704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0.65838172875847645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5423.8103856429088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0.65838172875847645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5423.8103856429088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0.65838172875847645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5423.8103856429088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0.65838172875847645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5423.8103856429088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0.65838172875847645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5423.8103856429088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0.65838172875847645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5423.8103856429088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0.65838172875847645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5423.8103856429088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0.65838172875847645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5423.8103856429088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0.65838172875847645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5423.8103856429088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0.65838172875847645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5423.8103856429088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0.65838172875847645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5423.8103856429088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0.65838172875847645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5423.8103856429088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0.65838172875847645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5423.8103856429088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0.65838172875847645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5423.8103856429088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0.65838172875847645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5423.8103856429088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0.65838172875847645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5423.8103856429088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0.65838172875847645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5423.8103856429088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0.65838172875847645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5423.8103856429088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5423.8103856429088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5423.8103856429088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5423.8103856429088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F7683F-439F-4266-B259-614B85DF12B2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5423.8103856429088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5423.8103856429088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5423.8103856429088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5423.8103856429088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5423.8103856429088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5423.8103856429088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5423.8103856429088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5423.8103856429088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5423.8103856429088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5423.8103856429088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5423.8103856429088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5423.8103856429088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5423.8103856429088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5423.8103856429088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5423.8103856429088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5423.8103856429088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5423.8103856429088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5423.8103856429088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5423.8103856429088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5423.8103856429088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5423.8103856429088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5423.8103856429088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5423.8103856429088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5423.8103856429088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5423.8103856429088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5423.8103856429088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5423.8103856429088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5423.8103856429088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856.70630415287508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856.70630415287508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5423.8103856429088</v>
      </c>
      <c r="R37" s="16" t="s">
        <v>43184</v>
      </c>
      <c r="S37" s="21">
        <f>IF(D7L430C7=0,0,D7L430C5/D7L430C7)</f>
        <v>0.15795284924056685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856.70630415287508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856.70630415287508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0.15795284924056685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83A656-03E1-4253-B330-9C0B1510B90E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4935.0864690666667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4935.0864690666667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20104.63402892898</v>
      </c>
      <c r="R8" s="16" t="s">
        <v>43218</v>
      </c>
      <c r="S8" s="21">
        <f>IF(D7L501C7=0,0,D7L501C5/D7L501C7)</f>
        <v>0.24547009719080023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17.82161566666667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17.82161566666667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20104.63402892898</v>
      </c>
      <c r="R9" s="16" t="s">
        <v>43222</v>
      </c>
      <c r="S9" s="21">
        <f>IF(D7L502C7=0,0,D7L502C5/D7L502C7)</f>
        <v>8.8644317728055991E-4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20104.63402892898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1189.9595861666667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1189.9595861666667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20104.63402892898</v>
      </c>
      <c r="R11" s="16" t="s">
        <v>43230</v>
      </c>
      <c r="S11" s="21">
        <f>IF(D7L504C7=0,0,D7L504C5/D7L504C7)</f>
        <v>5.9188323669777269E-2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581.41085581416871</v>
      </c>
      <c r="J12" s="16" t="s">
        <v>43236</v>
      </c>
      <c r="K12" s="21">
        <f>IF(FLOW_THRU_100PCT="Y",1,INDEX(VariabilityMatrix,D7L505C1,D7L505C6))</f>
        <v>0.65905647955576963</v>
      </c>
      <c r="L12" s="16" t="s">
        <v>43232</v>
      </c>
      <c r="M12" s="15">
        <f>IF(D7L505C2&lt;&gt;0,D7L505C2*D7L505C4,D7L505C3*D7L505C4)</f>
        <v>383.18259180839323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19738.080717138357</v>
      </c>
      <c r="R12" s="16" t="s">
        <v>43234</v>
      </c>
      <c r="S12" s="21">
        <f>IF(D7L505C7=0,0,D7L505C5/D7L505C7)</f>
        <v>1.9413366339903558E-2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2.0995945829308815</v>
      </c>
      <c r="J13" s="16" t="s">
        <v>43241</v>
      </c>
      <c r="K13" s="21">
        <f>IF(FLOW_THRU_100PCT="Y",1,INDEX(VariabilityMatrix,D7L506C1,D7L506C6))</f>
        <v>0.65905647955576963</v>
      </c>
      <c r="L13" s="16" t="s">
        <v>43237</v>
      </c>
      <c r="M13" s="15">
        <f>IF(D7L506C2&lt;&gt;0,D7L506C2*D7L506C4,D7L506C3*D7L506C4)</f>
        <v>1.3837514143207912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19738.080717138357</v>
      </c>
      <c r="R13" s="16" t="s">
        <v>43239</v>
      </c>
      <c r="S13" s="21">
        <f>IF(D7L506C7=0,0,D7L506C5/D7L506C7)</f>
        <v>7.0105672083876691E-5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140.19114471732462</v>
      </c>
      <c r="J14" s="16" t="s">
        <v>43246</v>
      </c>
      <c r="K14" s="21">
        <f>IF(FLOW_THRU_100PCT="Y",1,INDEX(VariabilityMatrix,D7L507C1,D7L507C6))</f>
        <v>0.65905647955576963</v>
      </c>
      <c r="L14" s="16" t="s">
        <v>43242</v>
      </c>
      <c r="M14" s="15">
        <f>IF(D7L507C2&lt;&gt;0,D7L507C2*D7L507C4,D7L507C3*D7L507C4)</f>
        <v>92.393882302293392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19738.080717138357</v>
      </c>
      <c r="R14" s="16" t="s">
        <v>43244</v>
      </c>
      <c r="S14" s="21">
        <f>IF(D7L507C7=0,0,D7L507C5/D7L507C7)</f>
        <v>4.6809962744791501E-3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42.13953624730334</v>
      </c>
      <c r="J15" s="16" t="s">
        <v>43251</v>
      </c>
      <c r="K15" s="21">
        <f>IF(FLOW_THRU_100PCT="Y",1,INDEX(VariabilityMatrix,D7L508C1,D7L508C6))</f>
        <v>0.65905647955576963</v>
      </c>
      <c r="L15" s="16" t="s">
        <v>43247</v>
      </c>
      <c r="M15" s="15">
        <f>IF(D7L508C2&lt;&gt;0,D7L508C2*D7L508C4,D7L508C3*D7L508C4)</f>
        <v>27.772334409260488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19738.080717138357</v>
      </c>
      <c r="R15" s="16" t="s">
        <v>43249</v>
      </c>
      <c r="S15" s="21">
        <f>IF(D7L508C7=0,0,D7L508C5/D7L508C7)</f>
        <v>1.4070433091879129E-3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0.15217456149517861</v>
      </c>
      <c r="J16" s="16" t="s">
        <v>43256</v>
      </c>
      <c r="K16" s="21">
        <f>IF(FLOW_THRU_100PCT="Y",1,INDEX(VariabilityMatrix,D7L509C1,D7L509C6))</f>
        <v>0.65905647955576963</v>
      </c>
      <c r="L16" s="16" t="s">
        <v>43252</v>
      </c>
      <c r="M16" s="15">
        <f>IF(D7L509C2&lt;&gt;0,D7L509C2*D7L509C4,D7L509C3*D7L509C4)</f>
        <v>0.10029163077695538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19738.080717138357</v>
      </c>
      <c r="R16" s="16" t="s">
        <v>43254</v>
      </c>
      <c r="S16" s="21">
        <f>IF(D7L509C7=0,0,D7L509C5/D7L509C7)</f>
        <v>5.0811237533279149E-6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10.160783489489644</v>
      </c>
      <c r="J17" s="16" t="s">
        <v>43261</v>
      </c>
      <c r="K17" s="21">
        <f>IF(FLOW_THRU_100PCT="Y",1,INDEX(VariabilityMatrix,D7L510C1,D7L510C6))</f>
        <v>0.65905647955576963</v>
      </c>
      <c r="L17" s="16" t="s">
        <v>43257</v>
      </c>
      <c r="M17" s="15">
        <f>IF(D7L510C2&lt;&gt;0,D7L510C2*D7L510C4,D7L510C3*D7L510C4)</f>
        <v>6.696530196111433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19738.080717138357</v>
      </c>
      <c r="R17" s="16" t="s">
        <v>43259</v>
      </c>
      <c r="S17" s="21">
        <f>IF(D7L510C7=0,0,D7L510C5/D7L510C7)</f>
        <v>3.3926957195472962E-4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0.65838172875847645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20804.658618379701</v>
      </c>
      <c r="R18" s="16" t="s">
        <v>43264</v>
      </c>
      <c r="S18" s="21">
        <f>IF(D7L511C7=0,0,D7L511C5/D7L511C7)</f>
        <v>0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0.65838172875847645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20804.658618379701</v>
      </c>
      <c r="R19" s="16" t="s">
        <v>43269</v>
      </c>
      <c r="S19" s="21">
        <f>IF(D7L512C7=0,0,D7L512C5/D7L512C7)</f>
        <v>0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0.65838172875847645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20804.658618379701</v>
      </c>
      <c r="R20" s="16" t="s">
        <v>43274</v>
      </c>
      <c r="S20" s="21">
        <f>IF(D7L513C7=0,0,D7L513C5/D7L513C7)</f>
        <v>0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1766.7646191029969</v>
      </c>
      <c r="J21" s="16" t="s">
        <v>43281</v>
      </c>
      <c r="K21" s="21">
        <f>IF(FLOW_THRU_100PCT="Y",1,INDEX(VariabilityMatrix,D7L514C1,D7L514C6))</f>
        <v>0.65905647955576963</v>
      </c>
      <c r="L21" s="16" t="s">
        <v>43277</v>
      </c>
      <c r="M21" s="15">
        <f>IF(D7L514C2&lt;&gt;0,D7L514C2*D7L514C4,D7L514C3*D7L514C4)</f>
        <v>1164.3976700697115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19738.080717138357</v>
      </c>
      <c r="R21" s="16" t="s">
        <v>43279</v>
      </c>
      <c r="S21" s="21">
        <f>IF(D7L514C7=0,0,D7L514C5/D7L514C7)</f>
        <v>5.8992446467131823E-2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6.3801516371552349</v>
      </c>
      <c r="J22" s="16" t="s">
        <v>43286</v>
      </c>
      <c r="K22" s="21">
        <f>IF(FLOW_THRU_100PCT="Y",1,INDEX(VariabilityMatrix,D7L515C1,D7L515C6))</f>
        <v>0.65905647955576963</v>
      </c>
      <c r="L22" s="16" t="s">
        <v>43282</v>
      </c>
      <c r="M22" s="15">
        <f>IF(D7L515C2&lt;&gt;0,D7L515C2*D7L515C4,D7L515C3*D7L515C4)</f>
        <v>4.2048802770155094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19738.080717138357</v>
      </c>
      <c r="R22" s="16" t="s">
        <v>43284</v>
      </c>
      <c r="S22" s="21">
        <f>IF(D7L515C7=0,0,D7L515C5/D7L515C7)</f>
        <v>2.1303389814210551E-4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426.00641512149969</v>
      </c>
      <c r="J23" s="16" t="s">
        <v>43291</v>
      </c>
      <c r="K23" s="21">
        <f>IF(FLOW_THRU_100PCT="Y",1,INDEX(VariabilityMatrix,D7L516C1,D7L516C6))</f>
        <v>0.65905647955576963</v>
      </c>
      <c r="L23" s="16" t="s">
        <v>43287</v>
      </c>
      <c r="M23" s="15">
        <f>IF(D7L516C2&lt;&gt;0,D7L516C2*D7L516C4,D7L516C3*D7L516C4)</f>
        <v>280.76228821814937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19738.080717138357</v>
      </c>
      <c r="R23" s="16" t="s">
        <v>43289</v>
      </c>
      <c r="S23" s="21">
        <f>IF(D7L516C7=0,0,D7L516C5/D7L516C7)</f>
        <v>1.4224396598721302E-2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291.43291248961691</v>
      </c>
      <c r="J24" s="16" t="s">
        <v>43296</v>
      </c>
      <c r="K24" s="21">
        <f>IF(FLOW_THRU_100PCT="Y",1,INDEX(VariabilityMatrix,D7L517C1,D7L517C6))</f>
        <v>0.65905647955576963</v>
      </c>
      <c r="L24" s="16" t="s">
        <v>43292</v>
      </c>
      <c r="M24" s="15">
        <f>IF(D7L517C2&lt;&gt;0,D7L517C2*D7L517C4,D7L517C3*D7L517C4)</f>
        <v>192.07074933209159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19738.080717138357</v>
      </c>
      <c r="R24" s="16" t="s">
        <v>43294</v>
      </c>
      <c r="S24" s="21">
        <f>IF(D7L517C7=0,0,D7L517C5/D7L517C7)</f>
        <v>9.7309739525646335E-3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1.0524243884199898</v>
      </c>
      <c r="J25" s="16" t="s">
        <v>43301</v>
      </c>
      <c r="K25" s="21">
        <f>IF(FLOW_THRU_100PCT="Y",1,INDEX(VariabilityMatrix,D7L518C1,D7L518C6))</f>
        <v>0.65905647955576963</v>
      </c>
      <c r="L25" s="16" t="s">
        <v>43297</v>
      </c>
      <c r="M25" s="15">
        <f>IF(D7L518C2&lt;&gt;0,D7L518C2*D7L518C4,D7L518C3*D7L518C4)</f>
        <v>0.69360711243071238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19738.080717138357</v>
      </c>
      <c r="R25" s="16" t="s">
        <v>43299</v>
      </c>
      <c r="S25" s="21">
        <f>IF(D7L518C7=0,0,D7L518C5/D7L518C7)</f>
        <v>3.5140555070709637E-5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70.270985141842345</v>
      </c>
      <c r="J26" s="16" t="s">
        <v>43306</v>
      </c>
      <c r="K26" s="21">
        <f>IF(FLOW_THRU_100PCT="Y",1,INDEX(VariabilityMatrix,D7L519C1,D7L519C6))</f>
        <v>0.65905647955576963</v>
      </c>
      <c r="L26" s="16" t="s">
        <v>43302</v>
      </c>
      <c r="M26" s="15">
        <f>IF(D7L519C2&lt;&gt;0,D7L519C2*D7L519C4,D7L519C3*D7L519C4)</f>
        <v>46.312548082498409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19738.080717138357</v>
      </c>
      <c r="R26" s="16" t="s">
        <v>43304</v>
      </c>
      <c r="S26" s="21">
        <f>IF(D7L519C7=0,0,D7L519C5/D7L519C7)</f>
        <v>2.3463551875277182E-3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11.024129425054477</v>
      </c>
      <c r="J27" s="16" t="s">
        <v>43311</v>
      </c>
      <c r="K27" s="21">
        <f>IF(FLOW_THRU_100PCT="Y",1,INDEX(VariabilityMatrix,D7L520C1,D7L520C6))</f>
        <v>0.65838172875847645</v>
      </c>
      <c r="L27" s="16" t="s">
        <v>43307</v>
      </c>
      <c r="M27" s="15">
        <f>IF(D7L520C2&lt;&gt;0,D7L520C2*D7L520C4,D7L520C3*D7L520C4)</f>
        <v>7.258085388924556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20804.658618379701</v>
      </c>
      <c r="R27" s="16" t="s">
        <v>43309</v>
      </c>
      <c r="S27" s="21">
        <f>IF(D7L520C7=0,0,D7L520C5/D7L520C7)</f>
        <v>3.4886827619043273E-4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3.9810406343309374E-2</v>
      </c>
      <c r="J28" s="16" t="s">
        <v>43316</v>
      </c>
      <c r="K28" s="21">
        <f>IF(FLOW_THRU_100PCT="Y",1,INDEX(VariabilityMatrix,D7L521C1,D7L521C6))</f>
        <v>0.65838172875847645</v>
      </c>
      <c r="L28" s="16" t="s">
        <v>43312</v>
      </c>
      <c r="M28" s="15">
        <f>IF(D7L521C2&lt;&gt;0,D7L521C2*D7L521C4,D7L521C3*D7L521C4)</f>
        <v>2.6210444150885442E-2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20804.658618379701</v>
      </c>
      <c r="R28" s="16" t="s">
        <v>43314</v>
      </c>
      <c r="S28" s="21">
        <f>IF(D7L521C7=0,0,D7L521C5/D7L521C7)</f>
        <v>1.2598353393662536E-6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2.6581638580623594</v>
      </c>
      <c r="J29" s="16" t="s">
        <v>43321</v>
      </c>
      <c r="K29" s="21">
        <f>IF(FLOW_THRU_100PCT="Y",1,INDEX(VariabilityMatrix,D7L522C1,D7L522C6))</f>
        <v>0.65838172875847645</v>
      </c>
      <c r="L29" s="16" t="s">
        <v>43317</v>
      </c>
      <c r="M29" s="15">
        <f>IF(D7L522C2&lt;&gt;0,D7L522C2*D7L522C4,D7L522C3*D7L522C4)</f>
        <v>1.7500865161943977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20804.658618379701</v>
      </c>
      <c r="R29" s="16" t="s">
        <v>43319</v>
      </c>
      <c r="S29" s="21">
        <f>IF(D7L522C7=0,0,D7L522C5/D7L522C7)</f>
        <v>8.4119934303959136E-5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1.1389166823235088</v>
      </c>
      <c r="J30" s="16" t="s">
        <v>43326</v>
      </c>
      <c r="K30" s="21">
        <f>IF(FLOW_THRU_100PCT="Y",1,INDEX(VariabilityMatrix,D7L523C1,D7L523C6))</f>
        <v>0.65838172875847645</v>
      </c>
      <c r="L30" s="16" t="s">
        <v>43322</v>
      </c>
      <c r="M30" s="15">
        <f>IF(D7L523C2&lt;&gt;0,D7L523C2*D7L523C4,D7L523C3*D7L523C4)</f>
        <v>0.74984193422002032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20804.658618379701</v>
      </c>
      <c r="R30" s="16" t="s">
        <v>43324</v>
      </c>
      <c r="S30" s="21">
        <f>IF(D7L523C7=0,0,D7L523C5/D7L523C7)</f>
        <v>3.6042020586561262E-5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4.1128631718915648E-3</v>
      </c>
      <c r="J31" s="16" t="s">
        <v>43331</v>
      </c>
      <c r="K31" s="21">
        <f>IF(FLOW_THRU_100PCT="Y",1,INDEX(VariabilityMatrix,D7L524C1,D7L524C6))</f>
        <v>0.65838172875847645</v>
      </c>
      <c r="L31" s="16" t="s">
        <v>43327</v>
      </c>
      <c r="M31" s="15">
        <f>IF(D7L524C2&lt;&gt;0,D7L524C2*D7L524C4,D7L524C3*D7L524C4)</f>
        <v>2.7078339652570394E-3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20804.658618379701</v>
      </c>
      <c r="R31" s="16" t="s">
        <v>43329</v>
      </c>
      <c r="S31" s="21">
        <f>IF(D7L524C7=0,0,D7L524C5/D7L524C7)</f>
        <v>1.3015517413320238E-7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0.27461825288591263</v>
      </c>
      <c r="J32" s="16" t="s">
        <v>43336</v>
      </c>
      <c r="K32" s="21">
        <f>IF(FLOW_THRU_100PCT="Y",1,INDEX(VariabilityMatrix,D7L525C1,D7L525C6))</f>
        <v>0.65838172875847645</v>
      </c>
      <c r="L32" s="16" t="s">
        <v>43332</v>
      </c>
      <c r="M32" s="15">
        <f>IF(D7L525C2&lt;&gt;0,D7L525C2*D7L525C4,D7L525C3*D7L525C4)</f>
        <v>0.18080364008365962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20804.658618379701</v>
      </c>
      <c r="R32" s="16" t="s">
        <v>43334</v>
      </c>
      <c r="S32" s="21">
        <f>IF(D7L525C7=0,0,D7L525C5/D7L525C7)</f>
        <v>8.6905362592169704E-6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2.1902243890836708</v>
      </c>
      <c r="J33" s="16" t="s">
        <v>43341</v>
      </c>
      <c r="K33" s="21">
        <f>IF(FLOW_THRU_100PCT="Y",1,INDEX(VariabilityMatrix,D7L526C1,D7L526C6))</f>
        <v>0.65838172875847645</v>
      </c>
      <c r="L33" s="16" t="s">
        <v>43337</v>
      </c>
      <c r="M33" s="15">
        <f>IF(D7L526C2&lt;&gt;0,D7L526C2*D7L526C4,D7L526C3*D7L526C4)</f>
        <v>1.4420037196538851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20804.658618379701</v>
      </c>
      <c r="R33" s="16" t="s">
        <v>43339</v>
      </c>
      <c r="S33" s="21">
        <f>IF(D7L526C7=0,0,D7L526C5/D7L526C7)</f>
        <v>6.9311578051079335E-5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7.9093522536376245E-3</v>
      </c>
      <c r="J34" s="16" t="s">
        <v>43346</v>
      </c>
      <c r="K34" s="21">
        <f>IF(FLOW_THRU_100PCT="Y",1,INDEX(VariabilityMatrix,D7L527C1,D7L527C6))</f>
        <v>0.65838172875847645</v>
      </c>
      <c r="L34" s="16" t="s">
        <v>43342</v>
      </c>
      <c r="M34" s="15">
        <f>IF(D7L527C2&lt;&gt;0,D7L527C2*D7L527C4,D7L527C3*D7L527C4)</f>
        <v>5.2073730101096912E-3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20804.658618379701</v>
      </c>
      <c r="R34" s="16" t="s">
        <v>43344</v>
      </c>
      <c r="S34" s="21">
        <f>IF(D7L527C7=0,0,D7L527C5/D7L527C7)</f>
        <v>2.5029841179461994E-7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0.52811202478060126</v>
      </c>
      <c r="J35" s="16" t="s">
        <v>43351</v>
      </c>
      <c r="K35" s="21">
        <f>IF(FLOW_THRU_100PCT="Y",1,INDEX(VariabilityMatrix,D7L528C1,D7L528C6))</f>
        <v>0.65838172875847645</v>
      </c>
      <c r="L35" s="16" t="s">
        <v>43347</v>
      </c>
      <c r="M35" s="15">
        <f>IF(D7L528C2&lt;&gt;0,D7L528C2*D7L528C4,D7L528C3*D7L528C4)</f>
        <v>0.34769930785319159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20804.658618379701</v>
      </c>
      <c r="R35" s="16" t="s">
        <v>43349</v>
      </c>
      <c r="S35" s="21">
        <f>IF(D7L528C7=0,0,D7L528C5/D7L528C7)</f>
        <v>1.6712569729263406E-5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0.65838172875847645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20804.658618379701</v>
      </c>
      <c r="R36" s="16" t="s">
        <v>43354</v>
      </c>
      <c r="S36" s="21">
        <f>IF(D7L529C7=0,0,D7L529C5/D7L529C7)</f>
        <v>0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0.65838172875847645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20804.658618379701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0.65838172875847645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20804.658618379701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0.65838172875847645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20804.658618379701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0.65838172875847645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20804.658618379701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0.65838172875847645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20804.658618379701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0.65838172875847645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20804.658618379701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0.65838172875847645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20804.658618379701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0.65838172875847645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20804.658618379701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3.7562702186739552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3.7562702186739552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20804.658618379701</v>
      </c>
      <c r="R45" s="16" t="s">
        <v>43399</v>
      </c>
      <c r="S45" s="21">
        <f>IF(D7L538C7=0,0,D7L538C5/D7L538C7)</f>
        <v>1.8054947632524523E-4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1.3564666920621058E-2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1.3564666920621058E-2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20804.658618379701</v>
      </c>
      <c r="R46" s="16" t="s">
        <v>43403</v>
      </c>
      <c r="S46" s="21">
        <f>IF(D7L539C7=0,0,D7L539C5/D7L539C7)</f>
        <v>6.5200141802074407E-7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0.90572065615473862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0.90572065615473862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20804.658618379701</v>
      </c>
      <c r="R47" s="16" t="s">
        <v>43407</v>
      </c>
      <c r="S47" s="21">
        <f>IF(D7L540C7=0,0,D7L540C5/D7L540C7)</f>
        <v>4.3534511801822467E-5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112.40098958326196</v>
      </c>
      <c r="J48" s="16" t="s">
        <v>43413</v>
      </c>
      <c r="K48" s="21">
        <f>IF(FLOW_THRU_100PCT="Y",1,INDEX(VariabilityMatrix,D7L541C1,D7L541C6))</f>
        <v>0.65905647955576963</v>
      </c>
      <c r="L48" s="16" t="s">
        <v>43409</v>
      </c>
      <c r="M48" s="15">
        <f>IF(D7L541C2&lt;&gt;0,D7L541C2*D7L541C4,D7L541C3*D7L541C4)</f>
        <v>74.078600493329361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19738.080717138357</v>
      </c>
      <c r="R48" s="16" t="s">
        <v>43411</v>
      </c>
      <c r="S48" s="21">
        <f>IF(D7L541C7=0,0,D7L541C5/D7L541C7)</f>
        <v>3.7530802287685312E-3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0.40590316896407724</v>
      </c>
      <c r="J49" s="16" t="s">
        <v>43418</v>
      </c>
      <c r="K49" s="21">
        <f>IF(FLOW_THRU_100PCT="Y",1,INDEX(VariabilityMatrix,D7L542C1,D7L542C6))</f>
        <v>0.65905647955576963</v>
      </c>
      <c r="L49" s="16" t="s">
        <v>43414</v>
      </c>
      <c r="M49" s="15">
        <f>IF(D7L542C2&lt;&gt;0,D7L542C2*D7L542C4,D7L542C3*D7L542C4)</f>
        <v>0.26751311357799545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19738.080717138357</v>
      </c>
      <c r="R49" s="16" t="s">
        <v>43416</v>
      </c>
      <c r="S49" s="21">
        <f>IF(D7L542C7=0,0,D7L542C5/D7L542C7)</f>
        <v>1.3553147208771762E-5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27.102389367965372</v>
      </c>
      <c r="J50" s="16" t="s">
        <v>43423</v>
      </c>
      <c r="K50" s="21">
        <f>IF(FLOW_THRU_100PCT="Y",1,INDEX(VariabilityMatrix,D7L543C1,D7L543C6))</f>
        <v>0.65905647955576963</v>
      </c>
      <c r="L50" s="16" t="s">
        <v>43419</v>
      </c>
      <c r="M50" s="15">
        <f>IF(D7L543C2&lt;&gt;0,D7L543C2*D7L543C4,D7L543C3*D7L543C4)</f>
        <v>17.862005324400979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19738.080717138357</v>
      </c>
      <c r="R50" s="16" t="s">
        <v>43421</v>
      </c>
      <c r="S50" s="21">
        <f>IF(D7L543C7=0,0,D7L543C5/D7L543C7)</f>
        <v>9.0495147833150752E-4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79.197237121606193</v>
      </c>
      <c r="J51" s="16" t="s">
        <v>43428</v>
      </c>
      <c r="K51" s="21">
        <f>IF(FLOW_THRU_100PCT="Y",1,INDEX(VariabilityMatrix,D7L544C1,D7L544C6))</f>
        <v>0.65891624194078513</v>
      </c>
      <c r="L51" s="16" t="s">
        <v>43424</v>
      </c>
      <c r="M51" s="15">
        <f>IF(D7L544C2&lt;&gt;0,D7L544C2*D7L544C4,D7L544C3*D7L544C4)</f>
        <v>52.184345856261999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20104.63402892898</v>
      </c>
      <c r="R51" s="16" t="s">
        <v>43426</v>
      </c>
      <c r="S51" s="21">
        <f>IF(D7L544C7=0,0,D7L544C5/D7L544C7)</f>
        <v>2.5956376913488129E-3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0.2859975667478149</v>
      </c>
      <c r="J52" s="16" t="s">
        <v>43433</v>
      </c>
      <c r="K52" s="21">
        <f>IF(FLOW_THRU_100PCT="Y",1,INDEX(VariabilityMatrix,D7L545C1,D7L545C6))</f>
        <v>0.65891624194078513</v>
      </c>
      <c r="L52" s="16" t="s">
        <v>43429</v>
      </c>
      <c r="M52" s="15">
        <f>IF(D7L545C2&lt;&gt;0,D7L545C2*D7L545C4,D7L545C3*D7L545C4)</f>
        <v>0.18844844188567905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20104.63402892898</v>
      </c>
      <c r="R52" s="16" t="s">
        <v>43431</v>
      </c>
      <c r="S52" s="21">
        <f>IF(D7L545C7=0,0,D7L545C5/D7L545C7)</f>
        <v>9.3733833510481523E-6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19.096222954041373</v>
      </c>
      <c r="J53" s="16" t="s">
        <v>43438</v>
      </c>
      <c r="K53" s="21">
        <f>IF(FLOW_THRU_100PCT="Y",1,INDEX(VariabilityMatrix,D7L546C1,D7L546C6))</f>
        <v>0.65891624194078513</v>
      </c>
      <c r="L53" s="16" t="s">
        <v>43434</v>
      </c>
      <c r="M53" s="15">
        <f>IF(D7L546C2&lt;&gt;0,D7L546C2*D7L546C4,D7L546C3*D7L546C4)</f>
        <v>12.582811464140299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20104.63402892898</v>
      </c>
      <c r="R53" s="16" t="s">
        <v>43436</v>
      </c>
      <c r="S53" s="21">
        <f>IF(D7L546C7=0,0,D7L546C5/D7L546C7)</f>
        <v>6.2586622795692915E-4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414.6459647312393</v>
      </c>
      <c r="J54" s="16" t="s">
        <v>43443</v>
      </c>
      <c r="K54" s="21">
        <f>IF(FLOW_THRU_100PCT="Y",1,INDEX(VariabilityMatrix,D7L547C1,D7L547C6))</f>
        <v>0.65891624194078513</v>
      </c>
      <c r="L54" s="16" t="s">
        <v>43439</v>
      </c>
      <c r="M54" s="15">
        <f>IF(D7L547C2&lt;&gt;0,D7L547C2*D7L547C4,D7L547C3*D7L547C4)</f>
        <v>273.21696081661952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20104.63402892898</v>
      </c>
      <c r="R54" s="16" t="s">
        <v>43441</v>
      </c>
      <c r="S54" s="21">
        <f>IF(D7L547C7=0,0,D7L547C5/D7L547C7)</f>
        <v>1.3589750523361028E-2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1.4973721468697827</v>
      </c>
      <c r="J55" s="16" t="s">
        <v>43448</v>
      </c>
      <c r="K55" s="21">
        <f>IF(FLOW_THRU_100PCT="Y",1,INDEX(VariabilityMatrix,D7L548C1,D7L548C6))</f>
        <v>0.65891624194078513</v>
      </c>
      <c r="L55" s="16" t="s">
        <v>43444</v>
      </c>
      <c r="M55" s="15">
        <f>IF(D7L548C2&lt;&gt;0,D7L548C2*D7L548C4,D7L548C3*D7L548C4)</f>
        <v>0.98664282780224255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20104.63402892898</v>
      </c>
      <c r="R55" s="16" t="s">
        <v>43446</v>
      </c>
      <c r="S55" s="21">
        <f>IF(D7L548C7=0,0,D7L548C5/D7L548C7)</f>
        <v>4.9075393582521399E-5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99.980404333336594</v>
      </c>
      <c r="J56" s="16" t="s">
        <v>43453</v>
      </c>
      <c r="K56" s="21">
        <f>IF(FLOW_THRU_100PCT="Y",1,INDEX(VariabilityMatrix,D7L549C1,D7L549C6))</f>
        <v>0.65891624194078513</v>
      </c>
      <c r="L56" s="16" t="s">
        <v>43449</v>
      </c>
      <c r="M56" s="15">
        <f>IF(D7L549C2&lt;&gt;0,D7L549C2*D7L549C4,D7L549C3*D7L549C4)</f>
        <v>65.878712291042334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20104.63402892898</v>
      </c>
      <c r="R56" s="16" t="s">
        <v>43451</v>
      </c>
      <c r="S56" s="21">
        <f>IF(D7L549C7=0,0,D7L549C5/D7L549C7)</f>
        <v>3.2767924149351871E-3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12.760495719600737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12.760495719600737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20104.63402892898</v>
      </c>
      <c r="R57" s="16" t="s">
        <v>43456</v>
      </c>
      <c r="S57" s="21">
        <f>IF(D7L550C7=0,0,D7L550C5/D7L550C7)</f>
        <v>6.3470420308270185E-4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4.6080783357353855E-2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4.6080783357353855E-2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20104.63402892898</v>
      </c>
      <c r="R58" s="16" t="s">
        <v>43460</v>
      </c>
      <c r="S58" s="21">
        <f>IF(D7L551C7=0,0,D7L551C5/D7L551C7)</f>
        <v>2.2920478577748417E-6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3.0768405581046143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3.0768405581046143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20104.63402892898</v>
      </c>
      <c r="R59" s="16" t="s">
        <v>43464</v>
      </c>
      <c r="S59" s="21">
        <f>IF(D7L552C7=0,0,D7L552C5/D7L552C7)</f>
        <v>1.5304136119450291E-4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1162.7626688468415</v>
      </c>
      <c r="J60" s="16" t="s">
        <v>43470</v>
      </c>
      <c r="K60" s="21">
        <f>IF(FLOW_THRU_100PCT="Y",1,INDEX(VariabilityMatrix,D7L553C1,D7L553C6))</f>
        <v>0.65838172875847645</v>
      </c>
      <c r="L60" s="16" t="s">
        <v>43466</v>
      </c>
      <c r="M60" s="15">
        <f>IF(D7L553C2&lt;&gt;0,D7L553C2*D7L553C4,D7L553C3*D7L553C4)</f>
        <v>765.54169605120342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20804.658618379701</v>
      </c>
      <c r="R60" s="16" t="s">
        <v>43468</v>
      </c>
      <c r="S60" s="21">
        <f>IF(D7L553C7=0,0,D7L553C5/D7L553C7)</f>
        <v>3.6796647813047603E-2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4.1989759501934456</v>
      </c>
      <c r="J61" s="16" t="s">
        <v>43475</v>
      </c>
      <c r="K61" s="21">
        <f>IF(FLOW_THRU_100PCT="Y",1,INDEX(VariabilityMatrix,D7L554C1,D7L554C6))</f>
        <v>0.65838172875847645</v>
      </c>
      <c r="L61" s="16" t="s">
        <v>43471</v>
      </c>
      <c r="M61" s="15">
        <f>IF(D7L554C2&lt;&gt;0,D7L554C2*D7L554C4,D7L554C3*D7L554C4)</f>
        <v>2.7645290451036271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20804.658618379701</v>
      </c>
      <c r="R61" s="16" t="s">
        <v>43473</v>
      </c>
      <c r="S61" s="21">
        <f>IF(D7L554C7=0,0,D7L554C5/D7L554C7)</f>
        <v>1.3288028877634777E-4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280.36805290115075</v>
      </c>
      <c r="J62" s="16" t="s">
        <v>43480</v>
      </c>
      <c r="K62" s="21">
        <f>IF(FLOW_THRU_100PCT="Y",1,INDEX(VariabilityMatrix,D7L555C1,D7L555C6))</f>
        <v>0.65838172875847645</v>
      </c>
      <c r="L62" s="16" t="s">
        <v>43476</v>
      </c>
      <c r="M62" s="15">
        <f>IF(D7L555C2&lt;&gt;0,D7L555C2*D7L555C4,D7L555C3*D7L555C4)</f>
        <v>184.58920335770762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20804.658618379701</v>
      </c>
      <c r="R62" s="16" t="s">
        <v>43478</v>
      </c>
      <c r="S62" s="21">
        <f>IF(D7L555C7=0,0,D7L555C5/D7L555C7)</f>
        <v>8.8724937401584592E-3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-10.849859645130499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-10.849859645130499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20104.63402892898</v>
      </c>
      <c r="R63" s="16" t="s">
        <v>43483</v>
      </c>
      <c r="S63" s="21">
        <f>IF(D7L556C7=0,0,D7L556C5/D7L556C7)</f>
        <v>-5.3966959207108216E-4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-3.918108220490029E-2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-3.918108220490029E-2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20104.63402892898</v>
      </c>
      <c r="R64" s="16" t="s">
        <v>43487</v>
      </c>
      <c r="S64" s="21">
        <f>IF(D7L557C7=0,0,D7L557C5/D7L557C7)</f>
        <v>-1.9488582656377533E-6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4.5170408522963177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4.5170408522963177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20104.63402892898</v>
      </c>
      <c r="R65" s="16" t="s">
        <v>43491</v>
      </c>
      <c r="S65" s="21">
        <f>IF(D7L558C7=0,0,D7L558C5/D7L558C7)</f>
        <v>2.2467660171265257E-4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1621.553172802325</v>
      </c>
      <c r="J66" s="16" t="s">
        <v>43497</v>
      </c>
      <c r="K66" s="21">
        <f>IF(FLOW_THRU_100PCT="Y",1,INDEX(VariabilityMatrix,D7L559C1,D7L559C6))</f>
        <v>0.65891624194078513</v>
      </c>
      <c r="L66" s="16" t="s">
        <v>43493</v>
      </c>
      <c r="M66" s="15">
        <f>IF(D7L559C2&lt;&gt;0,D7L559C2*D7L559C4,D7L559C3*D7L559C4)</f>
        <v>1068.4677227300645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20104.63402892898</v>
      </c>
      <c r="R66" s="16" t="s">
        <v>43495</v>
      </c>
      <c r="S66" s="21">
        <f>IF(D7L559C7=0,0,D7L559C5/D7L559C7)</f>
        <v>5.3145345555289582E-2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5.8557631380696638</v>
      </c>
      <c r="J67" s="16" t="s">
        <v>43502</v>
      </c>
      <c r="K67" s="21">
        <f>IF(FLOW_THRU_100PCT="Y",1,INDEX(VariabilityMatrix,D7L560C1,D7L560C6))</f>
        <v>0.65891624194078513</v>
      </c>
      <c r="L67" s="16" t="s">
        <v>43498</v>
      </c>
      <c r="M67" s="15">
        <f>IF(D7L560C2&lt;&gt;0,D7L560C2*D7L560C4,D7L560C3*D7L560C4)</f>
        <v>3.8584574406322418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20104.63402892898</v>
      </c>
      <c r="R67" s="16" t="s">
        <v>43500</v>
      </c>
      <c r="S67" s="21">
        <f>IF(D7L560C7=0,0,D7L560C5/D7L560C7)</f>
        <v>1.9191881011513197E-4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390.99269172886983</v>
      </c>
      <c r="J68" s="16" t="s">
        <v>43507</v>
      </c>
      <c r="K68" s="21">
        <f>IF(FLOW_THRU_100PCT="Y",1,INDEX(VariabilityMatrix,D7L561C1,D7L561C6))</f>
        <v>0.65891624194078513</v>
      </c>
      <c r="L68" s="16" t="s">
        <v>43503</v>
      </c>
      <c r="M68" s="15">
        <f>IF(D7L561C2&lt;&gt;0,D7L561C2*D7L561C4,D7L561C3*D7L561C4)</f>
        <v>257.63143506029883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20104.63402892898</v>
      </c>
      <c r="R68" s="16" t="s">
        <v>43505</v>
      </c>
      <c r="S68" s="21">
        <f>IF(D7L561C7=0,0,D7L561C5/D7L561C7)</f>
        <v>1.2814529958097598E-2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32.621952653758612</v>
      </c>
      <c r="J69" s="16" t="s">
        <v>43512</v>
      </c>
      <c r="K69" s="21">
        <f>IF(FLOW_THRU_100PCT="Y",1,INDEX(VariabilityMatrix,D7L562C1,D7L562C6))</f>
        <v>0.65838172875847645</v>
      </c>
      <c r="L69" s="16" t="s">
        <v>43508</v>
      </c>
      <c r="M69" s="15">
        <f>IF(D7L562C2&lt;&gt;0,D7L562C2*D7L562C4,D7L562C3*D7L562C4)</f>
        <v>21.477697583658763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20804.658618379701</v>
      </c>
      <c r="R69" s="16" t="s">
        <v>43510</v>
      </c>
      <c r="S69" s="21">
        <f>IF(D7L562C7=0,0,D7L562C5/D7L562C7)</f>
        <v>1.032350396977169E-3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0.11780460304709388</v>
      </c>
      <c r="J70" s="16" t="s">
        <v>43517</v>
      </c>
      <c r="K70" s="21">
        <f>IF(FLOW_THRU_100PCT="Y",1,INDEX(VariabilityMatrix,D7L563C1,D7L563C6))</f>
        <v>0.65838172875847645</v>
      </c>
      <c r="L70" s="16" t="s">
        <v>43513</v>
      </c>
      <c r="M70" s="15">
        <f>IF(D7L563C2&lt;&gt;0,D7L563C2*D7L563C4,D7L563C3*D7L563C4)</f>
        <v>7.756039820985175E-2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20804.658618379701</v>
      </c>
      <c r="R70" s="16" t="s">
        <v>43515</v>
      </c>
      <c r="S70" s="21">
        <f>IF(D7L563C7=0,0,D7L563C5/D7L563C7)</f>
        <v>3.7280303240030896E-6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7.8658814841711733</v>
      </c>
      <c r="J71" s="16" t="s">
        <v>43522</v>
      </c>
      <c r="K71" s="21">
        <f>IF(FLOW_THRU_100PCT="Y",1,INDEX(VariabilityMatrix,D7L564C1,D7L564C6))</f>
        <v>0.65838172875847645</v>
      </c>
      <c r="L71" s="16" t="s">
        <v>43518</v>
      </c>
      <c r="M71" s="15">
        <f>IF(D7L564C2&lt;&gt;0,D7L564C2*D7L564C4,D7L564C3*D7L564C4)</f>
        <v>5.1787526497579073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20804.658618379701</v>
      </c>
      <c r="R71" s="16" t="s">
        <v>43520</v>
      </c>
      <c r="S71" s="21">
        <f>IF(D7L564C7=0,0,D7L564C5/D7L564C7)</f>
        <v>2.489227410433345E-4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0.65838172875847645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20804.658618379701</v>
      </c>
      <c r="R72" s="16" t="s">
        <v>43525</v>
      </c>
      <c r="S72" s="21">
        <f>IF(D7L565C7=0,0,D7L565C5/D7L565C7)</f>
        <v>0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0.65838172875847645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20804.658618379701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0.65838172875847645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20804.658618379701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0.65838172875847645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20804.658618379701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0.65838172875847645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20804.658618379701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0.65838172875847645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20804.658618379701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7.4287614954103764</v>
      </c>
      <c r="J78" s="16" t="s">
        <v>43557</v>
      </c>
      <c r="K78" s="21">
        <f>IF(FLOW_THRU_100PCT="Y",1,INDEX(VariabilityMatrix,D7L571C1,D7L571C6))</f>
        <v>0.65838172875847645</v>
      </c>
      <c r="L78" s="16" t="s">
        <v>43553</v>
      </c>
      <c r="M78" s="15">
        <f>IF(D7L571C2&lt;&gt;0,D7L571C2*D7L571C4,D7L571C3*D7L571C4)</f>
        <v>4.8909608358826882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20804.658618379701</v>
      </c>
      <c r="R78" s="16" t="s">
        <v>43555</v>
      </c>
      <c r="S78" s="21">
        <f>IF(D7L571C7=0,0,D7L571C5/D7L571C7)</f>
        <v>2.3508969436113745E-4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2.6826790792902566E-2</v>
      </c>
      <c r="J79" s="16" t="s">
        <v>43562</v>
      </c>
      <c r="K79" s="21">
        <f>IF(FLOW_THRU_100PCT="Y",1,INDEX(VariabilityMatrix,D7L572C1,D7L572C6))</f>
        <v>0.65838172875847645</v>
      </c>
      <c r="L79" s="16" t="s">
        <v>43558</v>
      </c>
      <c r="M79" s="15">
        <f>IF(D7L572C2&lt;&gt;0,D7L572C2*D7L572C4,D7L572C3*D7L572C4)</f>
        <v>1.7662268899273172E-2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20804.658618379701</v>
      </c>
      <c r="R79" s="16" t="s">
        <v>43560</v>
      </c>
      <c r="S79" s="21">
        <f>IF(D7L572C7=0,0,D7L572C5/D7L572C7)</f>
        <v>8.4895740051555517E-7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1.7912403379795743</v>
      </c>
      <c r="J80" s="16" t="s">
        <v>43567</v>
      </c>
      <c r="K80" s="21">
        <f>IF(FLOW_THRU_100PCT="Y",1,INDEX(VariabilityMatrix,D7L573C1,D7L573C6))</f>
        <v>0.65838172875847645</v>
      </c>
      <c r="L80" s="16" t="s">
        <v>43563</v>
      </c>
      <c r="M80" s="15">
        <f>IF(D7L573C2&lt;&gt;0,D7L573C2*D7L573C4,D7L573C3*D7L573C4)</f>
        <v>1.1793199103409098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20804.658618379701</v>
      </c>
      <c r="R80" s="16" t="s">
        <v>43565</v>
      </c>
      <c r="S80" s="21">
        <f>IF(D7L573C7=0,0,D7L573C5/D7L573C7)</f>
        <v>5.6685376673234592E-5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0.65838172875847645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20804.658618379701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0.65838172875847645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20804.658618379701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0.65838172875847645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20804.658618379701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0.65838172875847645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20804.658618379701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0.65838172875847645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20804.658618379701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0.65838172875847645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20804.658618379701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18.733398553643561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18.733398553643561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20804.658618379701</v>
      </c>
      <c r="R87" s="16" t="s">
        <v>43600</v>
      </c>
      <c r="S87" s="21">
        <f>IF(D7L580C7=0,0,D7L580C5/D7L580C7)</f>
        <v>9.004424872943456E-4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6.7650168086449955E-2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6.7650168086449955E-2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20804.658618379701</v>
      </c>
      <c r="R88" s="16" t="s">
        <v>43604</v>
      </c>
      <c r="S88" s="21">
        <f>IF(D7L581C7=0,0,D7L581C5/D7L581C7)</f>
        <v>3.2516836410228322E-6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-2.6161435213368485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-2.6161435213368485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20804.658618379701</v>
      </c>
      <c r="R89" s="16" t="s">
        <v>43608</v>
      </c>
      <c r="S89" s="21">
        <f>IF(D7L582C7=0,0,D7L582C5/D7L582C7)</f>
        <v>-1.2574796680516731E-4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13806.654925300851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11207.048536749136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0.5578550928055831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2D91B8-EDB1-4CF9-9EBD-4E47A63A8411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81.688975192102106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40.844487596051053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20804.658618379701</v>
      </c>
      <c r="R8" s="16" t="s">
        <v>43642</v>
      </c>
      <c r="S8" s="21">
        <f>IF(D7L601C7=0,0,D7L601C5/D7L601C7)</f>
        <v>1.9632375779512832E-3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0.29499574712676535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0.14749787356338268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20804.658618379701</v>
      </c>
      <c r="R9" s="16" t="s">
        <v>43646</v>
      </c>
      <c r="S9" s="21">
        <f>IF(D7L602C7=0,0,D7L602C5/D7L602C7)</f>
        <v>7.0896560366088831E-6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19.697036662532241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9.8485183312661206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20804.658618379701</v>
      </c>
      <c r="R10" s="16" t="s">
        <v>43650</v>
      </c>
      <c r="S10" s="21">
        <f>IF(D7L603C7=0,0,D7L603C5/D7L603C7)</f>
        <v>4.733804342535825E-4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20804.658618379701</v>
      </c>
      <c r="R11" s="16" t="s">
        <v>43654</v>
      </c>
      <c r="S11" s="21">
        <f>IF(D7L604C7=0,0,D7L604C5/D7L604C7)</f>
        <v>0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20804.658618379701</v>
      </c>
      <c r="R12" s="16" t="s">
        <v>43658</v>
      </c>
      <c r="S12" s="21">
        <f>IF(D7L605C7=0,0,D7L605C5/D7L605C7)</f>
        <v>0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20804.658618379701</v>
      </c>
      <c r="R13" s="16" t="s">
        <v>43662</v>
      </c>
      <c r="S13" s="21">
        <f>IF(D7L606C7=0,0,D7L606C5/D7L606C7)</f>
        <v>0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20804.658618379701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20804.658618379701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20804.658618379701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20804.658618379701</v>
      </c>
      <c r="R17" s="16" t="s">
        <v>43679</v>
      </c>
      <c r="S17" s="21">
        <f>IF(D7L610C7=0,0,D7L610C5/D7L610C7)</f>
        <v>0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1132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1132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20804.658618379701</v>
      </c>
      <c r="R18" s="16" t="s">
        <v>43684</v>
      </c>
      <c r="S18" s="21">
        <f>IF(D7L611C7=0,0,D7L611C5/D7L611C7)</f>
        <v>5.4410890405091492E-2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1723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1723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20804.658618379701</v>
      </c>
      <c r="R19" s="16" t="s">
        <v>43688</v>
      </c>
      <c r="S19" s="21">
        <f>IF(D7L612C7=0,0,D7L612C5/D7L612C7)</f>
        <v>8.2817989547679008E-2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44.895558602697498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22.447779301348749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20804.658618379701</v>
      </c>
      <c r="R20" s="16" t="s">
        <v>43692</v>
      </c>
      <c r="S20" s="21">
        <f>IF(D7L613C7=0,0,D7L613C5/D7L613C7)</f>
        <v>1.0789784977061556E-3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20804.658618379701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0.16212712696580248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8.1063563482901238E-2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20804.658618379701</v>
      </c>
      <c r="R22" s="16" t="s">
        <v>43700</v>
      </c>
      <c r="S22" s="21">
        <f>IF(D7L615C7=0,0,D7L615C5/D7L615C7)</f>
        <v>3.8964140181221874E-6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20804.658618379701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10.825322042572209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5.4126610212861044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20804.658618379701</v>
      </c>
      <c r="R24" s="16" t="s">
        <v>43708</v>
      </c>
      <c r="S24" s="21">
        <f>IF(D7L617C7=0,0,D7L617C5/D7L617C7)</f>
        <v>2.60165817693559E-4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20804.658618379701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20804.658618379701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20804.658618379701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20804.658618379701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20804.658618379701</v>
      </c>
      <c r="R29" s="16" t="s">
        <v>43730</v>
      </c>
      <c r="S29" s="21">
        <f>IF(D7L622C7=0,0,D7L622C5/D7L622C7)</f>
        <v>0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20804.658618379701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3012.5640153739964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2933.7820076869984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0.14101562835042983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311.2883064530713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155.64415322653565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20804.658618379701</v>
      </c>
      <c r="R32" s="16" t="s">
        <v>43742</v>
      </c>
      <c r="S32" s="21">
        <f>IF(D7L625C7=0,0,D7L625C5/D7L625C7)</f>
        <v>7.4812163987652809E-3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1.1241263134713371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0.56206315673566853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20804.658618379701</v>
      </c>
      <c r="R33" s="16" t="s">
        <v>43746</v>
      </c>
      <c r="S33" s="21">
        <f>IF(D7L626C7=0,0,D7L626C5/D7L626C7)</f>
        <v>2.701621627374931E-5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75.058564150239476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37.529282075119738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20804.658618379701</v>
      </c>
      <c r="R34" s="16" t="s">
        <v>43750</v>
      </c>
      <c r="S34" s="21">
        <f>IF(D7L627C7=0,0,D7L627C5/D7L627C7)</f>
        <v>1.803888386900269E-3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20804.658618379701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20804.658618379701</v>
      </c>
      <c r="R36" s="16" t="s">
        <v>43758</v>
      </c>
      <c r="S36" s="21">
        <f>IF(D7L629C7=0,0,D7L629C5/D7L629C7)</f>
        <v>0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20804.658618379701</v>
      </c>
      <c r="R37" s="16" t="s">
        <v>43762</v>
      </c>
      <c r="S37" s="21">
        <f>IF(D7L630C7=0,0,D7L630C5/D7L630C7)</f>
        <v>0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387.4709969167821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193.73549845839105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9.312121001939299E-3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CA8830-385E-4B0F-A89A-7CE8ADE29518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325249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325249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8064.6090000000004</v>
      </c>
      <c r="R8" s="16" t="s">
        <v>43792</v>
      </c>
      <c r="S8" s="21">
        <f>IF(D7L701C7=0,0,D7L701C5/D7L701C7)</f>
        <v>40.330411554980529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8843.5327224387456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8843.5327224387456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8064.6090000000004</v>
      </c>
      <c r="R9" s="16" t="s">
        <v>43796</v>
      </c>
      <c r="S9" s="21">
        <f>IF(D7L702C7=0,0,D7L702C5/D7L702C7)</f>
        <v>1.0965854293046005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14913.400004327472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14913.400004327472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8064.6090000000004</v>
      </c>
      <c r="R10" s="16" t="s">
        <v>43801</v>
      </c>
      <c r="S10" s="21">
        <f>IF(D7L703C7=0,0,D7L703C5/D7L703C7)</f>
        <v>1.8492403046852577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233.11809126094377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233.11809126094377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8064.6090000000004</v>
      </c>
      <c r="R11" s="16" t="s">
        <v>43806</v>
      </c>
      <c r="S11" s="21">
        <f>IF(D7L704C7=0,0,D7L704C5/D7L704C7)</f>
        <v>2.8906310431286098E-2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8064.6090000000004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8064.6090000000004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8064.6090000000004</v>
      </c>
      <c r="R14" s="16" t="s">
        <v>43821</v>
      </c>
      <c r="S14" s="21">
        <f>IF(D7L707C7=0,0,D7L707C5/D7L707C7)</f>
        <v>0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1577.83665228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1577.83665228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7703.121000000001</v>
      </c>
      <c r="R15" s="16" t="s">
        <v>43826</v>
      </c>
      <c r="S15" s="21">
        <f>IF(D7L708C7=0,0,D7L708C5/D7L708C7)</f>
        <v>0.2048308279566165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37.633368974093493</v>
      </c>
      <c r="J16" s="16" t="s">
        <v>43832</v>
      </c>
      <c r="K16" s="21">
        <f>IF(FLOW_THRU_100PCT="Y",1,INDEX(VariabilityMatrix,D7L709C1,D7L709C6))</f>
        <v>0.65905647955576963</v>
      </c>
      <c r="L16" s="16" t="s">
        <v>43828</v>
      </c>
      <c r="M16" s="15">
        <f>IF(D7L709C2&lt;&gt;0,D7L709C2*D7L709C4,D7L709C3*D7L709C4)</f>
        <v>24.802515669889384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7703.121000000001</v>
      </c>
      <c r="R16" s="16" t="s">
        <v>43830</v>
      </c>
      <c r="S16" s="21">
        <f>IF(D7L709C7=0,0,D7L709C5/D7L709C7)</f>
        <v>3.2198008664136757E-3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IF(FLOW_THRU_100PCT="Y",1,INDEX(VariabilityMatrix,D7L710C1,D7L710C6))</f>
        <v>0.65838172875847645</v>
      </c>
      <c r="L17" s="16" t="s">
        <v>43833</v>
      </c>
      <c r="M17" s="15">
        <f>IF(D7L710C2&lt;&gt;0,D7L710C2*D7L710C4,D7L710C3*D7L710C4)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8064.6090000000004</v>
      </c>
      <c r="R17" s="16" t="s">
        <v>43835</v>
      </c>
      <c r="S17" s="21">
        <f>IF(D7L710C7=0,0,D7L710C5/D7L710C7)</f>
        <v>0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260.26870021898515</v>
      </c>
      <c r="J18" s="16" t="s">
        <v>43842</v>
      </c>
      <c r="K18" s="21">
        <f>IF(FLOW_THRU_100PCT="Y",1,INDEX(VariabilityMatrix,D7L711C1,D7L711C6))</f>
        <v>0.65905647955576963</v>
      </c>
      <c r="L18" s="16" t="s">
        <v>43838</v>
      </c>
      <c r="M18" s="15">
        <f>IF(D7L711C2&lt;&gt;0,D7L711C2*D7L711C4,D7L711C3*D7L711C4)</f>
        <v>171.53177330488032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7703.121000000001</v>
      </c>
      <c r="R18" s="16" t="s">
        <v>43840</v>
      </c>
      <c r="S18" s="21">
        <f>IF(D7L711C7=0,0,D7L711C5/D7L711C7)</f>
        <v>2.2267827975813996E-2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9.8452704328891496</v>
      </c>
      <c r="J19" s="16" t="s">
        <v>43847</v>
      </c>
      <c r="K19" s="21">
        <f>IF(FLOW_THRU_100PCT="Y",1,INDEX(VariabilityMatrix,D7L712C1,D7L712C6))</f>
        <v>0.65838172875847645</v>
      </c>
      <c r="L19" s="16" t="s">
        <v>43843</v>
      </c>
      <c r="M19" s="15">
        <f>IF(D7L712C2&lt;&gt;0,D7L712C2*D7L712C4,D7L712C3*D7L712C4)</f>
        <v>6.4819461677002721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8064.6090000000004</v>
      </c>
      <c r="R19" s="16" t="s">
        <v>43845</v>
      </c>
      <c r="S19" s="21">
        <f>IF(D7L712C7=0,0,D7L712C5/D7L712C7)</f>
        <v>8.0375206878600957E-4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1.0171272765104022</v>
      </c>
      <c r="J20" s="16" t="s">
        <v>43852</v>
      </c>
      <c r="K20" s="21">
        <f>IF(FLOW_THRU_100PCT="Y",1,INDEX(VariabilityMatrix,D7L713C1,D7L713C6))</f>
        <v>0.65838172875847645</v>
      </c>
      <c r="L20" s="16" t="s">
        <v>43848</v>
      </c>
      <c r="M20" s="15">
        <f>IF(D7L713C2&lt;&gt;0,D7L713C2*D7L713C4,D7L713C3*D7L713C4)</f>
        <v>0.66965801467631947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8064.6090000000004</v>
      </c>
      <c r="R20" s="16" t="s">
        <v>43850</v>
      </c>
      <c r="S20" s="21">
        <f>IF(D7L713C7=0,0,D7L713C5/D7L713C7)</f>
        <v>8.3036637569945361E-5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1.9560139932892351</v>
      </c>
      <c r="J21" s="16" t="s">
        <v>43857</v>
      </c>
      <c r="K21" s="21">
        <f>IF(FLOW_THRU_100PCT="Y",1,INDEX(VariabilityMatrix,D7L714C1,D7L714C6))</f>
        <v>0.65838172875847645</v>
      </c>
      <c r="L21" s="16" t="s">
        <v>43853</v>
      </c>
      <c r="M21" s="15">
        <f>IF(D7L714C2&lt;&gt;0,D7L714C2*D7L714C4,D7L714C3*D7L714C4)</f>
        <v>1.2878038743775375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8064.6090000000004</v>
      </c>
      <c r="R21" s="16" t="s">
        <v>43855</v>
      </c>
      <c r="S21" s="21">
        <f>IF(D7L714C7=0,0,D7L714C5/D7L714C7)</f>
        <v>1.5968584148066416E-4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IF(FLOW_THRU_100PCT="Y",1,INDEX(VariabilityMatrix,D7L715C1,D7L715C6))</f>
        <v>0.65838172875847645</v>
      </c>
      <c r="L22" s="16" t="s">
        <v>43858</v>
      </c>
      <c r="M22" s="15">
        <f>IF(D7L715C2&lt;&gt;0,D7L715C2*D7L715C4,D7L715C3*D7L715C4)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8064.6090000000004</v>
      </c>
      <c r="R22" s="16" t="s">
        <v>43860</v>
      </c>
      <c r="S22" s="21">
        <f>IF(D7L715C7=0,0,D7L715C5/D7L715C7)</f>
        <v>0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0.65838172875847645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8064.6090000000004</v>
      </c>
      <c r="R23" s="16" t="s">
        <v>43865</v>
      </c>
      <c r="S23" s="21">
        <f>IF(D7L716C7=0,0,D7L716C5/D7L716C7)</f>
        <v>0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0.65838172875847645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8064.6090000000004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3.3545956053278112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3.3545956053278112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8064.6090000000004</v>
      </c>
      <c r="R25" s="16" t="s">
        <v>43875</v>
      </c>
      <c r="S25" s="21">
        <f>IF(D7L718C7=0,0,D7L718C5/D7L718C7)</f>
        <v>4.1596506480696228E-4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100.38145387304377</v>
      </c>
      <c r="J26" s="16" t="s">
        <v>43881</v>
      </c>
      <c r="K26" s="21">
        <f>IF(FLOW_THRU_100PCT="Y",1,INDEX(VariabilityMatrix,D7L719C1,D7L719C6))</f>
        <v>0.65905647955576963</v>
      </c>
      <c r="L26" s="16" t="s">
        <v>43877</v>
      </c>
      <c r="M26" s="15">
        <f>IF(D7L719C2&lt;&gt;0,D7L719C2*D7L719C4,D7L719C3*D7L719C4)</f>
        <v>66.157047602258103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7703.121000000001</v>
      </c>
      <c r="R26" s="16" t="s">
        <v>43879</v>
      </c>
      <c r="S26" s="21">
        <f>IF(D7L719C7=0,0,D7L719C5/D7L719C7)</f>
        <v>8.588343296471403E-3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70.728325742239505</v>
      </c>
      <c r="J27" s="16" t="s">
        <v>43886</v>
      </c>
      <c r="K27" s="21">
        <f>IF(FLOW_THRU_100PCT="Y",1,INDEX(VariabilityMatrix,D7L720C1,D7L720C6))</f>
        <v>0.65891624194078513</v>
      </c>
      <c r="L27" s="16" t="s">
        <v>43882</v>
      </c>
      <c r="M27" s="15">
        <f>IF(D7L720C2&lt;&gt;0,D7L720C2*D7L720C4,D7L720C3*D7L720C4)</f>
        <v>46.604042596840145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7776.232</v>
      </c>
      <c r="R27" s="16" t="s">
        <v>43884</v>
      </c>
      <c r="S27" s="21">
        <f>IF(D7L720C7=0,0,D7L720C5/D7L720C7)</f>
        <v>5.9931394275325308E-3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351298.160298437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351135.20124539436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43.551186606854209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55547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27773.5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8064.6090000000004</v>
      </c>
      <c r="R29" s="16" t="s">
        <v>43893</v>
      </c>
      <c r="S29" s="21">
        <f>IF(D7L722C7=0,0,D7L722C5/D7L722C7)</f>
        <v>3.4438743403430965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8064.6090000000004</v>
      </c>
      <c r="R30" s="16" t="s">
        <v>43898</v>
      </c>
      <c r="S30" s="21">
        <f>IF(D7L723C7=0,0,D7L723C5/D7L723C7)</f>
        <v>0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55547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27773.5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3.4438743403430965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127190.14219956716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63595.071099783578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8064.6090000000004</v>
      </c>
      <c r="R32" s="16" t="s">
        <v>43907</v>
      </c>
      <c r="S32" s="21">
        <f>IF(D7L725C7=0,0,D7L725C5/D7L725C7)</f>
        <v>7.8856980046749419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D675FF-A29E-4319-BD61-86F44C69470B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44425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44425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149.01</v>
      </c>
      <c r="R8" s="16" t="s">
        <v>43923</v>
      </c>
      <c r="S8" s="21">
        <f>IF(D7L726C7=0,0,D7L726C5/D7L726C7)</f>
        <v>298.13435339910075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1207.9174453859698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1207.9174453859698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149.01</v>
      </c>
      <c r="R9" s="16" t="s">
        <v>43927</v>
      </c>
      <c r="S9" s="21">
        <f>IF(D7L727C7=0,0,D7L727C5/D7L727C7)</f>
        <v>8.1062844465872761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2036.9864171519293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2036.9864171519293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149.01</v>
      </c>
      <c r="R10" s="16" t="s">
        <v>43931</v>
      </c>
      <c r="S10" s="21">
        <f>IF(D7L728C7=0,0,D7L728C5/D7L728C7)</f>
        <v>13.670132320998118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31.841054712750619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31.841054712750619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149.01</v>
      </c>
      <c r="R11" s="16" t="s">
        <v>43935</v>
      </c>
      <c r="S11" s="21">
        <f>IF(D7L729C7=0,0,D7L729C5/D7L729C7)</f>
        <v>0.21368401256795264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149.01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149.01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149.01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47701.744917250646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47701.744917250646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320.12445417925409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3A08B6-6EC7-4475-B560-0770901C4FFE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57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57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5423.8103856429088</v>
      </c>
      <c r="R8" s="16" t="s">
        <v>43964</v>
      </c>
      <c r="S8" s="21">
        <f>IF(D7L734C7=0,0,D7L734C5/D7L734C7)</f>
        <v>1.0509216942922965E-2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1.549832175284193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1.549832175284193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5423.8103856429088</v>
      </c>
      <c r="R9" s="16" t="s">
        <v>43968</v>
      </c>
      <c r="S9" s="21">
        <f>IF(D7L735C7=0,0,D7L735C5/D7L735C7)</f>
        <v>2.8574600974006658E-4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2.6135785206001119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2.6135785206001119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5423.8103856429088</v>
      </c>
      <c r="R10" s="16" t="s">
        <v>43972</v>
      </c>
      <c r="S10" s="21">
        <f>IF(D7L736C7=0,0,D7L736C5/D7L736C7)</f>
        <v>4.8187129246228479E-4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4.0854026305611378E-2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4.0854026305611378E-2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5423.8103856429088</v>
      </c>
      <c r="R11" s="16" t="s">
        <v>43976</v>
      </c>
      <c r="S11" s="21">
        <f>IF(D7L737C7=0,0,D7L737C5/D7L737C7)</f>
        <v>7.5323478146938876E-6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5423.8103856429088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5423.8103856429088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5423.8103856429088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61.204264722189919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61.204264722189919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1.128436659294001E-2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23AF3C-F17A-42DE-B0F8-6D780A5ED584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0.65905647955576963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0.65838172875847645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0.65905647955576963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0.65838172875847645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0.65838172875847645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0.65838172875847645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0.65838172875847645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0.65838172875847645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0.65838172875847645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0.65905647955576963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0.65891624194078513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179B9C-BD6B-4F45-B424-2A9BB03CEA95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103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103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13216.546</v>
      </c>
      <c r="R8" s="16" t="s">
        <v>44182</v>
      </c>
      <c r="S8" s="21">
        <f>IF(D7L901C7=0,0,D7L901C5/D7L901C7)</f>
        <v>7.7932615677348679E-3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3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3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13216.546</v>
      </c>
      <c r="R9" s="16" t="s">
        <v>44187</v>
      </c>
      <c r="S9" s="21">
        <f>IF(D7L902C7=0,0,D7L902C5/D7L902C7)</f>
        <v>2.2698820100198645E-4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13216.546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13216.546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302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302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13216.546</v>
      </c>
      <c r="R12" s="16" t="s">
        <v>44202</v>
      </c>
      <c r="S12" s="21">
        <f>IF(D7L905C7=0,0,D7L905C5/D7L905C7)</f>
        <v>2.28501455675333E-2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13216.546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13216.546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13216.546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13216.546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1299.3572516600002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1299.3572516600002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9519.3842000000004</v>
      </c>
      <c r="R17" s="16" t="s">
        <v>44227</v>
      </c>
      <c r="S17" s="21">
        <f>IF(D7L910C7=0,0,D7L910C5/D7L910C7)</f>
        <v>0.13649593548918848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30.991288489987035</v>
      </c>
      <c r="J18" s="16" t="s">
        <v>44233</v>
      </c>
      <c r="K18" s="21">
        <f>IF(FLOW_THRU_100PCT="Y",1,INDEX(VariabilityMatrix,D7L911C1,D7L911C6))</f>
        <v>0.65905647955576963</v>
      </c>
      <c r="L18" s="16" t="s">
        <v>44229</v>
      </c>
      <c r="M18" s="15">
        <f>IF(D7L911C2&lt;&gt;0,D7L911C2*D7L911C4,D7L911C3*D7L911C4)</f>
        <v>20.425009489108099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9519.3842000000004</v>
      </c>
      <c r="R18" s="16" t="s">
        <v>44231</v>
      </c>
      <c r="S18" s="21">
        <f>IF(D7L911C7=0,0,D7L911C5/D7L911C7)</f>
        <v>2.1456229793843282E-3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0.65838172875847645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13216.546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214.33272102088802</v>
      </c>
      <c r="J20" s="16" t="s">
        <v>44243</v>
      </c>
      <c r="K20" s="21">
        <f>IF(FLOW_THRU_100PCT="Y",1,INDEX(VariabilityMatrix,D7L913C1,D7L913C6))</f>
        <v>0.65905647955576963</v>
      </c>
      <c r="L20" s="16" t="s">
        <v>44239</v>
      </c>
      <c r="M20" s="15">
        <f>IF(D7L913C2&lt;&gt;0,D7L913C2*D7L913C4,D7L913C3*D7L913C4)</f>
        <v>141.25736856963536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9519.3842000000004</v>
      </c>
      <c r="R20" s="16" t="s">
        <v>44241</v>
      </c>
      <c r="S20" s="21">
        <f>IF(D7L913C7=0,0,D7L913C5/D7L913C7)</f>
        <v>1.4838918736953106E-2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8.1076349145793394</v>
      </c>
      <c r="J21" s="16" t="s">
        <v>44248</v>
      </c>
      <c r="K21" s="21">
        <f>IF(FLOW_THRU_100PCT="Y",1,INDEX(VariabilityMatrix,D7L914C1,D7L914C6))</f>
        <v>0.65838172875847645</v>
      </c>
      <c r="L21" s="16" t="s">
        <v>44244</v>
      </c>
      <c r="M21" s="15">
        <f>IF(D7L914C2&lt;&gt;0,D7L914C2*D7L914C4,D7L914C3*D7L914C4)</f>
        <v>5.3379186912033276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13216.546</v>
      </c>
      <c r="R21" s="16" t="s">
        <v>44246</v>
      </c>
      <c r="S21" s="21">
        <f>IF(D7L914C7=0,0,D7L914C5/D7L914C7)</f>
        <v>4.038815202703738E-4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0.8376099646850178</v>
      </c>
      <c r="J22" s="16" t="s">
        <v>44253</v>
      </c>
      <c r="K22" s="21">
        <f>IF(FLOW_THRU_100PCT="Y",1,INDEX(VariabilityMatrix,D7L915C1,D7L915C6))</f>
        <v>0.65838172875847645</v>
      </c>
      <c r="L22" s="16" t="s">
        <v>44249</v>
      </c>
      <c r="M22" s="15">
        <f>IF(D7L915C2&lt;&gt;0,D7L915C2*D7L915C4,D7L915C3*D7L915C4)</f>
        <v>0.55146709657464843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13216.546</v>
      </c>
      <c r="R22" s="16" t="s">
        <v>44251</v>
      </c>
      <c r="S22" s="21">
        <f>IF(D7L915C7=0,0,D7L915C5/D7L915C7)</f>
        <v>4.1725508054422721E-5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1.6107883936250342</v>
      </c>
      <c r="J23" s="16" t="s">
        <v>44258</v>
      </c>
      <c r="K23" s="21">
        <f>IF(FLOW_THRU_100PCT="Y",1,INDEX(VariabilityMatrix,D7L916C1,D7L916C6))</f>
        <v>0.65838172875847645</v>
      </c>
      <c r="L23" s="16" t="s">
        <v>44254</v>
      </c>
      <c r="M23" s="15">
        <f>IF(D7L916C2&lt;&gt;0,D7L916C2*D7L916C4,D7L916C3*D7L916C4)</f>
        <v>1.0605136472589394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13216.546</v>
      </c>
      <c r="R23" s="16" t="s">
        <v>44256</v>
      </c>
      <c r="S23" s="21">
        <f>IF(D7L916C7=0,0,D7L916C5/D7L916C7)</f>
        <v>8.0241361643120621E-5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0.65838172875847645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13216.546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0.65838172875847645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13216.546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0.65838172875847645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13216.546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2.7625281234726642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2.7625281234726642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13216.546</v>
      </c>
      <c r="R27" s="16" t="s">
        <v>44276</v>
      </c>
      <c r="S27" s="21">
        <f>IF(D7L920C7=0,0,D7L920C5/D7L920C7)</f>
        <v>2.0902042965481783E-4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82.664685114037468</v>
      </c>
      <c r="J28" s="16" t="s">
        <v>44282</v>
      </c>
      <c r="K28" s="21">
        <f>IF(FLOW_THRU_100PCT="Y",1,INDEX(VariabilityMatrix,D7L921C1,D7L921C6))</f>
        <v>0.65905647955576963</v>
      </c>
      <c r="L28" s="16" t="s">
        <v>44278</v>
      </c>
      <c r="M28" s="15">
        <f>IF(D7L921C2&lt;&gt;0,D7L921C2*D7L921C4,D7L921C3*D7L921C4)</f>
        <v>54.480696354843765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9519.3842000000004</v>
      </c>
      <c r="R28" s="16" t="s">
        <v>44280</v>
      </c>
      <c r="S28" s="21">
        <f>IF(D7L921C7=0,0,D7L921C5/D7L921C7)</f>
        <v>5.7231324222467841E-3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58.245169307070277</v>
      </c>
      <c r="J29" s="16" t="s">
        <v>44287</v>
      </c>
      <c r="K29" s="21">
        <f>IF(FLOW_THRU_100PCT="Y",1,INDEX(VariabilityMatrix,D7L922C1,D7L922C6))</f>
        <v>0.65891624194078513</v>
      </c>
      <c r="L29" s="16" t="s">
        <v>44283</v>
      </c>
      <c r="M29" s="15">
        <f>IF(D7L922C2&lt;&gt;0,D7L922C2*D7L922C4,D7L922C3*D7L922C4)</f>
        <v>38.378688071019511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10452.128333333332</v>
      </c>
      <c r="R29" s="16" t="s">
        <v>44285</v>
      </c>
      <c r="S29" s="21">
        <f>IF(D7L922C7=0,0,D7L922C5/D7L922C7)</f>
        <v>3.6718538891858401E-3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2103.688100201095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1969.490414408599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0.19432024494956521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1781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890.5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13216.546</v>
      </c>
      <c r="R31" s="16" t="s">
        <v>44294</v>
      </c>
      <c r="S31" s="21">
        <f>IF(D7L924C7=0,0,D7L924C5/D7L924C7)</f>
        <v>6.7377664330756315E-2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13216.546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1781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890.5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6.7377664330756315E-2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6284.7191724536924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3142.3595862268462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13216.546</v>
      </c>
      <c r="R34" s="16" t="s">
        <v>44306</v>
      </c>
      <c r="S34" s="21">
        <f>IF(D7L927C7=0,0,D7L927C5/D7L927C7)</f>
        <v>0.23775951645965945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99413B-D4E0-4A57-833A-F6DF0C2B06C7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6208.5984887799996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6208.5984887799996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148.08280527811812</v>
      </c>
      <c r="J18" s="16" t="s">
        <v>44390</v>
      </c>
      <c r="K18" s="21">
        <f>IF(FLOW_THRU_100PCT="Y",1,INDEX(VariabilityMatrix,D7L1011C1,D7L1011C6))</f>
        <v>0.65905647955576963</v>
      </c>
      <c r="L18" s="16" t="s">
        <v>44386</v>
      </c>
      <c r="M18" s="15">
        <f>IF(D7L1011C2&lt;&gt;0,D7L1011C2*D7L1011C4,D7L1011C3*D7L1011C4)</f>
        <v>97.594932329339073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0.65838172875847645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1024.1262024946109</v>
      </c>
      <c r="J20" s="16" t="s">
        <v>44400</v>
      </c>
      <c r="K20" s="21">
        <f>IF(FLOW_THRU_100PCT="Y",1,INDEX(VariabilityMatrix,D7L1013C1,D7L1013C6))</f>
        <v>0.65905647955576963</v>
      </c>
      <c r="L20" s="16" t="s">
        <v>44396</v>
      </c>
      <c r="M20" s="15">
        <f>IF(D7L1013C2&lt;&gt;0,D7L1013C2*D7L1013C4,D7L1013C3*D7L1013C4)</f>
        <v>674.95700963691752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38.739961480130958</v>
      </c>
      <c r="J21" s="16" t="s">
        <v>44405</v>
      </c>
      <c r="K21" s="21">
        <f>IF(FLOW_THRU_100PCT="Y",1,INDEX(VariabilityMatrix,D7L1014C1,D7L1014C6))</f>
        <v>0.65838172875847645</v>
      </c>
      <c r="L21" s="16" t="s">
        <v>44401</v>
      </c>
      <c r="M21" s="15">
        <f>IF(D7L1014C2&lt;&gt;0,D7L1014C2*D7L1014C4,D7L1014C3*D7L1014C4)</f>
        <v>25.505682811325407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4.0022741661592249</v>
      </c>
      <c r="J22" s="16" t="s">
        <v>44410</v>
      </c>
      <c r="K22" s="21">
        <f>IF(FLOW_THRU_100PCT="Y",1,INDEX(VariabilityMatrix,D7L1015C1,D7L1015C6))</f>
        <v>0.65838172875847645</v>
      </c>
      <c r="L22" s="16" t="s">
        <v>44406</v>
      </c>
      <c r="M22" s="15">
        <f>IF(D7L1015C2&lt;&gt;0,D7L1015C2*D7L1015C4,D7L1015C3*D7L1015C4)</f>
        <v>2.6350241844813005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7.6966810887677406</v>
      </c>
      <c r="J23" s="16" t="s">
        <v>44415</v>
      </c>
      <c r="K23" s="21">
        <f>IF(FLOW_THRU_100PCT="Y",1,INDEX(VariabilityMatrix,D7L1016C1,D7L1016C6))</f>
        <v>0.65838172875847645</v>
      </c>
      <c r="L23" s="16" t="s">
        <v>44411</v>
      </c>
      <c r="M23" s="15">
        <f>IF(D7L1016C2&lt;&gt;0,D7L1016C2*D7L1016C4,D7L1016C3*D7L1016C4)</f>
        <v>5.0673542009255774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0.65838172875847645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0.65838172875847645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0.65838172875847645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13.199932436358626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13.199932436358626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394.98901354404705</v>
      </c>
      <c r="J28" s="16" t="s">
        <v>44439</v>
      </c>
      <c r="K28" s="21">
        <f>IF(FLOW_THRU_100PCT="Y",1,INDEX(VariabilityMatrix,D7L1021C1,D7L1021C6))</f>
        <v>0.65905647955576963</v>
      </c>
      <c r="L28" s="16" t="s">
        <v>44435</v>
      </c>
      <c r="M28" s="15">
        <f>IF(D7L1021C2&lt;&gt;0,D7L1021C2*D7L1021C4,D7L1021C3*D7L1021C4)</f>
        <v>260.32006872954588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278.30750140242128</v>
      </c>
      <c r="J29" s="16" t="s">
        <v>44444</v>
      </c>
      <c r="K29" s="21">
        <f>IF(FLOW_THRU_100PCT="Y",1,INDEX(VariabilityMatrix,D7L1022C1,D7L1022C6))</f>
        <v>0.65891624194078513</v>
      </c>
      <c r="L29" s="16" t="s">
        <v>44440</v>
      </c>
      <c r="M29" s="15">
        <f>IF(D7L1022C2&lt;&gt;0,D7L1022C2*D7L1022C4,D7L1022C3*D7L1022C4)</f>
        <v>183.38133292801322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8102.3494984930785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7461.1251176350552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432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216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432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216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1262.9487403960086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631.47437019800429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C5DE5A-5FC1-4351-A244-3DED4A50FC46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36720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36720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2637.7869999999998</v>
      </c>
      <c r="R8" s="16" t="s">
        <v>44493</v>
      </c>
      <c r="S8" s="21">
        <f>IF(D7L1101C7=0,0,D7L1101C5/D7L1101C7)</f>
        <v>13.92076009169808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1115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1115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2637.7869999999998</v>
      </c>
      <c r="R9" s="16" t="s">
        <v>44498</v>
      </c>
      <c r="S9" s="21">
        <f>IF(D7L1102C7=0,0,D7L1102C5/D7L1102C7)</f>
        <v>0.42270281868854465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100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100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2637.7869999999998</v>
      </c>
      <c r="R10" s="16" t="s">
        <v>44503</v>
      </c>
      <c r="S10" s="21">
        <f>IF(D7L1103C7=0,0,D7L1103C5/D7L1103C7)</f>
        <v>3.7910566698524183E-2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251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251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2637.7869999999998</v>
      </c>
      <c r="R11" s="16" t="s">
        <v>44508</v>
      </c>
      <c r="S11" s="21">
        <f>IF(D7L1104C7=0,0,D7L1104C5/D7L1104C7)</f>
        <v>9.5155522413295696E-2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2637.7869999999998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2637.7869999999998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2637.7869999999998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2637.7869999999998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2637.7869999999998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2313.2559999999999</v>
      </c>
      <c r="R17" s="16" t="s">
        <v>44538</v>
      </c>
      <c r="S17" s="21">
        <f>IF(D7L1110C7=0,0,D7L1110C5/D7L1110C7)</f>
        <v>0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IF(FLOW_THRU_100PCT="Y",1,INDEX(VariabilityMatrix,D7L1111C1,D7L1111C6))</f>
        <v>0.65905647955576963</v>
      </c>
      <c r="L18" s="16" t="s">
        <v>44540</v>
      </c>
      <c r="M18" s="15">
        <f>IF(D7L1111C2&lt;&gt;0,D7L1111C2*D7L1111C4,D7L1111C3*D7L1111C4)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2313.2559999999999</v>
      </c>
      <c r="R18" s="16" t="s">
        <v>44542</v>
      </c>
      <c r="S18" s="21">
        <f>IF(D7L1111C7=0,0,D7L1111C5/D7L1111C7)</f>
        <v>0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IF(FLOW_THRU_100PCT="Y",1,INDEX(VariabilityMatrix,D7L1112C1,D7L1112C6))</f>
        <v>0.65838172875847645</v>
      </c>
      <c r="L19" s="16" t="s">
        <v>44545</v>
      </c>
      <c r="M19" s="15">
        <f>IF(D7L1112C2&lt;&gt;0,D7L1112C2*D7L1112C4,D7L1112C3*D7L1112C4)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2637.7869999999998</v>
      </c>
      <c r="R19" s="16" t="s">
        <v>44547</v>
      </c>
      <c r="S19" s="21">
        <f>IF(D7L1112C7=0,0,D7L1112C5/D7L1112C7)</f>
        <v>0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IF(FLOW_THRU_100PCT="Y",1,INDEX(VariabilityMatrix,D7L1113C1,D7L1113C6))</f>
        <v>0.65905647955576963</v>
      </c>
      <c r="L20" s="16" t="s">
        <v>44550</v>
      </c>
      <c r="M20" s="15">
        <f>IF(D7L1113C2&lt;&gt;0,D7L1113C2*D7L1113C4,D7L1113C3*D7L1113C4)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2313.2559999999999</v>
      </c>
      <c r="R20" s="16" t="s">
        <v>44552</v>
      </c>
      <c r="S20" s="21">
        <f>IF(D7L1113C7=0,0,D7L1113C5/D7L1113C7)</f>
        <v>0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IF(FLOW_THRU_100PCT="Y",1,INDEX(VariabilityMatrix,D7L1114C1,D7L1114C6))</f>
        <v>0.65838172875847645</v>
      </c>
      <c r="L21" s="16" t="s">
        <v>44555</v>
      </c>
      <c r="M21" s="15">
        <f>IF(D7L1114C2&lt;&gt;0,D7L1114C2*D7L1114C4,D7L1114C3*D7L1114C4)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2637.7869999999998</v>
      </c>
      <c r="R21" s="16" t="s">
        <v>44557</v>
      </c>
      <c r="S21" s="21">
        <f>IF(D7L1114C7=0,0,D7L1114C5/D7L1114C7)</f>
        <v>0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0.65838172875847645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2637.7869999999998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0.65838172875847645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2637.7869999999998</v>
      </c>
      <c r="R23" s="16" t="s">
        <v>44567</v>
      </c>
      <c r="S23" s="21">
        <f>IF(D7L1116C7=0,0,D7L1116C5/D7L1116C7)</f>
        <v>0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0.65838172875847645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2637.7869999999998</v>
      </c>
      <c r="R24" s="16" t="s">
        <v>44572</v>
      </c>
      <c r="S24" s="21">
        <f>IF(D7L1117C7=0,0,D7L1117C5/D7L1117C7)</f>
        <v>0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0.65838172875847645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2637.7869999999998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0.65838172875847645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2637.7869999999998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2637.7869999999998</v>
      </c>
      <c r="R27" s="16" t="s">
        <v>44587</v>
      </c>
      <c r="S27" s="21">
        <f>IF(D7L1120C7=0,0,D7L1120C5/D7L1120C7)</f>
        <v>0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0.65905647955576963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2313.2559999999999</v>
      </c>
      <c r="R28" s="16" t="s">
        <v>44591</v>
      </c>
      <c r="S28" s="21">
        <f>IF(D7L1121C7=0,0,D7L1121C5/D7L1121C7)</f>
        <v>0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IF(FLOW_THRU_100PCT="Y",1,INDEX(VariabilityMatrix,D7L1122C1,D7L1122C6))</f>
        <v>0.65891624194078513</v>
      </c>
      <c r="L29" s="16" t="s">
        <v>44594</v>
      </c>
      <c r="M29" s="15">
        <f>IF(D7L1122C2&lt;&gt;0,D7L1122C2*D7L1122C4,D7L1122C3*D7L1122C4)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2458.2639999999997</v>
      </c>
      <c r="R29" s="16" t="s">
        <v>44596</v>
      </c>
      <c r="S29" s="21">
        <f>IF(D7L1122C7=0,0,D7L1122C5/D7L1122C7)</f>
        <v>0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38186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38186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14.476528999498443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B5DF01-6377-4BC8-B847-A1E55ECB6357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5465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5465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28105</v>
      </c>
      <c r="R8" s="16" t="s">
        <v>44621</v>
      </c>
      <c r="S8" s="21">
        <f>IF(D7L1201C7=0,0,D7L1201C5/D7L1201C7)</f>
        <v>0.19444938623020816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173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173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28105</v>
      </c>
      <c r="R9" s="16" t="s">
        <v>44626</v>
      </c>
      <c r="S9" s="21">
        <f>IF(D7L1202C7=0,0,D7L1202C5/D7L1202C7)</f>
        <v>6.1554883472691689E-3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17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17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28105</v>
      </c>
      <c r="R10" s="16" t="s">
        <v>44631</v>
      </c>
      <c r="S10" s="21">
        <f>IF(D7L1203C7=0,0,D7L1203C5/D7L1203C7)</f>
        <v>6.048745774773172E-4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28105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28105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28105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28105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5655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5655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0.20120974915495465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2211A7-45BB-4894-A13B-9566264E47EF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IF(FLOW_THRU_100PCT="Y",1,INDEX(VariabilityMatrix,D7L1311C1,D7L1311C6))</f>
        <v>0.65905647955576963</v>
      </c>
      <c r="L18" s="16" t="s">
        <v>44724</v>
      </c>
      <c r="M18" s="15">
        <f>IF(D7L1311C2&lt;&gt;0,D7L1311C2*D7L1311C4,D7L1311C3*D7L1311C4)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IF(FLOW_THRU_100PCT="Y",1,INDEX(VariabilityMatrix,D7L1312C1,D7L1312C6))</f>
        <v>0.65838172875847645</v>
      </c>
      <c r="L19" s="16" t="s">
        <v>44728</v>
      </c>
      <c r="M19" s="15">
        <f>IF(D7L1312C2&lt;&gt;0,D7L1312C2*D7L1312C4,D7L1312C3*D7L1312C4)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IF(FLOW_THRU_100PCT="Y",1,INDEX(VariabilityMatrix,D7L1313C1,D7L1313C6))</f>
        <v>0.65905647955576963</v>
      </c>
      <c r="L20" s="16" t="s">
        <v>44732</v>
      </c>
      <c r="M20" s="15">
        <f>IF(D7L1313C2&lt;&gt;0,D7L1313C2*D7L1313C4,D7L1313C3*D7L1313C4)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IF(FLOW_THRU_100PCT="Y",1,INDEX(VariabilityMatrix,D7L1314C1,D7L1314C6))</f>
        <v>0.65838172875847645</v>
      </c>
      <c r="L21" s="16" t="s">
        <v>44736</v>
      </c>
      <c r="M21" s="15">
        <f>IF(D7L1314C2&lt;&gt;0,D7L1314C2*D7L1314C4,D7L1314C3*D7L1314C4)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0.65838172875847645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0.65838172875847645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0.65838172875847645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0.65838172875847645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0.65838172875847645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0.65838172875847645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IF(FLOW_THRU_100PCT="Y",1,INDEX(VariabilityMatrix,D7L1322C1,D7L1322C6))</f>
        <v>0.65905647955576963</v>
      </c>
      <c r="L29" s="16" t="s">
        <v>44767</v>
      </c>
      <c r="M29" s="15">
        <f>IF(D7L1322C2&lt;&gt;0,D7L1322C2*D7L1322C4,D7L1322C3*D7L1322C4)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0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0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0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0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0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43A5C3-FE7D-45C2-B246-F09367F69C59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14060569.884039413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6168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6168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1551307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578363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66932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109919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1974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256130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160314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1723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353652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3080314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5280018.9664321467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874881.31256785127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113531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0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0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0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-113531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3086482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0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0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10860556.884039413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3080314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6154900.2789999982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20095771.163039412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636236-63CF-46A5-AA63-3D7EDE6E62E2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12949.838552409072</v>
      </c>
      <c r="J8" s="16" t="s">
        <v>44958</v>
      </c>
      <c r="K8" s="21">
        <f>IF(FLOW_THRU_100PCT="Y",1,INDEX(VariabilityMatrix,D8L201C1,D8L201C6))</f>
        <v>0.65905647955576963</v>
      </c>
      <c r="L8" s="16" t="s">
        <v>44956</v>
      </c>
      <c r="M8" s="15">
        <f>IF(D8L201C2&lt;&gt;0,D8L201C2*D8L201C4,D8L201C3*D8L201C4)</f>
        <v>8534.6750071663064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296.32807199752494</v>
      </c>
      <c r="J9" s="16" t="s">
        <v>44962</v>
      </c>
      <c r="K9" s="21">
        <f>IF(FLOW_THRU_100PCT="Y",1,INDEX(VariabilityMatrix,D8L202C1,D8L202C6))</f>
        <v>0.65905647955576963</v>
      </c>
      <c r="L9" s="16" t="s">
        <v>44960</v>
      </c>
      <c r="M9" s="15">
        <f>IF(D8L202C2&lt;&gt;0,D8L202C2*D8L202C4,D8L202C3*D8L202C4)</f>
        <v>195.29693592423743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860.27685998997299</v>
      </c>
      <c r="J10" s="16" t="s">
        <v>44965</v>
      </c>
      <c r="K10" s="21">
        <f>IF(FLOW_THRU_100PCT="Y",1,INDEX(VariabilityMatrix,D8L203C1,D8L203C6))</f>
        <v>0.65905647955576963</v>
      </c>
      <c r="L10" s="16" t="s">
        <v>44963</v>
      </c>
      <c r="M10" s="15">
        <f>IF(D8L203C2&lt;&gt;0,D8L203C2*D8L203C4,D8L203C3*D8L203C4)</f>
        <v>566.97103878828329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0.12002250441280346</v>
      </c>
      <c r="J11" s="16" t="s">
        <v>44968</v>
      </c>
      <c r="K11" s="21">
        <f>IF(FLOW_THRU_100PCT="Y",1,INDEX(VariabilityMatrix,D8L204C1,D8L204C6))</f>
        <v>0.65905647955576963</v>
      </c>
      <c r="L11" s="16" t="s">
        <v>44966</v>
      </c>
      <c r="M11" s="15">
        <f>IF(D8L204C2&lt;&gt;0,D8L204C2*D8L204C4,D8L204C3*D8L204C4)</f>
        <v>7.9101609225769073E-2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10809.650437279997</v>
      </c>
      <c r="J12" s="16" t="s">
        <v>44971</v>
      </c>
      <c r="K12" s="21">
        <f>IF(FLOW_THRU_100PCT="Y",1,INDEX(VariabilityMatrix,D8L205C1,D8L205C6))</f>
        <v>0.65905647955576963</v>
      </c>
      <c r="L12" s="16" t="s">
        <v>44969</v>
      </c>
      <c r="M12" s="15">
        <f>IF(D8L205C2&lt;&gt;0,D8L205C2*D8L205C4,D8L205C3*D8L205C4)</f>
        <v>7124.1701624222405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1640.1339946509602</v>
      </c>
      <c r="J13" s="16" t="s">
        <v>44974</v>
      </c>
      <c r="K13" s="21">
        <f>IF(FLOW_THRU_100PCT="Y",1,INDEX(VariabilityMatrix,D8L206C1,D8L206C6))</f>
        <v>0.65905647955576963</v>
      </c>
      <c r="L13" s="16" t="s">
        <v>44972</v>
      </c>
      <c r="M13" s="15">
        <f>IF(D8L206C2&lt;&gt;0,D8L206C2*D8L206C4,D8L206C3*D8L206C4)</f>
        <v>1080.9409365144033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21.477286511183358</v>
      </c>
      <c r="J14" s="16" t="s">
        <v>44977</v>
      </c>
      <c r="K14" s="21">
        <f>IF(FLOW_THRU_100PCT="Y",1,INDEX(VariabilityMatrix,D8L207C1,D8L207C6))</f>
        <v>0.65905647955576963</v>
      </c>
      <c r="L14" s="16" t="s">
        <v>44975</v>
      </c>
      <c r="M14" s="15">
        <f>IF(D8L207C2&lt;&gt;0,D8L207C2*D8L207C4,D8L207C3*D8L207C4)</f>
        <v>14.154744838471121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62.351205798349554</v>
      </c>
      <c r="J15" s="16" t="s">
        <v>44980</v>
      </c>
      <c r="K15" s="21">
        <f>IF(FLOW_THRU_100PCT="Y",1,INDEX(VariabilityMatrix,D8L208C1,D8L208C6))</f>
        <v>0.65905647955576963</v>
      </c>
      <c r="L15" s="16" t="s">
        <v>44978</v>
      </c>
      <c r="M15" s="15">
        <f>IF(D8L208C2&lt;&gt;0,D8L208C2*D8L208C4,D8L208C3*D8L208C4)</f>
        <v>41.092966189517547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8.6989993816214591E-3</v>
      </c>
      <c r="J16" s="16" t="s">
        <v>44983</v>
      </c>
      <c r="K16" s="21">
        <f>IF(FLOW_THRU_100PCT="Y",1,INDEX(VariabilityMatrix,D8L209C1,D8L209C6))</f>
        <v>0.65905647955576963</v>
      </c>
      <c r="L16" s="16" t="s">
        <v>44981</v>
      </c>
      <c r="M16" s="15">
        <f>IF(D8L209C2&lt;&gt;0,D8L209C2*D8L209C4,D8L209C3*D8L209C4)</f>
        <v>5.733131908109256E-3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0</v>
      </c>
      <c r="J17" s="16" t="s">
        <v>44986</v>
      </c>
      <c r="K17" s="21">
        <f>IF(FLOW_THRU_100PCT="Y",1,INDEX(VariabilityMatrix,D8L210C1,D8L210C6))</f>
        <v>0.65838172875847645</v>
      </c>
      <c r="L17" s="16" t="s">
        <v>44984</v>
      </c>
      <c r="M17" s="15">
        <f>IF(D8L210C2&lt;&gt;0,D8L210C2*D8L210C4,D8L210C3*D8L210C4)</f>
        <v>0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0.65838172875847645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0.65838172875847645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IF(FLOW_THRU_100PCT="Y",1,INDEX(VariabilityMatrix,D8L213C1,D8L213C6))</f>
        <v>0.65838172875847645</v>
      </c>
      <c r="L20" s="16" t="s">
        <v>44993</v>
      </c>
      <c r="M20" s="15">
        <f>IF(D8L213C2&lt;&gt;0,D8L213C2*D8L213C4,D8L213C3*D8L213C4)</f>
        <v>0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29413.755639739997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0.88078293473024027</v>
      </c>
      <c r="L21" s="16" t="s">
        <v>44996</v>
      </c>
      <c r="M21" s="15">
        <f>IF(D8L214C2&lt;&gt;0,D8L214C2*D8L214C4,D8L214C3*D8L214C4)</f>
        <v>25907.134013808351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27748.159048699999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0.88078293473024027</v>
      </c>
      <c r="L22" s="16" t="s">
        <v>44998</v>
      </c>
      <c r="M22" s="15">
        <f>IF(D8L215C2&lt;&gt;0,D8L215C2*D8L215C4,D8L215C3*D8L215C4)</f>
        <v>24440.104960275457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900.46814230721509</v>
      </c>
      <c r="J23" s="16" t="s">
        <v>45002</v>
      </c>
      <c r="K23" s="21">
        <f>IF(FLOW_THRU_100PCT="Y",1,INDEX(VariabilityMatrix,D8L216C1,D8L216C6))</f>
        <v>0.65905647955576963</v>
      </c>
      <c r="L23" s="16" t="s">
        <v>45000</v>
      </c>
      <c r="M23" s="15">
        <f>IF(D8L216C2&lt;&gt;0,D8L216C2*D8L216C4,D8L216C3*D8L216C4)</f>
        <v>593.45936382111699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2614.1698313061793</v>
      </c>
      <c r="J24" s="16" t="s">
        <v>45005</v>
      </c>
      <c r="K24" s="21">
        <f>IF(FLOW_THRU_100PCT="Y",1,INDEX(VariabilityMatrix,D8L217C1,D8L217C6))</f>
        <v>0.65905647955576963</v>
      </c>
      <c r="L24" s="16" t="s">
        <v>45003</v>
      </c>
      <c r="M24" s="15">
        <f>IF(D8L217C2&lt;&gt;0,D8L217C2*D8L217C4,D8L217C3*D8L217C4)</f>
        <v>1722.8855659815506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0.36471887680138304</v>
      </c>
      <c r="J25" s="16" t="s">
        <v>45008</v>
      </c>
      <c r="K25" s="21">
        <f>IF(FLOW_THRU_100PCT="Y",1,INDEX(VariabilityMatrix,D8L218C1,D8L218C6))</f>
        <v>0.65905647955576963</v>
      </c>
      <c r="L25" s="16" t="s">
        <v>45006</v>
      </c>
      <c r="M25" s="15">
        <f>IF(D8L218C2&lt;&gt;0,D8L218C2*D8L218C4,D8L218C3*D8L218C4)</f>
        <v>0.24037033897225396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11603.215884700001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0.65905647955576963</v>
      </c>
      <c r="L26" s="16" t="s">
        <v>45009</v>
      </c>
      <c r="M26" s="15">
        <f>IF(D8L219C2&lt;&gt;0,D8L219C2*D8L219C4,D8L219C3*D8L219C4)</f>
        <v>7647.1746124959673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4374.8152083594368</v>
      </c>
      <c r="J27" s="16" t="s">
        <v>45013</v>
      </c>
      <c r="K27" s="21">
        <f>IF(FLOW_THRU_100PCT="Y",1,INDEX(VariabilityMatrix,D8L220C1,D8L220C6))</f>
        <v>0.65905647955576963</v>
      </c>
      <c r="L27" s="16" t="s">
        <v>45011</v>
      </c>
      <c r="M27" s="15">
        <f>IF(D8L220C2&lt;&gt;0,D8L220C2*D8L220C4,D8L220C3*D8L220C4)</f>
        <v>2883.2503099284113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57.287489906221687</v>
      </c>
      <c r="J28" s="16" t="s">
        <v>45016</v>
      </c>
      <c r="K28" s="21">
        <f>IF(FLOW_THRU_100PCT="Y",1,INDEX(VariabilityMatrix,D8L221C1,D8L221C6))</f>
        <v>0.65905647955576963</v>
      </c>
      <c r="L28" s="16" t="s">
        <v>45014</v>
      </c>
      <c r="M28" s="15">
        <f>IF(D8L221C2&lt;&gt;0,D8L221C2*D8L221C4,D8L221C3*D8L221C4)</f>
        <v>37.755691420181151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166.31263316032812</v>
      </c>
      <c r="J29" s="16" t="s">
        <v>45019</v>
      </c>
      <c r="K29" s="21">
        <f>IF(FLOW_THRU_100PCT="Y",1,INDEX(VariabilityMatrix,D8L222C1,D8L222C6))</f>
        <v>0.65905647955576963</v>
      </c>
      <c r="L29" s="16" t="s">
        <v>45017</v>
      </c>
      <c r="M29" s="15">
        <f>IF(D8L222C2&lt;&gt;0,D8L222C2*D8L222C4,D8L222C3*D8L222C4)</f>
        <v>109.609418516296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2.3203296143084803E-2</v>
      </c>
      <c r="J30" s="16" t="s">
        <v>45022</v>
      </c>
      <c r="K30" s="21">
        <f>IF(FLOW_THRU_100PCT="Y",1,INDEX(VariabilityMatrix,D8L223C1,D8L223C6))</f>
        <v>0.65905647955576963</v>
      </c>
      <c r="L30" s="16" t="s">
        <v>45020</v>
      </c>
      <c r="M30" s="15">
        <f>IF(D8L223C2&lt;&gt;0,D8L223C2*D8L223C4,D8L223C3*D8L223C4)</f>
        <v>1.5292282670151437E-2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11343.006342765515</v>
      </c>
      <c r="J31" s="16" t="s">
        <v>45025</v>
      </c>
      <c r="K31" s="21">
        <f>IF(FLOW_THRU_100PCT="Y",1,INDEX(VariabilityMatrix,D8L224C1,D8L224C6))</f>
        <v>0.65905647955576963</v>
      </c>
      <c r="L31" s="16" t="s">
        <v>45023</v>
      </c>
      <c r="M31" s="15">
        <f>IF(D8L224C2&lt;&gt;0,D8L224C2*D8L224C4,D8L224C3*D8L224C4)</f>
        <v>7475.6818278418059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148.53481356783269</v>
      </c>
      <c r="J32" s="16" t="s">
        <v>45028</v>
      </c>
      <c r="K32" s="21">
        <f>IF(FLOW_THRU_100PCT="Y",1,INDEX(VariabilityMatrix,D8L225C1,D8L225C6))</f>
        <v>0.65905647955576963</v>
      </c>
      <c r="L32" s="16" t="s">
        <v>45026</v>
      </c>
      <c r="M32" s="15">
        <f>IF(D8L225C2&lt;&gt;0,D8L225C2*D8L225C4,D8L225C3*D8L225C4)</f>
        <v>97.892831321488373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431.21484290694679</v>
      </c>
      <c r="J33" s="16" t="s">
        <v>45031</v>
      </c>
      <c r="K33" s="21">
        <f>IF(FLOW_THRU_100PCT="Y",1,INDEX(VariabilityMatrix,D8L226C1,D8L226C6))</f>
        <v>0.65905647955576963</v>
      </c>
      <c r="L33" s="16" t="s">
        <v>45029</v>
      </c>
      <c r="M33" s="15">
        <f>IF(D8L226C2&lt;&gt;0,D8L226C2*D8L226C4,D8L226C3*D8L226C4)</f>
        <v>284.19493629844658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6.0161429177891183E-2</v>
      </c>
      <c r="J34" s="16" t="s">
        <v>45034</v>
      </c>
      <c r="K34" s="21">
        <f>IF(FLOW_THRU_100PCT="Y",1,INDEX(VariabilityMatrix,D8L227C1,D8L227C6))</f>
        <v>0.65905647955576963</v>
      </c>
      <c r="L34" s="16" t="s">
        <v>45032</v>
      </c>
      <c r="M34" s="15">
        <f>IF(D8L227C2&lt;&gt;0,D8L227C2*D8L227C4,D8L227C3*D8L227C4)</f>
        <v>3.9649779719024725E-2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429.07566246937188</v>
      </c>
      <c r="J35" s="16" t="s">
        <v>45037</v>
      </c>
      <c r="K35" s="21">
        <f>IF(FLOW_THRU_100PCT="Y",1,INDEX(VariabilityMatrix,D8L228C1,D8L228C6))</f>
        <v>0.65838172875847645</v>
      </c>
      <c r="L35" s="16" t="s">
        <v>45035</v>
      </c>
      <c r="M35" s="15">
        <f>IF(D8L228C2&lt;&gt;0,D8L228C2*D8L228C4,D8L228C3*D8L228C4)</f>
        <v>282.49557642477356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5.6186756496024248</v>
      </c>
      <c r="J36" s="16" t="s">
        <v>45040</v>
      </c>
      <c r="K36" s="21">
        <f>IF(FLOW_THRU_100PCT="Y",1,INDEX(VariabilityMatrix,D8L229C1,D8L229C6))</f>
        <v>0.65838172875847645</v>
      </c>
      <c r="L36" s="16" t="s">
        <v>45038</v>
      </c>
      <c r="M36" s="15">
        <f>IF(D8L229C2&lt;&gt;0,D8L229C2*D8L229C4,D8L229C3*D8L229C4)</f>
        <v>3.6992333875184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16.311706861111926</v>
      </c>
      <c r="J37" s="16" t="s">
        <v>45043</v>
      </c>
      <c r="K37" s="21">
        <f>IF(FLOW_THRU_100PCT="Y",1,INDEX(VariabilityMatrix,D8L230C1,D8L230C6))</f>
        <v>0.65838172875847645</v>
      </c>
      <c r="L37" s="16" t="s">
        <v>45041</v>
      </c>
      <c r="M37" s="15">
        <f>IF(D8L230C2&lt;&gt;0,D8L230C2*D8L230C4,D8L230C3*D8L230C4)</f>
        <v>10.739329762220372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2.2757463321063658E-3</v>
      </c>
      <c r="J38" s="16" t="s">
        <v>45046</v>
      </c>
      <c r="K38" s="21">
        <f>IF(FLOW_THRU_100PCT="Y",1,INDEX(VariabilityMatrix,D8L231C1,D8L231C6))</f>
        <v>0.65838172875847645</v>
      </c>
      <c r="L38" s="16" t="s">
        <v>45044</v>
      </c>
      <c r="M38" s="15">
        <f>IF(D8L231C2&lt;&gt;0,D8L231C2*D8L231C4,D8L231C3*D8L231C4)</f>
        <v>1.4983098043479511E-3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44.328346586239746</v>
      </c>
      <c r="J39" s="16" t="s">
        <v>45049</v>
      </c>
      <c r="K39" s="21">
        <f>IF(FLOW_THRU_100PCT="Y",1,INDEX(VariabilityMatrix,D8L232C1,D8L232C6))</f>
        <v>0.65838172875847645</v>
      </c>
      <c r="L39" s="16" t="s">
        <v>45047</v>
      </c>
      <c r="M39" s="15">
        <f>IF(D8L232C2&lt;&gt;0,D8L232C2*D8L232C4,D8L232C3*D8L232C4)</f>
        <v>29.184973458453431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0.58047245121720425</v>
      </c>
      <c r="J40" s="16" t="s">
        <v>45052</v>
      </c>
      <c r="K40" s="21">
        <f>IF(FLOW_THRU_100PCT="Y",1,INDEX(VariabilityMatrix,D8L233C1,D8L233C6))</f>
        <v>0.65838172875847645</v>
      </c>
      <c r="L40" s="16" t="s">
        <v>45050</v>
      </c>
      <c r="M40" s="15">
        <f>IF(D8L233C2&lt;&gt;0,D8L233C2*D8L233C4,D8L233C3*D8L233C4)</f>
        <v>0.3821724559290533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1.6851829604857353</v>
      </c>
      <c r="J41" s="16" t="s">
        <v>45055</v>
      </c>
      <c r="K41" s="21">
        <f>IF(FLOW_THRU_100PCT="Y",1,INDEX(VariabilityMatrix,D8L234C1,D8L234C6))</f>
        <v>0.65838172875847645</v>
      </c>
      <c r="L41" s="16" t="s">
        <v>45053</v>
      </c>
      <c r="M41" s="15">
        <f>IF(D8L234C2&lt;&gt;0,D8L234C2*D8L234C4,D8L234C3*D8L234C4)</f>
        <v>1.1094936707989258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2.3511021709178348E-4</v>
      </c>
      <c r="J42" s="16" t="s">
        <v>45058</v>
      </c>
      <c r="K42" s="21">
        <f>IF(FLOW_THRU_100PCT="Y",1,INDEX(VariabilityMatrix,D8L235C1,D8L235C6))</f>
        <v>0.65838172875847645</v>
      </c>
      <c r="L42" s="16" t="s">
        <v>45056</v>
      </c>
      <c r="M42" s="15">
        <f>IF(D8L235C2&lt;&gt;0,D8L235C2*D8L235C4,D8L235C3*D8L235C4)</f>
        <v>1.5479227117766911E-4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85.246820358153357</v>
      </c>
      <c r="J43" s="16" t="s">
        <v>45061</v>
      </c>
      <c r="K43" s="21">
        <f>IF(FLOW_THRU_100PCT="Y",1,INDEX(VariabilityMatrix,D8L236C1,D8L236C6))</f>
        <v>0.65838172875847645</v>
      </c>
      <c r="L43" s="16" t="s">
        <v>45059</v>
      </c>
      <c r="M43" s="15">
        <f>IF(D8L236C2&lt;&gt;0,D8L236C2*D8L236C4,D8L236C3*D8L236C4)</f>
        <v>56.124948958564289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1.1162931754177003</v>
      </c>
      <c r="J44" s="16" t="s">
        <v>45064</v>
      </c>
      <c r="K44" s="21">
        <f>IF(FLOW_THRU_100PCT="Y",1,INDEX(VariabilityMatrix,D8L237C1,D8L237C6))</f>
        <v>0.65838172875847645</v>
      </c>
      <c r="L44" s="16" t="s">
        <v>45062</v>
      </c>
      <c r="M44" s="15">
        <f>IF(D8L237C2&lt;&gt;0,D8L237C2*D8L237C4,D8L237C3*D8L237C4)</f>
        <v>0.73494703063279476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3.2407364624725679</v>
      </c>
      <c r="J45" s="16" t="s">
        <v>45067</v>
      </c>
      <c r="K45" s="21">
        <f>IF(FLOW_THRU_100PCT="Y",1,INDEX(VariabilityMatrix,D8L238C1,D8L238C6))</f>
        <v>0.65838172875847645</v>
      </c>
      <c r="L45" s="16" t="s">
        <v>45065</v>
      </c>
      <c r="M45" s="15">
        <f>IF(D8L238C2&lt;&gt;0,D8L238C2*D8L238C4,D8L238C3*D8L238C4)</f>
        <v>2.1336416746133184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4.5213503286881438E-4</v>
      </c>
      <c r="J46" s="16" t="s">
        <v>45070</v>
      </c>
      <c r="K46" s="21">
        <f>IF(FLOW_THRU_100PCT="Y",1,INDEX(VariabilityMatrix,D8L239C1,D8L239C6))</f>
        <v>0.65838172875847645</v>
      </c>
      <c r="L46" s="16" t="s">
        <v>45068</v>
      </c>
      <c r="M46" s="15">
        <f>IF(D8L239C2&lt;&gt;0,D8L239C2*D8L239C4,D8L239C3*D8L239C4)</f>
        <v>2.9767744457244059E-4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IF(FLOW_THRU_100PCT="Y",1,INDEX(VariabilityMatrix,D8L240C1,D8L240C6))</f>
        <v>0.65838172875847645</v>
      </c>
      <c r="L47" s="16" t="s">
        <v>45071</v>
      </c>
      <c r="M47" s="15">
        <f>IF(D8L240C2&lt;&gt;0,D8L240C2*D8L240C4,D8L240C3*D8L240C4)</f>
        <v>0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0.65838172875847645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0.65838172875847645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IF(FLOW_THRU_100PCT="Y",1,INDEX(VariabilityMatrix,D8L243C1,D8L243C6))</f>
        <v>0.65838172875847645</v>
      </c>
      <c r="L50" s="16" t="s">
        <v>45080</v>
      </c>
      <c r="M50" s="15">
        <f>IF(D8L243C2&lt;&gt;0,D8L243C2*D8L243C4,D8L243C3*D8L243C4)</f>
        <v>0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0.65838172875847645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0.65838172875847645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0.65838172875847645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0.65838172875847645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0.65838172875847645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0.65838172875847645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0.65838172875847645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0.65838172875847645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146.19967440046045</v>
      </c>
      <c r="J59" s="16" t="s">
        <v>45109</v>
      </c>
      <c r="K59" s="21">
        <f>IF(FLOW_THRU_100PCT="Y",1,D8L442C4)</f>
        <v>0.84365881187143488</v>
      </c>
      <c r="L59" s="16" t="s">
        <v>45107</v>
      </c>
      <c r="M59" s="15">
        <f>IF(D8L252C2&lt;&gt;0,D8L252C2*D8L252C4,D8L252C3*D8L252C4)</f>
        <v>123.3426436006831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1.9144608337982965</v>
      </c>
      <c r="J60" s="16" t="s">
        <v>45109</v>
      </c>
      <c r="K60" s="21">
        <f>IF(FLOW_THRU_100PCT="Y",1,D8L442C4)</f>
        <v>0.84365881187143488</v>
      </c>
      <c r="L60" s="16" t="s">
        <v>45110</v>
      </c>
      <c r="M60" s="15">
        <f>IF(D8L253C2&lt;&gt;0,D8L253C2*D8L253C4,D8L253C3*D8L253C4)</f>
        <v>1.6151517524166674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5.5579153995492545</v>
      </c>
      <c r="J61" s="16" t="s">
        <v>45109</v>
      </c>
      <c r="K61" s="21">
        <f>IF(FLOW_THRU_100PCT="Y",1,D8L442C4)</f>
        <v>0.84365881187143488</v>
      </c>
      <c r="L61" s="16" t="s">
        <v>45112</v>
      </c>
      <c r="M61" s="15">
        <f>IF(D8L254C2&lt;&gt;0,D8L254C2*D8L254C4,D8L254C3*D8L254C4)</f>
        <v>4.6889843024656752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7.7541888732909057E-4</v>
      </c>
      <c r="J62" s="16" t="s">
        <v>45109</v>
      </c>
      <c r="K62" s="21">
        <f>IF(FLOW_THRU_100PCT="Y",1,D8L442C4)</f>
        <v>0.84365881187143488</v>
      </c>
      <c r="L62" s="16" t="s">
        <v>45114</v>
      </c>
      <c r="M62" s="15">
        <f>IF(D8L255C2&lt;&gt;0,D8L255C2*D8L255C4,D8L255C3*D8L255C4)</f>
        <v>6.5418897718673061E-4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211.3328949083712</v>
      </c>
      <c r="J63" s="16" t="s">
        <v>45118</v>
      </c>
      <c r="K63" s="21">
        <f>IF(FLOW_THRU_100PCT="Y",1,INDEX(VariabilityMatrix,D8L256C1,D8L256C6))</f>
        <v>0.65891624194078513</v>
      </c>
      <c r="L63" s="16" t="s">
        <v>45116</v>
      </c>
      <c r="M63" s="15">
        <f>IF(D8L256C2&lt;&gt;0,D8L256C2*D8L256C4,D8L256C3*D8L256C4)</f>
        <v>139.25067691149084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613.52540115025965</v>
      </c>
      <c r="J64" s="16" t="s">
        <v>45122</v>
      </c>
      <c r="K64" s="21">
        <f>IF(FLOW_THRU_100PCT="Y",1,INDEX(VariabilityMatrix,D8L257C1,D8L257C6))</f>
        <v>0.65891624194078513</v>
      </c>
      <c r="L64" s="16" t="s">
        <v>45120</v>
      </c>
      <c r="M64" s="15">
        <f>IF(D8L257C2&lt;&gt;0,D8L257C2*D8L257C4,D8L257C3*D8L257C4)</f>
        <v>404.26185166114175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8.5596694031479972E-2</v>
      </c>
      <c r="J65" s="16" t="s">
        <v>45125</v>
      </c>
      <c r="K65" s="21">
        <f>IF(FLOW_THRU_100PCT="Y",1,INDEX(VariabilityMatrix,D8L258C1,D8L258C6))</f>
        <v>0.65891624194078513</v>
      </c>
      <c r="L65" s="16" t="s">
        <v>45123</v>
      </c>
      <c r="M65" s="15">
        <f>IF(D8L258C2&lt;&gt;0,D8L258C2*D8L258C4,D8L258C3*D8L258C4)</f>
        <v>5.6401051953778016E-2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2515.2689254000002</v>
      </c>
      <c r="J66" s="16" t="s">
        <v>45109</v>
      </c>
      <c r="K66" s="21">
        <f>IF(FLOW_THRU_100PCT="Y",1,D8L442C4)</f>
        <v>0.84365881187143488</v>
      </c>
      <c r="L66" s="16" t="s">
        <v>45126</v>
      </c>
      <c r="M66" s="15">
        <f>IF(D8L259C2&lt;&gt;0,D8L259C2*D8L259C4,D8L259C3*D8L259C4)</f>
        <v>2122.0287931401049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7297.0072076666665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0.8807173916477562</v>
      </c>
      <c r="L67" s="16" t="s">
        <v>45127</v>
      </c>
      <c r="M67" s="15">
        <f>IF(D8L260C2&lt;&gt;0,D8L260C2*D8L260C4,D8L260C3*D8L260C4)</f>
        <v>6426.6011547710632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0.99722176666666662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0.8807173916477562</v>
      </c>
      <c r="L68" s="16" t="s">
        <v>45129</v>
      </c>
      <c r="M68" s="15">
        <f>IF(D8L261C2&lt;&gt;0,D8L261C2*D8L261C4,D8L261C3*D8L261C4)</f>
        <v>0.87827055323303393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6.503650656861037</v>
      </c>
      <c r="J69" s="16" t="s">
        <v>45109</v>
      </c>
      <c r="K69" s="21">
        <f>IF(FLOW_THRU_100PCT="Y",1,D8L442C4)</f>
        <v>0.84365881187143488</v>
      </c>
      <c r="L69" s="16" t="s">
        <v>45131</v>
      </c>
      <c r="M69" s="15">
        <f>IF(D8L262C2&lt;&gt;0,D8L262C2*D8L262C4,D8L262C3*D8L262C4)</f>
        <v>5.4868621859942595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18.880898214742441</v>
      </c>
      <c r="J70" s="16" t="s">
        <v>45109</v>
      </c>
      <c r="K70" s="21">
        <f>IF(FLOW_THRU_100PCT="Y",1,D8L442C4)</f>
        <v>0.84365881187143488</v>
      </c>
      <c r="L70" s="16" t="s">
        <v>45133</v>
      </c>
      <c r="M70" s="15">
        <f>IF(D8L263C2&lt;&gt;0,D8L263C2*D8L263C4,D8L263C3*D8L263C4)</f>
        <v>15.929036154915103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2.6341899854461161E-3</v>
      </c>
      <c r="J71" s="16" t="s">
        <v>45109</v>
      </c>
      <c r="K71" s="21">
        <f>IF(FLOW_THRU_100PCT="Y",1,D8L442C4)</f>
        <v>0.84365881187143488</v>
      </c>
      <c r="L71" s="16" t="s">
        <v>45135</v>
      </c>
      <c r="M71" s="15">
        <f>IF(D8L264C2&lt;&gt;0,D8L264C2*D8L264C4,D8L264C3*D8L264C4)</f>
        <v>2.2223575933651026E-3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3082.4753296588942</v>
      </c>
      <c r="J72" s="16" t="s">
        <v>45139</v>
      </c>
      <c r="K72" s="21">
        <f>IF(FLOW_THRU_100PCT="Y",1,INDEX(VariabilityMatrix,D8L265C1,D8L265C6))</f>
        <v>0.65891624194078513</v>
      </c>
      <c r="L72" s="16" t="s">
        <v>45137</v>
      </c>
      <c r="M72" s="15">
        <f>IF(D8L265C2&lt;&gt;0,D8L265C2*D8L265C4,D8L265C3*D8L265C4)</f>
        <v>2031.0930600940214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40.364510481856854</v>
      </c>
      <c r="J73" s="16" t="s">
        <v>45142</v>
      </c>
      <c r="K73" s="21">
        <f>IF(FLOW_THRU_100PCT="Y",1,INDEX(VariabilityMatrix,D8L266C1,D8L266C6))</f>
        <v>0.65891624194078513</v>
      </c>
      <c r="L73" s="16" t="s">
        <v>45140</v>
      </c>
      <c r="M73" s="15">
        <f>IF(D8L266C2&lt;&gt;0,D8L266C2*D8L266C4,D8L266C3*D8L266C4)</f>
        <v>26.596831554484549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117.18314130108539</v>
      </c>
      <c r="J74" s="16" t="s">
        <v>45145</v>
      </c>
      <c r="K74" s="21">
        <f>IF(FLOW_THRU_100PCT="Y",1,INDEX(VariabilityMatrix,D8L267C1,D8L267C6))</f>
        <v>0.65891624194078513</v>
      </c>
      <c r="L74" s="16" t="s">
        <v>45143</v>
      </c>
      <c r="M74" s="15">
        <f>IF(D8L267C2&lt;&gt;0,D8L267C2*D8L267C4,D8L267C3*D8L267C4)</f>
        <v>77.213875084927182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1.6348939217172041E-2</v>
      </c>
      <c r="J75" s="16" t="s">
        <v>45148</v>
      </c>
      <c r="K75" s="21">
        <f>IF(FLOW_THRU_100PCT="Y",1,INDEX(VariabilityMatrix,D8L268C1,D8L268C6))</f>
        <v>0.65891624194078513</v>
      </c>
      <c r="L75" s="16" t="s">
        <v>45146</v>
      </c>
      <c r="M75" s="15">
        <f>IF(D8L268C2&lt;&gt;0,D8L268C2*D8L268C4,D8L268C3*D8L268C4)</f>
        <v>1.0772581588697323E-2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592.62605161987142</v>
      </c>
      <c r="J76" s="16" t="s">
        <v>45151</v>
      </c>
      <c r="K76" s="21">
        <f>IF(FLOW_THRU_100PCT="Y",1,INDEX(VariabilityMatrix,D8L269C1,D8L269C6))</f>
        <v>0.65838172875847645</v>
      </c>
      <c r="L76" s="16" t="s">
        <v>45149</v>
      </c>
      <c r="M76" s="15">
        <f>IF(D8L269C2&lt;&gt;0,D8L269C2*D8L269C4,D8L269C3*D8L269C4)</f>
        <v>390.17416437280104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1720.466358111549</v>
      </c>
      <c r="J77" s="16" t="s">
        <v>45154</v>
      </c>
      <c r="K77" s="21">
        <f>IF(FLOW_THRU_100PCT="Y",1,INDEX(VariabilityMatrix,D8L270C1,D8L270C6))</f>
        <v>0.65838172875847645</v>
      </c>
      <c r="L77" s="16" t="s">
        <v>45152</v>
      </c>
      <c r="M77" s="15">
        <f>IF(D8L270C2&lt;&gt;0,D8L270C2*D8L270C4,D8L270C3*D8L270C4)</f>
        <v>1132.7236151242817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0.24003282043519117</v>
      </c>
      <c r="J78" s="16" t="s">
        <v>45157</v>
      </c>
      <c r="K78" s="21">
        <f>IF(FLOW_THRU_100PCT="Y",1,INDEX(VariabilityMatrix,D8L271C1,D8L271C6))</f>
        <v>0.65838172875847645</v>
      </c>
      <c r="L78" s="16" t="s">
        <v>45155</v>
      </c>
      <c r="M78" s="15">
        <f>IF(D8L271C2&lt;&gt;0,D8L271C2*D8L271C4,D8L271C3*D8L271C4)</f>
        <v>0.15803322327689412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826.4581242899327</v>
      </c>
      <c r="J79" s="16" t="s">
        <v>45160</v>
      </c>
      <c r="K79" s="21">
        <f>IF(FLOW_THRU_100PCT="Y",1,INDEX(VariabilityMatrix,D8L272C1,D8L272C6))</f>
        <v>0.65891624194078513</v>
      </c>
      <c r="L79" s="16" t="s">
        <v>45158</v>
      </c>
      <c r="M79" s="15">
        <f>IF(D8L272C2&lt;&gt;0,D8L272C2*D8L272C4,D8L272C3*D8L272C4)</f>
        <v>544.56668137855274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2399.3096411172432</v>
      </c>
      <c r="J80" s="16" t="s">
        <v>45163</v>
      </c>
      <c r="K80" s="21">
        <f>IF(FLOW_THRU_100PCT="Y",1,INDEX(VariabilityMatrix,D8L273C1,D8L273C6))</f>
        <v>0.65891624194078513</v>
      </c>
      <c r="L80" s="16" t="s">
        <v>45161</v>
      </c>
      <c r="M80" s="15">
        <f>IF(D8L273C2&lt;&gt;0,D8L273C2*D8L273C4,D8L273C3*D8L273C4)</f>
        <v>1580.9440919772678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0.33474241303204721</v>
      </c>
      <c r="J81" s="16" t="s">
        <v>45166</v>
      </c>
      <c r="K81" s="21">
        <f>IF(FLOW_THRU_100PCT="Y",1,INDEX(VariabilityMatrix,D8L274C1,D8L274C6))</f>
        <v>0.65891624194078513</v>
      </c>
      <c r="L81" s="16" t="s">
        <v>45164</v>
      </c>
      <c r="M81" s="15">
        <f>IF(D8L274C2&lt;&gt;0,D8L274C2*D8L274C4,D8L274C3*D8L274C4)</f>
        <v>0.22056721281326666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16.626453114890836</v>
      </c>
      <c r="J82" s="16" t="s">
        <v>45169</v>
      </c>
      <c r="K82" s="21">
        <f>IF(FLOW_THRU_100PCT="Y",1,INDEX(VariabilityMatrix,D8L275C1,D8L275C6))</f>
        <v>0.65838172875847645</v>
      </c>
      <c r="L82" s="16" t="s">
        <v>45167</v>
      </c>
      <c r="M82" s="15">
        <f>IF(D8L275C2&lt;&gt;0,D8L275C2*D8L275C4,D8L275C3*D8L275C4)</f>
        <v>10.946552944903583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48.268639491462899</v>
      </c>
      <c r="J83" s="16" t="s">
        <v>45172</v>
      </c>
      <c r="K83" s="21">
        <f>IF(FLOW_THRU_100PCT="Y",1,INDEX(VariabilityMatrix,D8L276C1,D8L276C6))</f>
        <v>0.65838172875847645</v>
      </c>
      <c r="L83" s="16" t="s">
        <v>45170</v>
      </c>
      <c r="M83" s="15">
        <f>IF(D8L276C2&lt;&gt;0,D8L276C2*D8L276C4,D8L276C3*D8L276C4)</f>
        <v>31.779190313209011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6.7342541288761965E-3</v>
      </c>
      <c r="J84" s="16" t="s">
        <v>45175</v>
      </c>
      <c r="K84" s="21">
        <f>IF(FLOW_THRU_100PCT="Y",1,INDEX(VariabilityMatrix,D8L277C1,D8L277C6))</f>
        <v>0.65838172875847645</v>
      </c>
      <c r="L84" s="16" t="s">
        <v>45173</v>
      </c>
      <c r="M84" s="15">
        <f>IF(D8L277C2&lt;&gt;0,D8L277C2*D8L277C4,D8L277C3*D8L277C4)</f>
        <v>4.4337098752684177E-3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0.65838172875847645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0.65838172875847645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0.65838172875847645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0.65838172875847645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0.65838172875847645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0.65838172875847645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3.7862219964602897</v>
      </c>
      <c r="J91" s="16" t="s">
        <v>45196</v>
      </c>
      <c r="K91" s="21">
        <f>IF(FLOW_THRU_100PCT="Y",1,INDEX(VariabilityMatrix,D8L284C1,D8L284C6))</f>
        <v>0.65838172875847645</v>
      </c>
      <c r="L91" s="16" t="s">
        <v>45194</v>
      </c>
      <c r="M91" s="15">
        <f>IF(D8L284C2&lt;&gt;0,D8L284C2*D8L284C4,D8L284C3*D8L284C4)</f>
        <v>2.4927793834928957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10.991868399046007</v>
      </c>
      <c r="J92" s="16" t="s">
        <v>45199</v>
      </c>
      <c r="K92" s="21">
        <f>IF(FLOW_THRU_100PCT="Y",1,INDEX(VariabilityMatrix,D8L285C1,D8L285C6))</f>
        <v>0.65838172875847645</v>
      </c>
      <c r="L92" s="16" t="s">
        <v>45197</v>
      </c>
      <c r="M92" s="15">
        <f>IF(D8L285C2&lt;&gt;0,D8L285C2*D8L285C4,D8L285C3*D8L285C4)</f>
        <v>7.2368453188495767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1.5335430194470547E-3</v>
      </c>
      <c r="J93" s="16" t="s">
        <v>45202</v>
      </c>
      <c r="K93" s="21">
        <f>IF(FLOW_THRU_100PCT="Y",1,INDEX(VariabilityMatrix,D8L286C1,D8L286C6))</f>
        <v>0.65838172875847645</v>
      </c>
      <c r="L93" s="16" t="s">
        <v>45200</v>
      </c>
      <c r="M93" s="15">
        <f>IF(D8L286C2&lt;&gt;0,D8L286C2*D8L286C4,D8L286C3*D8L286C4)</f>
        <v>1.0096567042690457E-3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0.65838172875847645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0.65838172875847645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0.65838172875847645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-5.5298554506400395</v>
      </c>
      <c r="J97" s="16" t="s">
        <v>45109</v>
      </c>
      <c r="K97" s="21">
        <f>IF(FLOW_THRU_100PCT="Y",1,D8L442C4)</f>
        <v>0.84365881187143488</v>
      </c>
      <c r="L97" s="16" t="s">
        <v>45212</v>
      </c>
      <c r="M97" s="15">
        <f>IF(D8L290C2&lt;&gt;0,D8L290C2*D8L290C4,D8L290C3*D8L290C4)</f>
        <v>-4.6653112793077538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-16.053850893056072</v>
      </c>
      <c r="J98" s="16" t="s">
        <v>45109</v>
      </c>
      <c r="K98" s="21">
        <f>IF(FLOW_THRU_100PCT="Y",1,D8L442C4)</f>
        <v>0.84365881187143488</v>
      </c>
      <c r="L98" s="16" t="s">
        <v>45214</v>
      </c>
      <c r="M98" s="15">
        <f>IF(D8L291C2&lt;&gt;0,D8L291C2*D8L291C4,D8L291C3*D8L291C4)</f>
        <v>-13.543972770396859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-2.2397712634939053E-3</v>
      </c>
      <c r="J99" s="16" t="s">
        <v>45109</v>
      </c>
      <c r="K99" s="21">
        <f>IF(FLOW_THRU_100PCT="Y",1,D8L442C4)</f>
        <v>0.84365881187143488</v>
      </c>
      <c r="L99" s="16" t="s">
        <v>45216</v>
      </c>
      <c r="M99" s="15">
        <f>IF(D8L292C2&lt;&gt;0,D8L292C2*D8L292C4,D8L292C3*D8L292C4)</f>
        <v>-1.8896027630230506E-3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0.65838172875847645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0.65838172875847645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0.65838172875847645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9.5478641649868177</v>
      </c>
      <c r="J103" s="16" t="s">
        <v>45109</v>
      </c>
      <c r="K103" s="21">
        <f>IF(FLOW_THRU_100PCT="Y",1,D8L442C4)</f>
        <v>0.84365881187143488</v>
      </c>
      <c r="L103" s="16" t="s">
        <v>45227</v>
      </c>
      <c r="M103" s="15">
        <f>IF(D8L296C2&lt;&gt;0,D8L296C2*D8L296C4,D8L296C3*D8L296C4)</f>
        <v>8.0551397373426283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27.718624658463845</v>
      </c>
      <c r="J104" s="16" t="s">
        <v>45109</v>
      </c>
      <c r="K104" s="21">
        <f>IF(FLOW_THRU_100PCT="Y",1,D8L442C4)</f>
        <v>0.84365881187143488</v>
      </c>
      <c r="L104" s="16" t="s">
        <v>45229</v>
      </c>
      <c r="M104" s="15">
        <f>IF(D8L297C2&lt;&gt;0,D8L297C2*D8L297C4,D8L297C3*D8L297C4)</f>
        <v>23.385061946069865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3.8671954403447467E-3</v>
      </c>
      <c r="J105" s="16" t="s">
        <v>45109</v>
      </c>
      <c r="K105" s="21">
        <f>IF(FLOW_THRU_100PCT="Y",1,D8L442C4)</f>
        <v>0.84365881187143488</v>
      </c>
      <c r="L105" s="16" t="s">
        <v>45231</v>
      </c>
      <c r="M105" s="15">
        <f>IF(D8L298C2&lt;&gt;0,D8L298C2*D8L298C4,D8L298C3*D8L298C4)</f>
        <v>3.2625935104758793E-3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118157.02929936306</v>
      </c>
      <c r="J106" s="16" t="s">
        <v>45235</v>
      </c>
      <c r="K106" s="21">
        <f>IF(FLOW_THRU_100PCT="Y",1,INDEX(VariabilityMatrix,D8L299C1,D8L299C6))</f>
        <v>0.88046740890818875</v>
      </c>
      <c r="L106" s="16" t="s">
        <v>45233</v>
      </c>
      <c r="M106" s="15">
        <f>IF(D8L299C2&lt;&gt;0,D8L299C2*D8L299C4,D8L299C3*D8L299C4)</f>
        <v>104033.41343149914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14694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0.88046740890818875</v>
      </c>
      <c r="L107" s="16" t="s">
        <v>45236</v>
      </c>
      <c r="M107" s="15">
        <f>IF(D8L300C2&lt;&gt;0,D8L300C2*D8L300C4,D8L300C3*D8L300C4)</f>
        <v>12937.588106496925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22117.383439490444</v>
      </c>
      <c r="J108" s="16" t="s">
        <v>45240</v>
      </c>
      <c r="K108" s="21">
        <f>IF(FLOW_THRU_100PCT="Y",1,INDEX(VariabilityMatrix,D8L301C1,D8L301C6))</f>
        <v>0.88046740890818875</v>
      </c>
      <c r="L108" s="16" t="s">
        <v>45238</v>
      </c>
      <c r="M108" s="15">
        <f>IF(D8L301C2&lt;&gt;0,D8L301C2*D8L301C4,D8L301C3*D8L301C4)</f>
        <v>19473.635288797035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2065.6738853503184</v>
      </c>
      <c r="J109" s="16" t="s">
        <v>45243</v>
      </c>
      <c r="K109" s="21">
        <f>IF(FLOW_THRU_100PCT="Y",1,INDEX(VariabilityMatrix,D8L302C1,D8L302C6))</f>
        <v>0.88046740890818875</v>
      </c>
      <c r="L109" s="16" t="s">
        <v>45241</v>
      </c>
      <c r="M109" s="15">
        <f>IF(D8L302C2&lt;&gt;0,D8L302C2*D8L302C4,D8L302C3*D8L302C4)</f>
        <v>1818.7585334837058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0.88046740890818875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0.88046740890818875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266.28535031847133</v>
      </c>
      <c r="J112" s="16" t="s">
        <v>45252</v>
      </c>
      <c r="K112" s="21">
        <f>IF(FLOW_THRU_100PCT="Y",1,INDEX(VariabilityMatrix,D8L305C1,D8L305C6))</f>
        <v>0.88046740890818875</v>
      </c>
      <c r="L112" s="16" t="s">
        <v>45250</v>
      </c>
      <c r="M112" s="15">
        <f>IF(D8L305C2&lt;&gt;0,D8L305C2*D8L305C4,D8L305C3*D8L305C4)</f>
        <v>234.45557242511379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131723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0.88046740890818875</v>
      </c>
      <c r="L113" s="16" t="s">
        <v>45253</v>
      </c>
      <c r="M113" s="15">
        <f>IF(D8L306C2&lt;&gt;0,D8L306C2*D8L306C4,D8L306C3*D8L306C4)</f>
        <v>115977.80850361334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54302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0.88046740890818875</v>
      </c>
      <c r="L114" s="16" t="s">
        <v>45256</v>
      </c>
      <c r="M114" s="15">
        <f>IF(D8L307C2&lt;&gt;0,D8L307C2*D8L307C4,D8L307C3*D8L307C4)</f>
        <v>47811.141238532466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214477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0.88046740890818875</v>
      </c>
      <c r="L115" s="16" t="s">
        <v>45259</v>
      </c>
      <c r="M115" s="15">
        <f>IF(D8L308C2&lt;&gt;0,D8L308C2*D8L308C4,D8L308C3*D8L308C4)</f>
        <v>188840.00846040159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40170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0.88046740890818875</v>
      </c>
      <c r="L116" s="16" t="s">
        <v>45262</v>
      </c>
      <c r="M116" s="15">
        <f>IF(D8L309C2&lt;&gt;0,D8L309C2*D8L309C4,D8L309C3*D8L309C4)</f>
        <v>35368.375815841944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43092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0.88046740890818875</v>
      </c>
      <c r="L117" s="16" t="s">
        <v>45265</v>
      </c>
      <c r="M117" s="15">
        <f>IF(D8L310C2&lt;&gt;0,D8L310C2*D8L310C4,D8L310C3*D8L310C4)</f>
        <v>37941.101584671669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5833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0.88046740890818875</v>
      </c>
      <c r="L118" s="16" t="s">
        <v>45268</v>
      </c>
      <c r="M118" s="15">
        <f>IF(D8L311C2&lt;&gt;0,D8L311C2*D8L311C4,D8L311C3*D8L311C4)</f>
        <v>5135.7663961614653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23491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0.88046740890818875</v>
      </c>
      <c r="L119" s="16" t="s">
        <v>45271</v>
      </c>
      <c r="M119" s="15">
        <f>IF(D8L312C2&lt;&gt;0,D8L312C2*D8L312C4,D8L312C3*D8L312C4)</f>
        <v>20683.059902662262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104246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0.88046740890818875</v>
      </c>
      <c r="L120" s="16" t="s">
        <v>45274</v>
      </c>
      <c r="M120" s="15">
        <f>IF(D8L313C2&lt;&gt;0,D8L313C2*D8L313C4,D8L313C3*D8L313C4)</f>
        <v>91785.205509043051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13190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0.88046740890818875</v>
      </c>
      <c r="L121" s="16" t="s">
        <v>45277</v>
      </c>
      <c r="M121" s="15">
        <f>IF(D8L314C2&lt;&gt;0,D8L314C2*D8L314C4,D8L314C3*D8L314C4)</f>
        <v>11613.36512349901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0.88046740890818875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73286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0.88046740890818875</v>
      </c>
      <c r="L123" s="16" t="s">
        <v>45283</v>
      </c>
      <c r="M123" s="15">
        <f>IF(D8L316C2&lt;&gt;0,D8L316C2*D8L316C4,D8L316C3*D8L316C4)</f>
        <v>64525.934529245518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685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0.88046740890818875</v>
      </c>
      <c r="L124" s="16" t="s">
        <v>45286</v>
      </c>
      <c r="M124" s="15">
        <f>IF(D8L317C2&lt;&gt;0,D8L317C2*D8L317C4,D8L317C3*D8L317C4)</f>
        <v>603.12017510210933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5222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0.88046740890818875</v>
      </c>
      <c r="L125" s="16" t="s">
        <v>45289</v>
      </c>
      <c r="M125" s="15">
        <f>IF(D8L318C2&lt;&gt;0,D8L318C2*D8L318C4,D8L318C3*D8L318C4)</f>
        <v>4597.8008093185617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366792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-6406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3874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0.88046740890818875</v>
      </c>
      <c r="L128" s="16" t="s">
        <v>45296</v>
      </c>
      <c r="M128" s="15">
        <f>IF(D8L321C2&lt;&gt;0,D8L321C2*D8L321C4,D8L321C3*D8L321C4)</f>
        <v>3410.9307421103231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1019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0.88046740890818875</v>
      </c>
      <c r="L129" s="16" t="s">
        <v>45299</v>
      </c>
      <c r="M129" s="15">
        <f>IF(D8L322C2&lt;&gt;0,D8L322C2*D8L322C4,D8L322C3*D8L322C4)</f>
        <v>897.19628967744438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76193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0.88046740890818875</v>
      </c>
      <c r="L130" s="16" t="s">
        <v>45302</v>
      </c>
      <c r="M130" s="15">
        <f>IF(D8L323C2&lt;&gt;0,D8L323C2*D8L323C4,D8L323C3*D8L323C4)</f>
        <v>67085.453286941629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113531</v>
      </c>
      <c r="J131" s="16" t="s">
        <v>45109</v>
      </c>
      <c r="K131" s="21">
        <f>IF(FLOW_THRU_100PCT="Y",1,D8L442C4)</f>
        <v>0.84365881187143488</v>
      </c>
      <c r="L131" s="16" t="s">
        <v>45305</v>
      </c>
      <c r="M131" s="15">
        <f>IF(D8L324C2&lt;&gt;0,D8L324C2*D8L324C4,D8L324C3*D8L324C4)</f>
        <v>95781.428570575867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879522.13500257325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771841.35690586863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879522.13500257325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448983.09760920145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841353.7020617018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448983.09760920145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69512.345155833173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15114</v>
      </c>
      <c r="J135" s="16" t="s">
        <v>45315</v>
      </c>
      <c r="K135" s="21">
        <f>IF(FLOW_THRU_100PCT="Y",1,D8L449C4)</f>
        <v>0.74420665601422331</v>
      </c>
      <c r="L135" s="16" t="s">
        <v>45313</v>
      </c>
      <c r="M135" s="15">
        <f>IF(D8L328C2&lt;&gt;0,D8L328C2*D8L328C4,D8L328C3*D8L328C4)</f>
        <v>11247.939398998971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IF(FLOW_THRU_100PCT="Y",1,D8L449C4)</f>
        <v>0.74420665601422331</v>
      </c>
      <c r="L136" s="16" t="s">
        <v>45316</v>
      </c>
      <c r="M136" s="15">
        <f>IF(D8L329C2&lt;&gt;0,D8L329C2*D8L329C4,D8L329C3*D8L329C4)</f>
        <v>0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41.634476343293898</v>
      </c>
      <c r="J137" s="16" t="s">
        <v>45315</v>
      </c>
      <c r="K137" s="21">
        <f>IF(FLOW_THRU_100PCT="Y",1,D8L449C4)</f>
        <v>0.74420665601422331</v>
      </c>
      <c r="L137" s="16" t="s">
        <v>45318</v>
      </c>
      <c r="M137" s="15">
        <f>IF(D8L330C2&lt;&gt;0,D8L330C2*D8L330C4,D8L330C3*D8L330C4)</f>
        <v>30.984654414346039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120.87000848247293</v>
      </c>
      <c r="J138" s="16" t="s">
        <v>45315</v>
      </c>
      <c r="K138" s="21">
        <f>IF(FLOW_THRU_100PCT="Y",1,D8L449C4)</f>
        <v>0.74420665601422331</v>
      </c>
      <c r="L138" s="16" t="s">
        <v>45320</v>
      </c>
      <c r="M138" s="15">
        <f>IF(D8L331C2&lt;&gt;0,D8L331C2*D8L331C4,D8L331C3*D8L331C4)</f>
        <v>89.952264825151985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1.6863316684622071E-2</v>
      </c>
      <c r="J139" s="16" t="s">
        <v>45315</v>
      </c>
      <c r="K139" s="21">
        <f>IF(FLOW_THRU_100PCT="Y",1,D8L449C4)</f>
        <v>0.74420665601422331</v>
      </c>
      <c r="L139" s="16" t="s">
        <v>45322</v>
      </c>
      <c r="M139" s="15">
        <f>IF(D8L332C2&lt;&gt;0,D8L332C2*D8L332C4,D8L332C3*D8L332C4)</f>
        <v>1.2549792519171449E-2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0.74420665601422331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0.74420665601422331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IF(FLOW_THRU_100PCT="Y",1,D8L449C4)</f>
        <v>0.74420665601422331</v>
      </c>
      <c r="L142" s="16" t="s">
        <v>45328</v>
      </c>
      <c r="M142" s="15">
        <f>IF(D8L335C2&lt;&gt;0,D8L335C2*D8L335C4,D8L335C3*D8L335C4)</f>
        <v>0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30319</v>
      </c>
      <c r="J143" s="16" t="s">
        <v>45315</v>
      </c>
      <c r="K143" s="21">
        <f>IF(FLOW_THRU_100PCT="Y",1,D8L449C4)</f>
        <v>0.74420665601422331</v>
      </c>
      <c r="L143" s="16" t="s">
        <v>45330</v>
      </c>
      <c r="M143" s="15">
        <f>IF(D8L336C2&lt;&gt;0,D8L336C2*D8L336C4,D8L336C3*D8L336C4)</f>
        <v>22563.601603695235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0.74420665601422331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2529</v>
      </c>
      <c r="J145" s="16" t="s">
        <v>45315</v>
      </c>
      <c r="K145" s="21">
        <f>IF(FLOW_THRU_100PCT="Y",1,D8L449C4)</f>
        <v>0.74420665601422331</v>
      </c>
      <c r="L145" s="16" t="s">
        <v>45334</v>
      </c>
      <c r="M145" s="15">
        <f>IF(D8L338C2&lt;&gt;0,D8L338C2*D8L338C4,D8L338C3*D8L338C4)</f>
        <v>1882.0986330599708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0.74420665601422331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0.74420665601422331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1974</v>
      </c>
      <c r="J148" s="16" t="s">
        <v>45315</v>
      </c>
      <c r="K148" s="21">
        <f>IF(FLOW_THRU_100PCT="Y",1,D8L449C4)</f>
        <v>0.74420665601422331</v>
      </c>
      <c r="L148" s="16" t="s">
        <v>45340</v>
      </c>
      <c r="M148" s="15">
        <f>IF(D8L341C2&lt;&gt;0,D8L341C2*D8L341C4,D8L341C3*D8L341C4)</f>
        <v>1469.0639389720768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0.74420665601422331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0.74420665601422331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71638</v>
      </c>
      <c r="J151" s="16" t="s">
        <v>45315</v>
      </c>
      <c r="K151" s="21">
        <f>IF(FLOW_THRU_100PCT="Y",1,D8L449C4)</f>
        <v>0.74420665601422331</v>
      </c>
      <c r="L151" s="16" t="s">
        <v>45345</v>
      </c>
      <c r="M151" s="15">
        <f>IF(D8L344C2&lt;&gt;0,D8L344C2*D8L344C4,D8L344C3*D8L344C4)</f>
        <v>53313.476423546927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0.74420665601422331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IF(FLOW_THRU_100PCT="Y",1,D8L449C4)</f>
        <v>0.74420665601422331</v>
      </c>
      <c r="L153" s="16" t="s">
        <v>45349</v>
      </c>
      <c r="M153" s="15">
        <f>IF(D8L346C2&lt;&gt;0,D8L346C2*D8L346C4,D8L346C3*D8L346C4)</f>
        <v>0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0.74420665601422331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22.881950326433923</v>
      </c>
      <c r="J155" s="16" t="s">
        <v>45315</v>
      </c>
      <c r="K155" s="21">
        <f>IF(FLOW_THRU_100PCT="Y",1,D8L449C4)</f>
        <v>0.74420665601422331</v>
      </c>
      <c r="L155" s="16" t="s">
        <v>45353</v>
      </c>
      <c r="M155" s="15">
        <f>IF(D8L348C2&lt;&gt;0,D8L348C2*D8L348C4,D8L348C3*D8L348C4)</f>
        <v>17.028899735518955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66.429117715973689</v>
      </c>
      <c r="J156" s="16" t="s">
        <v>45315</v>
      </c>
      <c r="K156" s="21">
        <f>IF(FLOW_THRU_100PCT="Y",1,D8L449C4)</f>
        <v>0.74420665601422331</v>
      </c>
      <c r="L156" s="16" t="s">
        <v>45355</v>
      </c>
      <c r="M156" s="15">
        <f>IF(D8L349C2&lt;&gt;0,D8L349C2*D8L349C4,D8L349C3*D8L349C4)</f>
        <v>49.436991557379976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9.2679339001365477E-3</v>
      </c>
      <c r="J157" s="16" t="s">
        <v>45315</v>
      </c>
      <c r="K157" s="21">
        <f>IF(FLOW_THRU_100PCT="Y",1,D8L449C4)</f>
        <v>0.74420665601422331</v>
      </c>
      <c r="L157" s="16" t="s">
        <v>45357</v>
      </c>
      <c r="M157" s="15">
        <f>IF(D8L350C2&lt;&gt;0,D8L350C2*D8L350C4,D8L350C3*D8L350C4)</f>
        <v>6.8972580959814787E-3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0.74420665601422331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0.74420665601422331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0.74420665601422331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121825.84168411876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90663.602255856196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121825.84168411876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90663.602255856196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44542.972315081839</v>
      </c>
      <c r="J164" s="16" t="s">
        <v>45373</v>
      </c>
      <c r="K164" s="21">
        <f>IF(FLOW_THRU_100PCT="Y",1,D8L456C4)</f>
        <v>0.5687640309674602</v>
      </c>
      <c r="L164" s="16" t="s">
        <v>45371</v>
      </c>
      <c r="M164" s="15">
        <f>IF(D8L357C2&lt;&gt;0,D8L357C2*D8L357C4,D8L357C3*D8L357C4)</f>
        <v>25334.440485197931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158.65452590740117</v>
      </c>
      <c r="J165" s="16" t="s">
        <v>45373</v>
      </c>
      <c r="K165" s="21">
        <f>IF(FLOW_THRU_100PCT="Y",1,D8L456C4)</f>
        <v>0.5687640309674602</v>
      </c>
      <c r="L165" s="16" t="s">
        <v>45374</v>
      </c>
      <c r="M165" s="15">
        <f>IF(D8L358C2&lt;&gt;0,D8L358C2*D8L358C4,D8L358C3*D8L358C4)</f>
        <v>90.236987686324838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460.59361318949533</v>
      </c>
      <c r="J166" s="16" t="s">
        <v>45373</v>
      </c>
      <c r="K166" s="21">
        <f>IF(FLOW_THRU_100PCT="Y",1,D8L456C4)</f>
        <v>0.5687640309674602</v>
      </c>
      <c r="L166" s="16" t="s">
        <v>45376</v>
      </c>
      <c r="M166" s="15">
        <f>IF(D8L359C2&lt;&gt;0,D8L359C2*D8L359C4,D8L359C3*D8L359C4)</f>
        <v>261.96908007552452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6.4260241722867706E-2</v>
      </c>
      <c r="J167" s="16" t="s">
        <v>45373</v>
      </c>
      <c r="K167" s="21">
        <f>IF(FLOW_THRU_100PCT="Y",1,D8L456C4)</f>
        <v>0.5687640309674602</v>
      </c>
      <c r="L167" s="16" t="s">
        <v>45378</v>
      </c>
      <c r="M167" s="15">
        <f>IF(D8L360C2&lt;&gt;0,D8L360C2*D8L360C4,D8L360C3*D8L360C4)</f>
        <v>3.6548914113241605E-2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54711.023847967837</v>
      </c>
      <c r="J168" s="16" t="s">
        <v>45373</v>
      </c>
      <c r="K168" s="21">
        <f>IF(FLOW_THRU_100PCT="Y",1,D8L456C4)</f>
        <v>0.5687640309674602</v>
      </c>
      <c r="L168" s="16" t="s">
        <v>45380</v>
      </c>
      <c r="M168" s="15">
        <f>IF(D8L361C2&lt;&gt;0,D8L361C2*D8L361C4,D8L361C3*D8L361C4)</f>
        <v>31117.662462127031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1954.2803196177947</v>
      </c>
      <c r="J169" s="16" t="s">
        <v>45373</v>
      </c>
      <c r="K169" s="21">
        <f>IF(FLOW_THRU_100PCT="Y",1,D8L456C4)</f>
        <v>0.5687640309674602</v>
      </c>
      <c r="L169" s="16" t="s">
        <v>45382</v>
      </c>
      <c r="M169" s="15">
        <f>IF(D8L362C2&lt;&gt;0,D8L362C2*D8L362C4,D8L362C3*D8L362C4)</f>
        <v>1111.5243522261935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0.5687640309674602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IF(FLOW_THRU_100PCT="Y",1,D8L456C4)</f>
        <v>0.5687640309674602</v>
      </c>
      <c r="L171" s="16" t="s">
        <v>45386</v>
      </c>
      <c r="M171" s="15">
        <f>IF(D8L364C2&lt;&gt;0,D8L364C2*D8L364C4,D8L364C3*D8L364C4)</f>
        <v>0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49177.205688716327</v>
      </c>
      <c r="J172" s="16" t="s">
        <v>45373</v>
      </c>
      <c r="K172" s="21">
        <f>IF(FLOW_THRU_100PCT="Y",1,D8L456C4)</f>
        <v>0.5687640309674602</v>
      </c>
      <c r="L172" s="16" t="s">
        <v>45388</v>
      </c>
      <c r="M172" s="15">
        <f>IF(D8L365C2&lt;&gt;0,D8L365C2*D8L365C4,D8L365C3*D8L365C4)</f>
        <v>27970.225739230213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IF(FLOW_THRU_100PCT="Y",1,D8L456C4)</f>
        <v>0.5687640309674602</v>
      </c>
      <c r="L173" s="16" t="s">
        <v>45390</v>
      </c>
      <c r="M173" s="15">
        <f>IF(D8L366C2&lt;&gt;0,D8L366C2*D8L366C4,D8L366C3*D8L366C4)</f>
        <v>0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0.5687640309674602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151004.79457072241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85886.09565545732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151004.79457072241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85886.09565545732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F202DE-C5CA-4713-B536-A66829F2FC52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691586.79397032585</v>
      </c>
      <c r="F8" s="16" t="s">
        <v>45463</v>
      </c>
      <c r="G8" s="15">
        <f>D1L234C7</f>
        <v>582198.8855781419</v>
      </c>
      <c r="H8" s="16" t="s">
        <v>45464</v>
      </c>
      <c r="I8" s="15">
        <f>D1L251C7</f>
        <v>1805071.657199993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1681160.5368206226</v>
      </c>
      <c r="F9" s="16" t="s">
        <v>45466</v>
      </c>
      <c r="G9" s="15">
        <f>D3L217C7</f>
        <v>377551.10227970424</v>
      </c>
      <c r="H9" s="16" t="s">
        <v>45467</v>
      </c>
      <c r="I9" s="15">
        <f>D3L224C7</f>
        <v>277116.06594177987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1.5771199986052635E-3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93291.765224282834</v>
      </c>
      <c r="F14" s="16" t="s">
        <v>45479</v>
      </c>
      <c r="G14" s="15">
        <f>D3L217C20</f>
        <v>-203.21815594143874</v>
      </c>
      <c r="H14" s="16" t="s">
        <v>45480</v>
      </c>
      <c r="I14" s="15">
        <f>D3L224C20</f>
        <v>471.42054114596135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2054751.7672252054</v>
      </c>
      <c r="F15" s="16" t="s">
        <v>45482</v>
      </c>
      <c r="G15" s="15">
        <f>D3L217C16</f>
        <v>461451.34723074973</v>
      </c>
      <c r="H15" s="16" t="s">
        <v>45483</v>
      </c>
      <c r="I15" s="15">
        <f>D3L224C16</f>
        <v>338697.41392884206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1806757.7889922927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90870.95282715252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8777.6175379010092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201277.42162539065</v>
      </c>
      <c r="F23" s="16" t="s">
        <v>45496</v>
      </c>
      <c r="G23" s="15">
        <f>D2L236C7</f>
        <v>159882.28431760499</v>
      </c>
      <c r="H23" s="16" t="s">
        <v>45497</v>
      </c>
      <c r="I23" s="15">
        <f>D2L255C7</f>
        <v>743290.86997709994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72463.522102158298</v>
      </c>
      <c r="F24" s="16" t="s">
        <v>45499</v>
      </c>
      <c r="G24" s="15">
        <f>D3L217C32</f>
        <v>6325.9316259792467</v>
      </c>
      <c r="H24" s="16" t="s">
        <v>45500</v>
      </c>
      <c r="I24" s="15">
        <f>D3L224C32</f>
        <v>4643.125857726548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564367.02785723296</v>
      </c>
      <c r="F25" s="16" t="s">
        <v>45502</v>
      </c>
      <c r="G25" s="15">
        <f>D4L213C7</f>
        <v>1290.9966317574299</v>
      </c>
      <c r="H25" s="16" t="s">
        <v>45503</v>
      </c>
      <c r="I25" s="15">
        <f>D4L220C7</f>
        <v>3599.2405579823121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1969.490414408599</v>
      </c>
      <c r="F28" s="16" t="s">
        <v>45511</v>
      </c>
      <c r="G28" s="15">
        <f>D7L926C5</f>
        <v>890.5</v>
      </c>
      <c r="H28" s="16" t="s">
        <v>45512</v>
      </c>
      <c r="I28" s="15">
        <f>D7L927C5</f>
        <v>3142.3595862268462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7461.1251176350552</v>
      </c>
      <c r="F29" s="16" t="s">
        <v>45514</v>
      </c>
      <c r="G29" s="15">
        <f>D7L1026C5</f>
        <v>216</v>
      </c>
      <c r="H29" s="16" t="s">
        <v>45515</v>
      </c>
      <c r="I29" s="15">
        <f>D7L1027C5</f>
        <v>631.47437019800429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5655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61.204264722189919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856.70630415287508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11207.048536749136</v>
      </c>
      <c r="F33" s="16" t="s">
        <v>45522</v>
      </c>
      <c r="G33" s="15">
        <f>D7L624C5</f>
        <v>2933.7820076869984</v>
      </c>
      <c r="H33" s="16" t="s">
        <v>45523</v>
      </c>
      <c r="I33" s="15">
        <f>D7L631C5</f>
        <v>193.73549845839105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351135.20124539436</v>
      </c>
      <c r="F34" s="16" t="s">
        <v>45525</v>
      </c>
      <c r="G34" s="15">
        <f>D7L724C5</f>
        <v>27773.5</v>
      </c>
      <c r="H34" s="16" t="s">
        <v>45526</v>
      </c>
      <c r="I34" s="15">
        <f>D7L725C5</f>
        <v>63595.071099783578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47701.744917250646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38186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120364.63322775962</v>
      </c>
      <c r="F37" s="16" t="s">
        <v>45530</v>
      </c>
      <c r="G37" s="15">
        <f>D6L1919C2</f>
        <v>38889.84980958754</v>
      </c>
      <c r="H37" s="16" t="s">
        <v>45531</v>
      </c>
      <c r="I37" s="15">
        <f>D6L1919C3</f>
        <v>67497.681448273652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21281.669165687705</v>
      </c>
      <c r="F38" s="16" t="s">
        <v>45533</v>
      </c>
      <c r="G38" s="15">
        <f>D6L1919C5</f>
        <v>2572.6840115412788</v>
      </c>
      <c r="H38" s="16" t="s">
        <v>45534</v>
      </c>
      <c r="I38" s="15">
        <f>D6L1919C6</f>
        <v>2913.9277772429136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31148.337925870215</v>
      </c>
      <c r="F39" s="16" t="s">
        <v>45536</v>
      </c>
      <c r="G39" s="15">
        <f>D6L1919C8</f>
        <v>44348.263958708645</v>
      </c>
      <c r="H39" s="16" t="s">
        <v>45537</v>
      </c>
      <c r="I39" s="15">
        <f>D6L1919C9</f>
        <v>27832.636494513536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110497.96446757711</v>
      </c>
      <c r="F40" s="16" t="s">
        <v>45539</v>
      </c>
      <c r="G40" s="15">
        <f>D6L1919C11</f>
        <v>138206.66986242015</v>
      </c>
      <c r="H40" s="16" t="s">
        <v>45540</v>
      </c>
      <c r="I40" s="15">
        <f>D6L1919C12</f>
        <v>75246.409070786787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357398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8011974.6134656193</v>
      </c>
      <c r="F42" s="16" t="s">
        <v>45543</v>
      </c>
      <c r="G42" s="15">
        <f>SUM(D8L401C2:D8L434C2)</f>
        <v>2201726.5791579401</v>
      </c>
      <c r="H42" s="16" t="s">
        <v>45544</v>
      </c>
      <c r="I42" s="15">
        <f>SUM(D8L401C3:D8L434C3)</f>
        <v>3414799.7972313268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8011974.6134656193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771841.35690586863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10860556.884039413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448983.09760920145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10411573.786430212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8783815.9703714885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0.84365881187143488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0.84365881187143488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2201726.5791579401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3080314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121825.84168411876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2958488.1583158812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2201726.5791579401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0.74420665601422331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0.74420665601422331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3414799.7972313268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6154900.2789999982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151004.79457072241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6003895.4844292756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3414799.7972313268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0.5687640309674602</v>
      </c>
      <c r="J63" s="16" t="s">
        <v>45568</v>
      </c>
      <c r="K63" s="21">
        <f>D8L456C3</f>
        <v>0.5687640309674602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9CDC76-D47E-499D-AC6F-7F0C2F7D0931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841353.7020617018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90663.602255856196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85886.09565545732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8011974.6134656193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2201726.5791579401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3414799.7972313268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1.1050120279522166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1.0411784111224796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1.0251511364517161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1017903.3999730153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13628500.989854887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1.0746893147478762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20095771.163039412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14646404.389827903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0.72883017382114179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0.27116982617885821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1.3720617448604762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D1967E-B58F-465C-9E22-B9B0F3F37229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6.0028683260839174E-4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5.0867648491876639E-4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1.5771199986052635E-3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1.4698431824752662E-3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3.298724410888087E-4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2.4212074229204605E-4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2.0701300150836582E-3</v>
      </c>
      <c r="F10" s="16" t="s">
        <v>45637</v>
      </c>
      <c r="G10" s="21">
        <f>D8L703C1* D8L607C1</f>
        <v>2.2875185660923458E-3</v>
      </c>
      <c r="H10" s="16" t="s">
        <v>45638</v>
      </c>
      <c r="I10" s="21">
        <f>SUM(D8L701C3:D8L702C3)</f>
        <v>8.3854892600757503E-4</v>
      </c>
      <c r="J10" s="16" t="s">
        <v>45639</v>
      </c>
      <c r="K10" s="21">
        <f>D8L703C3*D8L608C1</f>
        <v>8.7307903842902864E-4</v>
      </c>
      <c r="L10" s="16" t="s">
        <v>45640</v>
      </c>
      <c r="M10" s="21">
        <f>SUM(D8L701C5:D8L702C5)</f>
        <v>1.8192407408973094E-3</v>
      </c>
      <c r="N10" s="16" t="s">
        <v>45641</v>
      </c>
      <c r="O10" s="21">
        <f>D8L703C5* D8L609C1</f>
        <v>1.8649967130101386E-3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0.56738708886363498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-1.2359183559195503E-3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2.8670533765089352E-3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0.56738708886363498</v>
      </c>
      <c r="F17" s="16" t="s">
        <v>45662</v>
      </c>
      <c r="G17" s="21">
        <f>D8L710C1* D8L607C1</f>
        <v>0.62696955769910989</v>
      </c>
      <c r="H17" s="16" t="s">
        <v>45663</v>
      </c>
      <c r="I17" s="21">
        <f>SUM(D8L708C3:D8L709C3)</f>
        <v>-1.2359183559195503E-3</v>
      </c>
      <c r="J17" s="16" t="s">
        <v>45664</v>
      </c>
      <c r="K17" s="21">
        <f>D8L710C3*D8L608C1</f>
        <v>-1.2868115100934244E-3</v>
      </c>
      <c r="L17" s="16" t="s">
        <v>45665</v>
      </c>
      <c r="M17" s="21">
        <f>SUM(D8L708C5:D8L709C5)</f>
        <v>2.8670533765089352E-3</v>
      </c>
      <c r="N17" s="16" t="s">
        <v>45666</v>
      </c>
      <c r="O17" s="21">
        <f>D8L710C5* D8L609C1</f>
        <v>2.9391630271958648E-3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10.988216607770422</v>
      </c>
      <c r="F18" s="16" t="s">
        <v>45668</v>
      </c>
      <c r="G18" s="21">
        <f>D8L711C1* D8L607C1</f>
        <v>12.142111517330621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3.7654778535285387</v>
      </c>
      <c r="F19" s="16" t="s">
        <v>45674</v>
      </c>
      <c r="G19" s="21">
        <f>D8L712C1* D8L607C1</f>
        <v>4.1608983191367299</v>
      </c>
      <c r="H19" s="16" t="s">
        <v>45675</v>
      </c>
      <c r="I19" s="21">
        <f>D3L217C18</f>
        <v>0.84429877873192272</v>
      </c>
      <c r="J19" s="16" t="s">
        <v>45676</v>
      </c>
      <c r="K19" s="21">
        <f>D8L712C3*D8L608C1</f>
        <v>0.87906566095275318</v>
      </c>
      <c r="L19" s="16" t="s">
        <v>45677</v>
      </c>
      <c r="M19" s="21">
        <f>D3L224C18</f>
        <v>0.61970089513420801</v>
      </c>
      <c r="N19" s="16" t="s">
        <v>45678</v>
      </c>
      <c r="O19" s="21">
        <f>D8L712C5* D8L609C1</f>
        <v>0.63528707690697905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0.85412246262866587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0.85412246262866587</v>
      </c>
      <c r="F22" s="16" t="s">
        <v>45684</v>
      </c>
      <c r="G22" s="21">
        <f>D8L715C1* D8L607C1</f>
        <v>0.94381559454884345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5.0799985346117467</v>
      </c>
      <c r="F26" s="16" t="s">
        <v>45696</v>
      </c>
      <c r="G26" s="21">
        <f>D8L719C1* D8L607C1</f>
        <v>5.6134594827256148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1.2576190049428317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1.0381500020752639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4.8263472185347247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0.47022845167196831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4.1075632354567231E-2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3.0148813168437805E-2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3.6642865174103405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8.3827183334192375E-3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2.3370641773644407E-2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5.3921339740251408</v>
      </c>
      <c r="F30" s="16" t="s">
        <v>45707</v>
      </c>
      <c r="G30" s="21">
        <f>D8L723C1* D8L607C1</f>
        <v>5.9583728976275658</v>
      </c>
      <c r="H30" s="16" t="s">
        <v>45708</v>
      </c>
      <c r="I30" s="21">
        <f>SUM(D8L720C3:D8L722C3)</f>
        <v>1.0876083527632503</v>
      </c>
      <c r="J30" s="16" t="s">
        <v>45709</v>
      </c>
      <c r="K30" s="21">
        <f>D8L723C3*D8L608C1</f>
        <v>1.1323943366535782</v>
      </c>
      <c r="L30" s="16" t="s">
        <v>45710</v>
      </c>
      <c r="M30" s="21">
        <f>SUM(D8L720C5:D8L722C5)</f>
        <v>4.8798666734768075</v>
      </c>
      <c r="N30" s="16" t="s">
        <v>45711</v>
      </c>
      <c r="O30" s="21">
        <f>D8L723C5* D8L609C1</f>
        <v>5.0026008660476045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0.19432024494956521</v>
      </c>
      <c r="F33" s="16" t="s">
        <v>45725</v>
      </c>
      <c r="G33" s="21">
        <f>D8L726C1* D8L607C1</f>
        <v>0.21472620794389052</v>
      </c>
      <c r="H33" s="16" t="s">
        <v>45726</v>
      </c>
      <c r="I33" s="21">
        <f>D7L926C8</f>
        <v>6.7377664330756315E-2</v>
      </c>
      <c r="J33" s="16" t="s">
        <v>45727</v>
      </c>
      <c r="K33" s="21">
        <f>D8L726C3*D8L608C1</f>
        <v>7.0152169493040623E-2</v>
      </c>
      <c r="L33" s="16" t="s">
        <v>45728</v>
      </c>
      <c r="M33" s="21">
        <f>D7L927C8</f>
        <v>0.23775951645965945</v>
      </c>
      <c r="N33" s="16" t="s">
        <v>45729</v>
      </c>
      <c r="O33" s="21">
        <f>D8L726C5* D8L609C1</f>
        <v>0.24373943850083038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0.20120974915495465</v>
      </c>
      <c r="F35" s="16" t="s">
        <v>45737</v>
      </c>
      <c r="G35" s="21">
        <f>D8L728C1* D8L607C1</f>
        <v>0.22233919295747326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14.476528999498443</v>
      </c>
      <c r="F36" s="16" t="s">
        <v>45739</v>
      </c>
      <c r="G36" s="21">
        <f>D8L729C1* D8L607C1</f>
        <v>15.996738667444848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43.551186606854209</v>
      </c>
      <c r="F37" s="16" t="s">
        <v>45741</v>
      </c>
      <c r="G37" s="21">
        <f>D8L730C1* D8L607C1</f>
        <v>48.124585032165385</v>
      </c>
      <c r="H37" s="16" t="s">
        <v>45742</v>
      </c>
      <c r="I37" s="21">
        <f>D7L724C8</f>
        <v>3.4438743403430965</v>
      </c>
      <c r="J37" s="16" t="s">
        <v>45743</v>
      </c>
      <c r="K37" s="21">
        <f>D8L730C3*D8L608C1</f>
        <v>3.5856876137839024</v>
      </c>
      <c r="L37" s="16" t="s">
        <v>45744</v>
      </c>
      <c r="M37" s="21">
        <f>D7L725C8</f>
        <v>7.8856980046749419</v>
      </c>
      <c r="N37" s="16" t="s">
        <v>45745</v>
      </c>
      <c r="O37" s="21">
        <f>D8L730C5* D8L609C1</f>
        <v>8.0840322712075459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0.15795284924056685</v>
      </c>
      <c r="N38" s="16" t="s">
        <v>45751</v>
      </c>
      <c r="O38" s="21">
        <f>D8L731C5* D8L609C1</f>
        <v>0.16192554290475369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0.5578550928055831</v>
      </c>
      <c r="F39" s="16" t="s">
        <v>45753</v>
      </c>
      <c r="G39" s="21">
        <f>D8L732C1* D8L607C1</f>
        <v>0.61643658740456941</v>
      </c>
      <c r="H39" s="16" t="s">
        <v>45754</v>
      </c>
      <c r="I39" s="21">
        <f>D7L624C8</f>
        <v>0.14101562835042983</v>
      </c>
      <c r="J39" s="16" t="s">
        <v>45755</v>
      </c>
      <c r="K39" s="21">
        <f>D8L732C3*D8L608C1</f>
        <v>0.14682242786933861</v>
      </c>
      <c r="L39" s="16" t="s">
        <v>45756</v>
      </c>
      <c r="M39" s="21">
        <f>D7L631C8</f>
        <v>9.312121001939299E-3</v>
      </c>
      <c r="N39" s="16" t="s">
        <v>45757</v>
      </c>
      <c r="O39" s="21">
        <f>D8L732C5* D8L609C1</f>
        <v>9.5463314279139646E-3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1.128436659294001E-2</v>
      </c>
      <c r="F40" s="16" t="s">
        <v>45759</v>
      </c>
      <c r="G40" s="21">
        <f>D8L733C1* D8L607C1</f>
        <v>1.2469360813020886E-2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320.12445417925409</v>
      </c>
      <c r="F41" s="16" t="s">
        <v>45761</v>
      </c>
      <c r="G41" s="21">
        <f>D8L734C1* D8L607C1</f>
        <v>353.741372309714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E7A67E-E0FB-418B-94BD-9C15F4341B9B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6.0655546161517554E-3</v>
      </c>
      <c r="F8" s="16" t="s">
        <v>45800</v>
      </c>
      <c r="G8" s="21">
        <f>D8L801C1*D8L607C1</f>
        <v>6.7025108070487803E-3</v>
      </c>
      <c r="H8" s="16" t="s">
        <v>45801</v>
      </c>
      <c r="I8" s="21">
        <f>D6L128C16</f>
        <v>123.89112733753444</v>
      </c>
      <c r="J8" s="16" t="s">
        <v>45802</v>
      </c>
      <c r="K8" s="21">
        <f>D8L801C3*D8L607C1</f>
        <v>136.90118586453525</v>
      </c>
      <c r="L8" s="16" t="s">
        <v>45803</v>
      </c>
      <c r="M8" s="21">
        <f>D6L128C21</f>
        <v>0.56278452876912766</v>
      </c>
      <c r="N8" s="16" t="s">
        <v>45804</v>
      </c>
      <c r="O8" s="21">
        <f>D8L801C5*D8L607C1</f>
        <v>0.62188367343530637</v>
      </c>
      <c r="P8" s="16" t="s">
        <v>45805</v>
      </c>
      <c r="Q8" s="21">
        <f>D6L128C24</f>
        <v>232.7776037484808</v>
      </c>
      <c r="R8" s="16" t="s">
        <v>45806</v>
      </c>
      <c r="S8" s="21">
        <f>D8L801C7*D8L607C1</f>
        <v>257.2220519799663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-5404.7819011952388</v>
      </c>
      <c r="Z8" s="16" t="s">
        <v>45810</v>
      </c>
      <c r="AA8" s="21">
        <f>D8L801C11*D8L608C1</f>
        <v>-5627.3422323499926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-15000.970368749073</v>
      </c>
      <c r="AH8" s="16" t="s">
        <v>45814</v>
      </c>
      <c r="AI8" s="21">
        <f>D8L801C15*D8L608C1</f>
        <v>-15618.686493829557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-224.05385261446702</v>
      </c>
      <c r="AP8" s="16" t="s">
        <v>45818</v>
      </c>
      <c r="AQ8" s="21">
        <f>D8L801C19*D8L609C1</f>
        <v>-229.68906163410617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-313.2460659639919</v>
      </c>
      <c r="AX8" s="16" t="s">
        <v>45822</v>
      </c>
      <c r="AY8" s="21">
        <f>D8L801C23*D8L609C1</f>
        <v>-321.12456051201553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3.6725420555963055E-2</v>
      </c>
      <c r="F9" s="16" t="s">
        <v>45826</v>
      </c>
      <c r="G9" s="21">
        <f>D8L802C1*D8L607C1</f>
        <v>4.0582031445942759E-2</v>
      </c>
      <c r="H9" s="16" t="s">
        <v>45827</v>
      </c>
      <c r="I9" s="21">
        <f>D6L228C16</f>
        <v>9.5486093445503781E-2</v>
      </c>
      <c r="J9" s="16" t="s">
        <v>45828</v>
      </c>
      <c r="K9" s="21">
        <f>D8L802C3*D8L607C1</f>
        <v>0.10551328175945099</v>
      </c>
      <c r="L9" s="16" t="s">
        <v>45829</v>
      </c>
      <c r="M9" s="21">
        <f>D6L228C21</f>
        <v>4.9245927336199529</v>
      </c>
      <c r="N9" s="16" t="s">
        <v>45830</v>
      </c>
      <c r="O9" s="21">
        <f>D8L802C5*D8L607C1</f>
        <v>5.441734203416134</v>
      </c>
      <c r="P9" s="16" t="s">
        <v>45831</v>
      </c>
      <c r="Q9" s="21">
        <f>D6L228C24</f>
        <v>4.9245927336199546</v>
      </c>
      <c r="R9" s="16" t="s">
        <v>45832</v>
      </c>
      <c r="S9" s="21">
        <f>D8L802C7*D8L607C1</f>
        <v>5.4417342034161367</v>
      </c>
      <c r="T9" s="16" t="s">
        <v>45833</v>
      </c>
      <c r="U9" s="21">
        <f>D6L237C13</f>
        <v>1.8875141907415495E-2</v>
      </c>
      <c r="V9" s="16" t="s">
        <v>45834</v>
      </c>
      <c r="W9" s="21">
        <f>D8L802C9*D8L608C1</f>
        <v>1.9652390260874193E-2</v>
      </c>
      <c r="X9" s="16" t="s">
        <v>45835</v>
      </c>
      <c r="Y9" s="21">
        <f>D6L237C16</f>
        <v>4.9075368959280385E-2</v>
      </c>
      <c r="Z9" s="16" t="s">
        <v>45836</v>
      </c>
      <c r="AA9" s="21">
        <f>D8L802C11*D8L608C1</f>
        <v>5.1096214678273008E-2</v>
      </c>
      <c r="AB9" s="16" t="s">
        <v>45837</v>
      </c>
      <c r="AC9" s="21">
        <f>D6L237C21</f>
        <v>9.7613015737718936</v>
      </c>
      <c r="AD9" s="16" t="s">
        <v>45838</v>
      </c>
      <c r="AE9" s="21">
        <f>D8L802C13*D8L608C1</f>
        <v>10.16325646306718</v>
      </c>
      <c r="AF9" s="16" t="s">
        <v>45839</v>
      </c>
      <c r="AG9" s="21">
        <f>D6L237C24</f>
        <v>9.7613015737718936</v>
      </c>
      <c r="AH9" s="16" t="s">
        <v>45840</v>
      </c>
      <c r="AI9" s="21">
        <f>D8L802C15*D8L608C1</f>
        <v>10.16325646306718</v>
      </c>
      <c r="AJ9" s="16" t="s">
        <v>45841</v>
      </c>
      <c r="AK9" s="21">
        <f>D6L240C13</f>
        <v>1.2359247359495709E-4</v>
      </c>
      <c r="AL9" s="16" t="s">
        <v>45842</v>
      </c>
      <c r="AM9" s="21">
        <f>D8L802C17*D8L609C1</f>
        <v>1.2670096476274898E-4</v>
      </c>
      <c r="AN9" s="16" t="s">
        <v>45843</v>
      </c>
      <c r="AO9" s="21">
        <f>D6L240C16</f>
        <v>3.2134043134688847E-4</v>
      </c>
      <c r="AP9" s="16" t="s">
        <v>45844</v>
      </c>
      <c r="AQ9" s="21">
        <f>D8L802C19*D8L609C1</f>
        <v>3.2942250838314738E-4</v>
      </c>
      <c r="AR9" s="16" t="s">
        <v>45845</v>
      </c>
      <c r="AS9" s="21">
        <f>D6L240C21</f>
        <v>1.6075210157973394E-2</v>
      </c>
      <c r="AT9" s="16" t="s">
        <v>45846</v>
      </c>
      <c r="AU9" s="21">
        <f>D8L802C21*D8L609C1</f>
        <v>1.6479519962146597E-2</v>
      </c>
      <c r="AV9" s="16" t="s">
        <v>45847</v>
      </c>
      <c r="AW9" s="21">
        <f>D6L240C24</f>
        <v>1.6075210157973394E-2</v>
      </c>
      <c r="AX9" s="16" t="s">
        <v>45848</v>
      </c>
      <c r="AY9" s="21">
        <f>D8L802C23*D8L609C1</f>
        <v>1.6479519962146597E-2</v>
      </c>
      <c r="AZ9" s="16" t="s">
        <v>45849</v>
      </c>
      <c r="BA9" s="21">
        <f>D6L1802C8</f>
        <v>0.24306044807665211</v>
      </c>
      <c r="BB9" s="16" t="s">
        <v>45850</v>
      </c>
      <c r="BC9" s="21">
        <f>D8L802C25*D8L608C1</f>
        <v>0.25306929113516657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4.3320545856758347E-2</v>
      </c>
      <c r="F10" s="16" t="s">
        <v>45852</v>
      </c>
      <c r="G10" s="21">
        <f>D8L803C1*D8L607C1</f>
        <v>4.7869724229173537E-2</v>
      </c>
      <c r="H10" s="16" t="s">
        <v>45853</v>
      </c>
      <c r="I10" s="21">
        <f>D6L328C16</f>
        <v>0.11263341922757174</v>
      </c>
      <c r="J10" s="16" t="s">
        <v>45854</v>
      </c>
      <c r="K10" s="21">
        <f>D8L803C3*D8L607C1</f>
        <v>0.12446128299585124</v>
      </c>
      <c r="L10" s="16" t="s">
        <v>45855</v>
      </c>
      <c r="M10" s="21">
        <f>D6L328C21</f>
        <v>4.6949243317829445</v>
      </c>
      <c r="N10" s="16" t="s">
        <v>45856</v>
      </c>
      <c r="O10" s="21">
        <f>D8L803C5*D8L607C1</f>
        <v>5.1879478569456774</v>
      </c>
      <c r="P10" s="16" t="s">
        <v>45857</v>
      </c>
      <c r="Q10" s="21">
        <f>D6L328C24</f>
        <v>4.6949243317829445</v>
      </c>
      <c r="R10" s="16" t="s">
        <v>45858</v>
      </c>
      <c r="S10" s="21">
        <f>D8L803C7*D8L607C1</f>
        <v>5.1879478569456774</v>
      </c>
      <c r="T10" s="16" t="s">
        <v>45859</v>
      </c>
      <c r="U10" s="21">
        <f>D6L337C13</f>
        <v>3.0635908574106339E-2</v>
      </c>
      <c r="V10" s="16" t="s">
        <v>45860</v>
      </c>
      <c r="W10" s="21">
        <f>D8L803C9*D8L608C1</f>
        <v>3.1897446612481589E-2</v>
      </c>
      <c r="X10" s="16" t="s">
        <v>45861</v>
      </c>
      <c r="Y10" s="21">
        <f>D6L337C16</f>
        <v>7.9653362292676333E-2</v>
      </c>
      <c r="Z10" s="16" t="s">
        <v>45862</v>
      </c>
      <c r="AA10" s="21">
        <f>D8L803C11*D8L608C1</f>
        <v>8.2933361192451968E-2</v>
      </c>
      <c r="AB10" s="16" t="s">
        <v>45863</v>
      </c>
      <c r="AC10" s="21">
        <f>D6L337C21</f>
        <v>10.182143999978756</v>
      </c>
      <c r="AD10" s="16" t="s">
        <v>45864</v>
      </c>
      <c r="AE10" s="21">
        <f>D8L803C13*D8L608C1</f>
        <v>10.601428511718169</v>
      </c>
      <c r="AF10" s="16" t="s">
        <v>45865</v>
      </c>
      <c r="AG10" s="21">
        <f>D6L337C24</f>
        <v>10.182143999978756</v>
      </c>
      <c r="AH10" s="16" t="s">
        <v>45866</v>
      </c>
      <c r="AI10" s="21">
        <f>D8L803C15*D8L608C1</f>
        <v>10.601428511718169</v>
      </c>
      <c r="AJ10" s="16" t="s">
        <v>45867</v>
      </c>
      <c r="AK10" s="21">
        <f>D6L340C13</f>
        <v>1.6723409599064543E-2</v>
      </c>
      <c r="AL10" s="16" t="s">
        <v>45868</v>
      </c>
      <c r="AM10" s="21">
        <f>D8L803C17*D8L609C1</f>
        <v>1.7144022355828552E-2</v>
      </c>
      <c r="AN10" s="16" t="s">
        <v>45869</v>
      </c>
      <c r="AO10" s="21">
        <f>D6L340C16</f>
        <v>4.3480864957567804E-2</v>
      </c>
      <c r="AP10" s="16" t="s">
        <v>45870</v>
      </c>
      <c r="AQ10" s="21">
        <f>D8L803C19*D8L609C1</f>
        <v>4.4574458125154232E-2</v>
      </c>
      <c r="AR10" s="16" t="s">
        <v>45871</v>
      </c>
      <c r="AS10" s="21">
        <f>D6L340C21</f>
        <v>2.5170590999044946</v>
      </c>
      <c r="AT10" s="16" t="s">
        <v>45872</v>
      </c>
      <c r="AU10" s="21">
        <f>D8L803C21*D8L609C1</f>
        <v>2.5803659967832262</v>
      </c>
      <c r="AV10" s="16" t="s">
        <v>45873</v>
      </c>
      <c r="AW10" s="21">
        <f>D6L340C24</f>
        <v>2.5170590999044946</v>
      </c>
      <c r="AX10" s="16" t="s">
        <v>45874</v>
      </c>
      <c r="AY10" s="21">
        <f>D8L803C23*D8L609C1</f>
        <v>2.5803659967832262</v>
      </c>
      <c r="AZ10" s="16" t="s">
        <v>45875</v>
      </c>
      <c r="BA10" s="21">
        <f>D6L1803C8</f>
        <v>0.30781429087312179</v>
      </c>
      <c r="BB10" s="16" t="s">
        <v>45876</v>
      </c>
      <c r="BC10" s="21">
        <f>D8L803C25*D8L608C1</f>
        <v>0.32048959429206969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4.2009297078822901E-2</v>
      </c>
      <c r="F11" s="16" t="s">
        <v>45878</v>
      </c>
      <c r="G11" s="21">
        <f>D8L804C1*D8L607C1</f>
        <v>4.6420778557917222E-2</v>
      </c>
      <c r="H11" s="16" t="s">
        <v>45879</v>
      </c>
      <c r="I11" s="21">
        <f>D6L428C16</f>
        <v>0.10922417240493963</v>
      </c>
      <c r="J11" s="16" t="s">
        <v>45880</v>
      </c>
      <c r="K11" s="21">
        <f>D8L804C3*D8L607C1</f>
        <v>0.12069402425058488</v>
      </c>
      <c r="L11" s="16" t="s">
        <v>45881</v>
      </c>
      <c r="M11" s="21">
        <f>D6L428C21</f>
        <v>4.7611932212797008</v>
      </c>
      <c r="N11" s="16" t="s">
        <v>45882</v>
      </c>
      <c r="O11" s="21">
        <f>D8L804C5*D8L607C1</f>
        <v>5.2611757769186296</v>
      </c>
      <c r="P11" s="16" t="s">
        <v>45883</v>
      </c>
      <c r="Q11" s="21">
        <f>D6L428C24</f>
        <v>4.7611932212796999</v>
      </c>
      <c r="R11" s="16" t="s">
        <v>45884</v>
      </c>
      <c r="S11" s="21">
        <f>D8L804C7*D8L607C1</f>
        <v>5.2611757769186278</v>
      </c>
      <c r="T11" s="16" t="s">
        <v>45885</v>
      </c>
      <c r="U11" s="21">
        <f>D6L437C13</f>
        <v>1.4199457679520853E-3</v>
      </c>
      <c r="V11" s="16" t="s">
        <v>45886</v>
      </c>
      <c r="W11" s="21">
        <f>D8L804C9*D8L608C1</f>
        <v>1.4784168785564413E-3</v>
      </c>
      <c r="X11" s="16" t="s">
        <v>45887</v>
      </c>
      <c r="Y11" s="21">
        <f>D6L437C16</f>
        <v>3.6918589966754112E-3</v>
      </c>
      <c r="Z11" s="16" t="s">
        <v>45888</v>
      </c>
      <c r="AA11" s="21">
        <f>D8L804C11*D8L608C1</f>
        <v>3.8438838842467359E-3</v>
      </c>
      <c r="AB11" s="16" t="s">
        <v>45889</v>
      </c>
      <c r="AC11" s="21">
        <f>D6L437C21</f>
        <v>0.21119705510998107</v>
      </c>
      <c r="AD11" s="16" t="s">
        <v>45890</v>
      </c>
      <c r="AE11" s="21">
        <f>D8L804C13*D8L608C1</f>
        <v>0.21989381427315685</v>
      </c>
      <c r="AF11" s="16" t="s">
        <v>45891</v>
      </c>
      <c r="AG11" s="21">
        <f>D6L437C24</f>
        <v>0.21119705510998107</v>
      </c>
      <c r="AH11" s="16" t="s">
        <v>45892</v>
      </c>
      <c r="AI11" s="21">
        <f>D8L804C15*D8L608C1</f>
        <v>0.21989381427315685</v>
      </c>
      <c r="AJ11" s="16" t="s">
        <v>45893</v>
      </c>
      <c r="AK11" s="21">
        <f>D6L440C13</f>
        <v>7.5159993033477868E-3</v>
      </c>
      <c r="AL11" s="16" t="s">
        <v>45894</v>
      </c>
      <c r="AM11" s="21">
        <f>D8L804C17*D8L609C1</f>
        <v>7.7050352273972901E-3</v>
      </c>
      <c r="AN11" s="16" t="s">
        <v>45895</v>
      </c>
      <c r="AO11" s="21">
        <f>D6L440C16</f>
        <v>1.9541598188704195E-2</v>
      </c>
      <c r="AP11" s="16" t="s">
        <v>45896</v>
      </c>
      <c r="AQ11" s="21">
        <f>D8L804C19*D8L609C1</f>
        <v>2.0033091591232902E-2</v>
      </c>
      <c r="AR11" s="16" t="s">
        <v>45897</v>
      </c>
      <c r="AS11" s="21">
        <f>D6L440C21</f>
        <v>1.1917152834098386</v>
      </c>
      <c r="AT11" s="16" t="s">
        <v>45898</v>
      </c>
      <c r="AU11" s="21">
        <f>D8L804C21*D8L609C1</f>
        <v>1.2216882771144748</v>
      </c>
      <c r="AV11" s="16" t="s">
        <v>45899</v>
      </c>
      <c r="AW11" s="21">
        <f>D6L440C24</f>
        <v>1.1917152834098386</v>
      </c>
      <c r="AX11" s="16" t="s">
        <v>45900</v>
      </c>
      <c r="AY11" s="21">
        <f>D8L804C23*D8L609C1</f>
        <v>1.2216882771144748</v>
      </c>
      <c r="AZ11" s="16" t="s">
        <v>45901</v>
      </c>
      <c r="BA11" s="21">
        <f>D6L1804C8</f>
        <v>1.3444957795049972E-3</v>
      </c>
      <c r="BB11" s="16" t="s">
        <v>45902</v>
      </c>
      <c r="BC11" s="21">
        <f>D8L804C25*D8L608C1</f>
        <v>1.3998599794658925E-3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7.2378153129118231E-2</v>
      </c>
      <c r="F12" s="16" t="s">
        <v>45904</v>
      </c>
      <c r="G12" s="21">
        <f>D8L805C1*D8L607C1</f>
        <v>7.9978729768643009E-2</v>
      </c>
      <c r="H12" s="16" t="s">
        <v>45905</v>
      </c>
      <c r="I12" s="21">
        <f>D6L528C16</f>
        <v>0.18818319813570727</v>
      </c>
      <c r="J12" s="16" t="s">
        <v>45906</v>
      </c>
      <c r="K12" s="21">
        <f>D8L805C3*D8L607C1</f>
        <v>0.20794469739847168</v>
      </c>
      <c r="L12" s="16" t="s">
        <v>45907</v>
      </c>
      <c r="M12" s="21">
        <f>D6L528C21</f>
        <v>7.8038973922103212</v>
      </c>
      <c r="N12" s="16" t="s">
        <v>45908</v>
      </c>
      <c r="O12" s="21">
        <f>D8L805C5*D8L607C1</f>
        <v>8.6234004832973419</v>
      </c>
      <c r="P12" s="16" t="s">
        <v>45909</v>
      </c>
      <c r="Q12" s="21">
        <f>D6L528C24</f>
        <v>7.8038973922103194</v>
      </c>
      <c r="R12" s="16" t="s">
        <v>45910</v>
      </c>
      <c r="S12" s="21">
        <f>D8L805C7*D8L607C1</f>
        <v>8.6234004832973401</v>
      </c>
      <c r="T12" s="16" t="s">
        <v>45911</v>
      </c>
      <c r="U12" s="21">
        <f>D6L537C13</f>
        <v>2.4704860811958464E-2</v>
      </c>
      <c r="V12" s="16" t="s">
        <v>45912</v>
      </c>
      <c r="W12" s="21">
        <f>D8L805C9*D8L608C1</f>
        <v>2.5722167727196925E-2</v>
      </c>
      <c r="X12" s="16" t="s">
        <v>45913</v>
      </c>
      <c r="Y12" s="21">
        <f>D6L537C16</f>
        <v>6.4232638111092005E-2</v>
      </c>
      <c r="Z12" s="16" t="s">
        <v>45914</v>
      </c>
      <c r="AA12" s="21">
        <f>D8L805C11*D8L608C1</f>
        <v>6.6877636090711998E-2</v>
      </c>
      <c r="AB12" s="16" t="s">
        <v>45915</v>
      </c>
      <c r="AC12" s="21">
        <f>D6L537C21</f>
        <v>28.868704026189029</v>
      </c>
      <c r="AD12" s="16" t="s">
        <v>45916</v>
      </c>
      <c r="AE12" s="21">
        <f>D8L805C13*D8L608C1</f>
        <v>30.057471389152621</v>
      </c>
      <c r="AF12" s="16" t="s">
        <v>45917</v>
      </c>
      <c r="AG12" s="21">
        <f>D6L537C24</f>
        <v>28.868704026189029</v>
      </c>
      <c r="AH12" s="16" t="s">
        <v>45918</v>
      </c>
      <c r="AI12" s="21">
        <f>D8L805C15*D8L608C1</f>
        <v>30.057471389152621</v>
      </c>
      <c r="AJ12" s="16" t="s">
        <v>45919</v>
      </c>
      <c r="AK12" s="21">
        <f>D6L540C13</f>
        <v>2.3070649881809985E-2</v>
      </c>
      <c r="AL12" s="16" t="s">
        <v>45920</v>
      </c>
      <c r="AM12" s="21">
        <f>D8L805C17*D8L609C1</f>
        <v>2.3650902945017156E-2</v>
      </c>
      <c r="AN12" s="16" t="s">
        <v>45921</v>
      </c>
      <c r="AO12" s="21">
        <f>D6L540C16</f>
        <v>5.9983689692706038E-2</v>
      </c>
      <c r="AP12" s="16" t="s">
        <v>45922</v>
      </c>
      <c r="AQ12" s="21">
        <f>D8L805C19*D8L609C1</f>
        <v>6.1492347657044685E-2</v>
      </c>
      <c r="AR12" s="16" t="s">
        <v>45923</v>
      </c>
      <c r="AS12" s="21">
        <f>D6L540C21</f>
        <v>3.7137470159798278</v>
      </c>
      <c r="AT12" s="16" t="s">
        <v>45924</v>
      </c>
      <c r="AU12" s="21">
        <f>D8L805C21*D8L609C1</f>
        <v>3.8071519739258899</v>
      </c>
      <c r="AV12" s="16" t="s">
        <v>45925</v>
      </c>
      <c r="AW12" s="21">
        <f>D6L540C24</f>
        <v>3.7137470159798287</v>
      </c>
      <c r="AX12" s="16" t="s">
        <v>45926</v>
      </c>
      <c r="AY12" s="21">
        <f>D8L805C23*D8L609C1</f>
        <v>3.8071519739258908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2.7707257925363389E-2</v>
      </c>
      <c r="F13" s="16" t="s">
        <v>45930</v>
      </c>
      <c r="G13" s="21">
        <f>D8L806C1*D8L607C1</f>
        <v>3.0616853269100925E-2</v>
      </c>
      <c r="H13" s="16" t="s">
        <v>45931</v>
      </c>
      <c r="I13" s="21">
        <f>D6L628C16</f>
        <v>7.2038870605944924E-2</v>
      </c>
      <c r="J13" s="16" t="s">
        <v>45932</v>
      </c>
      <c r="K13" s="21">
        <f>D8L806C3*D8L607C1</f>
        <v>7.9603818499662526E-2</v>
      </c>
      <c r="L13" s="16" t="s">
        <v>45933</v>
      </c>
      <c r="M13" s="21">
        <f>D6L628C21</f>
        <v>3.2809176116584156</v>
      </c>
      <c r="N13" s="16" t="s">
        <v>45934</v>
      </c>
      <c r="O13" s="21">
        <f>D8L806C5*D8L607C1</f>
        <v>3.6254534236028091</v>
      </c>
      <c r="P13" s="16" t="s">
        <v>45935</v>
      </c>
      <c r="Q13" s="21">
        <f>D6L628C24</f>
        <v>3.2809176116584164</v>
      </c>
      <c r="R13" s="16" t="s">
        <v>45936</v>
      </c>
      <c r="S13" s="21">
        <f>D8L806C7*D8L607C1</f>
        <v>3.62545342360281</v>
      </c>
      <c r="T13" s="16" t="s">
        <v>45937</v>
      </c>
      <c r="U13" s="21">
        <f>D6L637C13</f>
        <v>5.7276564592121234E-3</v>
      </c>
      <c r="V13" s="16" t="s">
        <v>45938</v>
      </c>
      <c r="W13" s="21">
        <f>D8L806C9*D8L608C1</f>
        <v>5.9635122516578862E-3</v>
      </c>
      <c r="X13" s="16" t="s">
        <v>45939</v>
      </c>
      <c r="Y13" s="21">
        <f>D6L637C16</f>
        <v>1.4891906793951555E-2</v>
      </c>
      <c r="Z13" s="16" t="s">
        <v>45940</v>
      </c>
      <c r="AA13" s="21">
        <f>D8L806C11*D8L608C1</f>
        <v>1.5505131854310539E-2</v>
      </c>
      <c r="AB13" s="16" t="s">
        <v>45941</v>
      </c>
      <c r="AC13" s="21">
        <f>D6L637C21</f>
        <v>3.83858572300303</v>
      </c>
      <c r="AD13" s="16" t="s">
        <v>45942</v>
      </c>
      <c r="AE13" s="21">
        <f>D8L806C13*D8L608C1</f>
        <v>3.996652584033729</v>
      </c>
      <c r="AF13" s="16" t="s">
        <v>45943</v>
      </c>
      <c r="AG13" s="21">
        <f>D6L637C24</f>
        <v>3.8385857230030282</v>
      </c>
      <c r="AH13" s="16" t="s">
        <v>45944</v>
      </c>
      <c r="AI13" s="21">
        <f>D8L806C15*D8L608C1</f>
        <v>3.9966525840337273</v>
      </c>
      <c r="AJ13" s="16" t="s">
        <v>45945</v>
      </c>
      <c r="AK13" s="21">
        <f>D6L640C13</f>
        <v>1.483313884062332E-2</v>
      </c>
      <c r="AL13" s="16" t="s">
        <v>45946</v>
      </c>
      <c r="AM13" s="21">
        <f>D8L806C17*D8L609C1</f>
        <v>1.5206209139611087E-2</v>
      </c>
      <c r="AN13" s="16" t="s">
        <v>45947</v>
      </c>
      <c r="AO13" s="21">
        <f>D6L640C16</f>
        <v>3.8566160985620719E-2</v>
      </c>
      <c r="AP13" s="16" t="s">
        <v>45948</v>
      </c>
      <c r="AQ13" s="21">
        <f>D8L806C19*D8L609C1</f>
        <v>3.9536143762988918E-2</v>
      </c>
      <c r="AR13" s="16" t="s">
        <v>45949</v>
      </c>
      <c r="AS13" s="21">
        <f>D6L640C21</f>
        <v>2.5847268237246643</v>
      </c>
      <c r="AT13" s="16" t="s">
        <v>45950</v>
      </c>
      <c r="AU13" s="21">
        <f>D8L806C21*D8L609C1</f>
        <v>2.6497356407585739</v>
      </c>
      <c r="AV13" s="16" t="s">
        <v>45951</v>
      </c>
      <c r="AW13" s="21">
        <f>D6L640C24</f>
        <v>2.5847268237246643</v>
      </c>
      <c r="AX13" s="16" t="s">
        <v>45952</v>
      </c>
      <c r="AY13" s="21">
        <f>D8L806C23*D8L609C1</f>
        <v>2.6497356407585739</v>
      </c>
      <c r="AZ13" s="16" t="s">
        <v>45953</v>
      </c>
      <c r="BA13" s="21">
        <f>D6L1806C8</f>
        <v>0</v>
      </c>
      <c r="BB13" s="16" t="s">
        <v>45954</v>
      </c>
      <c r="BC13" s="21">
        <f>D8L806C25*D8L608C1</f>
        <v>0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3.7049854343368702E-2</v>
      </c>
      <c r="F14" s="16" t="s">
        <v>45956</v>
      </c>
      <c r="G14" s="21">
        <f>D8L807C1*D8L607C1</f>
        <v>4.0940534683300091E-2</v>
      </c>
      <c r="H14" s="16" t="s">
        <v>45957</v>
      </c>
      <c r="I14" s="21">
        <f>D6L728C16</f>
        <v>9.6329621292758752E-2</v>
      </c>
      <c r="J14" s="16" t="s">
        <v>45958</v>
      </c>
      <c r="K14" s="21">
        <f>D8L807C3*D8L607C1</f>
        <v>0.10644539017658038</v>
      </c>
      <c r="L14" s="16" t="s">
        <v>45959</v>
      </c>
      <c r="M14" s="21">
        <f>D6L728C21</f>
        <v>2.8028445208346358</v>
      </c>
      <c r="N14" s="16" t="s">
        <v>45960</v>
      </c>
      <c r="O14" s="21">
        <f>D8L807C5*D8L607C1</f>
        <v>3.0971769080022398</v>
      </c>
      <c r="P14" s="16" t="s">
        <v>45961</v>
      </c>
      <c r="Q14" s="21">
        <f>D6L728C24</f>
        <v>2.8028445208346358</v>
      </c>
      <c r="R14" s="16" t="s">
        <v>45962</v>
      </c>
      <c r="S14" s="21">
        <f>D8L807C7*D8L607C1</f>
        <v>3.0971769080022398</v>
      </c>
      <c r="T14" s="16" t="s">
        <v>45963</v>
      </c>
      <c r="U14" s="21">
        <f>D6L737C13</f>
        <v>6.8118655767846559E-3</v>
      </c>
      <c r="V14" s="16" t="s">
        <v>45964</v>
      </c>
      <c r="W14" s="21">
        <f>D8L807C9*D8L608C1</f>
        <v>7.0923673780165604E-3</v>
      </c>
      <c r="X14" s="16" t="s">
        <v>45965</v>
      </c>
      <c r="Y14" s="21">
        <f>D6L737C16</f>
        <v>1.7710850499640121E-2</v>
      </c>
      <c r="Z14" s="16" t="s">
        <v>45966</v>
      </c>
      <c r="AA14" s="21">
        <f>D8L807C11*D8L608C1</f>
        <v>1.8440155182843074E-2</v>
      </c>
      <c r="AB14" s="16" t="s">
        <v>45967</v>
      </c>
      <c r="AC14" s="21">
        <f>D6L737C21</f>
        <v>-2.187044419886889</v>
      </c>
      <c r="AD14" s="16" t="s">
        <v>45968</v>
      </c>
      <c r="AE14" s="21">
        <f>D8L807C13*D8L608C1</f>
        <v>-2.2771034341521164</v>
      </c>
      <c r="AF14" s="16" t="s">
        <v>45969</v>
      </c>
      <c r="AG14" s="21">
        <f>D6L737C24</f>
        <v>-2.1870444198868895</v>
      </c>
      <c r="AH14" s="16" t="s">
        <v>45970</v>
      </c>
      <c r="AI14" s="21">
        <f>D8L807C15*D8L608C1</f>
        <v>-2.2771034341521168</v>
      </c>
      <c r="AJ14" s="16" t="s">
        <v>45971</v>
      </c>
      <c r="AK14" s="21">
        <f>D6L740C13</f>
        <v>4.7323075996054398E-2</v>
      </c>
      <c r="AL14" s="16" t="s">
        <v>45972</v>
      </c>
      <c r="AM14" s="21">
        <f>D8L807C17*D8L609C1</f>
        <v>4.8513305137746092E-2</v>
      </c>
      <c r="AN14" s="16" t="s">
        <v>45973</v>
      </c>
      <c r="AO14" s="21">
        <f>D6L740C16</f>
        <v>0.12303999758974167</v>
      </c>
      <c r="AP14" s="16" t="s">
        <v>45974</v>
      </c>
      <c r="AQ14" s="21">
        <f>D8L807C19*D8L609C1</f>
        <v>0.12613459335814009</v>
      </c>
      <c r="AR14" s="16" t="s">
        <v>45975</v>
      </c>
      <c r="AS14" s="21">
        <f>D6L740C21</f>
        <v>5.1290023091425292</v>
      </c>
      <c r="AT14" s="16" t="s">
        <v>45976</v>
      </c>
      <c r="AU14" s="21">
        <f>D8L807C21*D8L609C1</f>
        <v>5.2580025460809399</v>
      </c>
      <c r="AV14" s="16" t="s">
        <v>45977</v>
      </c>
      <c r="AW14" s="21">
        <f>D6L740C24</f>
        <v>5.1290023091425283</v>
      </c>
      <c r="AX14" s="16" t="s">
        <v>45978</v>
      </c>
      <c r="AY14" s="21">
        <f>D8L807C23*D8L609C1</f>
        <v>5.258002546080939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3.6559723285406617E-2</v>
      </c>
      <c r="F15" s="16" t="s">
        <v>45982</v>
      </c>
      <c r="G15" s="21">
        <f>D8L808C1*D8L607C1</f>
        <v>4.0398933968979041E-2</v>
      </c>
      <c r="H15" s="16" t="s">
        <v>45983</v>
      </c>
      <c r="I15" s="21">
        <f>D6L828C16</f>
        <v>9.5055280542056975E-2</v>
      </c>
      <c r="J15" s="16" t="s">
        <v>45984</v>
      </c>
      <c r="K15" s="21">
        <f>D8L808C3*D8L607C1</f>
        <v>0.10503722831934525</v>
      </c>
      <c r="L15" s="16" t="s">
        <v>45985</v>
      </c>
      <c r="M15" s="21">
        <f>D6L828C21</f>
        <v>3.9436001095604527</v>
      </c>
      <c r="N15" s="16" t="s">
        <v>45986</v>
      </c>
      <c r="O15" s="21">
        <f>D8L808C5*D8L607C1</f>
        <v>4.3577255544979794</v>
      </c>
      <c r="P15" s="16" t="s">
        <v>45987</v>
      </c>
      <c r="Q15" s="21">
        <f>D6L828C24</f>
        <v>3.9436001095604536</v>
      </c>
      <c r="R15" s="16" t="s">
        <v>45988</v>
      </c>
      <c r="S15" s="21">
        <f>D8L808C7*D8L607C1</f>
        <v>4.3577255544979803</v>
      </c>
      <c r="T15" s="16" t="s">
        <v>45989</v>
      </c>
      <c r="U15" s="21">
        <f>D6L837C13</f>
        <v>2.6011302503068968E-3</v>
      </c>
      <c r="V15" s="16" t="s">
        <v>45990</v>
      </c>
      <c r="W15" s="21">
        <f>D8L808C9*D8L608C1</f>
        <v>2.7082406611371522E-3</v>
      </c>
      <c r="X15" s="16" t="s">
        <v>45991</v>
      </c>
      <c r="Y15" s="21">
        <f>D6L837C16</f>
        <v>6.762938650797929E-3</v>
      </c>
      <c r="Z15" s="16" t="s">
        <v>45992</v>
      </c>
      <c r="AA15" s="21">
        <f>D8L808C11*D8L608C1</f>
        <v>7.0414257189565935E-3</v>
      </c>
      <c r="AB15" s="16" t="s">
        <v>45993</v>
      </c>
      <c r="AC15" s="21">
        <f>D6L837C21</f>
        <v>7.5525747630820659</v>
      </c>
      <c r="AD15" s="16" t="s">
        <v>45994</v>
      </c>
      <c r="AE15" s="21">
        <f>D8L808C13*D8L608C1</f>
        <v>7.8635777917095231</v>
      </c>
      <c r="AF15" s="16" t="s">
        <v>45995</v>
      </c>
      <c r="AG15" s="21">
        <f>D6L837C24</f>
        <v>7.552574763082065</v>
      </c>
      <c r="AH15" s="16" t="s">
        <v>45996</v>
      </c>
      <c r="AI15" s="21">
        <f>D8L808C15*D8L608C1</f>
        <v>7.8635777917095222</v>
      </c>
      <c r="AJ15" s="16" t="s">
        <v>45997</v>
      </c>
      <c r="AK15" s="21">
        <f>D6L840C13</f>
        <v>1.4677990508534383E-2</v>
      </c>
      <c r="AL15" s="16" t="s">
        <v>45998</v>
      </c>
      <c r="AM15" s="21">
        <f>D8L808C17*D8L609C1</f>
        <v>1.5047158650651525E-2</v>
      </c>
      <c r="AN15" s="16" t="s">
        <v>45999</v>
      </c>
      <c r="AO15" s="21">
        <f>D6L840C16</f>
        <v>3.8162775322189424E-2</v>
      </c>
      <c r="AP15" s="16" t="s">
        <v>46000</v>
      </c>
      <c r="AQ15" s="21">
        <f>D8L808C19*D8L609C1</f>
        <v>3.9122612491693992E-2</v>
      </c>
      <c r="AR15" s="16" t="s">
        <v>46001</v>
      </c>
      <c r="AS15" s="21">
        <f>D6L840C21</f>
        <v>2.2810806628046181</v>
      </c>
      <c r="AT15" s="16" t="s">
        <v>46002</v>
      </c>
      <c r="AU15" s="21">
        <f>D8L808C21*D8L609C1</f>
        <v>2.3384524338121881</v>
      </c>
      <c r="AV15" s="16" t="s">
        <v>46003</v>
      </c>
      <c r="AW15" s="21">
        <f>D6L840C24</f>
        <v>2.2810806628046181</v>
      </c>
      <c r="AX15" s="16" t="s">
        <v>46004</v>
      </c>
      <c r="AY15" s="21">
        <f>D8L808C23*D8L609C1</f>
        <v>2.3384524338121881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5.0899634247419286E-2</v>
      </c>
      <c r="F16" s="16" t="s">
        <v>46008</v>
      </c>
      <c r="G16" s="21">
        <f>D8L809C1*D8L607C1</f>
        <v>5.6244708061766881E-2</v>
      </c>
      <c r="H16" s="16" t="s">
        <v>46009</v>
      </c>
      <c r="I16" s="21">
        <f>D6L928C16</f>
        <v>0.13233904904329041</v>
      </c>
      <c r="J16" s="16" t="s">
        <v>46010</v>
      </c>
      <c r="K16" s="21">
        <f>D8L809C3*D8L607C1</f>
        <v>0.1462362409605942</v>
      </c>
      <c r="L16" s="16" t="s">
        <v>46011</v>
      </c>
      <c r="M16" s="21">
        <f>D6L928C21</f>
        <v>6.4016113048064121</v>
      </c>
      <c r="N16" s="16" t="s">
        <v>46012</v>
      </c>
      <c r="O16" s="21">
        <f>D8L809C5*D8L607C1</f>
        <v>7.0738574900859694</v>
      </c>
      <c r="P16" s="16" t="s">
        <v>46013</v>
      </c>
      <c r="Q16" s="21">
        <f>D6L928C24</f>
        <v>6.4016113048064121</v>
      </c>
      <c r="R16" s="16" t="s">
        <v>46014</v>
      </c>
      <c r="S16" s="21">
        <f>D8L809C7*D8L607C1</f>
        <v>7.0738574900859694</v>
      </c>
      <c r="T16" s="16" t="s">
        <v>46015</v>
      </c>
      <c r="U16" s="21">
        <f>D6L937C13</f>
        <v>-1.708025000297857E-2</v>
      </c>
      <c r="V16" s="16" t="s">
        <v>46016</v>
      </c>
      <c r="W16" s="21">
        <f>D8L809C9*D8L608C1</f>
        <v>-1.7783587559675955E-2</v>
      </c>
      <c r="X16" s="16" t="s">
        <v>46017</v>
      </c>
      <c r="Y16" s="21">
        <f>D6L937C16</f>
        <v>-4.4408650007744271E-2</v>
      </c>
      <c r="Z16" s="16" t="s">
        <v>46018</v>
      </c>
      <c r="AA16" s="21">
        <f>D8L809C11*D8L608C1</f>
        <v>-4.6237327655157472E-2</v>
      </c>
      <c r="AB16" s="16" t="s">
        <v>46019</v>
      </c>
      <c r="AC16" s="21">
        <f>D6L937C21</f>
        <v>-22.114479968515813</v>
      </c>
      <c r="AD16" s="16" t="s">
        <v>46020</v>
      </c>
      <c r="AE16" s="21">
        <f>D8L809C13*D8L608C1</f>
        <v>-23.025119116419194</v>
      </c>
      <c r="AF16" s="16" t="s">
        <v>46021</v>
      </c>
      <c r="AG16" s="21">
        <f>D6L937C24</f>
        <v>-22.114479968515816</v>
      </c>
      <c r="AH16" s="16" t="s">
        <v>46022</v>
      </c>
      <c r="AI16" s="21">
        <f>D8L809C15*D8L608C1</f>
        <v>-23.025119116419198</v>
      </c>
      <c r="AJ16" s="16" t="s">
        <v>46023</v>
      </c>
      <c r="AK16" s="21">
        <f>D6L940C13</f>
        <v>1.4334120179770209E-3</v>
      </c>
      <c r="AL16" s="16" t="s">
        <v>46024</v>
      </c>
      <c r="AM16" s="21">
        <f>D8L809C17*D8L609C1</f>
        <v>1.4694639592326907E-3</v>
      </c>
      <c r="AN16" s="16" t="s">
        <v>46025</v>
      </c>
      <c r="AO16" s="21">
        <f>D6L940C16</f>
        <v>3.7268712467402629E-3</v>
      </c>
      <c r="AP16" s="16" t="s">
        <v>46026</v>
      </c>
      <c r="AQ16" s="21">
        <f>D8L809C19*D8L609C1</f>
        <v>3.8206062940050042E-3</v>
      </c>
      <c r="AR16" s="16" t="s">
        <v>46027</v>
      </c>
      <c r="AS16" s="21">
        <f>D6L940C21</f>
        <v>0.17583139012072818</v>
      </c>
      <c r="AT16" s="16" t="s">
        <v>46028</v>
      </c>
      <c r="AU16" s="21">
        <f>D8L809C21*D8L609C1</f>
        <v>0.18025374940614955</v>
      </c>
      <c r="AV16" s="16" t="s">
        <v>46029</v>
      </c>
      <c r="AW16" s="21">
        <f>D6L940C24</f>
        <v>0.17583139012072815</v>
      </c>
      <c r="AX16" s="16" t="s">
        <v>46030</v>
      </c>
      <c r="AY16" s="21">
        <f>D8L809C23*D8L609C1</f>
        <v>0.18025374940614952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1.7200163578925315E-2</v>
      </c>
      <c r="F17" s="16" t="s">
        <v>46034</v>
      </c>
      <c r="G17" s="21">
        <f>D8L810C1*D8L607C1</f>
        <v>1.9006387637458117E-2</v>
      </c>
      <c r="H17" s="16" t="s">
        <v>46035</v>
      </c>
      <c r="I17" s="21">
        <f>D6L1028C16</f>
        <v>4.4720425305205758E-2</v>
      </c>
      <c r="J17" s="16" t="s">
        <v>46036</v>
      </c>
      <c r="K17" s="21">
        <f>D8L810C3*D8L607C1</f>
        <v>4.9416607857391041E-2</v>
      </c>
      <c r="L17" s="16" t="s">
        <v>46037</v>
      </c>
      <c r="M17" s="21">
        <f>D6L1028C21</f>
        <v>2.2958588831584978</v>
      </c>
      <c r="N17" s="16" t="s">
        <v>46038</v>
      </c>
      <c r="O17" s="21">
        <f>D8L810C5*D8L607C1</f>
        <v>2.5369516803710828</v>
      </c>
      <c r="P17" s="16" t="s">
        <v>46039</v>
      </c>
      <c r="Q17" s="21">
        <f>D6L1028C24</f>
        <v>2.2958588831584978</v>
      </c>
      <c r="R17" s="16" t="s">
        <v>46040</v>
      </c>
      <c r="S17" s="21">
        <f>D8L810C7*D8L607C1</f>
        <v>2.5369516803710828</v>
      </c>
      <c r="T17" s="16" t="s">
        <v>46041</v>
      </c>
      <c r="U17" s="21">
        <f>D6L1037C13</f>
        <v>2.5463148671706431E-2</v>
      </c>
      <c r="V17" s="16" t="s">
        <v>46042</v>
      </c>
      <c r="W17" s="21">
        <f>D8L810C9*D8L608C1</f>
        <v>2.6511680676182779E-2</v>
      </c>
      <c r="X17" s="16" t="s">
        <v>46043</v>
      </c>
      <c r="Y17" s="21">
        <f>D6L1037C16</f>
        <v>6.6204186546436644E-2</v>
      </c>
      <c r="Z17" s="16" t="s">
        <v>46044</v>
      </c>
      <c r="AA17" s="21">
        <f>D8L810C11*D8L608C1</f>
        <v>6.8930369758075136E-2</v>
      </c>
      <c r="AB17" s="16" t="s">
        <v>46045</v>
      </c>
      <c r="AC17" s="21">
        <f>D6L1037C21</f>
        <v>28.210393659922275</v>
      </c>
      <c r="AD17" s="16" t="s">
        <v>46046</v>
      </c>
      <c r="AE17" s="21">
        <f>D8L810C13*D8L608C1</f>
        <v>29.372052847977546</v>
      </c>
      <c r="AF17" s="16" t="s">
        <v>46047</v>
      </c>
      <c r="AG17" s="21">
        <f>D6L1037C24</f>
        <v>28.210393659922271</v>
      </c>
      <c r="AH17" s="16" t="s">
        <v>46048</v>
      </c>
      <c r="AI17" s="21">
        <f>D8L810C15*D8L608C1</f>
        <v>29.372052847977542</v>
      </c>
      <c r="AJ17" s="16" t="s">
        <v>46049</v>
      </c>
      <c r="AK17" s="21">
        <f>D6L1040C13</f>
        <v>3.6909940632024602E-2</v>
      </c>
      <c r="AL17" s="16" t="s">
        <v>46050</v>
      </c>
      <c r="AM17" s="21">
        <f>D8L810C17*D8L609C1</f>
        <v>3.7838267585285391E-2</v>
      </c>
      <c r="AN17" s="16" t="s">
        <v>46051</v>
      </c>
      <c r="AO17" s="21">
        <f>D6L1040C16</f>
        <v>9.5965845643264033E-2</v>
      </c>
      <c r="AP17" s="16" t="s">
        <v>46052</v>
      </c>
      <c r="AQ17" s="21">
        <f>D8L810C19*D8L609C1</f>
        <v>9.8379495721742094E-2</v>
      </c>
      <c r="AR17" s="16" t="s">
        <v>46053</v>
      </c>
      <c r="AS17" s="21">
        <f>D6L1040C21</f>
        <v>7.2100888232447966</v>
      </c>
      <c r="AT17" s="16" t="s">
        <v>46054</v>
      </c>
      <c r="AU17" s="21">
        <f>D8L810C21*D8L609C1</f>
        <v>7.3914307510672197</v>
      </c>
      <c r="AV17" s="16" t="s">
        <v>46055</v>
      </c>
      <c r="AW17" s="21">
        <f>D6L1040C24</f>
        <v>7.2100888232447957</v>
      </c>
      <c r="AX17" s="16" t="s">
        <v>46056</v>
      </c>
      <c r="AY17" s="21">
        <f>D8L810C23*D8L609C1</f>
        <v>7.3914307510672188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1.7624806503362841E-2</v>
      </c>
      <c r="F18" s="16" t="s">
        <v>46060</v>
      </c>
      <c r="G18" s="21">
        <f>D8L811C1*D8L607C1</f>
        <v>1.947562317654639E-2</v>
      </c>
      <c r="H18" s="16" t="s">
        <v>46061</v>
      </c>
      <c r="I18" s="21">
        <f>D6L1128C16</f>
        <v>4.5824496908743101E-2</v>
      </c>
      <c r="J18" s="16" t="s">
        <v>46062</v>
      </c>
      <c r="K18" s="21">
        <f>D8L811C3*D8L607C1</f>
        <v>5.0636620259020299E-2</v>
      </c>
      <c r="L18" s="16" t="s">
        <v>46063</v>
      </c>
      <c r="M18" s="21">
        <f>D6L1128C21</f>
        <v>3.2226806011361062</v>
      </c>
      <c r="N18" s="16" t="s">
        <v>46064</v>
      </c>
      <c r="O18" s="21">
        <f>D8L811C5*D8L607C1</f>
        <v>3.5611008265036772</v>
      </c>
      <c r="P18" s="16" t="s">
        <v>46065</v>
      </c>
      <c r="Q18" s="21">
        <f>D6L1128C24</f>
        <v>3.2226806011361067</v>
      </c>
      <c r="R18" s="16" t="s">
        <v>46066</v>
      </c>
      <c r="S18" s="21">
        <f>D8L811C7*D8L607C1</f>
        <v>3.5611008265036777</v>
      </c>
      <c r="T18" s="16" t="s">
        <v>46067</v>
      </c>
      <c r="U18" s="21">
        <f>D6L1137C13</f>
        <v>1.9756548748290962E-3</v>
      </c>
      <c r="V18" s="16" t="s">
        <v>46068</v>
      </c>
      <c r="W18" s="21">
        <f>D8L811C9*D8L608C1</f>
        <v>2.0570092035009395E-3</v>
      </c>
      <c r="X18" s="16" t="s">
        <v>46069</v>
      </c>
      <c r="Y18" s="21">
        <f>D6L1137C16</f>
        <v>5.1367026745555797E-3</v>
      </c>
      <c r="Z18" s="16" t="s">
        <v>46070</v>
      </c>
      <c r="AA18" s="21">
        <f>D8L811C11*D8L608C1</f>
        <v>5.3482239291023697E-3</v>
      </c>
      <c r="AB18" s="16" t="s">
        <v>46071</v>
      </c>
      <c r="AC18" s="21">
        <f>D6L1137C21</f>
        <v>-3.2792389829195465</v>
      </c>
      <c r="AD18" s="16" t="s">
        <v>46072</v>
      </c>
      <c r="AE18" s="21">
        <f>D8L811C13*D8L608C1</f>
        <v>-3.4142728339270692</v>
      </c>
      <c r="AF18" s="16" t="s">
        <v>46073</v>
      </c>
      <c r="AG18" s="21">
        <f>D6L1137C24</f>
        <v>-3.2792389829195452</v>
      </c>
      <c r="AH18" s="16" t="s">
        <v>46074</v>
      </c>
      <c r="AI18" s="21">
        <f>D8L811C15*D8L608C1</f>
        <v>-3.4142728339270678</v>
      </c>
      <c r="AJ18" s="16" t="s">
        <v>46075</v>
      </c>
      <c r="AK18" s="21">
        <f>D6L1140C13</f>
        <v>1.5619553126553571E-2</v>
      </c>
      <c r="AL18" s="16" t="s">
        <v>46076</v>
      </c>
      <c r="AM18" s="21">
        <f>D8L811C17*D8L609C1</f>
        <v>1.6012402638554347E-2</v>
      </c>
      <c r="AN18" s="16" t="s">
        <v>46077</v>
      </c>
      <c r="AO18" s="21">
        <f>D6L1140C16</f>
        <v>4.061083812903906E-2</v>
      </c>
      <c r="AP18" s="16" t="s">
        <v>46078</v>
      </c>
      <c r="AQ18" s="21">
        <f>D8L811C19*D8L609C1</f>
        <v>4.1632246860241078E-2</v>
      </c>
      <c r="AR18" s="16" t="s">
        <v>46079</v>
      </c>
      <c r="AS18" s="21">
        <f>D6L1140C21</f>
        <v>4.1992542655191816</v>
      </c>
      <c r="AT18" s="16" t="s">
        <v>46080</v>
      </c>
      <c r="AU18" s="21">
        <f>D8L811C21*D8L609C1</f>
        <v>4.3048702825467053</v>
      </c>
      <c r="AV18" s="16" t="s">
        <v>46081</v>
      </c>
      <c r="AW18" s="21">
        <f>D6L1140C24</f>
        <v>4.1992542655191807</v>
      </c>
      <c r="AX18" s="16" t="s">
        <v>46082</v>
      </c>
      <c r="AY18" s="21">
        <f>D8L811C23*D8L609C1</f>
        <v>4.3048702825467045</v>
      </c>
      <c r="AZ18" s="16" t="s">
        <v>46083</v>
      </c>
      <c r="BA18" s="21">
        <f>D6L1811C8</f>
        <v>0.14276333914620895</v>
      </c>
      <c r="BB18" s="16" t="s">
        <v>46084</v>
      </c>
      <c r="BC18" s="21">
        <f>D8L811C25*D8L608C1</f>
        <v>0.14864210661878952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6.4124472087230155E-2</v>
      </c>
      <c r="F19" s="16" t="s">
        <v>46086</v>
      </c>
      <c r="G19" s="21">
        <f>D8L812C1*D8L607C1</f>
        <v>7.0858312942475507E-2</v>
      </c>
      <c r="H19" s="16" t="s">
        <v>46087</v>
      </c>
      <c r="I19" s="21">
        <f>D6L1228C16</f>
        <v>0.1667236274267993</v>
      </c>
      <c r="J19" s="16" t="s">
        <v>46088</v>
      </c>
      <c r="K19" s="21">
        <f>D8L812C3*D8L607C1</f>
        <v>0.1842316136504373</v>
      </c>
      <c r="L19" s="16" t="s">
        <v>46089</v>
      </c>
      <c r="M19" s="21">
        <f>D6L1228C21</f>
        <v>9.2398204521468692</v>
      </c>
      <c r="N19" s="16" t="s">
        <v>46090</v>
      </c>
      <c r="O19" s="21">
        <f>D8L812C5*D8L607C1</f>
        <v>10.210112735741179</v>
      </c>
      <c r="P19" s="16" t="s">
        <v>46091</v>
      </c>
      <c r="Q19" s="21">
        <f>D6L1228C24</f>
        <v>9.2398204521468674</v>
      </c>
      <c r="R19" s="16" t="s">
        <v>46092</v>
      </c>
      <c r="S19" s="21">
        <f>D8L812C7*D8L607C1</f>
        <v>10.210112735741177</v>
      </c>
      <c r="T19" s="16" t="s">
        <v>46093</v>
      </c>
      <c r="U19" s="21">
        <f>D6L1237C13</f>
        <v>3.6445013239206694E-2</v>
      </c>
      <c r="V19" s="16" t="s">
        <v>46094</v>
      </c>
      <c r="W19" s="21">
        <f>D8L812C9*D8L608C1</f>
        <v>3.7945760977734957E-2</v>
      </c>
      <c r="X19" s="16" t="s">
        <v>46095</v>
      </c>
      <c r="Y19" s="21">
        <f>D6L1237C16</f>
        <v>9.4757034421937253E-2</v>
      </c>
      <c r="Z19" s="16" t="s">
        <v>46096</v>
      </c>
      <c r="AA19" s="21">
        <f>D8L812C11*D8L608C1</f>
        <v>9.8658978542110726E-2</v>
      </c>
      <c r="AB19" s="16" t="s">
        <v>46097</v>
      </c>
      <c r="AC19" s="21">
        <f>D6L1237C21</f>
        <v>4.9160653276973578</v>
      </c>
      <c r="AD19" s="16" t="s">
        <v>46098</v>
      </c>
      <c r="AE19" s="21">
        <f>D8L812C13*D8L608C1</f>
        <v>5.1185010868662468</v>
      </c>
      <c r="AF19" s="16" t="s">
        <v>46099</v>
      </c>
      <c r="AG19" s="21">
        <f>D6L1237C24</f>
        <v>4.9160653276973587</v>
      </c>
      <c r="AH19" s="16" t="s">
        <v>46100</v>
      </c>
      <c r="AI19" s="21">
        <f>D8L812C15*D8L608C1</f>
        <v>5.1185010868662477</v>
      </c>
      <c r="AJ19" s="16" t="s">
        <v>46101</v>
      </c>
      <c r="AK19" s="21">
        <f>D6L1240C13</f>
        <v>4.7136760107840535E-2</v>
      </c>
      <c r="AL19" s="16" t="s">
        <v>46102</v>
      </c>
      <c r="AM19" s="21">
        <f>D8L812C17*D8L609C1</f>
        <v>4.8322303193204637E-2</v>
      </c>
      <c r="AN19" s="16" t="s">
        <v>46103</v>
      </c>
      <c r="AO19" s="21">
        <f>D6L1240C16</f>
        <v>0.12255557628038494</v>
      </c>
      <c r="AP19" s="16" t="s">
        <v>46104</v>
      </c>
      <c r="AQ19" s="21">
        <f>D8L812C19*D8L609C1</f>
        <v>0.12563798830233158</v>
      </c>
      <c r="AR19" s="16" t="s">
        <v>46105</v>
      </c>
      <c r="AS19" s="21">
        <f>D6L1240C21</f>
        <v>10.121018374017869</v>
      </c>
      <c r="AT19" s="16" t="s">
        <v>46106</v>
      </c>
      <c r="AU19" s="21">
        <f>D8L812C21*D8L609C1</f>
        <v>10.375573488173117</v>
      </c>
      <c r="AV19" s="16" t="s">
        <v>46107</v>
      </c>
      <c r="AW19" s="21">
        <f>D6L1240C24</f>
        <v>10.12101837401787</v>
      </c>
      <c r="AX19" s="16" t="s">
        <v>46108</v>
      </c>
      <c r="AY19" s="21">
        <f>D8L812C23*D8L609C1</f>
        <v>10.375573488173119</v>
      </c>
      <c r="AZ19" s="16" t="s">
        <v>46109</v>
      </c>
      <c r="BA19" s="21">
        <f>D6L1812C8</f>
        <v>0.1296069649150218</v>
      </c>
      <c r="BB19" s="16" t="s">
        <v>46110</v>
      </c>
      <c r="BC19" s="21">
        <f>D8L812C25*D8L608C1</f>
        <v>0.13494397380062936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7.188373656151166E-2</v>
      </c>
      <c r="F20" s="16" t="s">
        <v>46112</v>
      </c>
      <c r="G20" s="21">
        <f>D8L813C1*D8L607C1</f>
        <v>7.9432393514618907E-2</v>
      </c>
      <c r="H20" s="16" t="s">
        <v>46113</v>
      </c>
      <c r="I20" s="21">
        <f>D6L1328C16</f>
        <v>0.18689771505993097</v>
      </c>
      <c r="J20" s="16" t="s">
        <v>46114</v>
      </c>
      <c r="K20" s="21">
        <f>D8L813C3*D8L607C1</f>
        <v>0.20652422313800986</v>
      </c>
      <c r="L20" s="16" t="s">
        <v>46115</v>
      </c>
      <c r="M20" s="21">
        <f>D6L1328C21</f>
        <v>9.1011941334495905</v>
      </c>
      <c r="N20" s="16" t="s">
        <v>46116</v>
      </c>
      <c r="O20" s="21">
        <f>D8L813C5*D8L607C1</f>
        <v>10.056928986189948</v>
      </c>
      <c r="P20" s="16" t="s">
        <v>46117</v>
      </c>
      <c r="Q20" s="21">
        <f>D6L1328C24</f>
        <v>9.1011941334495869</v>
      </c>
      <c r="R20" s="16" t="s">
        <v>46118</v>
      </c>
      <c r="S20" s="21">
        <f>D8L813C7*D8L607C1</f>
        <v>10.056928986189945</v>
      </c>
      <c r="T20" s="16" t="s">
        <v>46119</v>
      </c>
      <c r="U20" s="21">
        <f>D6L1337C13</f>
        <v>-4.4772369171907122E-3</v>
      </c>
      <c r="V20" s="16" t="s">
        <v>46120</v>
      </c>
      <c r="W20" s="21">
        <f>D8L813C9*D8L608C1</f>
        <v>-4.6616024196595345E-3</v>
      </c>
      <c r="X20" s="16" t="s">
        <v>46121</v>
      </c>
      <c r="Y20" s="21">
        <f>D6L1337C16</f>
        <v>-1.164081598469581E-2</v>
      </c>
      <c r="Z20" s="16" t="s">
        <v>46122</v>
      </c>
      <c r="AA20" s="21">
        <f>D8L813C11*D8L608C1</f>
        <v>-1.2120166291114745E-2</v>
      </c>
      <c r="AB20" s="16" t="s">
        <v>46123</v>
      </c>
      <c r="AC20" s="21">
        <f>D6L1337C21</f>
        <v>-2.6245824557513657</v>
      </c>
      <c r="AD20" s="16" t="s">
        <v>46124</v>
      </c>
      <c r="AE20" s="21">
        <f>D8L813C13*D8L608C1</f>
        <v>-2.7326585911391423</v>
      </c>
      <c r="AF20" s="16" t="s">
        <v>46125</v>
      </c>
      <c r="AG20" s="21">
        <f>D6L1337C24</f>
        <v>-2.6245824557513653</v>
      </c>
      <c r="AH20" s="16" t="s">
        <v>46126</v>
      </c>
      <c r="AI20" s="21">
        <f>D8L813C15*D8L608C1</f>
        <v>-2.7326585911391419</v>
      </c>
      <c r="AJ20" s="16" t="s">
        <v>46127</v>
      </c>
      <c r="AK20" s="21">
        <f>D6L1340C13</f>
        <v>5.8774407960166475E-2</v>
      </c>
      <c r="AL20" s="16" t="s">
        <v>46128</v>
      </c>
      <c r="AM20" s="21">
        <f>D8L813C17*D8L609C1</f>
        <v>6.0252651114641446E-2</v>
      </c>
      <c r="AN20" s="16" t="s">
        <v>46129</v>
      </c>
      <c r="AO20" s="21">
        <f>D6L1340C16</f>
        <v>0.15281346069643251</v>
      </c>
      <c r="AP20" s="16" t="s">
        <v>46130</v>
      </c>
      <c r="AQ20" s="21">
        <f>D8L813C19*D8L609C1</f>
        <v>0.15665689289806745</v>
      </c>
      <c r="AR20" s="16" t="s">
        <v>46131</v>
      </c>
      <c r="AS20" s="21">
        <f>D6L1340C21</f>
        <v>10.666841252713274</v>
      </c>
      <c r="AT20" s="16" t="s">
        <v>46132</v>
      </c>
      <c r="AU20" s="21">
        <f>D8L813C21*D8L609C1</f>
        <v>10.93512443256906</v>
      </c>
      <c r="AV20" s="16" t="s">
        <v>46133</v>
      </c>
      <c r="AW20" s="21">
        <f>D6L1340C24</f>
        <v>10.666841252713274</v>
      </c>
      <c r="AX20" s="16" t="s">
        <v>46134</v>
      </c>
      <c r="AY20" s="21">
        <f>D8L813C23*D8L609C1</f>
        <v>10.93512443256906</v>
      </c>
      <c r="AZ20" s="16" t="s">
        <v>46135</v>
      </c>
      <c r="BA20" s="21">
        <f>D6L1813C8</f>
        <v>0</v>
      </c>
      <c r="BB20" s="16" t="s">
        <v>46136</v>
      </c>
      <c r="BC20" s="21">
        <f>D8L813C25*D8L608C1</f>
        <v>0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4.7000261824296029E-2</v>
      </c>
      <c r="F21" s="16" t="s">
        <v>46138</v>
      </c>
      <c r="G21" s="21">
        <f>D8L814C1*D8L607C1</f>
        <v>5.1935854632750501E-2</v>
      </c>
      <c r="H21" s="16" t="s">
        <v>46139</v>
      </c>
      <c r="I21" s="21">
        <f>D6L1428C16</f>
        <v>0.12220068074316962</v>
      </c>
      <c r="J21" s="16" t="s">
        <v>46140</v>
      </c>
      <c r="K21" s="21">
        <f>D8L814C3*D8L607C1</f>
        <v>0.13503322204515125</v>
      </c>
      <c r="L21" s="16" t="s">
        <v>46141</v>
      </c>
      <c r="M21" s="21">
        <f>D6L1428C21</f>
        <v>5.6602794652741064</v>
      </c>
      <c r="N21" s="16" t="s">
        <v>46142</v>
      </c>
      <c r="O21" s="21">
        <f>D8L814C5*D8L607C1</f>
        <v>6.2546768906988284</v>
      </c>
      <c r="P21" s="16" t="s">
        <v>46143</v>
      </c>
      <c r="Q21" s="21">
        <f>D6L1428C24</f>
        <v>5.6602794652741073</v>
      </c>
      <c r="R21" s="16" t="s">
        <v>46144</v>
      </c>
      <c r="S21" s="21">
        <f>D8L814C7*D8L607C1</f>
        <v>6.2546768906988301</v>
      </c>
      <c r="T21" s="16" t="s">
        <v>46145</v>
      </c>
      <c r="U21" s="21">
        <f>D6L1437C13</f>
        <v>3.2693445088177168E-2</v>
      </c>
      <c r="V21" s="16" t="s">
        <v>46146</v>
      </c>
      <c r="W21" s="21">
        <f>D8L814C9*D8L608C1</f>
        <v>3.4039709211028335E-2</v>
      </c>
      <c r="X21" s="16" t="s">
        <v>46147</v>
      </c>
      <c r="Y21" s="21">
        <f>D6L1437C16</f>
        <v>8.5002957229260795E-2</v>
      </c>
      <c r="Z21" s="16" t="s">
        <v>46148</v>
      </c>
      <c r="AA21" s="21">
        <f>D8L814C11*D8L608C1</f>
        <v>8.8503243948673843E-2</v>
      </c>
      <c r="AB21" s="16" t="s">
        <v>46149</v>
      </c>
      <c r="AC21" s="21">
        <f>D6L1437C21</f>
        <v>16.465850588021205</v>
      </c>
      <c r="AD21" s="16" t="s">
        <v>46150</v>
      </c>
      <c r="AE21" s="21">
        <f>D8L814C13*D8L608C1</f>
        <v>17.143888153016064</v>
      </c>
      <c r="AF21" s="16" t="s">
        <v>46151</v>
      </c>
      <c r="AG21" s="21">
        <f>D6L1437C24</f>
        <v>16.465850588021205</v>
      </c>
      <c r="AH21" s="16" t="s">
        <v>46152</v>
      </c>
      <c r="AI21" s="21">
        <f>D8L814C15*D8L608C1</f>
        <v>17.143888153016064</v>
      </c>
      <c r="AJ21" s="16" t="s">
        <v>46153</v>
      </c>
      <c r="AK21" s="21">
        <f>D6L1440C13</f>
        <v>4.6669643847665858E-3</v>
      </c>
      <c r="AL21" s="16" t="s">
        <v>46154</v>
      </c>
      <c r="AM21" s="21">
        <f>D8L814C17*D8L609C1</f>
        <v>4.7843438428231497E-3</v>
      </c>
      <c r="AN21" s="16" t="s">
        <v>46155</v>
      </c>
      <c r="AO21" s="21">
        <f>D6L1440C16</f>
        <v>1.2134107400393172E-2</v>
      </c>
      <c r="AP21" s="16" t="s">
        <v>46156</v>
      </c>
      <c r="AQ21" s="21">
        <f>D8L814C19*D8L609C1</f>
        <v>1.2439293991340238E-2</v>
      </c>
      <c r="AR21" s="16" t="s">
        <v>46157</v>
      </c>
      <c r="AS21" s="21">
        <f>D6L1440C21</f>
        <v>0.76867678736603073</v>
      </c>
      <c r="AT21" s="16" t="s">
        <v>46158</v>
      </c>
      <c r="AU21" s="21">
        <f>D8L814C21*D8L609C1</f>
        <v>0.78800988213234047</v>
      </c>
      <c r="AV21" s="16" t="s">
        <v>46159</v>
      </c>
      <c r="AW21" s="21">
        <f>D6L1440C24</f>
        <v>0.76867678736603073</v>
      </c>
      <c r="AX21" s="16" t="s">
        <v>46160</v>
      </c>
      <c r="AY21" s="21">
        <f>D8L814C23*D8L609C1</f>
        <v>0.78800988213234047</v>
      </c>
      <c r="AZ21" s="16" t="s">
        <v>46161</v>
      </c>
      <c r="BA21" s="21">
        <f>D6L1814C8</f>
        <v>0.26169528804669656</v>
      </c>
      <c r="BB21" s="16" t="s">
        <v>46162</v>
      </c>
      <c r="BC21" s="21">
        <f>D8L814C25*D8L608C1</f>
        <v>0.27247148420669914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0</v>
      </c>
      <c r="BB22" s="16" t="s">
        <v>46164</v>
      </c>
      <c r="BC22" s="21">
        <f>D8L815C25*D8L608C1</f>
        <v>0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0</v>
      </c>
      <c r="BB23" s="16" t="s">
        <v>46166</v>
      </c>
      <c r="BC23" s="21">
        <f>D8L816C25*D8L608C1</f>
        <v>0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1.1610524610343509</v>
      </c>
      <c r="F24" s="16" t="s">
        <v>46168</v>
      </c>
      <c r="G24" s="21">
        <f>D8L817C1*D8L607C1</f>
        <v>1.2829769345264801</v>
      </c>
      <c r="H24" s="16" t="s">
        <v>46169</v>
      </c>
      <c r="I24" s="21">
        <f>D6L1528C16</f>
        <v>3.0187363986893141</v>
      </c>
      <c r="J24" s="16" t="s">
        <v>46170</v>
      </c>
      <c r="K24" s="21">
        <f>D8L817C3*D8L607C1</f>
        <v>3.33574002976885</v>
      </c>
      <c r="L24" s="16" t="s">
        <v>46171</v>
      </c>
      <c r="M24" s="21">
        <f>D6L1528C21</f>
        <v>7.4426633317589932</v>
      </c>
      <c r="N24" s="16" t="s">
        <v>46172</v>
      </c>
      <c r="O24" s="21">
        <f>D8L817C5*D8L607C1</f>
        <v>8.2242325015926063</v>
      </c>
      <c r="P24" s="16" t="s">
        <v>46173</v>
      </c>
      <c r="Q24" s="21">
        <f>D6L1528C24</f>
        <v>7.4426633317589941</v>
      </c>
      <c r="R24" s="16" t="s">
        <v>46174</v>
      </c>
      <c r="S24" s="21">
        <f>D8L817C7*D8L607C1</f>
        <v>8.2242325015926081</v>
      </c>
      <c r="T24" s="16" t="s">
        <v>46175</v>
      </c>
      <c r="U24" s="21">
        <f>D6L1537C13</f>
        <v>8.0487347210709229E-2</v>
      </c>
      <c r="V24" s="16" t="s">
        <v>46176</v>
      </c>
      <c r="W24" s="21">
        <f>D8L817C9*D8L608C1</f>
        <v>8.3801688284309575E-2</v>
      </c>
      <c r="X24" s="16" t="s">
        <v>46177</v>
      </c>
      <c r="Y24" s="21">
        <f>D6L1537C16</f>
        <v>0.20926710274784399</v>
      </c>
      <c r="Z24" s="16" t="s">
        <v>46178</v>
      </c>
      <c r="AA24" s="21">
        <f>D8L817C11*D8L608C1</f>
        <v>0.21788438953920489</v>
      </c>
      <c r="AB24" s="16" t="s">
        <v>46179</v>
      </c>
      <c r="AC24" s="21">
        <f>D6L1537C21</f>
        <v>0.3755388875266894</v>
      </c>
      <c r="AD24" s="16" t="s">
        <v>46180</v>
      </c>
      <c r="AE24" s="21">
        <f>D8L817C13*D8L608C1</f>
        <v>0.391002982229742</v>
      </c>
      <c r="AF24" s="16" t="s">
        <v>46181</v>
      </c>
      <c r="AG24" s="21">
        <f>D6L1537C24</f>
        <v>0.3755388875266894</v>
      </c>
      <c r="AH24" s="16" t="s">
        <v>46182</v>
      </c>
      <c r="AI24" s="21">
        <f>D8L817C15*D8L608C1</f>
        <v>0.391002982229742</v>
      </c>
      <c r="AJ24" s="16" t="s">
        <v>46183</v>
      </c>
      <c r="AK24" s="21">
        <f>D6L1540C13</f>
        <v>4.3855320236870964E-2</v>
      </c>
      <c r="AL24" s="16" t="s">
        <v>46184</v>
      </c>
      <c r="AM24" s="21">
        <f>D8L817C17*D8L609C1</f>
        <v>4.4958331380282213E-2</v>
      </c>
      <c r="AN24" s="16" t="s">
        <v>46185</v>
      </c>
      <c r="AO24" s="21">
        <f>D6L1540C16</f>
        <v>0.1140238326158645</v>
      </c>
      <c r="AP24" s="16" t="s">
        <v>46186</v>
      </c>
      <c r="AQ24" s="21">
        <f>D8L817C19*D8L609C1</f>
        <v>0.11689166158873375</v>
      </c>
      <c r="AR24" s="16" t="s">
        <v>46187</v>
      </c>
      <c r="AS24" s="21">
        <f>D6L1540C21</f>
        <v>0.33390008671580496</v>
      </c>
      <c r="AT24" s="16" t="s">
        <v>46188</v>
      </c>
      <c r="AU24" s="21">
        <f>D8L817C21*D8L609C1</f>
        <v>0.34229805335803398</v>
      </c>
      <c r="AV24" s="16" t="s">
        <v>46189</v>
      </c>
      <c r="AW24" s="21">
        <f>D6L1540C24</f>
        <v>0.33390008671580496</v>
      </c>
      <c r="AX24" s="16" t="s">
        <v>46190</v>
      </c>
      <c r="AY24" s="21">
        <f>D8L817C23*D8L609C1</f>
        <v>0.34229805335803398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4.9768911988188017E-2</v>
      </c>
      <c r="V25" s="16" t="s">
        <v>46202</v>
      </c>
      <c r="W25" s="21">
        <f>D8L818C9*D8L608C1</f>
        <v>5.1818316707156122E-2</v>
      </c>
      <c r="X25" s="16" t="s">
        <v>46203</v>
      </c>
      <c r="Y25" s="21">
        <f>D6L1637C16</f>
        <v>0.12939917116928862</v>
      </c>
      <c r="Z25" s="16" t="s">
        <v>46204</v>
      </c>
      <c r="AA25" s="21">
        <f>D8L818C11*D8L608C1</f>
        <v>0.1347276234386057</v>
      </c>
      <c r="AB25" s="16" t="s">
        <v>46205</v>
      </c>
      <c r="AC25" s="21">
        <f>D6L1637C21</f>
        <v>57.649120230507883</v>
      </c>
      <c r="AD25" s="16" t="s">
        <v>46206</v>
      </c>
      <c r="AE25" s="21">
        <f>D8L818C13*D8L608C1</f>
        <v>60.023019404208988</v>
      </c>
      <c r="AF25" s="16" t="s">
        <v>46207</v>
      </c>
      <c r="AG25" s="21">
        <f>D6L1637C24</f>
        <v>57.649120230507883</v>
      </c>
      <c r="AH25" s="16" t="s">
        <v>46208</v>
      </c>
      <c r="AI25" s="21">
        <f>D8L818C15*D8L608C1</f>
        <v>60.023019404208988</v>
      </c>
      <c r="AJ25" s="16" t="s">
        <v>46209</v>
      </c>
      <c r="AK25" s="21">
        <f>D6L1640C13</f>
        <v>7.1779443830911172E-2</v>
      </c>
      <c r="AL25" s="16" t="s">
        <v>46210</v>
      </c>
      <c r="AM25" s="21">
        <f>D8L818C17*D8L609C1</f>
        <v>7.3584778417130708E-2</v>
      </c>
      <c r="AN25" s="16" t="s">
        <v>46211</v>
      </c>
      <c r="AO25" s="21">
        <f>D6L1640C16</f>
        <v>0.18662655396036826</v>
      </c>
      <c r="AP25" s="16" t="s">
        <v>46212</v>
      </c>
      <c r="AQ25" s="21">
        <f>D8L818C19*D8L609C1</f>
        <v>0.19132042388453904</v>
      </c>
      <c r="AR25" s="16" t="s">
        <v>46213</v>
      </c>
      <c r="AS25" s="21">
        <f>D6L1640C21</f>
        <v>15.464579390520205</v>
      </c>
      <c r="AT25" s="16" t="s">
        <v>46214</v>
      </c>
      <c r="AU25" s="21">
        <f>D8L818C21*D8L609C1</f>
        <v>15.853531136939575</v>
      </c>
      <c r="AV25" s="16" t="s">
        <v>46215</v>
      </c>
      <c r="AW25" s="21">
        <f>D6L1640C24</f>
        <v>15.464579390520209</v>
      </c>
      <c r="AX25" s="16" t="s">
        <v>46216</v>
      </c>
      <c r="AY25" s="21">
        <f>D8L818C23*D8L609C1</f>
        <v>15.853531136939578</v>
      </c>
      <c r="AZ25" s="16" t="s">
        <v>46217</v>
      </c>
      <c r="BA25" s="21">
        <f>D6L1818C8</f>
        <v>0.10804124785167439</v>
      </c>
      <c r="BB25" s="16" t="s">
        <v>46218</v>
      </c>
      <c r="BC25" s="21">
        <f>D8L818C25*D8L608C1</f>
        <v>0.11249021477389635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1.094266640731493E-4</v>
      </c>
      <c r="F26" s="16" t="s">
        <v>46220</v>
      </c>
      <c r="G26" s="21">
        <f>D8L819C1*D8L607C1</f>
        <v>1.2091777997951668E-4</v>
      </c>
      <c r="H26" s="16" t="s">
        <v>46221</v>
      </c>
      <c r="I26" s="21">
        <f>D6L1728C16</f>
        <v>2.8450932659018779E-4</v>
      </c>
      <c r="J26" s="16" t="s">
        <v>46222</v>
      </c>
      <c r="K26" s="21">
        <f>D8L819C3*D8L607C1</f>
        <v>3.1438622794674291E-4</v>
      </c>
      <c r="L26" s="16" t="s">
        <v>46223</v>
      </c>
      <c r="M26" s="21">
        <f>D6L1728C21</f>
        <v>1.286206321993066E-2</v>
      </c>
      <c r="N26" s="16" t="s">
        <v>46224</v>
      </c>
      <c r="O26" s="21">
        <f>D8L819C5*D8L607C1</f>
        <v>1.4212734562305197E-2</v>
      </c>
      <c r="P26" s="16" t="s">
        <v>46225</v>
      </c>
      <c r="Q26" s="21">
        <f>D6L1728C24</f>
        <v>1.286206321993066E-2</v>
      </c>
      <c r="R26" s="16" t="s">
        <v>46226</v>
      </c>
      <c r="S26" s="21">
        <f>D8L819C7*D8L607C1</f>
        <v>1.4212734562305197E-2</v>
      </c>
      <c r="T26" s="16" t="s">
        <v>46227</v>
      </c>
      <c r="U26" s="21">
        <f>D6L1737C13</f>
        <v>1.4036637242600646E-3</v>
      </c>
      <c r="V26" s="16" t="s">
        <v>46228</v>
      </c>
      <c r="W26" s="21">
        <f>D8L819C9*D8L608C1</f>
        <v>1.4614643661753563E-3</v>
      </c>
      <c r="X26" s="16" t="s">
        <v>46229</v>
      </c>
      <c r="Y26" s="21">
        <f>D6L1737C16</f>
        <v>3.6495256830761757E-3</v>
      </c>
      <c r="Z26" s="16" t="s">
        <v>46230</v>
      </c>
      <c r="AA26" s="21">
        <f>D8L819C11*D8L608C1</f>
        <v>3.7998073520559344E-3</v>
      </c>
      <c r="AB26" s="16" t="s">
        <v>46231</v>
      </c>
      <c r="AC26" s="21">
        <f>D6L1737C21</f>
        <v>0.24186252575480799</v>
      </c>
      <c r="AD26" s="16" t="s">
        <v>46232</v>
      </c>
      <c r="AE26" s="21">
        <f>D8L819C13*D8L608C1</f>
        <v>0.25182204027546079</v>
      </c>
      <c r="AF26" s="16" t="s">
        <v>46233</v>
      </c>
      <c r="AG26" s="21">
        <f>D6L1737C24</f>
        <v>0.24186252575480804</v>
      </c>
      <c r="AH26" s="16" t="s">
        <v>46234</v>
      </c>
      <c r="AI26" s="21">
        <f>D8L819C15*D8L608C1</f>
        <v>0.25182204027546085</v>
      </c>
      <c r="AJ26" s="16" t="s">
        <v>46235</v>
      </c>
      <c r="AK26" s="21">
        <f>D6L1740C13</f>
        <v>1.826580592070273E-3</v>
      </c>
      <c r="AL26" s="16" t="s">
        <v>46236</v>
      </c>
      <c r="AM26" s="21">
        <f>D8L819C17*D8L609C1</f>
        <v>1.8725211697814888E-3</v>
      </c>
      <c r="AN26" s="16" t="s">
        <v>46237</v>
      </c>
      <c r="AO26" s="21">
        <f>D6L1740C16</f>
        <v>4.7491095393827143E-3</v>
      </c>
      <c r="AP26" s="16" t="s">
        <v>46238</v>
      </c>
      <c r="AQ26" s="21">
        <f>D8L819C19*D8L609C1</f>
        <v>4.8685550414318754E-3</v>
      </c>
      <c r="AR26" s="16" t="s">
        <v>46239</v>
      </c>
      <c r="AS26" s="21">
        <f>D6L1740C21</f>
        <v>0.31365971092199479</v>
      </c>
      <c r="AT26" s="16" t="s">
        <v>46240</v>
      </c>
      <c r="AU26" s="21">
        <f>D8L819C21*D8L609C1</f>
        <v>0.32154860911079969</v>
      </c>
      <c r="AV26" s="16" t="s">
        <v>46241</v>
      </c>
      <c r="AW26" s="21">
        <f>D6L1740C24</f>
        <v>0.31365971092199479</v>
      </c>
      <c r="AX26" s="16" t="s">
        <v>46242</v>
      </c>
      <c r="AY26" s="21">
        <f>D8L819C23*D8L609C1</f>
        <v>0.32154860911079969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3.2389737338459262E-2</v>
      </c>
      <c r="F27" s="16" t="s">
        <v>46244</v>
      </c>
      <c r="G27" s="21">
        <f>D8L820C1*D8L607C1</f>
        <v>3.5791049341210503E-2</v>
      </c>
      <c r="H27" s="16" t="s">
        <v>46245</v>
      </c>
      <c r="I27" s="21">
        <f>D6L1924C4</f>
        <v>0.42447165941391118</v>
      </c>
      <c r="J27" s="16" t="s">
        <v>46246</v>
      </c>
      <c r="K27" s="21">
        <f>D8L820C3*D8L607C1</f>
        <v>0.46904628917720859</v>
      </c>
      <c r="L27" s="16" t="s">
        <v>46247</v>
      </c>
      <c r="M27" s="21">
        <f>D6L1924C7</f>
        <v>3.8307389174130155</v>
      </c>
      <c r="N27" s="16" t="s">
        <v>46248</v>
      </c>
      <c r="O27" s="21">
        <f>D8L820C5*D8L607C1</f>
        <v>4.2330125796860356</v>
      </c>
      <c r="P27" s="16" t="s">
        <v>46249</v>
      </c>
      <c r="Q27" s="21">
        <f>D6L1924C10</f>
        <v>4.4371030678548182</v>
      </c>
      <c r="R27" s="16" t="s">
        <v>46250</v>
      </c>
      <c r="S27" s="21">
        <f>D8L820C7*D8L607C1</f>
        <v>4.9030522592432551</v>
      </c>
      <c r="T27" s="16" t="s">
        <v>46251</v>
      </c>
      <c r="U27" s="21">
        <f>D6L1924C2</f>
        <v>9.096413442988947E-3</v>
      </c>
      <c r="V27" s="16" t="s">
        <v>46252</v>
      </c>
      <c r="W27" s="21">
        <f>D8L820C9*D8L608C1</f>
        <v>9.4709892954843947E-3</v>
      </c>
      <c r="X27" s="16" t="s">
        <v>46253</v>
      </c>
      <c r="Y27" s="21">
        <f>D6L1924C5</f>
        <v>4.7697501846964897E-2</v>
      </c>
      <c r="Z27" s="16" t="s">
        <v>46254</v>
      </c>
      <c r="AA27" s="21">
        <f>D8L820C11*D8L608C1</f>
        <v>4.9661609187534449E-2</v>
      </c>
      <c r="AB27" s="16" t="s">
        <v>46255</v>
      </c>
      <c r="AC27" s="21">
        <f>D6L1924C8</f>
        <v>5.2299630177335521</v>
      </c>
      <c r="AD27" s="16" t="s">
        <v>46256</v>
      </c>
      <c r="AE27" s="21">
        <f>D8L820C13*D8L608C1</f>
        <v>5.4453245850331484</v>
      </c>
      <c r="AF27" s="16" t="s">
        <v>46257</v>
      </c>
      <c r="AG27" s="21">
        <f>D6L1924C11</f>
        <v>5.3237007810120076</v>
      </c>
      <c r="AH27" s="16" t="s">
        <v>46258</v>
      </c>
      <c r="AI27" s="21">
        <f>D8L820C15*D8L608C1</f>
        <v>5.5429223204655855</v>
      </c>
      <c r="AJ27" s="16" t="s">
        <v>46259</v>
      </c>
      <c r="AK27" s="21">
        <f>D6L1924C3</f>
        <v>1.6397477029323305E-2</v>
      </c>
      <c r="AL27" s="16" t="s">
        <v>46260</v>
      </c>
      <c r="AM27" s="21">
        <f>D8L820C17*D8L609C1</f>
        <v>1.6809892211551696E-2</v>
      </c>
      <c r="AN27" s="16" t="s">
        <v>46261</v>
      </c>
      <c r="AO27" s="21">
        <f>D6L1924C6</f>
        <v>5.3408646767815683E-2</v>
      </c>
      <c r="AP27" s="16" t="s">
        <v>46262</v>
      </c>
      <c r="AQ27" s="21">
        <f>D8L820C19*D8L609C1</f>
        <v>5.4751934930374523E-2</v>
      </c>
      <c r="AR27" s="16" t="s">
        <v>46263</v>
      </c>
      <c r="AS27" s="21">
        <f>D6L1924C9</f>
        <v>3.120416794419977</v>
      </c>
      <c r="AT27" s="16" t="s">
        <v>46264</v>
      </c>
      <c r="AU27" s="21">
        <f>D8L820C21*D8L609C1</f>
        <v>3.1988988230026605</v>
      </c>
      <c r="AV27" s="16" t="s">
        <v>46265</v>
      </c>
      <c r="AW27" s="21">
        <f>D6L1924C12</f>
        <v>2.7165026807138499</v>
      </c>
      <c r="AX27" s="16" t="s">
        <v>46266</v>
      </c>
      <c r="AY27" s="21">
        <f>D8L820C23*D8L609C1</f>
        <v>2.7848258103079364</v>
      </c>
      <c r="AZ27" s="16" t="s">
        <v>46267</v>
      </c>
      <c r="BA27" s="21">
        <f>D6L1819C5/D6L1819C7</f>
        <v>4.273267798367588E-2</v>
      </c>
      <c r="BB27" s="16" t="s">
        <v>46268</v>
      </c>
      <c r="BC27" s="21">
        <f>D8L820C25*D8L608C1</f>
        <v>4.4492341766052219E-2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DD4E9C-DA9B-4DD1-9DB5-76FF66EC71E9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2.2875185660923458E-3</v>
      </c>
      <c r="F8" s="16" t="s">
        <v>46298</v>
      </c>
      <c r="G8" s="6">
        <f>D8L703C4</f>
        <v>8.7307903842902864E-4</v>
      </c>
      <c r="H8" s="16" t="s">
        <v>46299</v>
      </c>
      <c r="I8" s="6">
        <f>D8L703C6</f>
        <v>1.8649967130101386E-3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0.62696955769910989</v>
      </c>
      <c r="F10" s="16" t="s">
        <v>46304</v>
      </c>
      <c r="G10" s="6">
        <f>D8L710C4</f>
        <v>-1.2868115100934244E-3</v>
      </c>
      <c r="H10" s="16" t="s">
        <v>46305</v>
      </c>
      <c r="I10" s="6">
        <f>D8L710C6</f>
        <v>2.9391630271958648E-3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12.142111517330621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4.1608983191367299</v>
      </c>
      <c r="F12" s="16" t="s">
        <v>46308</v>
      </c>
      <c r="G12" s="6">
        <f>D8L712C4</f>
        <v>0.87906566095275318</v>
      </c>
      <c r="H12" s="16" t="s">
        <v>46309</v>
      </c>
      <c r="I12" s="6">
        <f>D8L712C6</f>
        <v>0.63528707690697905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0.94381559454884345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5.6134594827256148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5.9583728976275658</v>
      </c>
      <c r="F18" s="16" t="s">
        <v>46318</v>
      </c>
      <c r="G18" s="6">
        <f>D8L723C4</f>
        <v>1.1323943366535782</v>
      </c>
      <c r="H18" s="16" t="s">
        <v>46319</v>
      </c>
      <c r="I18" s="6">
        <f>D8L723C6</f>
        <v>5.0026008660476045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0.21472620794389052</v>
      </c>
      <c r="F21" s="16" t="s">
        <v>46327</v>
      </c>
      <c r="G21" s="6">
        <f>D8L726C4</f>
        <v>7.0152169493040623E-2</v>
      </c>
      <c r="H21" s="16" t="s">
        <v>46328</v>
      </c>
      <c r="I21" s="6">
        <f>D8L726C6</f>
        <v>0.24373943850083038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0.22233919295747326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1.2469360813020886E-2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0.16192554290475369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0.61643658740456941</v>
      </c>
      <c r="F26" s="16" t="s">
        <v>46338</v>
      </c>
      <c r="G26" s="6">
        <f>D8L732C4</f>
        <v>0.14682242786933861</v>
      </c>
      <c r="H26" s="16" t="s">
        <v>46339</v>
      </c>
      <c r="I26" s="6">
        <f>D8L732C6</f>
        <v>9.5463314279139646E-3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48.124585032165385</v>
      </c>
      <c r="F27" s="16" t="s">
        <v>46341</v>
      </c>
      <c r="G27" s="6">
        <f>D8L730C4</f>
        <v>3.5856876137839024</v>
      </c>
      <c r="H27" s="16" t="s">
        <v>46342</v>
      </c>
      <c r="I27" s="6">
        <f>D8L730C6</f>
        <v>8.0840322712075459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15.996738667444848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353.741372309714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6A59A9-7587-44B7-A61D-B6DD997D27EF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6.7025108070487803E-3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136.90118586453525</v>
      </c>
      <c r="L8" s="16" t="s">
        <v>46374</v>
      </c>
      <c r="M8" s="6">
        <f>D8L801C12</f>
        <v>-5627.3422323499926</v>
      </c>
      <c r="N8" s="16" t="s">
        <v>46375</v>
      </c>
      <c r="O8" s="6">
        <f>D8L801C20</f>
        <v>-229.68906163410617</v>
      </c>
      <c r="P8" s="16" t="s">
        <v>46376</v>
      </c>
      <c r="Q8" s="6">
        <f>D8L801C6</f>
        <v>0.62188367343530637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257.2220519799663</v>
      </c>
      <c r="X8" s="16" t="s">
        <v>46380</v>
      </c>
      <c r="Y8" s="6">
        <f>D8L801C16</f>
        <v>-15618.686493829557</v>
      </c>
      <c r="Z8" s="16" t="s">
        <v>46381</v>
      </c>
      <c r="AA8" s="6">
        <f>D8L801C24</f>
        <v>-321.12456051201553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4.0582031445942759E-2</v>
      </c>
      <c r="F9" s="16" t="s">
        <v>46384</v>
      </c>
      <c r="G9" s="6">
        <f>D8L802C10</f>
        <v>1.9652390260874193E-2</v>
      </c>
      <c r="H9" s="16" t="s">
        <v>46385</v>
      </c>
      <c r="I9" s="6">
        <f>D8L802C18</f>
        <v>1.2670096476274898E-4</v>
      </c>
      <c r="J9" s="16" t="s">
        <v>46386</v>
      </c>
      <c r="K9" s="6">
        <f>D8L802C4</f>
        <v>0.10551328175945099</v>
      </c>
      <c r="L9" s="16" t="s">
        <v>46387</v>
      </c>
      <c r="M9" s="6">
        <f>D8L802C12</f>
        <v>5.1096214678273008E-2</v>
      </c>
      <c r="N9" s="16" t="s">
        <v>46388</v>
      </c>
      <c r="O9" s="6">
        <f>D8L802C20</f>
        <v>3.2942250838314738E-4</v>
      </c>
      <c r="P9" s="16" t="s">
        <v>46389</v>
      </c>
      <c r="Q9" s="6">
        <f>D8L802C6</f>
        <v>5.441734203416134</v>
      </c>
      <c r="R9" s="16" t="s">
        <v>46390</v>
      </c>
      <c r="S9" s="6">
        <f>D8L802C14</f>
        <v>10.16325646306718</v>
      </c>
      <c r="T9" s="16" t="s">
        <v>46391</v>
      </c>
      <c r="U9" s="6">
        <f>D8L802C22</f>
        <v>1.6479519962146597E-2</v>
      </c>
      <c r="V9" s="16" t="s">
        <v>46392</v>
      </c>
      <c r="W9" s="6">
        <f>D8L802C8</f>
        <v>5.4417342034161367</v>
      </c>
      <c r="X9" s="16" t="s">
        <v>46393</v>
      </c>
      <c r="Y9" s="6">
        <f>D8L802C16</f>
        <v>10.16325646306718</v>
      </c>
      <c r="Z9" s="16" t="s">
        <v>46394</v>
      </c>
      <c r="AA9" s="6">
        <f>D8L802C24</f>
        <v>1.6479519962146597E-2</v>
      </c>
      <c r="AB9" s="16" t="s">
        <v>46395</v>
      </c>
      <c r="AC9" s="6">
        <f>D8L802C26</f>
        <v>0.25306929113516657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4.7869724229173537E-2</v>
      </c>
      <c r="F10" s="16" t="s">
        <v>46397</v>
      </c>
      <c r="G10" s="6">
        <f>D8L803C10</f>
        <v>3.1897446612481589E-2</v>
      </c>
      <c r="H10" s="16" t="s">
        <v>46398</v>
      </c>
      <c r="I10" s="6">
        <f>D8L803C18</f>
        <v>1.7144022355828552E-2</v>
      </c>
      <c r="J10" s="16" t="s">
        <v>46399</v>
      </c>
      <c r="K10" s="6">
        <f>D8L803C4</f>
        <v>0.12446128299585124</v>
      </c>
      <c r="L10" s="16" t="s">
        <v>46400</v>
      </c>
      <c r="M10" s="6">
        <f>D8L803C12</f>
        <v>8.2933361192451968E-2</v>
      </c>
      <c r="N10" s="16" t="s">
        <v>46401</v>
      </c>
      <c r="O10" s="6">
        <f>D8L803C20</f>
        <v>4.4574458125154232E-2</v>
      </c>
      <c r="P10" s="16" t="s">
        <v>46402</v>
      </c>
      <c r="Q10" s="6">
        <f>D8L803C6</f>
        <v>5.1879478569456774</v>
      </c>
      <c r="R10" s="16" t="s">
        <v>46403</v>
      </c>
      <c r="S10" s="6">
        <f>D8L803C14</f>
        <v>10.601428511718169</v>
      </c>
      <c r="T10" s="16" t="s">
        <v>46404</v>
      </c>
      <c r="U10" s="6">
        <f>D8L803C22</f>
        <v>2.5803659967832262</v>
      </c>
      <c r="V10" s="16" t="s">
        <v>46405</v>
      </c>
      <c r="W10" s="6">
        <f>D8L803C8</f>
        <v>5.1879478569456774</v>
      </c>
      <c r="X10" s="16" t="s">
        <v>46406</v>
      </c>
      <c r="Y10" s="6">
        <f>D8L803C16</f>
        <v>10.601428511718169</v>
      </c>
      <c r="Z10" s="16" t="s">
        <v>46407</v>
      </c>
      <c r="AA10" s="6">
        <f>D8L803C24</f>
        <v>2.5803659967832262</v>
      </c>
      <c r="AB10" s="16" t="s">
        <v>46408</v>
      </c>
      <c r="AC10" s="6">
        <f>D8L803C26</f>
        <v>0.32048959429206969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4.6420778557917222E-2</v>
      </c>
      <c r="F11" s="16" t="s">
        <v>46410</v>
      </c>
      <c r="G11" s="6">
        <f>D8L804C10</f>
        <v>1.4784168785564413E-3</v>
      </c>
      <c r="H11" s="16" t="s">
        <v>46411</v>
      </c>
      <c r="I11" s="6">
        <f>D8L804C18</f>
        <v>7.7050352273972901E-3</v>
      </c>
      <c r="J11" s="16" t="s">
        <v>46412</v>
      </c>
      <c r="K11" s="6">
        <f>D8L804C4</f>
        <v>0.12069402425058488</v>
      </c>
      <c r="L11" s="16" t="s">
        <v>46413</v>
      </c>
      <c r="M11" s="6">
        <f>D8L804C12</f>
        <v>3.8438838842467359E-3</v>
      </c>
      <c r="N11" s="16" t="s">
        <v>46414</v>
      </c>
      <c r="O11" s="6">
        <f>D8L804C20</f>
        <v>2.0033091591232902E-2</v>
      </c>
      <c r="P11" s="16" t="s">
        <v>46415</v>
      </c>
      <c r="Q11" s="6">
        <f>D8L804C6</f>
        <v>5.2611757769186296</v>
      </c>
      <c r="R11" s="16" t="s">
        <v>46416</v>
      </c>
      <c r="S11" s="6">
        <f>D8L804C14</f>
        <v>0.21989381427315685</v>
      </c>
      <c r="T11" s="16" t="s">
        <v>46417</v>
      </c>
      <c r="U11" s="6">
        <f>D8L804C22</f>
        <v>1.2216882771144748</v>
      </c>
      <c r="V11" s="16" t="s">
        <v>46418</v>
      </c>
      <c r="W11" s="6">
        <f>D8L804C8</f>
        <v>5.2611757769186278</v>
      </c>
      <c r="X11" s="16" t="s">
        <v>46419</v>
      </c>
      <c r="Y11" s="6">
        <f>D8L804C16</f>
        <v>0.21989381427315685</v>
      </c>
      <c r="Z11" s="16" t="s">
        <v>46420</v>
      </c>
      <c r="AA11" s="6">
        <f>D8L804C24</f>
        <v>1.2216882771144748</v>
      </c>
      <c r="AB11" s="16" t="s">
        <v>46421</v>
      </c>
      <c r="AC11" s="6">
        <f>D8L804C26</f>
        <v>1.3998599794658925E-3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7.9978729768643009E-2</v>
      </c>
      <c r="F12" s="16" t="s">
        <v>46423</v>
      </c>
      <c r="G12" s="6">
        <f>D8L805C10</f>
        <v>2.5722167727196925E-2</v>
      </c>
      <c r="H12" s="16" t="s">
        <v>46424</v>
      </c>
      <c r="I12" s="6">
        <f>D8L805C18</f>
        <v>2.3650902945017156E-2</v>
      </c>
      <c r="J12" s="16" t="s">
        <v>46425</v>
      </c>
      <c r="K12" s="6">
        <f>D8L805C4</f>
        <v>0.20794469739847168</v>
      </c>
      <c r="L12" s="16" t="s">
        <v>46426</v>
      </c>
      <c r="M12" s="6">
        <f>D8L805C12</f>
        <v>6.6877636090711998E-2</v>
      </c>
      <c r="N12" s="16" t="s">
        <v>46427</v>
      </c>
      <c r="O12" s="6">
        <f>D8L805C20</f>
        <v>6.1492347657044685E-2</v>
      </c>
      <c r="P12" s="16" t="s">
        <v>46428</v>
      </c>
      <c r="Q12" s="6">
        <f>D8L805C6</f>
        <v>8.6234004832973419</v>
      </c>
      <c r="R12" s="16" t="s">
        <v>46429</v>
      </c>
      <c r="S12" s="6">
        <f>D8L805C14</f>
        <v>30.057471389152621</v>
      </c>
      <c r="T12" s="16" t="s">
        <v>46430</v>
      </c>
      <c r="U12" s="6">
        <f>D8L805C22</f>
        <v>3.8071519739258899</v>
      </c>
      <c r="V12" s="16" t="s">
        <v>46431</v>
      </c>
      <c r="W12" s="6">
        <f>D8L805C8</f>
        <v>8.6234004832973401</v>
      </c>
      <c r="X12" s="16" t="s">
        <v>46432</v>
      </c>
      <c r="Y12" s="6">
        <f>D8L805C16</f>
        <v>30.057471389152621</v>
      </c>
      <c r="Z12" s="16" t="s">
        <v>46433</v>
      </c>
      <c r="AA12" s="6">
        <f>D8L805C24</f>
        <v>3.8071519739258908</v>
      </c>
      <c r="AB12" s="16" t="s">
        <v>46434</v>
      </c>
      <c r="AC12" s="6">
        <f>D8L805C26</f>
        <v>0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3.0616853269100925E-2</v>
      </c>
      <c r="F13" s="16" t="s">
        <v>46436</v>
      </c>
      <c r="G13" s="6">
        <f>D8L806C10</f>
        <v>5.9635122516578862E-3</v>
      </c>
      <c r="H13" s="16" t="s">
        <v>46437</v>
      </c>
      <c r="I13" s="6">
        <f>D8L806C18</f>
        <v>1.5206209139611087E-2</v>
      </c>
      <c r="J13" s="16" t="s">
        <v>46438</v>
      </c>
      <c r="K13" s="6">
        <f>D8L806C4</f>
        <v>7.9603818499662526E-2</v>
      </c>
      <c r="L13" s="16" t="s">
        <v>46439</v>
      </c>
      <c r="M13" s="6">
        <f>D8L806C12</f>
        <v>1.5505131854310539E-2</v>
      </c>
      <c r="N13" s="16" t="s">
        <v>46440</v>
      </c>
      <c r="O13" s="6">
        <f>D8L806C20</f>
        <v>3.9536143762988918E-2</v>
      </c>
      <c r="P13" s="16" t="s">
        <v>46441</v>
      </c>
      <c r="Q13" s="6">
        <f>D8L806C6</f>
        <v>3.6254534236028091</v>
      </c>
      <c r="R13" s="16" t="s">
        <v>46442</v>
      </c>
      <c r="S13" s="6">
        <f>D8L806C14</f>
        <v>3.996652584033729</v>
      </c>
      <c r="T13" s="16" t="s">
        <v>46443</v>
      </c>
      <c r="U13" s="6">
        <f>D8L806C22</f>
        <v>2.6497356407585739</v>
      </c>
      <c r="V13" s="16" t="s">
        <v>46444</v>
      </c>
      <c r="W13" s="6">
        <f>D8L806C8</f>
        <v>3.62545342360281</v>
      </c>
      <c r="X13" s="16" t="s">
        <v>46445</v>
      </c>
      <c r="Y13" s="6">
        <f>D8L806C16</f>
        <v>3.9966525840337273</v>
      </c>
      <c r="Z13" s="16" t="s">
        <v>46446</v>
      </c>
      <c r="AA13" s="6">
        <f>D8L806C24</f>
        <v>2.6497356407585739</v>
      </c>
      <c r="AB13" s="16" t="s">
        <v>46447</v>
      </c>
      <c r="AC13" s="6">
        <f>D8L806C26</f>
        <v>0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4.0940534683300091E-2</v>
      </c>
      <c r="F14" s="16" t="s">
        <v>46449</v>
      </c>
      <c r="G14" s="6">
        <f>D8L807C10</f>
        <v>7.0923673780165604E-3</v>
      </c>
      <c r="H14" s="16" t="s">
        <v>46450</v>
      </c>
      <c r="I14" s="6">
        <f>D8L807C18</f>
        <v>4.8513305137746092E-2</v>
      </c>
      <c r="J14" s="16" t="s">
        <v>46451</v>
      </c>
      <c r="K14" s="6">
        <f>D8L807C4</f>
        <v>0.10644539017658038</v>
      </c>
      <c r="L14" s="16" t="s">
        <v>46452</v>
      </c>
      <c r="M14" s="6">
        <f>D8L807C12</f>
        <v>1.8440155182843074E-2</v>
      </c>
      <c r="N14" s="16" t="s">
        <v>46453</v>
      </c>
      <c r="O14" s="6">
        <f>D8L807C20</f>
        <v>0.12613459335814009</v>
      </c>
      <c r="P14" s="16" t="s">
        <v>46454</v>
      </c>
      <c r="Q14" s="6">
        <f>D8L807C6</f>
        <v>3.0971769080022398</v>
      </c>
      <c r="R14" s="16" t="s">
        <v>46455</v>
      </c>
      <c r="S14" s="6">
        <f>D8L807C14</f>
        <v>-2.2771034341521164</v>
      </c>
      <c r="T14" s="16" t="s">
        <v>46456</v>
      </c>
      <c r="U14" s="6">
        <f>D8L807C22</f>
        <v>5.2580025460809399</v>
      </c>
      <c r="V14" s="16" t="s">
        <v>46457</v>
      </c>
      <c r="W14" s="6">
        <f>D8L807C8</f>
        <v>3.0971769080022398</v>
      </c>
      <c r="X14" s="16" t="s">
        <v>46458</v>
      </c>
      <c r="Y14" s="6">
        <f>D8L807C16</f>
        <v>-2.2771034341521168</v>
      </c>
      <c r="Z14" s="16" t="s">
        <v>46459</v>
      </c>
      <c r="AA14" s="6">
        <f>D8L807C24</f>
        <v>5.258002546080939</v>
      </c>
      <c r="AB14" s="16" t="s">
        <v>46460</v>
      </c>
      <c r="AC14" s="6">
        <f>D8L807C26</f>
        <v>0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4.0398933968979041E-2</v>
      </c>
      <c r="F15" s="16" t="s">
        <v>46462</v>
      </c>
      <c r="G15" s="6">
        <f>D8L808C10</f>
        <v>2.7082406611371522E-3</v>
      </c>
      <c r="H15" s="16" t="s">
        <v>46463</v>
      </c>
      <c r="I15" s="6">
        <f>D8L808C18</f>
        <v>1.5047158650651525E-2</v>
      </c>
      <c r="J15" s="16" t="s">
        <v>46464</v>
      </c>
      <c r="K15" s="6">
        <f>D8L808C4</f>
        <v>0.10503722831934525</v>
      </c>
      <c r="L15" s="16" t="s">
        <v>46465</v>
      </c>
      <c r="M15" s="6">
        <f>D8L808C12</f>
        <v>7.0414257189565935E-3</v>
      </c>
      <c r="N15" s="16" t="s">
        <v>46466</v>
      </c>
      <c r="O15" s="6">
        <f>D8L808C20</f>
        <v>3.9122612491693992E-2</v>
      </c>
      <c r="P15" s="16" t="s">
        <v>46467</v>
      </c>
      <c r="Q15" s="6">
        <f>D8L808C6</f>
        <v>4.3577255544979794</v>
      </c>
      <c r="R15" s="16" t="s">
        <v>46468</v>
      </c>
      <c r="S15" s="6">
        <f>D8L808C14</f>
        <v>7.8635777917095231</v>
      </c>
      <c r="T15" s="16" t="s">
        <v>46469</v>
      </c>
      <c r="U15" s="6">
        <f>D8L808C22</f>
        <v>2.3384524338121881</v>
      </c>
      <c r="V15" s="16" t="s">
        <v>46470</v>
      </c>
      <c r="W15" s="6">
        <f>D8L808C8</f>
        <v>4.3577255544979803</v>
      </c>
      <c r="X15" s="16" t="s">
        <v>46471</v>
      </c>
      <c r="Y15" s="6">
        <f>D8L808C16</f>
        <v>7.8635777917095222</v>
      </c>
      <c r="Z15" s="16" t="s">
        <v>46472</v>
      </c>
      <c r="AA15" s="6">
        <f>D8L808C24</f>
        <v>2.3384524338121881</v>
      </c>
      <c r="AB15" s="16" t="s">
        <v>46473</v>
      </c>
      <c r="AC15" s="6">
        <f>D8L808C26</f>
        <v>0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5.6244708061766881E-2</v>
      </c>
      <c r="F16" s="16" t="s">
        <v>46475</v>
      </c>
      <c r="G16" s="6">
        <f>D8L809C10</f>
        <v>-1.7783587559675955E-2</v>
      </c>
      <c r="H16" s="16" t="s">
        <v>46476</v>
      </c>
      <c r="I16" s="6">
        <f>D8L809C18</f>
        <v>1.4694639592326907E-3</v>
      </c>
      <c r="J16" s="16" t="s">
        <v>46477</v>
      </c>
      <c r="K16" s="6">
        <f>D8L809C4</f>
        <v>0.1462362409605942</v>
      </c>
      <c r="L16" s="16" t="s">
        <v>46478</v>
      </c>
      <c r="M16" s="6">
        <f>D8L809C12</f>
        <v>-4.6237327655157472E-2</v>
      </c>
      <c r="N16" s="16" t="s">
        <v>46479</v>
      </c>
      <c r="O16" s="6">
        <f>D8L809C20</f>
        <v>3.8206062940050042E-3</v>
      </c>
      <c r="P16" s="16" t="s">
        <v>46480</v>
      </c>
      <c r="Q16" s="6">
        <f>D8L809C6</f>
        <v>7.0738574900859694</v>
      </c>
      <c r="R16" s="16" t="s">
        <v>46481</v>
      </c>
      <c r="S16" s="6">
        <f>D8L809C14</f>
        <v>-23.025119116419194</v>
      </c>
      <c r="T16" s="16" t="s">
        <v>46482</v>
      </c>
      <c r="U16" s="6">
        <f>D8L809C22</f>
        <v>0.18025374940614955</v>
      </c>
      <c r="V16" s="16" t="s">
        <v>46483</v>
      </c>
      <c r="W16" s="6">
        <f>D8L809C8</f>
        <v>7.0738574900859694</v>
      </c>
      <c r="X16" s="16" t="s">
        <v>46484</v>
      </c>
      <c r="Y16" s="6">
        <f>D8L809C16</f>
        <v>-23.025119116419198</v>
      </c>
      <c r="Z16" s="16" t="s">
        <v>46485</v>
      </c>
      <c r="AA16" s="6">
        <f>D8L809C24</f>
        <v>0.18025374940614952</v>
      </c>
      <c r="AB16" s="16" t="s">
        <v>46486</v>
      </c>
      <c r="AC16" s="6">
        <f>D8L809C26</f>
        <v>0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1.9006387637458117E-2</v>
      </c>
      <c r="F17" s="16" t="s">
        <v>46488</v>
      </c>
      <c r="G17" s="6">
        <f>D8L810C10</f>
        <v>2.6511680676182779E-2</v>
      </c>
      <c r="H17" s="16" t="s">
        <v>46489</v>
      </c>
      <c r="I17" s="6">
        <f>D8L810C18</f>
        <v>3.7838267585285391E-2</v>
      </c>
      <c r="J17" s="16" t="s">
        <v>46490</v>
      </c>
      <c r="K17" s="6">
        <f>D8L810C4</f>
        <v>4.9416607857391041E-2</v>
      </c>
      <c r="L17" s="16" t="s">
        <v>46491</v>
      </c>
      <c r="M17" s="6">
        <f>D8L810C12</f>
        <v>6.8930369758075136E-2</v>
      </c>
      <c r="N17" s="16" t="s">
        <v>46492</v>
      </c>
      <c r="O17" s="6">
        <f>D8L810C20</f>
        <v>9.8379495721742094E-2</v>
      </c>
      <c r="P17" s="16" t="s">
        <v>46493</v>
      </c>
      <c r="Q17" s="6">
        <f>D8L810C6</f>
        <v>2.5369516803710828</v>
      </c>
      <c r="R17" s="16" t="s">
        <v>46494</v>
      </c>
      <c r="S17" s="6">
        <f>D8L810C14</f>
        <v>29.372052847977546</v>
      </c>
      <c r="T17" s="16" t="s">
        <v>46495</v>
      </c>
      <c r="U17" s="6">
        <f>D8L810C22</f>
        <v>7.3914307510672197</v>
      </c>
      <c r="V17" s="16" t="s">
        <v>46496</v>
      </c>
      <c r="W17" s="6">
        <f>D8L810C8</f>
        <v>2.5369516803710828</v>
      </c>
      <c r="X17" s="16" t="s">
        <v>46497</v>
      </c>
      <c r="Y17" s="6">
        <f>D8L810C16</f>
        <v>29.372052847977542</v>
      </c>
      <c r="Z17" s="16" t="s">
        <v>46498</v>
      </c>
      <c r="AA17" s="6">
        <f>D8L810C24</f>
        <v>7.3914307510672188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1.947562317654639E-2</v>
      </c>
      <c r="F18" s="16" t="s">
        <v>46501</v>
      </c>
      <c r="G18" s="6">
        <f>D8L811C10</f>
        <v>2.0570092035009395E-3</v>
      </c>
      <c r="H18" s="16" t="s">
        <v>46502</v>
      </c>
      <c r="I18" s="6">
        <f>D8L811C18</f>
        <v>1.6012402638554347E-2</v>
      </c>
      <c r="J18" s="16" t="s">
        <v>46503</v>
      </c>
      <c r="K18" s="6">
        <f>D8L811C4</f>
        <v>5.0636620259020299E-2</v>
      </c>
      <c r="L18" s="16" t="s">
        <v>46504</v>
      </c>
      <c r="M18" s="6">
        <f>D8L811C12</f>
        <v>5.3482239291023697E-3</v>
      </c>
      <c r="N18" s="16" t="s">
        <v>46505</v>
      </c>
      <c r="O18" s="6">
        <f>D8L811C20</f>
        <v>4.1632246860241078E-2</v>
      </c>
      <c r="P18" s="16" t="s">
        <v>46506</v>
      </c>
      <c r="Q18" s="6">
        <f>D8L811C6</f>
        <v>3.5611008265036772</v>
      </c>
      <c r="R18" s="16" t="s">
        <v>46507</v>
      </c>
      <c r="S18" s="6">
        <f>D8L811C14</f>
        <v>-3.4142728339270692</v>
      </c>
      <c r="T18" s="16" t="s">
        <v>46508</v>
      </c>
      <c r="U18" s="6">
        <f>D8L811C22</f>
        <v>4.3048702825467053</v>
      </c>
      <c r="V18" s="16" t="s">
        <v>46509</v>
      </c>
      <c r="W18" s="6">
        <f>D8L811C8</f>
        <v>3.5611008265036777</v>
      </c>
      <c r="X18" s="16" t="s">
        <v>46510</v>
      </c>
      <c r="Y18" s="6">
        <f>D8L811C16</f>
        <v>-3.4142728339270678</v>
      </c>
      <c r="Z18" s="16" t="s">
        <v>46511</v>
      </c>
      <c r="AA18" s="6">
        <f>D8L811C24</f>
        <v>4.3048702825467045</v>
      </c>
      <c r="AB18" s="16" t="s">
        <v>46512</v>
      </c>
      <c r="AC18" s="6">
        <f>D8L811C26</f>
        <v>0.14864210661878952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7.0858312942475507E-2</v>
      </c>
      <c r="F19" s="16" t="s">
        <v>46514</v>
      </c>
      <c r="G19" s="6">
        <f>D8L812C10+D8L818C10</f>
        <v>8.9764077684891086E-2</v>
      </c>
      <c r="H19" s="16" t="s">
        <v>46515</v>
      </c>
      <c r="I19" s="6">
        <f>D8L812C18+D8L818C18</f>
        <v>0.12190708161033534</v>
      </c>
      <c r="J19" s="16" t="s">
        <v>46516</v>
      </c>
      <c r="K19" s="6">
        <f>D8L812C4+D8L818C4</f>
        <v>0.1842316136504373</v>
      </c>
      <c r="L19" s="16" t="s">
        <v>46517</v>
      </c>
      <c r="M19" s="6">
        <f>D8L812C12+D8L818C12</f>
        <v>0.23338660198071642</v>
      </c>
      <c r="N19" s="16" t="s">
        <v>46518</v>
      </c>
      <c r="O19" s="6">
        <f>D8L812C20+D8L818C20</f>
        <v>0.3169584121868706</v>
      </c>
      <c r="P19" s="16" t="s">
        <v>46519</v>
      </c>
      <c r="Q19" s="6">
        <f>D8L812C6+D8L818C6</f>
        <v>10.210112735741179</v>
      </c>
      <c r="R19" s="16" t="s">
        <v>46520</v>
      </c>
      <c r="S19" s="6">
        <f>D8L812C14+D8L818C14</f>
        <v>65.141520491075241</v>
      </c>
      <c r="T19" s="16" t="s">
        <v>46521</v>
      </c>
      <c r="U19" s="6">
        <f>D8L812C22+D8L818C22</f>
        <v>26.22910462511269</v>
      </c>
      <c r="V19" s="16" t="s">
        <v>46522</v>
      </c>
      <c r="W19" s="6">
        <f>D8L812C8+D8L818C8</f>
        <v>10.210112735741177</v>
      </c>
      <c r="X19" s="16" t="s">
        <v>46523</v>
      </c>
      <c r="Y19" s="6">
        <f>D8L812C16+D8L818C16</f>
        <v>65.141520491075241</v>
      </c>
      <c r="Z19" s="16" t="s">
        <v>46524</v>
      </c>
      <c r="AA19" s="6">
        <f>D8L812C24+D8L818C24</f>
        <v>26.229104625112697</v>
      </c>
      <c r="AB19" s="16" t="s">
        <v>46525</v>
      </c>
      <c r="AC19" s="6">
        <f>D8L812C26+D8L818C26</f>
        <v>0.2474341885745257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7.9432393514618907E-2</v>
      </c>
      <c r="F20" s="16" t="s">
        <v>46527</v>
      </c>
      <c r="G20" s="6">
        <f>D8L813C10</f>
        <v>-4.6616024196595345E-3</v>
      </c>
      <c r="H20" s="16" t="s">
        <v>46528</v>
      </c>
      <c r="I20" s="6">
        <f>D8L813C18</f>
        <v>6.0252651114641446E-2</v>
      </c>
      <c r="J20" s="16" t="s">
        <v>46529</v>
      </c>
      <c r="K20" s="6">
        <f>D8L813C4</f>
        <v>0.20652422313800986</v>
      </c>
      <c r="L20" s="16" t="s">
        <v>46530</v>
      </c>
      <c r="M20" s="6">
        <f>D8L813C12</f>
        <v>-1.2120166291114745E-2</v>
      </c>
      <c r="N20" s="16" t="s">
        <v>46531</v>
      </c>
      <c r="O20" s="6">
        <f>D8L813C20</f>
        <v>0.15665689289806745</v>
      </c>
      <c r="P20" s="16" t="s">
        <v>46532</v>
      </c>
      <c r="Q20" s="6">
        <f>D8L813C6</f>
        <v>10.056928986189948</v>
      </c>
      <c r="R20" s="16" t="s">
        <v>46533</v>
      </c>
      <c r="S20" s="6">
        <f>D8L813C14</f>
        <v>-2.7326585911391423</v>
      </c>
      <c r="T20" s="16" t="s">
        <v>46534</v>
      </c>
      <c r="U20" s="6">
        <f>D8L813C22</f>
        <v>10.93512443256906</v>
      </c>
      <c r="V20" s="16" t="s">
        <v>46535</v>
      </c>
      <c r="W20" s="6">
        <f>D8L813C8</f>
        <v>10.056928986189945</v>
      </c>
      <c r="X20" s="16" t="s">
        <v>46536</v>
      </c>
      <c r="Y20" s="6">
        <f>D8L813C16</f>
        <v>-2.7326585911391419</v>
      </c>
      <c r="Z20" s="16" t="s">
        <v>46537</v>
      </c>
      <c r="AA20" s="6">
        <f>D8L813C24</f>
        <v>10.93512443256906</v>
      </c>
      <c r="AB20" s="16" t="s">
        <v>46538</v>
      </c>
      <c r="AC20" s="6">
        <f>D8L813C26</f>
        <v>0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5.1935854632750501E-2</v>
      </c>
      <c r="F21" s="16" t="s">
        <v>46540</v>
      </c>
      <c r="G21" s="6">
        <f>D8L814C10</f>
        <v>3.4039709211028335E-2</v>
      </c>
      <c r="H21" s="16" t="s">
        <v>46541</v>
      </c>
      <c r="I21" s="6">
        <f>D8L814C18</f>
        <v>4.7843438428231497E-3</v>
      </c>
      <c r="J21" s="16" t="s">
        <v>46542</v>
      </c>
      <c r="K21" s="6">
        <f>D8L814C4</f>
        <v>0.13503322204515125</v>
      </c>
      <c r="L21" s="16" t="s">
        <v>46543</v>
      </c>
      <c r="M21" s="6">
        <f>D8L814C12</f>
        <v>8.8503243948673843E-2</v>
      </c>
      <c r="N21" s="16" t="s">
        <v>46544</v>
      </c>
      <c r="O21" s="6">
        <f>D8L814C20</f>
        <v>1.2439293991340238E-2</v>
      </c>
      <c r="P21" s="16" t="s">
        <v>46545</v>
      </c>
      <c r="Q21" s="6">
        <f>D8L814C6</f>
        <v>6.2546768906988284</v>
      </c>
      <c r="R21" s="16" t="s">
        <v>46546</v>
      </c>
      <c r="S21" s="6">
        <f>D8L814C14</f>
        <v>17.143888153016064</v>
      </c>
      <c r="T21" s="16" t="s">
        <v>46547</v>
      </c>
      <c r="U21" s="6">
        <f>D8L814C22</f>
        <v>0.78800988213234047</v>
      </c>
      <c r="V21" s="16" t="s">
        <v>46548</v>
      </c>
      <c r="W21" s="6">
        <f>D8L814C8</f>
        <v>6.2546768906988301</v>
      </c>
      <c r="X21" s="16" t="s">
        <v>46549</v>
      </c>
      <c r="Y21" s="6">
        <f>D8L814C16</f>
        <v>17.143888153016064</v>
      </c>
      <c r="Z21" s="16" t="s">
        <v>46550</v>
      </c>
      <c r="AA21" s="6">
        <f>D8L814C24</f>
        <v>0.78800988213234047</v>
      </c>
      <c r="AB21" s="16" t="s">
        <v>46551</v>
      </c>
      <c r="AC21" s="6">
        <f>D8L814C26</f>
        <v>0.27247148420669914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0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0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1.2829769345264801</v>
      </c>
      <c r="F24" s="16" t="s">
        <v>46555</v>
      </c>
      <c r="G24" s="6">
        <f>D8L817C10</f>
        <v>8.3801688284309575E-2</v>
      </c>
      <c r="H24" s="16" t="s">
        <v>46556</v>
      </c>
      <c r="I24" s="6">
        <f>D8L817C18</f>
        <v>4.4958331380282213E-2</v>
      </c>
      <c r="J24" s="16" t="s">
        <v>46557</v>
      </c>
      <c r="K24" s="6">
        <f>D8L817C4</f>
        <v>3.33574002976885</v>
      </c>
      <c r="L24" s="16" t="s">
        <v>46558</v>
      </c>
      <c r="M24" s="6">
        <f>D8L817C12</f>
        <v>0.21788438953920489</v>
      </c>
      <c r="N24" s="16" t="s">
        <v>46559</v>
      </c>
      <c r="O24" s="6">
        <f>D8L817C20</f>
        <v>0.11689166158873375</v>
      </c>
      <c r="P24" s="16" t="s">
        <v>46560</v>
      </c>
      <c r="Q24" s="6">
        <f>D8L817C6</f>
        <v>8.2242325015926063</v>
      </c>
      <c r="R24" s="16" t="s">
        <v>46561</v>
      </c>
      <c r="S24" s="6">
        <f>D8L817C14</f>
        <v>0.391002982229742</v>
      </c>
      <c r="T24" s="16" t="s">
        <v>46562</v>
      </c>
      <c r="U24" s="6">
        <f>D8L817C22</f>
        <v>0.34229805335803398</v>
      </c>
      <c r="V24" s="16" t="s">
        <v>46563</v>
      </c>
      <c r="W24" s="6">
        <f>D8L817C8</f>
        <v>8.2242325015926081</v>
      </c>
      <c r="X24" s="16" t="s">
        <v>46564</v>
      </c>
      <c r="Y24" s="6">
        <f>D8L817C16</f>
        <v>0.391002982229742</v>
      </c>
      <c r="Z24" s="16" t="s">
        <v>46565</v>
      </c>
      <c r="AA24" s="6">
        <f>D8L817C24</f>
        <v>0.34229805335803398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5.1818316707156122E-2</v>
      </c>
      <c r="H25" s="16" t="s">
        <v>46569</v>
      </c>
      <c r="I25" s="6">
        <f>D8L818C18</f>
        <v>7.3584778417130708E-2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0.1347276234386057</v>
      </c>
      <c r="N25" s="16" t="s">
        <v>46572</v>
      </c>
      <c r="O25" s="6">
        <f>D8L818C20</f>
        <v>0.19132042388453904</v>
      </c>
      <c r="P25" s="16" t="s">
        <v>46573</v>
      </c>
      <c r="Q25" s="6">
        <f>D8L818C6</f>
        <v>0</v>
      </c>
      <c r="R25" s="16" t="s">
        <v>46574</v>
      </c>
      <c r="S25" s="6">
        <f>D8L818C14</f>
        <v>60.023019404208988</v>
      </c>
      <c r="T25" s="16" t="s">
        <v>46575</v>
      </c>
      <c r="U25" s="6">
        <f>D8L818C22</f>
        <v>15.853531136939575</v>
      </c>
      <c r="V25" s="16" t="s">
        <v>46576</v>
      </c>
      <c r="W25" s="6">
        <f>D8L818C8</f>
        <v>0</v>
      </c>
      <c r="X25" s="16" t="s">
        <v>46577</v>
      </c>
      <c r="Y25" s="6">
        <f>D8L818C16</f>
        <v>60.023019404208988</v>
      </c>
      <c r="Z25" s="16" t="s">
        <v>46578</v>
      </c>
      <c r="AA25" s="6">
        <f>D8L818C24</f>
        <v>15.853531136939578</v>
      </c>
      <c r="AB25" s="16" t="s">
        <v>46579</v>
      </c>
      <c r="AC25" s="6">
        <f>D8L818C26</f>
        <v>0.11249021477389635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1.2091777997951668E-4</v>
      </c>
      <c r="F26" s="16" t="s">
        <v>46581</v>
      </c>
      <c r="G26" s="6">
        <f>D8L819C10</f>
        <v>1.4614643661753563E-3</v>
      </c>
      <c r="H26" s="16" t="s">
        <v>46582</v>
      </c>
      <c r="I26" s="6">
        <f>D8L819C18</f>
        <v>1.8725211697814888E-3</v>
      </c>
      <c r="J26" s="16" t="s">
        <v>46583</v>
      </c>
      <c r="K26" s="6">
        <f>D8L819C4</f>
        <v>3.1438622794674291E-4</v>
      </c>
      <c r="L26" s="16" t="s">
        <v>46584</v>
      </c>
      <c r="M26" s="6">
        <f>D8L819C12</f>
        <v>3.7998073520559344E-3</v>
      </c>
      <c r="N26" s="16" t="s">
        <v>46585</v>
      </c>
      <c r="O26" s="6">
        <f>D8L819C20</f>
        <v>4.8685550414318754E-3</v>
      </c>
      <c r="P26" s="16" t="s">
        <v>46586</v>
      </c>
      <c r="Q26" s="6">
        <f>D8L819C6</f>
        <v>1.4212734562305197E-2</v>
      </c>
      <c r="R26" s="16" t="s">
        <v>46587</v>
      </c>
      <c r="S26" s="6">
        <f>D8L819C14</f>
        <v>0.25182204027546079</v>
      </c>
      <c r="T26" s="16" t="s">
        <v>46588</v>
      </c>
      <c r="U26" s="6">
        <f>D8L819C22</f>
        <v>0.32154860911079969</v>
      </c>
      <c r="V26" s="16" t="s">
        <v>46589</v>
      </c>
      <c r="W26" s="6">
        <f>D8L819C8</f>
        <v>1.4212734562305197E-2</v>
      </c>
      <c r="X26" s="16" t="s">
        <v>46590</v>
      </c>
      <c r="Y26" s="6">
        <f>D8L819C16</f>
        <v>0.25182204027546085</v>
      </c>
      <c r="Z26" s="16" t="s">
        <v>46591</v>
      </c>
      <c r="AA26" s="6">
        <f>D8L819C24</f>
        <v>0.32154860911079969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3.5791049341210503E-2</v>
      </c>
      <c r="F27" s="16" t="s">
        <v>46594</v>
      </c>
      <c r="G27" s="6">
        <f>D8L820C10</f>
        <v>9.4709892954843947E-3</v>
      </c>
      <c r="H27" s="16" t="s">
        <v>46595</v>
      </c>
      <c r="I27" s="6">
        <f>D8L820C18</f>
        <v>1.6809892211551696E-2</v>
      </c>
      <c r="J27" s="16" t="s">
        <v>46596</v>
      </c>
      <c r="K27" s="6">
        <f>D8L820C4</f>
        <v>0.46904628917720859</v>
      </c>
      <c r="L27" s="16" t="s">
        <v>46597</v>
      </c>
      <c r="M27" s="6">
        <f>D8L820C12</f>
        <v>4.9661609187534449E-2</v>
      </c>
      <c r="N27" s="16" t="s">
        <v>46598</v>
      </c>
      <c r="O27" s="6">
        <f>D8L820C20</f>
        <v>5.4751934930374523E-2</v>
      </c>
      <c r="P27" s="16" t="s">
        <v>46599</v>
      </c>
      <c r="Q27" s="6">
        <f>D8L820C6</f>
        <v>4.2330125796860356</v>
      </c>
      <c r="R27" s="16" t="s">
        <v>46600</v>
      </c>
      <c r="S27" s="6">
        <f>D8L820C14</f>
        <v>5.4453245850331484</v>
      </c>
      <c r="T27" s="16" t="s">
        <v>46601</v>
      </c>
      <c r="U27" s="6">
        <f>D8L820C22</f>
        <v>3.1988988230026605</v>
      </c>
      <c r="V27" s="16" t="s">
        <v>46602</v>
      </c>
      <c r="W27" s="6">
        <f>D8L820C8</f>
        <v>4.9030522592432551</v>
      </c>
      <c r="X27" s="16" t="s">
        <v>46603</v>
      </c>
      <c r="Y27" s="6">
        <f>D8L820C16</f>
        <v>5.5429223204655855</v>
      </c>
      <c r="Z27" s="16" t="s">
        <v>46604</v>
      </c>
      <c r="AA27" s="6">
        <f>D8L820C24</f>
        <v>2.7848258103079364</v>
      </c>
      <c r="AB27" s="16" t="s">
        <v>46605</v>
      </c>
      <c r="AC27" s="6">
        <f>D8L820C26</f>
        <v>4.4492341766052219E-2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7.0858312942475507E-2</v>
      </c>
      <c r="F28" s="16" t="s">
        <v>46607</v>
      </c>
      <c r="G28" s="6">
        <f>E1L212C2</f>
        <v>8.9764077684891086E-2</v>
      </c>
      <c r="H28" s="16" t="s">
        <v>46608</v>
      </c>
      <c r="I28" s="6">
        <f>E1L212C3</f>
        <v>0.12190708161033534</v>
      </c>
      <c r="J28" s="16" t="s">
        <v>46609</v>
      </c>
      <c r="K28" s="6">
        <f>E1L212C4</f>
        <v>0.1842316136504373</v>
      </c>
      <c r="L28" s="16" t="s">
        <v>46610</v>
      </c>
      <c r="M28" s="6">
        <f>E1L212C5</f>
        <v>0.23338660198071642</v>
      </c>
      <c r="N28" s="16" t="s">
        <v>46611</v>
      </c>
      <c r="O28" s="6">
        <f>E1L212C6</f>
        <v>0.3169584121868706</v>
      </c>
      <c r="P28" s="16" t="s">
        <v>46612</v>
      </c>
      <c r="Q28" s="6">
        <f>E1L212C7</f>
        <v>10.210112735741179</v>
      </c>
      <c r="R28" s="16" t="s">
        <v>46613</v>
      </c>
      <c r="S28" s="6">
        <f>E1L212C8</f>
        <v>65.141520491075241</v>
      </c>
      <c r="T28" s="16" t="s">
        <v>46614</v>
      </c>
      <c r="U28" s="6">
        <f>E1L212C9</f>
        <v>26.22910462511269</v>
      </c>
      <c r="V28" s="16" t="s">
        <v>46615</v>
      </c>
      <c r="W28" s="6">
        <f>E1L212C10</f>
        <v>10.210112735741177</v>
      </c>
      <c r="X28" s="16" t="s">
        <v>46616</v>
      </c>
      <c r="Y28" s="6">
        <f>E1L212C11</f>
        <v>65.141520491075241</v>
      </c>
      <c r="Z28" s="16" t="s">
        <v>46617</v>
      </c>
      <c r="AA28" s="6">
        <f>E1L212C12</f>
        <v>26.229104625112697</v>
      </c>
      <c r="AB28" s="16" t="s">
        <v>46618</v>
      </c>
      <c r="AC28" s="6">
        <f>E1L212C13</f>
        <v>0.2474341885745257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4B794C-8F3E-4EA6-965D-C8507E386253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4.2640386857255456E-2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3.17940606104282E-2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1.562855472485607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0.4329595762068118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0.38957707684483661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3.6049529086921377E-2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0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4.858821233753789E-3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2.9566385317463554E-3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0.11053888016872593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0.98166953399452139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0.59926710243978709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2.227595820296438E-2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2.0658939350466074E-2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6.3219075396166056E-3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1.9269776876267748E-2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0.20353585332434374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4.3508653131181241E-3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4.389892362916388E-2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1.974361388270117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0.10515852445287768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2.1655687102464054E-2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5.8322594141169755E-2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8.1842532444312499E-2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4.2106313382289699E-2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6.638203255978653E-2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2.9783990826895788E-2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2.14436371930571E-2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0.4099363440205866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0.17213338337717121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0.20472030566705898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1.1172378258402591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0.14370424430854209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9.2495401211793692E-3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1.3901383218385502E-2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3.910551817745811E-2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3.7555629213460687E-2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1.2581535809645049E-2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1.1057017043683526E-2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0.10695597507993435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9.4641084932867905E-3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4.6916238257755207E-4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1.3481022730943801E-2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1.544547661501193E-2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3.8097494457809432E-2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1.0177256724420991E-3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7.174303594549368E-3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7.6303684431867028E-3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7.0282422645380075E-3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5.8488123741768122E-2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6.0464482303847128E-2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6.180198151472837E-2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3.7337457772167487E-2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0.13085792181979947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0.36042406768129115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6.1026978151819324E-2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0.11111125030143404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0.1137488008126258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0.61976011384427732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0.12388681473104779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2.6615526325727413E-3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0.11094799060042203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0.43723110287173389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7.3435426620840349E-2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0.16968987712112346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0.20274542735457365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2.5685685982062245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4.7704088395188329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3.0190598933351755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0.21299923467007739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0.11920255362042896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1.2121852245990146E-2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3.9752304352468057E-2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3.3229987868641155E-2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3.2837985738499047E-2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0.14978310418351592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6.4705703700832307E-3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0.37422378104875803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331F62-A95C-43F1-A3FB-BB3303E61B66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27.5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4.0444730814308771</v>
      </c>
      <c r="BB8" s="16" t="s">
        <v>46769</v>
      </c>
      <c r="BC8" s="6">
        <f>B6L201C36</f>
        <v>0</v>
      </c>
      <c r="BD8" s="16" t="s">
        <v>46770</v>
      </c>
      <c r="BE8" s="6">
        <f>B6L201C37</f>
        <v>6.0667096221463161</v>
      </c>
      <c r="BF8" s="16" t="s">
        <v>46771</v>
      </c>
      <c r="BG8" s="6">
        <f>B6L201C38</f>
        <v>4.8533676977170535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33</v>
      </c>
      <c r="F9" s="16" t="s">
        <v>16019</v>
      </c>
      <c r="G9" s="6">
        <f>B3L802C3</f>
        <v>1.8418424666084134</v>
      </c>
      <c r="H9" s="16" t="s">
        <v>46774</v>
      </c>
      <c r="I9" s="6">
        <f>B3L818C3</f>
        <v>1.5361471861471863</v>
      </c>
      <c r="J9" s="16" t="s">
        <v>12040</v>
      </c>
      <c r="K9" s="6">
        <f>B3L836C3</f>
        <v>1.7300292930092629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456.98231543909395</v>
      </c>
      <c r="AV9" s="16" t="s">
        <v>12056</v>
      </c>
      <c r="AW9" s="6">
        <f>A1L562C1</f>
        <v>200</v>
      </c>
      <c r="AX9" s="16" t="s">
        <v>46779</v>
      </c>
      <c r="AY9" s="6">
        <f>B6L302C3</f>
        <v>1553.2284535985843</v>
      </c>
      <c r="AZ9" s="16" t="s">
        <v>46780</v>
      </c>
      <c r="BA9" s="6">
        <f>B6L202C35</f>
        <v>4.0444730814308771</v>
      </c>
      <c r="BB9" s="16" t="s">
        <v>46781</v>
      </c>
      <c r="BC9" s="6">
        <f>B6L202C36</f>
        <v>2.2244601947869826</v>
      </c>
      <c r="BD9" s="16" t="s">
        <v>46782</v>
      </c>
      <c r="BE9" s="6">
        <f>B6L202C37</f>
        <v>6.0667096221463161</v>
      </c>
      <c r="BF9" s="16" t="s">
        <v>46783</v>
      </c>
      <c r="BG9" s="6">
        <f>B6L202C38</f>
        <v>4.8533676977170535</v>
      </c>
      <c r="BH9" s="16" t="s">
        <v>46784</v>
      </c>
      <c r="BI9" s="6">
        <f>B6L202C39</f>
        <v>1.0111182703577193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36.700000000000003</v>
      </c>
      <c r="F10" s="16" t="s">
        <v>16051</v>
      </c>
      <c r="G10" s="6">
        <f>B3L803C3</f>
        <v>1.8174117856190559</v>
      </c>
      <c r="H10" s="16" t="s">
        <v>46786</v>
      </c>
      <c r="I10" s="6">
        <f>B3L819C3</f>
        <v>1.4890120166456258</v>
      </c>
      <c r="J10" s="16" t="s">
        <v>12079</v>
      </c>
      <c r="K10" s="6">
        <f>B3L837C3</f>
        <v>1.7269519074727597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456.98231543909395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736.64022920878483</v>
      </c>
      <c r="AZ10" s="16" t="s">
        <v>46792</v>
      </c>
      <c r="BA10" s="6">
        <f>B6L203C35</f>
        <v>4.044473081430878</v>
      </c>
      <c r="BB10" s="16" t="s">
        <v>46793</v>
      </c>
      <c r="BC10" s="6">
        <f>B6L203C36</f>
        <v>2.2244601947869831</v>
      </c>
      <c r="BD10" s="16" t="s">
        <v>46794</v>
      </c>
      <c r="BE10" s="6">
        <f>B6L203C37</f>
        <v>6.0667096221463161</v>
      </c>
      <c r="BF10" s="16" t="s">
        <v>46795</v>
      </c>
      <c r="BG10" s="6">
        <f>B6L203C38</f>
        <v>4.8533676977170543</v>
      </c>
      <c r="BH10" s="16" t="s">
        <v>46796</v>
      </c>
      <c r="BI10" s="6">
        <f>B6L203C39</f>
        <v>1.0111182703577195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25.6</v>
      </c>
      <c r="F11" s="16" t="s">
        <v>16083</v>
      </c>
      <c r="G11" s="6">
        <f>B3L804C3</f>
        <v>1.9142136614635419</v>
      </c>
      <c r="H11" s="16" t="s">
        <v>46798</v>
      </c>
      <c r="I11" s="6">
        <f>B3L820C3</f>
        <v>2.0191568339966022</v>
      </c>
      <c r="J11" s="16" t="s">
        <v>12118</v>
      </c>
      <c r="K11" s="6">
        <f>B3L838C3</f>
        <v>1.9936469937500441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456.98231543909401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4083.7064502396925</v>
      </c>
      <c r="AZ11" s="16" t="s">
        <v>46804</v>
      </c>
      <c r="BA11" s="6">
        <f>B6L204C35</f>
        <v>4.0444730814308771</v>
      </c>
      <c r="BB11" s="16" t="s">
        <v>46805</v>
      </c>
      <c r="BC11" s="6">
        <f>B6L204C36</f>
        <v>2.2244601947869831</v>
      </c>
      <c r="BD11" s="16" t="s">
        <v>46806</v>
      </c>
      <c r="BE11" s="6">
        <f>B6L204C37</f>
        <v>6.0667096221463161</v>
      </c>
      <c r="BF11" s="16" t="s">
        <v>46807</v>
      </c>
      <c r="BG11" s="6">
        <f>B6L204C38</f>
        <v>4.8533676977170543</v>
      </c>
      <c r="BH11" s="16" t="s">
        <v>46808</v>
      </c>
      <c r="BI11" s="6">
        <f>B6L204C39</f>
        <v>1.0111182703577195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1.9692013888888888</v>
      </c>
      <c r="H12" s="16" t="s">
        <v>46810</v>
      </c>
      <c r="I12" s="6">
        <f>B3L821C3</f>
        <v>2.0420131607491503</v>
      </c>
      <c r="J12" s="16" t="s">
        <v>12157</v>
      </c>
      <c r="K12" s="6">
        <f>B3L839C3</f>
        <v>1.9832981002113987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456.98231543909401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1222.7331094040401</v>
      </c>
      <c r="AZ12" s="16" t="s">
        <v>46816</v>
      </c>
      <c r="BA12" s="6">
        <f>B6L205C35</f>
        <v>4.044473081430878</v>
      </c>
      <c r="BB12" s="16" t="s">
        <v>46817</v>
      </c>
      <c r="BC12" s="6">
        <f>B6L205C36</f>
        <v>2.2244601947869826</v>
      </c>
      <c r="BD12" s="16" t="s">
        <v>46818</v>
      </c>
      <c r="BE12" s="6">
        <f>B6L205C37</f>
        <v>6.0667096221463161</v>
      </c>
      <c r="BF12" s="16" t="s">
        <v>46819</v>
      </c>
      <c r="BG12" s="6">
        <f>B6L205C38</f>
        <v>4.8533676977170535</v>
      </c>
      <c r="BH12" s="16" t="s">
        <v>46820</v>
      </c>
      <c r="BI12" s="6">
        <f>B6L205C39</f>
        <v>1.0111182703577195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2.0166272299606653</v>
      </c>
      <c r="H13" s="16" t="s">
        <v>46822</v>
      </c>
      <c r="I13" s="6">
        <f>B3L822C3</f>
        <v>2.0500381784255657</v>
      </c>
      <c r="J13" s="16" t="s">
        <v>12196</v>
      </c>
      <c r="K13" s="6">
        <f>B3L840C3</f>
        <v>2.0310240913537978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456.98231543909401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2899.4380634588306</v>
      </c>
      <c r="AZ13" s="16" t="s">
        <v>46828</v>
      </c>
      <c r="BA13" s="6">
        <f>B6L206C35</f>
        <v>4.0444730814308771</v>
      </c>
      <c r="BB13" s="16" t="s">
        <v>46829</v>
      </c>
      <c r="BC13" s="6">
        <f>B6L206C36</f>
        <v>2.2244601947869831</v>
      </c>
      <c r="BD13" s="16" t="s">
        <v>46830</v>
      </c>
      <c r="BE13" s="6">
        <f>B6L206C37</f>
        <v>6.0667096221463153</v>
      </c>
      <c r="BF13" s="16" t="s">
        <v>46831</v>
      </c>
      <c r="BG13" s="6">
        <f>B6L206C38</f>
        <v>4.8533676977170543</v>
      </c>
      <c r="BH13" s="16" t="s">
        <v>46832</v>
      </c>
      <c r="BI13" s="6">
        <f>B6L206C39</f>
        <v>1.0111182703577193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28.8</v>
      </c>
      <c r="F14" s="16" t="s">
        <v>16179</v>
      </c>
      <c r="G14" s="6">
        <f>B3L807C3</f>
        <v>2.2346614655893005</v>
      </c>
      <c r="H14" s="16" t="s">
        <v>46834</v>
      </c>
      <c r="I14" s="6">
        <f>B3L823C3</f>
        <v>2.00228686911663</v>
      </c>
      <c r="J14" s="16" t="s">
        <v>12235</v>
      </c>
      <c r="K14" s="6">
        <f>B3L841C3</f>
        <v>2.058369421954434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456.98231543909401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2378.7271811659552</v>
      </c>
      <c r="AZ14" s="16" t="s">
        <v>46840</v>
      </c>
      <c r="BA14" s="6">
        <f>B6L207C35</f>
        <v>4.0444730814308771</v>
      </c>
      <c r="BB14" s="16" t="s">
        <v>46841</v>
      </c>
      <c r="BC14" s="6">
        <f>B6L207C36</f>
        <v>2.2244601947869831</v>
      </c>
      <c r="BD14" s="16" t="s">
        <v>46842</v>
      </c>
      <c r="BE14" s="6">
        <f>B6L207C37</f>
        <v>6.066709622146317</v>
      </c>
      <c r="BF14" s="16" t="s">
        <v>46843</v>
      </c>
      <c r="BG14" s="6">
        <f>B6L207C38</f>
        <v>4.8533676977170535</v>
      </c>
      <c r="BH14" s="16" t="s">
        <v>46844</v>
      </c>
      <c r="BI14" s="6">
        <f>B6L207C39</f>
        <v>1.0111182703577193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26.2</v>
      </c>
      <c r="F15" s="16" t="s">
        <v>16211</v>
      </c>
      <c r="G15" s="6">
        <f>B3L808C3</f>
        <v>2.0046262405192259</v>
      </c>
      <c r="H15" s="16" t="s">
        <v>46846</v>
      </c>
      <c r="I15" s="6">
        <f>B3L824C3</f>
        <v>2.0098255418430195</v>
      </c>
      <c r="J15" s="16" t="s">
        <v>12274</v>
      </c>
      <c r="K15" s="6">
        <f>B3L842C3</f>
        <v>2.0089529970819484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456.9823154390939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1878.1919285624738</v>
      </c>
      <c r="AZ15" s="16" t="s">
        <v>46852</v>
      </c>
      <c r="BA15" s="6">
        <f>B6L208C35</f>
        <v>4.0444730814308771</v>
      </c>
      <c r="BB15" s="16" t="s">
        <v>46853</v>
      </c>
      <c r="BC15" s="6">
        <f>B6L208C36</f>
        <v>2.2244601947869826</v>
      </c>
      <c r="BD15" s="16" t="s">
        <v>46854</v>
      </c>
      <c r="BE15" s="6">
        <f>B6L208C37</f>
        <v>6.0667096221463161</v>
      </c>
      <c r="BF15" s="16" t="s">
        <v>46855</v>
      </c>
      <c r="BG15" s="6">
        <f>B6L208C38</f>
        <v>4.8533676977170535</v>
      </c>
      <c r="BH15" s="16" t="s">
        <v>46856</v>
      </c>
      <c r="BI15" s="6">
        <f>B6L208C39</f>
        <v>1.0111182703577195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48.3</v>
      </c>
      <c r="F16" s="16" t="s">
        <v>16243</v>
      </c>
      <c r="G16" s="6">
        <f>B3L809C3</f>
        <v>1.5419499182514413</v>
      </c>
      <c r="H16" s="16" t="s">
        <v>46858</v>
      </c>
      <c r="I16" s="6">
        <f>B3L825C3</f>
        <v>2.1084661560753468</v>
      </c>
      <c r="J16" s="16" t="s">
        <v>12313</v>
      </c>
      <c r="K16" s="6">
        <f>B3L843C3</f>
        <v>1.7083029418915632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456.98231543909395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1583.5270507642406</v>
      </c>
      <c r="AZ16" s="16" t="s">
        <v>46864</v>
      </c>
      <c r="BA16" s="6">
        <f>B6L209C35</f>
        <v>4.0444730814308771</v>
      </c>
      <c r="BB16" s="16" t="s">
        <v>46865</v>
      </c>
      <c r="BC16" s="6">
        <f>B6L209C36</f>
        <v>2.2244601947869831</v>
      </c>
      <c r="BD16" s="16" t="s">
        <v>46866</v>
      </c>
      <c r="BE16" s="6">
        <f>B6L209C37</f>
        <v>6.0667096221463161</v>
      </c>
      <c r="BF16" s="16" t="s">
        <v>46867</v>
      </c>
      <c r="BG16" s="6">
        <f>B6L209C38</f>
        <v>4.8533676977170543</v>
      </c>
      <c r="BH16" s="16" t="s">
        <v>46868</v>
      </c>
      <c r="BI16" s="6">
        <f>B6L209C39</f>
        <v>1.0111182703577195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1.7651208878319462</v>
      </c>
      <c r="H17" s="16" t="s">
        <v>46870</v>
      </c>
      <c r="I17" s="6">
        <f>B3L826C3</f>
        <v>2.0045558086560362</v>
      </c>
      <c r="J17" s="16" t="s">
        <v>12352</v>
      </c>
      <c r="K17" s="6">
        <f>B3L844C3</f>
        <v>1.7692157855779345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456.98231543909401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8782.5810787847604</v>
      </c>
      <c r="AZ17" s="16" t="s">
        <v>46876</v>
      </c>
      <c r="BA17" s="6">
        <f>B6L210C35</f>
        <v>4.044473081430878</v>
      </c>
      <c r="BB17" s="16" t="s">
        <v>46877</v>
      </c>
      <c r="BC17" s="6">
        <f>B6L210C36</f>
        <v>2.2244601947869831</v>
      </c>
      <c r="BD17" s="16" t="s">
        <v>46878</v>
      </c>
      <c r="BE17" s="6">
        <f>B6L210C37</f>
        <v>6.066709622146317</v>
      </c>
      <c r="BF17" s="16" t="s">
        <v>46879</v>
      </c>
      <c r="BG17" s="6">
        <f>B6L210C38</f>
        <v>4.8533676977170535</v>
      </c>
      <c r="BH17" s="16" t="s">
        <v>46880</v>
      </c>
      <c r="BI17" s="6">
        <f>B6L210C39</f>
        <v>1.0111182703577195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1.1355997936164615</v>
      </c>
      <c r="H18" s="16" t="s">
        <v>46882</v>
      </c>
      <c r="I18" s="6">
        <f>B3L827C3</f>
        <v>1.1019553550063241</v>
      </c>
      <c r="J18" s="16" t="s">
        <v>12391</v>
      </c>
      <c r="K18" s="6">
        <f>B3L845C3</f>
        <v>1.1128116413737139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456.98231543909401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145797.86295967232</v>
      </c>
      <c r="AZ18" s="16" t="s">
        <v>46888</v>
      </c>
      <c r="BA18" s="6">
        <f>B6L211C35</f>
        <v>4.0444730814308771</v>
      </c>
      <c r="BB18" s="16" t="s">
        <v>46889</v>
      </c>
      <c r="BC18" s="6">
        <f>B6L211C36</f>
        <v>2.2244601947869826</v>
      </c>
      <c r="BD18" s="16" t="s">
        <v>46890</v>
      </c>
      <c r="BE18" s="6">
        <f>B6L211C37</f>
        <v>6.066709622146317</v>
      </c>
      <c r="BF18" s="16" t="s">
        <v>46891</v>
      </c>
      <c r="BG18" s="6">
        <f>B6L211C38</f>
        <v>4.8533676977170535</v>
      </c>
      <c r="BH18" s="16" t="s">
        <v>46892</v>
      </c>
      <c r="BI18" s="6">
        <f>B6L211C39</f>
        <v>1.0111182703577195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53.4</v>
      </c>
      <c r="F19" s="16" t="s">
        <v>16339</v>
      </c>
      <c r="G19" s="6">
        <f>B3L812C3</f>
        <v>1.3356548013855112</v>
      </c>
      <c r="H19" s="16" t="s">
        <v>46894</v>
      </c>
      <c r="I19" s="6">
        <f>B3L828C3</f>
        <v>1.297562129377777</v>
      </c>
      <c r="J19" s="16" t="s">
        <v>12430</v>
      </c>
      <c r="K19" s="6">
        <f>B3L846C3</f>
        <v>1.3026119749305118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456.98231543909395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6180.6690210609222</v>
      </c>
      <c r="AZ19" s="16" t="s">
        <v>46900</v>
      </c>
      <c r="BA19" s="6">
        <f>B6L212C35</f>
        <v>4.0444730814308771</v>
      </c>
      <c r="BB19" s="16" t="s">
        <v>46901</v>
      </c>
      <c r="BC19" s="6">
        <f>B6L212C36</f>
        <v>2.2244601947869826</v>
      </c>
      <c r="BD19" s="16" t="s">
        <v>46902</v>
      </c>
      <c r="BE19" s="6">
        <f>B6L212C37</f>
        <v>6.066709622146317</v>
      </c>
      <c r="BF19" s="16" t="s">
        <v>46903</v>
      </c>
      <c r="BG19" s="6">
        <f>B6L212C38</f>
        <v>4.8533676977170535</v>
      </c>
      <c r="BH19" s="16" t="s">
        <v>46904</v>
      </c>
      <c r="BI19" s="6">
        <f>B6L212C39</f>
        <v>1.0111182703577195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32.200000000000003</v>
      </c>
      <c r="F20" s="16" t="s">
        <v>16371</v>
      </c>
      <c r="G20" s="6">
        <f>B3L813C3</f>
        <v>3.5704697986577183</v>
      </c>
      <c r="H20" s="16" t="s">
        <v>46906</v>
      </c>
      <c r="I20" s="6">
        <f>B3L829C3</f>
        <v>2.6449438202247189</v>
      </c>
      <c r="J20" s="16" t="s">
        <v>12469</v>
      </c>
      <c r="K20" s="6">
        <f>B3L847C3</f>
        <v>2.8771043771043772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456.98231543909395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517.96302755493548</v>
      </c>
      <c r="AZ20" s="16" t="s">
        <v>46912</v>
      </c>
      <c r="BA20" s="6">
        <f>B6L213C35</f>
        <v>4.044473081430878</v>
      </c>
      <c r="BB20" s="16" t="s">
        <v>46913</v>
      </c>
      <c r="BC20" s="6">
        <f>B6L213C36</f>
        <v>2.2244601947869831</v>
      </c>
      <c r="BD20" s="16" t="s">
        <v>46914</v>
      </c>
      <c r="BE20" s="6">
        <f>B6L213C37</f>
        <v>6.066709622146317</v>
      </c>
      <c r="BF20" s="16" t="s">
        <v>46915</v>
      </c>
      <c r="BG20" s="6">
        <f>B6L213C38</f>
        <v>4.8533676977170543</v>
      </c>
      <c r="BH20" s="16" t="s">
        <v>46916</v>
      </c>
      <c r="BI20" s="6">
        <f>B6L213C39</f>
        <v>1.0111182703577195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35.299999999999997</v>
      </c>
      <c r="F21" s="16" t="s">
        <v>16403</v>
      </c>
      <c r="G21" s="6">
        <f>B3L814C3</f>
        <v>1.9305762543467462</v>
      </c>
      <c r="H21" s="16" t="s">
        <v>46918</v>
      </c>
      <c r="I21" s="6">
        <f>B3L830C3</f>
        <v>1.8770642784552845</v>
      </c>
      <c r="J21" s="16" t="s">
        <v>12508</v>
      </c>
      <c r="K21" s="6">
        <f>B3L848C3</f>
        <v>1.9070914868707143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456.98231543909395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1958.028787106449</v>
      </c>
      <c r="AZ21" s="16" t="s">
        <v>46924</v>
      </c>
      <c r="BA21" s="6">
        <f>B6L214C35</f>
        <v>4.0444730814308771</v>
      </c>
      <c r="BB21" s="16" t="s">
        <v>46925</v>
      </c>
      <c r="BC21" s="6">
        <f>B6L214C36</f>
        <v>2.2244601947869831</v>
      </c>
      <c r="BD21" s="16" t="s">
        <v>46926</v>
      </c>
      <c r="BE21" s="6">
        <f>B6L214C37</f>
        <v>6.0667096221463161</v>
      </c>
      <c r="BF21" s="16" t="s">
        <v>46927</v>
      </c>
      <c r="BG21" s="6">
        <f>B6L214C38</f>
        <v>4.8533676977170543</v>
      </c>
      <c r="BH21" s="16" t="s">
        <v>46928</v>
      </c>
      <c r="BI21" s="6">
        <f>B6L214C39</f>
        <v>1.0111182703577193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32.799999999999997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2.0521307643216189</v>
      </c>
      <c r="J22" s="16" t="s">
        <v>46930</v>
      </c>
      <c r="K22" s="6">
        <f>B3L849C3</f>
        <v>2.0521307643216189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40.700000000000003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2.0674275196865493</v>
      </c>
      <c r="J23" s="16" t="s">
        <v>46932</v>
      </c>
      <c r="K23" s="6">
        <f>B3L850C3</f>
        <v>2.0674275196865493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38.6</v>
      </c>
      <c r="F24" s="16" t="s">
        <v>16435</v>
      </c>
      <c r="G24" s="6">
        <f>B3L815C3</f>
        <v>2.3689655172413793</v>
      </c>
      <c r="H24" s="16" t="s">
        <v>46934</v>
      </c>
      <c r="I24" s="6">
        <f>B3L833C3</f>
        <v>1.8595166163141994</v>
      </c>
      <c r="J24" s="16" t="s">
        <v>12547</v>
      </c>
      <c r="K24" s="6">
        <f>B3L852C3</f>
        <v>2.0644937790524338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456.98231543909395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934.15006146661187</v>
      </c>
      <c r="AZ24" s="16" t="s">
        <v>46940</v>
      </c>
      <c r="BA24" s="6">
        <f>B6L215C35</f>
        <v>4.0444730814308771</v>
      </c>
      <c r="BB24" s="16" t="s">
        <v>46941</v>
      </c>
      <c r="BC24" s="6">
        <f>B6L215C36</f>
        <v>2.2244601947869826</v>
      </c>
      <c r="BD24" s="16" t="s">
        <v>46942</v>
      </c>
      <c r="BE24" s="6">
        <f>B6L215C37</f>
        <v>6.0667096221463153</v>
      </c>
      <c r="BF24" s="16" t="s">
        <v>46943</v>
      </c>
      <c r="BG24" s="6">
        <f>B6L215C38</f>
        <v>4.8533676977170535</v>
      </c>
      <c r="BH24" s="16" t="s">
        <v>46944</v>
      </c>
      <c r="BI24" s="6">
        <f>B6L215C39</f>
        <v>1.0111182703577195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34.799999999999997</v>
      </c>
      <c r="F25" s="16" t="s">
        <v>16468</v>
      </c>
      <c r="G25" s="6">
        <f>B3L816C3</f>
        <v>1.7260650754245412</v>
      </c>
      <c r="H25" s="16" t="s">
        <v>46946</v>
      </c>
      <c r="I25" s="6">
        <f>B3L834C3</f>
        <v>1.7203584239690044</v>
      </c>
      <c r="J25" s="16" t="s">
        <v>46947</v>
      </c>
      <c r="K25" s="6">
        <f>B3L853C3</f>
        <v>1.722175375360582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456.98231543909395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2434.963027112211</v>
      </c>
      <c r="AZ25" s="16" t="s">
        <v>46953</v>
      </c>
      <c r="BA25" s="6">
        <f>IF(B6L216C3=0,0,B6L216C29/B6L216C3)</f>
        <v>4.0444730814308771</v>
      </c>
      <c r="BB25" s="16" t="s">
        <v>46954</v>
      </c>
      <c r="BC25" s="6">
        <f>IF(B6L216C8=0,0,B6L216C30/B6L216C8)</f>
        <v>2.2244601947869831</v>
      </c>
      <c r="BD25" s="16" t="s">
        <v>46955</v>
      </c>
      <c r="BE25" s="6">
        <f>IF(B6L216C13=0,0,B6L216C31/B6L216C13)</f>
        <v>6.0667096221463161</v>
      </c>
      <c r="BF25" s="16" t="s">
        <v>46956</v>
      </c>
      <c r="BG25" s="6">
        <f>IF(B6L216C18=0,0,B6L216C32/B6L216C18)</f>
        <v>4.8533676977170535</v>
      </c>
      <c r="BH25" s="16" t="s">
        <v>46957</v>
      </c>
      <c r="BI25" s="6">
        <f>IF(B6L216C24=0,0,B6L216C33/B6L216C24)</f>
        <v>1.0111182703577193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448685-A7CF-47C2-BE2A-8A675F005DC9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8.6188005045620546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5.19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6.8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4.7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3.4227160403153709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2.2331870423197531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3.3350478484631818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9629.1657345328622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2076.7436845050775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5697.3321307853039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732866.11534294777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635967.37566156802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1368833.4910045159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164426.845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8.3248784041591009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1.0746893147478762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1.3720617448604762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AB57C2-5998-453F-BC3E-147BD8BBE013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2017</v>
      </c>
      <c r="B8" s="11">
        <f>RRICC</f>
        <v>130500</v>
      </c>
      <c r="C8" s="7">
        <f>RR_ID</f>
        <v>4</v>
      </c>
      <c r="D8" s="1" t="str">
        <f>RR_SHORT_NAME</f>
        <v>BNSF</v>
      </c>
      <c r="E8" s="1" t="str">
        <f>RR_NAME</f>
        <v>Burlington Northern Santa Fe Railroad Company</v>
      </c>
      <c r="F8" s="1" t="s">
        <v>47008</v>
      </c>
      <c r="G8" s="6">
        <f>E1L101C1</f>
        <v>2.2875185660923458E-3</v>
      </c>
    </row>
    <row r="9" spans="1:7" x14ac:dyDescent="0.2">
      <c r="A9" s="11">
        <f>CURRENT_YEAR</f>
        <v>2017</v>
      </c>
      <c r="B9" s="11">
        <f>RRICC</f>
        <v>130500</v>
      </c>
      <c r="C9" s="7">
        <f>RR_ID</f>
        <v>4</v>
      </c>
      <c r="D9" s="1" t="str">
        <f>RR_SHORT_NAME</f>
        <v>BNSF</v>
      </c>
      <c r="E9" s="1" t="str">
        <f>RR_NAME</f>
        <v>Burlington Northern Santa Fe Railroad Company</v>
      </c>
      <c r="F9" s="1" t="s">
        <v>47009</v>
      </c>
      <c r="G9" s="6">
        <f>E1L101C2</f>
        <v>8.7307903842902864E-4</v>
      </c>
    </row>
    <row r="10" spans="1:7" x14ac:dyDescent="0.2">
      <c r="A10" s="11">
        <f>CURRENT_YEAR</f>
        <v>2017</v>
      </c>
      <c r="B10" s="11">
        <f>RRICC</f>
        <v>130500</v>
      </c>
      <c r="C10" s="7">
        <f>RR_ID</f>
        <v>4</v>
      </c>
      <c r="D10" s="1" t="str">
        <f>RR_SHORT_NAME</f>
        <v>BNSF</v>
      </c>
      <c r="E10" s="1" t="str">
        <f>RR_NAME</f>
        <v>Burlington Northern Santa Fe Railroad Company</v>
      </c>
      <c r="F10" s="1" t="s">
        <v>47010</v>
      </c>
      <c r="G10" s="6">
        <f>E1L101C3</f>
        <v>1.8649967130101386E-3</v>
      </c>
    </row>
    <row r="11" spans="1:7" x14ac:dyDescent="0.2">
      <c r="A11" s="11">
        <f>CURRENT_YEAR</f>
        <v>2017</v>
      </c>
      <c r="B11" s="11">
        <f>RRICC</f>
        <v>130500</v>
      </c>
      <c r="C11" s="7">
        <f>RR_ID</f>
        <v>4</v>
      </c>
      <c r="D11" s="1" t="str">
        <f>RR_SHORT_NAME</f>
        <v>BNSF</v>
      </c>
      <c r="E11" s="1" t="str">
        <f>RR_NAME</f>
        <v>Burlington Northern Santa Fe Railroad Company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2017</v>
      </c>
      <c r="B12" s="11">
        <f>RRICC</f>
        <v>130500</v>
      </c>
      <c r="C12" s="7">
        <f>RR_ID</f>
        <v>4</v>
      </c>
      <c r="D12" s="1" t="str">
        <f>RR_SHORT_NAME</f>
        <v>BNSF</v>
      </c>
      <c r="E12" s="1" t="str">
        <f>RR_NAME</f>
        <v>Burlington Northern Santa Fe Railroad Company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2017</v>
      </c>
      <c r="B13" s="11">
        <f>RRICC</f>
        <v>130500</v>
      </c>
      <c r="C13" s="7">
        <f>RR_ID</f>
        <v>4</v>
      </c>
      <c r="D13" s="1" t="str">
        <f>RR_SHORT_NAME</f>
        <v>BNSF</v>
      </c>
      <c r="E13" s="1" t="str">
        <f>RR_NAME</f>
        <v>Burlington Northern Santa Fe Railroad Company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2017</v>
      </c>
      <c r="B14" s="11">
        <f>RRICC</f>
        <v>130500</v>
      </c>
      <c r="C14" s="7">
        <f>RR_ID</f>
        <v>4</v>
      </c>
      <c r="D14" s="1" t="str">
        <f>RR_SHORT_NAME</f>
        <v>BNSF</v>
      </c>
      <c r="E14" s="1" t="str">
        <f>RR_NAME</f>
        <v>Burlington Northern Santa Fe Railroad Company</v>
      </c>
      <c r="F14" s="1" t="s">
        <v>47014</v>
      </c>
      <c r="G14" s="6">
        <f>E1L103C1</f>
        <v>0.62696955769910989</v>
      </c>
    </row>
    <row r="15" spans="1:7" x14ac:dyDescent="0.2">
      <c r="A15" s="11">
        <f>CURRENT_YEAR</f>
        <v>2017</v>
      </c>
      <c r="B15" s="11">
        <f>RRICC</f>
        <v>130500</v>
      </c>
      <c r="C15" s="7">
        <f>RR_ID</f>
        <v>4</v>
      </c>
      <c r="D15" s="1" t="str">
        <f>RR_SHORT_NAME</f>
        <v>BNSF</v>
      </c>
      <c r="E15" s="1" t="str">
        <f>RR_NAME</f>
        <v>Burlington Northern Santa Fe Railroad Company</v>
      </c>
      <c r="F15" s="1" t="s">
        <v>47015</v>
      </c>
      <c r="G15" s="6">
        <f>E1L103C2</f>
        <v>-1.2868115100934244E-3</v>
      </c>
    </row>
    <row r="16" spans="1:7" x14ac:dyDescent="0.2">
      <c r="A16" s="11">
        <f>CURRENT_YEAR</f>
        <v>2017</v>
      </c>
      <c r="B16" s="11">
        <f>RRICC</f>
        <v>130500</v>
      </c>
      <c r="C16" s="7">
        <f>RR_ID</f>
        <v>4</v>
      </c>
      <c r="D16" s="1" t="str">
        <f>RR_SHORT_NAME</f>
        <v>BNSF</v>
      </c>
      <c r="E16" s="1" t="str">
        <f>RR_NAME</f>
        <v>Burlington Northern Santa Fe Railroad Company</v>
      </c>
      <c r="F16" s="1" t="s">
        <v>47016</v>
      </c>
      <c r="G16" s="6">
        <f>E1L103C3</f>
        <v>2.9391630271958648E-3</v>
      </c>
    </row>
    <row r="17" spans="1:7" x14ac:dyDescent="0.2">
      <c r="A17" s="11">
        <f>CURRENT_YEAR</f>
        <v>2017</v>
      </c>
      <c r="B17" s="11">
        <f>RRICC</f>
        <v>130500</v>
      </c>
      <c r="C17" s="7">
        <f>RR_ID</f>
        <v>4</v>
      </c>
      <c r="D17" s="1" t="str">
        <f>RR_SHORT_NAME</f>
        <v>BNSF</v>
      </c>
      <c r="E17" s="1" t="str">
        <f>RR_NAME</f>
        <v>Burlington Northern Santa Fe Railroad Company</v>
      </c>
      <c r="F17" s="1" t="s">
        <v>47017</v>
      </c>
      <c r="G17" s="6">
        <f>E1L104C1</f>
        <v>12.142111517330621</v>
      </c>
    </row>
    <row r="18" spans="1:7" x14ac:dyDescent="0.2">
      <c r="A18" s="11">
        <f>CURRENT_YEAR</f>
        <v>2017</v>
      </c>
      <c r="B18" s="11">
        <f>RRICC</f>
        <v>130500</v>
      </c>
      <c r="C18" s="7">
        <f>RR_ID</f>
        <v>4</v>
      </c>
      <c r="D18" s="1" t="str">
        <f>RR_SHORT_NAME</f>
        <v>BNSF</v>
      </c>
      <c r="E18" s="1" t="str">
        <f>RR_NAME</f>
        <v>Burlington Northern Santa Fe Railroad Company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2017</v>
      </c>
      <c r="B19" s="11">
        <f>RRICC</f>
        <v>130500</v>
      </c>
      <c r="C19" s="7">
        <f>RR_ID</f>
        <v>4</v>
      </c>
      <c r="D19" s="1" t="str">
        <f>RR_SHORT_NAME</f>
        <v>BNSF</v>
      </c>
      <c r="E19" s="1" t="str">
        <f>RR_NAME</f>
        <v>Burlington Northern Santa Fe Railroad Company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2017</v>
      </c>
      <c r="B20" s="11">
        <f>RRICC</f>
        <v>130500</v>
      </c>
      <c r="C20" s="7">
        <f>RR_ID</f>
        <v>4</v>
      </c>
      <c r="D20" s="1" t="str">
        <f>RR_SHORT_NAME</f>
        <v>BNSF</v>
      </c>
      <c r="E20" s="1" t="str">
        <f>RR_NAME</f>
        <v>Burlington Northern Santa Fe Railroad Company</v>
      </c>
      <c r="F20" s="1" t="s">
        <v>47020</v>
      </c>
      <c r="G20" s="6">
        <f>E1L105C1</f>
        <v>4.1608983191367299</v>
      </c>
    </row>
    <row r="21" spans="1:7" x14ac:dyDescent="0.2">
      <c r="A21" s="11">
        <f>CURRENT_YEAR</f>
        <v>2017</v>
      </c>
      <c r="B21" s="11">
        <f>RRICC</f>
        <v>130500</v>
      </c>
      <c r="C21" s="7">
        <f>RR_ID</f>
        <v>4</v>
      </c>
      <c r="D21" s="1" t="str">
        <f>RR_SHORT_NAME</f>
        <v>BNSF</v>
      </c>
      <c r="E21" s="1" t="str">
        <f>RR_NAME</f>
        <v>Burlington Northern Santa Fe Railroad Company</v>
      </c>
      <c r="F21" s="1" t="s">
        <v>47021</v>
      </c>
      <c r="G21" s="6">
        <f>E1L105C2</f>
        <v>0.87906566095275318</v>
      </c>
    </row>
    <row r="22" spans="1:7" x14ac:dyDescent="0.2">
      <c r="A22" s="11">
        <f>CURRENT_YEAR</f>
        <v>2017</v>
      </c>
      <c r="B22" s="11">
        <f>RRICC</f>
        <v>130500</v>
      </c>
      <c r="C22" s="7">
        <f>RR_ID</f>
        <v>4</v>
      </c>
      <c r="D22" s="1" t="str">
        <f>RR_SHORT_NAME</f>
        <v>BNSF</v>
      </c>
      <c r="E22" s="1" t="str">
        <f>RR_NAME</f>
        <v>Burlington Northern Santa Fe Railroad Company</v>
      </c>
      <c r="F22" s="1" t="s">
        <v>47022</v>
      </c>
      <c r="G22" s="6">
        <f>E1L105C3</f>
        <v>0.63528707690697905</v>
      </c>
    </row>
    <row r="23" spans="1:7" x14ac:dyDescent="0.2">
      <c r="A23" s="11">
        <f>CURRENT_YEAR</f>
        <v>2017</v>
      </c>
      <c r="B23" s="11">
        <f>RRICC</f>
        <v>130500</v>
      </c>
      <c r="C23" s="7">
        <f>RR_ID</f>
        <v>4</v>
      </c>
      <c r="D23" s="1" t="str">
        <f>RR_SHORT_NAME</f>
        <v>BNSF</v>
      </c>
      <c r="E23" s="1" t="str">
        <f>RR_NAME</f>
        <v>Burlington Northern Santa Fe Railroad Company</v>
      </c>
      <c r="F23" s="1" t="s">
        <v>47023</v>
      </c>
      <c r="G23" s="6">
        <f>E1L106C1</f>
        <v>0.94381559454884345</v>
      </c>
    </row>
    <row r="24" spans="1:7" x14ac:dyDescent="0.2">
      <c r="A24" s="11">
        <f>CURRENT_YEAR</f>
        <v>2017</v>
      </c>
      <c r="B24" s="11">
        <f>RRICC</f>
        <v>130500</v>
      </c>
      <c r="C24" s="7">
        <f>RR_ID</f>
        <v>4</v>
      </c>
      <c r="D24" s="1" t="str">
        <f>RR_SHORT_NAME</f>
        <v>BNSF</v>
      </c>
      <c r="E24" s="1" t="str">
        <f>RR_NAME</f>
        <v>Burlington Northern Santa Fe Railroad Company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2017</v>
      </c>
      <c r="B25" s="11">
        <f>RRICC</f>
        <v>130500</v>
      </c>
      <c r="C25" s="7">
        <f>RR_ID</f>
        <v>4</v>
      </c>
      <c r="D25" s="1" t="str">
        <f>RR_SHORT_NAME</f>
        <v>BNSF</v>
      </c>
      <c r="E25" s="1" t="str">
        <f>RR_NAME</f>
        <v>Burlington Northern Santa Fe Railroad Company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2017</v>
      </c>
      <c r="B26" s="11">
        <f>RRICC</f>
        <v>130500</v>
      </c>
      <c r="C26" s="7">
        <f>RR_ID</f>
        <v>4</v>
      </c>
      <c r="D26" s="1" t="str">
        <f>RR_SHORT_NAME</f>
        <v>BNSF</v>
      </c>
      <c r="E26" s="1" t="str">
        <f>RR_NAME</f>
        <v>Burlington Northern Santa Fe Railroad Company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2017</v>
      </c>
      <c r="B27" s="11">
        <f>RRICC</f>
        <v>130500</v>
      </c>
      <c r="C27" s="7">
        <f>RR_ID</f>
        <v>4</v>
      </c>
      <c r="D27" s="1" t="str">
        <f>RR_SHORT_NAME</f>
        <v>BNSF</v>
      </c>
      <c r="E27" s="1" t="str">
        <f>RR_NAME</f>
        <v>Burlington Northern Santa Fe Railroad Company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2017</v>
      </c>
      <c r="B28" s="11">
        <f>RRICC</f>
        <v>130500</v>
      </c>
      <c r="C28" s="7">
        <f>RR_ID</f>
        <v>4</v>
      </c>
      <c r="D28" s="1" t="str">
        <f>RR_SHORT_NAME</f>
        <v>BNSF</v>
      </c>
      <c r="E28" s="1" t="str">
        <f>RR_NAME</f>
        <v>Burlington Northern Santa Fe Railroad Company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2017</v>
      </c>
      <c r="B29" s="11">
        <f>RRICC</f>
        <v>130500</v>
      </c>
      <c r="C29" s="7">
        <f>RR_ID</f>
        <v>4</v>
      </c>
      <c r="D29" s="1" t="str">
        <f>RR_SHORT_NAME</f>
        <v>BNSF</v>
      </c>
      <c r="E29" s="1" t="str">
        <f>RR_NAME</f>
        <v>Burlington Northern Santa Fe Railroad Company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2017</v>
      </c>
      <c r="B30" s="11">
        <f>RRICC</f>
        <v>130500</v>
      </c>
      <c r="C30" s="7">
        <f>RR_ID</f>
        <v>4</v>
      </c>
      <c r="D30" s="1" t="str">
        <f>RR_SHORT_NAME</f>
        <v>BNSF</v>
      </c>
      <c r="E30" s="1" t="str">
        <f>RR_NAME</f>
        <v>Burlington Northern Santa Fe Railroad Company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2017</v>
      </c>
      <c r="B31" s="11">
        <f>RRICC</f>
        <v>130500</v>
      </c>
      <c r="C31" s="7">
        <f>RR_ID</f>
        <v>4</v>
      </c>
      <c r="D31" s="1" t="str">
        <f>RR_SHORT_NAME</f>
        <v>BNSF</v>
      </c>
      <c r="E31" s="1" t="str">
        <f>RR_NAME</f>
        <v>Burlington Northern Santa Fe Railroad Company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2017</v>
      </c>
      <c r="B32" s="11">
        <f>RRICC</f>
        <v>130500</v>
      </c>
      <c r="C32" s="7">
        <f>RR_ID</f>
        <v>4</v>
      </c>
      <c r="D32" s="1" t="str">
        <f>RR_SHORT_NAME</f>
        <v>BNSF</v>
      </c>
      <c r="E32" s="1" t="str">
        <f>RR_NAME</f>
        <v>Burlington Northern Santa Fe Railroad Company</v>
      </c>
      <c r="F32" s="1" t="s">
        <v>47032</v>
      </c>
      <c r="G32" s="6">
        <f>E1L109C1</f>
        <v>5.6134594827256148</v>
      </c>
    </row>
    <row r="33" spans="1:7" x14ac:dyDescent="0.2">
      <c r="A33" s="11">
        <f>CURRENT_YEAR</f>
        <v>2017</v>
      </c>
      <c r="B33" s="11">
        <f>RRICC</f>
        <v>130500</v>
      </c>
      <c r="C33" s="7">
        <f>RR_ID</f>
        <v>4</v>
      </c>
      <c r="D33" s="1" t="str">
        <f>RR_SHORT_NAME</f>
        <v>BNSF</v>
      </c>
      <c r="E33" s="1" t="str">
        <f>RR_NAME</f>
        <v>Burlington Northern Santa Fe Railroad Company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2017</v>
      </c>
      <c r="B34" s="11">
        <f>RRICC</f>
        <v>130500</v>
      </c>
      <c r="C34" s="7">
        <f>RR_ID</f>
        <v>4</v>
      </c>
      <c r="D34" s="1" t="str">
        <f>RR_SHORT_NAME</f>
        <v>BNSF</v>
      </c>
      <c r="E34" s="1" t="str">
        <f>RR_NAME</f>
        <v>Burlington Northern Santa Fe Railroad Company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2017</v>
      </c>
      <c r="B35" s="11">
        <f>RRICC</f>
        <v>130500</v>
      </c>
      <c r="C35" s="7">
        <f>RR_ID</f>
        <v>4</v>
      </c>
      <c r="D35" s="1" t="str">
        <f>RR_SHORT_NAME</f>
        <v>BNSF</v>
      </c>
      <c r="E35" s="1" t="str">
        <f>RR_NAME</f>
        <v>Burlington Northern Santa Fe Railroad Company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2017</v>
      </c>
      <c r="B36" s="11">
        <f>RRICC</f>
        <v>130500</v>
      </c>
      <c r="C36" s="7">
        <f>RR_ID</f>
        <v>4</v>
      </c>
      <c r="D36" s="1" t="str">
        <f>RR_SHORT_NAME</f>
        <v>BNSF</v>
      </c>
      <c r="E36" s="1" t="str">
        <f>RR_NAME</f>
        <v>Burlington Northern Santa Fe Railroad Company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2017</v>
      </c>
      <c r="B37" s="11">
        <f>RRICC</f>
        <v>130500</v>
      </c>
      <c r="C37" s="7">
        <f>RR_ID</f>
        <v>4</v>
      </c>
      <c r="D37" s="1" t="str">
        <f>RR_SHORT_NAME</f>
        <v>BNSF</v>
      </c>
      <c r="E37" s="1" t="str">
        <f>RR_NAME</f>
        <v>Burlington Northern Santa Fe Railroad Company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2017</v>
      </c>
      <c r="B38" s="11">
        <f>RRICC</f>
        <v>130500</v>
      </c>
      <c r="C38" s="7">
        <f>RR_ID</f>
        <v>4</v>
      </c>
      <c r="D38" s="1" t="str">
        <f>RR_SHORT_NAME</f>
        <v>BNSF</v>
      </c>
      <c r="E38" s="1" t="str">
        <f>RR_NAME</f>
        <v>Burlington Northern Santa Fe Railroad Company</v>
      </c>
      <c r="F38" s="1" t="s">
        <v>47038</v>
      </c>
      <c r="G38" s="6">
        <f>E1L111C1</f>
        <v>5.9583728976275658</v>
      </c>
    </row>
    <row r="39" spans="1:7" x14ac:dyDescent="0.2">
      <c r="A39" s="11">
        <f>CURRENT_YEAR</f>
        <v>2017</v>
      </c>
      <c r="B39" s="11">
        <f>RRICC</f>
        <v>130500</v>
      </c>
      <c r="C39" s="7">
        <f>RR_ID</f>
        <v>4</v>
      </c>
      <c r="D39" s="1" t="str">
        <f>RR_SHORT_NAME</f>
        <v>BNSF</v>
      </c>
      <c r="E39" s="1" t="str">
        <f>RR_NAME</f>
        <v>Burlington Northern Santa Fe Railroad Company</v>
      </c>
      <c r="F39" s="1" t="s">
        <v>47039</v>
      </c>
      <c r="G39" s="6">
        <f>E1L111C2</f>
        <v>1.1323943366535782</v>
      </c>
    </row>
    <row r="40" spans="1:7" x14ac:dyDescent="0.2">
      <c r="A40" s="11">
        <f>CURRENT_YEAR</f>
        <v>2017</v>
      </c>
      <c r="B40" s="11">
        <f>RRICC</f>
        <v>130500</v>
      </c>
      <c r="C40" s="7">
        <f>RR_ID</f>
        <v>4</v>
      </c>
      <c r="D40" s="1" t="str">
        <f>RR_SHORT_NAME</f>
        <v>BNSF</v>
      </c>
      <c r="E40" s="1" t="str">
        <f>RR_NAME</f>
        <v>Burlington Northern Santa Fe Railroad Company</v>
      </c>
      <c r="F40" s="1" t="s">
        <v>47040</v>
      </c>
      <c r="G40" s="6">
        <f>E1L111C3</f>
        <v>5.0026008660476045</v>
      </c>
    </row>
    <row r="41" spans="1:7" x14ac:dyDescent="0.2">
      <c r="A41" s="11">
        <f>CURRENT_YEAR</f>
        <v>2017</v>
      </c>
      <c r="B41" s="11">
        <f>RRICC</f>
        <v>130500</v>
      </c>
      <c r="C41" s="7">
        <f>RR_ID</f>
        <v>4</v>
      </c>
      <c r="D41" s="1" t="str">
        <f>RR_SHORT_NAME</f>
        <v>BNSF</v>
      </c>
      <c r="E41" s="1" t="str">
        <f>RR_NAME</f>
        <v>Burlington Northern Santa Fe Railroad Company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2017</v>
      </c>
      <c r="B42" s="11">
        <f>RRICC</f>
        <v>130500</v>
      </c>
      <c r="C42" s="7">
        <f>RR_ID</f>
        <v>4</v>
      </c>
      <c r="D42" s="1" t="str">
        <f>RR_SHORT_NAME</f>
        <v>BNSF</v>
      </c>
      <c r="E42" s="1" t="str">
        <f>RR_NAME</f>
        <v>Burlington Northern Santa Fe Railroad Company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2017</v>
      </c>
      <c r="B43" s="11">
        <f>RRICC</f>
        <v>130500</v>
      </c>
      <c r="C43" s="7">
        <f>RR_ID</f>
        <v>4</v>
      </c>
      <c r="D43" s="1" t="str">
        <f>RR_SHORT_NAME</f>
        <v>BNSF</v>
      </c>
      <c r="E43" s="1" t="str">
        <f>RR_NAME</f>
        <v>Burlington Northern Santa Fe Railroad Company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2017</v>
      </c>
      <c r="B44" s="11">
        <f>RRICC</f>
        <v>130500</v>
      </c>
      <c r="C44" s="7">
        <f>RR_ID</f>
        <v>4</v>
      </c>
      <c r="D44" s="1" t="str">
        <f>RR_SHORT_NAME</f>
        <v>BNSF</v>
      </c>
      <c r="E44" s="1" t="str">
        <f>RR_NAME</f>
        <v>Burlington Northern Santa Fe Railroad Company</v>
      </c>
      <c r="F44" s="1" t="s">
        <v>47044</v>
      </c>
      <c r="G44" s="6">
        <f>E1L113C1</f>
        <v>0</v>
      </c>
    </row>
    <row r="45" spans="1:7" x14ac:dyDescent="0.2">
      <c r="A45" s="11">
        <f>CURRENT_YEAR</f>
        <v>2017</v>
      </c>
      <c r="B45" s="11">
        <f>RRICC</f>
        <v>130500</v>
      </c>
      <c r="C45" s="7">
        <f>RR_ID</f>
        <v>4</v>
      </c>
      <c r="D45" s="1" t="str">
        <f>RR_SHORT_NAME</f>
        <v>BNSF</v>
      </c>
      <c r="E45" s="1" t="str">
        <f>RR_NAME</f>
        <v>Burlington Northern Santa Fe Railroad Company</v>
      </c>
      <c r="F45" s="1" t="s">
        <v>47045</v>
      </c>
      <c r="G45" s="6">
        <f>E1L113C2</f>
        <v>0</v>
      </c>
    </row>
    <row r="46" spans="1:7" x14ac:dyDescent="0.2">
      <c r="A46" s="11">
        <f>CURRENT_YEAR</f>
        <v>2017</v>
      </c>
      <c r="B46" s="11">
        <f>RRICC</f>
        <v>130500</v>
      </c>
      <c r="C46" s="7">
        <f>RR_ID</f>
        <v>4</v>
      </c>
      <c r="D46" s="1" t="str">
        <f>RR_SHORT_NAME</f>
        <v>BNSF</v>
      </c>
      <c r="E46" s="1" t="str">
        <f>RR_NAME</f>
        <v>Burlington Northern Santa Fe Railroad Company</v>
      </c>
      <c r="F46" s="1" t="s">
        <v>47046</v>
      </c>
      <c r="G46" s="6">
        <f>E1L113C3</f>
        <v>0</v>
      </c>
    </row>
    <row r="47" spans="1:7" x14ac:dyDescent="0.2">
      <c r="A47" s="11">
        <f>CURRENT_YEAR</f>
        <v>2017</v>
      </c>
      <c r="B47" s="11">
        <f>RRICC</f>
        <v>130500</v>
      </c>
      <c r="C47" s="7">
        <f>RR_ID</f>
        <v>4</v>
      </c>
      <c r="D47" s="1" t="str">
        <f>RR_SHORT_NAME</f>
        <v>BNSF</v>
      </c>
      <c r="E47" s="1" t="str">
        <f>RR_NAME</f>
        <v>Burlington Northern Santa Fe Railroad Company</v>
      </c>
      <c r="F47" s="1" t="s">
        <v>47047</v>
      </c>
      <c r="G47" s="6">
        <f>E1L114C1</f>
        <v>0.21472620794389052</v>
      </c>
    </row>
    <row r="48" spans="1:7" x14ac:dyDescent="0.2">
      <c r="A48" s="11">
        <f>CURRENT_YEAR</f>
        <v>2017</v>
      </c>
      <c r="B48" s="11">
        <f>RRICC</f>
        <v>130500</v>
      </c>
      <c r="C48" s="7">
        <f>RR_ID</f>
        <v>4</v>
      </c>
      <c r="D48" s="1" t="str">
        <f>RR_SHORT_NAME</f>
        <v>BNSF</v>
      </c>
      <c r="E48" s="1" t="str">
        <f>RR_NAME</f>
        <v>Burlington Northern Santa Fe Railroad Company</v>
      </c>
      <c r="F48" s="1" t="s">
        <v>47048</v>
      </c>
      <c r="G48" s="6">
        <f>E1L114C2</f>
        <v>7.0152169493040623E-2</v>
      </c>
    </row>
    <row r="49" spans="1:7" x14ac:dyDescent="0.2">
      <c r="A49" s="11">
        <f>CURRENT_YEAR</f>
        <v>2017</v>
      </c>
      <c r="B49" s="11">
        <f>RRICC</f>
        <v>130500</v>
      </c>
      <c r="C49" s="7">
        <f>RR_ID</f>
        <v>4</v>
      </c>
      <c r="D49" s="1" t="str">
        <f>RR_SHORT_NAME</f>
        <v>BNSF</v>
      </c>
      <c r="E49" s="1" t="str">
        <f>RR_NAME</f>
        <v>Burlington Northern Santa Fe Railroad Company</v>
      </c>
      <c r="F49" s="1" t="s">
        <v>47049</v>
      </c>
      <c r="G49" s="6">
        <f>E1L114C3</f>
        <v>0.24373943850083038</v>
      </c>
    </row>
    <row r="50" spans="1:7" x14ac:dyDescent="0.2">
      <c r="A50" s="11">
        <f>CURRENT_YEAR</f>
        <v>2017</v>
      </c>
      <c r="B50" s="11">
        <f>RRICC</f>
        <v>130500</v>
      </c>
      <c r="C50" s="7">
        <f>RR_ID</f>
        <v>4</v>
      </c>
      <c r="D50" s="1" t="str">
        <f>RR_SHORT_NAME</f>
        <v>BNSF</v>
      </c>
      <c r="E50" s="1" t="str">
        <f>RR_NAME</f>
        <v>Burlington Northern Santa Fe Railroad Company</v>
      </c>
      <c r="F50" s="1" t="s">
        <v>47050</v>
      </c>
      <c r="G50" s="6">
        <f>E1L115C1</f>
        <v>0</v>
      </c>
    </row>
    <row r="51" spans="1:7" x14ac:dyDescent="0.2">
      <c r="A51" s="11">
        <f>CURRENT_YEAR</f>
        <v>2017</v>
      </c>
      <c r="B51" s="11">
        <f>RRICC</f>
        <v>130500</v>
      </c>
      <c r="C51" s="7">
        <f>RR_ID</f>
        <v>4</v>
      </c>
      <c r="D51" s="1" t="str">
        <f>RR_SHORT_NAME</f>
        <v>BNSF</v>
      </c>
      <c r="E51" s="1" t="str">
        <f>RR_NAME</f>
        <v>Burlington Northern Santa Fe Railroad Company</v>
      </c>
      <c r="F51" s="1" t="s">
        <v>47051</v>
      </c>
      <c r="G51" s="6">
        <f>E1L115C2</f>
        <v>0</v>
      </c>
    </row>
    <row r="52" spans="1:7" x14ac:dyDescent="0.2">
      <c r="A52" s="11">
        <f>CURRENT_YEAR</f>
        <v>2017</v>
      </c>
      <c r="B52" s="11">
        <f>RRICC</f>
        <v>130500</v>
      </c>
      <c r="C52" s="7">
        <f>RR_ID</f>
        <v>4</v>
      </c>
      <c r="D52" s="1" t="str">
        <f>RR_SHORT_NAME</f>
        <v>BNSF</v>
      </c>
      <c r="E52" s="1" t="str">
        <f>RR_NAME</f>
        <v>Burlington Northern Santa Fe Railroad Company</v>
      </c>
      <c r="F52" s="1" t="s">
        <v>47052</v>
      </c>
      <c r="G52" s="6">
        <f>E1L115C3</f>
        <v>0</v>
      </c>
    </row>
    <row r="53" spans="1:7" x14ac:dyDescent="0.2">
      <c r="A53" s="11">
        <f>CURRENT_YEAR</f>
        <v>2017</v>
      </c>
      <c r="B53" s="11">
        <f>RRICC</f>
        <v>130500</v>
      </c>
      <c r="C53" s="7">
        <f>RR_ID</f>
        <v>4</v>
      </c>
      <c r="D53" s="1" t="str">
        <f>RR_SHORT_NAME</f>
        <v>BNSF</v>
      </c>
      <c r="E53" s="1" t="str">
        <f>RR_NAME</f>
        <v>Burlington Northern Santa Fe Railroad Company</v>
      </c>
      <c r="F53" s="1" t="s">
        <v>47053</v>
      </c>
      <c r="G53" s="6">
        <f>E1L116C1</f>
        <v>0.22233919295747326</v>
      </c>
    </row>
    <row r="54" spans="1:7" x14ac:dyDescent="0.2">
      <c r="A54" s="11">
        <f>CURRENT_YEAR</f>
        <v>2017</v>
      </c>
      <c r="B54" s="11">
        <f>RRICC</f>
        <v>130500</v>
      </c>
      <c r="C54" s="7">
        <f>RR_ID</f>
        <v>4</v>
      </c>
      <c r="D54" s="1" t="str">
        <f>RR_SHORT_NAME</f>
        <v>BNSF</v>
      </c>
      <c r="E54" s="1" t="str">
        <f>RR_NAME</f>
        <v>Burlington Northern Santa Fe Railroad Company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2017</v>
      </c>
      <c r="B55" s="11">
        <f>RRICC</f>
        <v>130500</v>
      </c>
      <c r="C55" s="7">
        <f>RR_ID</f>
        <v>4</v>
      </c>
      <c r="D55" s="1" t="str">
        <f>RR_SHORT_NAME</f>
        <v>BNSF</v>
      </c>
      <c r="E55" s="1" t="str">
        <f>RR_NAME</f>
        <v>Burlington Northern Santa Fe Railroad Company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2017</v>
      </c>
      <c r="B56" s="11">
        <f>RRICC</f>
        <v>130500</v>
      </c>
      <c r="C56" s="7">
        <f>RR_ID</f>
        <v>4</v>
      </c>
      <c r="D56" s="1" t="str">
        <f>RR_SHORT_NAME</f>
        <v>BNSF</v>
      </c>
      <c r="E56" s="1" t="str">
        <f>RR_NAME</f>
        <v>Burlington Northern Santa Fe Railroad Company</v>
      </c>
      <c r="F56" s="1" t="s">
        <v>47056</v>
      </c>
      <c r="G56" s="6">
        <f>E1L117C1</f>
        <v>1.2469360813020886E-2</v>
      </c>
    </row>
    <row r="57" spans="1:7" x14ac:dyDescent="0.2">
      <c r="A57" s="11">
        <f>CURRENT_YEAR</f>
        <v>2017</v>
      </c>
      <c r="B57" s="11">
        <f>RRICC</f>
        <v>130500</v>
      </c>
      <c r="C57" s="7">
        <f>RR_ID</f>
        <v>4</v>
      </c>
      <c r="D57" s="1" t="str">
        <f>RR_SHORT_NAME</f>
        <v>BNSF</v>
      </c>
      <c r="E57" s="1" t="str">
        <f>RR_NAME</f>
        <v>Burlington Northern Santa Fe Railroad Company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2017</v>
      </c>
      <c r="B58" s="11">
        <f>RRICC</f>
        <v>130500</v>
      </c>
      <c r="C58" s="7">
        <f>RR_ID</f>
        <v>4</v>
      </c>
      <c r="D58" s="1" t="str">
        <f>RR_SHORT_NAME</f>
        <v>BNSF</v>
      </c>
      <c r="E58" s="1" t="str">
        <f>RR_NAME</f>
        <v>Burlington Northern Santa Fe Railroad Company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2017</v>
      </c>
      <c r="B59" s="11">
        <f>RRICC</f>
        <v>130500</v>
      </c>
      <c r="C59" s="7">
        <f>RR_ID</f>
        <v>4</v>
      </c>
      <c r="D59" s="1" t="str">
        <f>RR_SHORT_NAME</f>
        <v>BNSF</v>
      </c>
      <c r="E59" s="1" t="str">
        <f>RR_NAME</f>
        <v>Burlington Northern Santa Fe Railroad Company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2017</v>
      </c>
      <c r="B60" s="11">
        <f>RRICC</f>
        <v>130500</v>
      </c>
      <c r="C60" s="7">
        <f>RR_ID</f>
        <v>4</v>
      </c>
      <c r="D60" s="1" t="str">
        <f>RR_SHORT_NAME</f>
        <v>BNSF</v>
      </c>
      <c r="E60" s="1" t="str">
        <f>RR_NAME</f>
        <v>Burlington Northern Santa Fe Railroad Company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2017</v>
      </c>
      <c r="B61" s="11">
        <f>RRICC</f>
        <v>130500</v>
      </c>
      <c r="C61" s="7">
        <f>RR_ID</f>
        <v>4</v>
      </c>
      <c r="D61" s="1" t="str">
        <f>RR_SHORT_NAME</f>
        <v>BNSF</v>
      </c>
      <c r="E61" s="1" t="str">
        <f>RR_NAME</f>
        <v>Burlington Northern Santa Fe Railroad Company</v>
      </c>
      <c r="F61" s="1" t="s">
        <v>47061</v>
      </c>
      <c r="G61" s="6">
        <f>E1L118C3</f>
        <v>0.16192554290475369</v>
      </c>
    </row>
    <row r="62" spans="1:7" x14ac:dyDescent="0.2">
      <c r="A62" s="11">
        <f>CURRENT_YEAR</f>
        <v>2017</v>
      </c>
      <c r="B62" s="11">
        <f>RRICC</f>
        <v>130500</v>
      </c>
      <c r="C62" s="7">
        <f>RR_ID</f>
        <v>4</v>
      </c>
      <c r="D62" s="1" t="str">
        <f>RR_SHORT_NAME</f>
        <v>BNSF</v>
      </c>
      <c r="E62" s="1" t="str">
        <f>RR_NAME</f>
        <v>Burlington Northern Santa Fe Railroad Company</v>
      </c>
      <c r="F62" s="1" t="s">
        <v>47062</v>
      </c>
      <c r="G62" s="6">
        <f>E1L119C1</f>
        <v>0.61643658740456941</v>
      </c>
    </row>
    <row r="63" spans="1:7" x14ac:dyDescent="0.2">
      <c r="A63" s="11">
        <f>CURRENT_YEAR</f>
        <v>2017</v>
      </c>
      <c r="B63" s="11">
        <f>RRICC</f>
        <v>130500</v>
      </c>
      <c r="C63" s="7">
        <f>RR_ID</f>
        <v>4</v>
      </c>
      <c r="D63" s="1" t="str">
        <f>RR_SHORT_NAME</f>
        <v>BNSF</v>
      </c>
      <c r="E63" s="1" t="str">
        <f>RR_NAME</f>
        <v>Burlington Northern Santa Fe Railroad Company</v>
      </c>
      <c r="F63" s="1" t="s">
        <v>47063</v>
      </c>
      <c r="G63" s="6">
        <f>E1L119C2</f>
        <v>0.14682242786933861</v>
      </c>
    </row>
    <row r="64" spans="1:7" x14ac:dyDescent="0.2">
      <c r="A64" s="11">
        <f>CURRENT_YEAR</f>
        <v>2017</v>
      </c>
      <c r="B64" s="11">
        <f>RRICC</f>
        <v>130500</v>
      </c>
      <c r="C64" s="7">
        <f>RR_ID</f>
        <v>4</v>
      </c>
      <c r="D64" s="1" t="str">
        <f>RR_SHORT_NAME</f>
        <v>BNSF</v>
      </c>
      <c r="E64" s="1" t="str">
        <f>RR_NAME</f>
        <v>Burlington Northern Santa Fe Railroad Company</v>
      </c>
      <c r="F64" s="1" t="s">
        <v>47064</v>
      </c>
      <c r="G64" s="6">
        <f>E1L119C3</f>
        <v>9.5463314279139646E-3</v>
      </c>
    </row>
    <row r="65" spans="1:7" x14ac:dyDescent="0.2">
      <c r="A65" s="11">
        <f>CURRENT_YEAR</f>
        <v>2017</v>
      </c>
      <c r="B65" s="11">
        <f>RRICC</f>
        <v>130500</v>
      </c>
      <c r="C65" s="7">
        <f>RR_ID</f>
        <v>4</v>
      </c>
      <c r="D65" s="1" t="str">
        <f>RR_SHORT_NAME</f>
        <v>BNSF</v>
      </c>
      <c r="E65" s="1" t="str">
        <f>RR_NAME</f>
        <v>Burlington Northern Santa Fe Railroad Company</v>
      </c>
      <c r="F65" s="1" t="s">
        <v>47065</v>
      </c>
      <c r="G65" s="6">
        <f>E1L120C1</f>
        <v>48.124585032165385</v>
      </c>
    </row>
    <row r="66" spans="1:7" x14ac:dyDescent="0.2">
      <c r="A66" s="11">
        <f>CURRENT_YEAR</f>
        <v>2017</v>
      </c>
      <c r="B66" s="11">
        <f>RRICC</f>
        <v>130500</v>
      </c>
      <c r="C66" s="7">
        <f>RR_ID</f>
        <v>4</v>
      </c>
      <c r="D66" s="1" t="str">
        <f>RR_SHORT_NAME</f>
        <v>BNSF</v>
      </c>
      <c r="E66" s="1" t="str">
        <f>RR_NAME</f>
        <v>Burlington Northern Santa Fe Railroad Company</v>
      </c>
      <c r="F66" s="1" t="s">
        <v>47066</v>
      </c>
      <c r="G66" s="6">
        <f>E1L120C2</f>
        <v>3.5856876137839024</v>
      </c>
    </row>
    <row r="67" spans="1:7" x14ac:dyDescent="0.2">
      <c r="A67" s="11">
        <f>CURRENT_YEAR</f>
        <v>2017</v>
      </c>
      <c r="B67" s="11">
        <f>RRICC</f>
        <v>130500</v>
      </c>
      <c r="C67" s="7">
        <f>RR_ID</f>
        <v>4</v>
      </c>
      <c r="D67" s="1" t="str">
        <f>RR_SHORT_NAME</f>
        <v>BNSF</v>
      </c>
      <c r="E67" s="1" t="str">
        <f>RR_NAME</f>
        <v>Burlington Northern Santa Fe Railroad Company</v>
      </c>
      <c r="F67" s="1" t="s">
        <v>47067</v>
      </c>
      <c r="G67" s="6">
        <f>E1L120C3</f>
        <v>8.0840322712075459</v>
      </c>
    </row>
    <row r="68" spans="1:7" x14ac:dyDescent="0.2">
      <c r="A68" s="11">
        <f>CURRENT_YEAR</f>
        <v>2017</v>
      </c>
      <c r="B68" s="11">
        <f>RRICC</f>
        <v>130500</v>
      </c>
      <c r="C68" s="7">
        <f>RR_ID</f>
        <v>4</v>
      </c>
      <c r="D68" s="1" t="str">
        <f>RR_SHORT_NAME</f>
        <v>BNSF</v>
      </c>
      <c r="E68" s="1" t="str">
        <f>RR_NAME</f>
        <v>Burlington Northern Santa Fe Railroad Company</v>
      </c>
      <c r="F68" s="1" t="s">
        <v>47068</v>
      </c>
      <c r="G68" s="6">
        <f>E1L121C1</f>
        <v>15.996738667444848</v>
      </c>
    </row>
    <row r="69" spans="1:7" x14ac:dyDescent="0.2">
      <c r="A69" s="11">
        <f>CURRENT_YEAR</f>
        <v>2017</v>
      </c>
      <c r="B69" s="11">
        <f>RRICC</f>
        <v>130500</v>
      </c>
      <c r="C69" s="7">
        <f>RR_ID</f>
        <v>4</v>
      </c>
      <c r="D69" s="1" t="str">
        <f>RR_SHORT_NAME</f>
        <v>BNSF</v>
      </c>
      <c r="E69" s="1" t="str">
        <f>RR_NAME</f>
        <v>Burlington Northern Santa Fe Railroad Company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2017</v>
      </c>
      <c r="B70" s="11">
        <f>RRICC</f>
        <v>130500</v>
      </c>
      <c r="C70" s="7">
        <f>RR_ID</f>
        <v>4</v>
      </c>
      <c r="D70" s="1" t="str">
        <f>RR_SHORT_NAME</f>
        <v>BNSF</v>
      </c>
      <c r="E70" s="1" t="str">
        <f>RR_NAME</f>
        <v>Burlington Northern Santa Fe Railroad Company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2017</v>
      </c>
      <c r="B71" s="11">
        <f>RRICC</f>
        <v>130500</v>
      </c>
      <c r="C71" s="7">
        <f>RR_ID</f>
        <v>4</v>
      </c>
      <c r="D71" s="1" t="str">
        <f>RR_SHORT_NAME</f>
        <v>BNSF</v>
      </c>
      <c r="E71" s="1" t="str">
        <f>RR_NAME</f>
        <v>Burlington Northern Santa Fe Railroad Company</v>
      </c>
      <c r="F71" s="1" t="s">
        <v>47071</v>
      </c>
      <c r="G71" s="6">
        <f>E1L122C1</f>
        <v>353.741372309714</v>
      </c>
    </row>
    <row r="72" spans="1:7" x14ac:dyDescent="0.2">
      <c r="A72" s="11">
        <f>CURRENT_YEAR</f>
        <v>2017</v>
      </c>
      <c r="B72" s="11">
        <f>RRICC</f>
        <v>130500</v>
      </c>
      <c r="C72" s="7">
        <f>RR_ID</f>
        <v>4</v>
      </c>
      <c r="D72" s="1" t="str">
        <f>RR_SHORT_NAME</f>
        <v>BNSF</v>
      </c>
      <c r="E72" s="1" t="str">
        <f>RR_NAME</f>
        <v>Burlington Northern Santa Fe Railroad Company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2017</v>
      </c>
      <c r="B73" s="11">
        <f>RRICC</f>
        <v>130500</v>
      </c>
      <c r="C73" s="7">
        <f>RR_ID</f>
        <v>4</v>
      </c>
      <c r="D73" s="1" t="str">
        <f>RR_SHORT_NAME</f>
        <v>BNSF</v>
      </c>
      <c r="E73" s="1" t="str">
        <f>RR_NAME</f>
        <v>Burlington Northern Santa Fe Railroad Company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2017</v>
      </c>
      <c r="B74" s="11">
        <f>RRICC</f>
        <v>130500</v>
      </c>
      <c r="C74" s="7">
        <f>RR_ID</f>
        <v>4</v>
      </c>
      <c r="D74" s="1" t="str">
        <f>RR_SHORT_NAME</f>
        <v>BNSF</v>
      </c>
      <c r="E74" s="1" t="str">
        <f>RR_NAME</f>
        <v>Burlington Northern Santa Fe Railroad Company</v>
      </c>
      <c r="F74" s="1" t="s">
        <v>47074</v>
      </c>
      <c r="G74" s="6">
        <f>E1L201C1</f>
        <v>6.7025108070487803E-3</v>
      </c>
    </row>
    <row r="75" spans="1:7" x14ac:dyDescent="0.2">
      <c r="A75" s="11">
        <f>CURRENT_YEAR</f>
        <v>2017</v>
      </c>
      <c r="B75" s="11">
        <f>RRICC</f>
        <v>130500</v>
      </c>
      <c r="C75" s="7">
        <f>RR_ID</f>
        <v>4</v>
      </c>
      <c r="D75" s="1" t="str">
        <f>RR_SHORT_NAME</f>
        <v>BNSF</v>
      </c>
      <c r="E75" s="1" t="str">
        <f>RR_NAME</f>
        <v>Burlington Northern Santa Fe Railroad Company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2017</v>
      </c>
      <c r="B76" s="11">
        <f>RRICC</f>
        <v>130500</v>
      </c>
      <c r="C76" s="7">
        <f>RR_ID</f>
        <v>4</v>
      </c>
      <c r="D76" s="1" t="str">
        <f>RR_SHORT_NAME</f>
        <v>BNSF</v>
      </c>
      <c r="E76" s="1" t="str">
        <f>RR_NAME</f>
        <v>Burlington Northern Santa Fe Railroad Company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2017</v>
      </c>
      <c r="B77" s="11">
        <f>RRICC</f>
        <v>130500</v>
      </c>
      <c r="C77" s="7">
        <f>RR_ID</f>
        <v>4</v>
      </c>
      <c r="D77" s="1" t="str">
        <f>RR_SHORT_NAME</f>
        <v>BNSF</v>
      </c>
      <c r="E77" s="1" t="str">
        <f>RR_NAME</f>
        <v>Burlington Northern Santa Fe Railroad Company</v>
      </c>
      <c r="F77" s="1" t="s">
        <v>47077</v>
      </c>
      <c r="G77" s="6">
        <f>E1L201C4</f>
        <v>136.90118586453525</v>
      </c>
    </row>
    <row r="78" spans="1:7" x14ac:dyDescent="0.2">
      <c r="A78" s="11">
        <f>CURRENT_YEAR</f>
        <v>2017</v>
      </c>
      <c r="B78" s="11">
        <f>RRICC</f>
        <v>130500</v>
      </c>
      <c r="C78" s="7">
        <f>RR_ID</f>
        <v>4</v>
      </c>
      <c r="D78" s="1" t="str">
        <f>RR_SHORT_NAME</f>
        <v>BNSF</v>
      </c>
      <c r="E78" s="1" t="str">
        <f>RR_NAME</f>
        <v>Burlington Northern Santa Fe Railroad Company</v>
      </c>
      <c r="F78" s="1" t="s">
        <v>47078</v>
      </c>
      <c r="G78" s="6">
        <f>E1L201C5</f>
        <v>-5627.3422323499926</v>
      </c>
    </row>
    <row r="79" spans="1:7" x14ac:dyDescent="0.2">
      <c r="A79" s="11">
        <f>CURRENT_YEAR</f>
        <v>2017</v>
      </c>
      <c r="B79" s="11">
        <f>RRICC</f>
        <v>130500</v>
      </c>
      <c r="C79" s="7">
        <f>RR_ID</f>
        <v>4</v>
      </c>
      <c r="D79" s="1" t="str">
        <f>RR_SHORT_NAME</f>
        <v>BNSF</v>
      </c>
      <c r="E79" s="1" t="str">
        <f>RR_NAME</f>
        <v>Burlington Northern Santa Fe Railroad Company</v>
      </c>
      <c r="F79" s="1" t="s">
        <v>47079</v>
      </c>
      <c r="G79" s="6">
        <f>E1L201C6</f>
        <v>-229.68906163410617</v>
      </c>
    </row>
    <row r="80" spans="1:7" x14ac:dyDescent="0.2">
      <c r="A80" s="11">
        <f>CURRENT_YEAR</f>
        <v>2017</v>
      </c>
      <c r="B80" s="11">
        <f>RRICC</f>
        <v>130500</v>
      </c>
      <c r="C80" s="7">
        <f>RR_ID</f>
        <v>4</v>
      </c>
      <c r="D80" s="1" t="str">
        <f>RR_SHORT_NAME</f>
        <v>BNSF</v>
      </c>
      <c r="E80" s="1" t="str">
        <f>RR_NAME</f>
        <v>Burlington Northern Santa Fe Railroad Company</v>
      </c>
      <c r="F80" s="1" t="s">
        <v>47080</v>
      </c>
      <c r="G80" s="6">
        <f>E1L201C7</f>
        <v>0.62188367343530637</v>
      </c>
    </row>
    <row r="81" spans="1:7" x14ac:dyDescent="0.2">
      <c r="A81" s="11">
        <f>CURRENT_YEAR</f>
        <v>2017</v>
      </c>
      <c r="B81" s="11">
        <f>RRICC</f>
        <v>130500</v>
      </c>
      <c r="C81" s="7">
        <f>RR_ID</f>
        <v>4</v>
      </c>
      <c r="D81" s="1" t="str">
        <f>RR_SHORT_NAME</f>
        <v>BNSF</v>
      </c>
      <c r="E81" s="1" t="str">
        <f>RR_NAME</f>
        <v>Burlington Northern Santa Fe Railroad Company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2017</v>
      </c>
      <c r="B82" s="11">
        <f>RRICC</f>
        <v>130500</v>
      </c>
      <c r="C82" s="7">
        <f>RR_ID</f>
        <v>4</v>
      </c>
      <c r="D82" s="1" t="str">
        <f>RR_SHORT_NAME</f>
        <v>BNSF</v>
      </c>
      <c r="E82" s="1" t="str">
        <f>RR_NAME</f>
        <v>Burlington Northern Santa Fe Railroad Company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2017</v>
      </c>
      <c r="B83" s="11">
        <f>RRICC</f>
        <v>130500</v>
      </c>
      <c r="C83" s="7">
        <f>RR_ID</f>
        <v>4</v>
      </c>
      <c r="D83" s="1" t="str">
        <f>RR_SHORT_NAME</f>
        <v>BNSF</v>
      </c>
      <c r="E83" s="1" t="str">
        <f>RR_NAME</f>
        <v>Burlington Northern Santa Fe Railroad Company</v>
      </c>
      <c r="F83" s="1" t="s">
        <v>47083</v>
      </c>
      <c r="G83" s="6">
        <f>E1L201C10</f>
        <v>257.2220519799663</v>
      </c>
    </row>
    <row r="84" spans="1:7" x14ac:dyDescent="0.2">
      <c r="A84" s="11">
        <f>CURRENT_YEAR</f>
        <v>2017</v>
      </c>
      <c r="B84" s="11">
        <f>RRICC</f>
        <v>130500</v>
      </c>
      <c r="C84" s="7">
        <f>RR_ID</f>
        <v>4</v>
      </c>
      <c r="D84" s="1" t="str">
        <f>RR_SHORT_NAME</f>
        <v>BNSF</v>
      </c>
      <c r="E84" s="1" t="str">
        <f>RR_NAME</f>
        <v>Burlington Northern Santa Fe Railroad Company</v>
      </c>
      <c r="F84" s="1" t="s">
        <v>47084</v>
      </c>
      <c r="G84" s="6">
        <f>E1L201C11</f>
        <v>-15618.686493829557</v>
      </c>
    </row>
    <row r="85" spans="1:7" x14ac:dyDescent="0.2">
      <c r="A85" s="11">
        <f>CURRENT_YEAR</f>
        <v>2017</v>
      </c>
      <c r="B85" s="11">
        <f>RRICC</f>
        <v>130500</v>
      </c>
      <c r="C85" s="7">
        <f>RR_ID</f>
        <v>4</v>
      </c>
      <c r="D85" s="1" t="str">
        <f>RR_SHORT_NAME</f>
        <v>BNSF</v>
      </c>
      <c r="E85" s="1" t="str">
        <f>RR_NAME</f>
        <v>Burlington Northern Santa Fe Railroad Company</v>
      </c>
      <c r="F85" s="1" t="s">
        <v>47085</v>
      </c>
      <c r="G85" s="6">
        <f>E1L201C12</f>
        <v>-321.12456051201553</v>
      </c>
    </row>
    <row r="86" spans="1:7" x14ac:dyDescent="0.2">
      <c r="A86" s="11">
        <f>CURRENT_YEAR</f>
        <v>2017</v>
      </c>
      <c r="B86" s="11">
        <f>RRICC</f>
        <v>130500</v>
      </c>
      <c r="C86" s="7">
        <f>RR_ID</f>
        <v>4</v>
      </c>
      <c r="D86" s="1" t="str">
        <f>RR_SHORT_NAME</f>
        <v>BNSF</v>
      </c>
      <c r="E86" s="1" t="str">
        <f>RR_NAME</f>
        <v>Burlington Northern Santa Fe Railroad Company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2017</v>
      </c>
      <c r="B87" s="11">
        <f>RRICC</f>
        <v>130500</v>
      </c>
      <c r="C87" s="7">
        <f>RR_ID</f>
        <v>4</v>
      </c>
      <c r="D87" s="1" t="str">
        <f>RR_SHORT_NAME</f>
        <v>BNSF</v>
      </c>
      <c r="E87" s="1" t="str">
        <f>RR_NAME</f>
        <v>Burlington Northern Santa Fe Railroad Company</v>
      </c>
      <c r="F87" s="1" t="s">
        <v>47087</v>
      </c>
      <c r="G87" s="6">
        <f>E1L202C1</f>
        <v>4.0582031445942759E-2</v>
      </c>
    </row>
    <row r="88" spans="1:7" x14ac:dyDescent="0.2">
      <c r="A88" s="11">
        <f>CURRENT_YEAR</f>
        <v>2017</v>
      </c>
      <c r="B88" s="11">
        <f>RRICC</f>
        <v>130500</v>
      </c>
      <c r="C88" s="7">
        <f>RR_ID</f>
        <v>4</v>
      </c>
      <c r="D88" s="1" t="str">
        <f>RR_SHORT_NAME</f>
        <v>BNSF</v>
      </c>
      <c r="E88" s="1" t="str">
        <f>RR_NAME</f>
        <v>Burlington Northern Santa Fe Railroad Company</v>
      </c>
      <c r="F88" s="1" t="s">
        <v>47088</v>
      </c>
      <c r="G88" s="6">
        <f>E1L202C2</f>
        <v>1.9652390260874193E-2</v>
      </c>
    </row>
    <row r="89" spans="1:7" x14ac:dyDescent="0.2">
      <c r="A89" s="11">
        <f>CURRENT_YEAR</f>
        <v>2017</v>
      </c>
      <c r="B89" s="11">
        <f>RRICC</f>
        <v>130500</v>
      </c>
      <c r="C89" s="7">
        <f>RR_ID</f>
        <v>4</v>
      </c>
      <c r="D89" s="1" t="str">
        <f>RR_SHORT_NAME</f>
        <v>BNSF</v>
      </c>
      <c r="E89" s="1" t="str">
        <f>RR_NAME</f>
        <v>Burlington Northern Santa Fe Railroad Company</v>
      </c>
      <c r="F89" s="1" t="s">
        <v>47089</v>
      </c>
      <c r="G89" s="6">
        <f>E1L202C3</f>
        <v>1.2670096476274898E-4</v>
      </c>
    </row>
    <row r="90" spans="1:7" x14ac:dyDescent="0.2">
      <c r="A90" s="11">
        <f>CURRENT_YEAR</f>
        <v>2017</v>
      </c>
      <c r="B90" s="11">
        <f>RRICC</f>
        <v>130500</v>
      </c>
      <c r="C90" s="7">
        <f>RR_ID</f>
        <v>4</v>
      </c>
      <c r="D90" s="1" t="str">
        <f>RR_SHORT_NAME</f>
        <v>BNSF</v>
      </c>
      <c r="E90" s="1" t="str">
        <f>RR_NAME</f>
        <v>Burlington Northern Santa Fe Railroad Company</v>
      </c>
      <c r="F90" s="1" t="s">
        <v>47090</v>
      </c>
      <c r="G90" s="6">
        <f>E1L202C4</f>
        <v>0.10551328175945099</v>
      </c>
    </row>
    <row r="91" spans="1:7" x14ac:dyDescent="0.2">
      <c r="A91" s="11">
        <f>CURRENT_YEAR</f>
        <v>2017</v>
      </c>
      <c r="B91" s="11">
        <f>RRICC</f>
        <v>130500</v>
      </c>
      <c r="C91" s="7">
        <f>RR_ID</f>
        <v>4</v>
      </c>
      <c r="D91" s="1" t="str">
        <f>RR_SHORT_NAME</f>
        <v>BNSF</v>
      </c>
      <c r="E91" s="1" t="str">
        <f>RR_NAME</f>
        <v>Burlington Northern Santa Fe Railroad Company</v>
      </c>
      <c r="F91" s="1" t="s">
        <v>47091</v>
      </c>
      <c r="G91" s="6">
        <f>E1L202C5</f>
        <v>5.1096214678273008E-2</v>
      </c>
    </row>
    <row r="92" spans="1:7" x14ac:dyDescent="0.2">
      <c r="A92" s="11">
        <f>CURRENT_YEAR</f>
        <v>2017</v>
      </c>
      <c r="B92" s="11">
        <f>RRICC</f>
        <v>130500</v>
      </c>
      <c r="C92" s="7">
        <f>RR_ID</f>
        <v>4</v>
      </c>
      <c r="D92" s="1" t="str">
        <f>RR_SHORT_NAME</f>
        <v>BNSF</v>
      </c>
      <c r="E92" s="1" t="str">
        <f>RR_NAME</f>
        <v>Burlington Northern Santa Fe Railroad Company</v>
      </c>
      <c r="F92" s="1" t="s">
        <v>47092</v>
      </c>
      <c r="G92" s="6">
        <f>E1L202C6</f>
        <v>3.2942250838314738E-4</v>
      </c>
    </row>
    <row r="93" spans="1:7" x14ac:dyDescent="0.2">
      <c r="A93" s="11">
        <f>CURRENT_YEAR</f>
        <v>2017</v>
      </c>
      <c r="B93" s="11">
        <f>RRICC</f>
        <v>130500</v>
      </c>
      <c r="C93" s="7">
        <f>RR_ID</f>
        <v>4</v>
      </c>
      <c r="D93" s="1" t="str">
        <f>RR_SHORT_NAME</f>
        <v>BNSF</v>
      </c>
      <c r="E93" s="1" t="str">
        <f>RR_NAME</f>
        <v>Burlington Northern Santa Fe Railroad Company</v>
      </c>
      <c r="F93" s="1" t="s">
        <v>47093</v>
      </c>
      <c r="G93" s="6">
        <f>E1L202C7</f>
        <v>5.441734203416134</v>
      </c>
    </row>
    <row r="94" spans="1:7" x14ac:dyDescent="0.2">
      <c r="A94" s="11">
        <f>CURRENT_YEAR</f>
        <v>2017</v>
      </c>
      <c r="B94" s="11">
        <f>RRICC</f>
        <v>130500</v>
      </c>
      <c r="C94" s="7">
        <f>RR_ID</f>
        <v>4</v>
      </c>
      <c r="D94" s="1" t="str">
        <f>RR_SHORT_NAME</f>
        <v>BNSF</v>
      </c>
      <c r="E94" s="1" t="str">
        <f>RR_NAME</f>
        <v>Burlington Northern Santa Fe Railroad Company</v>
      </c>
      <c r="F94" s="1" t="s">
        <v>47094</v>
      </c>
      <c r="G94" s="6">
        <f>E1L202C8</f>
        <v>10.16325646306718</v>
      </c>
    </row>
    <row r="95" spans="1:7" x14ac:dyDescent="0.2">
      <c r="A95" s="11">
        <f>CURRENT_YEAR</f>
        <v>2017</v>
      </c>
      <c r="B95" s="11">
        <f>RRICC</f>
        <v>130500</v>
      </c>
      <c r="C95" s="7">
        <f>RR_ID</f>
        <v>4</v>
      </c>
      <c r="D95" s="1" t="str">
        <f>RR_SHORT_NAME</f>
        <v>BNSF</v>
      </c>
      <c r="E95" s="1" t="str">
        <f>RR_NAME</f>
        <v>Burlington Northern Santa Fe Railroad Company</v>
      </c>
      <c r="F95" s="1" t="s">
        <v>47095</v>
      </c>
      <c r="G95" s="6">
        <f>E1L202C9</f>
        <v>1.6479519962146597E-2</v>
      </c>
    </row>
    <row r="96" spans="1:7" x14ac:dyDescent="0.2">
      <c r="A96" s="11">
        <f>CURRENT_YEAR</f>
        <v>2017</v>
      </c>
      <c r="B96" s="11">
        <f>RRICC</f>
        <v>130500</v>
      </c>
      <c r="C96" s="7">
        <f>RR_ID</f>
        <v>4</v>
      </c>
      <c r="D96" s="1" t="str">
        <f>RR_SHORT_NAME</f>
        <v>BNSF</v>
      </c>
      <c r="E96" s="1" t="str">
        <f>RR_NAME</f>
        <v>Burlington Northern Santa Fe Railroad Company</v>
      </c>
      <c r="F96" s="1" t="s">
        <v>47096</v>
      </c>
      <c r="G96" s="6">
        <f>E1L202C10</f>
        <v>5.4417342034161367</v>
      </c>
    </row>
    <row r="97" spans="1:7" x14ac:dyDescent="0.2">
      <c r="A97" s="11">
        <f>CURRENT_YEAR</f>
        <v>2017</v>
      </c>
      <c r="B97" s="11">
        <f>RRICC</f>
        <v>130500</v>
      </c>
      <c r="C97" s="7">
        <f>RR_ID</f>
        <v>4</v>
      </c>
      <c r="D97" s="1" t="str">
        <f>RR_SHORT_NAME</f>
        <v>BNSF</v>
      </c>
      <c r="E97" s="1" t="str">
        <f>RR_NAME</f>
        <v>Burlington Northern Santa Fe Railroad Company</v>
      </c>
      <c r="F97" s="1" t="s">
        <v>47097</v>
      </c>
      <c r="G97" s="6">
        <f>E1L202C11</f>
        <v>10.16325646306718</v>
      </c>
    </row>
    <row r="98" spans="1:7" x14ac:dyDescent="0.2">
      <c r="A98" s="11">
        <f>CURRENT_YEAR</f>
        <v>2017</v>
      </c>
      <c r="B98" s="11">
        <f>RRICC</f>
        <v>130500</v>
      </c>
      <c r="C98" s="7">
        <f>RR_ID</f>
        <v>4</v>
      </c>
      <c r="D98" s="1" t="str">
        <f>RR_SHORT_NAME</f>
        <v>BNSF</v>
      </c>
      <c r="E98" s="1" t="str">
        <f>RR_NAME</f>
        <v>Burlington Northern Santa Fe Railroad Company</v>
      </c>
      <c r="F98" s="1" t="s">
        <v>47098</v>
      </c>
      <c r="G98" s="6">
        <f>E1L202C12</f>
        <v>1.6479519962146597E-2</v>
      </c>
    </row>
    <row r="99" spans="1:7" x14ac:dyDescent="0.2">
      <c r="A99" s="11">
        <f>CURRENT_YEAR</f>
        <v>2017</v>
      </c>
      <c r="B99" s="11">
        <f>RRICC</f>
        <v>130500</v>
      </c>
      <c r="C99" s="7">
        <f>RR_ID</f>
        <v>4</v>
      </c>
      <c r="D99" s="1" t="str">
        <f>RR_SHORT_NAME</f>
        <v>BNSF</v>
      </c>
      <c r="E99" s="1" t="str">
        <f>RR_NAME</f>
        <v>Burlington Northern Santa Fe Railroad Company</v>
      </c>
      <c r="F99" s="1" t="s">
        <v>47099</v>
      </c>
      <c r="G99" s="6">
        <f>E1L202C13</f>
        <v>0.25306929113516657</v>
      </c>
    </row>
    <row r="100" spans="1:7" x14ac:dyDescent="0.2">
      <c r="A100" s="11">
        <f>CURRENT_YEAR</f>
        <v>2017</v>
      </c>
      <c r="B100" s="11">
        <f>RRICC</f>
        <v>130500</v>
      </c>
      <c r="C100" s="7">
        <f>RR_ID</f>
        <v>4</v>
      </c>
      <c r="D100" s="1" t="str">
        <f>RR_SHORT_NAME</f>
        <v>BNSF</v>
      </c>
      <c r="E100" s="1" t="str">
        <f>RR_NAME</f>
        <v>Burlington Northern Santa Fe Railroad Company</v>
      </c>
      <c r="F100" s="1" t="s">
        <v>47100</v>
      </c>
      <c r="G100" s="6">
        <f>E1L203C1</f>
        <v>4.7869724229173537E-2</v>
      </c>
    </row>
    <row r="101" spans="1:7" x14ac:dyDescent="0.2">
      <c r="A101" s="11">
        <f>CURRENT_YEAR</f>
        <v>2017</v>
      </c>
      <c r="B101" s="11">
        <f>RRICC</f>
        <v>130500</v>
      </c>
      <c r="C101" s="7">
        <f>RR_ID</f>
        <v>4</v>
      </c>
      <c r="D101" s="1" t="str">
        <f>RR_SHORT_NAME</f>
        <v>BNSF</v>
      </c>
      <c r="E101" s="1" t="str">
        <f>RR_NAME</f>
        <v>Burlington Northern Santa Fe Railroad Company</v>
      </c>
      <c r="F101" s="1" t="s">
        <v>47101</v>
      </c>
      <c r="G101" s="6">
        <f>E1L203C2</f>
        <v>3.1897446612481589E-2</v>
      </c>
    </row>
    <row r="102" spans="1:7" x14ac:dyDescent="0.2">
      <c r="A102" s="11">
        <f>CURRENT_YEAR</f>
        <v>2017</v>
      </c>
      <c r="B102" s="11">
        <f>RRICC</f>
        <v>130500</v>
      </c>
      <c r="C102" s="7">
        <f>RR_ID</f>
        <v>4</v>
      </c>
      <c r="D102" s="1" t="str">
        <f>RR_SHORT_NAME</f>
        <v>BNSF</v>
      </c>
      <c r="E102" s="1" t="str">
        <f>RR_NAME</f>
        <v>Burlington Northern Santa Fe Railroad Company</v>
      </c>
      <c r="F102" s="1" t="s">
        <v>47102</v>
      </c>
      <c r="G102" s="6">
        <f>E1L203C3</f>
        <v>1.7144022355828552E-2</v>
      </c>
    </row>
    <row r="103" spans="1:7" x14ac:dyDescent="0.2">
      <c r="A103" s="11">
        <f>CURRENT_YEAR</f>
        <v>2017</v>
      </c>
      <c r="B103" s="11">
        <f>RRICC</f>
        <v>130500</v>
      </c>
      <c r="C103" s="7">
        <f>RR_ID</f>
        <v>4</v>
      </c>
      <c r="D103" s="1" t="str">
        <f>RR_SHORT_NAME</f>
        <v>BNSF</v>
      </c>
      <c r="E103" s="1" t="str">
        <f>RR_NAME</f>
        <v>Burlington Northern Santa Fe Railroad Company</v>
      </c>
      <c r="F103" s="1" t="s">
        <v>47103</v>
      </c>
      <c r="G103" s="6">
        <f>E1L203C4</f>
        <v>0.12446128299585124</v>
      </c>
    </row>
    <row r="104" spans="1:7" x14ac:dyDescent="0.2">
      <c r="A104" s="11">
        <f>CURRENT_YEAR</f>
        <v>2017</v>
      </c>
      <c r="B104" s="11">
        <f>RRICC</f>
        <v>130500</v>
      </c>
      <c r="C104" s="7">
        <f>RR_ID</f>
        <v>4</v>
      </c>
      <c r="D104" s="1" t="str">
        <f>RR_SHORT_NAME</f>
        <v>BNSF</v>
      </c>
      <c r="E104" s="1" t="str">
        <f>RR_NAME</f>
        <v>Burlington Northern Santa Fe Railroad Company</v>
      </c>
      <c r="F104" s="1" t="s">
        <v>47104</v>
      </c>
      <c r="G104" s="6">
        <f>E1L203C5</f>
        <v>8.2933361192451968E-2</v>
      </c>
    </row>
    <row r="105" spans="1:7" x14ac:dyDescent="0.2">
      <c r="A105" s="11">
        <f>CURRENT_YEAR</f>
        <v>2017</v>
      </c>
      <c r="B105" s="11">
        <f>RRICC</f>
        <v>130500</v>
      </c>
      <c r="C105" s="7">
        <f>RR_ID</f>
        <v>4</v>
      </c>
      <c r="D105" s="1" t="str">
        <f>RR_SHORT_NAME</f>
        <v>BNSF</v>
      </c>
      <c r="E105" s="1" t="str">
        <f>RR_NAME</f>
        <v>Burlington Northern Santa Fe Railroad Company</v>
      </c>
      <c r="F105" s="1" t="s">
        <v>47105</v>
      </c>
      <c r="G105" s="6">
        <f>E1L203C6</f>
        <v>4.4574458125154232E-2</v>
      </c>
    </row>
    <row r="106" spans="1:7" x14ac:dyDescent="0.2">
      <c r="A106" s="11">
        <f>CURRENT_YEAR</f>
        <v>2017</v>
      </c>
      <c r="B106" s="11">
        <f>RRICC</f>
        <v>130500</v>
      </c>
      <c r="C106" s="7">
        <f>RR_ID</f>
        <v>4</v>
      </c>
      <c r="D106" s="1" t="str">
        <f>RR_SHORT_NAME</f>
        <v>BNSF</v>
      </c>
      <c r="E106" s="1" t="str">
        <f>RR_NAME</f>
        <v>Burlington Northern Santa Fe Railroad Company</v>
      </c>
      <c r="F106" s="1" t="s">
        <v>47106</v>
      </c>
      <c r="G106" s="6">
        <f>E1L203C7</f>
        <v>5.1879478569456774</v>
      </c>
    </row>
    <row r="107" spans="1:7" x14ac:dyDescent="0.2">
      <c r="A107" s="11">
        <f>CURRENT_YEAR</f>
        <v>2017</v>
      </c>
      <c r="B107" s="11">
        <f>RRICC</f>
        <v>130500</v>
      </c>
      <c r="C107" s="7">
        <f>RR_ID</f>
        <v>4</v>
      </c>
      <c r="D107" s="1" t="str">
        <f>RR_SHORT_NAME</f>
        <v>BNSF</v>
      </c>
      <c r="E107" s="1" t="str">
        <f>RR_NAME</f>
        <v>Burlington Northern Santa Fe Railroad Company</v>
      </c>
      <c r="F107" s="1" t="s">
        <v>47107</v>
      </c>
      <c r="G107" s="6">
        <f>E1L203C8</f>
        <v>10.601428511718169</v>
      </c>
    </row>
    <row r="108" spans="1:7" x14ac:dyDescent="0.2">
      <c r="A108" s="11">
        <f>CURRENT_YEAR</f>
        <v>2017</v>
      </c>
      <c r="B108" s="11">
        <f>RRICC</f>
        <v>130500</v>
      </c>
      <c r="C108" s="7">
        <f>RR_ID</f>
        <v>4</v>
      </c>
      <c r="D108" s="1" t="str">
        <f>RR_SHORT_NAME</f>
        <v>BNSF</v>
      </c>
      <c r="E108" s="1" t="str">
        <f>RR_NAME</f>
        <v>Burlington Northern Santa Fe Railroad Company</v>
      </c>
      <c r="F108" s="1" t="s">
        <v>47108</v>
      </c>
      <c r="G108" s="6">
        <f>E1L203C9</f>
        <v>2.5803659967832262</v>
      </c>
    </row>
    <row r="109" spans="1:7" x14ac:dyDescent="0.2">
      <c r="A109" s="11">
        <f>CURRENT_YEAR</f>
        <v>2017</v>
      </c>
      <c r="B109" s="11">
        <f>RRICC</f>
        <v>130500</v>
      </c>
      <c r="C109" s="7">
        <f>RR_ID</f>
        <v>4</v>
      </c>
      <c r="D109" s="1" t="str">
        <f>RR_SHORT_NAME</f>
        <v>BNSF</v>
      </c>
      <c r="E109" s="1" t="str">
        <f>RR_NAME</f>
        <v>Burlington Northern Santa Fe Railroad Company</v>
      </c>
      <c r="F109" s="1" t="s">
        <v>47109</v>
      </c>
      <c r="G109" s="6">
        <f>E1L203C10</f>
        <v>5.1879478569456774</v>
      </c>
    </row>
    <row r="110" spans="1:7" x14ac:dyDescent="0.2">
      <c r="A110" s="11">
        <f>CURRENT_YEAR</f>
        <v>2017</v>
      </c>
      <c r="B110" s="11">
        <f>RRICC</f>
        <v>130500</v>
      </c>
      <c r="C110" s="7">
        <f>RR_ID</f>
        <v>4</v>
      </c>
      <c r="D110" s="1" t="str">
        <f>RR_SHORT_NAME</f>
        <v>BNSF</v>
      </c>
      <c r="E110" s="1" t="str">
        <f>RR_NAME</f>
        <v>Burlington Northern Santa Fe Railroad Company</v>
      </c>
      <c r="F110" s="1" t="s">
        <v>47110</v>
      </c>
      <c r="G110" s="6">
        <f>E1L203C11</f>
        <v>10.601428511718169</v>
      </c>
    </row>
    <row r="111" spans="1:7" x14ac:dyDescent="0.2">
      <c r="A111" s="11">
        <f>CURRENT_YEAR</f>
        <v>2017</v>
      </c>
      <c r="B111" s="11">
        <f>RRICC</f>
        <v>130500</v>
      </c>
      <c r="C111" s="7">
        <f>RR_ID</f>
        <v>4</v>
      </c>
      <c r="D111" s="1" t="str">
        <f>RR_SHORT_NAME</f>
        <v>BNSF</v>
      </c>
      <c r="E111" s="1" t="str">
        <f>RR_NAME</f>
        <v>Burlington Northern Santa Fe Railroad Company</v>
      </c>
      <c r="F111" s="1" t="s">
        <v>47111</v>
      </c>
      <c r="G111" s="6">
        <f>E1L203C12</f>
        <v>2.5803659967832262</v>
      </c>
    </row>
    <row r="112" spans="1:7" x14ac:dyDescent="0.2">
      <c r="A112" s="11">
        <f>CURRENT_YEAR</f>
        <v>2017</v>
      </c>
      <c r="B112" s="11">
        <f>RRICC</f>
        <v>130500</v>
      </c>
      <c r="C112" s="7">
        <f>RR_ID</f>
        <v>4</v>
      </c>
      <c r="D112" s="1" t="str">
        <f>RR_SHORT_NAME</f>
        <v>BNSF</v>
      </c>
      <c r="E112" s="1" t="str">
        <f>RR_NAME</f>
        <v>Burlington Northern Santa Fe Railroad Company</v>
      </c>
      <c r="F112" s="1" t="s">
        <v>47112</v>
      </c>
      <c r="G112" s="6">
        <f>E1L203C13</f>
        <v>0.32048959429206969</v>
      </c>
    </row>
    <row r="113" spans="1:7" x14ac:dyDescent="0.2">
      <c r="A113" s="11">
        <f>CURRENT_YEAR</f>
        <v>2017</v>
      </c>
      <c r="B113" s="11">
        <f>RRICC</f>
        <v>130500</v>
      </c>
      <c r="C113" s="7">
        <f>RR_ID</f>
        <v>4</v>
      </c>
      <c r="D113" s="1" t="str">
        <f>RR_SHORT_NAME</f>
        <v>BNSF</v>
      </c>
      <c r="E113" s="1" t="str">
        <f>RR_NAME</f>
        <v>Burlington Northern Santa Fe Railroad Company</v>
      </c>
      <c r="F113" s="1" t="s">
        <v>47113</v>
      </c>
      <c r="G113" s="6">
        <f>E1L204C1</f>
        <v>4.6420778557917222E-2</v>
      </c>
    </row>
    <row r="114" spans="1:7" x14ac:dyDescent="0.2">
      <c r="A114" s="11">
        <f>CURRENT_YEAR</f>
        <v>2017</v>
      </c>
      <c r="B114" s="11">
        <f>RRICC</f>
        <v>130500</v>
      </c>
      <c r="C114" s="7">
        <f>RR_ID</f>
        <v>4</v>
      </c>
      <c r="D114" s="1" t="str">
        <f>RR_SHORT_NAME</f>
        <v>BNSF</v>
      </c>
      <c r="E114" s="1" t="str">
        <f>RR_NAME</f>
        <v>Burlington Northern Santa Fe Railroad Company</v>
      </c>
      <c r="F114" s="1" t="s">
        <v>47114</v>
      </c>
      <c r="G114" s="6">
        <f>E1L204C2</f>
        <v>1.4784168785564413E-3</v>
      </c>
    </row>
    <row r="115" spans="1:7" x14ac:dyDescent="0.2">
      <c r="A115" s="11">
        <f>CURRENT_YEAR</f>
        <v>2017</v>
      </c>
      <c r="B115" s="11">
        <f>RRICC</f>
        <v>130500</v>
      </c>
      <c r="C115" s="7">
        <f>RR_ID</f>
        <v>4</v>
      </c>
      <c r="D115" s="1" t="str">
        <f>RR_SHORT_NAME</f>
        <v>BNSF</v>
      </c>
      <c r="E115" s="1" t="str">
        <f>RR_NAME</f>
        <v>Burlington Northern Santa Fe Railroad Company</v>
      </c>
      <c r="F115" s="1" t="s">
        <v>47115</v>
      </c>
      <c r="G115" s="6">
        <f>E1L204C3</f>
        <v>7.7050352273972901E-3</v>
      </c>
    </row>
    <row r="116" spans="1:7" x14ac:dyDescent="0.2">
      <c r="A116" s="11">
        <f>CURRENT_YEAR</f>
        <v>2017</v>
      </c>
      <c r="B116" s="11">
        <f>RRICC</f>
        <v>130500</v>
      </c>
      <c r="C116" s="7">
        <f>RR_ID</f>
        <v>4</v>
      </c>
      <c r="D116" s="1" t="str">
        <f>RR_SHORT_NAME</f>
        <v>BNSF</v>
      </c>
      <c r="E116" s="1" t="str">
        <f>RR_NAME</f>
        <v>Burlington Northern Santa Fe Railroad Company</v>
      </c>
      <c r="F116" s="1" t="s">
        <v>47116</v>
      </c>
      <c r="G116" s="6">
        <f>E1L204C4</f>
        <v>0.12069402425058488</v>
      </c>
    </row>
    <row r="117" spans="1:7" x14ac:dyDescent="0.2">
      <c r="A117" s="11">
        <f>CURRENT_YEAR</f>
        <v>2017</v>
      </c>
      <c r="B117" s="11">
        <f>RRICC</f>
        <v>130500</v>
      </c>
      <c r="C117" s="7">
        <f>RR_ID</f>
        <v>4</v>
      </c>
      <c r="D117" s="1" t="str">
        <f>RR_SHORT_NAME</f>
        <v>BNSF</v>
      </c>
      <c r="E117" s="1" t="str">
        <f>RR_NAME</f>
        <v>Burlington Northern Santa Fe Railroad Company</v>
      </c>
      <c r="F117" s="1" t="s">
        <v>47117</v>
      </c>
      <c r="G117" s="6">
        <f>E1L204C5</f>
        <v>3.8438838842467359E-3</v>
      </c>
    </row>
    <row r="118" spans="1:7" x14ac:dyDescent="0.2">
      <c r="A118" s="11">
        <f>CURRENT_YEAR</f>
        <v>2017</v>
      </c>
      <c r="B118" s="11">
        <f>RRICC</f>
        <v>130500</v>
      </c>
      <c r="C118" s="7">
        <f>RR_ID</f>
        <v>4</v>
      </c>
      <c r="D118" s="1" t="str">
        <f>RR_SHORT_NAME</f>
        <v>BNSF</v>
      </c>
      <c r="E118" s="1" t="str">
        <f>RR_NAME</f>
        <v>Burlington Northern Santa Fe Railroad Company</v>
      </c>
      <c r="F118" s="1" t="s">
        <v>47118</v>
      </c>
      <c r="G118" s="6">
        <f>E1L204C6</f>
        <v>2.0033091591232902E-2</v>
      </c>
    </row>
    <row r="119" spans="1:7" x14ac:dyDescent="0.2">
      <c r="A119" s="11">
        <f>CURRENT_YEAR</f>
        <v>2017</v>
      </c>
      <c r="B119" s="11">
        <f>RRICC</f>
        <v>130500</v>
      </c>
      <c r="C119" s="7">
        <f>RR_ID</f>
        <v>4</v>
      </c>
      <c r="D119" s="1" t="str">
        <f>RR_SHORT_NAME</f>
        <v>BNSF</v>
      </c>
      <c r="E119" s="1" t="str">
        <f>RR_NAME</f>
        <v>Burlington Northern Santa Fe Railroad Company</v>
      </c>
      <c r="F119" s="1" t="s">
        <v>47119</v>
      </c>
      <c r="G119" s="6">
        <f>E1L204C7</f>
        <v>5.2611757769186296</v>
      </c>
    </row>
    <row r="120" spans="1:7" x14ac:dyDescent="0.2">
      <c r="A120" s="11">
        <f>CURRENT_YEAR</f>
        <v>2017</v>
      </c>
      <c r="B120" s="11">
        <f>RRICC</f>
        <v>130500</v>
      </c>
      <c r="C120" s="7">
        <f>RR_ID</f>
        <v>4</v>
      </c>
      <c r="D120" s="1" t="str">
        <f>RR_SHORT_NAME</f>
        <v>BNSF</v>
      </c>
      <c r="E120" s="1" t="str">
        <f>RR_NAME</f>
        <v>Burlington Northern Santa Fe Railroad Company</v>
      </c>
      <c r="F120" s="1" t="s">
        <v>47120</v>
      </c>
      <c r="G120" s="6">
        <f>E1L204C8</f>
        <v>0.21989381427315685</v>
      </c>
    </row>
    <row r="121" spans="1:7" x14ac:dyDescent="0.2">
      <c r="A121" s="11">
        <f>CURRENT_YEAR</f>
        <v>2017</v>
      </c>
      <c r="B121" s="11">
        <f>RRICC</f>
        <v>130500</v>
      </c>
      <c r="C121" s="7">
        <f>RR_ID</f>
        <v>4</v>
      </c>
      <c r="D121" s="1" t="str">
        <f>RR_SHORT_NAME</f>
        <v>BNSF</v>
      </c>
      <c r="E121" s="1" t="str">
        <f>RR_NAME</f>
        <v>Burlington Northern Santa Fe Railroad Company</v>
      </c>
      <c r="F121" s="1" t="s">
        <v>47121</v>
      </c>
      <c r="G121" s="6">
        <f>E1L204C9</f>
        <v>1.2216882771144748</v>
      </c>
    </row>
    <row r="122" spans="1:7" x14ac:dyDescent="0.2">
      <c r="A122" s="11">
        <f>CURRENT_YEAR</f>
        <v>2017</v>
      </c>
      <c r="B122" s="11">
        <f>RRICC</f>
        <v>130500</v>
      </c>
      <c r="C122" s="7">
        <f>RR_ID</f>
        <v>4</v>
      </c>
      <c r="D122" s="1" t="str">
        <f>RR_SHORT_NAME</f>
        <v>BNSF</v>
      </c>
      <c r="E122" s="1" t="str">
        <f>RR_NAME</f>
        <v>Burlington Northern Santa Fe Railroad Company</v>
      </c>
      <c r="F122" s="1" t="s">
        <v>47122</v>
      </c>
      <c r="G122" s="6">
        <f>E1L204C10</f>
        <v>5.2611757769186278</v>
      </c>
    </row>
    <row r="123" spans="1:7" x14ac:dyDescent="0.2">
      <c r="A123" s="11">
        <f>CURRENT_YEAR</f>
        <v>2017</v>
      </c>
      <c r="B123" s="11">
        <f>RRICC</f>
        <v>130500</v>
      </c>
      <c r="C123" s="7">
        <f>RR_ID</f>
        <v>4</v>
      </c>
      <c r="D123" s="1" t="str">
        <f>RR_SHORT_NAME</f>
        <v>BNSF</v>
      </c>
      <c r="E123" s="1" t="str">
        <f>RR_NAME</f>
        <v>Burlington Northern Santa Fe Railroad Company</v>
      </c>
      <c r="F123" s="1" t="s">
        <v>47123</v>
      </c>
      <c r="G123" s="6">
        <f>E1L204C11</f>
        <v>0.21989381427315685</v>
      </c>
    </row>
    <row r="124" spans="1:7" x14ac:dyDescent="0.2">
      <c r="A124" s="11">
        <f>CURRENT_YEAR</f>
        <v>2017</v>
      </c>
      <c r="B124" s="11">
        <f>RRICC</f>
        <v>130500</v>
      </c>
      <c r="C124" s="7">
        <f>RR_ID</f>
        <v>4</v>
      </c>
      <c r="D124" s="1" t="str">
        <f>RR_SHORT_NAME</f>
        <v>BNSF</v>
      </c>
      <c r="E124" s="1" t="str">
        <f>RR_NAME</f>
        <v>Burlington Northern Santa Fe Railroad Company</v>
      </c>
      <c r="F124" s="1" t="s">
        <v>47124</v>
      </c>
      <c r="G124" s="6">
        <f>E1L204C12</f>
        <v>1.2216882771144748</v>
      </c>
    </row>
    <row r="125" spans="1:7" x14ac:dyDescent="0.2">
      <c r="A125" s="11">
        <f>CURRENT_YEAR</f>
        <v>2017</v>
      </c>
      <c r="B125" s="11">
        <f>RRICC</f>
        <v>130500</v>
      </c>
      <c r="C125" s="7">
        <f>RR_ID</f>
        <v>4</v>
      </c>
      <c r="D125" s="1" t="str">
        <f>RR_SHORT_NAME</f>
        <v>BNSF</v>
      </c>
      <c r="E125" s="1" t="str">
        <f>RR_NAME</f>
        <v>Burlington Northern Santa Fe Railroad Company</v>
      </c>
      <c r="F125" s="1" t="s">
        <v>47125</v>
      </c>
      <c r="G125" s="6">
        <f>E1L204C13</f>
        <v>1.3998599794658925E-3</v>
      </c>
    </row>
    <row r="126" spans="1:7" x14ac:dyDescent="0.2">
      <c r="A126" s="11">
        <f>CURRENT_YEAR</f>
        <v>2017</v>
      </c>
      <c r="B126" s="11">
        <f>RRICC</f>
        <v>130500</v>
      </c>
      <c r="C126" s="7">
        <f>RR_ID</f>
        <v>4</v>
      </c>
      <c r="D126" s="1" t="str">
        <f>RR_SHORT_NAME</f>
        <v>BNSF</v>
      </c>
      <c r="E126" s="1" t="str">
        <f>RR_NAME</f>
        <v>Burlington Northern Santa Fe Railroad Company</v>
      </c>
      <c r="F126" s="1" t="s">
        <v>47126</v>
      </c>
      <c r="G126" s="6">
        <f>E1L205C1</f>
        <v>7.9978729768643009E-2</v>
      </c>
    </row>
    <row r="127" spans="1:7" x14ac:dyDescent="0.2">
      <c r="A127" s="11">
        <f>CURRENT_YEAR</f>
        <v>2017</v>
      </c>
      <c r="B127" s="11">
        <f>RRICC</f>
        <v>130500</v>
      </c>
      <c r="C127" s="7">
        <f>RR_ID</f>
        <v>4</v>
      </c>
      <c r="D127" s="1" t="str">
        <f>RR_SHORT_NAME</f>
        <v>BNSF</v>
      </c>
      <c r="E127" s="1" t="str">
        <f>RR_NAME</f>
        <v>Burlington Northern Santa Fe Railroad Company</v>
      </c>
      <c r="F127" s="1" t="s">
        <v>47127</v>
      </c>
      <c r="G127" s="6">
        <f>E1L205C2</f>
        <v>2.5722167727196925E-2</v>
      </c>
    </row>
    <row r="128" spans="1:7" x14ac:dyDescent="0.2">
      <c r="A128" s="11">
        <f>CURRENT_YEAR</f>
        <v>2017</v>
      </c>
      <c r="B128" s="11">
        <f>RRICC</f>
        <v>130500</v>
      </c>
      <c r="C128" s="7">
        <f>RR_ID</f>
        <v>4</v>
      </c>
      <c r="D128" s="1" t="str">
        <f>RR_SHORT_NAME</f>
        <v>BNSF</v>
      </c>
      <c r="E128" s="1" t="str">
        <f>RR_NAME</f>
        <v>Burlington Northern Santa Fe Railroad Company</v>
      </c>
      <c r="F128" s="1" t="s">
        <v>47128</v>
      </c>
      <c r="G128" s="6">
        <f>E1L205C3</f>
        <v>2.3650902945017156E-2</v>
      </c>
    </row>
    <row r="129" spans="1:7" x14ac:dyDescent="0.2">
      <c r="A129" s="11">
        <f>CURRENT_YEAR</f>
        <v>2017</v>
      </c>
      <c r="B129" s="11">
        <f>RRICC</f>
        <v>130500</v>
      </c>
      <c r="C129" s="7">
        <f>RR_ID</f>
        <v>4</v>
      </c>
      <c r="D129" s="1" t="str">
        <f>RR_SHORT_NAME</f>
        <v>BNSF</v>
      </c>
      <c r="E129" s="1" t="str">
        <f>RR_NAME</f>
        <v>Burlington Northern Santa Fe Railroad Company</v>
      </c>
      <c r="F129" s="1" t="s">
        <v>47129</v>
      </c>
      <c r="G129" s="6">
        <f>E1L205C4</f>
        <v>0.20794469739847168</v>
      </c>
    </row>
    <row r="130" spans="1:7" x14ac:dyDescent="0.2">
      <c r="A130" s="11">
        <f>CURRENT_YEAR</f>
        <v>2017</v>
      </c>
      <c r="B130" s="11">
        <f>RRICC</f>
        <v>130500</v>
      </c>
      <c r="C130" s="7">
        <f>RR_ID</f>
        <v>4</v>
      </c>
      <c r="D130" s="1" t="str">
        <f>RR_SHORT_NAME</f>
        <v>BNSF</v>
      </c>
      <c r="E130" s="1" t="str">
        <f>RR_NAME</f>
        <v>Burlington Northern Santa Fe Railroad Company</v>
      </c>
      <c r="F130" s="1" t="s">
        <v>47130</v>
      </c>
      <c r="G130" s="6">
        <f>E1L205C5</f>
        <v>6.6877636090711998E-2</v>
      </c>
    </row>
    <row r="131" spans="1:7" x14ac:dyDescent="0.2">
      <c r="A131" s="11">
        <f>CURRENT_YEAR</f>
        <v>2017</v>
      </c>
      <c r="B131" s="11">
        <f>RRICC</f>
        <v>130500</v>
      </c>
      <c r="C131" s="7">
        <f>RR_ID</f>
        <v>4</v>
      </c>
      <c r="D131" s="1" t="str">
        <f>RR_SHORT_NAME</f>
        <v>BNSF</v>
      </c>
      <c r="E131" s="1" t="str">
        <f>RR_NAME</f>
        <v>Burlington Northern Santa Fe Railroad Company</v>
      </c>
      <c r="F131" s="1" t="s">
        <v>47131</v>
      </c>
      <c r="G131" s="6">
        <f>E1L205C6</f>
        <v>6.1492347657044685E-2</v>
      </c>
    </row>
    <row r="132" spans="1:7" x14ac:dyDescent="0.2">
      <c r="A132" s="11">
        <f>CURRENT_YEAR</f>
        <v>2017</v>
      </c>
      <c r="B132" s="11">
        <f>RRICC</f>
        <v>130500</v>
      </c>
      <c r="C132" s="7">
        <f>RR_ID</f>
        <v>4</v>
      </c>
      <c r="D132" s="1" t="str">
        <f>RR_SHORT_NAME</f>
        <v>BNSF</v>
      </c>
      <c r="E132" s="1" t="str">
        <f>RR_NAME</f>
        <v>Burlington Northern Santa Fe Railroad Company</v>
      </c>
      <c r="F132" s="1" t="s">
        <v>47132</v>
      </c>
      <c r="G132" s="6">
        <f>E1L205C7</f>
        <v>8.6234004832973419</v>
      </c>
    </row>
    <row r="133" spans="1:7" x14ac:dyDescent="0.2">
      <c r="A133" s="11">
        <f>CURRENT_YEAR</f>
        <v>2017</v>
      </c>
      <c r="B133" s="11">
        <f>RRICC</f>
        <v>130500</v>
      </c>
      <c r="C133" s="7">
        <f>RR_ID</f>
        <v>4</v>
      </c>
      <c r="D133" s="1" t="str">
        <f>RR_SHORT_NAME</f>
        <v>BNSF</v>
      </c>
      <c r="E133" s="1" t="str">
        <f>RR_NAME</f>
        <v>Burlington Northern Santa Fe Railroad Company</v>
      </c>
      <c r="F133" s="1" t="s">
        <v>47133</v>
      </c>
      <c r="G133" s="6">
        <f>E1L205C8</f>
        <v>30.057471389152621</v>
      </c>
    </row>
    <row r="134" spans="1:7" x14ac:dyDescent="0.2">
      <c r="A134" s="11">
        <f>CURRENT_YEAR</f>
        <v>2017</v>
      </c>
      <c r="B134" s="11">
        <f>RRICC</f>
        <v>130500</v>
      </c>
      <c r="C134" s="7">
        <f>RR_ID</f>
        <v>4</v>
      </c>
      <c r="D134" s="1" t="str">
        <f>RR_SHORT_NAME</f>
        <v>BNSF</v>
      </c>
      <c r="E134" s="1" t="str">
        <f>RR_NAME</f>
        <v>Burlington Northern Santa Fe Railroad Company</v>
      </c>
      <c r="F134" s="1" t="s">
        <v>47134</v>
      </c>
      <c r="G134" s="6">
        <f>E1L205C9</f>
        <v>3.8071519739258899</v>
      </c>
    </row>
    <row r="135" spans="1:7" x14ac:dyDescent="0.2">
      <c r="A135" s="11">
        <f>CURRENT_YEAR</f>
        <v>2017</v>
      </c>
      <c r="B135" s="11">
        <f>RRICC</f>
        <v>130500</v>
      </c>
      <c r="C135" s="7">
        <f>RR_ID</f>
        <v>4</v>
      </c>
      <c r="D135" s="1" t="str">
        <f>RR_SHORT_NAME</f>
        <v>BNSF</v>
      </c>
      <c r="E135" s="1" t="str">
        <f>RR_NAME</f>
        <v>Burlington Northern Santa Fe Railroad Company</v>
      </c>
      <c r="F135" s="1" t="s">
        <v>47135</v>
      </c>
      <c r="G135" s="6">
        <f>E1L205C10</f>
        <v>8.6234004832973401</v>
      </c>
    </row>
    <row r="136" spans="1:7" x14ac:dyDescent="0.2">
      <c r="A136" s="11">
        <f>CURRENT_YEAR</f>
        <v>2017</v>
      </c>
      <c r="B136" s="11">
        <f>RRICC</f>
        <v>130500</v>
      </c>
      <c r="C136" s="7">
        <f>RR_ID</f>
        <v>4</v>
      </c>
      <c r="D136" s="1" t="str">
        <f>RR_SHORT_NAME</f>
        <v>BNSF</v>
      </c>
      <c r="E136" s="1" t="str">
        <f>RR_NAME</f>
        <v>Burlington Northern Santa Fe Railroad Company</v>
      </c>
      <c r="F136" s="1" t="s">
        <v>47136</v>
      </c>
      <c r="G136" s="6">
        <f>E1L205C11</f>
        <v>30.057471389152621</v>
      </c>
    </row>
    <row r="137" spans="1:7" x14ac:dyDescent="0.2">
      <c r="A137" s="11">
        <f>CURRENT_YEAR</f>
        <v>2017</v>
      </c>
      <c r="B137" s="11">
        <f>RRICC</f>
        <v>130500</v>
      </c>
      <c r="C137" s="7">
        <f>RR_ID</f>
        <v>4</v>
      </c>
      <c r="D137" s="1" t="str">
        <f>RR_SHORT_NAME</f>
        <v>BNSF</v>
      </c>
      <c r="E137" s="1" t="str">
        <f>RR_NAME</f>
        <v>Burlington Northern Santa Fe Railroad Company</v>
      </c>
      <c r="F137" s="1" t="s">
        <v>47137</v>
      </c>
      <c r="G137" s="6">
        <f>E1L205C12</f>
        <v>3.8071519739258908</v>
      </c>
    </row>
    <row r="138" spans="1:7" x14ac:dyDescent="0.2">
      <c r="A138" s="11">
        <f>CURRENT_YEAR</f>
        <v>2017</v>
      </c>
      <c r="B138" s="11">
        <f>RRICC</f>
        <v>130500</v>
      </c>
      <c r="C138" s="7">
        <f>RR_ID</f>
        <v>4</v>
      </c>
      <c r="D138" s="1" t="str">
        <f>RR_SHORT_NAME</f>
        <v>BNSF</v>
      </c>
      <c r="E138" s="1" t="str">
        <f>RR_NAME</f>
        <v>Burlington Northern Santa Fe Railroad Company</v>
      </c>
      <c r="F138" s="1" t="s">
        <v>47138</v>
      </c>
      <c r="G138" s="6">
        <f>E1L205C13</f>
        <v>0</v>
      </c>
    </row>
    <row r="139" spans="1:7" x14ac:dyDescent="0.2">
      <c r="A139" s="11">
        <f>CURRENT_YEAR</f>
        <v>2017</v>
      </c>
      <c r="B139" s="11">
        <f>RRICC</f>
        <v>130500</v>
      </c>
      <c r="C139" s="7">
        <f>RR_ID</f>
        <v>4</v>
      </c>
      <c r="D139" s="1" t="str">
        <f>RR_SHORT_NAME</f>
        <v>BNSF</v>
      </c>
      <c r="E139" s="1" t="str">
        <f>RR_NAME</f>
        <v>Burlington Northern Santa Fe Railroad Company</v>
      </c>
      <c r="F139" s="1" t="s">
        <v>47139</v>
      </c>
      <c r="G139" s="6">
        <f>E1L206C1</f>
        <v>3.0616853269100925E-2</v>
      </c>
    </row>
    <row r="140" spans="1:7" x14ac:dyDescent="0.2">
      <c r="A140" s="11">
        <f>CURRENT_YEAR</f>
        <v>2017</v>
      </c>
      <c r="B140" s="11">
        <f>RRICC</f>
        <v>130500</v>
      </c>
      <c r="C140" s="7">
        <f>RR_ID</f>
        <v>4</v>
      </c>
      <c r="D140" s="1" t="str">
        <f>RR_SHORT_NAME</f>
        <v>BNSF</v>
      </c>
      <c r="E140" s="1" t="str">
        <f>RR_NAME</f>
        <v>Burlington Northern Santa Fe Railroad Company</v>
      </c>
      <c r="F140" s="1" t="s">
        <v>47140</v>
      </c>
      <c r="G140" s="6">
        <f>E1L206C2</f>
        <v>5.9635122516578862E-3</v>
      </c>
    </row>
    <row r="141" spans="1:7" x14ac:dyDescent="0.2">
      <c r="A141" s="11">
        <f>CURRENT_YEAR</f>
        <v>2017</v>
      </c>
      <c r="B141" s="11">
        <f>RRICC</f>
        <v>130500</v>
      </c>
      <c r="C141" s="7">
        <f>RR_ID</f>
        <v>4</v>
      </c>
      <c r="D141" s="1" t="str">
        <f>RR_SHORT_NAME</f>
        <v>BNSF</v>
      </c>
      <c r="E141" s="1" t="str">
        <f>RR_NAME</f>
        <v>Burlington Northern Santa Fe Railroad Company</v>
      </c>
      <c r="F141" s="1" t="s">
        <v>47141</v>
      </c>
      <c r="G141" s="6">
        <f>E1L206C3</f>
        <v>1.5206209139611087E-2</v>
      </c>
    </row>
    <row r="142" spans="1:7" x14ac:dyDescent="0.2">
      <c r="A142" s="11">
        <f>CURRENT_YEAR</f>
        <v>2017</v>
      </c>
      <c r="B142" s="11">
        <f>RRICC</f>
        <v>130500</v>
      </c>
      <c r="C142" s="7">
        <f>RR_ID</f>
        <v>4</v>
      </c>
      <c r="D142" s="1" t="str">
        <f>RR_SHORT_NAME</f>
        <v>BNSF</v>
      </c>
      <c r="E142" s="1" t="str">
        <f>RR_NAME</f>
        <v>Burlington Northern Santa Fe Railroad Company</v>
      </c>
      <c r="F142" s="1" t="s">
        <v>47142</v>
      </c>
      <c r="G142" s="6">
        <f>E1L206C4</f>
        <v>7.9603818499662526E-2</v>
      </c>
    </row>
    <row r="143" spans="1:7" x14ac:dyDescent="0.2">
      <c r="A143" s="11">
        <f>CURRENT_YEAR</f>
        <v>2017</v>
      </c>
      <c r="B143" s="11">
        <f>RRICC</f>
        <v>130500</v>
      </c>
      <c r="C143" s="7">
        <f>RR_ID</f>
        <v>4</v>
      </c>
      <c r="D143" s="1" t="str">
        <f>RR_SHORT_NAME</f>
        <v>BNSF</v>
      </c>
      <c r="E143" s="1" t="str">
        <f>RR_NAME</f>
        <v>Burlington Northern Santa Fe Railroad Company</v>
      </c>
      <c r="F143" s="1" t="s">
        <v>47143</v>
      </c>
      <c r="G143" s="6">
        <f>E1L206C5</f>
        <v>1.5505131854310539E-2</v>
      </c>
    </row>
    <row r="144" spans="1:7" x14ac:dyDescent="0.2">
      <c r="A144" s="11">
        <f>CURRENT_YEAR</f>
        <v>2017</v>
      </c>
      <c r="B144" s="11">
        <f>RRICC</f>
        <v>130500</v>
      </c>
      <c r="C144" s="7">
        <f>RR_ID</f>
        <v>4</v>
      </c>
      <c r="D144" s="1" t="str">
        <f>RR_SHORT_NAME</f>
        <v>BNSF</v>
      </c>
      <c r="E144" s="1" t="str">
        <f>RR_NAME</f>
        <v>Burlington Northern Santa Fe Railroad Company</v>
      </c>
      <c r="F144" s="1" t="s">
        <v>47144</v>
      </c>
      <c r="G144" s="6">
        <f>E1L206C6</f>
        <v>3.9536143762988918E-2</v>
      </c>
    </row>
    <row r="145" spans="1:7" x14ac:dyDescent="0.2">
      <c r="A145" s="11">
        <f>CURRENT_YEAR</f>
        <v>2017</v>
      </c>
      <c r="B145" s="11">
        <f>RRICC</f>
        <v>130500</v>
      </c>
      <c r="C145" s="7">
        <f>RR_ID</f>
        <v>4</v>
      </c>
      <c r="D145" s="1" t="str">
        <f>RR_SHORT_NAME</f>
        <v>BNSF</v>
      </c>
      <c r="E145" s="1" t="str">
        <f>RR_NAME</f>
        <v>Burlington Northern Santa Fe Railroad Company</v>
      </c>
      <c r="F145" s="1" t="s">
        <v>47145</v>
      </c>
      <c r="G145" s="6">
        <f>E1L206C7</f>
        <v>3.6254534236028091</v>
      </c>
    </row>
    <row r="146" spans="1:7" x14ac:dyDescent="0.2">
      <c r="A146" s="11">
        <f>CURRENT_YEAR</f>
        <v>2017</v>
      </c>
      <c r="B146" s="11">
        <f>RRICC</f>
        <v>130500</v>
      </c>
      <c r="C146" s="7">
        <f>RR_ID</f>
        <v>4</v>
      </c>
      <c r="D146" s="1" t="str">
        <f>RR_SHORT_NAME</f>
        <v>BNSF</v>
      </c>
      <c r="E146" s="1" t="str">
        <f>RR_NAME</f>
        <v>Burlington Northern Santa Fe Railroad Company</v>
      </c>
      <c r="F146" s="1" t="s">
        <v>47146</v>
      </c>
      <c r="G146" s="6">
        <f>E1L206C8</f>
        <v>3.996652584033729</v>
      </c>
    </row>
    <row r="147" spans="1:7" x14ac:dyDescent="0.2">
      <c r="A147" s="11">
        <f>CURRENT_YEAR</f>
        <v>2017</v>
      </c>
      <c r="B147" s="11">
        <f>RRICC</f>
        <v>130500</v>
      </c>
      <c r="C147" s="7">
        <f>RR_ID</f>
        <v>4</v>
      </c>
      <c r="D147" s="1" t="str">
        <f>RR_SHORT_NAME</f>
        <v>BNSF</v>
      </c>
      <c r="E147" s="1" t="str">
        <f>RR_NAME</f>
        <v>Burlington Northern Santa Fe Railroad Company</v>
      </c>
      <c r="F147" s="1" t="s">
        <v>47147</v>
      </c>
      <c r="G147" s="6">
        <f>E1L206C9</f>
        <v>2.6497356407585739</v>
      </c>
    </row>
    <row r="148" spans="1:7" x14ac:dyDescent="0.2">
      <c r="A148" s="11">
        <f>CURRENT_YEAR</f>
        <v>2017</v>
      </c>
      <c r="B148" s="11">
        <f>RRICC</f>
        <v>130500</v>
      </c>
      <c r="C148" s="7">
        <f>RR_ID</f>
        <v>4</v>
      </c>
      <c r="D148" s="1" t="str">
        <f>RR_SHORT_NAME</f>
        <v>BNSF</v>
      </c>
      <c r="E148" s="1" t="str">
        <f>RR_NAME</f>
        <v>Burlington Northern Santa Fe Railroad Company</v>
      </c>
      <c r="F148" s="1" t="s">
        <v>47148</v>
      </c>
      <c r="G148" s="6">
        <f>E1L206C10</f>
        <v>3.62545342360281</v>
      </c>
    </row>
    <row r="149" spans="1:7" x14ac:dyDescent="0.2">
      <c r="A149" s="11">
        <f>CURRENT_YEAR</f>
        <v>2017</v>
      </c>
      <c r="B149" s="11">
        <f>RRICC</f>
        <v>130500</v>
      </c>
      <c r="C149" s="7">
        <f>RR_ID</f>
        <v>4</v>
      </c>
      <c r="D149" s="1" t="str">
        <f>RR_SHORT_NAME</f>
        <v>BNSF</v>
      </c>
      <c r="E149" s="1" t="str">
        <f>RR_NAME</f>
        <v>Burlington Northern Santa Fe Railroad Company</v>
      </c>
      <c r="F149" s="1" t="s">
        <v>47149</v>
      </c>
      <c r="G149" s="6">
        <f>E1L206C11</f>
        <v>3.9966525840337273</v>
      </c>
    </row>
    <row r="150" spans="1:7" x14ac:dyDescent="0.2">
      <c r="A150" s="11">
        <f>CURRENT_YEAR</f>
        <v>2017</v>
      </c>
      <c r="B150" s="11">
        <f>RRICC</f>
        <v>130500</v>
      </c>
      <c r="C150" s="7">
        <f>RR_ID</f>
        <v>4</v>
      </c>
      <c r="D150" s="1" t="str">
        <f>RR_SHORT_NAME</f>
        <v>BNSF</v>
      </c>
      <c r="E150" s="1" t="str">
        <f>RR_NAME</f>
        <v>Burlington Northern Santa Fe Railroad Company</v>
      </c>
      <c r="F150" s="1" t="s">
        <v>47150</v>
      </c>
      <c r="G150" s="6">
        <f>E1L206C12</f>
        <v>2.6497356407585739</v>
      </c>
    </row>
    <row r="151" spans="1:7" x14ac:dyDescent="0.2">
      <c r="A151" s="11">
        <f>CURRENT_YEAR</f>
        <v>2017</v>
      </c>
      <c r="B151" s="11">
        <f>RRICC</f>
        <v>130500</v>
      </c>
      <c r="C151" s="7">
        <f>RR_ID</f>
        <v>4</v>
      </c>
      <c r="D151" s="1" t="str">
        <f>RR_SHORT_NAME</f>
        <v>BNSF</v>
      </c>
      <c r="E151" s="1" t="str">
        <f>RR_NAME</f>
        <v>Burlington Northern Santa Fe Railroad Company</v>
      </c>
      <c r="F151" s="1" t="s">
        <v>47151</v>
      </c>
      <c r="G151" s="6">
        <f>E1L206C13</f>
        <v>0</v>
      </c>
    </row>
    <row r="152" spans="1:7" x14ac:dyDescent="0.2">
      <c r="A152" s="11">
        <f>CURRENT_YEAR</f>
        <v>2017</v>
      </c>
      <c r="B152" s="11">
        <f>RRICC</f>
        <v>130500</v>
      </c>
      <c r="C152" s="7">
        <f>RR_ID</f>
        <v>4</v>
      </c>
      <c r="D152" s="1" t="str">
        <f>RR_SHORT_NAME</f>
        <v>BNSF</v>
      </c>
      <c r="E152" s="1" t="str">
        <f>RR_NAME</f>
        <v>Burlington Northern Santa Fe Railroad Company</v>
      </c>
      <c r="F152" s="1" t="s">
        <v>47152</v>
      </c>
      <c r="G152" s="6">
        <f>E1L207C1</f>
        <v>4.0940534683300091E-2</v>
      </c>
    </row>
    <row r="153" spans="1:7" x14ac:dyDescent="0.2">
      <c r="A153" s="11">
        <f>CURRENT_YEAR</f>
        <v>2017</v>
      </c>
      <c r="B153" s="11">
        <f>RRICC</f>
        <v>130500</v>
      </c>
      <c r="C153" s="7">
        <f>RR_ID</f>
        <v>4</v>
      </c>
      <c r="D153" s="1" t="str">
        <f>RR_SHORT_NAME</f>
        <v>BNSF</v>
      </c>
      <c r="E153" s="1" t="str">
        <f>RR_NAME</f>
        <v>Burlington Northern Santa Fe Railroad Company</v>
      </c>
      <c r="F153" s="1" t="s">
        <v>47153</v>
      </c>
      <c r="G153" s="6">
        <f>E1L207C2</f>
        <v>7.0923673780165604E-3</v>
      </c>
    </row>
    <row r="154" spans="1:7" x14ac:dyDescent="0.2">
      <c r="A154" s="11">
        <f>CURRENT_YEAR</f>
        <v>2017</v>
      </c>
      <c r="B154" s="11">
        <f>RRICC</f>
        <v>130500</v>
      </c>
      <c r="C154" s="7">
        <f>RR_ID</f>
        <v>4</v>
      </c>
      <c r="D154" s="1" t="str">
        <f>RR_SHORT_NAME</f>
        <v>BNSF</v>
      </c>
      <c r="E154" s="1" t="str">
        <f>RR_NAME</f>
        <v>Burlington Northern Santa Fe Railroad Company</v>
      </c>
      <c r="F154" s="1" t="s">
        <v>47154</v>
      </c>
      <c r="G154" s="6">
        <f>E1L207C3</f>
        <v>4.8513305137746092E-2</v>
      </c>
    </row>
    <row r="155" spans="1:7" x14ac:dyDescent="0.2">
      <c r="A155" s="11">
        <f>CURRENT_YEAR</f>
        <v>2017</v>
      </c>
      <c r="B155" s="11">
        <f>RRICC</f>
        <v>130500</v>
      </c>
      <c r="C155" s="7">
        <f>RR_ID</f>
        <v>4</v>
      </c>
      <c r="D155" s="1" t="str">
        <f>RR_SHORT_NAME</f>
        <v>BNSF</v>
      </c>
      <c r="E155" s="1" t="str">
        <f>RR_NAME</f>
        <v>Burlington Northern Santa Fe Railroad Company</v>
      </c>
      <c r="F155" s="1" t="s">
        <v>47155</v>
      </c>
      <c r="G155" s="6">
        <f>E1L207C4</f>
        <v>0.10644539017658038</v>
      </c>
    </row>
    <row r="156" spans="1:7" x14ac:dyDescent="0.2">
      <c r="A156" s="11">
        <f>CURRENT_YEAR</f>
        <v>2017</v>
      </c>
      <c r="B156" s="11">
        <f>RRICC</f>
        <v>130500</v>
      </c>
      <c r="C156" s="7">
        <f>RR_ID</f>
        <v>4</v>
      </c>
      <c r="D156" s="1" t="str">
        <f>RR_SHORT_NAME</f>
        <v>BNSF</v>
      </c>
      <c r="E156" s="1" t="str">
        <f>RR_NAME</f>
        <v>Burlington Northern Santa Fe Railroad Company</v>
      </c>
      <c r="F156" s="1" t="s">
        <v>47156</v>
      </c>
      <c r="G156" s="6">
        <f>E1L207C5</f>
        <v>1.8440155182843074E-2</v>
      </c>
    </row>
    <row r="157" spans="1:7" x14ac:dyDescent="0.2">
      <c r="A157" s="11">
        <f>CURRENT_YEAR</f>
        <v>2017</v>
      </c>
      <c r="B157" s="11">
        <f>RRICC</f>
        <v>130500</v>
      </c>
      <c r="C157" s="7">
        <f>RR_ID</f>
        <v>4</v>
      </c>
      <c r="D157" s="1" t="str">
        <f>RR_SHORT_NAME</f>
        <v>BNSF</v>
      </c>
      <c r="E157" s="1" t="str">
        <f>RR_NAME</f>
        <v>Burlington Northern Santa Fe Railroad Company</v>
      </c>
      <c r="F157" s="1" t="s">
        <v>47157</v>
      </c>
      <c r="G157" s="6">
        <f>E1L207C6</f>
        <v>0.12613459335814009</v>
      </c>
    </row>
    <row r="158" spans="1:7" x14ac:dyDescent="0.2">
      <c r="A158" s="11">
        <f>CURRENT_YEAR</f>
        <v>2017</v>
      </c>
      <c r="B158" s="11">
        <f>RRICC</f>
        <v>130500</v>
      </c>
      <c r="C158" s="7">
        <f>RR_ID</f>
        <v>4</v>
      </c>
      <c r="D158" s="1" t="str">
        <f>RR_SHORT_NAME</f>
        <v>BNSF</v>
      </c>
      <c r="E158" s="1" t="str">
        <f>RR_NAME</f>
        <v>Burlington Northern Santa Fe Railroad Company</v>
      </c>
      <c r="F158" s="1" t="s">
        <v>47158</v>
      </c>
      <c r="G158" s="6">
        <f>E1L207C7</f>
        <v>3.0971769080022398</v>
      </c>
    </row>
    <row r="159" spans="1:7" x14ac:dyDescent="0.2">
      <c r="A159" s="11">
        <f>CURRENT_YEAR</f>
        <v>2017</v>
      </c>
      <c r="B159" s="11">
        <f>RRICC</f>
        <v>130500</v>
      </c>
      <c r="C159" s="7">
        <f>RR_ID</f>
        <v>4</v>
      </c>
      <c r="D159" s="1" t="str">
        <f>RR_SHORT_NAME</f>
        <v>BNSF</v>
      </c>
      <c r="E159" s="1" t="str">
        <f>RR_NAME</f>
        <v>Burlington Northern Santa Fe Railroad Company</v>
      </c>
      <c r="F159" s="1" t="s">
        <v>47159</v>
      </c>
      <c r="G159" s="6">
        <f>E1L207C8</f>
        <v>-2.2771034341521164</v>
      </c>
    </row>
    <row r="160" spans="1:7" x14ac:dyDescent="0.2">
      <c r="A160" s="11">
        <f>CURRENT_YEAR</f>
        <v>2017</v>
      </c>
      <c r="B160" s="11">
        <f>RRICC</f>
        <v>130500</v>
      </c>
      <c r="C160" s="7">
        <f>RR_ID</f>
        <v>4</v>
      </c>
      <c r="D160" s="1" t="str">
        <f>RR_SHORT_NAME</f>
        <v>BNSF</v>
      </c>
      <c r="E160" s="1" t="str">
        <f>RR_NAME</f>
        <v>Burlington Northern Santa Fe Railroad Company</v>
      </c>
      <c r="F160" s="1" t="s">
        <v>47160</v>
      </c>
      <c r="G160" s="6">
        <f>E1L207C9</f>
        <v>5.2580025460809399</v>
      </c>
    </row>
    <row r="161" spans="1:7" x14ac:dyDescent="0.2">
      <c r="A161" s="11">
        <f>CURRENT_YEAR</f>
        <v>2017</v>
      </c>
      <c r="B161" s="11">
        <f>RRICC</f>
        <v>130500</v>
      </c>
      <c r="C161" s="7">
        <f>RR_ID</f>
        <v>4</v>
      </c>
      <c r="D161" s="1" t="str">
        <f>RR_SHORT_NAME</f>
        <v>BNSF</v>
      </c>
      <c r="E161" s="1" t="str">
        <f>RR_NAME</f>
        <v>Burlington Northern Santa Fe Railroad Company</v>
      </c>
      <c r="F161" s="1" t="s">
        <v>47161</v>
      </c>
      <c r="G161" s="6">
        <f>E1L207C10</f>
        <v>3.0971769080022398</v>
      </c>
    </row>
    <row r="162" spans="1:7" x14ac:dyDescent="0.2">
      <c r="A162" s="11">
        <f>CURRENT_YEAR</f>
        <v>2017</v>
      </c>
      <c r="B162" s="11">
        <f>RRICC</f>
        <v>130500</v>
      </c>
      <c r="C162" s="7">
        <f>RR_ID</f>
        <v>4</v>
      </c>
      <c r="D162" s="1" t="str">
        <f>RR_SHORT_NAME</f>
        <v>BNSF</v>
      </c>
      <c r="E162" s="1" t="str">
        <f>RR_NAME</f>
        <v>Burlington Northern Santa Fe Railroad Company</v>
      </c>
      <c r="F162" s="1" t="s">
        <v>47162</v>
      </c>
      <c r="G162" s="6">
        <f>E1L207C11</f>
        <v>-2.2771034341521168</v>
      </c>
    </row>
    <row r="163" spans="1:7" x14ac:dyDescent="0.2">
      <c r="A163" s="11">
        <f>CURRENT_YEAR</f>
        <v>2017</v>
      </c>
      <c r="B163" s="11">
        <f>RRICC</f>
        <v>130500</v>
      </c>
      <c r="C163" s="7">
        <f>RR_ID</f>
        <v>4</v>
      </c>
      <c r="D163" s="1" t="str">
        <f>RR_SHORT_NAME</f>
        <v>BNSF</v>
      </c>
      <c r="E163" s="1" t="str">
        <f>RR_NAME</f>
        <v>Burlington Northern Santa Fe Railroad Company</v>
      </c>
      <c r="F163" s="1" t="s">
        <v>47163</v>
      </c>
      <c r="G163" s="6">
        <f>E1L207C12</f>
        <v>5.258002546080939</v>
      </c>
    </row>
    <row r="164" spans="1:7" x14ac:dyDescent="0.2">
      <c r="A164" s="11">
        <f>CURRENT_YEAR</f>
        <v>2017</v>
      </c>
      <c r="B164" s="11">
        <f>RRICC</f>
        <v>130500</v>
      </c>
      <c r="C164" s="7">
        <f>RR_ID</f>
        <v>4</v>
      </c>
      <c r="D164" s="1" t="str">
        <f>RR_SHORT_NAME</f>
        <v>BNSF</v>
      </c>
      <c r="E164" s="1" t="str">
        <f>RR_NAME</f>
        <v>Burlington Northern Santa Fe Railroad Company</v>
      </c>
      <c r="F164" s="1" t="s">
        <v>47164</v>
      </c>
      <c r="G164" s="6">
        <f>E1L207C13</f>
        <v>0</v>
      </c>
    </row>
    <row r="165" spans="1:7" x14ac:dyDescent="0.2">
      <c r="A165" s="11">
        <f>CURRENT_YEAR</f>
        <v>2017</v>
      </c>
      <c r="B165" s="11">
        <f>RRICC</f>
        <v>130500</v>
      </c>
      <c r="C165" s="7">
        <f>RR_ID</f>
        <v>4</v>
      </c>
      <c r="D165" s="1" t="str">
        <f>RR_SHORT_NAME</f>
        <v>BNSF</v>
      </c>
      <c r="E165" s="1" t="str">
        <f>RR_NAME</f>
        <v>Burlington Northern Santa Fe Railroad Company</v>
      </c>
      <c r="F165" s="1" t="s">
        <v>47165</v>
      </c>
      <c r="G165" s="6">
        <f>E1L208C1</f>
        <v>4.0398933968979041E-2</v>
      </c>
    </row>
    <row r="166" spans="1:7" x14ac:dyDescent="0.2">
      <c r="A166" s="11">
        <f>CURRENT_YEAR</f>
        <v>2017</v>
      </c>
      <c r="B166" s="11">
        <f>RRICC</f>
        <v>130500</v>
      </c>
      <c r="C166" s="7">
        <f>RR_ID</f>
        <v>4</v>
      </c>
      <c r="D166" s="1" t="str">
        <f>RR_SHORT_NAME</f>
        <v>BNSF</v>
      </c>
      <c r="E166" s="1" t="str">
        <f>RR_NAME</f>
        <v>Burlington Northern Santa Fe Railroad Company</v>
      </c>
      <c r="F166" s="1" t="s">
        <v>47166</v>
      </c>
      <c r="G166" s="6">
        <f>E1L208C2</f>
        <v>2.7082406611371522E-3</v>
      </c>
    </row>
    <row r="167" spans="1:7" x14ac:dyDescent="0.2">
      <c r="A167" s="11">
        <f>CURRENT_YEAR</f>
        <v>2017</v>
      </c>
      <c r="B167" s="11">
        <f>RRICC</f>
        <v>130500</v>
      </c>
      <c r="C167" s="7">
        <f>RR_ID</f>
        <v>4</v>
      </c>
      <c r="D167" s="1" t="str">
        <f>RR_SHORT_NAME</f>
        <v>BNSF</v>
      </c>
      <c r="E167" s="1" t="str">
        <f>RR_NAME</f>
        <v>Burlington Northern Santa Fe Railroad Company</v>
      </c>
      <c r="F167" s="1" t="s">
        <v>47167</v>
      </c>
      <c r="G167" s="6">
        <f>E1L208C3</f>
        <v>1.5047158650651525E-2</v>
      </c>
    </row>
    <row r="168" spans="1:7" x14ac:dyDescent="0.2">
      <c r="A168" s="11">
        <f>CURRENT_YEAR</f>
        <v>2017</v>
      </c>
      <c r="B168" s="11">
        <f>RRICC</f>
        <v>130500</v>
      </c>
      <c r="C168" s="7">
        <f>RR_ID</f>
        <v>4</v>
      </c>
      <c r="D168" s="1" t="str">
        <f>RR_SHORT_NAME</f>
        <v>BNSF</v>
      </c>
      <c r="E168" s="1" t="str">
        <f>RR_NAME</f>
        <v>Burlington Northern Santa Fe Railroad Company</v>
      </c>
      <c r="F168" s="1" t="s">
        <v>47168</v>
      </c>
      <c r="G168" s="6">
        <f>E1L208C4</f>
        <v>0.10503722831934525</v>
      </c>
    </row>
    <row r="169" spans="1:7" x14ac:dyDescent="0.2">
      <c r="A169" s="11">
        <f>CURRENT_YEAR</f>
        <v>2017</v>
      </c>
      <c r="B169" s="11">
        <f>RRICC</f>
        <v>130500</v>
      </c>
      <c r="C169" s="7">
        <f>RR_ID</f>
        <v>4</v>
      </c>
      <c r="D169" s="1" t="str">
        <f>RR_SHORT_NAME</f>
        <v>BNSF</v>
      </c>
      <c r="E169" s="1" t="str">
        <f>RR_NAME</f>
        <v>Burlington Northern Santa Fe Railroad Company</v>
      </c>
      <c r="F169" s="1" t="s">
        <v>47169</v>
      </c>
      <c r="G169" s="6">
        <f>E1L208C5</f>
        <v>7.0414257189565935E-3</v>
      </c>
    </row>
    <row r="170" spans="1:7" x14ac:dyDescent="0.2">
      <c r="A170" s="11">
        <f>CURRENT_YEAR</f>
        <v>2017</v>
      </c>
      <c r="B170" s="11">
        <f>RRICC</f>
        <v>130500</v>
      </c>
      <c r="C170" s="7">
        <f>RR_ID</f>
        <v>4</v>
      </c>
      <c r="D170" s="1" t="str">
        <f>RR_SHORT_NAME</f>
        <v>BNSF</v>
      </c>
      <c r="E170" s="1" t="str">
        <f>RR_NAME</f>
        <v>Burlington Northern Santa Fe Railroad Company</v>
      </c>
      <c r="F170" s="1" t="s">
        <v>47170</v>
      </c>
      <c r="G170" s="6">
        <f>E1L208C6</f>
        <v>3.9122612491693992E-2</v>
      </c>
    </row>
    <row r="171" spans="1:7" x14ac:dyDescent="0.2">
      <c r="A171" s="11">
        <f>CURRENT_YEAR</f>
        <v>2017</v>
      </c>
      <c r="B171" s="11">
        <f>RRICC</f>
        <v>130500</v>
      </c>
      <c r="C171" s="7">
        <f>RR_ID</f>
        <v>4</v>
      </c>
      <c r="D171" s="1" t="str">
        <f>RR_SHORT_NAME</f>
        <v>BNSF</v>
      </c>
      <c r="E171" s="1" t="str">
        <f>RR_NAME</f>
        <v>Burlington Northern Santa Fe Railroad Company</v>
      </c>
      <c r="F171" s="1" t="s">
        <v>47171</v>
      </c>
      <c r="G171" s="6">
        <f>E1L208C7</f>
        <v>4.3577255544979794</v>
      </c>
    </row>
    <row r="172" spans="1:7" x14ac:dyDescent="0.2">
      <c r="A172" s="11">
        <f>CURRENT_YEAR</f>
        <v>2017</v>
      </c>
      <c r="B172" s="11">
        <f>RRICC</f>
        <v>130500</v>
      </c>
      <c r="C172" s="7">
        <f>RR_ID</f>
        <v>4</v>
      </c>
      <c r="D172" s="1" t="str">
        <f>RR_SHORT_NAME</f>
        <v>BNSF</v>
      </c>
      <c r="E172" s="1" t="str">
        <f>RR_NAME</f>
        <v>Burlington Northern Santa Fe Railroad Company</v>
      </c>
      <c r="F172" s="1" t="s">
        <v>47172</v>
      </c>
      <c r="G172" s="6">
        <f>E1L208C8</f>
        <v>7.8635777917095231</v>
      </c>
    </row>
    <row r="173" spans="1:7" x14ac:dyDescent="0.2">
      <c r="A173" s="11">
        <f>CURRENT_YEAR</f>
        <v>2017</v>
      </c>
      <c r="B173" s="11">
        <f>RRICC</f>
        <v>130500</v>
      </c>
      <c r="C173" s="7">
        <f>RR_ID</f>
        <v>4</v>
      </c>
      <c r="D173" s="1" t="str">
        <f>RR_SHORT_NAME</f>
        <v>BNSF</v>
      </c>
      <c r="E173" s="1" t="str">
        <f>RR_NAME</f>
        <v>Burlington Northern Santa Fe Railroad Company</v>
      </c>
      <c r="F173" s="1" t="s">
        <v>47173</v>
      </c>
      <c r="G173" s="6">
        <f>E1L208C9</f>
        <v>2.3384524338121881</v>
      </c>
    </row>
    <row r="174" spans="1:7" x14ac:dyDescent="0.2">
      <c r="A174" s="11">
        <f>CURRENT_YEAR</f>
        <v>2017</v>
      </c>
      <c r="B174" s="11">
        <f>RRICC</f>
        <v>130500</v>
      </c>
      <c r="C174" s="7">
        <f>RR_ID</f>
        <v>4</v>
      </c>
      <c r="D174" s="1" t="str">
        <f>RR_SHORT_NAME</f>
        <v>BNSF</v>
      </c>
      <c r="E174" s="1" t="str">
        <f>RR_NAME</f>
        <v>Burlington Northern Santa Fe Railroad Company</v>
      </c>
      <c r="F174" s="1" t="s">
        <v>47174</v>
      </c>
      <c r="G174" s="6">
        <f>E1L208C10</f>
        <v>4.3577255544979803</v>
      </c>
    </row>
    <row r="175" spans="1:7" x14ac:dyDescent="0.2">
      <c r="A175" s="11">
        <f>CURRENT_YEAR</f>
        <v>2017</v>
      </c>
      <c r="B175" s="11">
        <f>RRICC</f>
        <v>130500</v>
      </c>
      <c r="C175" s="7">
        <f>RR_ID</f>
        <v>4</v>
      </c>
      <c r="D175" s="1" t="str">
        <f>RR_SHORT_NAME</f>
        <v>BNSF</v>
      </c>
      <c r="E175" s="1" t="str">
        <f>RR_NAME</f>
        <v>Burlington Northern Santa Fe Railroad Company</v>
      </c>
      <c r="F175" s="1" t="s">
        <v>47175</v>
      </c>
      <c r="G175" s="6">
        <f>E1L208C11</f>
        <v>7.8635777917095222</v>
      </c>
    </row>
    <row r="176" spans="1:7" x14ac:dyDescent="0.2">
      <c r="A176" s="11">
        <f>CURRENT_YEAR</f>
        <v>2017</v>
      </c>
      <c r="B176" s="11">
        <f>RRICC</f>
        <v>130500</v>
      </c>
      <c r="C176" s="7">
        <f>RR_ID</f>
        <v>4</v>
      </c>
      <c r="D176" s="1" t="str">
        <f>RR_SHORT_NAME</f>
        <v>BNSF</v>
      </c>
      <c r="E176" s="1" t="str">
        <f>RR_NAME</f>
        <v>Burlington Northern Santa Fe Railroad Company</v>
      </c>
      <c r="F176" s="1" t="s">
        <v>47176</v>
      </c>
      <c r="G176" s="6">
        <f>E1L208C12</f>
        <v>2.3384524338121881</v>
      </c>
    </row>
    <row r="177" spans="1:7" x14ac:dyDescent="0.2">
      <c r="A177" s="11">
        <f>CURRENT_YEAR</f>
        <v>2017</v>
      </c>
      <c r="B177" s="11">
        <f>RRICC</f>
        <v>130500</v>
      </c>
      <c r="C177" s="7">
        <f>RR_ID</f>
        <v>4</v>
      </c>
      <c r="D177" s="1" t="str">
        <f>RR_SHORT_NAME</f>
        <v>BNSF</v>
      </c>
      <c r="E177" s="1" t="str">
        <f>RR_NAME</f>
        <v>Burlington Northern Santa Fe Railroad Company</v>
      </c>
      <c r="F177" s="1" t="s">
        <v>47177</v>
      </c>
      <c r="G177" s="6">
        <f>E1L208C13</f>
        <v>0</v>
      </c>
    </row>
    <row r="178" spans="1:7" x14ac:dyDescent="0.2">
      <c r="A178" s="11">
        <f>CURRENT_YEAR</f>
        <v>2017</v>
      </c>
      <c r="B178" s="11">
        <f>RRICC</f>
        <v>130500</v>
      </c>
      <c r="C178" s="7">
        <f>RR_ID</f>
        <v>4</v>
      </c>
      <c r="D178" s="1" t="str">
        <f>RR_SHORT_NAME</f>
        <v>BNSF</v>
      </c>
      <c r="E178" s="1" t="str">
        <f>RR_NAME</f>
        <v>Burlington Northern Santa Fe Railroad Company</v>
      </c>
      <c r="F178" s="1" t="s">
        <v>47178</v>
      </c>
      <c r="G178" s="6">
        <f>E1L209C1</f>
        <v>5.6244708061766881E-2</v>
      </c>
    </row>
    <row r="179" spans="1:7" x14ac:dyDescent="0.2">
      <c r="A179" s="11">
        <f>CURRENT_YEAR</f>
        <v>2017</v>
      </c>
      <c r="B179" s="11">
        <f>RRICC</f>
        <v>130500</v>
      </c>
      <c r="C179" s="7">
        <f>RR_ID</f>
        <v>4</v>
      </c>
      <c r="D179" s="1" t="str">
        <f>RR_SHORT_NAME</f>
        <v>BNSF</v>
      </c>
      <c r="E179" s="1" t="str">
        <f>RR_NAME</f>
        <v>Burlington Northern Santa Fe Railroad Company</v>
      </c>
      <c r="F179" s="1" t="s">
        <v>47179</v>
      </c>
      <c r="G179" s="6">
        <f>E1L209C2</f>
        <v>-1.7783587559675955E-2</v>
      </c>
    </row>
    <row r="180" spans="1:7" x14ac:dyDescent="0.2">
      <c r="A180" s="11">
        <f>CURRENT_YEAR</f>
        <v>2017</v>
      </c>
      <c r="B180" s="11">
        <f>RRICC</f>
        <v>130500</v>
      </c>
      <c r="C180" s="7">
        <f>RR_ID</f>
        <v>4</v>
      </c>
      <c r="D180" s="1" t="str">
        <f>RR_SHORT_NAME</f>
        <v>BNSF</v>
      </c>
      <c r="E180" s="1" t="str">
        <f>RR_NAME</f>
        <v>Burlington Northern Santa Fe Railroad Company</v>
      </c>
      <c r="F180" s="1" t="s">
        <v>47180</v>
      </c>
      <c r="G180" s="6">
        <f>E1L209C3</f>
        <v>1.4694639592326907E-3</v>
      </c>
    </row>
    <row r="181" spans="1:7" x14ac:dyDescent="0.2">
      <c r="A181" s="11">
        <f>CURRENT_YEAR</f>
        <v>2017</v>
      </c>
      <c r="B181" s="11">
        <f>RRICC</f>
        <v>130500</v>
      </c>
      <c r="C181" s="7">
        <f>RR_ID</f>
        <v>4</v>
      </c>
      <c r="D181" s="1" t="str">
        <f>RR_SHORT_NAME</f>
        <v>BNSF</v>
      </c>
      <c r="E181" s="1" t="str">
        <f>RR_NAME</f>
        <v>Burlington Northern Santa Fe Railroad Company</v>
      </c>
      <c r="F181" s="1" t="s">
        <v>47181</v>
      </c>
      <c r="G181" s="6">
        <f>E1L209C4</f>
        <v>0.1462362409605942</v>
      </c>
    </row>
    <row r="182" spans="1:7" x14ac:dyDescent="0.2">
      <c r="A182" s="11">
        <f>CURRENT_YEAR</f>
        <v>2017</v>
      </c>
      <c r="B182" s="11">
        <f>RRICC</f>
        <v>130500</v>
      </c>
      <c r="C182" s="7">
        <f>RR_ID</f>
        <v>4</v>
      </c>
      <c r="D182" s="1" t="str">
        <f>RR_SHORT_NAME</f>
        <v>BNSF</v>
      </c>
      <c r="E182" s="1" t="str">
        <f>RR_NAME</f>
        <v>Burlington Northern Santa Fe Railroad Company</v>
      </c>
      <c r="F182" s="1" t="s">
        <v>47182</v>
      </c>
      <c r="G182" s="6">
        <f>E1L209C5</f>
        <v>-4.6237327655157472E-2</v>
      </c>
    </row>
    <row r="183" spans="1:7" x14ac:dyDescent="0.2">
      <c r="A183" s="11">
        <f>CURRENT_YEAR</f>
        <v>2017</v>
      </c>
      <c r="B183" s="11">
        <f>RRICC</f>
        <v>130500</v>
      </c>
      <c r="C183" s="7">
        <f>RR_ID</f>
        <v>4</v>
      </c>
      <c r="D183" s="1" t="str">
        <f>RR_SHORT_NAME</f>
        <v>BNSF</v>
      </c>
      <c r="E183" s="1" t="str">
        <f>RR_NAME</f>
        <v>Burlington Northern Santa Fe Railroad Company</v>
      </c>
      <c r="F183" s="1" t="s">
        <v>47183</v>
      </c>
      <c r="G183" s="6">
        <f>E1L209C6</f>
        <v>3.8206062940050042E-3</v>
      </c>
    </row>
    <row r="184" spans="1:7" x14ac:dyDescent="0.2">
      <c r="A184" s="11">
        <f>CURRENT_YEAR</f>
        <v>2017</v>
      </c>
      <c r="B184" s="11">
        <f>RRICC</f>
        <v>130500</v>
      </c>
      <c r="C184" s="7">
        <f>RR_ID</f>
        <v>4</v>
      </c>
      <c r="D184" s="1" t="str">
        <f>RR_SHORT_NAME</f>
        <v>BNSF</v>
      </c>
      <c r="E184" s="1" t="str">
        <f>RR_NAME</f>
        <v>Burlington Northern Santa Fe Railroad Company</v>
      </c>
      <c r="F184" s="1" t="s">
        <v>47184</v>
      </c>
      <c r="G184" s="6">
        <f>E1L209C7</f>
        <v>7.0738574900859694</v>
      </c>
    </row>
    <row r="185" spans="1:7" x14ac:dyDescent="0.2">
      <c r="A185" s="11">
        <f>CURRENT_YEAR</f>
        <v>2017</v>
      </c>
      <c r="B185" s="11">
        <f>RRICC</f>
        <v>130500</v>
      </c>
      <c r="C185" s="7">
        <f>RR_ID</f>
        <v>4</v>
      </c>
      <c r="D185" s="1" t="str">
        <f>RR_SHORT_NAME</f>
        <v>BNSF</v>
      </c>
      <c r="E185" s="1" t="str">
        <f>RR_NAME</f>
        <v>Burlington Northern Santa Fe Railroad Company</v>
      </c>
      <c r="F185" s="1" t="s">
        <v>47185</v>
      </c>
      <c r="G185" s="6">
        <f>E1L209C8</f>
        <v>-23.025119116419194</v>
      </c>
    </row>
    <row r="186" spans="1:7" x14ac:dyDescent="0.2">
      <c r="A186" s="11">
        <f>CURRENT_YEAR</f>
        <v>2017</v>
      </c>
      <c r="B186" s="11">
        <f>RRICC</f>
        <v>130500</v>
      </c>
      <c r="C186" s="7">
        <f>RR_ID</f>
        <v>4</v>
      </c>
      <c r="D186" s="1" t="str">
        <f>RR_SHORT_NAME</f>
        <v>BNSF</v>
      </c>
      <c r="E186" s="1" t="str">
        <f>RR_NAME</f>
        <v>Burlington Northern Santa Fe Railroad Company</v>
      </c>
      <c r="F186" s="1" t="s">
        <v>47186</v>
      </c>
      <c r="G186" s="6">
        <f>E1L209C9</f>
        <v>0.18025374940614955</v>
      </c>
    </row>
    <row r="187" spans="1:7" x14ac:dyDescent="0.2">
      <c r="A187" s="11">
        <f>CURRENT_YEAR</f>
        <v>2017</v>
      </c>
      <c r="B187" s="11">
        <f>RRICC</f>
        <v>130500</v>
      </c>
      <c r="C187" s="7">
        <f>RR_ID</f>
        <v>4</v>
      </c>
      <c r="D187" s="1" t="str">
        <f>RR_SHORT_NAME</f>
        <v>BNSF</v>
      </c>
      <c r="E187" s="1" t="str">
        <f>RR_NAME</f>
        <v>Burlington Northern Santa Fe Railroad Company</v>
      </c>
      <c r="F187" s="1" t="s">
        <v>47187</v>
      </c>
      <c r="G187" s="6">
        <f>E1L209C10</f>
        <v>7.0738574900859694</v>
      </c>
    </row>
    <row r="188" spans="1:7" x14ac:dyDescent="0.2">
      <c r="A188" s="11">
        <f>CURRENT_YEAR</f>
        <v>2017</v>
      </c>
      <c r="B188" s="11">
        <f>RRICC</f>
        <v>130500</v>
      </c>
      <c r="C188" s="7">
        <f>RR_ID</f>
        <v>4</v>
      </c>
      <c r="D188" s="1" t="str">
        <f>RR_SHORT_NAME</f>
        <v>BNSF</v>
      </c>
      <c r="E188" s="1" t="str">
        <f>RR_NAME</f>
        <v>Burlington Northern Santa Fe Railroad Company</v>
      </c>
      <c r="F188" s="1" t="s">
        <v>47188</v>
      </c>
      <c r="G188" s="6">
        <f>E1L209C11</f>
        <v>-23.025119116419198</v>
      </c>
    </row>
    <row r="189" spans="1:7" x14ac:dyDescent="0.2">
      <c r="A189" s="11">
        <f>CURRENT_YEAR</f>
        <v>2017</v>
      </c>
      <c r="B189" s="11">
        <f>RRICC</f>
        <v>130500</v>
      </c>
      <c r="C189" s="7">
        <f>RR_ID</f>
        <v>4</v>
      </c>
      <c r="D189" s="1" t="str">
        <f>RR_SHORT_NAME</f>
        <v>BNSF</v>
      </c>
      <c r="E189" s="1" t="str">
        <f>RR_NAME</f>
        <v>Burlington Northern Santa Fe Railroad Company</v>
      </c>
      <c r="F189" s="1" t="s">
        <v>47189</v>
      </c>
      <c r="G189" s="6">
        <f>E1L209C12</f>
        <v>0.18025374940614952</v>
      </c>
    </row>
    <row r="190" spans="1:7" x14ac:dyDescent="0.2">
      <c r="A190" s="11">
        <f>CURRENT_YEAR</f>
        <v>2017</v>
      </c>
      <c r="B190" s="11">
        <f>RRICC</f>
        <v>130500</v>
      </c>
      <c r="C190" s="7">
        <f>RR_ID</f>
        <v>4</v>
      </c>
      <c r="D190" s="1" t="str">
        <f>RR_SHORT_NAME</f>
        <v>BNSF</v>
      </c>
      <c r="E190" s="1" t="str">
        <f>RR_NAME</f>
        <v>Burlington Northern Santa Fe Railroad Company</v>
      </c>
      <c r="F190" s="1" t="s">
        <v>47190</v>
      </c>
      <c r="G190" s="6">
        <f>E1L209C13</f>
        <v>0</v>
      </c>
    </row>
    <row r="191" spans="1:7" x14ac:dyDescent="0.2">
      <c r="A191" s="11">
        <f>CURRENT_YEAR</f>
        <v>2017</v>
      </c>
      <c r="B191" s="11">
        <f>RRICC</f>
        <v>130500</v>
      </c>
      <c r="C191" s="7">
        <f>RR_ID</f>
        <v>4</v>
      </c>
      <c r="D191" s="1" t="str">
        <f>RR_SHORT_NAME</f>
        <v>BNSF</v>
      </c>
      <c r="E191" s="1" t="str">
        <f>RR_NAME</f>
        <v>Burlington Northern Santa Fe Railroad Company</v>
      </c>
      <c r="F191" s="1" t="s">
        <v>47191</v>
      </c>
      <c r="G191" s="6">
        <f>E1L210C1</f>
        <v>1.9006387637458117E-2</v>
      </c>
    </row>
    <row r="192" spans="1:7" x14ac:dyDescent="0.2">
      <c r="A192" s="11">
        <f>CURRENT_YEAR</f>
        <v>2017</v>
      </c>
      <c r="B192" s="11">
        <f>RRICC</f>
        <v>130500</v>
      </c>
      <c r="C192" s="7">
        <f>RR_ID</f>
        <v>4</v>
      </c>
      <c r="D192" s="1" t="str">
        <f>RR_SHORT_NAME</f>
        <v>BNSF</v>
      </c>
      <c r="E192" s="1" t="str">
        <f>RR_NAME</f>
        <v>Burlington Northern Santa Fe Railroad Company</v>
      </c>
      <c r="F192" s="1" t="s">
        <v>47192</v>
      </c>
      <c r="G192" s="6">
        <f>E1L210C2</f>
        <v>2.6511680676182779E-2</v>
      </c>
    </row>
    <row r="193" spans="1:7" x14ac:dyDescent="0.2">
      <c r="A193" s="11">
        <f>CURRENT_YEAR</f>
        <v>2017</v>
      </c>
      <c r="B193" s="11">
        <f>RRICC</f>
        <v>130500</v>
      </c>
      <c r="C193" s="7">
        <f>RR_ID</f>
        <v>4</v>
      </c>
      <c r="D193" s="1" t="str">
        <f>RR_SHORT_NAME</f>
        <v>BNSF</v>
      </c>
      <c r="E193" s="1" t="str">
        <f>RR_NAME</f>
        <v>Burlington Northern Santa Fe Railroad Company</v>
      </c>
      <c r="F193" s="1" t="s">
        <v>47193</v>
      </c>
      <c r="G193" s="6">
        <f>E1L210C3</f>
        <v>3.7838267585285391E-2</v>
      </c>
    </row>
    <row r="194" spans="1:7" x14ac:dyDescent="0.2">
      <c r="A194" s="11">
        <f>CURRENT_YEAR</f>
        <v>2017</v>
      </c>
      <c r="B194" s="11">
        <f>RRICC</f>
        <v>130500</v>
      </c>
      <c r="C194" s="7">
        <f>RR_ID</f>
        <v>4</v>
      </c>
      <c r="D194" s="1" t="str">
        <f>RR_SHORT_NAME</f>
        <v>BNSF</v>
      </c>
      <c r="E194" s="1" t="str">
        <f>RR_NAME</f>
        <v>Burlington Northern Santa Fe Railroad Company</v>
      </c>
      <c r="F194" s="1" t="s">
        <v>47194</v>
      </c>
      <c r="G194" s="6">
        <f>E1L210C4</f>
        <v>4.9416607857391041E-2</v>
      </c>
    </row>
    <row r="195" spans="1:7" x14ac:dyDescent="0.2">
      <c r="A195" s="11">
        <f>CURRENT_YEAR</f>
        <v>2017</v>
      </c>
      <c r="B195" s="11">
        <f>RRICC</f>
        <v>130500</v>
      </c>
      <c r="C195" s="7">
        <f>RR_ID</f>
        <v>4</v>
      </c>
      <c r="D195" s="1" t="str">
        <f>RR_SHORT_NAME</f>
        <v>BNSF</v>
      </c>
      <c r="E195" s="1" t="str">
        <f>RR_NAME</f>
        <v>Burlington Northern Santa Fe Railroad Company</v>
      </c>
      <c r="F195" s="1" t="s">
        <v>47195</v>
      </c>
      <c r="G195" s="6">
        <f>E1L210C5</f>
        <v>6.8930369758075136E-2</v>
      </c>
    </row>
    <row r="196" spans="1:7" x14ac:dyDescent="0.2">
      <c r="A196" s="11">
        <f>CURRENT_YEAR</f>
        <v>2017</v>
      </c>
      <c r="B196" s="11">
        <f>RRICC</f>
        <v>130500</v>
      </c>
      <c r="C196" s="7">
        <f>RR_ID</f>
        <v>4</v>
      </c>
      <c r="D196" s="1" t="str">
        <f>RR_SHORT_NAME</f>
        <v>BNSF</v>
      </c>
      <c r="E196" s="1" t="str">
        <f>RR_NAME</f>
        <v>Burlington Northern Santa Fe Railroad Company</v>
      </c>
      <c r="F196" s="1" t="s">
        <v>47196</v>
      </c>
      <c r="G196" s="6">
        <f>E1L210C6</f>
        <v>9.8379495721742094E-2</v>
      </c>
    </row>
    <row r="197" spans="1:7" x14ac:dyDescent="0.2">
      <c r="A197" s="11">
        <f>CURRENT_YEAR</f>
        <v>2017</v>
      </c>
      <c r="B197" s="11">
        <f>RRICC</f>
        <v>130500</v>
      </c>
      <c r="C197" s="7">
        <f>RR_ID</f>
        <v>4</v>
      </c>
      <c r="D197" s="1" t="str">
        <f>RR_SHORT_NAME</f>
        <v>BNSF</v>
      </c>
      <c r="E197" s="1" t="str">
        <f>RR_NAME</f>
        <v>Burlington Northern Santa Fe Railroad Company</v>
      </c>
      <c r="F197" s="1" t="s">
        <v>47197</v>
      </c>
      <c r="G197" s="6">
        <f>E1L210C7</f>
        <v>2.5369516803710828</v>
      </c>
    </row>
    <row r="198" spans="1:7" x14ac:dyDescent="0.2">
      <c r="A198" s="11">
        <f>CURRENT_YEAR</f>
        <v>2017</v>
      </c>
      <c r="B198" s="11">
        <f>RRICC</f>
        <v>130500</v>
      </c>
      <c r="C198" s="7">
        <f>RR_ID</f>
        <v>4</v>
      </c>
      <c r="D198" s="1" t="str">
        <f>RR_SHORT_NAME</f>
        <v>BNSF</v>
      </c>
      <c r="E198" s="1" t="str">
        <f>RR_NAME</f>
        <v>Burlington Northern Santa Fe Railroad Company</v>
      </c>
      <c r="F198" s="1" t="s">
        <v>47198</v>
      </c>
      <c r="G198" s="6">
        <f>E1L210C8</f>
        <v>29.372052847977546</v>
      </c>
    </row>
    <row r="199" spans="1:7" x14ac:dyDescent="0.2">
      <c r="A199" s="11">
        <f>CURRENT_YEAR</f>
        <v>2017</v>
      </c>
      <c r="B199" s="11">
        <f>RRICC</f>
        <v>130500</v>
      </c>
      <c r="C199" s="7">
        <f>RR_ID</f>
        <v>4</v>
      </c>
      <c r="D199" s="1" t="str">
        <f>RR_SHORT_NAME</f>
        <v>BNSF</v>
      </c>
      <c r="E199" s="1" t="str">
        <f>RR_NAME</f>
        <v>Burlington Northern Santa Fe Railroad Company</v>
      </c>
      <c r="F199" s="1" t="s">
        <v>47199</v>
      </c>
      <c r="G199" s="6">
        <f>E1L210C9</f>
        <v>7.3914307510672197</v>
      </c>
    </row>
    <row r="200" spans="1:7" x14ac:dyDescent="0.2">
      <c r="A200" s="11">
        <f>CURRENT_YEAR</f>
        <v>2017</v>
      </c>
      <c r="B200" s="11">
        <f>RRICC</f>
        <v>130500</v>
      </c>
      <c r="C200" s="7">
        <f>RR_ID</f>
        <v>4</v>
      </c>
      <c r="D200" s="1" t="str">
        <f>RR_SHORT_NAME</f>
        <v>BNSF</v>
      </c>
      <c r="E200" s="1" t="str">
        <f>RR_NAME</f>
        <v>Burlington Northern Santa Fe Railroad Company</v>
      </c>
      <c r="F200" s="1" t="s">
        <v>47200</v>
      </c>
      <c r="G200" s="6">
        <f>E1L210C10</f>
        <v>2.5369516803710828</v>
      </c>
    </row>
    <row r="201" spans="1:7" x14ac:dyDescent="0.2">
      <c r="A201" s="11">
        <f>CURRENT_YEAR</f>
        <v>2017</v>
      </c>
      <c r="B201" s="11">
        <f>RRICC</f>
        <v>130500</v>
      </c>
      <c r="C201" s="7">
        <f>RR_ID</f>
        <v>4</v>
      </c>
      <c r="D201" s="1" t="str">
        <f>RR_SHORT_NAME</f>
        <v>BNSF</v>
      </c>
      <c r="E201" s="1" t="str">
        <f>RR_NAME</f>
        <v>Burlington Northern Santa Fe Railroad Company</v>
      </c>
      <c r="F201" s="1" t="s">
        <v>47201</v>
      </c>
      <c r="G201" s="6">
        <f>E1L210C11</f>
        <v>29.372052847977542</v>
      </c>
    </row>
    <row r="202" spans="1:7" x14ac:dyDescent="0.2">
      <c r="A202" s="11">
        <f>CURRENT_YEAR</f>
        <v>2017</v>
      </c>
      <c r="B202" s="11">
        <f>RRICC</f>
        <v>130500</v>
      </c>
      <c r="C202" s="7">
        <f>RR_ID</f>
        <v>4</v>
      </c>
      <c r="D202" s="1" t="str">
        <f>RR_SHORT_NAME</f>
        <v>BNSF</v>
      </c>
      <c r="E202" s="1" t="str">
        <f>RR_NAME</f>
        <v>Burlington Northern Santa Fe Railroad Company</v>
      </c>
      <c r="F202" s="1" t="s">
        <v>47202</v>
      </c>
      <c r="G202" s="6">
        <f>E1L210C12</f>
        <v>7.3914307510672188</v>
      </c>
    </row>
    <row r="203" spans="1:7" x14ac:dyDescent="0.2">
      <c r="A203" s="11">
        <f>CURRENT_YEAR</f>
        <v>2017</v>
      </c>
      <c r="B203" s="11">
        <f>RRICC</f>
        <v>130500</v>
      </c>
      <c r="C203" s="7">
        <f>RR_ID</f>
        <v>4</v>
      </c>
      <c r="D203" s="1" t="str">
        <f>RR_SHORT_NAME</f>
        <v>BNSF</v>
      </c>
      <c r="E203" s="1" t="str">
        <f>RR_NAME</f>
        <v>Burlington Northern Santa Fe Railroad Company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2017</v>
      </c>
      <c r="B204" s="11">
        <f>RRICC</f>
        <v>130500</v>
      </c>
      <c r="C204" s="7">
        <f>RR_ID</f>
        <v>4</v>
      </c>
      <c r="D204" s="1" t="str">
        <f>RR_SHORT_NAME</f>
        <v>BNSF</v>
      </c>
      <c r="E204" s="1" t="str">
        <f>RR_NAME</f>
        <v>Burlington Northern Santa Fe Railroad Company</v>
      </c>
      <c r="F204" s="1" t="s">
        <v>47204</v>
      </c>
      <c r="G204" s="6">
        <f>E1L211C1</f>
        <v>1.947562317654639E-2</v>
      </c>
    </row>
    <row r="205" spans="1:7" x14ac:dyDescent="0.2">
      <c r="A205" s="11">
        <f>CURRENT_YEAR</f>
        <v>2017</v>
      </c>
      <c r="B205" s="11">
        <f>RRICC</f>
        <v>130500</v>
      </c>
      <c r="C205" s="7">
        <f>RR_ID</f>
        <v>4</v>
      </c>
      <c r="D205" s="1" t="str">
        <f>RR_SHORT_NAME</f>
        <v>BNSF</v>
      </c>
      <c r="E205" s="1" t="str">
        <f>RR_NAME</f>
        <v>Burlington Northern Santa Fe Railroad Company</v>
      </c>
      <c r="F205" s="1" t="s">
        <v>47205</v>
      </c>
      <c r="G205" s="6">
        <f>E1L211C2</f>
        <v>2.0570092035009395E-3</v>
      </c>
    </row>
    <row r="206" spans="1:7" x14ac:dyDescent="0.2">
      <c r="A206" s="11">
        <f>CURRENT_YEAR</f>
        <v>2017</v>
      </c>
      <c r="B206" s="11">
        <f>RRICC</f>
        <v>130500</v>
      </c>
      <c r="C206" s="7">
        <f>RR_ID</f>
        <v>4</v>
      </c>
      <c r="D206" s="1" t="str">
        <f>RR_SHORT_NAME</f>
        <v>BNSF</v>
      </c>
      <c r="E206" s="1" t="str">
        <f>RR_NAME</f>
        <v>Burlington Northern Santa Fe Railroad Company</v>
      </c>
      <c r="F206" s="1" t="s">
        <v>47206</v>
      </c>
      <c r="G206" s="6">
        <f>E1L211C3</f>
        <v>1.6012402638554347E-2</v>
      </c>
    </row>
    <row r="207" spans="1:7" x14ac:dyDescent="0.2">
      <c r="A207" s="11">
        <f>CURRENT_YEAR</f>
        <v>2017</v>
      </c>
      <c r="B207" s="11">
        <f>RRICC</f>
        <v>130500</v>
      </c>
      <c r="C207" s="7">
        <f>RR_ID</f>
        <v>4</v>
      </c>
      <c r="D207" s="1" t="str">
        <f>RR_SHORT_NAME</f>
        <v>BNSF</v>
      </c>
      <c r="E207" s="1" t="str">
        <f>RR_NAME</f>
        <v>Burlington Northern Santa Fe Railroad Company</v>
      </c>
      <c r="F207" s="1" t="s">
        <v>47207</v>
      </c>
      <c r="G207" s="6">
        <f>E1L211C4</f>
        <v>5.0636620259020299E-2</v>
      </c>
    </row>
    <row r="208" spans="1:7" x14ac:dyDescent="0.2">
      <c r="A208" s="11">
        <f>CURRENT_YEAR</f>
        <v>2017</v>
      </c>
      <c r="B208" s="11">
        <f>RRICC</f>
        <v>130500</v>
      </c>
      <c r="C208" s="7">
        <f>RR_ID</f>
        <v>4</v>
      </c>
      <c r="D208" s="1" t="str">
        <f>RR_SHORT_NAME</f>
        <v>BNSF</v>
      </c>
      <c r="E208" s="1" t="str">
        <f>RR_NAME</f>
        <v>Burlington Northern Santa Fe Railroad Company</v>
      </c>
      <c r="F208" s="1" t="s">
        <v>47208</v>
      </c>
      <c r="G208" s="6">
        <f>E1L211C5</f>
        <v>5.3482239291023697E-3</v>
      </c>
    </row>
    <row r="209" spans="1:7" x14ac:dyDescent="0.2">
      <c r="A209" s="11">
        <f>CURRENT_YEAR</f>
        <v>2017</v>
      </c>
      <c r="B209" s="11">
        <f>RRICC</f>
        <v>130500</v>
      </c>
      <c r="C209" s="7">
        <f>RR_ID</f>
        <v>4</v>
      </c>
      <c r="D209" s="1" t="str">
        <f>RR_SHORT_NAME</f>
        <v>BNSF</v>
      </c>
      <c r="E209" s="1" t="str">
        <f>RR_NAME</f>
        <v>Burlington Northern Santa Fe Railroad Company</v>
      </c>
      <c r="F209" s="1" t="s">
        <v>47209</v>
      </c>
      <c r="G209" s="6">
        <f>E1L211C6</f>
        <v>4.1632246860241078E-2</v>
      </c>
    </row>
    <row r="210" spans="1:7" x14ac:dyDescent="0.2">
      <c r="A210" s="11">
        <f>CURRENT_YEAR</f>
        <v>2017</v>
      </c>
      <c r="B210" s="11">
        <f>RRICC</f>
        <v>130500</v>
      </c>
      <c r="C210" s="7">
        <f>RR_ID</f>
        <v>4</v>
      </c>
      <c r="D210" s="1" t="str">
        <f>RR_SHORT_NAME</f>
        <v>BNSF</v>
      </c>
      <c r="E210" s="1" t="str">
        <f>RR_NAME</f>
        <v>Burlington Northern Santa Fe Railroad Company</v>
      </c>
      <c r="F210" s="1" t="s">
        <v>47210</v>
      </c>
      <c r="G210" s="6">
        <f>E1L211C7</f>
        <v>3.5611008265036772</v>
      </c>
    </row>
    <row r="211" spans="1:7" x14ac:dyDescent="0.2">
      <c r="A211" s="11">
        <f>CURRENT_YEAR</f>
        <v>2017</v>
      </c>
      <c r="B211" s="11">
        <f>RRICC</f>
        <v>130500</v>
      </c>
      <c r="C211" s="7">
        <f>RR_ID</f>
        <v>4</v>
      </c>
      <c r="D211" s="1" t="str">
        <f>RR_SHORT_NAME</f>
        <v>BNSF</v>
      </c>
      <c r="E211" s="1" t="str">
        <f>RR_NAME</f>
        <v>Burlington Northern Santa Fe Railroad Company</v>
      </c>
      <c r="F211" s="1" t="s">
        <v>47211</v>
      </c>
      <c r="G211" s="6">
        <f>E1L211C8</f>
        <v>-3.4142728339270692</v>
      </c>
    </row>
    <row r="212" spans="1:7" x14ac:dyDescent="0.2">
      <c r="A212" s="11">
        <f>CURRENT_YEAR</f>
        <v>2017</v>
      </c>
      <c r="B212" s="11">
        <f>RRICC</f>
        <v>130500</v>
      </c>
      <c r="C212" s="7">
        <f>RR_ID</f>
        <v>4</v>
      </c>
      <c r="D212" s="1" t="str">
        <f>RR_SHORT_NAME</f>
        <v>BNSF</v>
      </c>
      <c r="E212" s="1" t="str">
        <f>RR_NAME</f>
        <v>Burlington Northern Santa Fe Railroad Company</v>
      </c>
      <c r="F212" s="1" t="s">
        <v>47212</v>
      </c>
      <c r="G212" s="6">
        <f>E1L211C9</f>
        <v>4.3048702825467053</v>
      </c>
    </row>
    <row r="213" spans="1:7" x14ac:dyDescent="0.2">
      <c r="A213" s="11">
        <f>CURRENT_YEAR</f>
        <v>2017</v>
      </c>
      <c r="B213" s="11">
        <f>RRICC</f>
        <v>130500</v>
      </c>
      <c r="C213" s="7">
        <f>RR_ID</f>
        <v>4</v>
      </c>
      <c r="D213" s="1" t="str">
        <f>RR_SHORT_NAME</f>
        <v>BNSF</v>
      </c>
      <c r="E213" s="1" t="str">
        <f>RR_NAME</f>
        <v>Burlington Northern Santa Fe Railroad Company</v>
      </c>
      <c r="F213" s="1" t="s">
        <v>47213</v>
      </c>
      <c r="G213" s="6">
        <f>E1L211C10</f>
        <v>3.5611008265036777</v>
      </c>
    </row>
    <row r="214" spans="1:7" x14ac:dyDescent="0.2">
      <c r="A214" s="11">
        <f>CURRENT_YEAR</f>
        <v>2017</v>
      </c>
      <c r="B214" s="11">
        <f>RRICC</f>
        <v>130500</v>
      </c>
      <c r="C214" s="7">
        <f>RR_ID</f>
        <v>4</v>
      </c>
      <c r="D214" s="1" t="str">
        <f>RR_SHORT_NAME</f>
        <v>BNSF</v>
      </c>
      <c r="E214" s="1" t="str">
        <f>RR_NAME</f>
        <v>Burlington Northern Santa Fe Railroad Company</v>
      </c>
      <c r="F214" s="1" t="s">
        <v>47214</v>
      </c>
      <c r="G214" s="6">
        <f>E1L211C11</f>
        <v>-3.4142728339270678</v>
      </c>
    </row>
    <row r="215" spans="1:7" x14ac:dyDescent="0.2">
      <c r="A215" s="11">
        <f>CURRENT_YEAR</f>
        <v>2017</v>
      </c>
      <c r="B215" s="11">
        <f>RRICC</f>
        <v>130500</v>
      </c>
      <c r="C215" s="7">
        <f>RR_ID</f>
        <v>4</v>
      </c>
      <c r="D215" s="1" t="str">
        <f>RR_SHORT_NAME</f>
        <v>BNSF</v>
      </c>
      <c r="E215" s="1" t="str">
        <f>RR_NAME</f>
        <v>Burlington Northern Santa Fe Railroad Company</v>
      </c>
      <c r="F215" s="1" t="s">
        <v>47215</v>
      </c>
      <c r="G215" s="6">
        <f>E1L211C12</f>
        <v>4.3048702825467045</v>
      </c>
    </row>
    <row r="216" spans="1:7" x14ac:dyDescent="0.2">
      <c r="A216" s="11">
        <f>CURRENT_YEAR</f>
        <v>2017</v>
      </c>
      <c r="B216" s="11">
        <f>RRICC</f>
        <v>130500</v>
      </c>
      <c r="C216" s="7">
        <f>RR_ID</f>
        <v>4</v>
      </c>
      <c r="D216" s="1" t="str">
        <f>RR_SHORT_NAME</f>
        <v>BNSF</v>
      </c>
      <c r="E216" s="1" t="str">
        <f>RR_NAME</f>
        <v>Burlington Northern Santa Fe Railroad Company</v>
      </c>
      <c r="F216" s="1" t="s">
        <v>47216</v>
      </c>
      <c r="G216" s="6">
        <f>E1L211C13</f>
        <v>0.14864210661878952</v>
      </c>
    </row>
    <row r="217" spans="1:7" x14ac:dyDescent="0.2">
      <c r="A217" s="11">
        <f>CURRENT_YEAR</f>
        <v>2017</v>
      </c>
      <c r="B217" s="11">
        <f>RRICC</f>
        <v>130500</v>
      </c>
      <c r="C217" s="7">
        <f>RR_ID</f>
        <v>4</v>
      </c>
      <c r="D217" s="1" t="str">
        <f>RR_SHORT_NAME</f>
        <v>BNSF</v>
      </c>
      <c r="E217" s="1" t="str">
        <f>RR_NAME</f>
        <v>Burlington Northern Santa Fe Railroad Company</v>
      </c>
      <c r="F217" s="1" t="s">
        <v>47217</v>
      </c>
      <c r="G217" s="6">
        <f>E1L212C1</f>
        <v>7.0858312942475507E-2</v>
      </c>
    </row>
    <row r="218" spans="1:7" x14ac:dyDescent="0.2">
      <c r="A218" s="11">
        <f>CURRENT_YEAR</f>
        <v>2017</v>
      </c>
      <c r="B218" s="11">
        <f>RRICC</f>
        <v>130500</v>
      </c>
      <c r="C218" s="7">
        <f>RR_ID</f>
        <v>4</v>
      </c>
      <c r="D218" s="1" t="str">
        <f>RR_SHORT_NAME</f>
        <v>BNSF</v>
      </c>
      <c r="E218" s="1" t="str">
        <f>RR_NAME</f>
        <v>Burlington Northern Santa Fe Railroad Company</v>
      </c>
      <c r="F218" s="1" t="s">
        <v>47218</v>
      </c>
      <c r="G218" s="6">
        <f>E1L212C2</f>
        <v>8.9764077684891086E-2</v>
      </c>
    </row>
    <row r="219" spans="1:7" x14ac:dyDescent="0.2">
      <c r="A219" s="11">
        <f>CURRENT_YEAR</f>
        <v>2017</v>
      </c>
      <c r="B219" s="11">
        <f>RRICC</f>
        <v>130500</v>
      </c>
      <c r="C219" s="7">
        <f>RR_ID</f>
        <v>4</v>
      </c>
      <c r="D219" s="1" t="str">
        <f>RR_SHORT_NAME</f>
        <v>BNSF</v>
      </c>
      <c r="E219" s="1" t="str">
        <f>RR_NAME</f>
        <v>Burlington Northern Santa Fe Railroad Company</v>
      </c>
      <c r="F219" s="1" t="s">
        <v>47219</v>
      </c>
      <c r="G219" s="6">
        <f>E1L212C3</f>
        <v>0.12190708161033534</v>
      </c>
    </row>
    <row r="220" spans="1:7" x14ac:dyDescent="0.2">
      <c r="A220" s="11">
        <f>CURRENT_YEAR</f>
        <v>2017</v>
      </c>
      <c r="B220" s="11">
        <f>RRICC</f>
        <v>130500</v>
      </c>
      <c r="C220" s="7">
        <f>RR_ID</f>
        <v>4</v>
      </c>
      <c r="D220" s="1" t="str">
        <f>RR_SHORT_NAME</f>
        <v>BNSF</v>
      </c>
      <c r="E220" s="1" t="str">
        <f>RR_NAME</f>
        <v>Burlington Northern Santa Fe Railroad Company</v>
      </c>
      <c r="F220" s="1" t="s">
        <v>47220</v>
      </c>
      <c r="G220" s="6">
        <f>E1L212C4</f>
        <v>0.1842316136504373</v>
      </c>
    </row>
    <row r="221" spans="1:7" x14ac:dyDescent="0.2">
      <c r="A221" s="11">
        <f>CURRENT_YEAR</f>
        <v>2017</v>
      </c>
      <c r="B221" s="11">
        <f>RRICC</f>
        <v>130500</v>
      </c>
      <c r="C221" s="7">
        <f>RR_ID</f>
        <v>4</v>
      </c>
      <c r="D221" s="1" t="str">
        <f>RR_SHORT_NAME</f>
        <v>BNSF</v>
      </c>
      <c r="E221" s="1" t="str">
        <f>RR_NAME</f>
        <v>Burlington Northern Santa Fe Railroad Company</v>
      </c>
      <c r="F221" s="1" t="s">
        <v>47221</v>
      </c>
      <c r="G221" s="6">
        <f>E1L212C5</f>
        <v>0.23338660198071642</v>
      </c>
    </row>
    <row r="222" spans="1:7" x14ac:dyDescent="0.2">
      <c r="A222" s="11">
        <f>CURRENT_YEAR</f>
        <v>2017</v>
      </c>
      <c r="B222" s="11">
        <f>RRICC</f>
        <v>130500</v>
      </c>
      <c r="C222" s="7">
        <f>RR_ID</f>
        <v>4</v>
      </c>
      <c r="D222" s="1" t="str">
        <f>RR_SHORT_NAME</f>
        <v>BNSF</v>
      </c>
      <c r="E222" s="1" t="str">
        <f>RR_NAME</f>
        <v>Burlington Northern Santa Fe Railroad Company</v>
      </c>
      <c r="F222" s="1" t="s">
        <v>47222</v>
      </c>
      <c r="G222" s="6">
        <f>E1L212C6</f>
        <v>0.3169584121868706</v>
      </c>
    </row>
    <row r="223" spans="1:7" x14ac:dyDescent="0.2">
      <c r="A223" s="11">
        <f>CURRENT_YEAR</f>
        <v>2017</v>
      </c>
      <c r="B223" s="11">
        <f>RRICC</f>
        <v>130500</v>
      </c>
      <c r="C223" s="7">
        <f>RR_ID</f>
        <v>4</v>
      </c>
      <c r="D223" s="1" t="str">
        <f>RR_SHORT_NAME</f>
        <v>BNSF</v>
      </c>
      <c r="E223" s="1" t="str">
        <f>RR_NAME</f>
        <v>Burlington Northern Santa Fe Railroad Company</v>
      </c>
      <c r="F223" s="1" t="s">
        <v>47223</v>
      </c>
      <c r="G223" s="6">
        <f>E1L212C7</f>
        <v>10.210112735741179</v>
      </c>
    </row>
    <row r="224" spans="1:7" x14ac:dyDescent="0.2">
      <c r="A224" s="11">
        <f>CURRENT_YEAR</f>
        <v>2017</v>
      </c>
      <c r="B224" s="11">
        <f>RRICC</f>
        <v>130500</v>
      </c>
      <c r="C224" s="7">
        <f>RR_ID</f>
        <v>4</v>
      </c>
      <c r="D224" s="1" t="str">
        <f>RR_SHORT_NAME</f>
        <v>BNSF</v>
      </c>
      <c r="E224" s="1" t="str">
        <f>RR_NAME</f>
        <v>Burlington Northern Santa Fe Railroad Company</v>
      </c>
      <c r="F224" s="1" t="s">
        <v>47224</v>
      </c>
      <c r="G224" s="6">
        <f>E1L212C8</f>
        <v>65.141520491075241</v>
      </c>
    </row>
    <row r="225" spans="1:7" x14ac:dyDescent="0.2">
      <c r="A225" s="11">
        <f>CURRENT_YEAR</f>
        <v>2017</v>
      </c>
      <c r="B225" s="11">
        <f>RRICC</f>
        <v>130500</v>
      </c>
      <c r="C225" s="7">
        <f>RR_ID</f>
        <v>4</v>
      </c>
      <c r="D225" s="1" t="str">
        <f>RR_SHORT_NAME</f>
        <v>BNSF</v>
      </c>
      <c r="E225" s="1" t="str">
        <f>RR_NAME</f>
        <v>Burlington Northern Santa Fe Railroad Company</v>
      </c>
      <c r="F225" s="1" t="s">
        <v>47225</v>
      </c>
      <c r="G225" s="6">
        <f>E1L212C9</f>
        <v>26.22910462511269</v>
      </c>
    </row>
    <row r="226" spans="1:7" x14ac:dyDescent="0.2">
      <c r="A226" s="11">
        <f>CURRENT_YEAR</f>
        <v>2017</v>
      </c>
      <c r="B226" s="11">
        <f>RRICC</f>
        <v>130500</v>
      </c>
      <c r="C226" s="7">
        <f>RR_ID</f>
        <v>4</v>
      </c>
      <c r="D226" s="1" t="str">
        <f>RR_SHORT_NAME</f>
        <v>BNSF</v>
      </c>
      <c r="E226" s="1" t="str">
        <f>RR_NAME</f>
        <v>Burlington Northern Santa Fe Railroad Company</v>
      </c>
      <c r="F226" s="1" t="s">
        <v>47226</v>
      </c>
      <c r="G226" s="6">
        <f>E1L212C10</f>
        <v>10.210112735741177</v>
      </c>
    </row>
    <row r="227" spans="1:7" x14ac:dyDescent="0.2">
      <c r="A227" s="11">
        <f>CURRENT_YEAR</f>
        <v>2017</v>
      </c>
      <c r="B227" s="11">
        <f>RRICC</f>
        <v>130500</v>
      </c>
      <c r="C227" s="7">
        <f>RR_ID</f>
        <v>4</v>
      </c>
      <c r="D227" s="1" t="str">
        <f>RR_SHORT_NAME</f>
        <v>BNSF</v>
      </c>
      <c r="E227" s="1" t="str">
        <f>RR_NAME</f>
        <v>Burlington Northern Santa Fe Railroad Company</v>
      </c>
      <c r="F227" s="1" t="s">
        <v>47227</v>
      </c>
      <c r="G227" s="6">
        <f>E1L212C11</f>
        <v>65.141520491075241</v>
      </c>
    </row>
    <row r="228" spans="1:7" x14ac:dyDescent="0.2">
      <c r="A228" s="11">
        <f>CURRENT_YEAR</f>
        <v>2017</v>
      </c>
      <c r="B228" s="11">
        <f>RRICC</f>
        <v>130500</v>
      </c>
      <c r="C228" s="7">
        <f>RR_ID</f>
        <v>4</v>
      </c>
      <c r="D228" s="1" t="str">
        <f>RR_SHORT_NAME</f>
        <v>BNSF</v>
      </c>
      <c r="E228" s="1" t="str">
        <f>RR_NAME</f>
        <v>Burlington Northern Santa Fe Railroad Company</v>
      </c>
      <c r="F228" s="1" t="s">
        <v>47228</v>
      </c>
      <c r="G228" s="6">
        <f>E1L212C12</f>
        <v>26.229104625112697</v>
      </c>
    </row>
    <row r="229" spans="1:7" x14ac:dyDescent="0.2">
      <c r="A229" s="11">
        <f>CURRENT_YEAR</f>
        <v>2017</v>
      </c>
      <c r="B229" s="11">
        <f>RRICC</f>
        <v>130500</v>
      </c>
      <c r="C229" s="7">
        <f>RR_ID</f>
        <v>4</v>
      </c>
      <c r="D229" s="1" t="str">
        <f>RR_SHORT_NAME</f>
        <v>BNSF</v>
      </c>
      <c r="E229" s="1" t="str">
        <f>RR_NAME</f>
        <v>Burlington Northern Santa Fe Railroad Company</v>
      </c>
      <c r="F229" s="1" t="s">
        <v>47229</v>
      </c>
      <c r="G229" s="6">
        <f>E1L212C13</f>
        <v>0.2474341885745257</v>
      </c>
    </row>
    <row r="230" spans="1:7" x14ac:dyDescent="0.2">
      <c r="A230" s="11">
        <f>CURRENT_YEAR</f>
        <v>2017</v>
      </c>
      <c r="B230" s="11">
        <f>RRICC</f>
        <v>130500</v>
      </c>
      <c r="C230" s="7">
        <f>RR_ID</f>
        <v>4</v>
      </c>
      <c r="D230" s="1" t="str">
        <f>RR_SHORT_NAME</f>
        <v>BNSF</v>
      </c>
      <c r="E230" s="1" t="str">
        <f>RR_NAME</f>
        <v>Burlington Northern Santa Fe Railroad Company</v>
      </c>
      <c r="F230" s="1" t="s">
        <v>47230</v>
      </c>
      <c r="G230" s="6">
        <f>E1L213C1</f>
        <v>7.9432393514618907E-2</v>
      </c>
    </row>
    <row r="231" spans="1:7" x14ac:dyDescent="0.2">
      <c r="A231" s="11">
        <f>CURRENT_YEAR</f>
        <v>2017</v>
      </c>
      <c r="B231" s="11">
        <f>RRICC</f>
        <v>130500</v>
      </c>
      <c r="C231" s="7">
        <f>RR_ID</f>
        <v>4</v>
      </c>
      <c r="D231" s="1" t="str">
        <f>RR_SHORT_NAME</f>
        <v>BNSF</v>
      </c>
      <c r="E231" s="1" t="str">
        <f>RR_NAME</f>
        <v>Burlington Northern Santa Fe Railroad Company</v>
      </c>
      <c r="F231" s="1" t="s">
        <v>47231</v>
      </c>
      <c r="G231" s="6">
        <f>E1L213C2</f>
        <v>-4.6616024196595345E-3</v>
      </c>
    </row>
    <row r="232" spans="1:7" x14ac:dyDescent="0.2">
      <c r="A232" s="11">
        <f>CURRENT_YEAR</f>
        <v>2017</v>
      </c>
      <c r="B232" s="11">
        <f>RRICC</f>
        <v>130500</v>
      </c>
      <c r="C232" s="7">
        <f>RR_ID</f>
        <v>4</v>
      </c>
      <c r="D232" s="1" t="str">
        <f>RR_SHORT_NAME</f>
        <v>BNSF</v>
      </c>
      <c r="E232" s="1" t="str">
        <f>RR_NAME</f>
        <v>Burlington Northern Santa Fe Railroad Company</v>
      </c>
      <c r="F232" s="1" t="s">
        <v>47232</v>
      </c>
      <c r="G232" s="6">
        <f>E1L213C3</f>
        <v>6.0252651114641446E-2</v>
      </c>
    </row>
    <row r="233" spans="1:7" x14ac:dyDescent="0.2">
      <c r="A233" s="11">
        <f>CURRENT_YEAR</f>
        <v>2017</v>
      </c>
      <c r="B233" s="11">
        <f>RRICC</f>
        <v>130500</v>
      </c>
      <c r="C233" s="7">
        <f>RR_ID</f>
        <v>4</v>
      </c>
      <c r="D233" s="1" t="str">
        <f>RR_SHORT_NAME</f>
        <v>BNSF</v>
      </c>
      <c r="E233" s="1" t="str">
        <f>RR_NAME</f>
        <v>Burlington Northern Santa Fe Railroad Company</v>
      </c>
      <c r="F233" s="1" t="s">
        <v>47233</v>
      </c>
      <c r="G233" s="6">
        <f>E1L213C4</f>
        <v>0.20652422313800986</v>
      </c>
    </row>
    <row r="234" spans="1:7" x14ac:dyDescent="0.2">
      <c r="A234" s="11">
        <f>CURRENT_YEAR</f>
        <v>2017</v>
      </c>
      <c r="B234" s="11">
        <f>RRICC</f>
        <v>130500</v>
      </c>
      <c r="C234" s="7">
        <f>RR_ID</f>
        <v>4</v>
      </c>
      <c r="D234" s="1" t="str">
        <f>RR_SHORT_NAME</f>
        <v>BNSF</v>
      </c>
      <c r="E234" s="1" t="str">
        <f>RR_NAME</f>
        <v>Burlington Northern Santa Fe Railroad Company</v>
      </c>
      <c r="F234" s="1" t="s">
        <v>47234</v>
      </c>
      <c r="G234" s="6">
        <f>E1L213C5</f>
        <v>-1.2120166291114745E-2</v>
      </c>
    </row>
    <row r="235" spans="1:7" x14ac:dyDescent="0.2">
      <c r="A235" s="11">
        <f>CURRENT_YEAR</f>
        <v>2017</v>
      </c>
      <c r="B235" s="11">
        <f>RRICC</f>
        <v>130500</v>
      </c>
      <c r="C235" s="7">
        <f>RR_ID</f>
        <v>4</v>
      </c>
      <c r="D235" s="1" t="str">
        <f>RR_SHORT_NAME</f>
        <v>BNSF</v>
      </c>
      <c r="E235" s="1" t="str">
        <f>RR_NAME</f>
        <v>Burlington Northern Santa Fe Railroad Company</v>
      </c>
      <c r="F235" s="1" t="s">
        <v>47235</v>
      </c>
      <c r="G235" s="6">
        <f>E1L213C6</f>
        <v>0.15665689289806745</v>
      </c>
    </row>
    <row r="236" spans="1:7" x14ac:dyDescent="0.2">
      <c r="A236" s="11">
        <f>CURRENT_YEAR</f>
        <v>2017</v>
      </c>
      <c r="B236" s="11">
        <f>RRICC</f>
        <v>130500</v>
      </c>
      <c r="C236" s="7">
        <f>RR_ID</f>
        <v>4</v>
      </c>
      <c r="D236" s="1" t="str">
        <f>RR_SHORT_NAME</f>
        <v>BNSF</v>
      </c>
      <c r="E236" s="1" t="str">
        <f>RR_NAME</f>
        <v>Burlington Northern Santa Fe Railroad Company</v>
      </c>
      <c r="F236" s="1" t="s">
        <v>47236</v>
      </c>
      <c r="G236" s="6">
        <f>E1L213C7</f>
        <v>10.056928986189948</v>
      </c>
    </row>
    <row r="237" spans="1:7" x14ac:dyDescent="0.2">
      <c r="A237" s="11">
        <f>CURRENT_YEAR</f>
        <v>2017</v>
      </c>
      <c r="B237" s="11">
        <f>RRICC</f>
        <v>130500</v>
      </c>
      <c r="C237" s="7">
        <f>RR_ID</f>
        <v>4</v>
      </c>
      <c r="D237" s="1" t="str">
        <f>RR_SHORT_NAME</f>
        <v>BNSF</v>
      </c>
      <c r="E237" s="1" t="str">
        <f>RR_NAME</f>
        <v>Burlington Northern Santa Fe Railroad Company</v>
      </c>
      <c r="F237" s="1" t="s">
        <v>47237</v>
      </c>
      <c r="G237" s="6">
        <f>E1L213C8</f>
        <v>-2.7326585911391423</v>
      </c>
    </row>
    <row r="238" spans="1:7" x14ac:dyDescent="0.2">
      <c r="A238" s="11">
        <f>CURRENT_YEAR</f>
        <v>2017</v>
      </c>
      <c r="B238" s="11">
        <f>RRICC</f>
        <v>130500</v>
      </c>
      <c r="C238" s="7">
        <f>RR_ID</f>
        <v>4</v>
      </c>
      <c r="D238" s="1" t="str">
        <f>RR_SHORT_NAME</f>
        <v>BNSF</v>
      </c>
      <c r="E238" s="1" t="str">
        <f>RR_NAME</f>
        <v>Burlington Northern Santa Fe Railroad Company</v>
      </c>
      <c r="F238" s="1" t="s">
        <v>47238</v>
      </c>
      <c r="G238" s="6">
        <f>E1L213C9</f>
        <v>10.93512443256906</v>
      </c>
    </row>
    <row r="239" spans="1:7" x14ac:dyDescent="0.2">
      <c r="A239" s="11">
        <f>CURRENT_YEAR</f>
        <v>2017</v>
      </c>
      <c r="B239" s="11">
        <f>RRICC</f>
        <v>130500</v>
      </c>
      <c r="C239" s="7">
        <f>RR_ID</f>
        <v>4</v>
      </c>
      <c r="D239" s="1" t="str">
        <f>RR_SHORT_NAME</f>
        <v>BNSF</v>
      </c>
      <c r="E239" s="1" t="str">
        <f>RR_NAME</f>
        <v>Burlington Northern Santa Fe Railroad Company</v>
      </c>
      <c r="F239" s="1" t="s">
        <v>47239</v>
      </c>
      <c r="G239" s="6">
        <f>E1L213C10</f>
        <v>10.056928986189945</v>
      </c>
    </row>
    <row r="240" spans="1:7" x14ac:dyDescent="0.2">
      <c r="A240" s="11">
        <f>CURRENT_YEAR</f>
        <v>2017</v>
      </c>
      <c r="B240" s="11">
        <f>RRICC</f>
        <v>130500</v>
      </c>
      <c r="C240" s="7">
        <f>RR_ID</f>
        <v>4</v>
      </c>
      <c r="D240" s="1" t="str">
        <f>RR_SHORT_NAME</f>
        <v>BNSF</v>
      </c>
      <c r="E240" s="1" t="str">
        <f>RR_NAME</f>
        <v>Burlington Northern Santa Fe Railroad Company</v>
      </c>
      <c r="F240" s="1" t="s">
        <v>47240</v>
      </c>
      <c r="G240" s="6">
        <f>E1L213C11</f>
        <v>-2.7326585911391419</v>
      </c>
    </row>
    <row r="241" spans="1:7" x14ac:dyDescent="0.2">
      <c r="A241" s="11">
        <f>CURRENT_YEAR</f>
        <v>2017</v>
      </c>
      <c r="B241" s="11">
        <f>RRICC</f>
        <v>130500</v>
      </c>
      <c r="C241" s="7">
        <f>RR_ID</f>
        <v>4</v>
      </c>
      <c r="D241" s="1" t="str">
        <f>RR_SHORT_NAME</f>
        <v>BNSF</v>
      </c>
      <c r="E241" s="1" t="str">
        <f>RR_NAME</f>
        <v>Burlington Northern Santa Fe Railroad Company</v>
      </c>
      <c r="F241" s="1" t="s">
        <v>47241</v>
      </c>
      <c r="G241" s="6">
        <f>E1L213C12</f>
        <v>10.93512443256906</v>
      </c>
    </row>
    <row r="242" spans="1:7" x14ac:dyDescent="0.2">
      <c r="A242" s="11">
        <f>CURRENT_YEAR</f>
        <v>2017</v>
      </c>
      <c r="B242" s="11">
        <f>RRICC</f>
        <v>130500</v>
      </c>
      <c r="C242" s="7">
        <f>RR_ID</f>
        <v>4</v>
      </c>
      <c r="D242" s="1" t="str">
        <f>RR_SHORT_NAME</f>
        <v>BNSF</v>
      </c>
      <c r="E242" s="1" t="str">
        <f>RR_NAME</f>
        <v>Burlington Northern Santa Fe Railroad Company</v>
      </c>
      <c r="F242" s="1" t="s">
        <v>47242</v>
      </c>
      <c r="G242" s="6">
        <f>E1L213C13</f>
        <v>0</v>
      </c>
    </row>
    <row r="243" spans="1:7" x14ac:dyDescent="0.2">
      <c r="A243" s="11">
        <f>CURRENT_YEAR</f>
        <v>2017</v>
      </c>
      <c r="B243" s="11">
        <f>RRICC</f>
        <v>130500</v>
      </c>
      <c r="C243" s="7">
        <f>RR_ID</f>
        <v>4</v>
      </c>
      <c r="D243" s="1" t="str">
        <f>RR_SHORT_NAME</f>
        <v>BNSF</v>
      </c>
      <c r="E243" s="1" t="str">
        <f>RR_NAME</f>
        <v>Burlington Northern Santa Fe Railroad Company</v>
      </c>
      <c r="F243" s="1" t="s">
        <v>47243</v>
      </c>
      <c r="G243" s="6">
        <f>E1L214C1</f>
        <v>5.1935854632750501E-2</v>
      </c>
    </row>
    <row r="244" spans="1:7" x14ac:dyDescent="0.2">
      <c r="A244" s="11">
        <f>CURRENT_YEAR</f>
        <v>2017</v>
      </c>
      <c r="B244" s="11">
        <f>RRICC</f>
        <v>130500</v>
      </c>
      <c r="C244" s="7">
        <f>RR_ID</f>
        <v>4</v>
      </c>
      <c r="D244" s="1" t="str">
        <f>RR_SHORT_NAME</f>
        <v>BNSF</v>
      </c>
      <c r="E244" s="1" t="str">
        <f>RR_NAME</f>
        <v>Burlington Northern Santa Fe Railroad Company</v>
      </c>
      <c r="F244" s="1" t="s">
        <v>47244</v>
      </c>
      <c r="G244" s="6">
        <f>E1L214C2</f>
        <v>3.4039709211028335E-2</v>
      </c>
    </row>
    <row r="245" spans="1:7" x14ac:dyDescent="0.2">
      <c r="A245" s="11">
        <f>CURRENT_YEAR</f>
        <v>2017</v>
      </c>
      <c r="B245" s="11">
        <f>RRICC</f>
        <v>130500</v>
      </c>
      <c r="C245" s="7">
        <f>RR_ID</f>
        <v>4</v>
      </c>
      <c r="D245" s="1" t="str">
        <f>RR_SHORT_NAME</f>
        <v>BNSF</v>
      </c>
      <c r="E245" s="1" t="str">
        <f>RR_NAME</f>
        <v>Burlington Northern Santa Fe Railroad Company</v>
      </c>
      <c r="F245" s="1" t="s">
        <v>47245</v>
      </c>
      <c r="G245" s="6">
        <f>E1L214C3</f>
        <v>4.7843438428231497E-3</v>
      </c>
    </row>
    <row r="246" spans="1:7" x14ac:dyDescent="0.2">
      <c r="A246" s="11">
        <f>CURRENT_YEAR</f>
        <v>2017</v>
      </c>
      <c r="B246" s="11">
        <f>RRICC</f>
        <v>130500</v>
      </c>
      <c r="C246" s="7">
        <f>RR_ID</f>
        <v>4</v>
      </c>
      <c r="D246" s="1" t="str">
        <f>RR_SHORT_NAME</f>
        <v>BNSF</v>
      </c>
      <c r="E246" s="1" t="str">
        <f>RR_NAME</f>
        <v>Burlington Northern Santa Fe Railroad Company</v>
      </c>
      <c r="F246" s="1" t="s">
        <v>47246</v>
      </c>
      <c r="G246" s="6">
        <f>E1L214C4</f>
        <v>0.13503322204515125</v>
      </c>
    </row>
    <row r="247" spans="1:7" x14ac:dyDescent="0.2">
      <c r="A247" s="11">
        <f>CURRENT_YEAR</f>
        <v>2017</v>
      </c>
      <c r="B247" s="11">
        <f>RRICC</f>
        <v>130500</v>
      </c>
      <c r="C247" s="7">
        <f>RR_ID</f>
        <v>4</v>
      </c>
      <c r="D247" s="1" t="str">
        <f>RR_SHORT_NAME</f>
        <v>BNSF</v>
      </c>
      <c r="E247" s="1" t="str">
        <f>RR_NAME</f>
        <v>Burlington Northern Santa Fe Railroad Company</v>
      </c>
      <c r="F247" s="1" t="s">
        <v>47247</v>
      </c>
      <c r="G247" s="6">
        <f>E1L214C5</f>
        <v>8.8503243948673843E-2</v>
      </c>
    </row>
    <row r="248" spans="1:7" x14ac:dyDescent="0.2">
      <c r="A248" s="11">
        <f>CURRENT_YEAR</f>
        <v>2017</v>
      </c>
      <c r="B248" s="11">
        <f>RRICC</f>
        <v>130500</v>
      </c>
      <c r="C248" s="7">
        <f>RR_ID</f>
        <v>4</v>
      </c>
      <c r="D248" s="1" t="str">
        <f>RR_SHORT_NAME</f>
        <v>BNSF</v>
      </c>
      <c r="E248" s="1" t="str">
        <f>RR_NAME</f>
        <v>Burlington Northern Santa Fe Railroad Company</v>
      </c>
      <c r="F248" s="1" t="s">
        <v>47248</v>
      </c>
      <c r="G248" s="6">
        <f>E1L214C6</f>
        <v>1.2439293991340238E-2</v>
      </c>
    </row>
    <row r="249" spans="1:7" x14ac:dyDescent="0.2">
      <c r="A249" s="11">
        <f>CURRENT_YEAR</f>
        <v>2017</v>
      </c>
      <c r="B249" s="11">
        <f>RRICC</f>
        <v>130500</v>
      </c>
      <c r="C249" s="7">
        <f>RR_ID</f>
        <v>4</v>
      </c>
      <c r="D249" s="1" t="str">
        <f>RR_SHORT_NAME</f>
        <v>BNSF</v>
      </c>
      <c r="E249" s="1" t="str">
        <f>RR_NAME</f>
        <v>Burlington Northern Santa Fe Railroad Company</v>
      </c>
      <c r="F249" s="1" t="s">
        <v>47249</v>
      </c>
      <c r="G249" s="6">
        <f>E1L214C7</f>
        <v>6.2546768906988284</v>
      </c>
    </row>
    <row r="250" spans="1:7" x14ac:dyDescent="0.2">
      <c r="A250" s="11">
        <f>CURRENT_YEAR</f>
        <v>2017</v>
      </c>
      <c r="B250" s="11">
        <f>RRICC</f>
        <v>130500</v>
      </c>
      <c r="C250" s="7">
        <f>RR_ID</f>
        <v>4</v>
      </c>
      <c r="D250" s="1" t="str">
        <f>RR_SHORT_NAME</f>
        <v>BNSF</v>
      </c>
      <c r="E250" s="1" t="str">
        <f>RR_NAME</f>
        <v>Burlington Northern Santa Fe Railroad Company</v>
      </c>
      <c r="F250" s="1" t="s">
        <v>47250</v>
      </c>
      <c r="G250" s="6">
        <f>E1L214C8</f>
        <v>17.143888153016064</v>
      </c>
    </row>
    <row r="251" spans="1:7" x14ac:dyDescent="0.2">
      <c r="A251" s="11">
        <f>CURRENT_YEAR</f>
        <v>2017</v>
      </c>
      <c r="B251" s="11">
        <f>RRICC</f>
        <v>130500</v>
      </c>
      <c r="C251" s="7">
        <f>RR_ID</f>
        <v>4</v>
      </c>
      <c r="D251" s="1" t="str">
        <f>RR_SHORT_NAME</f>
        <v>BNSF</v>
      </c>
      <c r="E251" s="1" t="str">
        <f>RR_NAME</f>
        <v>Burlington Northern Santa Fe Railroad Company</v>
      </c>
      <c r="F251" s="1" t="s">
        <v>47251</v>
      </c>
      <c r="G251" s="6">
        <f>E1L214C9</f>
        <v>0.78800988213234047</v>
      </c>
    </row>
    <row r="252" spans="1:7" x14ac:dyDescent="0.2">
      <c r="A252" s="11">
        <f>CURRENT_YEAR</f>
        <v>2017</v>
      </c>
      <c r="B252" s="11">
        <f>RRICC</f>
        <v>130500</v>
      </c>
      <c r="C252" s="7">
        <f>RR_ID</f>
        <v>4</v>
      </c>
      <c r="D252" s="1" t="str">
        <f>RR_SHORT_NAME</f>
        <v>BNSF</v>
      </c>
      <c r="E252" s="1" t="str">
        <f>RR_NAME</f>
        <v>Burlington Northern Santa Fe Railroad Company</v>
      </c>
      <c r="F252" s="1" t="s">
        <v>47252</v>
      </c>
      <c r="G252" s="6">
        <f>E1L214C10</f>
        <v>6.2546768906988301</v>
      </c>
    </row>
    <row r="253" spans="1:7" x14ac:dyDescent="0.2">
      <c r="A253" s="11">
        <f>CURRENT_YEAR</f>
        <v>2017</v>
      </c>
      <c r="B253" s="11">
        <f>RRICC</f>
        <v>130500</v>
      </c>
      <c r="C253" s="7">
        <f>RR_ID</f>
        <v>4</v>
      </c>
      <c r="D253" s="1" t="str">
        <f>RR_SHORT_NAME</f>
        <v>BNSF</v>
      </c>
      <c r="E253" s="1" t="str">
        <f>RR_NAME</f>
        <v>Burlington Northern Santa Fe Railroad Company</v>
      </c>
      <c r="F253" s="1" t="s">
        <v>47253</v>
      </c>
      <c r="G253" s="6">
        <f>E1L214C11</f>
        <v>17.143888153016064</v>
      </c>
    </row>
    <row r="254" spans="1:7" x14ac:dyDescent="0.2">
      <c r="A254" s="11">
        <f>CURRENT_YEAR</f>
        <v>2017</v>
      </c>
      <c r="B254" s="11">
        <f>RRICC</f>
        <v>130500</v>
      </c>
      <c r="C254" s="7">
        <f>RR_ID</f>
        <v>4</v>
      </c>
      <c r="D254" s="1" t="str">
        <f>RR_SHORT_NAME</f>
        <v>BNSF</v>
      </c>
      <c r="E254" s="1" t="str">
        <f>RR_NAME</f>
        <v>Burlington Northern Santa Fe Railroad Company</v>
      </c>
      <c r="F254" s="1" t="s">
        <v>47254</v>
      </c>
      <c r="G254" s="6">
        <f>E1L214C12</f>
        <v>0.78800988213234047</v>
      </c>
    </row>
    <row r="255" spans="1:7" x14ac:dyDescent="0.2">
      <c r="A255" s="11">
        <f>CURRENT_YEAR</f>
        <v>2017</v>
      </c>
      <c r="B255" s="11">
        <f>RRICC</f>
        <v>130500</v>
      </c>
      <c r="C255" s="7">
        <f>RR_ID</f>
        <v>4</v>
      </c>
      <c r="D255" s="1" t="str">
        <f>RR_SHORT_NAME</f>
        <v>BNSF</v>
      </c>
      <c r="E255" s="1" t="str">
        <f>RR_NAME</f>
        <v>Burlington Northern Santa Fe Railroad Company</v>
      </c>
      <c r="F255" s="1" t="s">
        <v>47255</v>
      </c>
      <c r="G255" s="6">
        <f>E1L214C13</f>
        <v>0.27247148420669914</v>
      </c>
    </row>
    <row r="256" spans="1:7" x14ac:dyDescent="0.2">
      <c r="A256" s="11">
        <f>CURRENT_YEAR</f>
        <v>2017</v>
      </c>
      <c r="B256" s="11">
        <f>RRICC</f>
        <v>130500</v>
      </c>
      <c r="C256" s="7">
        <f>RR_ID</f>
        <v>4</v>
      </c>
      <c r="D256" s="1" t="str">
        <f>RR_SHORT_NAME</f>
        <v>BNSF</v>
      </c>
      <c r="E256" s="1" t="str">
        <f>RR_NAME</f>
        <v>Burlington Northern Santa Fe Railroad Company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2017</v>
      </c>
      <c r="B257" s="11">
        <f>RRICC</f>
        <v>130500</v>
      </c>
      <c r="C257" s="7">
        <f>RR_ID</f>
        <v>4</v>
      </c>
      <c r="D257" s="1" t="str">
        <f>RR_SHORT_NAME</f>
        <v>BNSF</v>
      </c>
      <c r="E257" s="1" t="str">
        <f>RR_NAME</f>
        <v>Burlington Northern Santa Fe Railroad Company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2017</v>
      </c>
      <c r="B258" s="11">
        <f>RRICC</f>
        <v>130500</v>
      </c>
      <c r="C258" s="7">
        <f>RR_ID</f>
        <v>4</v>
      </c>
      <c r="D258" s="1" t="str">
        <f>RR_SHORT_NAME</f>
        <v>BNSF</v>
      </c>
      <c r="E258" s="1" t="str">
        <f>RR_NAME</f>
        <v>Burlington Northern Santa Fe Railroad Company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2017</v>
      </c>
      <c r="B259" s="11">
        <f>RRICC</f>
        <v>130500</v>
      </c>
      <c r="C259" s="7">
        <f>RR_ID</f>
        <v>4</v>
      </c>
      <c r="D259" s="1" t="str">
        <f>RR_SHORT_NAME</f>
        <v>BNSF</v>
      </c>
      <c r="E259" s="1" t="str">
        <f>RR_NAME</f>
        <v>Burlington Northern Santa Fe Railroad Company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2017</v>
      </c>
      <c r="B260" s="11">
        <f>RRICC</f>
        <v>130500</v>
      </c>
      <c r="C260" s="7">
        <f>RR_ID</f>
        <v>4</v>
      </c>
      <c r="D260" s="1" t="str">
        <f>RR_SHORT_NAME</f>
        <v>BNSF</v>
      </c>
      <c r="E260" s="1" t="str">
        <f>RR_NAME</f>
        <v>Burlington Northern Santa Fe Railroad Company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2017</v>
      </c>
      <c r="B261" s="11">
        <f>RRICC</f>
        <v>130500</v>
      </c>
      <c r="C261" s="7">
        <f>RR_ID</f>
        <v>4</v>
      </c>
      <c r="D261" s="1" t="str">
        <f>RR_SHORT_NAME</f>
        <v>BNSF</v>
      </c>
      <c r="E261" s="1" t="str">
        <f>RR_NAME</f>
        <v>Burlington Northern Santa Fe Railroad Company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2017</v>
      </c>
      <c r="B262" s="11">
        <f>RRICC</f>
        <v>130500</v>
      </c>
      <c r="C262" s="7">
        <f>RR_ID</f>
        <v>4</v>
      </c>
      <c r="D262" s="1" t="str">
        <f>RR_SHORT_NAME</f>
        <v>BNSF</v>
      </c>
      <c r="E262" s="1" t="str">
        <f>RR_NAME</f>
        <v>Burlington Northern Santa Fe Railroad Company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2017</v>
      </c>
      <c r="B263" s="11">
        <f>RRICC</f>
        <v>130500</v>
      </c>
      <c r="C263" s="7">
        <f>RR_ID</f>
        <v>4</v>
      </c>
      <c r="D263" s="1" t="str">
        <f>RR_SHORT_NAME</f>
        <v>BNSF</v>
      </c>
      <c r="E263" s="1" t="str">
        <f>RR_NAME</f>
        <v>Burlington Northern Santa Fe Railroad Company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2017</v>
      </c>
      <c r="B264" s="11">
        <f>RRICC</f>
        <v>130500</v>
      </c>
      <c r="C264" s="7">
        <f>RR_ID</f>
        <v>4</v>
      </c>
      <c r="D264" s="1" t="str">
        <f>RR_SHORT_NAME</f>
        <v>BNSF</v>
      </c>
      <c r="E264" s="1" t="str">
        <f>RR_NAME</f>
        <v>Burlington Northern Santa Fe Railroad Company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2017</v>
      </c>
      <c r="B265" s="11">
        <f>RRICC</f>
        <v>130500</v>
      </c>
      <c r="C265" s="7">
        <f>RR_ID</f>
        <v>4</v>
      </c>
      <c r="D265" s="1" t="str">
        <f>RR_SHORT_NAME</f>
        <v>BNSF</v>
      </c>
      <c r="E265" s="1" t="str">
        <f>RR_NAME</f>
        <v>Burlington Northern Santa Fe Railroad Company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2017</v>
      </c>
      <c r="B266" s="11">
        <f>RRICC</f>
        <v>130500</v>
      </c>
      <c r="C266" s="7">
        <f>RR_ID</f>
        <v>4</v>
      </c>
      <c r="D266" s="1" t="str">
        <f>RR_SHORT_NAME</f>
        <v>BNSF</v>
      </c>
      <c r="E266" s="1" t="str">
        <f>RR_NAME</f>
        <v>Burlington Northern Santa Fe Railroad Company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2017</v>
      </c>
      <c r="B267" s="11">
        <f>RRICC</f>
        <v>130500</v>
      </c>
      <c r="C267" s="7">
        <f>RR_ID</f>
        <v>4</v>
      </c>
      <c r="D267" s="1" t="str">
        <f>RR_SHORT_NAME</f>
        <v>BNSF</v>
      </c>
      <c r="E267" s="1" t="str">
        <f>RR_NAME</f>
        <v>Burlington Northern Santa Fe Railroad Company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2017</v>
      </c>
      <c r="B268" s="11">
        <f>RRICC</f>
        <v>130500</v>
      </c>
      <c r="C268" s="7">
        <f>RR_ID</f>
        <v>4</v>
      </c>
      <c r="D268" s="1" t="str">
        <f>RR_SHORT_NAME</f>
        <v>BNSF</v>
      </c>
      <c r="E268" s="1" t="str">
        <f>RR_NAME</f>
        <v>Burlington Northern Santa Fe Railroad Company</v>
      </c>
      <c r="F268" s="1" t="s">
        <v>47268</v>
      </c>
      <c r="G268" s="6">
        <f>E1L215C13</f>
        <v>0</v>
      </c>
    </row>
    <row r="269" spans="1:7" x14ac:dyDescent="0.2">
      <c r="A269" s="11">
        <f>CURRENT_YEAR</f>
        <v>2017</v>
      </c>
      <c r="B269" s="11">
        <f>RRICC</f>
        <v>130500</v>
      </c>
      <c r="C269" s="7">
        <f>RR_ID</f>
        <v>4</v>
      </c>
      <c r="D269" s="1" t="str">
        <f>RR_SHORT_NAME</f>
        <v>BNSF</v>
      </c>
      <c r="E269" s="1" t="str">
        <f>RR_NAME</f>
        <v>Burlington Northern Santa Fe Railroad Company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2017</v>
      </c>
      <c r="B270" s="11">
        <f>RRICC</f>
        <v>130500</v>
      </c>
      <c r="C270" s="7">
        <f>RR_ID</f>
        <v>4</v>
      </c>
      <c r="D270" s="1" t="str">
        <f>RR_SHORT_NAME</f>
        <v>BNSF</v>
      </c>
      <c r="E270" s="1" t="str">
        <f>RR_NAME</f>
        <v>Burlington Northern Santa Fe Railroad Company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2017</v>
      </c>
      <c r="B271" s="11">
        <f>RRICC</f>
        <v>130500</v>
      </c>
      <c r="C271" s="7">
        <f>RR_ID</f>
        <v>4</v>
      </c>
      <c r="D271" s="1" t="str">
        <f>RR_SHORT_NAME</f>
        <v>BNSF</v>
      </c>
      <c r="E271" s="1" t="str">
        <f>RR_NAME</f>
        <v>Burlington Northern Santa Fe Railroad Company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2017</v>
      </c>
      <c r="B272" s="11">
        <f>RRICC</f>
        <v>130500</v>
      </c>
      <c r="C272" s="7">
        <f>RR_ID</f>
        <v>4</v>
      </c>
      <c r="D272" s="1" t="str">
        <f>RR_SHORT_NAME</f>
        <v>BNSF</v>
      </c>
      <c r="E272" s="1" t="str">
        <f>RR_NAME</f>
        <v>Burlington Northern Santa Fe Railroad Company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2017</v>
      </c>
      <c r="B273" s="11">
        <f>RRICC</f>
        <v>130500</v>
      </c>
      <c r="C273" s="7">
        <f>RR_ID</f>
        <v>4</v>
      </c>
      <c r="D273" s="1" t="str">
        <f>RR_SHORT_NAME</f>
        <v>BNSF</v>
      </c>
      <c r="E273" s="1" t="str">
        <f>RR_NAME</f>
        <v>Burlington Northern Santa Fe Railroad Company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2017</v>
      </c>
      <c r="B274" s="11">
        <f>RRICC</f>
        <v>130500</v>
      </c>
      <c r="C274" s="7">
        <f>RR_ID</f>
        <v>4</v>
      </c>
      <c r="D274" s="1" t="str">
        <f>RR_SHORT_NAME</f>
        <v>BNSF</v>
      </c>
      <c r="E274" s="1" t="str">
        <f>RR_NAME</f>
        <v>Burlington Northern Santa Fe Railroad Company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2017</v>
      </c>
      <c r="B275" s="11">
        <f>RRICC</f>
        <v>130500</v>
      </c>
      <c r="C275" s="7">
        <f>RR_ID</f>
        <v>4</v>
      </c>
      <c r="D275" s="1" t="str">
        <f>RR_SHORT_NAME</f>
        <v>BNSF</v>
      </c>
      <c r="E275" s="1" t="str">
        <f>RR_NAME</f>
        <v>Burlington Northern Santa Fe Railroad Company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2017</v>
      </c>
      <c r="B276" s="11">
        <f>RRICC</f>
        <v>130500</v>
      </c>
      <c r="C276" s="7">
        <f>RR_ID</f>
        <v>4</v>
      </c>
      <c r="D276" s="1" t="str">
        <f>RR_SHORT_NAME</f>
        <v>BNSF</v>
      </c>
      <c r="E276" s="1" t="str">
        <f>RR_NAME</f>
        <v>Burlington Northern Santa Fe Railroad Company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2017</v>
      </c>
      <c r="B277" s="11">
        <f>RRICC</f>
        <v>130500</v>
      </c>
      <c r="C277" s="7">
        <f>RR_ID</f>
        <v>4</v>
      </c>
      <c r="D277" s="1" t="str">
        <f>RR_SHORT_NAME</f>
        <v>BNSF</v>
      </c>
      <c r="E277" s="1" t="str">
        <f>RR_NAME</f>
        <v>Burlington Northern Santa Fe Railroad Company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2017</v>
      </c>
      <c r="B278" s="11">
        <f>RRICC</f>
        <v>130500</v>
      </c>
      <c r="C278" s="7">
        <f>RR_ID</f>
        <v>4</v>
      </c>
      <c r="D278" s="1" t="str">
        <f>RR_SHORT_NAME</f>
        <v>BNSF</v>
      </c>
      <c r="E278" s="1" t="str">
        <f>RR_NAME</f>
        <v>Burlington Northern Santa Fe Railroad Company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2017</v>
      </c>
      <c r="B279" s="11">
        <f>RRICC</f>
        <v>130500</v>
      </c>
      <c r="C279" s="7">
        <f>RR_ID</f>
        <v>4</v>
      </c>
      <c r="D279" s="1" t="str">
        <f>RR_SHORT_NAME</f>
        <v>BNSF</v>
      </c>
      <c r="E279" s="1" t="str">
        <f>RR_NAME</f>
        <v>Burlington Northern Santa Fe Railroad Company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2017</v>
      </c>
      <c r="B280" s="11">
        <f>RRICC</f>
        <v>130500</v>
      </c>
      <c r="C280" s="7">
        <f>RR_ID</f>
        <v>4</v>
      </c>
      <c r="D280" s="1" t="str">
        <f>RR_SHORT_NAME</f>
        <v>BNSF</v>
      </c>
      <c r="E280" s="1" t="str">
        <f>RR_NAME</f>
        <v>Burlington Northern Santa Fe Railroad Company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2017</v>
      </c>
      <c r="B281" s="11">
        <f>RRICC</f>
        <v>130500</v>
      </c>
      <c r="C281" s="7">
        <f>RR_ID</f>
        <v>4</v>
      </c>
      <c r="D281" s="1" t="str">
        <f>RR_SHORT_NAME</f>
        <v>BNSF</v>
      </c>
      <c r="E281" s="1" t="str">
        <f>RR_NAME</f>
        <v>Burlington Northern Santa Fe Railroad Company</v>
      </c>
      <c r="F281" s="1" t="s">
        <v>47281</v>
      </c>
      <c r="G281" s="6">
        <f>E1L216C13</f>
        <v>0</v>
      </c>
    </row>
    <row r="282" spans="1:7" x14ac:dyDescent="0.2">
      <c r="A282" s="11">
        <f>CURRENT_YEAR</f>
        <v>2017</v>
      </c>
      <c r="B282" s="11">
        <f>RRICC</f>
        <v>130500</v>
      </c>
      <c r="C282" s="7">
        <f>RR_ID</f>
        <v>4</v>
      </c>
      <c r="D282" s="1" t="str">
        <f>RR_SHORT_NAME</f>
        <v>BNSF</v>
      </c>
      <c r="E282" s="1" t="str">
        <f>RR_NAME</f>
        <v>Burlington Northern Santa Fe Railroad Company</v>
      </c>
      <c r="F282" s="1" t="s">
        <v>47282</v>
      </c>
      <c r="G282" s="6">
        <f>E1L217C1</f>
        <v>1.2829769345264801</v>
      </c>
    </row>
    <row r="283" spans="1:7" x14ac:dyDescent="0.2">
      <c r="A283" s="11">
        <f>CURRENT_YEAR</f>
        <v>2017</v>
      </c>
      <c r="B283" s="11">
        <f>RRICC</f>
        <v>130500</v>
      </c>
      <c r="C283" s="7">
        <f>RR_ID</f>
        <v>4</v>
      </c>
      <c r="D283" s="1" t="str">
        <f>RR_SHORT_NAME</f>
        <v>BNSF</v>
      </c>
      <c r="E283" s="1" t="str">
        <f>RR_NAME</f>
        <v>Burlington Northern Santa Fe Railroad Company</v>
      </c>
      <c r="F283" s="1" t="s">
        <v>47283</v>
      </c>
      <c r="G283" s="6">
        <f>E1L217C2</f>
        <v>8.3801688284309575E-2</v>
      </c>
    </row>
    <row r="284" spans="1:7" x14ac:dyDescent="0.2">
      <c r="A284" s="11">
        <f>CURRENT_YEAR</f>
        <v>2017</v>
      </c>
      <c r="B284" s="11">
        <f>RRICC</f>
        <v>130500</v>
      </c>
      <c r="C284" s="7">
        <f>RR_ID</f>
        <v>4</v>
      </c>
      <c r="D284" s="1" t="str">
        <f>RR_SHORT_NAME</f>
        <v>BNSF</v>
      </c>
      <c r="E284" s="1" t="str">
        <f>RR_NAME</f>
        <v>Burlington Northern Santa Fe Railroad Company</v>
      </c>
      <c r="F284" s="1" t="s">
        <v>47284</v>
      </c>
      <c r="G284" s="6">
        <f>E1L217C3</f>
        <v>4.4958331380282213E-2</v>
      </c>
    </row>
    <row r="285" spans="1:7" x14ac:dyDescent="0.2">
      <c r="A285" s="11">
        <f>CURRENT_YEAR</f>
        <v>2017</v>
      </c>
      <c r="B285" s="11">
        <f>RRICC</f>
        <v>130500</v>
      </c>
      <c r="C285" s="7">
        <f>RR_ID</f>
        <v>4</v>
      </c>
      <c r="D285" s="1" t="str">
        <f>RR_SHORT_NAME</f>
        <v>BNSF</v>
      </c>
      <c r="E285" s="1" t="str">
        <f>RR_NAME</f>
        <v>Burlington Northern Santa Fe Railroad Company</v>
      </c>
      <c r="F285" s="1" t="s">
        <v>47285</v>
      </c>
      <c r="G285" s="6">
        <f>E1L217C4</f>
        <v>3.33574002976885</v>
      </c>
    </row>
    <row r="286" spans="1:7" x14ac:dyDescent="0.2">
      <c r="A286" s="11">
        <f>CURRENT_YEAR</f>
        <v>2017</v>
      </c>
      <c r="B286" s="11">
        <f>RRICC</f>
        <v>130500</v>
      </c>
      <c r="C286" s="7">
        <f>RR_ID</f>
        <v>4</v>
      </c>
      <c r="D286" s="1" t="str">
        <f>RR_SHORT_NAME</f>
        <v>BNSF</v>
      </c>
      <c r="E286" s="1" t="str">
        <f>RR_NAME</f>
        <v>Burlington Northern Santa Fe Railroad Company</v>
      </c>
      <c r="F286" s="1" t="s">
        <v>47286</v>
      </c>
      <c r="G286" s="6">
        <f>E1L217C5</f>
        <v>0.21788438953920489</v>
      </c>
    </row>
    <row r="287" spans="1:7" x14ac:dyDescent="0.2">
      <c r="A287" s="11">
        <f>CURRENT_YEAR</f>
        <v>2017</v>
      </c>
      <c r="B287" s="11">
        <f>RRICC</f>
        <v>130500</v>
      </c>
      <c r="C287" s="7">
        <f>RR_ID</f>
        <v>4</v>
      </c>
      <c r="D287" s="1" t="str">
        <f>RR_SHORT_NAME</f>
        <v>BNSF</v>
      </c>
      <c r="E287" s="1" t="str">
        <f>RR_NAME</f>
        <v>Burlington Northern Santa Fe Railroad Company</v>
      </c>
      <c r="F287" s="1" t="s">
        <v>47287</v>
      </c>
      <c r="G287" s="6">
        <f>E1L217C6</f>
        <v>0.11689166158873375</v>
      </c>
    </row>
    <row r="288" spans="1:7" x14ac:dyDescent="0.2">
      <c r="A288" s="11">
        <f>CURRENT_YEAR</f>
        <v>2017</v>
      </c>
      <c r="B288" s="11">
        <f>RRICC</f>
        <v>130500</v>
      </c>
      <c r="C288" s="7">
        <f>RR_ID</f>
        <v>4</v>
      </c>
      <c r="D288" s="1" t="str">
        <f>RR_SHORT_NAME</f>
        <v>BNSF</v>
      </c>
      <c r="E288" s="1" t="str">
        <f>RR_NAME</f>
        <v>Burlington Northern Santa Fe Railroad Company</v>
      </c>
      <c r="F288" s="1" t="s">
        <v>47288</v>
      </c>
      <c r="G288" s="6">
        <f>E1L217C7</f>
        <v>8.2242325015926063</v>
      </c>
    </row>
    <row r="289" spans="1:7" x14ac:dyDescent="0.2">
      <c r="A289" s="11">
        <f>CURRENT_YEAR</f>
        <v>2017</v>
      </c>
      <c r="B289" s="11">
        <f>RRICC</f>
        <v>130500</v>
      </c>
      <c r="C289" s="7">
        <f>RR_ID</f>
        <v>4</v>
      </c>
      <c r="D289" s="1" t="str">
        <f>RR_SHORT_NAME</f>
        <v>BNSF</v>
      </c>
      <c r="E289" s="1" t="str">
        <f>RR_NAME</f>
        <v>Burlington Northern Santa Fe Railroad Company</v>
      </c>
      <c r="F289" s="1" t="s">
        <v>47289</v>
      </c>
      <c r="G289" s="6">
        <f>E1L217C8</f>
        <v>0.391002982229742</v>
      </c>
    </row>
    <row r="290" spans="1:7" x14ac:dyDescent="0.2">
      <c r="A290" s="11">
        <f>CURRENT_YEAR</f>
        <v>2017</v>
      </c>
      <c r="B290" s="11">
        <f>RRICC</f>
        <v>130500</v>
      </c>
      <c r="C290" s="7">
        <f>RR_ID</f>
        <v>4</v>
      </c>
      <c r="D290" s="1" t="str">
        <f>RR_SHORT_NAME</f>
        <v>BNSF</v>
      </c>
      <c r="E290" s="1" t="str">
        <f>RR_NAME</f>
        <v>Burlington Northern Santa Fe Railroad Company</v>
      </c>
      <c r="F290" s="1" t="s">
        <v>47290</v>
      </c>
      <c r="G290" s="6">
        <f>E1L217C9</f>
        <v>0.34229805335803398</v>
      </c>
    </row>
    <row r="291" spans="1:7" x14ac:dyDescent="0.2">
      <c r="A291" s="11">
        <f>CURRENT_YEAR</f>
        <v>2017</v>
      </c>
      <c r="B291" s="11">
        <f>RRICC</f>
        <v>130500</v>
      </c>
      <c r="C291" s="7">
        <f>RR_ID</f>
        <v>4</v>
      </c>
      <c r="D291" s="1" t="str">
        <f>RR_SHORT_NAME</f>
        <v>BNSF</v>
      </c>
      <c r="E291" s="1" t="str">
        <f>RR_NAME</f>
        <v>Burlington Northern Santa Fe Railroad Company</v>
      </c>
      <c r="F291" s="1" t="s">
        <v>47291</v>
      </c>
      <c r="G291" s="6">
        <f>E1L217C10</f>
        <v>8.2242325015926081</v>
      </c>
    </row>
    <row r="292" spans="1:7" x14ac:dyDescent="0.2">
      <c r="A292" s="11">
        <f>CURRENT_YEAR</f>
        <v>2017</v>
      </c>
      <c r="B292" s="11">
        <f>RRICC</f>
        <v>130500</v>
      </c>
      <c r="C292" s="7">
        <f>RR_ID</f>
        <v>4</v>
      </c>
      <c r="D292" s="1" t="str">
        <f>RR_SHORT_NAME</f>
        <v>BNSF</v>
      </c>
      <c r="E292" s="1" t="str">
        <f>RR_NAME</f>
        <v>Burlington Northern Santa Fe Railroad Company</v>
      </c>
      <c r="F292" s="1" t="s">
        <v>47292</v>
      </c>
      <c r="G292" s="6">
        <f>E1L217C11</f>
        <v>0.391002982229742</v>
      </c>
    </row>
    <row r="293" spans="1:7" x14ac:dyDescent="0.2">
      <c r="A293" s="11">
        <f>CURRENT_YEAR</f>
        <v>2017</v>
      </c>
      <c r="B293" s="11">
        <f>RRICC</f>
        <v>130500</v>
      </c>
      <c r="C293" s="7">
        <f>RR_ID</f>
        <v>4</v>
      </c>
      <c r="D293" s="1" t="str">
        <f>RR_SHORT_NAME</f>
        <v>BNSF</v>
      </c>
      <c r="E293" s="1" t="str">
        <f>RR_NAME</f>
        <v>Burlington Northern Santa Fe Railroad Company</v>
      </c>
      <c r="F293" s="1" t="s">
        <v>47293</v>
      </c>
      <c r="G293" s="6">
        <f>E1L217C12</f>
        <v>0.34229805335803398</v>
      </c>
    </row>
    <row r="294" spans="1:7" x14ac:dyDescent="0.2">
      <c r="A294" s="11">
        <f>CURRENT_YEAR</f>
        <v>2017</v>
      </c>
      <c r="B294" s="11">
        <f>RRICC</f>
        <v>130500</v>
      </c>
      <c r="C294" s="7">
        <f>RR_ID</f>
        <v>4</v>
      </c>
      <c r="D294" s="1" t="str">
        <f>RR_SHORT_NAME</f>
        <v>BNSF</v>
      </c>
      <c r="E294" s="1" t="str">
        <f>RR_NAME</f>
        <v>Burlington Northern Santa Fe Railroad Company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2017</v>
      </c>
      <c r="B295" s="11">
        <f>RRICC</f>
        <v>130500</v>
      </c>
      <c r="C295" s="7">
        <f>RR_ID</f>
        <v>4</v>
      </c>
      <c r="D295" s="1" t="str">
        <f>RR_SHORT_NAME</f>
        <v>BNSF</v>
      </c>
      <c r="E295" s="1" t="str">
        <f>RR_NAME</f>
        <v>Burlington Northern Santa Fe Railroad Company</v>
      </c>
      <c r="F295" s="1" t="s">
        <v>47295</v>
      </c>
      <c r="G295" s="6">
        <f>E1L218C1</f>
        <v>0</v>
      </c>
    </row>
    <row r="296" spans="1:7" x14ac:dyDescent="0.2">
      <c r="A296" s="11">
        <f>CURRENT_YEAR</f>
        <v>2017</v>
      </c>
      <c r="B296" s="11">
        <f>RRICC</f>
        <v>130500</v>
      </c>
      <c r="C296" s="7">
        <f>RR_ID</f>
        <v>4</v>
      </c>
      <c r="D296" s="1" t="str">
        <f>RR_SHORT_NAME</f>
        <v>BNSF</v>
      </c>
      <c r="E296" s="1" t="str">
        <f>RR_NAME</f>
        <v>Burlington Northern Santa Fe Railroad Company</v>
      </c>
      <c r="F296" s="1" t="s">
        <v>47296</v>
      </c>
      <c r="G296" s="6">
        <f>E1L218C2</f>
        <v>5.1818316707156122E-2</v>
      </c>
    </row>
    <row r="297" spans="1:7" x14ac:dyDescent="0.2">
      <c r="A297" s="11">
        <f>CURRENT_YEAR</f>
        <v>2017</v>
      </c>
      <c r="B297" s="11">
        <f>RRICC</f>
        <v>130500</v>
      </c>
      <c r="C297" s="7">
        <f>RR_ID</f>
        <v>4</v>
      </c>
      <c r="D297" s="1" t="str">
        <f>RR_SHORT_NAME</f>
        <v>BNSF</v>
      </c>
      <c r="E297" s="1" t="str">
        <f>RR_NAME</f>
        <v>Burlington Northern Santa Fe Railroad Company</v>
      </c>
      <c r="F297" s="1" t="s">
        <v>47297</v>
      </c>
      <c r="G297" s="6">
        <f>E1L218C3</f>
        <v>7.3584778417130708E-2</v>
      </c>
    </row>
    <row r="298" spans="1:7" x14ac:dyDescent="0.2">
      <c r="A298" s="11">
        <f>CURRENT_YEAR</f>
        <v>2017</v>
      </c>
      <c r="B298" s="11">
        <f>RRICC</f>
        <v>130500</v>
      </c>
      <c r="C298" s="7">
        <f>RR_ID</f>
        <v>4</v>
      </c>
      <c r="D298" s="1" t="str">
        <f>RR_SHORT_NAME</f>
        <v>BNSF</v>
      </c>
      <c r="E298" s="1" t="str">
        <f>RR_NAME</f>
        <v>Burlington Northern Santa Fe Railroad Company</v>
      </c>
      <c r="F298" s="1" t="s">
        <v>47298</v>
      </c>
      <c r="G298" s="6">
        <f>E1L218C4</f>
        <v>0</v>
      </c>
    </row>
    <row r="299" spans="1:7" x14ac:dyDescent="0.2">
      <c r="A299" s="11">
        <f>CURRENT_YEAR</f>
        <v>2017</v>
      </c>
      <c r="B299" s="11">
        <f>RRICC</f>
        <v>130500</v>
      </c>
      <c r="C299" s="7">
        <f>RR_ID</f>
        <v>4</v>
      </c>
      <c r="D299" s="1" t="str">
        <f>RR_SHORT_NAME</f>
        <v>BNSF</v>
      </c>
      <c r="E299" s="1" t="str">
        <f>RR_NAME</f>
        <v>Burlington Northern Santa Fe Railroad Company</v>
      </c>
      <c r="F299" s="1" t="s">
        <v>47299</v>
      </c>
      <c r="G299" s="6">
        <f>E1L218C5</f>
        <v>0.1347276234386057</v>
      </c>
    </row>
    <row r="300" spans="1:7" x14ac:dyDescent="0.2">
      <c r="A300" s="11">
        <f>CURRENT_YEAR</f>
        <v>2017</v>
      </c>
      <c r="B300" s="11">
        <f>RRICC</f>
        <v>130500</v>
      </c>
      <c r="C300" s="7">
        <f>RR_ID</f>
        <v>4</v>
      </c>
      <c r="D300" s="1" t="str">
        <f>RR_SHORT_NAME</f>
        <v>BNSF</v>
      </c>
      <c r="E300" s="1" t="str">
        <f>RR_NAME</f>
        <v>Burlington Northern Santa Fe Railroad Company</v>
      </c>
      <c r="F300" s="1" t="s">
        <v>47300</v>
      </c>
      <c r="G300" s="6">
        <f>E1L218C6</f>
        <v>0.19132042388453904</v>
      </c>
    </row>
    <row r="301" spans="1:7" x14ac:dyDescent="0.2">
      <c r="A301" s="11">
        <f>CURRENT_YEAR</f>
        <v>2017</v>
      </c>
      <c r="B301" s="11">
        <f>RRICC</f>
        <v>130500</v>
      </c>
      <c r="C301" s="7">
        <f>RR_ID</f>
        <v>4</v>
      </c>
      <c r="D301" s="1" t="str">
        <f>RR_SHORT_NAME</f>
        <v>BNSF</v>
      </c>
      <c r="E301" s="1" t="str">
        <f>RR_NAME</f>
        <v>Burlington Northern Santa Fe Railroad Company</v>
      </c>
      <c r="F301" s="1" t="s">
        <v>47301</v>
      </c>
      <c r="G301" s="6">
        <f>E1L218C7</f>
        <v>0</v>
      </c>
    </row>
    <row r="302" spans="1:7" x14ac:dyDescent="0.2">
      <c r="A302" s="11">
        <f>CURRENT_YEAR</f>
        <v>2017</v>
      </c>
      <c r="B302" s="11">
        <f>RRICC</f>
        <v>130500</v>
      </c>
      <c r="C302" s="7">
        <f>RR_ID</f>
        <v>4</v>
      </c>
      <c r="D302" s="1" t="str">
        <f>RR_SHORT_NAME</f>
        <v>BNSF</v>
      </c>
      <c r="E302" s="1" t="str">
        <f>RR_NAME</f>
        <v>Burlington Northern Santa Fe Railroad Company</v>
      </c>
      <c r="F302" s="1" t="s">
        <v>47302</v>
      </c>
      <c r="G302" s="6">
        <f>E1L218C8</f>
        <v>60.023019404208988</v>
      </c>
    </row>
    <row r="303" spans="1:7" x14ac:dyDescent="0.2">
      <c r="A303" s="11">
        <f>CURRENT_YEAR</f>
        <v>2017</v>
      </c>
      <c r="B303" s="11">
        <f>RRICC</f>
        <v>130500</v>
      </c>
      <c r="C303" s="7">
        <f>RR_ID</f>
        <v>4</v>
      </c>
      <c r="D303" s="1" t="str">
        <f>RR_SHORT_NAME</f>
        <v>BNSF</v>
      </c>
      <c r="E303" s="1" t="str">
        <f>RR_NAME</f>
        <v>Burlington Northern Santa Fe Railroad Company</v>
      </c>
      <c r="F303" s="1" t="s">
        <v>47303</v>
      </c>
      <c r="G303" s="6">
        <f>E1L218C9</f>
        <v>15.853531136939575</v>
      </c>
    </row>
    <row r="304" spans="1:7" x14ac:dyDescent="0.2">
      <c r="A304" s="11">
        <f>CURRENT_YEAR</f>
        <v>2017</v>
      </c>
      <c r="B304" s="11">
        <f>RRICC</f>
        <v>130500</v>
      </c>
      <c r="C304" s="7">
        <f>RR_ID</f>
        <v>4</v>
      </c>
      <c r="D304" s="1" t="str">
        <f>RR_SHORT_NAME</f>
        <v>BNSF</v>
      </c>
      <c r="E304" s="1" t="str">
        <f>RR_NAME</f>
        <v>Burlington Northern Santa Fe Railroad Company</v>
      </c>
      <c r="F304" s="1" t="s">
        <v>47304</v>
      </c>
      <c r="G304" s="6">
        <f>E1L218C10</f>
        <v>0</v>
      </c>
    </row>
    <row r="305" spans="1:7" x14ac:dyDescent="0.2">
      <c r="A305" s="11">
        <f>CURRENT_YEAR</f>
        <v>2017</v>
      </c>
      <c r="B305" s="11">
        <f>RRICC</f>
        <v>130500</v>
      </c>
      <c r="C305" s="7">
        <f>RR_ID</f>
        <v>4</v>
      </c>
      <c r="D305" s="1" t="str">
        <f>RR_SHORT_NAME</f>
        <v>BNSF</v>
      </c>
      <c r="E305" s="1" t="str">
        <f>RR_NAME</f>
        <v>Burlington Northern Santa Fe Railroad Company</v>
      </c>
      <c r="F305" s="1" t="s">
        <v>47305</v>
      </c>
      <c r="G305" s="6">
        <f>E1L218C11</f>
        <v>60.023019404208988</v>
      </c>
    </row>
    <row r="306" spans="1:7" x14ac:dyDescent="0.2">
      <c r="A306" s="11">
        <f>CURRENT_YEAR</f>
        <v>2017</v>
      </c>
      <c r="B306" s="11">
        <f>RRICC</f>
        <v>130500</v>
      </c>
      <c r="C306" s="7">
        <f>RR_ID</f>
        <v>4</v>
      </c>
      <c r="D306" s="1" t="str">
        <f>RR_SHORT_NAME</f>
        <v>BNSF</v>
      </c>
      <c r="E306" s="1" t="str">
        <f>RR_NAME</f>
        <v>Burlington Northern Santa Fe Railroad Company</v>
      </c>
      <c r="F306" s="1" t="s">
        <v>47306</v>
      </c>
      <c r="G306" s="6">
        <f>E1L218C12</f>
        <v>15.853531136939578</v>
      </c>
    </row>
    <row r="307" spans="1:7" x14ac:dyDescent="0.2">
      <c r="A307" s="11">
        <f>CURRENT_YEAR</f>
        <v>2017</v>
      </c>
      <c r="B307" s="11">
        <f>RRICC</f>
        <v>130500</v>
      </c>
      <c r="C307" s="7">
        <f>RR_ID</f>
        <v>4</v>
      </c>
      <c r="D307" s="1" t="str">
        <f>RR_SHORT_NAME</f>
        <v>BNSF</v>
      </c>
      <c r="E307" s="1" t="str">
        <f>RR_NAME</f>
        <v>Burlington Northern Santa Fe Railroad Company</v>
      </c>
      <c r="F307" s="1" t="s">
        <v>47307</v>
      </c>
      <c r="G307" s="6">
        <f>E1L218C13</f>
        <v>0.11249021477389635</v>
      </c>
    </row>
    <row r="308" spans="1:7" x14ac:dyDescent="0.2">
      <c r="A308" s="11">
        <f>CURRENT_YEAR</f>
        <v>2017</v>
      </c>
      <c r="B308" s="11">
        <f>RRICC</f>
        <v>130500</v>
      </c>
      <c r="C308" s="7">
        <f>RR_ID</f>
        <v>4</v>
      </c>
      <c r="D308" s="1" t="str">
        <f>RR_SHORT_NAME</f>
        <v>BNSF</v>
      </c>
      <c r="E308" s="1" t="str">
        <f>RR_NAME</f>
        <v>Burlington Northern Santa Fe Railroad Company</v>
      </c>
      <c r="F308" s="1" t="s">
        <v>47308</v>
      </c>
      <c r="G308" s="6">
        <f>E1L219C1</f>
        <v>1.2091777997951668E-4</v>
      </c>
    </row>
    <row r="309" spans="1:7" x14ac:dyDescent="0.2">
      <c r="A309" s="11">
        <f>CURRENT_YEAR</f>
        <v>2017</v>
      </c>
      <c r="B309" s="11">
        <f>RRICC</f>
        <v>130500</v>
      </c>
      <c r="C309" s="7">
        <f>RR_ID</f>
        <v>4</v>
      </c>
      <c r="D309" s="1" t="str">
        <f>RR_SHORT_NAME</f>
        <v>BNSF</v>
      </c>
      <c r="E309" s="1" t="str">
        <f>RR_NAME</f>
        <v>Burlington Northern Santa Fe Railroad Company</v>
      </c>
      <c r="F309" s="1" t="s">
        <v>47309</v>
      </c>
      <c r="G309" s="6">
        <f>E1L219C2</f>
        <v>1.4614643661753563E-3</v>
      </c>
    </row>
    <row r="310" spans="1:7" x14ac:dyDescent="0.2">
      <c r="A310" s="11">
        <f>CURRENT_YEAR</f>
        <v>2017</v>
      </c>
      <c r="B310" s="11">
        <f>RRICC</f>
        <v>130500</v>
      </c>
      <c r="C310" s="7">
        <f>RR_ID</f>
        <v>4</v>
      </c>
      <c r="D310" s="1" t="str">
        <f>RR_SHORT_NAME</f>
        <v>BNSF</v>
      </c>
      <c r="E310" s="1" t="str">
        <f>RR_NAME</f>
        <v>Burlington Northern Santa Fe Railroad Company</v>
      </c>
      <c r="F310" s="1" t="s">
        <v>47310</v>
      </c>
      <c r="G310" s="6">
        <f>E1L219C3</f>
        <v>1.8725211697814888E-3</v>
      </c>
    </row>
    <row r="311" spans="1:7" x14ac:dyDescent="0.2">
      <c r="A311" s="11">
        <f>CURRENT_YEAR</f>
        <v>2017</v>
      </c>
      <c r="B311" s="11">
        <f>RRICC</f>
        <v>130500</v>
      </c>
      <c r="C311" s="7">
        <f>RR_ID</f>
        <v>4</v>
      </c>
      <c r="D311" s="1" t="str">
        <f>RR_SHORT_NAME</f>
        <v>BNSF</v>
      </c>
      <c r="E311" s="1" t="str">
        <f>RR_NAME</f>
        <v>Burlington Northern Santa Fe Railroad Company</v>
      </c>
      <c r="F311" s="1" t="s">
        <v>47311</v>
      </c>
      <c r="G311" s="6">
        <f>E1L219C4</f>
        <v>3.1438622794674291E-4</v>
      </c>
    </row>
    <row r="312" spans="1:7" x14ac:dyDescent="0.2">
      <c r="A312" s="11">
        <f>CURRENT_YEAR</f>
        <v>2017</v>
      </c>
      <c r="B312" s="11">
        <f>RRICC</f>
        <v>130500</v>
      </c>
      <c r="C312" s="7">
        <f>RR_ID</f>
        <v>4</v>
      </c>
      <c r="D312" s="1" t="str">
        <f>RR_SHORT_NAME</f>
        <v>BNSF</v>
      </c>
      <c r="E312" s="1" t="str">
        <f>RR_NAME</f>
        <v>Burlington Northern Santa Fe Railroad Company</v>
      </c>
      <c r="F312" s="1" t="s">
        <v>47312</v>
      </c>
      <c r="G312" s="6">
        <f>E1L219C5</f>
        <v>3.7998073520559344E-3</v>
      </c>
    </row>
    <row r="313" spans="1:7" x14ac:dyDescent="0.2">
      <c r="A313" s="11">
        <f>CURRENT_YEAR</f>
        <v>2017</v>
      </c>
      <c r="B313" s="11">
        <f>RRICC</f>
        <v>130500</v>
      </c>
      <c r="C313" s="7">
        <f>RR_ID</f>
        <v>4</v>
      </c>
      <c r="D313" s="1" t="str">
        <f>RR_SHORT_NAME</f>
        <v>BNSF</v>
      </c>
      <c r="E313" s="1" t="str">
        <f>RR_NAME</f>
        <v>Burlington Northern Santa Fe Railroad Company</v>
      </c>
      <c r="F313" s="1" t="s">
        <v>47313</v>
      </c>
      <c r="G313" s="6">
        <f>E1L219C6</f>
        <v>4.8685550414318754E-3</v>
      </c>
    </row>
    <row r="314" spans="1:7" x14ac:dyDescent="0.2">
      <c r="A314" s="11">
        <f>CURRENT_YEAR</f>
        <v>2017</v>
      </c>
      <c r="B314" s="11">
        <f>RRICC</f>
        <v>130500</v>
      </c>
      <c r="C314" s="7">
        <f>RR_ID</f>
        <v>4</v>
      </c>
      <c r="D314" s="1" t="str">
        <f>RR_SHORT_NAME</f>
        <v>BNSF</v>
      </c>
      <c r="E314" s="1" t="str">
        <f>RR_NAME</f>
        <v>Burlington Northern Santa Fe Railroad Company</v>
      </c>
      <c r="F314" s="1" t="s">
        <v>47314</v>
      </c>
      <c r="G314" s="6">
        <f>E1L219C7</f>
        <v>1.4212734562305197E-2</v>
      </c>
    </row>
    <row r="315" spans="1:7" x14ac:dyDescent="0.2">
      <c r="A315" s="11">
        <f>CURRENT_YEAR</f>
        <v>2017</v>
      </c>
      <c r="B315" s="11">
        <f>RRICC</f>
        <v>130500</v>
      </c>
      <c r="C315" s="7">
        <f>RR_ID</f>
        <v>4</v>
      </c>
      <c r="D315" s="1" t="str">
        <f>RR_SHORT_NAME</f>
        <v>BNSF</v>
      </c>
      <c r="E315" s="1" t="str">
        <f>RR_NAME</f>
        <v>Burlington Northern Santa Fe Railroad Company</v>
      </c>
      <c r="F315" s="1" t="s">
        <v>47315</v>
      </c>
      <c r="G315" s="6">
        <f>E1L219C8</f>
        <v>0.25182204027546079</v>
      </c>
    </row>
    <row r="316" spans="1:7" x14ac:dyDescent="0.2">
      <c r="A316" s="11">
        <f>CURRENT_YEAR</f>
        <v>2017</v>
      </c>
      <c r="B316" s="11">
        <f>RRICC</f>
        <v>130500</v>
      </c>
      <c r="C316" s="7">
        <f>RR_ID</f>
        <v>4</v>
      </c>
      <c r="D316" s="1" t="str">
        <f>RR_SHORT_NAME</f>
        <v>BNSF</v>
      </c>
      <c r="E316" s="1" t="str">
        <f>RR_NAME</f>
        <v>Burlington Northern Santa Fe Railroad Company</v>
      </c>
      <c r="F316" s="1" t="s">
        <v>47316</v>
      </c>
      <c r="G316" s="6">
        <f>E1L219C9</f>
        <v>0.32154860911079969</v>
      </c>
    </row>
    <row r="317" spans="1:7" x14ac:dyDescent="0.2">
      <c r="A317" s="11">
        <f>CURRENT_YEAR</f>
        <v>2017</v>
      </c>
      <c r="B317" s="11">
        <f>RRICC</f>
        <v>130500</v>
      </c>
      <c r="C317" s="7">
        <f>RR_ID</f>
        <v>4</v>
      </c>
      <c r="D317" s="1" t="str">
        <f>RR_SHORT_NAME</f>
        <v>BNSF</v>
      </c>
      <c r="E317" s="1" t="str">
        <f>RR_NAME</f>
        <v>Burlington Northern Santa Fe Railroad Company</v>
      </c>
      <c r="F317" s="1" t="s">
        <v>47317</v>
      </c>
      <c r="G317" s="6">
        <f>E1L219C10</f>
        <v>1.4212734562305197E-2</v>
      </c>
    </row>
    <row r="318" spans="1:7" x14ac:dyDescent="0.2">
      <c r="A318" s="11">
        <f>CURRENT_YEAR</f>
        <v>2017</v>
      </c>
      <c r="B318" s="11">
        <f>RRICC</f>
        <v>130500</v>
      </c>
      <c r="C318" s="7">
        <f>RR_ID</f>
        <v>4</v>
      </c>
      <c r="D318" s="1" t="str">
        <f>RR_SHORT_NAME</f>
        <v>BNSF</v>
      </c>
      <c r="E318" s="1" t="str">
        <f>RR_NAME</f>
        <v>Burlington Northern Santa Fe Railroad Company</v>
      </c>
      <c r="F318" s="1" t="s">
        <v>47318</v>
      </c>
      <c r="G318" s="6">
        <f>E1L219C11</f>
        <v>0.25182204027546085</v>
      </c>
    </row>
    <row r="319" spans="1:7" x14ac:dyDescent="0.2">
      <c r="A319" s="11">
        <f>CURRENT_YEAR</f>
        <v>2017</v>
      </c>
      <c r="B319" s="11">
        <f>RRICC</f>
        <v>130500</v>
      </c>
      <c r="C319" s="7">
        <f>RR_ID</f>
        <v>4</v>
      </c>
      <c r="D319" s="1" t="str">
        <f>RR_SHORT_NAME</f>
        <v>BNSF</v>
      </c>
      <c r="E319" s="1" t="str">
        <f>RR_NAME</f>
        <v>Burlington Northern Santa Fe Railroad Company</v>
      </c>
      <c r="F319" s="1" t="s">
        <v>47319</v>
      </c>
      <c r="G319" s="6">
        <f>E1L219C12</f>
        <v>0.32154860911079969</v>
      </c>
    </row>
    <row r="320" spans="1:7" x14ac:dyDescent="0.2">
      <c r="A320" s="11">
        <f>CURRENT_YEAR</f>
        <v>2017</v>
      </c>
      <c r="B320" s="11">
        <f>RRICC</f>
        <v>130500</v>
      </c>
      <c r="C320" s="7">
        <f>RR_ID</f>
        <v>4</v>
      </c>
      <c r="D320" s="1" t="str">
        <f>RR_SHORT_NAME</f>
        <v>BNSF</v>
      </c>
      <c r="E320" s="1" t="str">
        <f>RR_NAME</f>
        <v>Burlington Northern Santa Fe Railroad Company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2017</v>
      </c>
      <c r="B321" s="11">
        <f>RRICC</f>
        <v>130500</v>
      </c>
      <c r="C321" s="7">
        <f>RR_ID</f>
        <v>4</v>
      </c>
      <c r="D321" s="1" t="str">
        <f>RR_SHORT_NAME</f>
        <v>BNSF</v>
      </c>
      <c r="E321" s="1" t="str">
        <f>RR_NAME</f>
        <v>Burlington Northern Santa Fe Railroad Company</v>
      </c>
      <c r="F321" s="1" t="s">
        <v>47321</v>
      </c>
      <c r="G321" s="6">
        <f>E1L220C1</f>
        <v>3.5791049341210503E-2</v>
      </c>
    </row>
    <row r="322" spans="1:7" x14ac:dyDescent="0.2">
      <c r="A322" s="11">
        <f>CURRENT_YEAR</f>
        <v>2017</v>
      </c>
      <c r="B322" s="11">
        <f>RRICC</f>
        <v>130500</v>
      </c>
      <c r="C322" s="7">
        <f>RR_ID</f>
        <v>4</v>
      </c>
      <c r="D322" s="1" t="str">
        <f>RR_SHORT_NAME</f>
        <v>BNSF</v>
      </c>
      <c r="E322" s="1" t="str">
        <f>RR_NAME</f>
        <v>Burlington Northern Santa Fe Railroad Company</v>
      </c>
      <c r="F322" s="1" t="s">
        <v>47322</v>
      </c>
      <c r="G322" s="6">
        <f>E1L220C2</f>
        <v>9.4709892954843947E-3</v>
      </c>
    </row>
    <row r="323" spans="1:7" x14ac:dyDescent="0.2">
      <c r="A323" s="11">
        <f>CURRENT_YEAR</f>
        <v>2017</v>
      </c>
      <c r="B323" s="11">
        <f>RRICC</f>
        <v>130500</v>
      </c>
      <c r="C323" s="7">
        <f>RR_ID</f>
        <v>4</v>
      </c>
      <c r="D323" s="1" t="str">
        <f>RR_SHORT_NAME</f>
        <v>BNSF</v>
      </c>
      <c r="E323" s="1" t="str">
        <f>RR_NAME</f>
        <v>Burlington Northern Santa Fe Railroad Company</v>
      </c>
      <c r="F323" s="1" t="s">
        <v>47323</v>
      </c>
      <c r="G323" s="6">
        <f>E1L220C3</f>
        <v>1.6809892211551696E-2</v>
      </c>
    </row>
    <row r="324" spans="1:7" x14ac:dyDescent="0.2">
      <c r="A324" s="11">
        <f>CURRENT_YEAR</f>
        <v>2017</v>
      </c>
      <c r="B324" s="11">
        <f>RRICC</f>
        <v>130500</v>
      </c>
      <c r="C324" s="7">
        <f>RR_ID</f>
        <v>4</v>
      </c>
      <c r="D324" s="1" t="str">
        <f>RR_SHORT_NAME</f>
        <v>BNSF</v>
      </c>
      <c r="E324" s="1" t="str">
        <f>RR_NAME</f>
        <v>Burlington Northern Santa Fe Railroad Company</v>
      </c>
      <c r="F324" s="1" t="s">
        <v>47324</v>
      </c>
      <c r="G324" s="6">
        <f>E1L220C4</f>
        <v>0.46904628917720859</v>
      </c>
    </row>
    <row r="325" spans="1:7" x14ac:dyDescent="0.2">
      <c r="A325" s="11">
        <f>CURRENT_YEAR</f>
        <v>2017</v>
      </c>
      <c r="B325" s="11">
        <f>RRICC</f>
        <v>130500</v>
      </c>
      <c r="C325" s="7">
        <f>RR_ID</f>
        <v>4</v>
      </c>
      <c r="D325" s="1" t="str">
        <f>RR_SHORT_NAME</f>
        <v>BNSF</v>
      </c>
      <c r="E325" s="1" t="str">
        <f>RR_NAME</f>
        <v>Burlington Northern Santa Fe Railroad Company</v>
      </c>
      <c r="F325" s="1" t="s">
        <v>47325</v>
      </c>
      <c r="G325" s="6">
        <f>E1L220C5</f>
        <v>4.9661609187534449E-2</v>
      </c>
    </row>
    <row r="326" spans="1:7" x14ac:dyDescent="0.2">
      <c r="A326" s="11">
        <f>CURRENT_YEAR</f>
        <v>2017</v>
      </c>
      <c r="B326" s="11">
        <f>RRICC</f>
        <v>130500</v>
      </c>
      <c r="C326" s="7">
        <f>RR_ID</f>
        <v>4</v>
      </c>
      <c r="D326" s="1" t="str">
        <f>RR_SHORT_NAME</f>
        <v>BNSF</v>
      </c>
      <c r="E326" s="1" t="str">
        <f>RR_NAME</f>
        <v>Burlington Northern Santa Fe Railroad Company</v>
      </c>
      <c r="F326" s="1" t="s">
        <v>47326</v>
      </c>
      <c r="G326" s="6">
        <f>E1L220C6</f>
        <v>5.4751934930374523E-2</v>
      </c>
    </row>
    <row r="327" spans="1:7" x14ac:dyDescent="0.2">
      <c r="A327" s="11">
        <f>CURRENT_YEAR</f>
        <v>2017</v>
      </c>
      <c r="B327" s="11">
        <f>RRICC</f>
        <v>130500</v>
      </c>
      <c r="C327" s="7">
        <f>RR_ID</f>
        <v>4</v>
      </c>
      <c r="D327" s="1" t="str">
        <f>RR_SHORT_NAME</f>
        <v>BNSF</v>
      </c>
      <c r="E327" s="1" t="str">
        <f>RR_NAME</f>
        <v>Burlington Northern Santa Fe Railroad Company</v>
      </c>
      <c r="F327" s="1" t="s">
        <v>47327</v>
      </c>
      <c r="G327" s="6">
        <f>E1L220C7</f>
        <v>4.2330125796860356</v>
      </c>
    </row>
    <row r="328" spans="1:7" x14ac:dyDescent="0.2">
      <c r="A328" s="11">
        <f>CURRENT_YEAR</f>
        <v>2017</v>
      </c>
      <c r="B328" s="11">
        <f>RRICC</f>
        <v>130500</v>
      </c>
      <c r="C328" s="7">
        <f>RR_ID</f>
        <v>4</v>
      </c>
      <c r="D328" s="1" t="str">
        <f>RR_SHORT_NAME</f>
        <v>BNSF</v>
      </c>
      <c r="E328" s="1" t="str">
        <f>RR_NAME</f>
        <v>Burlington Northern Santa Fe Railroad Company</v>
      </c>
      <c r="F328" s="1" t="s">
        <v>47328</v>
      </c>
      <c r="G328" s="6">
        <f>E1L220C8</f>
        <v>5.4453245850331484</v>
      </c>
    </row>
    <row r="329" spans="1:7" x14ac:dyDescent="0.2">
      <c r="A329" s="11">
        <f>CURRENT_YEAR</f>
        <v>2017</v>
      </c>
      <c r="B329" s="11">
        <f>RRICC</f>
        <v>130500</v>
      </c>
      <c r="C329" s="7">
        <f>RR_ID</f>
        <v>4</v>
      </c>
      <c r="D329" s="1" t="str">
        <f>RR_SHORT_NAME</f>
        <v>BNSF</v>
      </c>
      <c r="E329" s="1" t="str">
        <f>RR_NAME</f>
        <v>Burlington Northern Santa Fe Railroad Company</v>
      </c>
      <c r="F329" s="1" t="s">
        <v>47329</v>
      </c>
      <c r="G329" s="6">
        <f>E1L220C9</f>
        <v>3.1988988230026605</v>
      </c>
    </row>
    <row r="330" spans="1:7" x14ac:dyDescent="0.2">
      <c r="A330" s="11">
        <f>CURRENT_YEAR</f>
        <v>2017</v>
      </c>
      <c r="B330" s="11">
        <f>RRICC</f>
        <v>130500</v>
      </c>
      <c r="C330" s="7">
        <f>RR_ID</f>
        <v>4</v>
      </c>
      <c r="D330" s="1" t="str">
        <f>RR_SHORT_NAME</f>
        <v>BNSF</v>
      </c>
      <c r="E330" s="1" t="str">
        <f>RR_NAME</f>
        <v>Burlington Northern Santa Fe Railroad Company</v>
      </c>
      <c r="F330" s="1" t="s">
        <v>47330</v>
      </c>
      <c r="G330" s="6">
        <f>E1L220C10</f>
        <v>4.9030522592432551</v>
      </c>
    </row>
    <row r="331" spans="1:7" x14ac:dyDescent="0.2">
      <c r="A331" s="11">
        <f>CURRENT_YEAR</f>
        <v>2017</v>
      </c>
      <c r="B331" s="11">
        <f>RRICC</f>
        <v>130500</v>
      </c>
      <c r="C331" s="7">
        <f>RR_ID</f>
        <v>4</v>
      </c>
      <c r="D331" s="1" t="str">
        <f>RR_SHORT_NAME</f>
        <v>BNSF</v>
      </c>
      <c r="E331" s="1" t="str">
        <f>RR_NAME</f>
        <v>Burlington Northern Santa Fe Railroad Company</v>
      </c>
      <c r="F331" s="1" t="s">
        <v>47331</v>
      </c>
      <c r="G331" s="6">
        <f>E1L220C11</f>
        <v>5.5429223204655855</v>
      </c>
    </row>
    <row r="332" spans="1:7" x14ac:dyDescent="0.2">
      <c r="A332" s="11">
        <f>CURRENT_YEAR</f>
        <v>2017</v>
      </c>
      <c r="B332" s="11">
        <f>RRICC</f>
        <v>130500</v>
      </c>
      <c r="C332" s="7">
        <f>RR_ID</f>
        <v>4</v>
      </c>
      <c r="D332" s="1" t="str">
        <f>RR_SHORT_NAME</f>
        <v>BNSF</v>
      </c>
      <c r="E332" s="1" t="str">
        <f>RR_NAME</f>
        <v>Burlington Northern Santa Fe Railroad Company</v>
      </c>
      <c r="F332" s="1" t="s">
        <v>47332</v>
      </c>
      <c r="G332" s="6">
        <f>E1L220C12</f>
        <v>2.7848258103079364</v>
      </c>
    </row>
    <row r="333" spans="1:7" x14ac:dyDescent="0.2">
      <c r="A333" s="11">
        <f>CURRENT_YEAR</f>
        <v>2017</v>
      </c>
      <c r="B333" s="11">
        <f>RRICC</f>
        <v>130500</v>
      </c>
      <c r="C333" s="7">
        <f>RR_ID</f>
        <v>4</v>
      </c>
      <c r="D333" s="1" t="str">
        <f>RR_SHORT_NAME</f>
        <v>BNSF</v>
      </c>
      <c r="E333" s="1" t="str">
        <f>RR_NAME</f>
        <v>Burlington Northern Santa Fe Railroad Company</v>
      </c>
      <c r="F333" s="1" t="s">
        <v>47333</v>
      </c>
      <c r="G333" s="6">
        <f>E1L220C13</f>
        <v>4.4492341766052219E-2</v>
      </c>
    </row>
    <row r="334" spans="1:7" x14ac:dyDescent="0.2">
      <c r="A334" s="11">
        <f>CURRENT_YEAR</f>
        <v>2017</v>
      </c>
      <c r="B334" s="11">
        <f>RRICC</f>
        <v>130500</v>
      </c>
      <c r="C334" s="7">
        <f>RR_ID</f>
        <v>4</v>
      </c>
      <c r="D334" s="1" t="str">
        <f>RR_SHORT_NAME</f>
        <v>BNSF</v>
      </c>
      <c r="E334" s="1" t="str">
        <f>RR_NAME</f>
        <v>Burlington Northern Santa Fe Railroad Company</v>
      </c>
      <c r="F334" s="1" t="s">
        <v>47334</v>
      </c>
      <c r="G334" s="6">
        <f>E1L221C1</f>
        <v>7.0858312942475507E-2</v>
      </c>
    </row>
    <row r="335" spans="1:7" x14ac:dyDescent="0.2">
      <c r="A335" s="11">
        <f>CURRENT_YEAR</f>
        <v>2017</v>
      </c>
      <c r="B335" s="11">
        <f>RRICC</f>
        <v>130500</v>
      </c>
      <c r="C335" s="7">
        <f>RR_ID</f>
        <v>4</v>
      </c>
      <c r="D335" s="1" t="str">
        <f>RR_SHORT_NAME</f>
        <v>BNSF</v>
      </c>
      <c r="E335" s="1" t="str">
        <f>RR_NAME</f>
        <v>Burlington Northern Santa Fe Railroad Company</v>
      </c>
      <c r="F335" s="1" t="s">
        <v>47335</v>
      </c>
      <c r="G335" s="6">
        <f>E1L221C2</f>
        <v>8.9764077684891086E-2</v>
      </c>
    </row>
    <row r="336" spans="1:7" x14ac:dyDescent="0.2">
      <c r="A336" s="11">
        <f>CURRENT_YEAR</f>
        <v>2017</v>
      </c>
      <c r="B336" s="11">
        <f>RRICC</f>
        <v>130500</v>
      </c>
      <c r="C336" s="7">
        <f>RR_ID</f>
        <v>4</v>
      </c>
      <c r="D336" s="1" t="str">
        <f>RR_SHORT_NAME</f>
        <v>BNSF</v>
      </c>
      <c r="E336" s="1" t="str">
        <f>RR_NAME</f>
        <v>Burlington Northern Santa Fe Railroad Company</v>
      </c>
      <c r="F336" s="1" t="s">
        <v>47336</v>
      </c>
      <c r="G336" s="6">
        <f>E1L221C3</f>
        <v>0.12190708161033534</v>
      </c>
    </row>
    <row r="337" spans="1:7" x14ac:dyDescent="0.2">
      <c r="A337" s="11">
        <f>CURRENT_YEAR</f>
        <v>2017</v>
      </c>
      <c r="B337" s="11">
        <f>RRICC</f>
        <v>130500</v>
      </c>
      <c r="C337" s="7">
        <f>RR_ID</f>
        <v>4</v>
      </c>
      <c r="D337" s="1" t="str">
        <f>RR_SHORT_NAME</f>
        <v>BNSF</v>
      </c>
      <c r="E337" s="1" t="str">
        <f>RR_NAME</f>
        <v>Burlington Northern Santa Fe Railroad Company</v>
      </c>
      <c r="F337" s="1" t="s">
        <v>47337</v>
      </c>
      <c r="G337" s="6">
        <f>E1L221C4</f>
        <v>0.1842316136504373</v>
      </c>
    </row>
    <row r="338" spans="1:7" x14ac:dyDescent="0.2">
      <c r="A338" s="11">
        <f>CURRENT_YEAR</f>
        <v>2017</v>
      </c>
      <c r="B338" s="11">
        <f>RRICC</f>
        <v>130500</v>
      </c>
      <c r="C338" s="7">
        <f>RR_ID</f>
        <v>4</v>
      </c>
      <c r="D338" s="1" t="str">
        <f>RR_SHORT_NAME</f>
        <v>BNSF</v>
      </c>
      <c r="E338" s="1" t="str">
        <f>RR_NAME</f>
        <v>Burlington Northern Santa Fe Railroad Company</v>
      </c>
      <c r="F338" s="1" t="s">
        <v>47338</v>
      </c>
      <c r="G338" s="6">
        <f>E1L221C5</f>
        <v>0.23338660198071642</v>
      </c>
    </row>
    <row r="339" spans="1:7" x14ac:dyDescent="0.2">
      <c r="A339" s="11">
        <f>CURRENT_YEAR</f>
        <v>2017</v>
      </c>
      <c r="B339" s="11">
        <f>RRICC</f>
        <v>130500</v>
      </c>
      <c r="C339" s="7">
        <f>RR_ID</f>
        <v>4</v>
      </c>
      <c r="D339" s="1" t="str">
        <f>RR_SHORT_NAME</f>
        <v>BNSF</v>
      </c>
      <c r="E339" s="1" t="str">
        <f>RR_NAME</f>
        <v>Burlington Northern Santa Fe Railroad Company</v>
      </c>
      <c r="F339" s="1" t="s">
        <v>47339</v>
      </c>
      <c r="G339" s="6">
        <f>E1L221C6</f>
        <v>0.3169584121868706</v>
      </c>
    </row>
    <row r="340" spans="1:7" x14ac:dyDescent="0.2">
      <c r="A340" s="11">
        <f>CURRENT_YEAR</f>
        <v>2017</v>
      </c>
      <c r="B340" s="11">
        <f>RRICC</f>
        <v>130500</v>
      </c>
      <c r="C340" s="7">
        <f>RR_ID</f>
        <v>4</v>
      </c>
      <c r="D340" s="1" t="str">
        <f>RR_SHORT_NAME</f>
        <v>BNSF</v>
      </c>
      <c r="E340" s="1" t="str">
        <f>RR_NAME</f>
        <v>Burlington Northern Santa Fe Railroad Company</v>
      </c>
      <c r="F340" s="1" t="s">
        <v>47340</v>
      </c>
      <c r="G340" s="6">
        <f>E1L221C7</f>
        <v>10.210112735741179</v>
      </c>
    </row>
    <row r="341" spans="1:7" x14ac:dyDescent="0.2">
      <c r="A341" s="11">
        <f>CURRENT_YEAR</f>
        <v>2017</v>
      </c>
      <c r="B341" s="11">
        <f>RRICC</f>
        <v>130500</v>
      </c>
      <c r="C341" s="7">
        <f>RR_ID</f>
        <v>4</v>
      </c>
      <c r="D341" s="1" t="str">
        <f>RR_SHORT_NAME</f>
        <v>BNSF</v>
      </c>
      <c r="E341" s="1" t="str">
        <f>RR_NAME</f>
        <v>Burlington Northern Santa Fe Railroad Company</v>
      </c>
      <c r="F341" s="1" t="s">
        <v>47341</v>
      </c>
      <c r="G341" s="6">
        <f>E1L221C8</f>
        <v>65.141520491075241</v>
      </c>
    </row>
    <row r="342" spans="1:7" x14ac:dyDescent="0.2">
      <c r="A342" s="11">
        <f>CURRENT_YEAR</f>
        <v>2017</v>
      </c>
      <c r="B342" s="11">
        <f>RRICC</f>
        <v>130500</v>
      </c>
      <c r="C342" s="7">
        <f>RR_ID</f>
        <v>4</v>
      </c>
      <c r="D342" s="1" t="str">
        <f>RR_SHORT_NAME</f>
        <v>BNSF</v>
      </c>
      <c r="E342" s="1" t="str">
        <f>RR_NAME</f>
        <v>Burlington Northern Santa Fe Railroad Company</v>
      </c>
      <c r="F342" s="1" t="s">
        <v>47342</v>
      </c>
      <c r="G342" s="6">
        <f>E1L221C9</f>
        <v>26.22910462511269</v>
      </c>
    </row>
    <row r="343" spans="1:7" x14ac:dyDescent="0.2">
      <c r="A343" s="11">
        <f>CURRENT_YEAR</f>
        <v>2017</v>
      </c>
      <c r="B343" s="11">
        <f>RRICC</f>
        <v>130500</v>
      </c>
      <c r="C343" s="7">
        <f>RR_ID</f>
        <v>4</v>
      </c>
      <c r="D343" s="1" t="str">
        <f>RR_SHORT_NAME</f>
        <v>BNSF</v>
      </c>
      <c r="E343" s="1" t="str">
        <f>RR_NAME</f>
        <v>Burlington Northern Santa Fe Railroad Company</v>
      </c>
      <c r="F343" s="1" t="s">
        <v>47343</v>
      </c>
      <c r="G343" s="6">
        <f>E1L221C10</f>
        <v>10.210112735741177</v>
      </c>
    </row>
    <row r="344" spans="1:7" x14ac:dyDescent="0.2">
      <c r="A344" s="11">
        <f>CURRENT_YEAR</f>
        <v>2017</v>
      </c>
      <c r="B344" s="11">
        <f>RRICC</f>
        <v>130500</v>
      </c>
      <c r="C344" s="7">
        <f>RR_ID</f>
        <v>4</v>
      </c>
      <c r="D344" s="1" t="str">
        <f>RR_SHORT_NAME</f>
        <v>BNSF</v>
      </c>
      <c r="E344" s="1" t="str">
        <f>RR_NAME</f>
        <v>Burlington Northern Santa Fe Railroad Company</v>
      </c>
      <c r="F344" s="1" t="s">
        <v>47344</v>
      </c>
      <c r="G344" s="6">
        <f>E1L221C11</f>
        <v>65.141520491075241</v>
      </c>
    </row>
    <row r="345" spans="1:7" x14ac:dyDescent="0.2">
      <c r="A345" s="11">
        <f>CURRENT_YEAR</f>
        <v>2017</v>
      </c>
      <c r="B345" s="11">
        <f>RRICC</f>
        <v>130500</v>
      </c>
      <c r="C345" s="7">
        <f>RR_ID</f>
        <v>4</v>
      </c>
      <c r="D345" s="1" t="str">
        <f>RR_SHORT_NAME</f>
        <v>BNSF</v>
      </c>
      <c r="E345" s="1" t="str">
        <f>RR_NAME</f>
        <v>Burlington Northern Santa Fe Railroad Company</v>
      </c>
      <c r="F345" s="1" t="s">
        <v>47345</v>
      </c>
      <c r="G345" s="6">
        <f>E1L221C12</f>
        <v>26.229104625112697</v>
      </c>
    </row>
    <row r="346" spans="1:7" x14ac:dyDescent="0.2">
      <c r="A346" s="11">
        <f>CURRENT_YEAR</f>
        <v>2017</v>
      </c>
      <c r="B346" s="11">
        <f>RRICC</f>
        <v>130500</v>
      </c>
      <c r="C346" s="7">
        <f>RR_ID</f>
        <v>4</v>
      </c>
      <c r="D346" s="1" t="str">
        <f>RR_SHORT_NAME</f>
        <v>BNSF</v>
      </c>
      <c r="E346" s="1" t="str">
        <f>RR_NAME</f>
        <v>Burlington Northern Santa Fe Railroad Company</v>
      </c>
      <c r="F346" s="1" t="s">
        <v>47346</v>
      </c>
      <c r="G346" s="6">
        <f>E1L221C13</f>
        <v>0.2474341885745257</v>
      </c>
    </row>
    <row r="347" spans="1:7" x14ac:dyDescent="0.2">
      <c r="A347" s="11">
        <f>CURRENT_YEAR</f>
        <v>2017</v>
      </c>
      <c r="B347" s="11">
        <f>RRICC</f>
        <v>130500</v>
      </c>
      <c r="C347" s="7">
        <f>RR_ID</f>
        <v>4</v>
      </c>
      <c r="D347" s="1" t="str">
        <f>RR_SHORT_NAME</f>
        <v>BNSF</v>
      </c>
      <c r="E347" s="1" t="str">
        <f>RR_NAME</f>
        <v>Burlington Northern Santa Fe Railroad Company</v>
      </c>
      <c r="F347" s="1" t="s">
        <v>47347</v>
      </c>
      <c r="G347" s="6">
        <f>E1L301C1</f>
        <v>4.2640386857255456E-2</v>
      </c>
    </row>
    <row r="348" spans="1:7" x14ac:dyDescent="0.2">
      <c r="A348" s="11">
        <f>CURRENT_YEAR</f>
        <v>2017</v>
      </c>
      <c r="B348" s="11">
        <f>RRICC</f>
        <v>130500</v>
      </c>
      <c r="C348" s="7">
        <f>RR_ID</f>
        <v>4</v>
      </c>
      <c r="D348" s="1" t="str">
        <f>RR_SHORT_NAME</f>
        <v>BNSF</v>
      </c>
      <c r="E348" s="1" t="str">
        <f>RR_NAME</f>
        <v>Burlington Northern Santa Fe Railroad Company</v>
      </c>
      <c r="F348" s="1" t="s">
        <v>47348</v>
      </c>
      <c r="G348" s="6">
        <f>E1L302C1</f>
        <v>3.17940606104282E-2</v>
      </c>
    </row>
    <row r="349" spans="1:7" x14ac:dyDescent="0.2">
      <c r="A349" s="11">
        <f>CURRENT_YEAR</f>
        <v>2017</v>
      </c>
      <c r="B349" s="11">
        <f>RRICC</f>
        <v>130500</v>
      </c>
      <c r="C349" s="7">
        <f>RR_ID</f>
        <v>4</v>
      </c>
      <c r="D349" s="1" t="str">
        <f>RR_SHORT_NAME</f>
        <v>BNSF</v>
      </c>
      <c r="E349" s="1" t="str">
        <f>RR_NAME</f>
        <v>Burlington Northern Santa Fe Railroad Company</v>
      </c>
      <c r="F349" s="1" t="s">
        <v>47349</v>
      </c>
      <c r="G349" s="6">
        <f>E1L303C1</f>
        <v>1.562855472485607</v>
      </c>
    </row>
    <row r="350" spans="1:7" x14ac:dyDescent="0.2">
      <c r="A350" s="11">
        <f>CURRENT_YEAR</f>
        <v>2017</v>
      </c>
      <c r="B350" s="11">
        <f>RRICC</f>
        <v>130500</v>
      </c>
      <c r="C350" s="7">
        <f>RR_ID</f>
        <v>4</v>
      </c>
      <c r="D350" s="1" t="str">
        <f>RR_SHORT_NAME</f>
        <v>BNSF</v>
      </c>
      <c r="E350" s="1" t="str">
        <f>RR_NAME</f>
        <v>Burlington Northern Santa Fe Railroad Company</v>
      </c>
      <c r="F350" s="1" t="s">
        <v>47350</v>
      </c>
      <c r="G350" s="6">
        <f>E1L304C1</f>
        <v>0.4329595762068118</v>
      </c>
    </row>
    <row r="351" spans="1:7" x14ac:dyDescent="0.2">
      <c r="A351" s="11">
        <f>CURRENT_YEAR</f>
        <v>2017</v>
      </c>
      <c r="B351" s="11">
        <f>RRICC</f>
        <v>130500</v>
      </c>
      <c r="C351" s="7">
        <f>RR_ID</f>
        <v>4</v>
      </c>
      <c r="D351" s="1" t="str">
        <f>RR_SHORT_NAME</f>
        <v>BNSF</v>
      </c>
      <c r="E351" s="1" t="str">
        <f>RR_NAME</f>
        <v>Burlington Northern Santa Fe Railroad Company</v>
      </c>
      <c r="F351" s="1" t="s">
        <v>47351</v>
      </c>
      <c r="G351" s="6">
        <f>E1L305C1</f>
        <v>0.38957707684483661</v>
      </c>
    </row>
    <row r="352" spans="1:7" x14ac:dyDescent="0.2">
      <c r="A352" s="11">
        <f>CURRENT_YEAR</f>
        <v>2017</v>
      </c>
      <c r="B352" s="11">
        <f>RRICC</f>
        <v>130500</v>
      </c>
      <c r="C352" s="7">
        <f>RR_ID</f>
        <v>4</v>
      </c>
      <c r="D352" s="1" t="str">
        <f>RR_SHORT_NAME</f>
        <v>BNSF</v>
      </c>
      <c r="E352" s="1" t="str">
        <f>RR_NAME</f>
        <v>Burlington Northern Santa Fe Railroad Company</v>
      </c>
      <c r="F352" s="1" t="s">
        <v>47352</v>
      </c>
      <c r="G352" s="6">
        <f>E1L306C1</f>
        <v>3.6049529086921377E-2</v>
      </c>
    </row>
    <row r="353" spans="1:7" x14ac:dyDescent="0.2">
      <c r="A353" s="11">
        <f>CURRENT_YEAR</f>
        <v>2017</v>
      </c>
      <c r="B353" s="11">
        <f>RRICC</f>
        <v>130500</v>
      </c>
      <c r="C353" s="7">
        <f>RR_ID</f>
        <v>4</v>
      </c>
      <c r="D353" s="1" t="str">
        <f>RR_SHORT_NAME</f>
        <v>BNSF</v>
      </c>
      <c r="E353" s="1" t="str">
        <f>RR_NAME</f>
        <v>Burlington Northern Santa Fe Railroad Company</v>
      </c>
      <c r="F353" s="1" t="s">
        <v>47353</v>
      </c>
      <c r="G353" s="6">
        <f>E1L307C1</f>
        <v>0</v>
      </c>
    </row>
    <row r="354" spans="1:7" x14ac:dyDescent="0.2">
      <c r="A354" s="11">
        <f>CURRENT_YEAR</f>
        <v>2017</v>
      </c>
      <c r="B354" s="11">
        <f>RRICC</f>
        <v>130500</v>
      </c>
      <c r="C354" s="7">
        <f>RR_ID</f>
        <v>4</v>
      </c>
      <c r="D354" s="1" t="str">
        <f>RR_SHORT_NAME</f>
        <v>BNSF</v>
      </c>
      <c r="E354" s="1" t="str">
        <f>RR_NAME</f>
        <v>Burlington Northern Santa Fe Railroad Company</v>
      </c>
      <c r="F354" s="1" t="s">
        <v>47354</v>
      </c>
      <c r="G354" s="6">
        <f>E1L308C1</f>
        <v>4.858821233753789E-3</v>
      </c>
    </row>
    <row r="355" spans="1:7" x14ac:dyDescent="0.2">
      <c r="A355" s="11">
        <f>CURRENT_YEAR</f>
        <v>2017</v>
      </c>
      <c r="B355" s="11">
        <f>RRICC</f>
        <v>130500</v>
      </c>
      <c r="C355" s="7">
        <f>RR_ID</f>
        <v>4</v>
      </c>
      <c r="D355" s="1" t="str">
        <f>RR_SHORT_NAME</f>
        <v>BNSF</v>
      </c>
      <c r="E355" s="1" t="str">
        <f>RR_NAME</f>
        <v>Burlington Northern Santa Fe Railroad Company</v>
      </c>
      <c r="F355" s="1" t="s">
        <v>47355</v>
      </c>
      <c r="G355" s="6">
        <f>E1L309C1</f>
        <v>2.9566385317463554E-3</v>
      </c>
    </row>
    <row r="356" spans="1:7" x14ac:dyDescent="0.2">
      <c r="A356" s="11">
        <f>CURRENT_YEAR</f>
        <v>2017</v>
      </c>
      <c r="B356" s="11">
        <f>RRICC</f>
        <v>130500</v>
      </c>
      <c r="C356" s="7">
        <f>RR_ID</f>
        <v>4</v>
      </c>
      <c r="D356" s="1" t="str">
        <f>RR_SHORT_NAME</f>
        <v>BNSF</v>
      </c>
      <c r="E356" s="1" t="str">
        <f>RR_NAME</f>
        <v>Burlington Northern Santa Fe Railroad Company</v>
      </c>
      <c r="F356" s="1" t="s">
        <v>47356</v>
      </c>
      <c r="G356" s="6">
        <f>E1L310C1</f>
        <v>0.11053888016872593</v>
      </c>
    </row>
    <row r="357" spans="1:7" x14ac:dyDescent="0.2">
      <c r="A357" s="11">
        <f>CURRENT_YEAR</f>
        <v>2017</v>
      </c>
      <c r="B357" s="11">
        <f>RRICC</f>
        <v>130500</v>
      </c>
      <c r="C357" s="7">
        <f>RR_ID</f>
        <v>4</v>
      </c>
      <c r="D357" s="1" t="str">
        <f>RR_SHORT_NAME</f>
        <v>BNSF</v>
      </c>
      <c r="E357" s="1" t="str">
        <f>RR_NAME</f>
        <v>Burlington Northern Santa Fe Railroad Company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2017</v>
      </c>
      <c r="B358" s="11">
        <f>RRICC</f>
        <v>130500</v>
      </c>
      <c r="C358" s="7">
        <f>RR_ID</f>
        <v>4</v>
      </c>
      <c r="D358" s="1" t="str">
        <f>RR_SHORT_NAME</f>
        <v>BNSF</v>
      </c>
      <c r="E358" s="1" t="str">
        <f>RR_NAME</f>
        <v>Burlington Northern Santa Fe Railroad Company</v>
      </c>
      <c r="F358" s="1" t="s">
        <v>47358</v>
      </c>
      <c r="G358" s="6">
        <f>E1L312C1</f>
        <v>0.98166953399452139</v>
      </c>
    </row>
    <row r="359" spans="1:7" x14ac:dyDescent="0.2">
      <c r="A359" s="11">
        <f>CURRENT_YEAR</f>
        <v>2017</v>
      </c>
      <c r="B359" s="11">
        <f>RRICC</f>
        <v>130500</v>
      </c>
      <c r="C359" s="7">
        <f>RR_ID</f>
        <v>4</v>
      </c>
      <c r="D359" s="1" t="str">
        <f>RR_SHORT_NAME</f>
        <v>BNSF</v>
      </c>
      <c r="E359" s="1" t="str">
        <f>RR_NAME</f>
        <v>Burlington Northern Santa Fe Railroad Company</v>
      </c>
      <c r="F359" s="1" t="s">
        <v>47359</v>
      </c>
      <c r="G359" s="6">
        <f>E1L313C1</f>
        <v>0.59926710243978709</v>
      </c>
    </row>
    <row r="360" spans="1:7" x14ac:dyDescent="0.2">
      <c r="A360" s="11">
        <f>CURRENT_YEAR</f>
        <v>2017</v>
      </c>
      <c r="B360" s="11">
        <f>RRICC</f>
        <v>130500</v>
      </c>
      <c r="C360" s="7">
        <f>RR_ID</f>
        <v>4</v>
      </c>
      <c r="D360" s="1" t="str">
        <f>RR_SHORT_NAME</f>
        <v>BNSF</v>
      </c>
      <c r="E360" s="1" t="str">
        <f>RR_NAME</f>
        <v>Burlington Northern Santa Fe Railroad Company</v>
      </c>
      <c r="F360" s="1" t="s">
        <v>47360</v>
      </c>
      <c r="G360" s="6">
        <f>E1L314C1</f>
        <v>2.227595820296438E-2</v>
      </c>
    </row>
    <row r="361" spans="1:7" x14ac:dyDescent="0.2">
      <c r="A361" s="11">
        <f>CURRENT_YEAR</f>
        <v>2017</v>
      </c>
      <c r="B361" s="11">
        <f>RRICC</f>
        <v>130500</v>
      </c>
      <c r="C361" s="7">
        <f>RR_ID</f>
        <v>4</v>
      </c>
      <c r="D361" s="1" t="str">
        <f>RR_SHORT_NAME</f>
        <v>BNSF</v>
      </c>
      <c r="E361" s="1" t="str">
        <f>RR_NAME</f>
        <v>Burlington Northern Santa Fe Railroad Company</v>
      </c>
      <c r="F361" s="1" t="s">
        <v>47361</v>
      </c>
      <c r="G361" s="6">
        <f>E1L315C1</f>
        <v>2.0658939350466074E-2</v>
      </c>
    </row>
    <row r="362" spans="1:7" x14ac:dyDescent="0.2">
      <c r="A362" s="11">
        <f>CURRENT_YEAR</f>
        <v>2017</v>
      </c>
      <c r="B362" s="11">
        <f>RRICC</f>
        <v>130500</v>
      </c>
      <c r="C362" s="7">
        <f>RR_ID</f>
        <v>4</v>
      </c>
      <c r="D362" s="1" t="str">
        <f>RR_SHORT_NAME</f>
        <v>BNSF</v>
      </c>
      <c r="E362" s="1" t="str">
        <f>RR_NAME</f>
        <v>Burlington Northern Santa Fe Railroad Company</v>
      </c>
      <c r="F362" s="1" t="s">
        <v>47362</v>
      </c>
      <c r="G362" s="6">
        <f>E1L316C1</f>
        <v>6.3219075396166056E-3</v>
      </c>
    </row>
    <row r="363" spans="1:7" x14ac:dyDescent="0.2">
      <c r="A363" s="11">
        <f>CURRENT_YEAR</f>
        <v>2017</v>
      </c>
      <c r="B363" s="11">
        <f>RRICC</f>
        <v>130500</v>
      </c>
      <c r="C363" s="7">
        <f>RR_ID</f>
        <v>4</v>
      </c>
      <c r="D363" s="1" t="str">
        <f>RR_SHORT_NAME</f>
        <v>BNSF</v>
      </c>
      <c r="E363" s="1" t="str">
        <f>RR_NAME</f>
        <v>Burlington Northern Santa Fe Railroad Company</v>
      </c>
      <c r="F363" s="1" t="s">
        <v>47363</v>
      </c>
      <c r="G363" s="6">
        <f>E1L317C1</f>
        <v>1.9269776876267748E-2</v>
      </c>
    </row>
    <row r="364" spans="1:7" x14ac:dyDescent="0.2">
      <c r="A364" s="11">
        <f>CURRENT_YEAR</f>
        <v>2017</v>
      </c>
      <c r="B364" s="11">
        <f>RRICC</f>
        <v>130500</v>
      </c>
      <c r="C364" s="7">
        <f>RR_ID</f>
        <v>4</v>
      </c>
      <c r="D364" s="1" t="str">
        <f>RR_SHORT_NAME</f>
        <v>BNSF</v>
      </c>
      <c r="E364" s="1" t="str">
        <f>RR_NAME</f>
        <v>Burlington Northern Santa Fe Railroad Company</v>
      </c>
      <c r="F364" s="1" t="s">
        <v>47364</v>
      </c>
      <c r="G364" s="6">
        <f>E1L318C1</f>
        <v>0.20353585332434374</v>
      </c>
    </row>
    <row r="365" spans="1:7" x14ac:dyDescent="0.2">
      <c r="A365" s="11">
        <f>CURRENT_YEAR</f>
        <v>2017</v>
      </c>
      <c r="B365" s="11">
        <f>RRICC</f>
        <v>130500</v>
      </c>
      <c r="C365" s="7">
        <f>RR_ID</f>
        <v>4</v>
      </c>
      <c r="D365" s="1" t="str">
        <f>RR_SHORT_NAME</f>
        <v>BNSF</v>
      </c>
      <c r="E365" s="1" t="str">
        <f>RR_NAME</f>
        <v>Burlington Northern Santa Fe Railroad Company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2017</v>
      </c>
      <c r="B366" s="11">
        <f>RRICC</f>
        <v>130500</v>
      </c>
      <c r="C366" s="7">
        <f>RR_ID</f>
        <v>4</v>
      </c>
      <c r="D366" s="1" t="str">
        <f>RR_SHORT_NAME</f>
        <v>BNSF</v>
      </c>
      <c r="E366" s="1" t="str">
        <f>RR_NAME</f>
        <v>Burlington Northern Santa Fe Railroad Company</v>
      </c>
      <c r="F366" s="1" t="s">
        <v>47366</v>
      </c>
      <c r="G366" s="6">
        <f>E1L320C1</f>
        <v>4.3508653131181241E-3</v>
      </c>
    </row>
    <row r="367" spans="1:7" x14ac:dyDescent="0.2">
      <c r="A367" s="11">
        <f>CURRENT_YEAR</f>
        <v>2017</v>
      </c>
      <c r="B367" s="11">
        <f>RRICC</f>
        <v>130500</v>
      </c>
      <c r="C367" s="7">
        <f>RR_ID</f>
        <v>4</v>
      </c>
      <c r="D367" s="1" t="str">
        <f>RR_SHORT_NAME</f>
        <v>BNSF</v>
      </c>
      <c r="E367" s="1" t="str">
        <f>RR_NAME</f>
        <v>Burlington Northern Santa Fe Railroad Company</v>
      </c>
      <c r="F367" s="1" t="s">
        <v>47367</v>
      </c>
      <c r="G367" s="6">
        <f>E1L321C1</f>
        <v>4.389892362916388E-2</v>
      </c>
    </row>
    <row r="368" spans="1:7" x14ac:dyDescent="0.2">
      <c r="A368" s="11">
        <f>CURRENT_YEAR</f>
        <v>2017</v>
      </c>
      <c r="B368" s="11">
        <f>RRICC</f>
        <v>130500</v>
      </c>
      <c r="C368" s="7">
        <f>RR_ID</f>
        <v>4</v>
      </c>
      <c r="D368" s="1" t="str">
        <f>RR_SHORT_NAME</f>
        <v>BNSF</v>
      </c>
      <c r="E368" s="1" t="str">
        <f>RR_NAME</f>
        <v>Burlington Northern Santa Fe Railroad Company</v>
      </c>
      <c r="F368" s="1" t="s">
        <v>47368</v>
      </c>
      <c r="G368" s="6">
        <f>E1L322C1</f>
        <v>1.974361388270117</v>
      </c>
    </row>
    <row r="369" spans="1:7" x14ac:dyDescent="0.2">
      <c r="A369" s="11">
        <f>CURRENT_YEAR</f>
        <v>2017</v>
      </c>
      <c r="B369" s="11">
        <f>RRICC</f>
        <v>130500</v>
      </c>
      <c r="C369" s="7">
        <f>RR_ID</f>
        <v>4</v>
      </c>
      <c r="D369" s="1" t="str">
        <f>RR_SHORT_NAME</f>
        <v>BNSF</v>
      </c>
      <c r="E369" s="1" t="str">
        <f>RR_NAME</f>
        <v>Burlington Northern Santa Fe Railroad Company</v>
      </c>
      <c r="F369" s="1" t="s">
        <v>47369</v>
      </c>
      <c r="G369" s="6">
        <f>E1L323C1</f>
        <v>0.10515852445287768</v>
      </c>
    </row>
    <row r="370" spans="1:7" x14ac:dyDescent="0.2">
      <c r="A370" s="11">
        <f>CURRENT_YEAR</f>
        <v>2017</v>
      </c>
      <c r="B370" s="11">
        <f>RRICC</f>
        <v>130500</v>
      </c>
      <c r="C370" s="7">
        <f>RR_ID</f>
        <v>4</v>
      </c>
      <c r="D370" s="1" t="str">
        <f>RR_SHORT_NAME</f>
        <v>BNSF</v>
      </c>
      <c r="E370" s="1" t="str">
        <f>RR_NAME</f>
        <v>Burlington Northern Santa Fe Railroad Company</v>
      </c>
      <c r="F370" s="1" t="s">
        <v>47370</v>
      </c>
      <c r="G370" s="6">
        <f>E1L324C1</f>
        <v>2.1655687102464054E-2</v>
      </c>
    </row>
    <row r="371" spans="1:7" x14ac:dyDescent="0.2">
      <c r="A371" s="11">
        <f>CURRENT_YEAR</f>
        <v>2017</v>
      </c>
      <c r="B371" s="11">
        <f>RRICC</f>
        <v>130500</v>
      </c>
      <c r="C371" s="7">
        <f>RR_ID</f>
        <v>4</v>
      </c>
      <c r="D371" s="1" t="str">
        <f>RR_SHORT_NAME</f>
        <v>BNSF</v>
      </c>
      <c r="E371" s="1" t="str">
        <f>RR_NAME</f>
        <v>Burlington Northern Santa Fe Railroad Company</v>
      </c>
      <c r="F371" s="1" t="s">
        <v>47371</v>
      </c>
      <c r="G371" s="6">
        <f>E1L325C1</f>
        <v>5.8322594141169755E-2</v>
      </c>
    </row>
    <row r="372" spans="1:7" x14ac:dyDescent="0.2">
      <c r="A372" s="11">
        <f>CURRENT_YEAR</f>
        <v>2017</v>
      </c>
      <c r="B372" s="11">
        <f>RRICC</f>
        <v>130500</v>
      </c>
      <c r="C372" s="7">
        <f>RR_ID</f>
        <v>4</v>
      </c>
      <c r="D372" s="1" t="str">
        <f>RR_SHORT_NAME</f>
        <v>BNSF</v>
      </c>
      <c r="E372" s="1" t="str">
        <f>RR_NAME</f>
        <v>Burlington Northern Santa Fe Railroad Company</v>
      </c>
      <c r="F372" s="1" t="s">
        <v>47372</v>
      </c>
      <c r="G372" s="6">
        <f>E1L326C1</f>
        <v>8.1842532444312499E-2</v>
      </c>
    </row>
    <row r="373" spans="1:7" x14ac:dyDescent="0.2">
      <c r="A373" s="11">
        <f>CURRENT_YEAR</f>
        <v>2017</v>
      </c>
      <c r="B373" s="11">
        <f>RRICC</f>
        <v>130500</v>
      </c>
      <c r="C373" s="7">
        <f>RR_ID</f>
        <v>4</v>
      </c>
      <c r="D373" s="1" t="str">
        <f>RR_SHORT_NAME</f>
        <v>BNSF</v>
      </c>
      <c r="E373" s="1" t="str">
        <f>RR_NAME</f>
        <v>Burlington Northern Santa Fe Railroad Company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2017</v>
      </c>
      <c r="B374" s="11">
        <f>RRICC</f>
        <v>130500</v>
      </c>
      <c r="C374" s="7">
        <f>RR_ID</f>
        <v>4</v>
      </c>
      <c r="D374" s="1" t="str">
        <f>RR_SHORT_NAME</f>
        <v>BNSF</v>
      </c>
      <c r="E374" s="1" t="str">
        <f>RR_NAME</f>
        <v>Burlington Northern Santa Fe Railroad Company</v>
      </c>
      <c r="F374" s="1" t="s">
        <v>47374</v>
      </c>
      <c r="G374" s="6">
        <f>E1L328C1</f>
        <v>4.2106313382289699E-2</v>
      </c>
    </row>
    <row r="375" spans="1:7" x14ac:dyDescent="0.2">
      <c r="A375" s="11">
        <f>CURRENT_YEAR</f>
        <v>2017</v>
      </c>
      <c r="B375" s="11">
        <f>RRICC</f>
        <v>130500</v>
      </c>
      <c r="C375" s="7">
        <f>RR_ID</f>
        <v>4</v>
      </c>
      <c r="D375" s="1" t="str">
        <f>RR_SHORT_NAME</f>
        <v>BNSF</v>
      </c>
      <c r="E375" s="1" t="str">
        <f>RR_NAME</f>
        <v>Burlington Northern Santa Fe Railroad Company</v>
      </c>
      <c r="F375" s="1" t="s">
        <v>47375</v>
      </c>
      <c r="G375" s="6">
        <f>E1L329C1</f>
        <v>6.638203255978653E-2</v>
      </c>
    </row>
    <row r="376" spans="1:7" x14ac:dyDescent="0.2">
      <c r="A376" s="11">
        <f>CURRENT_YEAR</f>
        <v>2017</v>
      </c>
      <c r="B376" s="11">
        <f>RRICC</f>
        <v>130500</v>
      </c>
      <c r="C376" s="7">
        <f>RR_ID</f>
        <v>4</v>
      </c>
      <c r="D376" s="1" t="str">
        <f>RR_SHORT_NAME</f>
        <v>BNSF</v>
      </c>
      <c r="E376" s="1" t="str">
        <f>RR_NAME</f>
        <v>Burlington Northern Santa Fe Railroad Company</v>
      </c>
      <c r="F376" s="1" t="s">
        <v>47376</v>
      </c>
      <c r="G376" s="6">
        <f>E1L330C1</f>
        <v>2.9783990826895788E-2</v>
      </c>
    </row>
    <row r="377" spans="1:7" x14ac:dyDescent="0.2">
      <c r="A377" s="11">
        <f>CURRENT_YEAR</f>
        <v>2017</v>
      </c>
      <c r="B377" s="11">
        <f>RRICC</f>
        <v>130500</v>
      </c>
      <c r="C377" s="7">
        <f>RR_ID</f>
        <v>4</v>
      </c>
      <c r="D377" s="1" t="str">
        <f>RR_SHORT_NAME</f>
        <v>BNSF</v>
      </c>
      <c r="E377" s="1" t="str">
        <f>RR_NAME</f>
        <v>Burlington Northern Santa Fe Railroad Company</v>
      </c>
      <c r="F377" s="1" t="s">
        <v>47377</v>
      </c>
      <c r="G377" s="6">
        <f>E1L331C1</f>
        <v>2.14436371930571E-2</v>
      </c>
    </row>
    <row r="378" spans="1:7" x14ac:dyDescent="0.2">
      <c r="A378" s="11">
        <f>CURRENT_YEAR</f>
        <v>2017</v>
      </c>
      <c r="B378" s="11">
        <f>RRICC</f>
        <v>130500</v>
      </c>
      <c r="C378" s="7">
        <f>RR_ID</f>
        <v>4</v>
      </c>
      <c r="D378" s="1" t="str">
        <f>RR_SHORT_NAME</f>
        <v>BNSF</v>
      </c>
      <c r="E378" s="1" t="str">
        <f>RR_NAME</f>
        <v>Burlington Northern Santa Fe Railroad Company</v>
      </c>
      <c r="F378" s="1" t="s">
        <v>47378</v>
      </c>
      <c r="G378" s="6">
        <f>E1L332C1</f>
        <v>0.4099363440205866</v>
      </c>
    </row>
    <row r="379" spans="1:7" x14ac:dyDescent="0.2">
      <c r="A379" s="11">
        <f>CURRENT_YEAR</f>
        <v>2017</v>
      </c>
      <c r="B379" s="11">
        <f>RRICC</f>
        <v>130500</v>
      </c>
      <c r="C379" s="7">
        <f>RR_ID</f>
        <v>4</v>
      </c>
      <c r="D379" s="1" t="str">
        <f>RR_SHORT_NAME</f>
        <v>BNSF</v>
      </c>
      <c r="E379" s="1" t="str">
        <f>RR_NAME</f>
        <v>Burlington Northern Santa Fe Railroad Company</v>
      </c>
      <c r="F379" s="1" t="s">
        <v>47379</v>
      </c>
      <c r="G379" s="6">
        <f>E1L333C1</f>
        <v>0.17213338337717121</v>
      </c>
    </row>
    <row r="380" spans="1:7" x14ac:dyDescent="0.2">
      <c r="A380" s="11">
        <f>CURRENT_YEAR</f>
        <v>2017</v>
      </c>
      <c r="B380" s="11">
        <f>RRICC</f>
        <v>130500</v>
      </c>
      <c r="C380" s="7">
        <f>RR_ID</f>
        <v>4</v>
      </c>
      <c r="D380" s="1" t="str">
        <f>RR_SHORT_NAME</f>
        <v>BNSF</v>
      </c>
      <c r="E380" s="1" t="str">
        <f>RR_NAME</f>
        <v>Burlington Northern Santa Fe Railroad Company</v>
      </c>
      <c r="F380" s="1" t="s">
        <v>47380</v>
      </c>
      <c r="G380" s="6">
        <f>E1L334C1</f>
        <v>0.20472030566705898</v>
      </c>
    </row>
    <row r="381" spans="1:7" x14ac:dyDescent="0.2">
      <c r="A381" s="11">
        <f>CURRENT_YEAR</f>
        <v>2017</v>
      </c>
      <c r="B381" s="11">
        <f>RRICC</f>
        <v>130500</v>
      </c>
      <c r="C381" s="7">
        <f>RR_ID</f>
        <v>4</v>
      </c>
      <c r="D381" s="1" t="str">
        <f>RR_SHORT_NAME</f>
        <v>BNSF</v>
      </c>
      <c r="E381" s="1" t="str">
        <f>RR_NAME</f>
        <v>Burlington Northern Santa Fe Railroad Company</v>
      </c>
      <c r="F381" s="1" t="s">
        <v>47381</v>
      </c>
      <c r="G381" s="6">
        <f>E1L335C1</f>
        <v>1.1172378258402591</v>
      </c>
    </row>
    <row r="382" spans="1:7" x14ac:dyDescent="0.2">
      <c r="A382" s="11">
        <f>CURRENT_YEAR</f>
        <v>2017</v>
      </c>
      <c r="B382" s="11">
        <f>RRICC</f>
        <v>130500</v>
      </c>
      <c r="C382" s="7">
        <f>RR_ID</f>
        <v>4</v>
      </c>
      <c r="D382" s="1" t="str">
        <f>RR_SHORT_NAME</f>
        <v>BNSF</v>
      </c>
      <c r="E382" s="1" t="str">
        <f>RR_NAME</f>
        <v>Burlington Northern Santa Fe Railroad Company</v>
      </c>
      <c r="F382" s="1" t="s">
        <v>47382</v>
      </c>
      <c r="G382" s="6">
        <f>E1L336C1</f>
        <v>0.14370424430854209</v>
      </c>
    </row>
    <row r="383" spans="1:7" x14ac:dyDescent="0.2">
      <c r="A383" s="11">
        <f>CURRENT_YEAR</f>
        <v>2017</v>
      </c>
      <c r="B383" s="11">
        <f>RRICC</f>
        <v>130500</v>
      </c>
      <c r="C383" s="7">
        <f>RR_ID</f>
        <v>4</v>
      </c>
      <c r="D383" s="1" t="str">
        <f>RR_SHORT_NAME</f>
        <v>BNSF</v>
      </c>
      <c r="E383" s="1" t="str">
        <f>RR_NAME</f>
        <v>Burlington Northern Santa Fe Railroad Company</v>
      </c>
      <c r="F383" s="1" t="s">
        <v>47383</v>
      </c>
      <c r="G383" s="6">
        <f>E1L337C1</f>
        <v>9.2495401211793692E-3</v>
      </c>
    </row>
    <row r="384" spans="1:7" x14ac:dyDescent="0.2">
      <c r="A384" s="11">
        <f>CURRENT_YEAR</f>
        <v>2017</v>
      </c>
      <c r="B384" s="11">
        <f>RRICC</f>
        <v>130500</v>
      </c>
      <c r="C384" s="7">
        <f>RR_ID</f>
        <v>4</v>
      </c>
      <c r="D384" s="1" t="str">
        <f>RR_SHORT_NAME</f>
        <v>BNSF</v>
      </c>
      <c r="E384" s="1" t="str">
        <f>RR_NAME</f>
        <v>Burlington Northern Santa Fe Railroad Company</v>
      </c>
      <c r="F384" s="1" t="s">
        <v>47384</v>
      </c>
      <c r="G384" s="6">
        <f>E1L338C1</f>
        <v>1.3901383218385502E-2</v>
      </c>
    </row>
    <row r="385" spans="1:7" x14ac:dyDescent="0.2">
      <c r="A385" s="11">
        <f>CURRENT_YEAR</f>
        <v>2017</v>
      </c>
      <c r="B385" s="11">
        <f>RRICC</f>
        <v>130500</v>
      </c>
      <c r="C385" s="7">
        <f>RR_ID</f>
        <v>4</v>
      </c>
      <c r="D385" s="1" t="str">
        <f>RR_SHORT_NAME</f>
        <v>BNSF</v>
      </c>
      <c r="E385" s="1" t="str">
        <f>RR_NAME</f>
        <v>Burlington Northern Santa Fe Railroad Company</v>
      </c>
      <c r="F385" s="1" t="s">
        <v>47385</v>
      </c>
      <c r="G385" s="6">
        <f>E1L339C1</f>
        <v>3.910551817745811E-2</v>
      </c>
    </row>
    <row r="386" spans="1:7" x14ac:dyDescent="0.2">
      <c r="A386" s="11">
        <f>CURRENT_YEAR</f>
        <v>2017</v>
      </c>
      <c r="B386" s="11">
        <f>RRICC</f>
        <v>130500</v>
      </c>
      <c r="C386" s="7">
        <f>RR_ID</f>
        <v>4</v>
      </c>
      <c r="D386" s="1" t="str">
        <f>RR_SHORT_NAME</f>
        <v>BNSF</v>
      </c>
      <c r="E386" s="1" t="str">
        <f>RR_NAME</f>
        <v>Burlington Northern Santa Fe Railroad Company</v>
      </c>
      <c r="F386" s="1" t="s">
        <v>47386</v>
      </c>
      <c r="G386" s="6">
        <f>E1L340C1</f>
        <v>3.7555629213460687E-2</v>
      </c>
    </row>
    <row r="387" spans="1:7" x14ac:dyDescent="0.2">
      <c r="A387" s="11">
        <f>CURRENT_YEAR</f>
        <v>2017</v>
      </c>
      <c r="B387" s="11">
        <f>RRICC</f>
        <v>130500</v>
      </c>
      <c r="C387" s="7">
        <f>RR_ID</f>
        <v>4</v>
      </c>
      <c r="D387" s="1" t="str">
        <f>RR_SHORT_NAME</f>
        <v>BNSF</v>
      </c>
      <c r="E387" s="1" t="str">
        <f>RR_NAME</f>
        <v>Burlington Northern Santa Fe Railroad Company</v>
      </c>
      <c r="F387" s="1" t="s">
        <v>47387</v>
      </c>
      <c r="G387" s="6">
        <f>E1L341C1</f>
        <v>1.2581535809645049E-2</v>
      </c>
    </row>
    <row r="388" spans="1:7" x14ac:dyDescent="0.2">
      <c r="A388" s="11">
        <f>CURRENT_YEAR</f>
        <v>2017</v>
      </c>
      <c r="B388" s="11">
        <f>RRICC</f>
        <v>130500</v>
      </c>
      <c r="C388" s="7">
        <f>RR_ID</f>
        <v>4</v>
      </c>
      <c r="D388" s="1" t="str">
        <f>RR_SHORT_NAME</f>
        <v>BNSF</v>
      </c>
      <c r="E388" s="1" t="str">
        <f>RR_NAME</f>
        <v>Burlington Northern Santa Fe Railroad Company</v>
      </c>
      <c r="F388" s="1" t="s">
        <v>47388</v>
      </c>
      <c r="G388" s="6">
        <f>E1L342C1</f>
        <v>1.1057017043683526E-2</v>
      </c>
    </row>
    <row r="389" spans="1:7" x14ac:dyDescent="0.2">
      <c r="A389" s="11">
        <f>CURRENT_YEAR</f>
        <v>2017</v>
      </c>
      <c r="B389" s="11">
        <f>RRICC</f>
        <v>130500</v>
      </c>
      <c r="C389" s="7">
        <f>RR_ID</f>
        <v>4</v>
      </c>
      <c r="D389" s="1" t="str">
        <f>RR_SHORT_NAME</f>
        <v>BNSF</v>
      </c>
      <c r="E389" s="1" t="str">
        <f>RR_NAME</f>
        <v>Burlington Northern Santa Fe Railroad Company</v>
      </c>
      <c r="F389" s="1" t="s">
        <v>47389</v>
      </c>
      <c r="G389" s="6">
        <f>E1L343C1</f>
        <v>0.10695597507993435</v>
      </c>
    </row>
    <row r="390" spans="1:7" x14ac:dyDescent="0.2">
      <c r="A390" s="11">
        <f>CURRENT_YEAR</f>
        <v>2017</v>
      </c>
      <c r="B390" s="11">
        <f>RRICC</f>
        <v>130500</v>
      </c>
      <c r="C390" s="7">
        <f>RR_ID</f>
        <v>4</v>
      </c>
      <c r="D390" s="1" t="str">
        <f>RR_SHORT_NAME</f>
        <v>BNSF</v>
      </c>
      <c r="E390" s="1" t="str">
        <f>RR_NAME</f>
        <v>Burlington Northern Santa Fe Railroad Company</v>
      </c>
      <c r="F390" s="1" t="s">
        <v>47390</v>
      </c>
      <c r="G390" s="6">
        <f>E1L344C1</f>
        <v>9.4641084932867905E-3</v>
      </c>
    </row>
    <row r="391" spans="1:7" x14ac:dyDescent="0.2">
      <c r="A391" s="11">
        <f>CURRENT_YEAR</f>
        <v>2017</v>
      </c>
      <c r="B391" s="11">
        <f>RRICC</f>
        <v>130500</v>
      </c>
      <c r="C391" s="7">
        <f>RR_ID</f>
        <v>4</v>
      </c>
      <c r="D391" s="1" t="str">
        <f>RR_SHORT_NAME</f>
        <v>BNSF</v>
      </c>
      <c r="E391" s="1" t="str">
        <f>RR_NAME</f>
        <v>Burlington Northern Santa Fe Railroad Company</v>
      </c>
      <c r="F391" s="1" t="s">
        <v>47391</v>
      </c>
      <c r="G391" s="6">
        <f>E1L345C1</f>
        <v>4.6916238257755207E-4</v>
      </c>
    </row>
    <row r="392" spans="1:7" x14ac:dyDescent="0.2">
      <c r="A392" s="11">
        <f>CURRENT_YEAR</f>
        <v>2017</v>
      </c>
      <c r="B392" s="11">
        <f>RRICC</f>
        <v>130500</v>
      </c>
      <c r="C392" s="7">
        <f>RR_ID</f>
        <v>4</v>
      </c>
      <c r="D392" s="1" t="str">
        <f>RR_SHORT_NAME</f>
        <v>BNSF</v>
      </c>
      <c r="E392" s="1" t="str">
        <f>RR_NAME</f>
        <v>Burlington Northern Santa Fe Railroad Company</v>
      </c>
      <c r="F392" s="1" t="s">
        <v>47392</v>
      </c>
      <c r="G392" s="6">
        <f>E1L346C1</f>
        <v>1.3481022730943801E-2</v>
      </c>
    </row>
    <row r="393" spans="1:7" x14ac:dyDescent="0.2">
      <c r="A393" s="11">
        <f>CURRENT_YEAR</f>
        <v>2017</v>
      </c>
      <c r="B393" s="11">
        <f>RRICC</f>
        <v>130500</v>
      </c>
      <c r="C393" s="7">
        <f>RR_ID</f>
        <v>4</v>
      </c>
      <c r="D393" s="1" t="str">
        <f>RR_SHORT_NAME</f>
        <v>BNSF</v>
      </c>
      <c r="E393" s="1" t="str">
        <f>RR_NAME</f>
        <v>Burlington Northern Santa Fe Railroad Company</v>
      </c>
      <c r="F393" s="1" t="s">
        <v>47393</v>
      </c>
      <c r="G393" s="6">
        <f>E1L347C1</f>
        <v>1.544547661501193E-2</v>
      </c>
    </row>
    <row r="394" spans="1:7" x14ac:dyDescent="0.2">
      <c r="A394" s="11">
        <f>CURRENT_YEAR</f>
        <v>2017</v>
      </c>
      <c r="B394" s="11">
        <f>RRICC</f>
        <v>130500</v>
      </c>
      <c r="C394" s="7">
        <f>RR_ID</f>
        <v>4</v>
      </c>
      <c r="D394" s="1" t="str">
        <f>RR_SHORT_NAME</f>
        <v>BNSF</v>
      </c>
      <c r="E394" s="1" t="str">
        <f>RR_NAME</f>
        <v>Burlington Northern Santa Fe Railroad Company</v>
      </c>
      <c r="F394" s="1" t="s">
        <v>47394</v>
      </c>
      <c r="G394" s="6">
        <f>E1L348C1</f>
        <v>3.8097494457809432E-2</v>
      </c>
    </row>
    <row r="395" spans="1:7" x14ac:dyDescent="0.2">
      <c r="A395" s="11">
        <f>CURRENT_YEAR</f>
        <v>2017</v>
      </c>
      <c r="B395" s="11">
        <f>RRICC</f>
        <v>130500</v>
      </c>
      <c r="C395" s="7">
        <f>RR_ID</f>
        <v>4</v>
      </c>
      <c r="D395" s="1" t="str">
        <f>RR_SHORT_NAME</f>
        <v>BNSF</v>
      </c>
      <c r="E395" s="1" t="str">
        <f>RR_NAME</f>
        <v>Burlington Northern Santa Fe Railroad Company</v>
      </c>
      <c r="F395" s="1" t="s">
        <v>47395</v>
      </c>
      <c r="G395" s="6">
        <f>E1L349C1</f>
        <v>1.0177256724420991E-3</v>
      </c>
    </row>
    <row r="396" spans="1:7" x14ac:dyDescent="0.2">
      <c r="A396" s="11">
        <f>CURRENT_YEAR</f>
        <v>2017</v>
      </c>
      <c r="B396" s="11">
        <f>RRICC</f>
        <v>130500</v>
      </c>
      <c r="C396" s="7">
        <f>RR_ID</f>
        <v>4</v>
      </c>
      <c r="D396" s="1" t="str">
        <f>RR_SHORT_NAME</f>
        <v>BNSF</v>
      </c>
      <c r="E396" s="1" t="str">
        <f>RR_NAME</f>
        <v>Burlington Northern Santa Fe Railroad Company</v>
      </c>
      <c r="F396" s="1" t="s">
        <v>47396</v>
      </c>
      <c r="G396" s="6">
        <f>E1L350C1</f>
        <v>7.174303594549368E-3</v>
      </c>
    </row>
    <row r="397" spans="1:7" x14ac:dyDescent="0.2">
      <c r="A397" s="11">
        <f>CURRENT_YEAR</f>
        <v>2017</v>
      </c>
      <c r="B397" s="11">
        <f>RRICC</f>
        <v>130500</v>
      </c>
      <c r="C397" s="7">
        <f>RR_ID</f>
        <v>4</v>
      </c>
      <c r="D397" s="1" t="str">
        <f>RR_SHORT_NAME</f>
        <v>BNSF</v>
      </c>
      <c r="E397" s="1" t="str">
        <f>RR_NAME</f>
        <v>Burlington Northern Santa Fe Railroad Company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2017</v>
      </c>
      <c r="B398" s="11">
        <f>RRICC</f>
        <v>130500</v>
      </c>
      <c r="C398" s="7">
        <f>RR_ID</f>
        <v>4</v>
      </c>
      <c r="D398" s="1" t="str">
        <f>RR_SHORT_NAME</f>
        <v>BNSF</v>
      </c>
      <c r="E398" s="1" t="str">
        <f>RR_NAME</f>
        <v>Burlington Northern Santa Fe Railroad Company</v>
      </c>
      <c r="F398" s="1" t="s">
        <v>47398</v>
      </c>
      <c r="G398" s="6">
        <f>E1L352C1</f>
        <v>7.6303684431867028E-3</v>
      </c>
    </row>
    <row r="399" spans="1:7" x14ac:dyDescent="0.2">
      <c r="A399" s="11">
        <f>CURRENT_YEAR</f>
        <v>2017</v>
      </c>
      <c r="B399" s="11">
        <f>RRICC</f>
        <v>130500</v>
      </c>
      <c r="C399" s="7">
        <f>RR_ID</f>
        <v>4</v>
      </c>
      <c r="D399" s="1" t="str">
        <f>RR_SHORT_NAME</f>
        <v>BNSF</v>
      </c>
      <c r="E399" s="1" t="str">
        <f>RR_NAME</f>
        <v>Burlington Northern Santa Fe Railroad Company</v>
      </c>
      <c r="F399" s="1" t="s">
        <v>47399</v>
      </c>
      <c r="G399" s="6">
        <f>E1L353C1</f>
        <v>7.0282422645380075E-3</v>
      </c>
    </row>
    <row r="400" spans="1:7" x14ac:dyDescent="0.2">
      <c r="A400" s="11">
        <f>CURRENT_YEAR</f>
        <v>2017</v>
      </c>
      <c r="B400" s="11">
        <f>RRICC</f>
        <v>130500</v>
      </c>
      <c r="C400" s="7">
        <f>RR_ID</f>
        <v>4</v>
      </c>
      <c r="D400" s="1" t="str">
        <f>RR_SHORT_NAME</f>
        <v>BNSF</v>
      </c>
      <c r="E400" s="1" t="str">
        <f>RR_NAME</f>
        <v>Burlington Northern Santa Fe Railroad Company</v>
      </c>
      <c r="F400" s="1" t="s">
        <v>47400</v>
      </c>
      <c r="G400" s="6">
        <f>E1L354C1</f>
        <v>5.8488123741768122E-2</v>
      </c>
    </row>
    <row r="401" spans="1:7" x14ac:dyDescent="0.2">
      <c r="A401" s="11">
        <f>CURRENT_YEAR</f>
        <v>2017</v>
      </c>
      <c r="B401" s="11">
        <f>RRICC</f>
        <v>130500</v>
      </c>
      <c r="C401" s="7">
        <f>RR_ID</f>
        <v>4</v>
      </c>
      <c r="D401" s="1" t="str">
        <f>RR_SHORT_NAME</f>
        <v>BNSF</v>
      </c>
      <c r="E401" s="1" t="str">
        <f>RR_NAME</f>
        <v>Burlington Northern Santa Fe Railroad Company</v>
      </c>
      <c r="F401" s="1" t="s">
        <v>47401</v>
      </c>
      <c r="G401" s="6">
        <f>E1L355C1</f>
        <v>6.0464482303847128E-2</v>
      </c>
    </row>
    <row r="402" spans="1:7" x14ac:dyDescent="0.2">
      <c r="A402" s="11">
        <f>CURRENT_YEAR</f>
        <v>2017</v>
      </c>
      <c r="B402" s="11">
        <f>RRICC</f>
        <v>130500</v>
      </c>
      <c r="C402" s="7">
        <f>RR_ID</f>
        <v>4</v>
      </c>
      <c r="D402" s="1" t="str">
        <f>RR_SHORT_NAME</f>
        <v>BNSF</v>
      </c>
      <c r="E402" s="1" t="str">
        <f>RR_NAME</f>
        <v>Burlington Northern Santa Fe Railroad Company</v>
      </c>
      <c r="F402" s="1" t="s">
        <v>47402</v>
      </c>
      <c r="G402" s="6">
        <f>E1L356C1</f>
        <v>6.180198151472837E-2</v>
      </c>
    </row>
    <row r="403" spans="1:7" x14ac:dyDescent="0.2">
      <c r="A403" s="11">
        <f>CURRENT_YEAR</f>
        <v>2017</v>
      </c>
      <c r="B403" s="11">
        <f>RRICC</f>
        <v>130500</v>
      </c>
      <c r="C403" s="7">
        <f>RR_ID</f>
        <v>4</v>
      </c>
      <c r="D403" s="1" t="str">
        <f>RR_SHORT_NAME</f>
        <v>BNSF</v>
      </c>
      <c r="E403" s="1" t="str">
        <f>RR_NAME</f>
        <v>Burlington Northern Santa Fe Railroad Company</v>
      </c>
      <c r="F403" s="1" t="s">
        <v>47403</v>
      </c>
      <c r="G403" s="6">
        <f>E1L357C1</f>
        <v>3.7337457772167487E-2</v>
      </c>
    </row>
    <row r="404" spans="1:7" x14ac:dyDescent="0.2">
      <c r="A404" s="11">
        <f>CURRENT_YEAR</f>
        <v>2017</v>
      </c>
      <c r="B404" s="11">
        <f>RRICC</f>
        <v>130500</v>
      </c>
      <c r="C404" s="7">
        <f>RR_ID</f>
        <v>4</v>
      </c>
      <c r="D404" s="1" t="str">
        <f>RR_SHORT_NAME</f>
        <v>BNSF</v>
      </c>
      <c r="E404" s="1" t="str">
        <f>RR_NAME</f>
        <v>Burlington Northern Santa Fe Railroad Company</v>
      </c>
      <c r="F404" s="1" t="s">
        <v>47404</v>
      </c>
      <c r="G404" s="6">
        <f>E1L358C1</f>
        <v>0.13085792181979947</v>
      </c>
    </row>
    <row r="405" spans="1:7" x14ac:dyDescent="0.2">
      <c r="A405" s="11">
        <f>CURRENT_YEAR</f>
        <v>2017</v>
      </c>
      <c r="B405" s="11">
        <f>RRICC</f>
        <v>130500</v>
      </c>
      <c r="C405" s="7">
        <f>RR_ID</f>
        <v>4</v>
      </c>
      <c r="D405" s="1" t="str">
        <f>RR_SHORT_NAME</f>
        <v>BNSF</v>
      </c>
      <c r="E405" s="1" t="str">
        <f>RR_NAME</f>
        <v>Burlington Northern Santa Fe Railroad Company</v>
      </c>
      <c r="F405" s="1" t="s">
        <v>47405</v>
      </c>
      <c r="G405" s="6">
        <f>E1L359C1</f>
        <v>0.36042406768129115</v>
      </c>
    </row>
    <row r="406" spans="1:7" x14ac:dyDescent="0.2">
      <c r="A406" s="11">
        <f>CURRENT_YEAR</f>
        <v>2017</v>
      </c>
      <c r="B406" s="11">
        <f>RRICC</f>
        <v>130500</v>
      </c>
      <c r="C406" s="7">
        <f>RR_ID</f>
        <v>4</v>
      </c>
      <c r="D406" s="1" t="str">
        <f>RR_SHORT_NAME</f>
        <v>BNSF</v>
      </c>
      <c r="E406" s="1" t="str">
        <f>RR_NAME</f>
        <v>Burlington Northern Santa Fe Railroad Company</v>
      </c>
      <c r="F406" s="1" t="s">
        <v>47406</v>
      </c>
      <c r="G406" s="6">
        <f>E1L360C1</f>
        <v>6.1026978151819324E-2</v>
      </c>
    </row>
    <row r="407" spans="1:7" x14ac:dyDescent="0.2">
      <c r="A407" s="11">
        <f>CURRENT_YEAR</f>
        <v>2017</v>
      </c>
      <c r="B407" s="11">
        <f>RRICC</f>
        <v>130500</v>
      </c>
      <c r="C407" s="7">
        <f>RR_ID</f>
        <v>4</v>
      </c>
      <c r="D407" s="1" t="str">
        <f>RR_SHORT_NAME</f>
        <v>BNSF</v>
      </c>
      <c r="E407" s="1" t="str">
        <f>RR_NAME</f>
        <v>Burlington Northern Santa Fe Railroad Company</v>
      </c>
      <c r="F407" s="1" t="s">
        <v>47407</v>
      </c>
      <c r="G407" s="6">
        <f>E1L361C1</f>
        <v>0.11111125030143404</v>
      </c>
    </row>
    <row r="408" spans="1:7" x14ac:dyDescent="0.2">
      <c r="A408" s="11">
        <f>CURRENT_YEAR</f>
        <v>2017</v>
      </c>
      <c r="B408" s="11">
        <f>RRICC</f>
        <v>130500</v>
      </c>
      <c r="C408" s="7">
        <f>RR_ID</f>
        <v>4</v>
      </c>
      <c r="D408" s="1" t="str">
        <f>RR_SHORT_NAME</f>
        <v>BNSF</v>
      </c>
      <c r="E408" s="1" t="str">
        <f>RR_NAME</f>
        <v>Burlington Northern Santa Fe Railroad Company</v>
      </c>
      <c r="F408" s="1" t="s">
        <v>47408</v>
      </c>
      <c r="G408" s="6">
        <f>E1L362C1</f>
        <v>0.1137488008126258</v>
      </c>
    </row>
    <row r="409" spans="1:7" x14ac:dyDescent="0.2">
      <c r="A409" s="11">
        <f>CURRENT_YEAR</f>
        <v>2017</v>
      </c>
      <c r="B409" s="11">
        <f>RRICC</f>
        <v>130500</v>
      </c>
      <c r="C409" s="7">
        <f>RR_ID</f>
        <v>4</v>
      </c>
      <c r="D409" s="1" t="str">
        <f>RR_SHORT_NAME</f>
        <v>BNSF</v>
      </c>
      <c r="E409" s="1" t="str">
        <f>RR_NAME</f>
        <v>Burlington Northern Santa Fe Railroad Company</v>
      </c>
      <c r="F409" s="1" t="s">
        <v>47409</v>
      </c>
      <c r="G409" s="6">
        <f>E1L363C1</f>
        <v>0.61976011384427732</v>
      </c>
    </row>
    <row r="410" spans="1:7" x14ac:dyDescent="0.2">
      <c r="A410" s="11">
        <f>CURRENT_YEAR</f>
        <v>2017</v>
      </c>
      <c r="B410" s="11">
        <f>RRICC</f>
        <v>130500</v>
      </c>
      <c r="C410" s="7">
        <f>RR_ID</f>
        <v>4</v>
      </c>
      <c r="D410" s="1" t="str">
        <f>RR_SHORT_NAME</f>
        <v>BNSF</v>
      </c>
      <c r="E410" s="1" t="str">
        <f>RR_NAME</f>
        <v>Burlington Northern Santa Fe Railroad Company</v>
      </c>
      <c r="F410" s="1" t="s">
        <v>47410</v>
      </c>
      <c r="G410" s="6">
        <f>E1L364C1</f>
        <v>0.12388681473104779</v>
      </c>
    </row>
    <row r="411" spans="1:7" x14ac:dyDescent="0.2">
      <c r="A411" s="11">
        <f>CURRENT_YEAR</f>
        <v>2017</v>
      </c>
      <c r="B411" s="11">
        <f>RRICC</f>
        <v>130500</v>
      </c>
      <c r="C411" s="7">
        <f>RR_ID</f>
        <v>4</v>
      </c>
      <c r="D411" s="1" t="str">
        <f>RR_SHORT_NAME</f>
        <v>BNSF</v>
      </c>
      <c r="E411" s="1" t="str">
        <f>RR_NAME</f>
        <v>Burlington Northern Santa Fe Railroad Company</v>
      </c>
      <c r="F411" s="1" t="s">
        <v>47411</v>
      </c>
      <c r="G411" s="6">
        <f>E1L365C1</f>
        <v>2.6615526325727413E-3</v>
      </c>
    </row>
    <row r="412" spans="1:7" x14ac:dyDescent="0.2">
      <c r="A412" s="11">
        <f>CURRENT_YEAR</f>
        <v>2017</v>
      </c>
      <c r="B412" s="11">
        <f>RRICC</f>
        <v>130500</v>
      </c>
      <c r="C412" s="7">
        <f>RR_ID</f>
        <v>4</v>
      </c>
      <c r="D412" s="1" t="str">
        <f>RR_SHORT_NAME</f>
        <v>BNSF</v>
      </c>
      <c r="E412" s="1" t="str">
        <f>RR_NAME</f>
        <v>Burlington Northern Santa Fe Railroad Company</v>
      </c>
      <c r="F412" s="1" t="s">
        <v>47412</v>
      </c>
      <c r="G412" s="6">
        <f>E1L366C1</f>
        <v>0.11094799060042203</v>
      </c>
    </row>
    <row r="413" spans="1:7" x14ac:dyDescent="0.2">
      <c r="A413" s="11">
        <f>CURRENT_YEAR</f>
        <v>2017</v>
      </c>
      <c r="B413" s="11">
        <f>RRICC</f>
        <v>130500</v>
      </c>
      <c r="C413" s="7">
        <f>RR_ID</f>
        <v>4</v>
      </c>
      <c r="D413" s="1" t="str">
        <f>RR_SHORT_NAME</f>
        <v>BNSF</v>
      </c>
      <c r="E413" s="1" t="str">
        <f>RR_NAME</f>
        <v>Burlington Northern Santa Fe Railroad Company</v>
      </c>
      <c r="F413" s="1" t="s">
        <v>47413</v>
      </c>
      <c r="G413" s="6">
        <f>E1L367C1</f>
        <v>0.43723110287173389</v>
      </c>
    </row>
    <row r="414" spans="1:7" x14ac:dyDescent="0.2">
      <c r="A414" s="11">
        <f>CURRENT_YEAR</f>
        <v>2017</v>
      </c>
      <c r="B414" s="11">
        <f>RRICC</f>
        <v>130500</v>
      </c>
      <c r="C414" s="7">
        <f>RR_ID</f>
        <v>4</v>
      </c>
      <c r="D414" s="1" t="str">
        <f>RR_SHORT_NAME</f>
        <v>BNSF</v>
      </c>
      <c r="E414" s="1" t="str">
        <f>RR_NAME</f>
        <v>Burlington Northern Santa Fe Railroad Company</v>
      </c>
      <c r="F414" s="1" t="s">
        <v>47414</v>
      </c>
      <c r="G414" s="6">
        <f>E1L368C1</f>
        <v>7.3435426620840349E-2</v>
      </c>
    </row>
    <row r="415" spans="1:7" x14ac:dyDescent="0.2">
      <c r="A415" s="11">
        <f>CURRENT_YEAR</f>
        <v>2017</v>
      </c>
      <c r="B415" s="11">
        <f>RRICC</f>
        <v>130500</v>
      </c>
      <c r="C415" s="7">
        <f>RR_ID</f>
        <v>4</v>
      </c>
      <c r="D415" s="1" t="str">
        <f>RR_SHORT_NAME</f>
        <v>BNSF</v>
      </c>
      <c r="E415" s="1" t="str">
        <f>RR_NAME</f>
        <v>Burlington Northern Santa Fe Railroad Company</v>
      </c>
      <c r="F415" s="1" t="s">
        <v>47415</v>
      </c>
      <c r="G415" s="6">
        <f>E1L369C1</f>
        <v>0.16968987712112346</v>
      </c>
    </row>
    <row r="416" spans="1:7" x14ac:dyDescent="0.2">
      <c r="A416" s="11">
        <f>CURRENT_YEAR</f>
        <v>2017</v>
      </c>
      <c r="B416" s="11">
        <f>RRICC</f>
        <v>130500</v>
      </c>
      <c r="C416" s="7">
        <f>RR_ID</f>
        <v>4</v>
      </c>
      <c r="D416" s="1" t="str">
        <f>RR_SHORT_NAME</f>
        <v>BNSF</v>
      </c>
      <c r="E416" s="1" t="str">
        <f>RR_NAME</f>
        <v>Burlington Northern Santa Fe Railroad Company</v>
      </c>
      <c r="F416" s="1" t="s">
        <v>47416</v>
      </c>
      <c r="G416" s="6">
        <f>E1L370C1</f>
        <v>0.20274542735457365</v>
      </c>
    </row>
    <row r="417" spans="1:7" x14ac:dyDescent="0.2">
      <c r="A417" s="11">
        <f>CURRENT_YEAR</f>
        <v>2017</v>
      </c>
      <c r="B417" s="11">
        <f>RRICC</f>
        <v>130500</v>
      </c>
      <c r="C417" s="7">
        <f>RR_ID</f>
        <v>4</v>
      </c>
      <c r="D417" s="1" t="str">
        <f>RR_SHORT_NAME</f>
        <v>BNSF</v>
      </c>
      <c r="E417" s="1" t="str">
        <f>RR_NAME</f>
        <v>Burlington Northern Santa Fe Railroad Company</v>
      </c>
      <c r="F417" s="1" t="s">
        <v>47417</v>
      </c>
      <c r="G417" s="6">
        <f>E1L371C1</f>
        <v>2.5685685982062245</v>
      </c>
    </row>
    <row r="418" spans="1:7" x14ac:dyDescent="0.2">
      <c r="A418" s="11">
        <f>CURRENT_YEAR</f>
        <v>2017</v>
      </c>
      <c r="B418" s="11">
        <f>RRICC</f>
        <v>130500</v>
      </c>
      <c r="C418" s="7">
        <f>RR_ID</f>
        <v>4</v>
      </c>
      <c r="D418" s="1" t="str">
        <f>RR_SHORT_NAME</f>
        <v>BNSF</v>
      </c>
      <c r="E418" s="1" t="str">
        <f>RR_NAME</f>
        <v>Burlington Northern Santa Fe Railroad Company</v>
      </c>
      <c r="F418" s="1" t="s">
        <v>47418</v>
      </c>
      <c r="G418" s="6">
        <f>E1L372C1</f>
        <v>4.7704088395188329</v>
      </c>
    </row>
    <row r="419" spans="1:7" x14ac:dyDescent="0.2">
      <c r="A419" s="11">
        <f>CURRENT_YEAR</f>
        <v>2017</v>
      </c>
      <c r="B419" s="11">
        <f>RRICC</f>
        <v>130500</v>
      </c>
      <c r="C419" s="7">
        <f>RR_ID</f>
        <v>4</v>
      </c>
      <c r="D419" s="1" t="str">
        <f>RR_SHORT_NAME</f>
        <v>BNSF</v>
      </c>
      <c r="E419" s="1" t="str">
        <f>RR_NAME</f>
        <v>Burlington Northern Santa Fe Railroad Company</v>
      </c>
      <c r="F419" s="1" t="s">
        <v>47419</v>
      </c>
      <c r="G419" s="6">
        <f>E1L373C1</f>
        <v>3.0190598933351755</v>
      </c>
    </row>
    <row r="420" spans="1:7" x14ac:dyDescent="0.2">
      <c r="A420" s="11">
        <f>CURRENT_YEAR</f>
        <v>2017</v>
      </c>
      <c r="B420" s="11">
        <f>RRICC</f>
        <v>130500</v>
      </c>
      <c r="C420" s="7">
        <f>RR_ID</f>
        <v>4</v>
      </c>
      <c r="D420" s="1" t="str">
        <f>RR_SHORT_NAME</f>
        <v>BNSF</v>
      </c>
      <c r="E420" s="1" t="str">
        <f>RR_NAME</f>
        <v>Burlington Northern Santa Fe Railroad Company</v>
      </c>
      <c r="F420" s="1" t="s">
        <v>47420</v>
      </c>
      <c r="G420" s="6">
        <f>E1L374C1</f>
        <v>0.21299923467007739</v>
      </c>
    </row>
    <row r="421" spans="1:7" x14ac:dyDescent="0.2">
      <c r="A421" s="11">
        <f>CURRENT_YEAR</f>
        <v>2017</v>
      </c>
      <c r="B421" s="11">
        <f>RRICC</f>
        <v>130500</v>
      </c>
      <c r="C421" s="7">
        <f>RR_ID</f>
        <v>4</v>
      </c>
      <c r="D421" s="1" t="str">
        <f>RR_SHORT_NAME</f>
        <v>BNSF</v>
      </c>
      <c r="E421" s="1" t="str">
        <f>RR_NAME</f>
        <v>Burlington Northern Santa Fe Railroad Company</v>
      </c>
      <c r="F421" s="1" t="s">
        <v>47421</v>
      </c>
      <c r="G421" s="6">
        <f>E1L375C1</f>
        <v>0.11920255362042896</v>
      </c>
    </row>
    <row r="422" spans="1:7" x14ac:dyDescent="0.2">
      <c r="A422" s="11">
        <f>CURRENT_YEAR</f>
        <v>2017</v>
      </c>
      <c r="B422" s="11">
        <f>RRICC</f>
        <v>130500</v>
      </c>
      <c r="C422" s="7">
        <f>RR_ID</f>
        <v>4</v>
      </c>
      <c r="D422" s="1" t="str">
        <f>RR_SHORT_NAME</f>
        <v>BNSF</v>
      </c>
      <c r="E422" s="1" t="str">
        <f>RR_NAME</f>
        <v>Burlington Northern Santa Fe Railroad Company</v>
      </c>
      <c r="F422" s="1" t="s">
        <v>47422</v>
      </c>
      <c r="G422" s="6">
        <f>E1L376C1</f>
        <v>1.2121852245990146E-2</v>
      </c>
    </row>
    <row r="423" spans="1:7" x14ac:dyDescent="0.2">
      <c r="A423" s="11">
        <f>CURRENT_YEAR</f>
        <v>2017</v>
      </c>
      <c r="B423" s="11">
        <f>RRICC</f>
        <v>130500</v>
      </c>
      <c r="C423" s="7">
        <f>RR_ID</f>
        <v>4</v>
      </c>
      <c r="D423" s="1" t="str">
        <f>RR_SHORT_NAME</f>
        <v>BNSF</v>
      </c>
      <c r="E423" s="1" t="str">
        <f>RR_NAME</f>
        <v>Burlington Northern Santa Fe Railroad Company</v>
      </c>
      <c r="F423" s="1" t="s">
        <v>47423</v>
      </c>
      <c r="G423" s="6">
        <f>E1L377C1</f>
        <v>3.9752304352468057E-2</v>
      </c>
    </row>
    <row r="424" spans="1:7" x14ac:dyDescent="0.2">
      <c r="A424" s="11">
        <f>CURRENT_YEAR</f>
        <v>2017</v>
      </c>
      <c r="B424" s="11">
        <f>RRICC</f>
        <v>130500</v>
      </c>
      <c r="C424" s="7">
        <f>RR_ID</f>
        <v>4</v>
      </c>
      <c r="D424" s="1" t="str">
        <f>RR_SHORT_NAME</f>
        <v>BNSF</v>
      </c>
      <c r="E424" s="1" t="str">
        <f>RR_NAME</f>
        <v>Burlington Northern Santa Fe Railroad Company</v>
      </c>
      <c r="F424" s="1" t="s">
        <v>47424</v>
      </c>
      <c r="G424" s="6">
        <f>E1L378C1</f>
        <v>3.3229987868641155E-2</v>
      </c>
    </row>
    <row r="425" spans="1:7" x14ac:dyDescent="0.2">
      <c r="A425" s="11">
        <f>CURRENT_YEAR</f>
        <v>2017</v>
      </c>
      <c r="B425" s="11">
        <f>RRICC</f>
        <v>130500</v>
      </c>
      <c r="C425" s="7">
        <f>RR_ID</f>
        <v>4</v>
      </c>
      <c r="D425" s="1" t="str">
        <f>RR_SHORT_NAME</f>
        <v>BNSF</v>
      </c>
      <c r="E425" s="1" t="str">
        <f>RR_NAME</f>
        <v>Burlington Northern Santa Fe Railroad Company</v>
      </c>
      <c r="F425" s="1" t="s">
        <v>47425</v>
      </c>
      <c r="G425" s="6">
        <f>E1L379C1</f>
        <v>3.2837985738499047E-2</v>
      </c>
    </row>
    <row r="426" spans="1:7" x14ac:dyDescent="0.2">
      <c r="A426" s="11">
        <f>CURRENT_YEAR</f>
        <v>2017</v>
      </c>
      <c r="B426" s="11">
        <f>RRICC</f>
        <v>130500</v>
      </c>
      <c r="C426" s="7">
        <f>RR_ID</f>
        <v>4</v>
      </c>
      <c r="D426" s="1" t="str">
        <f>RR_SHORT_NAME</f>
        <v>BNSF</v>
      </c>
      <c r="E426" s="1" t="str">
        <f>RR_NAME</f>
        <v>Burlington Northern Santa Fe Railroad Company</v>
      </c>
      <c r="F426" s="1" t="s">
        <v>47426</v>
      </c>
      <c r="G426" s="6">
        <f>E1L380C1</f>
        <v>0.14978310418351592</v>
      </c>
    </row>
    <row r="427" spans="1:7" x14ac:dyDescent="0.2">
      <c r="A427" s="11">
        <f>CURRENT_YEAR</f>
        <v>2017</v>
      </c>
      <c r="B427" s="11">
        <f>RRICC</f>
        <v>130500</v>
      </c>
      <c r="C427" s="7">
        <f>RR_ID</f>
        <v>4</v>
      </c>
      <c r="D427" s="1" t="str">
        <f>RR_SHORT_NAME</f>
        <v>BNSF</v>
      </c>
      <c r="E427" s="1" t="str">
        <f>RR_NAME</f>
        <v>Burlington Northern Santa Fe Railroad Company</v>
      </c>
      <c r="F427" s="1" t="s">
        <v>47427</v>
      </c>
      <c r="G427" s="6">
        <f>E1L381C1</f>
        <v>6.4705703700832307E-3</v>
      </c>
    </row>
    <row r="428" spans="1:7" x14ac:dyDescent="0.2">
      <c r="A428" s="11">
        <f>CURRENT_YEAR</f>
        <v>2017</v>
      </c>
      <c r="B428" s="11">
        <f>RRICC</f>
        <v>130500</v>
      </c>
      <c r="C428" s="7">
        <f>RR_ID</f>
        <v>4</v>
      </c>
      <c r="D428" s="1" t="str">
        <f>RR_SHORT_NAME</f>
        <v>BNSF</v>
      </c>
      <c r="E428" s="1" t="str">
        <f>RR_NAME</f>
        <v>Burlington Northern Santa Fe Railroad Company</v>
      </c>
      <c r="F428" s="1" t="s">
        <v>47428</v>
      </c>
      <c r="G428" s="6">
        <f>E1L382C1</f>
        <v>0.37422378104875803</v>
      </c>
    </row>
    <row r="429" spans="1:7" x14ac:dyDescent="0.2">
      <c r="A429" s="11">
        <f>CURRENT_YEAR</f>
        <v>2017</v>
      </c>
      <c r="B429" s="11">
        <f>RRICC</f>
        <v>130500</v>
      </c>
      <c r="C429" s="7">
        <f>RR_ID</f>
        <v>4</v>
      </c>
      <c r="D429" s="1" t="str">
        <f>RR_SHORT_NAME</f>
        <v>BNSF</v>
      </c>
      <c r="E429" s="1" t="str">
        <f>RR_NAME</f>
        <v>Burlington Northern Santa Fe Railroad Company</v>
      </c>
      <c r="F429" s="1" t="s">
        <v>47429</v>
      </c>
      <c r="G429" s="6">
        <f>E2L101C1</f>
        <v>27.5</v>
      </c>
    </row>
    <row r="430" spans="1:7" x14ac:dyDescent="0.2">
      <c r="A430" s="11">
        <f>CURRENT_YEAR</f>
        <v>2017</v>
      </c>
      <c r="B430" s="11">
        <f>RRICC</f>
        <v>130500</v>
      </c>
      <c r="C430" s="7">
        <f>RR_ID</f>
        <v>4</v>
      </c>
      <c r="D430" s="1" t="str">
        <f>RR_SHORT_NAME</f>
        <v>BNSF</v>
      </c>
      <c r="E430" s="1" t="str">
        <f>RR_NAME</f>
        <v>Burlington Northern Santa Fe Railroad Company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2017</v>
      </c>
      <c r="B431" s="11">
        <f>RRICC</f>
        <v>130500</v>
      </c>
      <c r="C431" s="7">
        <f>RR_ID</f>
        <v>4</v>
      </c>
      <c r="D431" s="1" t="str">
        <f>RR_SHORT_NAME</f>
        <v>BNSF</v>
      </c>
      <c r="E431" s="1" t="str">
        <f>RR_NAME</f>
        <v>Burlington Northern Santa Fe Railroad Company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2017</v>
      </c>
      <c r="B432" s="11">
        <f>RRICC</f>
        <v>130500</v>
      </c>
      <c r="C432" s="7">
        <f>RR_ID</f>
        <v>4</v>
      </c>
      <c r="D432" s="1" t="str">
        <f>RR_SHORT_NAME</f>
        <v>BNSF</v>
      </c>
      <c r="E432" s="1" t="str">
        <f>RR_NAME</f>
        <v>Burlington Northern Santa Fe Railroad Company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2017</v>
      </c>
      <c r="B433" s="11">
        <f>RRICC</f>
        <v>130500</v>
      </c>
      <c r="C433" s="7">
        <f>RR_ID</f>
        <v>4</v>
      </c>
      <c r="D433" s="1" t="str">
        <f>RR_SHORT_NAME</f>
        <v>BNSF</v>
      </c>
      <c r="E433" s="1" t="str">
        <f>RR_NAME</f>
        <v>Burlington Northern Santa Fe Railroad Company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2017</v>
      </c>
      <c r="B434" s="11">
        <f>RRICC</f>
        <v>130500</v>
      </c>
      <c r="C434" s="7">
        <f>RR_ID</f>
        <v>4</v>
      </c>
      <c r="D434" s="1" t="str">
        <f>RR_SHORT_NAME</f>
        <v>BNSF</v>
      </c>
      <c r="E434" s="1" t="str">
        <f>RR_NAME</f>
        <v>Burlington Northern Santa Fe Railroad Company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2017</v>
      </c>
      <c r="B435" s="11">
        <f>RRICC</f>
        <v>130500</v>
      </c>
      <c r="C435" s="7">
        <f>RR_ID</f>
        <v>4</v>
      </c>
      <c r="D435" s="1" t="str">
        <f>RR_SHORT_NAME</f>
        <v>BNSF</v>
      </c>
      <c r="E435" s="1" t="str">
        <f>RR_NAME</f>
        <v>Burlington Northern Santa Fe Railroad Company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2017</v>
      </c>
      <c r="B436" s="11">
        <f>RRICC</f>
        <v>130500</v>
      </c>
      <c r="C436" s="7">
        <f>RR_ID</f>
        <v>4</v>
      </c>
      <c r="D436" s="1" t="str">
        <f>RR_SHORT_NAME</f>
        <v>BNSF</v>
      </c>
      <c r="E436" s="1" t="str">
        <f>RR_NAME</f>
        <v>Burlington Northern Santa Fe Railroad Company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2017</v>
      </c>
      <c r="B437" s="11">
        <f>RRICC</f>
        <v>130500</v>
      </c>
      <c r="C437" s="7">
        <f>RR_ID</f>
        <v>4</v>
      </c>
      <c r="D437" s="1" t="str">
        <f>RR_SHORT_NAME</f>
        <v>BNSF</v>
      </c>
      <c r="E437" s="1" t="str">
        <f>RR_NAME</f>
        <v>Burlington Northern Santa Fe Railroad Company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2017</v>
      </c>
      <c r="B438" s="11">
        <f>RRICC</f>
        <v>130500</v>
      </c>
      <c r="C438" s="7">
        <f>RR_ID</f>
        <v>4</v>
      </c>
      <c r="D438" s="1" t="str">
        <f>RR_SHORT_NAME</f>
        <v>BNSF</v>
      </c>
      <c r="E438" s="1" t="str">
        <f>RR_NAME</f>
        <v>Burlington Northern Santa Fe Railroad Company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2017</v>
      </c>
      <c r="B439" s="11">
        <f>RRICC</f>
        <v>130500</v>
      </c>
      <c r="C439" s="7">
        <f>RR_ID</f>
        <v>4</v>
      </c>
      <c r="D439" s="1" t="str">
        <f>RR_SHORT_NAME</f>
        <v>BNSF</v>
      </c>
      <c r="E439" s="1" t="str">
        <f>RR_NAME</f>
        <v>Burlington Northern Santa Fe Railroad Company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2017</v>
      </c>
      <c r="B440" s="11">
        <f>RRICC</f>
        <v>130500</v>
      </c>
      <c r="C440" s="7">
        <f>RR_ID</f>
        <v>4</v>
      </c>
      <c r="D440" s="1" t="str">
        <f>RR_SHORT_NAME</f>
        <v>BNSF</v>
      </c>
      <c r="E440" s="1" t="str">
        <f>RR_NAME</f>
        <v>Burlington Northern Santa Fe Railroad Company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2017</v>
      </c>
      <c r="B441" s="11">
        <f>RRICC</f>
        <v>130500</v>
      </c>
      <c r="C441" s="7">
        <f>RR_ID</f>
        <v>4</v>
      </c>
      <c r="D441" s="1" t="str">
        <f>RR_SHORT_NAME</f>
        <v>BNSF</v>
      </c>
      <c r="E441" s="1" t="str">
        <f>RR_NAME</f>
        <v>Burlington Northern Santa Fe Railroad Company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2017</v>
      </c>
      <c r="B442" s="11">
        <f>RRICC</f>
        <v>130500</v>
      </c>
      <c r="C442" s="7">
        <f>RR_ID</f>
        <v>4</v>
      </c>
      <c r="D442" s="1" t="str">
        <f>RR_SHORT_NAME</f>
        <v>BNSF</v>
      </c>
      <c r="E442" s="1" t="str">
        <f>RR_NAME</f>
        <v>Burlington Northern Santa Fe Railroad Company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2017</v>
      </c>
      <c r="B443" s="11">
        <f>RRICC</f>
        <v>130500</v>
      </c>
      <c r="C443" s="7">
        <f>RR_ID</f>
        <v>4</v>
      </c>
      <c r="D443" s="1" t="str">
        <f>RR_SHORT_NAME</f>
        <v>BNSF</v>
      </c>
      <c r="E443" s="1" t="str">
        <f>RR_NAME</f>
        <v>Burlington Northern Santa Fe Railroad Company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2017</v>
      </c>
      <c r="B444" s="11">
        <f>RRICC</f>
        <v>130500</v>
      </c>
      <c r="C444" s="7">
        <f>RR_ID</f>
        <v>4</v>
      </c>
      <c r="D444" s="1" t="str">
        <f>RR_SHORT_NAME</f>
        <v>BNSF</v>
      </c>
      <c r="E444" s="1" t="str">
        <f>RR_NAME</f>
        <v>Burlington Northern Santa Fe Railroad Company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2017</v>
      </c>
      <c r="B445" s="11">
        <f>RRICC</f>
        <v>130500</v>
      </c>
      <c r="C445" s="7">
        <f>RR_ID</f>
        <v>4</v>
      </c>
      <c r="D445" s="1" t="str">
        <f>RR_SHORT_NAME</f>
        <v>BNSF</v>
      </c>
      <c r="E445" s="1" t="str">
        <f>RR_NAME</f>
        <v>Burlington Northern Santa Fe Railroad Company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2017</v>
      </c>
      <c r="B446" s="11">
        <f>RRICC</f>
        <v>130500</v>
      </c>
      <c r="C446" s="7">
        <f>RR_ID</f>
        <v>4</v>
      </c>
      <c r="D446" s="1" t="str">
        <f>RR_SHORT_NAME</f>
        <v>BNSF</v>
      </c>
      <c r="E446" s="1" t="str">
        <f>RR_NAME</f>
        <v>Burlington Northern Santa Fe Railroad Company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2017</v>
      </c>
      <c r="B447" s="11">
        <f>RRICC</f>
        <v>130500</v>
      </c>
      <c r="C447" s="7">
        <f>RR_ID</f>
        <v>4</v>
      </c>
      <c r="D447" s="1" t="str">
        <f>RR_SHORT_NAME</f>
        <v>BNSF</v>
      </c>
      <c r="E447" s="1" t="str">
        <f>RR_NAME</f>
        <v>Burlington Northern Santa Fe Railroad Company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2017</v>
      </c>
      <c r="B448" s="11">
        <f>RRICC</f>
        <v>130500</v>
      </c>
      <c r="C448" s="7">
        <f>RR_ID</f>
        <v>4</v>
      </c>
      <c r="D448" s="1" t="str">
        <f>RR_SHORT_NAME</f>
        <v>BNSF</v>
      </c>
      <c r="E448" s="1" t="str">
        <f>RR_NAME</f>
        <v>Burlington Northern Santa Fe Railroad Company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2017</v>
      </c>
      <c r="B449" s="11">
        <f>RRICC</f>
        <v>130500</v>
      </c>
      <c r="C449" s="7">
        <f>RR_ID</f>
        <v>4</v>
      </c>
      <c r="D449" s="1" t="str">
        <f>RR_SHORT_NAME</f>
        <v>BNSF</v>
      </c>
      <c r="E449" s="1" t="str">
        <f>RR_NAME</f>
        <v>Burlington Northern Santa Fe Railroad Company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2017</v>
      </c>
      <c r="B450" s="11">
        <f>RRICC</f>
        <v>130500</v>
      </c>
      <c r="C450" s="7">
        <f>RR_ID</f>
        <v>4</v>
      </c>
      <c r="D450" s="1" t="str">
        <f>RR_SHORT_NAME</f>
        <v>BNSF</v>
      </c>
      <c r="E450" s="1" t="str">
        <f>RR_NAME</f>
        <v>Burlington Northern Santa Fe Railroad Company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2017</v>
      </c>
      <c r="B451" s="11">
        <f>RRICC</f>
        <v>130500</v>
      </c>
      <c r="C451" s="7">
        <f>RR_ID</f>
        <v>4</v>
      </c>
      <c r="D451" s="1" t="str">
        <f>RR_SHORT_NAME</f>
        <v>BNSF</v>
      </c>
      <c r="E451" s="1" t="str">
        <f>RR_NAME</f>
        <v>Burlington Northern Santa Fe Railroad Company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2017</v>
      </c>
      <c r="B452" s="11">
        <f>RRICC</f>
        <v>130500</v>
      </c>
      <c r="C452" s="7">
        <f>RR_ID</f>
        <v>4</v>
      </c>
      <c r="D452" s="1" t="str">
        <f>RR_SHORT_NAME</f>
        <v>BNSF</v>
      </c>
      <c r="E452" s="1" t="str">
        <f>RR_NAME</f>
        <v>Burlington Northern Santa Fe Railroad Company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2017</v>
      </c>
      <c r="B453" s="11">
        <f>RRICC</f>
        <v>130500</v>
      </c>
      <c r="C453" s="7">
        <f>RR_ID</f>
        <v>4</v>
      </c>
      <c r="D453" s="1" t="str">
        <f>RR_SHORT_NAME</f>
        <v>BNSF</v>
      </c>
      <c r="E453" s="1" t="str">
        <f>RR_NAME</f>
        <v>Burlington Northern Santa Fe Railroad Company</v>
      </c>
      <c r="F453" s="1" t="s">
        <v>47453</v>
      </c>
      <c r="G453" s="6">
        <f>E2L101C25</f>
        <v>4.0444730814308771</v>
      </c>
    </row>
    <row r="454" spans="1:7" x14ac:dyDescent="0.2">
      <c r="A454" s="11">
        <f>CURRENT_YEAR</f>
        <v>2017</v>
      </c>
      <c r="B454" s="11">
        <f>RRICC</f>
        <v>130500</v>
      </c>
      <c r="C454" s="7">
        <f>RR_ID</f>
        <v>4</v>
      </c>
      <c r="D454" s="1" t="str">
        <f>RR_SHORT_NAME</f>
        <v>BNSF</v>
      </c>
      <c r="E454" s="1" t="str">
        <f>RR_NAME</f>
        <v>Burlington Northern Santa Fe Railroad Company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2017</v>
      </c>
      <c r="B455" s="11">
        <f>RRICC</f>
        <v>130500</v>
      </c>
      <c r="C455" s="7">
        <f>RR_ID</f>
        <v>4</v>
      </c>
      <c r="D455" s="1" t="str">
        <f>RR_SHORT_NAME</f>
        <v>BNSF</v>
      </c>
      <c r="E455" s="1" t="str">
        <f>RR_NAME</f>
        <v>Burlington Northern Santa Fe Railroad Company</v>
      </c>
      <c r="F455" s="1" t="s">
        <v>47455</v>
      </c>
      <c r="G455" s="6">
        <f>E2L101C27</f>
        <v>6.0667096221463161</v>
      </c>
    </row>
    <row r="456" spans="1:7" x14ac:dyDescent="0.2">
      <c r="A456" s="11">
        <f>CURRENT_YEAR</f>
        <v>2017</v>
      </c>
      <c r="B456" s="11">
        <f>RRICC</f>
        <v>130500</v>
      </c>
      <c r="C456" s="7">
        <f>RR_ID</f>
        <v>4</v>
      </c>
      <c r="D456" s="1" t="str">
        <f>RR_SHORT_NAME</f>
        <v>BNSF</v>
      </c>
      <c r="E456" s="1" t="str">
        <f>RR_NAME</f>
        <v>Burlington Northern Santa Fe Railroad Company</v>
      </c>
      <c r="F456" s="1" t="s">
        <v>47456</v>
      </c>
      <c r="G456" s="6">
        <f>E2L101C28</f>
        <v>4.8533676977170535</v>
      </c>
    </row>
    <row r="457" spans="1:7" x14ac:dyDescent="0.2">
      <c r="A457" s="11">
        <f>CURRENT_YEAR</f>
        <v>2017</v>
      </c>
      <c r="B457" s="11">
        <f>RRICC</f>
        <v>130500</v>
      </c>
      <c r="C457" s="7">
        <f>RR_ID</f>
        <v>4</v>
      </c>
      <c r="D457" s="1" t="str">
        <f>RR_SHORT_NAME</f>
        <v>BNSF</v>
      </c>
      <c r="E457" s="1" t="str">
        <f>RR_NAME</f>
        <v>Burlington Northern Santa Fe Railroad Company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2017</v>
      </c>
      <c r="B458" s="11">
        <f>RRICC</f>
        <v>130500</v>
      </c>
      <c r="C458" s="7">
        <f>RR_ID</f>
        <v>4</v>
      </c>
      <c r="D458" s="1" t="str">
        <f>RR_SHORT_NAME</f>
        <v>BNSF</v>
      </c>
      <c r="E458" s="1" t="str">
        <f>RR_NAME</f>
        <v>Burlington Northern Santa Fe Railroad Company</v>
      </c>
      <c r="F458" s="1" t="s">
        <v>47458</v>
      </c>
      <c r="G458" s="6">
        <f>E2L102C1</f>
        <v>33</v>
      </c>
    </row>
    <row r="459" spans="1:7" x14ac:dyDescent="0.2">
      <c r="A459" s="11">
        <f>CURRENT_YEAR</f>
        <v>2017</v>
      </c>
      <c r="B459" s="11">
        <f>RRICC</f>
        <v>130500</v>
      </c>
      <c r="C459" s="7">
        <f>RR_ID</f>
        <v>4</v>
      </c>
      <c r="D459" s="1" t="str">
        <f>RR_SHORT_NAME</f>
        <v>BNSF</v>
      </c>
      <c r="E459" s="1" t="str">
        <f>RR_NAME</f>
        <v>Burlington Northern Santa Fe Railroad Company</v>
      </c>
      <c r="F459" s="1" t="s">
        <v>47459</v>
      </c>
      <c r="G459" s="6">
        <f>E2L102C2</f>
        <v>1.8418424666084134</v>
      </c>
    </row>
    <row r="460" spans="1:7" x14ac:dyDescent="0.2">
      <c r="A460" s="11">
        <f>CURRENT_YEAR</f>
        <v>2017</v>
      </c>
      <c r="B460" s="11">
        <f>RRICC</f>
        <v>130500</v>
      </c>
      <c r="C460" s="7">
        <f>RR_ID</f>
        <v>4</v>
      </c>
      <c r="D460" s="1" t="str">
        <f>RR_SHORT_NAME</f>
        <v>BNSF</v>
      </c>
      <c r="E460" s="1" t="str">
        <f>RR_NAME</f>
        <v>Burlington Northern Santa Fe Railroad Company</v>
      </c>
      <c r="F460" s="1" t="s">
        <v>47460</v>
      </c>
      <c r="G460" s="6">
        <f>E2L102C3</f>
        <v>1.5361471861471863</v>
      </c>
    </row>
    <row r="461" spans="1:7" x14ac:dyDescent="0.2">
      <c r="A461" s="11">
        <f>CURRENT_YEAR</f>
        <v>2017</v>
      </c>
      <c r="B461" s="11">
        <f>RRICC</f>
        <v>130500</v>
      </c>
      <c r="C461" s="7">
        <f>RR_ID</f>
        <v>4</v>
      </c>
      <c r="D461" s="1" t="str">
        <f>RR_SHORT_NAME</f>
        <v>BNSF</v>
      </c>
      <c r="E461" s="1" t="str">
        <f>RR_NAME</f>
        <v>Burlington Northern Santa Fe Railroad Company</v>
      </c>
      <c r="F461" s="1" t="s">
        <v>47461</v>
      </c>
      <c r="G461" s="6">
        <f>E2L102C4</f>
        <v>1.7300292930092629</v>
      </c>
    </row>
    <row r="462" spans="1:7" x14ac:dyDescent="0.2">
      <c r="A462" s="11">
        <f>CURRENT_YEAR</f>
        <v>2017</v>
      </c>
      <c r="B462" s="11">
        <f>RRICC</f>
        <v>130500</v>
      </c>
      <c r="C462" s="7">
        <f>RR_ID</f>
        <v>4</v>
      </c>
      <c r="D462" s="1" t="str">
        <f>RR_SHORT_NAME</f>
        <v>BNSF</v>
      </c>
      <c r="E462" s="1" t="str">
        <f>RR_NAME</f>
        <v>Burlington Northern Santa Fe Railroad Company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2017</v>
      </c>
      <c r="B463" s="11">
        <f>RRICC</f>
        <v>130500</v>
      </c>
      <c r="C463" s="7">
        <f>RR_ID</f>
        <v>4</v>
      </c>
      <c r="D463" s="1" t="str">
        <f>RR_SHORT_NAME</f>
        <v>BNSF</v>
      </c>
      <c r="E463" s="1" t="str">
        <f>RR_NAME</f>
        <v>Burlington Northern Santa Fe Railroad Company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2017</v>
      </c>
      <c r="B464" s="11">
        <f>RRICC</f>
        <v>130500</v>
      </c>
      <c r="C464" s="7">
        <f>RR_ID</f>
        <v>4</v>
      </c>
      <c r="D464" s="1" t="str">
        <f>RR_SHORT_NAME</f>
        <v>BNSF</v>
      </c>
      <c r="E464" s="1" t="str">
        <f>RR_NAME</f>
        <v>Burlington Northern Santa Fe Railroad Company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2017</v>
      </c>
      <c r="B465" s="11">
        <f>RRICC</f>
        <v>130500</v>
      </c>
      <c r="C465" s="7">
        <f>RR_ID</f>
        <v>4</v>
      </c>
      <c r="D465" s="1" t="str">
        <f>RR_SHORT_NAME</f>
        <v>BNSF</v>
      </c>
      <c r="E465" s="1" t="str">
        <f>RR_NAME</f>
        <v>Burlington Northern Santa Fe Railroad Company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2017</v>
      </c>
      <c r="B466" s="11">
        <f>RRICC</f>
        <v>130500</v>
      </c>
      <c r="C466" s="7">
        <f>RR_ID</f>
        <v>4</v>
      </c>
      <c r="D466" s="1" t="str">
        <f>RR_SHORT_NAME</f>
        <v>BNSF</v>
      </c>
      <c r="E466" s="1" t="str">
        <f>RR_NAME</f>
        <v>Burlington Northern Santa Fe Railroad Company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2017</v>
      </c>
      <c r="B467" s="11">
        <f>RRICC</f>
        <v>130500</v>
      </c>
      <c r="C467" s="7">
        <f>RR_ID</f>
        <v>4</v>
      </c>
      <c r="D467" s="1" t="str">
        <f>RR_SHORT_NAME</f>
        <v>BNSF</v>
      </c>
      <c r="E467" s="1" t="str">
        <f>RR_NAME</f>
        <v>Burlington Northern Santa Fe Railroad Company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2017</v>
      </c>
      <c r="B468" s="11">
        <f>RRICC</f>
        <v>130500</v>
      </c>
      <c r="C468" s="7">
        <f>RR_ID</f>
        <v>4</v>
      </c>
      <c r="D468" s="1" t="str">
        <f>RR_SHORT_NAME</f>
        <v>BNSF</v>
      </c>
      <c r="E468" s="1" t="str">
        <f>RR_NAME</f>
        <v>Burlington Northern Santa Fe Railroad Company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2017</v>
      </c>
      <c r="B469" s="11">
        <f>RRICC</f>
        <v>130500</v>
      </c>
      <c r="C469" s="7">
        <f>RR_ID</f>
        <v>4</v>
      </c>
      <c r="D469" s="1" t="str">
        <f>RR_SHORT_NAME</f>
        <v>BNSF</v>
      </c>
      <c r="E469" s="1" t="str">
        <f>RR_NAME</f>
        <v>Burlington Northern Santa Fe Railroad Company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2017</v>
      </c>
      <c r="B470" s="11">
        <f>RRICC</f>
        <v>130500</v>
      </c>
      <c r="C470" s="7">
        <f>RR_ID</f>
        <v>4</v>
      </c>
      <c r="D470" s="1" t="str">
        <f>RR_SHORT_NAME</f>
        <v>BNSF</v>
      </c>
      <c r="E470" s="1" t="str">
        <f>RR_NAME</f>
        <v>Burlington Northern Santa Fe Railroad Company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2017</v>
      </c>
      <c r="B471" s="11">
        <f>RRICC</f>
        <v>130500</v>
      </c>
      <c r="C471" s="7">
        <f>RR_ID</f>
        <v>4</v>
      </c>
      <c r="D471" s="1" t="str">
        <f>RR_SHORT_NAME</f>
        <v>BNSF</v>
      </c>
      <c r="E471" s="1" t="str">
        <f>RR_NAME</f>
        <v>Burlington Northern Santa Fe Railroad Company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2017</v>
      </c>
      <c r="B472" s="11">
        <f>RRICC</f>
        <v>130500</v>
      </c>
      <c r="C472" s="7">
        <f>RR_ID</f>
        <v>4</v>
      </c>
      <c r="D472" s="1" t="str">
        <f>RR_SHORT_NAME</f>
        <v>BNSF</v>
      </c>
      <c r="E472" s="1" t="str">
        <f>RR_NAME</f>
        <v>Burlington Northern Santa Fe Railroad Company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2017</v>
      </c>
      <c r="B473" s="11">
        <f>RRICC</f>
        <v>130500</v>
      </c>
      <c r="C473" s="7">
        <f>RR_ID</f>
        <v>4</v>
      </c>
      <c r="D473" s="1" t="str">
        <f>RR_SHORT_NAME</f>
        <v>BNSF</v>
      </c>
      <c r="E473" s="1" t="str">
        <f>RR_NAME</f>
        <v>Burlington Northern Santa Fe Railroad Company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2017</v>
      </c>
      <c r="B474" s="11">
        <f>RRICC</f>
        <v>130500</v>
      </c>
      <c r="C474" s="7">
        <f>RR_ID</f>
        <v>4</v>
      </c>
      <c r="D474" s="1" t="str">
        <f>RR_SHORT_NAME</f>
        <v>BNSF</v>
      </c>
      <c r="E474" s="1" t="str">
        <f>RR_NAME</f>
        <v>Burlington Northern Santa Fe Railroad Company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2017</v>
      </c>
      <c r="B475" s="11">
        <f>RRICC</f>
        <v>130500</v>
      </c>
      <c r="C475" s="7">
        <f>RR_ID</f>
        <v>4</v>
      </c>
      <c r="D475" s="1" t="str">
        <f>RR_SHORT_NAME</f>
        <v>BNSF</v>
      </c>
      <c r="E475" s="1" t="str">
        <f>RR_NAME</f>
        <v>Burlington Northern Santa Fe Railroad Company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2017</v>
      </c>
      <c r="B476" s="11">
        <f>RRICC</f>
        <v>130500</v>
      </c>
      <c r="C476" s="7">
        <f>RR_ID</f>
        <v>4</v>
      </c>
      <c r="D476" s="1" t="str">
        <f>RR_SHORT_NAME</f>
        <v>BNSF</v>
      </c>
      <c r="E476" s="1" t="str">
        <f>RR_NAME</f>
        <v>Burlington Northern Santa Fe Railroad Company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2017</v>
      </c>
      <c r="B477" s="11">
        <f>RRICC</f>
        <v>130500</v>
      </c>
      <c r="C477" s="7">
        <f>RR_ID</f>
        <v>4</v>
      </c>
      <c r="D477" s="1" t="str">
        <f>RR_SHORT_NAME</f>
        <v>BNSF</v>
      </c>
      <c r="E477" s="1" t="str">
        <f>RR_NAME</f>
        <v>Burlington Northern Santa Fe Railroad Company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2017</v>
      </c>
      <c r="B478" s="11">
        <f>RRICC</f>
        <v>130500</v>
      </c>
      <c r="C478" s="7">
        <f>RR_ID</f>
        <v>4</v>
      </c>
      <c r="D478" s="1" t="str">
        <f>RR_SHORT_NAME</f>
        <v>BNSF</v>
      </c>
      <c r="E478" s="1" t="str">
        <f>RR_NAME</f>
        <v>Burlington Northern Santa Fe Railroad Company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2017</v>
      </c>
      <c r="B479" s="11">
        <f>RRICC</f>
        <v>130500</v>
      </c>
      <c r="C479" s="7">
        <f>RR_ID</f>
        <v>4</v>
      </c>
      <c r="D479" s="1" t="str">
        <f>RR_SHORT_NAME</f>
        <v>BNSF</v>
      </c>
      <c r="E479" s="1" t="str">
        <f>RR_NAME</f>
        <v>Burlington Northern Santa Fe Railroad Company</v>
      </c>
      <c r="F479" s="1" t="s">
        <v>47479</v>
      </c>
      <c r="G479" s="6">
        <f>E2L102C22</f>
        <v>456.98231543909395</v>
      </c>
    </row>
    <row r="480" spans="1:7" x14ac:dyDescent="0.2">
      <c r="A480" s="11">
        <f>CURRENT_YEAR</f>
        <v>2017</v>
      </c>
      <c r="B480" s="11">
        <f>RRICC</f>
        <v>130500</v>
      </c>
      <c r="C480" s="7">
        <f>RR_ID</f>
        <v>4</v>
      </c>
      <c r="D480" s="1" t="str">
        <f>RR_SHORT_NAME</f>
        <v>BNSF</v>
      </c>
      <c r="E480" s="1" t="str">
        <f>RR_NAME</f>
        <v>Burlington Northern Santa Fe Railroad Company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2017</v>
      </c>
      <c r="B481" s="11">
        <f>RRICC</f>
        <v>130500</v>
      </c>
      <c r="C481" s="7">
        <f>RR_ID</f>
        <v>4</v>
      </c>
      <c r="D481" s="1" t="str">
        <f>RR_SHORT_NAME</f>
        <v>BNSF</v>
      </c>
      <c r="E481" s="1" t="str">
        <f>RR_NAME</f>
        <v>Burlington Northern Santa Fe Railroad Company</v>
      </c>
      <c r="F481" s="1" t="s">
        <v>47481</v>
      </c>
      <c r="G481" s="6">
        <f>E2L102C24</f>
        <v>1553.2284535985843</v>
      </c>
    </row>
    <row r="482" spans="1:7" x14ac:dyDescent="0.2">
      <c r="A482" s="11">
        <f>CURRENT_YEAR</f>
        <v>2017</v>
      </c>
      <c r="B482" s="11">
        <f>RRICC</f>
        <v>130500</v>
      </c>
      <c r="C482" s="7">
        <f>RR_ID</f>
        <v>4</v>
      </c>
      <c r="D482" s="1" t="str">
        <f>RR_SHORT_NAME</f>
        <v>BNSF</v>
      </c>
      <c r="E482" s="1" t="str">
        <f>RR_NAME</f>
        <v>Burlington Northern Santa Fe Railroad Company</v>
      </c>
      <c r="F482" s="1" t="s">
        <v>47482</v>
      </c>
      <c r="G482" s="6">
        <f>E2L102C25</f>
        <v>4.0444730814308771</v>
      </c>
    </row>
    <row r="483" spans="1:7" x14ac:dyDescent="0.2">
      <c r="A483" s="11">
        <f>CURRENT_YEAR</f>
        <v>2017</v>
      </c>
      <c r="B483" s="11">
        <f>RRICC</f>
        <v>130500</v>
      </c>
      <c r="C483" s="7">
        <f>RR_ID</f>
        <v>4</v>
      </c>
      <c r="D483" s="1" t="str">
        <f>RR_SHORT_NAME</f>
        <v>BNSF</v>
      </c>
      <c r="E483" s="1" t="str">
        <f>RR_NAME</f>
        <v>Burlington Northern Santa Fe Railroad Company</v>
      </c>
      <c r="F483" s="1" t="s">
        <v>47483</v>
      </c>
      <c r="G483" s="6">
        <f>E2L102C26</f>
        <v>2.2244601947869826</v>
      </c>
    </row>
    <row r="484" spans="1:7" x14ac:dyDescent="0.2">
      <c r="A484" s="11">
        <f>CURRENT_YEAR</f>
        <v>2017</v>
      </c>
      <c r="B484" s="11">
        <f>RRICC</f>
        <v>130500</v>
      </c>
      <c r="C484" s="7">
        <f>RR_ID</f>
        <v>4</v>
      </c>
      <c r="D484" s="1" t="str">
        <f>RR_SHORT_NAME</f>
        <v>BNSF</v>
      </c>
      <c r="E484" s="1" t="str">
        <f>RR_NAME</f>
        <v>Burlington Northern Santa Fe Railroad Company</v>
      </c>
      <c r="F484" s="1" t="s">
        <v>47484</v>
      </c>
      <c r="G484" s="6">
        <f>E2L102C27</f>
        <v>6.0667096221463161</v>
      </c>
    </row>
    <row r="485" spans="1:7" x14ac:dyDescent="0.2">
      <c r="A485" s="11">
        <f>CURRENT_YEAR</f>
        <v>2017</v>
      </c>
      <c r="B485" s="11">
        <f>RRICC</f>
        <v>130500</v>
      </c>
      <c r="C485" s="7">
        <f>RR_ID</f>
        <v>4</v>
      </c>
      <c r="D485" s="1" t="str">
        <f>RR_SHORT_NAME</f>
        <v>BNSF</v>
      </c>
      <c r="E485" s="1" t="str">
        <f>RR_NAME</f>
        <v>Burlington Northern Santa Fe Railroad Company</v>
      </c>
      <c r="F485" s="1" t="s">
        <v>47485</v>
      </c>
      <c r="G485" s="6">
        <f>E2L102C28</f>
        <v>4.8533676977170535</v>
      </c>
    </row>
    <row r="486" spans="1:7" x14ac:dyDescent="0.2">
      <c r="A486" s="11">
        <f>CURRENT_YEAR</f>
        <v>2017</v>
      </c>
      <c r="B486" s="11">
        <f>RRICC</f>
        <v>130500</v>
      </c>
      <c r="C486" s="7">
        <f>RR_ID</f>
        <v>4</v>
      </c>
      <c r="D486" s="1" t="str">
        <f>RR_SHORT_NAME</f>
        <v>BNSF</v>
      </c>
      <c r="E486" s="1" t="str">
        <f>RR_NAME</f>
        <v>Burlington Northern Santa Fe Railroad Company</v>
      </c>
      <c r="F486" s="1" t="s">
        <v>47486</v>
      </c>
      <c r="G486" s="6">
        <f>E2L102C29</f>
        <v>1.0111182703577193</v>
      </c>
    </row>
    <row r="487" spans="1:7" x14ac:dyDescent="0.2">
      <c r="A487" s="11">
        <f>CURRENT_YEAR</f>
        <v>2017</v>
      </c>
      <c r="B487" s="11">
        <f>RRICC</f>
        <v>130500</v>
      </c>
      <c r="C487" s="7">
        <f>RR_ID</f>
        <v>4</v>
      </c>
      <c r="D487" s="1" t="str">
        <f>RR_SHORT_NAME</f>
        <v>BNSF</v>
      </c>
      <c r="E487" s="1" t="str">
        <f>RR_NAME</f>
        <v>Burlington Northern Santa Fe Railroad Company</v>
      </c>
      <c r="F487" s="1" t="s">
        <v>47487</v>
      </c>
      <c r="G487" s="6">
        <f>E2L103C1</f>
        <v>36.700000000000003</v>
      </c>
    </row>
    <row r="488" spans="1:7" x14ac:dyDescent="0.2">
      <c r="A488" s="11">
        <f>CURRENT_YEAR</f>
        <v>2017</v>
      </c>
      <c r="B488" s="11">
        <f>RRICC</f>
        <v>130500</v>
      </c>
      <c r="C488" s="7">
        <f>RR_ID</f>
        <v>4</v>
      </c>
      <c r="D488" s="1" t="str">
        <f>RR_SHORT_NAME</f>
        <v>BNSF</v>
      </c>
      <c r="E488" s="1" t="str">
        <f>RR_NAME</f>
        <v>Burlington Northern Santa Fe Railroad Company</v>
      </c>
      <c r="F488" s="1" t="s">
        <v>47488</v>
      </c>
      <c r="G488" s="6">
        <f>E2L103C2</f>
        <v>1.8174117856190559</v>
      </c>
    </row>
    <row r="489" spans="1:7" x14ac:dyDescent="0.2">
      <c r="A489" s="11">
        <f>CURRENT_YEAR</f>
        <v>2017</v>
      </c>
      <c r="B489" s="11">
        <f>RRICC</f>
        <v>130500</v>
      </c>
      <c r="C489" s="7">
        <f>RR_ID</f>
        <v>4</v>
      </c>
      <c r="D489" s="1" t="str">
        <f>RR_SHORT_NAME</f>
        <v>BNSF</v>
      </c>
      <c r="E489" s="1" t="str">
        <f>RR_NAME</f>
        <v>Burlington Northern Santa Fe Railroad Company</v>
      </c>
      <c r="F489" s="1" t="s">
        <v>47489</v>
      </c>
      <c r="G489" s="6">
        <f>E2L103C3</f>
        <v>1.4890120166456258</v>
      </c>
    </row>
    <row r="490" spans="1:7" x14ac:dyDescent="0.2">
      <c r="A490" s="11">
        <f>CURRENT_YEAR</f>
        <v>2017</v>
      </c>
      <c r="B490" s="11">
        <f>RRICC</f>
        <v>130500</v>
      </c>
      <c r="C490" s="7">
        <f>RR_ID</f>
        <v>4</v>
      </c>
      <c r="D490" s="1" t="str">
        <f>RR_SHORT_NAME</f>
        <v>BNSF</v>
      </c>
      <c r="E490" s="1" t="str">
        <f>RR_NAME</f>
        <v>Burlington Northern Santa Fe Railroad Company</v>
      </c>
      <c r="F490" s="1" t="s">
        <v>47490</v>
      </c>
      <c r="G490" s="6">
        <f>E2L103C4</f>
        <v>1.7269519074727597</v>
      </c>
    </row>
    <row r="491" spans="1:7" x14ac:dyDescent="0.2">
      <c r="A491" s="11">
        <f>CURRENT_YEAR</f>
        <v>2017</v>
      </c>
      <c r="B491" s="11">
        <f>RRICC</f>
        <v>130500</v>
      </c>
      <c r="C491" s="7">
        <f>RR_ID</f>
        <v>4</v>
      </c>
      <c r="D491" s="1" t="str">
        <f>RR_SHORT_NAME</f>
        <v>BNSF</v>
      </c>
      <c r="E491" s="1" t="str">
        <f>RR_NAME</f>
        <v>Burlington Northern Santa Fe Railroad Company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2017</v>
      </c>
      <c r="B492" s="11">
        <f>RRICC</f>
        <v>130500</v>
      </c>
      <c r="C492" s="7">
        <f>RR_ID</f>
        <v>4</v>
      </c>
      <c r="D492" s="1" t="str">
        <f>RR_SHORT_NAME</f>
        <v>BNSF</v>
      </c>
      <c r="E492" s="1" t="str">
        <f>RR_NAME</f>
        <v>Burlington Northern Santa Fe Railroad Company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2017</v>
      </c>
      <c r="B493" s="11">
        <f>RRICC</f>
        <v>130500</v>
      </c>
      <c r="C493" s="7">
        <f>RR_ID</f>
        <v>4</v>
      </c>
      <c r="D493" s="1" t="str">
        <f>RR_SHORT_NAME</f>
        <v>BNSF</v>
      </c>
      <c r="E493" s="1" t="str">
        <f>RR_NAME</f>
        <v>Burlington Northern Santa Fe Railroad Company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2017</v>
      </c>
      <c r="B494" s="11">
        <f>RRICC</f>
        <v>130500</v>
      </c>
      <c r="C494" s="7">
        <f>RR_ID</f>
        <v>4</v>
      </c>
      <c r="D494" s="1" t="str">
        <f>RR_SHORT_NAME</f>
        <v>BNSF</v>
      </c>
      <c r="E494" s="1" t="str">
        <f>RR_NAME</f>
        <v>Burlington Northern Santa Fe Railroad Company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2017</v>
      </c>
      <c r="B495" s="11">
        <f>RRICC</f>
        <v>130500</v>
      </c>
      <c r="C495" s="7">
        <f>RR_ID</f>
        <v>4</v>
      </c>
      <c r="D495" s="1" t="str">
        <f>RR_SHORT_NAME</f>
        <v>BNSF</v>
      </c>
      <c r="E495" s="1" t="str">
        <f>RR_NAME</f>
        <v>Burlington Northern Santa Fe Railroad Company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2017</v>
      </c>
      <c r="B496" s="11">
        <f>RRICC</f>
        <v>130500</v>
      </c>
      <c r="C496" s="7">
        <f>RR_ID</f>
        <v>4</v>
      </c>
      <c r="D496" s="1" t="str">
        <f>RR_SHORT_NAME</f>
        <v>BNSF</v>
      </c>
      <c r="E496" s="1" t="str">
        <f>RR_NAME</f>
        <v>Burlington Northern Santa Fe Railroad Company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2017</v>
      </c>
      <c r="B497" s="11">
        <f>RRICC</f>
        <v>130500</v>
      </c>
      <c r="C497" s="7">
        <f>RR_ID</f>
        <v>4</v>
      </c>
      <c r="D497" s="1" t="str">
        <f>RR_SHORT_NAME</f>
        <v>BNSF</v>
      </c>
      <c r="E497" s="1" t="str">
        <f>RR_NAME</f>
        <v>Burlington Northern Santa Fe Railroad Company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2017</v>
      </c>
      <c r="B498" s="11">
        <f>RRICC</f>
        <v>130500</v>
      </c>
      <c r="C498" s="7">
        <f>RR_ID</f>
        <v>4</v>
      </c>
      <c r="D498" s="1" t="str">
        <f>RR_SHORT_NAME</f>
        <v>BNSF</v>
      </c>
      <c r="E498" s="1" t="str">
        <f>RR_NAME</f>
        <v>Burlington Northern Santa Fe Railroad Company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2017</v>
      </c>
      <c r="B499" s="11">
        <f>RRICC</f>
        <v>130500</v>
      </c>
      <c r="C499" s="7">
        <f>RR_ID</f>
        <v>4</v>
      </c>
      <c r="D499" s="1" t="str">
        <f>RR_SHORT_NAME</f>
        <v>BNSF</v>
      </c>
      <c r="E499" s="1" t="str">
        <f>RR_NAME</f>
        <v>Burlington Northern Santa Fe Railroad Company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2017</v>
      </c>
      <c r="B500" s="11">
        <f>RRICC</f>
        <v>130500</v>
      </c>
      <c r="C500" s="7">
        <f>RR_ID</f>
        <v>4</v>
      </c>
      <c r="D500" s="1" t="str">
        <f>RR_SHORT_NAME</f>
        <v>BNSF</v>
      </c>
      <c r="E500" s="1" t="str">
        <f>RR_NAME</f>
        <v>Burlington Northern Santa Fe Railroad Company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2017</v>
      </c>
      <c r="B501" s="11">
        <f>RRICC</f>
        <v>130500</v>
      </c>
      <c r="C501" s="7">
        <f>RR_ID</f>
        <v>4</v>
      </c>
      <c r="D501" s="1" t="str">
        <f>RR_SHORT_NAME</f>
        <v>BNSF</v>
      </c>
      <c r="E501" s="1" t="str">
        <f>RR_NAME</f>
        <v>Burlington Northern Santa Fe Railroad Company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2017</v>
      </c>
      <c r="B502" s="11">
        <f>RRICC</f>
        <v>130500</v>
      </c>
      <c r="C502" s="7">
        <f>RR_ID</f>
        <v>4</v>
      </c>
      <c r="D502" s="1" t="str">
        <f>RR_SHORT_NAME</f>
        <v>BNSF</v>
      </c>
      <c r="E502" s="1" t="str">
        <f>RR_NAME</f>
        <v>Burlington Northern Santa Fe Railroad Company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2017</v>
      </c>
      <c r="B503" s="11">
        <f>RRICC</f>
        <v>130500</v>
      </c>
      <c r="C503" s="7">
        <f>RR_ID</f>
        <v>4</v>
      </c>
      <c r="D503" s="1" t="str">
        <f>RR_SHORT_NAME</f>
        <v>BNSF</v>
      </c>
      <c r="E503" s="1" t="str">
        <f>RR_NAME</f>
        <v>Burlington Northern Santa Fe Railroad Company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2017</v>
      </c>
      <c r="B504" s="11">
        <f>RRICC</f>
        <v>130500</v>
      </c>
      <c r="C504" s="7">
        <f>RR_ID</f>
        <v>4</v>
      </c>
      <c r="D504" s="1" t="str">
        <f>RR_SHORT_NAME</f>
        <v>BNSF</v>
      </c>
      <c r="E504" s="1" t="str">
        <f>RR_NAME</f>
        <v>Burlington Northern Santa Fe Railroad Company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2017</v>
      </c>
      <c r="B505" s="11">
        <f>RRICC</f>
        <v>130500</v>
      </c>
      <c r="C505" s="7">
        <f>RR_ID</f>
        <v>4</v>
      </c>
      <c r="D505" s="1" t="str">
        <f>RR_SHORT_NAME</f>
        <v>BNSF</v>
      </c>
      <c r="E505" s="1" t="str">
        <f>RR_NAME</f>
        <v>Burlington Northern Santa Fe Railroad Company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2017</v>
      </c>
      <c r="B506" s="11">
        <f>RRICC</f>
        <v>130500</v>
      </c>
      <c r="C506" s="7">
        <f>RR_ID</f>
        <v>4</v>
      </c>
      <c r="D506" s="1" t="str">
        <f>RR_SHORT_NAME</f>
        <v>BNSF</v>
      </c>
      <c r="E506" s="1" t="str">
        <f>RR_NAME</f>
        <v>Burlington Northern Santa Fe Railroad Company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2017</v>
      </c>
      <c r="B507" s="11">
        <f>RRICC</f>
        <v>130500</v>
      </c>
      <c r="C507" s="7">
        <f>RR_ID</f>
        <v>4</v>
      </c>
      <c r="D507" s="1" t="str">
        <f>RR_SHORT_NAME</f>
        <v>BNSF</v>
      </c>
      <c r="E507" s="1" t="str">
        <f>RR_NAME</f>
        <v>Burlington Northern Santa Fe Railroad Company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2017</v>
      </c>
      <c r="B508" s="11">
        <f>RRICC</f>
        <v>130500</v>
      </c>
      <c r="C508" s="7">
        <f>RR_ID</f>
        <v>4</v>
      </c>
      <c r="D508" s="1" t="str">
        <f>RR_SHORT_NAME</f>
        <v>BNSF</v>
      </c>
      <c r="E508" s="1" t="str">
        <f>RR_NAME</f>
        <v>Burlington Northern Santa Fe Railroad Company</v>
      </c>
      <c r="F508" s="1" t="s">
        <v>47508</v>
      </c>
      <c r="G508" s="6">
        <f>E2L103C22</f>
        <v>456.98231543909395</v>
      </c>
    </row>
    <row r="509" spans="1:7" x14ac:dyDescent="0.2">
      <c r="A509" s="11">
        <f>CURRENT_YEAR</f>
        <v>2017</v>
      </c>
      <c r="B509" s="11">
        <f>RRICC</f>
        <v>130500</v>
      </c>
      <c r="C509" s="7">
        <f>RR_ID</f>
        <v>4</v>
      </c>
      <c r="D509" s="1" t="str">
        <f>RR_SHORT_NAME</f>
        <v>BNSF</v>
      </c>
      <c r="E509" s="1" t="str">
        <f>RR_NAME</f>
        <v>Burlington Northern Santa Fe Railroad Company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2017</v>
      </c>
      <c r="B510" s="11">
        <f>RRICC</f>
        <v>130500</v>
      </c>
      <c r="C510" s="7">
        <f>RR_ID</f>
        <v>4</v>
      </c>
      <c r="D510" s="1" t="str">
        <f>RR_SHORT_NAME</f>
        <v>BNSF</v>
      </c>
      <c r="E510" s="1" t="str">
        <f>RR_NAME</f>
        <v>Burlington Northern Santa Fe Railroad Company</v>
      </c>
      <c r="F510" s="1" t="s">
        <v>47510</v>
      </c>
      <c r="G510" s="6">
        <f>E2L103C24</f>
        <v>736.64022920878483</v>
      </c>
    </row>
    <row r="511" spans="1:7" x14ac:dyDescent="0.2">
      <c r="A511" s="11">
        <f>CURRENT_YEAR</f>
        <v>2017</v>
      </c>
      <c r="B511" s="11">
        <f>RRICC</f>
        <v>130500</v>
      </c>
      <c r="C511" s="7">
        <f>RR_ID</f>
        <v>4</v>
      </c>
      <c r="D511" s="1" t="str">
        <f>RR_SHORT_NAME</f>
        <v>BNSF</v>
      </c>
      <c r="E511" s="1" t="str">
        <f>RR_NAME</f>
        <v>Burlington Northern Santa Fe Railroad Company</v>
      </c>
      <c r="F511" s="1" t="s">
        <v>47511</v>
      </c>
      <c r="G511" s="6">
        <f>E2L103C25</f>
        <v>4.044473081430878</v>
      </c>
    </row>
    <row r="512" spans="1:7" x14ac:dyDescent="0.2">
      <c r="A512" s="11">
        <f>CURRENT_YEAR</f>
        <v>2017</v>
      </c>
      <c r="B512" s="11">
        <f>RRICC</f>
        <v>130500</v>
      </c>
      <c r="C512" s="7">
        <f>RR_ID</f>
        <v>4</v>
      </c>
      <c r="D512" s="1" t="str">
        <f>RR_SHORT_NAME</f>
        <v>BNSF</v>
      </c>
      <c r="E512" s="1" t="str">
        <f>RR_NAME</f>
        <v>Burlington Northern Santa Fe Railroad Company</v>
      </c>
      <c r="F512" s="1" t="s">
        <v>47512</v>
      </c>
      <c r="G512" s="6">
        <f>E2L103C26</f>
        <v>2.2244601947869831</v>
      </c>
    </row>
    <row r="513" spans="1:7" x14ac:dyDescent="0.2">
      <c r="A513" s="11">
        <f>CURRENT_YEAR</f>
        <v>2017</v>
      </c>
      <c r="B513" s="11">
        <f>RRICC</f>
        <v>130500</v>
      </c>
      <c r="C513" s="7">
        <f>RR_ID</f>
        <v>4</v>
      </c>
      <c r="D513" s="1" t="str">
        <f>RR_SHORT_NAME</f>
        <v>BNSF</v>
      </c>
      <c r="E513" s="1" t="str">
        <f>RR_NAME</f>
        <v>Burlington Northern Santa Fe Railroad Company</v>
      </c>
      <c r="F513" s="1" t="s">
        <v>47513</v>
      </c>
      <c r="G513" s="6">
        <f>E2L103C27</f>
        <v>6.0667096221463161</v>
      </c>
    </row>
    <row r="514" spans="1:7" x14ac:dyDescent="0.2">
      <c r="A514" s="11">
        <f>CURRENT_YEAR</f>
        <v>2017</v>
      </c>
      <c r="B514" s="11">
        <f>RRICC</f>
        <v>130500</v>
      </c>
      <c r="C514" s="7">
        <f>RR_ID</f>
        <v>4</v>
      </c>
      <c r="D514" s="1" t="str">
        <f>RR_SHORT_NAME</f>
        <v>BNSF</v>
      </c>
      <c r="E514" s="1" t="str">
        <f>RR_NAME</f>
        <v>Burlington Northern Santa Fe Railroad Company</v>
      </c>
      <c r="F514" s="1" t="s">
        <v>47514</v>
      </c>
      <c r="G514" s="6">
        <f>E2L103C28</f>
        <v>4.8533676977170543</v>
      </c>
    </row>
    <row r="515" spans="1:7" x14ac:dyDescent="0.2">
      <c r="A515" s="11">
        <f>CURRENT_YEAR</f>
        <v>2017</v>
      </c>
      <c r="B515" s="11">
        <f>RRICC</f>
        <v>130500</v>
      </c>
      <c r="C515" s="7">
        <f>RR_ID</f>
        <v>4</v>
      </c>
      <c r="D515" s="1" t="str">
        <f>RR_SHORT_NAME</f>
        <v>BNSF</v>
      </c>
      <c r="E515" s="1" t="str">
        <f>RR_NAME</f>
        <v>Burlington Northern Santa Fe Railroad Company</v>
      </c>
      <c r="F515" s="1" t="s">
        <v>47515</v>
      </c>
      <c r="G515" s="6">
        <f>E2L103C29</f>
        <v>1.0111182703577195</v>
      </c>
    </row>
    <row r="516" spans="1:7" x14ac:dyDescent="0.2">
      <c r="A516" s="11">
        <f>CURRENT_YEAR</f>
        <v>2017</v>
      </c>
      <c r="B516" s="11">
        <f>RRICC</f>
        <v>130500</v>
      </c>
      <c r="C516" s="7">
        <f>RR_ID</f>
        <v>4</v>
      </c>
      <c r="D516" s="1" t="str">
        <f>RR_SHORT_NAME</f>
        <v>BNSF</v>
      </c>
      <c r="E516" s="1" t="str">
        <f>RR_NAME</f>
        <v>Burlington Northern Santa Fe Railroad Company</v>
      </c>
      <c r="F516" s="1" t="s">
        <v>47516</v>
      </c>
      <c r="G516" s="6">
        <f>E2L104C1</f>
        <v>25.6</v>
      </c>
    </row>
    <row r="517" spans="1:7" x14ac:dyDescent="0.2">
      <c r="A517" s="11">
        <f>CURRENT_YEAR</f>
        <v>2017</v>
      </c>
      <c r="B517" s="11">
        <f>RRICC</f>
        <v>130500</v>
      </c>
      <c r="C517" s="7">
        <f>RR_ID</f>
        <v>4</v>
      </c>
      <c r="D517" s="1" t="str">
        <f>RR_SHORT_NAME</f>
        <v>BNSF</v>
      </c>
      <c r="E517" s="1" t="str">
        <f>RR_NAME</f>
        <v>Burlington Northern Santa Fe Railroad Company</v>
      </c>
      <c r="F517" s="1" t="s">
        <v>47517</v>
      </c>
      <c r="G517" s="6">
        <f>E2L104C2</f>
        <v>1.9142136614635419</v>
      </c>
    </row>
    <row r="518" spans="1:7" x14ac:dyDescent="0.2">
      <c r="A518" s="11">
        <f>CURRENT_YEAR</f>
        <v>2017</v>
      </c>
      <c r="B518" s="11">
        <f>RRICC</f>
        <v>130500</v>
      </c>
      <c r="C518" s="7">
        <f>RR_ID</f>
        <v>4</v>
      </c>
      <c r="D518" s="1" t="str">
        <f>RR_SHORT_NAME</f>
        <v>BNSF</v>
      </c>
      <c r="E518" s="1" t="str">
        <f>RR_NAME</f>
        <v>Burlington Northern Santa Fe Railroad Company</v>
      </c>
      <c r="F518" s="1" t="s">
        <v>47518</v>
      </c>
      <c r="G518" s="6">
        <f>E2L104C3</f>
        <v>2.0191568339966022</v>
      </c>
    </row>
    <row r="519" spans="1:7" x14ac:dyDescent="0.2">
      <c r="A519" s="11">
        <f>CURRENT_YEAR</f>
        <v>2017</v>
      </c>
      <c r="B519" s="11">
        <f>RRICC</f>
        <v>130500</v>
      </c>
      <c r="C519" s="7">
        <f>RR_ID</f>
        <v>4</v>
      </c>
      <c r="D519" s="1" t="str">
        <f>RR_SHORT_NAME</f>
        <v>BNSF</v>
      </c>
      <c r="E519" s="1" t="str">
        <f>RR_NAME</f>
        <v>Burlington Northern Santa Fe Railroad Company</v>
      </c>
      <c r="F519" s="1" t="s">
        <v>47519</v>
      </c>
      <c r="G519" s="6">
        <f>E2L104C4</f>
        <v>1.9936469937500441</v>
      </c>
    </row>
    <row r="520" spans="1:7" x14ac:dyDescent="0.2">
      <c r="A520" s="11">
        <f>CURRENT_YEAR</f>
        <v>2017</v>
      </c>
      <c r="B520" s="11">
        <f>RRICC</f>
        <v>130500</v>
      </c>
      <c r="C520" s="7">
        <f>RR_ID</f>
        <v>4</v>
      </c>
      <c r="D520" s="1" t="str">
        <f>RR_SHORT_NAME</f>
        <v>BNSF</v>
      </c>
      <c r="E520" s="1" t="str">
        <f>RR_NAME</f>
        <v>Burlington Northern Santa Fe Railroad Company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2017</v>
      </c>
      <c r="B521" s="11">
        <f>RRICC</f>
        <v>130500</v>
      </c>
      <c r="C521" s="7">
        <f>RR_ID</f>
        <v>4</v>
      </c>
      <c r="D521" s="1" t="str">
        <f>RR_SHORT_NAME</f>
        <v>BNSF</v>
      </c>
      <c r="E521" s="1" t="str">
        <f>RR_NAME</f>
        <v>Burlington Northern Santa Fe Railroad Company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2017</v>
      </c>
      <c r="B522" s="11">
        <f>RRICC</f>
        <v>130500</v>
      </c>
      <c r="C522" s="7">
        <f>RR_ID</f>
        <v>4</v>
      </c>
      <c r="D522" s="1" t="str">
        <f>RR_SHORT_NAME</f>
        <v>BNSF</v>
      </c>
      <c r="E522" s="1" t="str">
        <f>RR_NAME</f>
        <v>Burlington Northern Santa Fe Railroad Company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2017</v>
      </c>
      <c r="B523" s="11">
        <f>RRICC</f>
        <v>130500</v>
      </c>
      <c r="C523" s="7">
        <f>RR_ID</f>
        <v>4</v>
      </c>
      <c r="D523" s="1" t="str">
        <f>RR_SHORT_NAME</f>
        <v>BNSF</v>
      </c>
      <c r="E523" s="1" t="str">
        <f>RR_NAME</f>
        <v>Burlington Northern Santa Fe Railroad Company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2017</v>
      </c>
      <c r="B524" s="11">
        <f>RRICC</f>
        <v>130500</v>
      </c>
      <c r="C524" s="7">
        <f>RR_ID</f>
        <v>4</v>
      </c>
      <c r="D524" s="1" t="str">
        <f>RR_SHORT_NAME</f>
        <v>BNSF</v>
      </c>
      <c r="E524" s="1" t="str">
        <f>RR_NAME</f>
        <v>Burlington Northern Santa Fe Railroad Company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2017</v>
      </c>
      <c r="B525" s="11">
        <f>RRICC</f>
        <v>130500</v>
      </c>
      <c r="C525" s="7">
        <f>RR_ID</f>
        <v>4</v>
      </c>
      <c r="D525" s="1" t="str">
        <f>RR_SHORT_NAME</f>
        <v>BNSF</v>
      </c>
      <c r="E525" s="1" t="str">
        <f>RR_NAME</f>
        <v>Burlington Northern Santa Fe Railroad Company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2017</v>
      </c>
      <c r="B526" s="11">
        <f>RRICC</f>
        <v>130500</v>
      </c>
      <c r="C526" s="7">
        <f>RR_ID</f>
        <v>4</v>
      </c>
      <c r="D526" s="1" t="str">
        <f>RR_SHORT_NAME</f>
        <v>BNSF</v>
      </c>
      <c r="E526" s="1" t="str">
        <f>RR_NAME</f>
        <v>Burlington Northern Santa Fe Railroad Company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2017</v>
      </c>
      <c r="B527" s="11">
        <f>RRICC</f>
        <v>130500</v>
      </c>
      <c r="C527" s="7">
        <f>RR_ID</f>
        <v>4</v>
      </c>
      <c r="D527" s="1" t="str">
        <f>RR_SHORT_NAME</f>
        <v>BNSF</v>
      </c>
      <c r="E527" s="1" t="str">
        <f>RR_NAME</f>
        <v>Burlington Northern Santa Fe Railroad Company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2017</v>
      </c>
      <c r="B528" s="11">
        <f>RRICC</f>
        <v>130500</v>
      </c>
      <c r="C528" s="7">
        <f>RR_ID</f>
        <v>4</v>
      </c>
      <c r="D528" s="1" t="str">
        <f>RR_SHORT_NAME</f>
        <v>BNSF</v>
      </c>
      <c r="E528" s="1" t="str">
        <f>RR_NAME</f>
        <v>Burlington Northern Santa Fe Railroad Company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2017</v>
      </c>
      <c r="B529" s="11">
        <f>RRICC</f>
        <v>130500</v>
      </c>
      <c r="C529" s="7">
        <f>RR_ID</f>
        <v>4</v>
      </c>
      <c r="D529" s="1" t="str">
        <f>RR_SHORT_NAME</f>
        <v>BNSF</v>
      </c>
      <c r="E529" s="1" t="str">
        <f>RR_NAME</f>
        <v>Burlington Northern Santa Fe Railroad Company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2017</v>
      </c>
      <c r="B530" s="11">
        <f>RRICC</f>
        <v>130500</v>
      </c>
      <c r="C530" s="7">
        <f>RR_ID</f>
        <v>4</v>
      </c>
      <c r="D530" s="1" t="str">
        <f>RR_SHORT_NAME</f>
        <v>BNSF</v>
      </c>
      <c r="E530" s="1" t="str">
        <f>RR_NAME</f>
        <v>Burlington Northern Santa Fe Railroad Company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2017</v>
      </c>
      <c r="B531" s="11">
        <f>RRICC</f>
        <v>130500</v>
      </c>
      <c r="C531" s="7">
        <f>RR_ID</f>
        <v>4</v>
      </c>
      <c r="D531" s="1" t="str">
        <f>RR_SHORT_NAME</f>
        <v>BNSF</v>
      </c>
      <c r="E531" s="1" t="str">
        <f>RR_NAME</f>
        <v>Burlington Northern Santa Fe Railroad Company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2017</v>
      </c>
      <c r="B532" s="11">
        <f>RRICC</f>
        <v>130500</v>
      </c>
      <c r="C532" s="7">
        <f>RR_ID</f>
        <v>4</v>
      </c>
      <c r="D532" s="1" t="str">
        <f>RR_SHORT_NAME</f>
        <v>BNSF</v>
      </c>
      <c r="E532" s="1" t="str">
        <f>RR_NAME</f>
        <v>Burlington Northern Santa Fe Railroad Company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2017</v>
      </c>
      <c r="B533" s="11">
        <f>RRICC</f>
        <v>130500</v>
      </c>
      <c r="C533" s="7">
        <f>RR_ID</f>
        <v>4</v>
      </c>
      <c r="D533" s="1" t="str">
        <f>RR_SHORT_NAME</f>
        <v>BNSF</v>
      </c>
      <c r="E533" s="1" t="str">
        <f>RR_NAME</f>
        <v>Burlington Northern Santa Fe Railroad Company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2017</v>
      </c>
      <c r="B534" s="11">
        <f>RRICC</f>
        <v>130500</v>
      </c>
      <c r="C534" s="7">
        <f>RR_ID</f>
        <v>4</v>
      </c>
      <c r="D534" s="1" t="str">
        <f>RR_SHORT_NAME</f>
        <v>BNSF</v>
      </c>
      <c r="E534" s="1" t="str">
        <f>RR_NAME</f>
        <v>Burlington Northern Santa Fe Railroad Company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2017</v>
      </c>
      <c r="B535" s="11">
        <f>RRICC</f>
        <v>130500</v>
      </c>
      <c r="C535" s="7">
        <f>RR_ID</f>
        <v>4</v>
      </c>
      <c r="D535" s="1" t="str">
        <f>RR_SHORT_NAME</f>
        <v>BNSF</v>
      </c>
      <c r="E535" s="1" t="str">
        <f>RR_NAME</f>
        <v>Burlington Northern Santa Fe Railroad Company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2017</v>
      </c>
      <c r="B536" s="11">
        <f>RRICC</f>
        <v>130500</v>
      </c>
      <c r="C536" s="7">
        <f>RR_ID</f>
        <v>4</v>
      </c>
      <c r="D536" s="1" t="str">
        <f>RR_SHORT_NAME</f>
        <v>BNSF</v>
      </c>
      <c r="E536" s="1" t="str">
        <f>RR_NAME</f>
        <v>Burlington Northern Santa Fe Railroad Company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2017</v>
      </c>
      <c r="B537" s="11">
        <f>RRICC</f>
        <v>130500</v>
      </c>
      <c r="C537" s="7">
        <f>RR_ID</f>
        <v>4</v>
      </c>
      <c r="D537" s="1" t="str">
        <f>RR_SHORT_NAME</f>
        <v>BNSF</v>
      </c>
      <c r="E537" s="1" t="str">
        <f>RR_NAME</f>
        <v>Burlington Northern Santa Fe Railroad Company</v>
      </c>
      <c r="F537" s="1" t="s">
        <v>47537</v>
      </c>
      <c r="G537" s="6">
        <f>E2L104C22</f>
        <v>456.98231543909401</v>
      </c>
    </row>
    <row r="538" spans="1:7" x14ac:dyDescent="0.2">
      <c r="A538" s="11">
        <f>CURRENT_YEAR</f>
        <v>2017</v>
      </c>
      <c r="B538" s="11">
        <f>RRICC</f>
        <v>130500</v>
      </c>
      <c r="C538" s="7">
        <f>RR_ID</f>
        <v>4</v>
      </c>
      <c r="D538" s="1" t="str">
        <f>RR_SHORT_NAME</f>
        <v>BNSF</v>
      </c>
      <c r="E538" s="1" t="str">
        <f>RR_NAME</f>
        <v>Burlington Northern Santa Fe Railroad Company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2017</v>
      </c>
      <c r="B539" s="11">
        <f>RRICC</f>
        <v>130500</v>
      </c>
      <c r="C539" s="7">
        <f>RR_ID</f>
        <v>4</v>
      </c>
      <c r="D539" s="1" t="str">
        <f>RR_SHORT_NAME</f>
        <v>BNSF</v>
      </c>
      <c r="E539" s="1" t="str">
        <f>RR_NAME</f>
        <v>Burlington Northern Santa Fe Railroad Company</v>
      </c>
      <c r="F539" s="1" t="s">
        <v>47539</v>
      </c>
      <c r="G539" s="6">
        <f>E2L104C24</f>
        <v>4083.7064502396925</v>
      </c>
    </row>
    <row r="540" spans="1:7" x14ac:dyDescent="0.2">
      <c r="A540" s="11">
        <f>CURRENT_YEAR</f>
        <v>2017</v>
      </c>
      <c r="B540" s="11">
        <f>RRICC</f>
        <v>130500</v>
      </c>
      <c r="C540" s="7">
        <f>RR_ID</f>
        <v>4</v>
      </c>
      <c r="D540" s="1" t="str">
        <f>RR_SHORT_NAME</f>
        <v>BNSF</v>
      </c>
      <c r="E540" s="1" t="str">
        <f>RR_NAME</f>
        <v>Burlington Northern Santa Fe Railroad Company</v>
      </c>
      <c r="F540" s="1" t="s">
        <v>47540</v>
      </c>
      <c r="G540" s="6">
        <f>E2L104C25</f>
        <v>4.0444730814308771</v>
      </c>
    </row>
    <row r="541" spans="1:7" x14ac:dyDescent="0.2">
      <c r="A541" s="11">
        <f>CURRENT_YEAR</f>
        <v>2017</v>
      </c>
      <c r="B541" s="11">
        <f>RRICC</f>
        <v>130500</v>
      </c>
      <c r="C541" s="7">
        <f>RR_ID</f>
        <v>4</v>
      </c>
      <c r="D541" s="1" t="str">
        <f>RR_SHORT_NAME</f>
        <v>BNSF</v>
      </c>
      <c r="E541" s="1" t="str">
        <f>RR_NAME</f>
        <v>Burlington Northern Santa Fe Railroad Company</v>
      </c>
      <c r="F541" s="1" t="s">
        <v>47541</v>
      </c>
      <c r="G541" s="6">
        <f>E2L104C26</f>
        <v>2.2244601947869831</v>
      </c>
    </row>
    <row r="542" spans="1:7" x14ac:dyDescent="0.2">
      <c r="A542" s="11">
        <f>CURRENT_YEAR</f>
        <v>2017</v>
      </c>
      <c r="B542" s="11">
        <f>RRICC</f>
        <v>130500</v>
      </c>
      <c r="C542" s="7">
        <f>RR_ID</f>
        <v>4</v>
      </c>
      <c r="D542" s="1" t="str">
        <f>RR_SHORT_NAME</f>
        <v>BNSF</v>
      </c>
      <c r="E542" s="1" t="str">
        <f>RR_NAME</f>
        <v>Burlington Northern Santa Fe Railroad Company</v>
      </c>
      <c r="F542" s="1" t="s">
        <v>47542</v>
      </c>
      <c r="G542" s="6">
        <f>E2L104C27</f>
        <v>6.0667096221463161</v>
      </c>
    </row>
    <row r="543" spans="1:7" x14ac:dyDescent="0.2">
      <c r="A543" s="11">
        <f>CURRENT_YEAR</f>
        <v>2017</v>
      </c>
      <c r="B543" s="11">
        <f>RRICC</f>
        <v>130500</v>
      </c>
      <c r="C543" s="7">
        <f>RR_ID</f>
        <v>4</v>
      </c>
      <c r="D543" s="1" t="str">
        <f>RR_SHORT_NAME</f>
        <v>BNSF</v>
      </c>
      <c r="E543" s="1" t="str">
        <f>RR_NAME</f>
        <v>Burlington Northern Santa Fe Railroad Company</v>
      </c>
      <c r="F543" s="1" t="s">
        <v>47543</v>
      </c>
      <c r="G543" s="6">
        <f>E2L104C28</f>
        <v>4.8533676977170543</v>
      </c>
    </row>
    <row r="544" spans="1:7" x14ac:dyDescent="0.2">
      <c r="A544" s="11">
        <f>CURRENT_YEAR</f>
        <v>2017</v>
      </c>
      <c r="B544" s="11">
        <f>RRICC</f>
        <v>130500</v>
      </c>
      <c r="C544" s="7">
        <f>RR_ID</f>
        <v>4</v>
      </c>
      <c r="D544" s="1" t="str">
        <f>RR_SHORT_NAME</f>
        <v>BNSF</v>
      </c>
      <c r="E544" s="1" t="str">
        <f>RR_NAME</f>
        <v>Burlington Northern Santa Fe Railroad Company</v>
      </c>
      <c r="F544" s="1" t="s">
        <v>47544</v>
      </c>
      <c r="G544" s="6">
        <f>E2L104C29</f>
        <v>1.0111182703577195</v>
      </c>
    </row>
    <row r="545" spans="1:7" x14ac:dyDescent="0.2">
      <c r="A545" s="11">
        <f>CURRENT_YEAR</f>
        <v>2017</v>
      </c>
      <c r="B545" s="11">
        <f>RRICC</f>
        <v>130500</v>
      </c>
      <c r="C545" s="7">
        <f>RR_ID</f>
        <v>4</v>
      </c>
      <c r="D545" s="1" t="str">
        <f>RR_SHORT_NAME</f>
        <v>BNSF</v>
      </c>
      <c r="E545" s="1" t="str">
        <f>RR_NAME</f>
        <v>Burlington Northern Santa Fe Railroad Company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2017</v>
      </c>
      <c r="B546" s="11">
        <f>RRICC</f>
        <v>130500</v>
      </c>
      <c r="C546" s="7">
        <f>RR_ID</f>
        <v>4</v>
      </c>
      <c r="D546" s="1" t="str">
        <f>RR_SHORT_NAME</f>
        <v>BNSF</v>
      </c>
      <c r="E546" s="1" t="str">
        <f>RR_NAME</f>
        <v>Burlington Northern Santa Fe Railroad Company</v>
      </c>
      <c r="F546" s="1" t="s">
        <v>47546</v>
      </c>
      <c r="G546" s="6">
        <f>E2L105C2</f>
        <v>1.9692013888888888</v>
      </c>
    </row>
    <row r="547" spans="1:7" x14ac:dyDescent="0.2">
      <c r="A547" s="11">
        <f>CURRENT_YEAR</f>
        <v>2017</v>
      </c>
      <c r="B547" s="11">
        <f>RRICC</f>
        <v>130500</v>
      </c>
      <c r="C547" s="7">
        <f>RR_ID</f>
        <v>4</v>
      </c>
      <c r="D547" s="1" t="str">
        <f>RR_SHORT_NAME</f>
        <v>BNSF</v>
      </c>
      <c r="E547" s="1" t="str">
        <f>RR_NAME</f>
        <v>Burlington Northern Santa Fe Railroad Company</v>
      </c>
      <c r="F547" s="1" t="s">
        <v>47547</v>
      </c>
      <c r="G547" s="6">
        <f>E2L105C3</f>
        <v>2.0420131607491503</v>
      </c>
    </row>
    <row r="548" spans="1:7" x14ac:dyDescent="0.2">
      <c r="A548" s="11">
        <f>CURRENT_YEAR</f>
        <v>2017</v>
      </c>
      <c r="B548" s="11">
        <f>RRICC</f>
        <v>130500</v>
      </c>
      <c r="C548" s="7">
        <f>RR_ID</f>
        <v>4</v>
      </c>
      <c r="D548" s="1" t="str">
        <f>RR_SHORT_NAME</f>
        <v>BNSF</v>
      </c>
      <c r="E548" s="1" t="str">
        <f>RR_NAME</f>
        <v>Burlington Northern Santa Fe Railroad Company</v>
      </c>
      <c r="F548" s="1" t="s">
        <v>47548</v>
      </c>
      <c r="G548" s="6">
        <f>E2L105C4</f>
        <v>1.9832981002113987</v>
      </c>
    </row>
    <row r="549" spans="1:7" x14ac:dyDescent="0.2">
      <c r="A549" s="11">
        <f>CURRENT_YEAR</f>
        <v>2017</v>
      </c>
      <c r="B549" s="11">
        <f>RRICC</f>
        <v>130500</v>
      </c>
      <c r="C549" s="7">
        <f>RR_ID</f>
        <v>4</v>
      </c>
      <c r="D549" s="1" t="str">
        <f>RR_SHORT_NAME</f>
        <v>BNSF</v>
      </c>
      <c r="E549" s="1" t="str">
        <f>RR_NAME</f>
        <v>Burlington Northern Santa Fe Railroad Company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2017</v>
      </c>
      <c r="B550" s="11">
        <f>RRICC</f>
        <v>130500</v>
      </c>
      <c r="C550" s="7">
        <f>RR_ID</f>
        <v>4</v>
      </c>
      <c r="D550" s="1" t="str">
        <f>RR_SHORT_NAME</f>
        <v>BNSF</v>
      </c>
      <c r="E550" s="1" t="str">
        <f>RR_NAME</f>
        <v>Burlington Northern Santa Fe Railroad Company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2017</v>
      </c>
      <c r="B551" s="11">
        <f>RRICC</f>
        <v>130500</v>
      </c>
      <c r="C551" s="7">
        <f>RR_ID</f>
        <v>4</v>
      </c>
      <c r="D551" s="1" t="str">
        <f>RR_SHORT_NAME</f>
        <v>BNSF</v>
      </c>
      <c r="E551" s="1" t="str">
        <f>RR_NAME</f>
        <v>Burlington Northern Santa Fe Railroad Company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2017</v>
      </c>
      <c r="B552" s="11">
        <f>RRICC</f>
        <v>130500</v>
      </c>
      <c r="C552" s="7">
        <f>RR_ID</f>
        <v>4</v>
      </c>
      <c r="D552" s="1" t="str">
        <f>RR_SHORT_NAME</f>
        <v>BNSF</v>
      </c>
      <c r="E552" s="1" t="str">
        <f>RR_NAME</f>
        <v>Burlington Northern Santa Fe Railroad Company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2017</v>
      </c>
      <c r="B553" s="11">
        <f>RRICC</f>
        <v>130500</v>
      </c>
      <c r="C553" s="7">
        <f>RR_ID</f>
        <v>4</v>
      </c>
      <c r="D553" s="1" t="str">
        <f>RR_SHORT_NAME</f>
        <v>BNSF</v>
      </c>
      <c r="E553" s="1" t="str">
        <f>RR_NAME</f>
        <v>Burlington Northern Santa Fe Railroad Company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2017</v>
      </c>
      <c r="B554" s="11">
        <f>RRICC</f>
        <v>130500</v>
      </c>
      <c r="C554" s="7">
        <f>RR_ID</f>
        <v>4</v>
      </c>
      <c r="D554" s="1" t="str">
        <f>RR_SHORT_NAME</f>
        <v>BNSF</v>
      </c>
      <c r="E554" s="1" t="str">
        <f>RR_NAME</f>
        <v>Burlington Northern Santa Fe Railroad Company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2017</v>
      </c>
      <c r="B555" s="11">
        <f>RRICC</f>
        <v>130500</v>
      </c>
      <c r="C555" s="7">
        <f>RR_ID</f>
        <v>4</v>
      </c>
      <c r="D555" s="1" t="str">
        <f>RR_SHORT_NAME</f>
        <v>BNSF</v>
      </c>
      <c r="E555" s="1" t="str">
        <f>RR_NAME</f>
        <v>Burlington Northern Santa Fe Railroad Company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2017</v>
      </c>
      <c r="B556" s="11">
        <f>RRICC</f>
        <v>130500</v>
      </c>
      <c r="C556" s="7">
        <f>RR_ID</f>
        <v>4</v>
      </c>
      <c r="D556" s="1" t="str">
        <f>RR_SHORT_NAME</f>
        <v>BNSF</v>
      </c>
      <c r="E556" s="1" t="str">
        <f>RR_NAME</f>
        <v>Burlington Northern Santa Fe Railroad Company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2017</v>
      </c>
      <c r="B557" s="11">
        <f>RRICC</f>
        <v>130500</v>
      </c>
      <c r="C557" s="7">
        <f>RR_ID</f>
        <v>4</v>
      </c>
      <c r="D557" s="1" t="str">
        <f>RR_SHORT_NAME</f>
        <v>BNSF</v>
      </c>
      <c r="E557" s="1" t="str">
        <f>RR_NAME</f>
        <v>Burlington Northern Santa Fe Railroad Company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2017</v>
      </c>
      <c r="B558" s="11">
        <f>RRICC</f>
        <v>130500</v>
      </c>
      <c r="C558" s="7">
        <f>RR_ID</f>
        <v>4</v>
      </c>
      <c r="D558" s="1" t="str">
        <f>RR_SHORT_NAME</f>
        <v>BNSF</v>
      </c>
      <c r="E558" s="1" t="str">
        <f>RR_NAME</f>
        <v>Burlington Northern Santa Fe Railroad Company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2017</v>
      </c>
      <c r="B559" s="11">
        <f>RRICC</f>
        <v>130500</v>
      </c>
      <c r="C559" s="7">
        <f>RR_ID</f>
        <v>4</v>
      </c>
      <c r="D559" s="1" t="str">
        <f>RR_SHORT_NAME</f>
        <v>BNSF</v>
      </c>
      <c r="E559" s="1" t="str">
        <f>RR_NAME</f>
        <v>Burlington Northern Santa Fe Railroad Company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2017</v>
      </c>
      <c r="B560" s="11">
        <f>RRICC</f>
        <v>130500</v>
      </c>
      <c r="C560" s="7">
        <f>RR_ID</f>
        <v>4</v>
      </c>
      <c r="D560" s="1" t="str">
        <f>RR_SHORT_NAME</f>
        <v>BNSF</v>
      </c>
      <c r="E560" s="1" t="str">
        <f>RR_NAME</f>
        <v>Burlington Northern Santa Fe Railroad Company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2017</v>
      </c>
      <c r="B561" s="11">
        <f>RRICC</f>
        <v>130500</v>
      </c>
      <c r="C561" s="7">
        <f>RR_ID</f>
        <v>4</v>
      </c>
      <c r="D561" s="1" t="str">
        <f>RR_SHORT_NAME</f>
        <v>BNSF</v>
      </c>
      <c r="E561" s="1" t="str">
        <f>RR_NAME</f>
        <v>Burlington Northern Santa Fe Railroad Company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2017</v>
      </c>
      <c r="B562" s="11">
        <f>RRICC</f>
        <v>130500</v>
      </c>
      <c r="C562" s="7">
        <f>RR_ID</f>
        <v>4</v>
      </c>
      <c r="D562" s="1" t="str">
        <f>RR_SHORT_NAME</f>
        <v>BNSF</v>
      </c>
      <c r="E562" s="1" t="str">
        <f>RR_NAME</f>
        <v>Burlington Northern Santa Fe Railroad Company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2017</v>
      </c>
      <c r="B563" s="11">
        <f>RRICC</f>
        <v>130500</v>
      </c>
      <c r="C563" s="7">
        <f>RR_ID</f>
        <v>4</v>
      </c>
      <c r="D563" s="1" t="str">
        <f>RR_SHORT_NAME</f>
        <v>BNSF</v>
      </c>
      <c r="E563" s="1" t="str">
        <f>RR_NAME</f>
        <v>Burlington Northern Santa Fe Railroad Company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2017</v>
      </c>
      <c r="B564" s="11">
        <f>RRICC</f>
        <v>130500</v>
      </c>
      <c r="C564" s="7">
        <f>RR_ID</f>
        <v>4</v>
      </c>
      <c r="D564" s="1" t="str">
        <f>RR_SHORT_NAME</f>
        <v>BNSF</v>
      </c>
      <c r="E564" s="1" t="str">
        <f>RR_NAME</f>
        <v>Burlington Northern Santa Fe Railroad Company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2017</v>
      </c>
      <c r="B565" s="11">
        <f>RRICC</f>
        <v>130500</v>
      </c>
      <c r="C565" s="7">
        <f>RR_ID</f>
        <v>4</v>
      </c>
      <c r="D565" s="1" t="str">
        <f>RR_SHORT_NAME</f>
        <v>BNSF</v>
      </c>
      <c r="E565" s="1" t="str">
        <f>RR_NAME</f>
        <v>Burlington Northern Santa Fe Railroad Company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2017</v>
      </c>
      <c r="B566" s="11">
        <f>RRICC</f>
        <v>130500</v>
      </c>
      <c r="C566" s="7">
        <f>RR_ID</f>
        <v>4</v>
      </c>
      <c r="D566" s="1" t="str">
        <f>RR_SHORT_NAME</f>
        <v>BNSF</v>
      </c>
      <c r="E566" s="1" t="str">
        <f>RR_NAME</f>
        <v>Burlington Northern Santa Fe Railroad Company</v>
      </c>
      <c r="F566" s="1" t="s">
        <v>47566</v>
      </c>
      <c r="G566" s="6">
        <f>E2L105C22</f>
        <v>456.98231543909401</v>
      </c>
    </row>
    <row r="567" spans="1:7" x14ac:dyDescent="0.2">
      <c r="A567" s="11">
        <f>CURRENT_YEAR</f>
        <v>2017</v>
      </c>
      <c r="B567" s="11">
        <f>RRICC</f>
        <v>130500</v>
      </c>
      <c r="C567" s="7">
        <f>RR_ID</f>
        <v>4</v>
      </c>
      <c r="D567" s="1" t="str">
        <f>RR_SHORT_NAME</f>
        <v>BNSF</v>
      </c>
      <c r="E567" s="1" t="str">
        <f>RR_NAME</f>
        <v>Burlington Northern Santa Fe Railroad Company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2017</v>
      </c>
      <c r="B568" s="11">
        <f>RRICC</f>
        <v>130500</v>
      </c>
      <c r="C568" s="7">
        <f>RR_ID</f>
        <v>4</v>
      </c>
      <c r="D568" s="1" t="str">
        <f>RR_SHORT_NAME</f>
        <v>BNSF</v>
      </c>
      <c r="E568" s="1" t="str">
        <f>RR_NAME</f>
        <v>Burlington Northern Santa Fe Railroad Company</v>
      </c>
      <c r="F568" s="1" t="s">
        <v>47568</v>
      </c>
      <c r="G568" s="6">
        <f>E2L105C24</f>
        <v>1222.7331094040401</v>
      </c>
    </row>
    <row r="569" spans="1:7" x14ac:dyDescent="0.2">
      <c r="A569" s="11">
        <f>CURRENT_YEAR</f>
        <v>2017</v>
      </c>
      <c r="B569" s="11">
        <f>RRICC</f>
        <v>130500</v>
      </c>
      <c r="C569" s="7">
        <f>RR_ID</f>
        <v>4</v>
      </c>
      <c r="D569" s="1" t="str">
        <f>RR_SHORT_NAME</f>
        <v>BNSF</v>
      </c>
      <c r="E569" s="1" t="str">
        <f>RR_NAME</f>
        <v>Burlington Northern Santa Fe Railroad Company</v>
      </c>
      <c r="F569" s="1" t="s">
        <v>47569</v>
      </c>
      <c r="G569" s="6">
        <f>E2L105C25</f>
        <v>4.044473081430878</v>
      </c>
    </row>
    <row r="570" spans="1:7" x14ac:dyDescent="0.2">
      <c r="A570" s="11">
        <f>CURRENT_YEAR</f>
        <v>2017</v>
      </c>
      <c r="B570" s="11">
        <f>RRICC</f>
        <v>130500</v>
      </c>
      <c r="C570" s="7">
        <f>RR_ID</f>
        <v>4</v>
      </c>
      <c r="D570" s="1" t="str">
        <f>RR_SHORT_NAME</f>
        <v>BNSF</v>
      </c>
      <c r="E570" s="1" t="str">
        <f>RR_NAME</f>
        <v>Burlington Northern Santa Fe Railroad Company</v>
      </c>
      <c r="F570" s="1" t="s">
        <v>47570</v>
      </c>
      <c r="G570" s="6">
        <f>E2L105C26</f>
        <v>2.2244601947869826</v>
      </c>
    </row>
    <row r="571" spans="1:7" x14ac:dyDescent="0.2">
      <c r="A571" s="11">
        <f>CURRENT_YEAR</f>
        <v>2017</v>
      </c>
      <c r="B571" s="11">
        <f>RRICC</f>
        <v>130500</v>
      </c>
      <c r="C571" s="7">
        <f>RR_ID</f>
        <v>4</v>
      </c>
      <c r="D571" s="1" t="str">
        <f>RR_SHORT_NAME</f>
        <v>BNSF</v>
      </c>
      <c r="E571" s="1" t="str">
        <f>RR_NAME</f>
        <v>Burlington Northern Santa Fe Railroad Company</v>
      </c>
      <c r="F571" s="1" t="s">
        <v>47571</v>
      </c>
      <c r="G571" s="6">
        <f>E2L105C27</f>
        <v>6.0667096221463161</v>
      </c>
    </row>
    <row r="572" spans="1:7" x14ac:dyDescent="0.2">
      <c r="A572" s="11">
        <f>CURRENT_YEAR</f>
        <v>2017</v>
      </c>
      <c r="B572" s="11">
        <f>RRICC</f>
        <v>130500</v>
      </c>
      <c r="C572" s="7">
        <f>RR_ID</f>
        <v>4</v>
      </c>
      <c r="D572" s="1" t="str">
        <f>RR_SHORT_NAME</f>
        <v>BNSF</v>
      </c>
      <c r="E572" s="1" t="str">
        <f>RR_NAME</f>
        <v>Burlington Northern Santa Fe Railroad Company</v>
      </c>
      <c r="F572" s="1" t="s">
        <v>47572</v>
      </c>
      <c r="G572" s="6">
        <f>E2L105C28</f>
        <v>4.8533676977170535</v>
      </c>
    </row>
    <row r="573" spans="1:7" x14ac:dyDescent="0.2">
      <c r="A573" s="11">
        <f>CURRENT_YEAR</f>
        <v>2017</v>
      </c>
      <c r="B573" s="11">
        <f>RRICC</f>
        <v>130500</v>
      </c>
      <c r="C573" s="7">
        <f>RR_ID</f>
        <v>4</v>
      </c>
      <c r="D573" s="1" t="str">
        <f>RR_SHORT_NAME</f>
        <v>BNSF</v>
      </c>
      <c r="E573" s="1" t="str">
        <f>RR_NAME</f>
        <v>Burlington Northern Santa Fe Railroad Company</v>
      </c>
      <c r="F573" s="1" t="s">
        <v>47573</v>
      </c>
      <c r="G573" s="6">
        <f>E2L105C29</f>
        <v>1.0111182703577195</v>
      </c>
    </row>
    <row r="574" spans="1:7" x14ac:dyDescent="0.2">
      <c r="A574" s="11">
        <f>CURRENT_YEAR</f>
        <v>2017</v>
      </c>
      <c r="B574" s="11">
        <f>RRICC</f>
        <v>130500</v>
      </c>
      <c r="C574" s="7">
        <f>RR_ID</f>
        <v>4</v>
      </c>
      <c r="D574" s="1" t="str">
        <f>RR_SHORT_NAME</f>
        <v>BNSF</v>
      </c>
      <c r="E574" s="1" t="str">
        <f>RR_NAME</f>
        <v>Burlington Northern Santa Fe Railroad Company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2017</v>
      </c>
      <c r="B575" s="11">
        <f>RRICC</f>
        <v>130500</v>
      </c>
      <c r="C575" s="7">
        <f>RR_ID</f>
        <v>4</v>
      </c>
      <c r="D575" s="1" t="str">
        <f>RR_SHORT_NAME</f>
        <v>BNSF</v>
      </c>
      <c r="E575" s="1" t="str">
        <f>RR_NAME</f>
        <v>Burlington Northern Santa Fe Railroad Company</v>
      </c>
      <c r="F575" s="1" t="s">
        <v>47575</v>
      </c>
      <c r="G575" s="6">
        <f>E2L106C2</f>
        <v>2.0166272299606653</v>
      </c>
    </row>
    <row r="576" spans="1:7" x14ac:dyDescent="0.2">
      <c r="A576" s="11">
        <f>CURRENT_YEAR</f>
        <v>2017</v>
      </c>
      <c r="B576" s="11">
        <f>RRICC</f>
        <v>130500</v>
      </c>
      <c r="C576" s="7">
        <f>RR_ID</f>
        <v>4</v>
      </c>
      <c r="D576" s="1" t="str">
        <f>RR_SHORT_NAME</f>
        <v>BNSF</v>
      </c>
      <c r="E576" s="1" t="str">
        <f>RR_NAME</f>
        <v>Burlington Northern Santa Fe Railroad Company</v>
      </c>
      <c r="F576" s="1" t="s">
        <v>47576</v>
      </c>
      <c r="G576" s="6">
        <f>E2L106C3</f>
        <v>2.0500381784255657</v>
      </c>
    </row>
    <row r="577" spans="1:7" x14ac:dyDescent="0.2">
      <c r="A577" s="11">
        <f>CURRENT_YEAR</f>
        <v>2017</v>
      </c>
      <c r="B577" s="11">
        <f>RRICC</f>
        <v>130500</v>
      </c>
      <c r="C577" s="7">
        <f>RR_ID</f>
        <v>4</v>
      </c>
      <c r="D577" s="1" t="str">
        <f>RR_SHORT_NAME</f>
        <v>BNSF</v>
      </c>
      <c r="E577" s="1" t="str">
        <f>RR_NAME</f>
        <v>Burlington Northern Santa Fe Railroad Company</v>
      </c>
      <c r="F577" s="1" t="s">
        <v>47577</v>
      </c>
      <c r="G577" s="6">
        <f>E2L106C4</f>
        <v>2.0310240913537978</v>
      </c>
    </row>
    <row r="578" spans="1:7" x14ac:dyDescent="0.2">
      <c r="A578" s="11">
        <f>CURRENT_YEAR</f>
        <v>2017</v>
      </c>
      <c r="B578" s="11">
        <f>RRICC</f>
        <v>130500</v>
      </c>
      <c r="C578" s="7">
        <f>RR_ID</f>
        <v>4</v>
      </c>
      <c r="D578" s="1" t="str">
        <f>RR_SHORT_NAME</f>
        <v>BNSF</v>
      </c>
      <c r="E578" s="1" t="str">
        <f>RR_NAME</f>
        <v>Burlington Northern Santa Fe Railroad Company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2017</v>
      </c>
      <c r="B579" s="11">
        <f>RRICC</f>
        <v>130500</v>
      </c>
      <c r="C579" s="7">
        <f>RR_ID</f>
        <v>4</v>
      </c>
      <c r="D579" s="1" t="str">
        <f>RR_SHORT_NAME</f>
        <v>BNSF</v>
      </c>
      <c r="E579" s="1" t="str">
        <f>RR_NAME</f>
        <v>Burlington Northern Santa Fe Railroad Company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2017</v>
      </c>
      <c r="B580" s="11">
        <f>RRICC</f>
        <v>130500</v>
      </c>
      <c r="C580" s="7">
        <f>RR_ID</f>
        <v>4</v>
      </c>
      <c r="D580" s="1" t="str">
        <f>RR_SHORT_NAME</f>
        <v>BNSF</v>
      </c>
      <c r="E580" s="1" t="str">
        <f>RR_NAME</f>
        <v>Burlington Northern Santa Fe Railroad Company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2017</v>
      </c>
      <c r="B581" s="11">
        <f>RRICC</f>
        <v>130500</v>
      </c>
      <c r="C581" s="7">
        <f>RR_ID</f>
        <v>4</v>
      </c>
      <c r="D581" s="1" t="str">
        <f>RR_SHORT_NAME</f>
        <v>BNSF</v>
      </c>
      <c r="E581" s="1" t="str">
        <f>RR_NAME</f>
        <v>Burlington Northern Santa Fe Railroad Company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2017</v>
      </c>
      <c r="B582" s="11">
        <f>RRICC</f>
        <v>130500</v>
      </c>
      <c r="C582" s="7">
        <f>RR_ID</f>
        <v>4</v>
      </c>
      <c r="D582" s="1" t="str">
        <f>RR_SHORT_NAME</f>
        <v>BNSF</v>
      </c>
      <c r="E582" s="1" t="str">
        <f>RR_NAME</f>
        <v>Burlington Northern Santa Fe Railroad Company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2017</v>
      </c>
      <c r="B583" s="11">
        <f>RRICC</f>
        <v>130500</v>
      </c>
      <c r="C583" s="7">
        <f>RR_ID</f>
        <v>4</v>
      </c>
      <c r="D583" s="1" t="str">
        <f>RR_SHORT_NAME</f>
        <v>BNSF</v>
      </c>
      <c r="E583" s="1" t="str">
        <f>RR_NAME</f>
        <v>Burlington Northern Santa Fe Railroad Company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2017</v>
      </c>
      <c r="B584" s="11">
        <f>RRICC</f>
        <v>130500</v>
      </c>
      <c r="C584" s="7">
        <f>RR_ID</f>
        <v>4</v>
      </c>
      <c r="D584" s="1" t="str">
        <f>RR_SHORT_NAME</f>
        <v>BNSF</v>
      </c>
      <c r="E584" s="1" t="str">
        <f>RR_NAME</f>
        <v>Burlington Northern Santa Fe Railroad Company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2017</v>
      </c>
      <c r="B585" s="11">
        <f>RRICC</f>
        <v>130500</v>
      </c>
      <c r="C585" s="7">
        <f>RR_ID</f>
        <v>4</v>
      </c>
      <c r="D585" s="1" t="str">
        <f>RR_SHORT_NAME</f>
        <v>BNSF</v>
      </c>
      <c r="E585" s="1" t="str">
        <f>RR_NAME</f>
        <v>Burlington Northern Santa Fe Railroad Company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2017</v>
      </c>
      <c r="B586" s="11">
        <f>RRICC</f>
        <v>130500</v>
      </c>
      <c r="C586" s="7">
        <f>RR_ID</f>
        <v>4</v>
      </c>
      <c r="D586" s="1" t="str">
        <f>RR_SHORT_NAME</f>
        <v>BNSF</v>
      </c>
      <c r="E586" s="1" t="str">
        <f>RR_NAME</f>
        <v>Burlington Northern Santa Fe Railroad Company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2017</v>
      </c>
      <c r="B587" s="11">
        <f>RRICC</f>
        <v>130500</v>
      </c>
      <c r="C587" s="7">
        <f>RR_ID</f>
        <v>4</v>
      </c>
      <c r="D587" s="1" t="str">
        <f>RR_SHORT_NAME</f>
        <v>BNSF</v>
      </c>
      <c r="E587" s="1" t="str">
        <f>RR_NAME</f>
        <v>Burlington Northern Santa Fe Railroad Company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2017</v>
      </c>
      <c r="B588" s="11">
        <f>RRICC</f>
        <v>130500</v>
      </c>
      <c r="C588" s="7">
        <f>RR_ID</f>
        <v>4</v>
      </c>
      <c r="D588" s="1" t="str">
        <f>RR_SHORT_NAME</f>
        <v>BNSF</v>
      </c>
      <c r="E588" s="1" t="str">
        <f>RR_NAME</f>
        <v>Burlington Northern Santa Fe Railroad Company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2017</v>
      </c>
      <c r="B589" s="11">
        <f>RRICC</f>
        <v>130500</v>
      </c>
      <c r="C589" s="7">
        <f>RR_ID</f>
        <v>4</v>
      </c>
      <c r="D589" s="1" t="str">
        <f>RR_SHORT_NAME</f>
        <v>BNSF</v>
      </c>
      <c r="E589" s="1" t="str">
        <f>RR_NAME</f>
        <v>Burlington Northern Santa Fe Railroad Company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2017</v>
      </c>
      <c r="B590" s="11">
        <f>RRICC</f>
        <v>130500</v>
      </c>
      <c r="C590" s="7">
        <f>RR_ID</f>
        <v>4</v>
      </c>
      <c r="D590" s="1" t="str">
        <f>RR_SHORT_NAME</f>
        <v>BNSF</v>
      </c>
      <c r="E590" s="1" t="str">
        <f>RR_NAME</f>
        <v>Burlington Northern Santa Fe Railroad Company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2017</v>
      </c>
      <c r="B591" s="11">
        <f>RRICC</f>
        <v>130500</v>
      </c>
      <c r="C591" s="7">
        <f>RR_ID</f>
        <v>4</v>
      </c>
      <c r="D591" s="1" t="str">
        <f>RR_SHORT_NAME</f>
        <v>BNSF</v>
      </c>
      <c r="E591" s="1" t="str">
        <f>RR_NAME</f>
        <v>Burlington Northern Santa Fe Railroad Company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2017</v>
      </c>
      <c r="B592" s="11">
        <f>RRICC</f>
        <v>130500</v>
      </c>
      <c r="C592" s="7">
        <f>RR_ID</f>
        <v>4</v>
      </c>
      <c r="D592" s="1" t="str">
        <f>RR_SHORT_NAME</f>
        <v>BNSF</v>
      </c>
      <c r="E592" s="1" t="str">
        <f>RR_NAME</f>
        <v>Burlington Northern Santa Fe Railroad Company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2017</v>
      </c>
      <c r="B593" s="11">
        <f>RRICC</f>
        <v>130500</v>
      </c>
      <c r="C593" s="7">
        <f>RR_ID</f>
        <v>4</v>
      </c>
      <c r="D593" s="1" t="str">
        <f>RR_SHORT_NAME</f>
        <v>BNSF</v>
      </c>
      <c r="E593" s="1" t="str">
        <f>RR_NAME</f>
        <v>Burlington Northern Santa Fe Railroad Company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2017</v>
      </c>
      <c r="B594" s="11">
        <f>RRICC</f>
        <v>130500</v>
      </c>
      <c r="C594" s="7">
        <f>RR_ID</f>
        <v>4</v>
      </c>
      <c r="D594" s="1" t="str">
        <f>RR_SHORT_NAME</f>
        <v>BNSF</v>
      </c>
      <c r="E594" s="1" t="str">
        <f>RR_NAME</f>
        <v>Burlington Northern Santa Fe Railroad Company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2017</v>
      </c>
      <c r="B595" s="11">
        <f>RRICC</f>
        <v>130500</v>
      </c>
      <c r="C595" s="7">
        <f>RR_ID</f>
        <v>4</v>
      </c>
      <c r="D595" s="1" t="str">
        <f>RR_SHORT_NAME</f>
        <v>BNSF</v>
      </c>
      <c r="E595" s="1" t="str">
        <f>RR_NAME</f>
        <v>Burlington Northern Santa Fe Railroad Company</v>
      </c>
      <c r="F595" s="1" t="s">
        <v>47595</v>
      </c>
      <c r="G595" s="6">
        <f>E2L106C22</f>
        <v>456.98231543909401</v>
      </c>
    </row>
    <row r="596" spans="1:7" x14ac:dyDescent="0.2">
      <c r="A596" s="11">
        <f>CURRENT_YEAR</f>
        <v>2017</v>
      </c>
      <c r="B596" s="11">
        <f>RRICC</f>
        <v>130500</v>
      </c>
      <c r="C596" s="7">
        <f>RR_ID</f>
        <v>4</v>
      </c>
      <c r="D596" s="1" t="str">
        <f>RR_SHORT_NAME</f>
        <v>BNSF</v>
      </c>
      <c r="E596" s="1" t="str">
        <f>RR_NAME</f>
        <v>Burlington Northern Santa Fe Railroad Company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2017</v>
      </c>
      <c r="B597" s="11">
        <f>RRICC</f>
        <v>130500</v>
      </c>
      <c r="C597" s="7">
        <f>RR_ID</f>
        <v>4</v>
      </c>
      <c r="D597" s="1" t="str">
        <f>RR_SHORT_NAME</f>
        <v>BNSF</v>
      </c>
      <c r="E597" s="1" t="str">
        <f>RR_NAME</f>
        <v>Burlington Northern Santa Fe Railroad Company</v>
      </c>
      <c r="F597" s="1" t="s">
        <v>47597</v>
      </c>
      <c r="G597" s="6">
        <f>E2L106C24</f>
        <v>2899.4380634588306</v>
      </c>
    </row>
    <row r="598" spans="1:7" x14ac:dyDescent="0.2">
      <c r="A598" s="11">
        <f>CURRENT_YEAR</f>
        <v>2017</v>
      </c>
      <c r="B598" s="11">
        <f>RRICC</f>
        <v>130500</v>
      </c>
      <c r="C598" s="7">
        <f>RR_ID</f>
        <v>4</v>
      </c>
      <c r="D598" s="1" t="str">
        <f>RR_SHORT_NAME</f>
        <v>BNSF</v>
      </c>
      <c r="E598" s="1" t="str">
        <f>RR_NAME</f>
        <v>Burlington Northern Santa Fe Railroad Company</v>
      </c>
      <c r="F598" s="1" t="s">
        <v>47598</v>
      </c>
      <c r="G598" s="6">
        <f>E2L106C25</f>
        <v>4.0444730814308771</v>
      </c>
    </row>
    <row r="599" spans="1:7" x14ac:dyDescent="0.2">
      <c r="A599" s="11">
        <f>CURRENT_YEAR</f>
        <v>2017</v>
      </c>
      <c r="B599" s="11">
        <f>RRICC</f>
        <v>130500</v>
      </c>
      <c r="C599" s="7">
        <f>RR_ID</f>
        <v>4</v>
      </c>
      <c r="D599" s="1" t="str">
        <f>RR_SHORT_NAME</f>
        <v>BNSF</v>
      </c>
      <c r="E599" s="1" t="str">
        <f>RR_NAME</f>
        <v>Burlington Northern Santa Fe Railroad Company</v>
      </c>
      <c r="F599" s="1" t="s">
        <v>47599</v>
      </c>
      <c r="G599" s="6">
        <f>E2L106C26</f>
        <v>2.2244601947869831</v>
      </c>
    </row>
    <row r="600" spans="1:7" x14ac:dyDescent="0.2">
      <c r="A600" s="11">
        <f>CURRENT_YEAR</f>
        <v>2017</v>
      </c>
      <c r="B600" s="11">
        <f>RRICC</f>
        <v>130500</v>
      </c>
      <c r="C600" s="7">
        <f>RR_ID</f>
        <v>4</v>
      </c>
      <c r="D600" s="1" t="str">
        <f>RR_SHORT_NAME</f>
        <v>BNSF</v>
      </c>
      <c r="E600" s="1" t="str">
        <f>RR_NAME</f>
        <v>Burlington Northern Santa Fe Railroad Company</v>
      </c>
      <c r="F600" s="1" t="s">
        <v>47600</v>
      </c>
      <c r="G600" s="6">
        <f>E2L106C27</f>
        <v>6.0667096221463153</v>
      </c>
    </row>
    <row r="601" spans="1:7" x14ac:dyDescent="0.2">
      <c r="A601" s="11">
        <f>CURRENT_YEAR</f>
        <v>2017</v>
      </c>
      <c r="B601" s="11">
        <f>RRICC</f>
        <v>130500</v>
      </c>
      <c r="C601" s="7">
        <f>RR_ID</f>
        <v>4</v>
      </c>
      <c r="D601" s="1" t="str">
        <f>RR_SHORT_NAME</f>
        <v>BNSF</v>
      </c>
      <c r="E601" s="1" t="str">
        <f>RR_NAME</f>
        <v>Burlington Northern Santa Fe Railroad Company</v>
      </c>
      <c r="F601" s="1" t="s">
        <v>47601</v>
      </c>
      <c r="G601" s="6">
        <f>E2L106C28</f>
        <v>4.8533676977170543</v>
      </c>
    </row>
    <row r="602" spans="1:7" x14ac:dyDescent="0.2">
      <c r="A602" s="11">
        <f>CURRENT_YEAR</f>
        <v>2017</v>
      </c>
      <c r="B602" s="11">
        <f>RRICC</f>
        <v>130500</v>
      </c>
      <c r="C602" s="7">
        <f>RR_ID</f>
        <v>4</v>
      </c>
      <c r="D602" s="1" t="str">
        <f>RR_SHORT_NAME</f>
        <v>BNSF</v>
      </c>
      <c r="E602" s="1" t="str">
        <f>RR_NAME</f>
        <v>Burlington Northern Santa Fe Railroad Company</v>
      </c>
      <c r="F602" s="1" t="s">
        <v>47602</v>
      </c>
      <c r="G602" s="6">
        <f>E2L106C29</f>
        <v>1.0111182703577193</v>
      </c>
    </row>
    <row r="603" spans="1:7" x14ac:dyDescent="0.2">
      <c r="A603" s="11">
        <f>CURRENT_YEAR</f>
        <v>2017</v>
      </c>
      <c r="B603" s="11">
        <f>RRICC</f>
        <v>130500</v>
      </c>
      <c r="C603" s="7">
        <f>RR_ID</f>
        <v>4</v>
      </c>
      <c r="D603" s="1" t="str">
        <f>RR_SHORT_NAME</f>
        <v>BNSF</v>
      </c>
      <c r="E603" s="1" t="str">
        <f>RR_NAME</f>
        <v>Burlington Northern Santa Fe Railroad Company</v>
      </c>
      <c r="F603" s="1" t="s">
        <v>47603</v>
      </c>
      <c r="G603" s="6">
        <f>E2L107C1</f>
        <v>28.8</v>
      </c>
    </row>
    <row r="604" spans="1:7" x14ac:dyDescent="0.2">
      <c r="A604" s="11">
        <f>CURRENT_YEAR</f>
        <v>2017</v>
      </c>
      <c r="B604" s="11">
        <f>RRICC</f>
        <v>130500</v>
      </c>
      <c r="C604" s="7">
        <f>RR_ID</f>
        <v>4</v>
      </c>
      <c r="D604" s="1" t="str">
        <f>RR_SHORT_NAME</f>
        <v>BNSF</v>
      </c>
      <c r="E604" s="1" t="str">
        <f>RR_NAME</f>
        <v>Burlington Northern Santa Fe Railroad Company</v>
      </c>
      <c r="F604" s="1" t="s">
        <v>47604</v>
      </c>
      <c r="G604" s="6">
        <f>E2L107C2</f>
        <v>2.2346614655893005</v>
      </c>
    </row>
    <row r="605" spans="1:7" x14ac:dyDescent="0.2">
      <c r="A605" s="11">
        <f>CURRENT_YEAR</f>
        <v>2017</v>
      </c>
      <c r="B605" s="11">
        <f>RRICC</f>
        <v>130500</v>
      </c>
      <c r="C605" s="7">
        <f>RR_ID</f>
        <v>4</v>
      </c>
      <c r="D605" s="1" t="str">
        <f>RR_SHORT_NAME</f>
        <v>BNSF</v>
      </c>
      <c r="E605" s="1" t="str">
        <f>RR_NAME</f>
        <v>Burlington Northern Santa Fe Railroad Company</v>
      </c>
      <c r="F605" s="1" t="s">
        <v>47605</v>
      </c>
      <c r="G605" s="6">
        <f>E2L107C3</f>
        <v>2.00228686911663</v>
      </c>
    </row>
    <row r="606" spans="1:7" x14ac:dyDescent="0.2">
      <c r="A606" s="11">
        <f>CURRENT_YEAR</f>
        <v>2017</v>
      </c>
      <c r="B606" s="11">
        <f>RRICC</f>
        <v>130500</v>
      </c>
      <c r="C606" s="7">
        <f>RR_ID</f>
        <v>4</v>
      </c>
      <c r="D606" s="1" t="str">
        <f>RR_SHORT_NAME</f>
        <v>BNSF</v>
      </c>
      <c r="E606" s="1" t="str">
        <f>RR_NAME</f>
        <v>Burlington Northern Santa Fe Railroad Company</v>
      </c>
      <c r="F606" s="1" t="s">
        <v>47606</v>
      </c>
      <c r="G606" s="6">
        <f>E2L107C4</f>
        <v>2.058369421954434</v>
      </c>
    </row>
    <row r="607" spans="1:7" x14ac:dyDescent="0.2">
      <c r="A607" s="11">
        <f>CURRENT_YEAR</f>
        <v>2017</v>
      </c>
      <c r="B607" s="11">
        <f>RRICC</f>
        <v>130500</v>
      </c>
      <c r="C607" s="7">
        <f>RR_ID</f>
        <v>4</v>
      </c>
      <c r="D607" s="1" t="str">
        <f>RR_SHORT_NAME</f>
        <v>BNSF</v>
      </c>
      <c r="E607" s="1" t="str">
        <f>RR_NAME</f>
        <v>Burlington Northern Santa Fe Railroad Company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2017</v>
      </c>
      <c r="B608" s="11">
        <f>RRICC</f>
        <v>130500</v>
      </c>
      <c r="C608" s="7">
        <f>RR_ID</f>
        <v>4</v>
      </c>
      <c r="D608" s="1" t="str">
        <f>RR_SHORT_NAME</f>
        <v>BNSF</v>
      </c>
      <c r="E608" s="1" t="str">
        <f>RR_NAME</f>
        <v>Burlington Northern Santa Fe Railroad Company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2017</v>
      </c>
      <c r="B609" s="11">
        <f>RRICC</f>
        <v>130500</v>
      </c>
      <c r="C609" s="7">
        <f>RR_ID</f>
        <v>4</v>
      </c>
      <c r="D609" s="1" t="str">
        <f>RR_SHORT_NAME</f>
        <v>BNSF</v>
      </c>
      <c r="E609" s="1" t="str">
        <f>RR_NAME</f>
        <v>Burlington Northern Santa Fe Railroad Company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2017</v>
      </c>
      <c r="B610" s="11">
        <f>RRICC</f>
        <v>130500</v>
      </c>
      <c r="C610" s="7">
        <f>RR_ID</f>
        <v>4</v>
      </c>
      <c r="D610" s="1" t="str">
        <f>RR_SHORT_NAME</f>
        <v>BNSF</v>
      </c>
      <c r="E610" s="1" t="str">
        <f>RR_NAME</f>
        <v>Burlington Northern Santa Fe Railroad Company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2017</v>
      </c>
      <c r="B611" s="11">
        <f>RRICC</f>
        <v>130500</v>
      </c>
      <c r="C611" s="7">
        <f>RR_ID</f>
        <v>4</v>
      </c>
      <c r="D611" s="1" t="str">
        <f>RR_SHORT_NAME</f>
        <v>BNSF</v>
      </c>
      <c r="E611" s="1" t="str">
        <f>RR_NAME</f>
        <v>Burlington Northern Santa Fe Railroad Company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2017</v>
      </c>
      <c r="B612" s="11">
        <f>RRICC</f>
        <v>130500</v>
      </c>
      <c r="C612" s="7">
        <f>RR_ID</f>
        <v>4</v>
      </c>
      <c r="D612" s="1" t="str">
        <f>RR_SHORT_NAME</f>
        <v>BNSF</v>
      </c>
      <c r="E612" s="1" t="str">
        <f>RR_NAME</f>
        <v>Burlington Northern Santa Fe Railroad Company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2017</v>
      </c>
      <c r="B613" s="11">
        <f>RRICC</f>
        <v>130500</v>
      </c>
      <c r="C613" s="7">
        <f>RR_ID</f>
        <v>4</v>
      </c>
      <c r="D613" s="1" t="str">
        <f>RR_SHORT_NAME</f>
        <v>BNSF</v>
      </c>
      <c r="E613" s="1" t="str">
        <f>RR_NAME</f>
        <v>Burlington Northern Santa Fe Railroad Company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2017</v>
      </c>
      <c r="B614" s="11">
        <f>RRICC</f>
        <v>130500</v>
      </c>
      <c r="C614" s="7">
        <f>RR_ID</f>
        <v>4</v>
      </c>
      <c r="D614" s="1" t="str">
        <f>RR_SHORT_NAME</f>
        <v>BNSF</v>
      </c>
      <c r="E614" s="1" t="str">
        <f>RR_NAME</f>
        <v>Burlington Northern Santa Fe Railroad Company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2017</v>
      </c>
      <c r="B615" s="11">
        <f>RRICC</f>
        <v>130500</v>
      </c>
      <c r="C615" s="7">
        <f>RR_ID</f>
        <v>4</v>
      </c>
      <c r="D615" s="1" t="str">
        <f>RR_SHORT_NAME</f>
        <v>BNSF</v>
      </c>
      <c r="E615" s="1" t="str">
        <f>RR_NAME</f>
        <v>Burlington Northern Santa Fe Railroad Company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2017</v>
      </c>
      <c r="B616" s="11">
        <f>RRICC</f>
        <v>130500</v>
      </c>
      <c r="C616" s="7">
        <f>RR_ID</f>
        <v>4</v>
      </c>
      <c r="D616" s="1" t="str">
        <f>RR_SHORT_NAME</f>
        <v>BNSF</v>
      </c>
      <c r="E616" s="1" t="str">
        <f>RR_NAME</f>
        <v>Burlington Northern Santa Fe Railroad Company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2017</v>
      </c>
      <c r="B617" s="11">
        <f>RRICC</f>
        <v>130500</v>
      </c>
      <c r="C617" s="7">
        <f>RR_ID</f>
        <v>4</v>
      </c>
      <c r="D617" s="1" t="str">
        <f>RR_SHORT_NAME</f>
        <v>BNSF</v>
      </c>
      <c r="E617" s="1" t="str">
        <f>RR_NAME</f>
        <v>Burlington Northern Santa Fe Railroad Company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2017</v>
      </c>
      <c r="B618" s="11">
        <f>RRICC</f>
        <v>130500</v>
      </c>
      <c r="C618" s="7">
        <f>RR_ID</f>
        <v>4</v>
      </c>
      <c r="D618" s="1" t="str">
        <f>RR_SHORT_NAME</f>
        <v>BNSF</v>
      </c>
      <c r="E618" s="1" t="str">
        <f>RR_NAME</f>
        <v>Burlington Northern Santa Fe Railroad Company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2017</v>
      </c>
      <c r="B619" s="11">
        <f>RRICC</f>
        <v>130500</v>
      </c>
      <c r="C619" s="7">
        <f>RR_ID</f>
        <v>4</v>
      </c>
      <c r="D619" s="1" t="str">
        <f>RR_SHORT_NAME</f>
        <v>BNSF</v>
      </c>
      <c r="E619" s="1" t="str">
        <f>RR_NAME</f>
        <v>Burlington Northern Santa Fe Railroad Company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2017</v>
      </c>
      <c r="B620" s="11">
        <f>RRICC</f>
        <v>130500</v>
      </c>
      <c r="C620" s="7">
        <f>RR_ID</f>
        <v>4</v>
      </c>
      <c r="D620" s="1" t="str">
        <f>RR_SHORT_NAME</f>
        <v>BNSF</v>
      </c>
      <c r="E620" s="1" t="str">
        <f>RR_NAME</f>
        <v>Burlington Northern Santa Fe Railroad Company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2017</v>
      </c>
      <c r="B621" s="11">
        <f>RRICC</f>
        <v>130500</v>
      </c>
      <c r="C621" s="7">
        <f>RR_ID</f>
        <v>4</v>
      </c>
      <c r="D621" s="1" t="str">
        <f>RR_SHORT_NAME</f>
        <v>BNSF</v>
      </c>
      <c r="E621" s="1" t="str">
        <f>RR_NAME</f>
        <v>Burlington Northern Santa Fe Railroad Company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2017</v>
      </c>
      <c r="B622" s="11">
        <f>RRICC</f>
        <v>130500</v>
      </c>
      <c r="C622" s="7">
        <f>RR_ID</f>
        <v>4</v>
      </c>
      <c r="D622" s="1" t="str">
        <f>RR_SHORT_NAME</f>
        <v>BNSF</v>
      </c>
      <c r="E622" s="1" t="str">
        <f>RR_NAME</f>
        <v>Burlington Northern Santa Fe Railroad Company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2017</v>
      </c>
      <c r="B623" s="11">
        <f>RRICC</f>
        <v>130500</v>
      </c>
      <c r="C623" s="7">
        <f>RR_ID</f>
        <v>4</v>
      </c>
      <c r="D623" s="1" t="str">
        <f>RR_SHORT_NAME</f>
        <v>BNSF</v>
      </c>
      <c r="E623" s="1" t="str">
        <f>RR_NAME</f>
        <v>Burlington Northern Santa Fe Railroad Company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2017</v>
      </c>
      <c r="B624" s="11">
        <f>RRICC</f>
        <v>130500</v>
      </c>
      <c r="C624" s="7">
        <f>RR_ID</f>
        <v>4</v>
      </c>
      <c r="D624" s="1" t="str">
        <f>RR_SHORT_NAME</f>
        <v>BNSF</v>
      </c>
      <c r="E624" s="1" t="str">
        <f>RR_NAME</f>
        <v>Burlington Northern Santa Fe Railroad Company</v>
      </c>
      <c r="F624" s="1" t="s">
        <v>47624</v>
      </c>
      <c r="G624" s="6">
        <f>E2L107C22</f>
        <v>456.98231543909401</v>
      </c>
    </row>
    <row r="625" spans="1:7" x14ac:dyDescent="0.2">
      <c r="A625" s="11">
        <f>CURRENT_YEAR</f>
        <v>2017</v>
      </c>
      <c r="B625" s="11">
        <f>RRICC</f>
        <v>130500</v>
      </c>
      <c r="C625" s="7">
        <f>RR_ID</f>
        <v>4</v>
      </c>
      <c r="D625" s="1" t="str">
        <f>RR_SHORT_NAME</f>
        <v>BNSF</v>
      </c>
      <c r="E625" s="1" t="str">
        <f>RR_NAME</f>
        <v>Burlington Northern Santa Fe Railroad Company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2017</v>
      </c>
      <c r="B626" s="11">
        <f>RRICC</f>
        <v>130500</v>
      </c>
      <c r="C626" s="7">
        <f>RR_ID</f>
        <v>4</v>
      </c>
      <c r="D626" s="1" t="str">
        <f>RR_SHORT_NAME</f>
        <v>BNSF</v>
      </c>
      <c r="E626" s="1" t="str">
        <f>RR_NAME</f>
        <v>Burlington Northern Santa Fe Railroad Company</v>
      </c>
      <c r="F626" s="1" t="s">
        <v>47626</v>
      </c>
      <c r="G626" s="6">
        <f>E2L107C24</f>
        <v>2378.7271811659552</v>
      </c>
    </row>
    <row r="627" spans="1:7" x14ac:dyDescent="0.2">
      <c r="A627" s="11">
        <f>CURRENT_YEAR</f>
        <v>2017</v>
      </c>
      <c r="B627" s="11">
        <f>RRICC</f>
        <v>130500</v>
      </c>
      <c r="C627" s="7">
        <f>RR_ID</f>
        <v>4</v>
      </c>
      <c r="D627" s="1" t="str">
        <f>RR_SHORT_NAME</f>
        <v>BNSF</v>
      </c>
      <c r="E627" s="1" t="str">
        <f>RR_NAME</f>
        <v>Burlington Northern Santa Fe Railroad Company</v>
      </c>
      <c r="F627" s="1" t="s">
        <v>47627</v>
      </c>
      <c r="G627" s="6">
        <f>E2L107C25</f>
        <v>4.0444730814308771</v>
      </c>
    </row>
    <row r="628" spans="1:7" x14ac:dyDescent="0.2">
      <c r="A628" s="11">
        <f>CURRENT_YEAR</f>
        <v>2017</v>
      </c>
      <c r="B628" s="11">
        <f>RRICC</f>
        <v>130500</v>
      </c>
      <c r="C628" s="7">
        <f>RR_ID</f>
        <v>4</v>
      </c>
      <c r="D628" s="1" t="str">
        <f>RR_SHORT_NAME</f>
        <v>BNSF</v>
      </c>
      <c r="E628" s="1" t="str">
        <f>RR_NAME</f>
        <v>Burlington Northern Santa Fe Railroad Company</v>
      </c>
      <c r="F628" s="1" t="s">
        <v>47628</v>
      </c>
      <c r="G628" s="6">
        <f>E2L107C26</f>
        <v>2.2244601947869831</v>
      </c>
    </row>
    <row r="629" spans="1:7" x14ac:dyDescent="0.2">
      <c r="A629" s="11">
        <f>CURRENT_YEAR</f>
        <v>2017</v>
      </c>
      <c r="B629" s="11">
        <f>RRICC</f>
        <v>130500</v>
      </c>
      <c r="C629" s="7">
        <f>RR_ID</f>
        <v>4</v>
      </c>
      <c r="D629" s="1" t="str">
        <f>RR_SHORT_NAME</f>
        <v>BNSF</v>
      </c>
      <c r="E629" s="1" t="str">
        <f>RR_NAME</f>
        <v>Burlington Northern Santa Fe Railroad Company</v>
      </c>
      <c r="F629" s="1" t="s">
        <v>47629</v>
      </c>
      <c r="G629" s="6">
        <f>E2L107C27</f>
        <v>6.066709622146317</v>
      </c>
    </row>
    <row r="630" spans="1:7" x14ac:dyDescent="0.2">
      <c r="A630" s="11">
        <f>CURRENT_YEAR</f>
        <v>2017</v>
      </c>
      <c r="B630" s="11">
        <f>RRICC</f>
        <v>130500</v>
      </c>
      <c r="C630" s="7">
        <f>RR_ID</f>
        <v>4</v>
      </c>
      <c r="D630" s="1" t="str">
        <f>RR_SHORT_NAME</f>
        <v>BNSF</v>
      </c>
      <c r="E630" s="1" t="str">
        <f>RR_NAME</f>
        <v>Burlington Northern Santa Fe Railroad Company</v>
      </c>
      <c r="F630" s="1" t="s">
        <v>47630</v>
      </c>
      <c r="G630" s="6">
        <f>E2L107C28</f>
        <v>4.8533676977170535</v>
      </c>
    </row>
    <row r="631" spans="1:7" x14ac:dyDescent="0.2">
      <c r="A631" s="11">
        <f>CURRENT_YEAR</f>
        <v>2017</v>
      </c>
      <c r="B631" s="11">
        <f>RRICC</f>
        <v>130500</v>
      </c>
      <c r="C631" s="7">
        <f>RR_ID</f>
        <v>4</v>
      </c>
      <c r="D631" s="1" t="str">
        <f>RR_SHORT_NAME</f>
        <v>BNSF</v>
      </c>
      <c r="E631" s="1" t="str">
        <f>RR_NAME</f>
        <v>Burlington Northern Santa Fe Railroad Company</v>
      </c>
      <c r="F631" s="1" t="s">
        <v>47631</v>
      </c>
      <c r="G631" s="6">
        <f>E2L107C29</f>
        <v>1.0111182703577193</v>
      </c>
    </row>
    <row r="632" spans="1:7" x14ac:dyDescent="0.2">
      <c r="A632" s="11">
        <f>CURRENT_YEAR</f>
        <v>2017</v>
      </c>
      <c r="B632" s="11">
        <f>RRICC</f>
        <v>130500</v>
      </c>
      <c r="C632" s="7">
        <f>RR_ID</f>
        <v>4</v>
      </c>
      <c r="D632" s="1" t="str">
        <f>RR_SHORT_NAME</f>
        <v>BNSF</v>
      </c>
      <c r="E632" s="1" t="str">
        <f>RR_NAME</f>
        <v>Burlington Northern Santa Fe Railroad Company</v>
      </c>
      <c r="F632" s="1" t="s">
        <v>47632</v>
      </c>
      <c r="G632" s="6">
        <f>E2L108C1</f>
        <v>26.2</v>
      </c>
    </row>
    <row r="633" spans="1:7" x14ac:dyDescent="0.2">
      <c r="A633" s="11">
        <f>CURRENT_YEAR</f>
        <v>2017</v>
      </c>
      <c r="B633" s="11">
        <f>RRICC</f>
        <v>130500</v>
      </c>
      <c r="C633" s="7">
        <f>RR_ID</f>
        <v>4</v>
      </c>
      <c r="D633" s="1" t="str">
        <f>RR_SHORT_NAME</f>
        <v>BNSF</v>
      </c>
      <c r="E633" s="1" t="str">
        <f>RR_NAME</f>
        <v>Burlington Northern Santa Fe Railroad Company</v>
      </c>
      <c r="F633" s="1" t="s">
        <v>47633</v>
      </c>
      <c r="G633" s="6">
        <f>E2L108C2</f>
        <v>2.0046262405192259</v>
      </c>
    </row>
    <row r="634" spans="1:7" x14ac:dyDescent="0.2">
      <c r="A634" s="11">
        <f>CURRENT_YEAR</f>
        <v>2017</v>
      </c>
      <c r="B634" s="11">
        <f>RRICC</f>
        <v>130500</v>
      </c>
      <c r="C634" s="7">
        <f>RR_ID</f>
        <v>4</v>
      </c>
      <c r="D634" s="1" t="str">
        <f>RR_SHORT_NAME</f>
        <v>BNSF</v>
      </c>
      <c r="E634" s="1" t="str">
        <f>RR_NAME</f>
        <v>Burlington Northern Santa Fe Railroad Company</v>
      </c>
      <c r="F634" s="1" t="s">
        <v>47634</v>
      </c>
      <c r="G634" s="6">
        <f>E2L108C3</f>
        <v>2.0098255418430195</v>
      </c>
    </row>
    <row r="635" spans="1:7" x14ac:dyDescent="0.2">
      <c r="A635" s="11">
        <f>CURRENT_YEAR</f>
        <v>2017</v>
      </c>
      <c r="B635" s="11">
        <f>RRICC</f>
        <v>130500</v>
      </c>
      <c r="C635" s="7">
        <f>RR_ID</f>
        <v>4</v>
      </c>
      <c r="D635" s="1" t="str">
        <f>RR_SHORT_NAME</f>
        <v>BNSF</v>
      </c>
      <c r="E635" s="1" t="str">
        <f>RR_NAME</f>
        <v>Burlington Northern Santa Fe Railroad Company</v>
      </c>
      <c r="F635" s="1" t="s">
        <v>47635</v>
      </c>
      <c r="G635" s="6">
        <f>E2L108C4</f>
        <v>2.0089529970819484</v>
      </c>
    </row>
    <row r="636" spans="1:7" x14ac:dyDescent="0.2">
      <c r="A636" s="11">
        <f>CURRENT_YEAR</f>
        <v>2017</v>
      </c>
      <c r="B636" s="11">
        <f>RRICC</f>
        <v>130500</v>
      </c>
      <c r="C636" s="7">
        <f>RR_ID</f>
        <v>4</v>
      </c>
      <c r="D636" s="1" t="str">
        <f>RR_SHORT_NAME</f>
        <v>BNSF</v>
      </c>
      <c r="E636" s="1" t="str">
        <f>RR_NAME</f>
        <v>Burlington Northern Santa Fe Railroad Company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2017</v>
      </c>
      <c r="B637" s="11">
        <f>RRICC</f>
        <v>130500</v>
      </c>
      <c r="C637" s="7">
        <f>RR_ID</f>
        <v>4</v>
      </c>
      <c r="D637" s="1" t="str">
        <f>RR_SHORT_NAME</f>
        <v>BNSF</v>
      </c>
      <c r="E637" s="1" t="str">
        <f>RR_NAME</f>
        <v>Burlington Northern Santa Fe Railroad Company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2017</v>
      </c>
      <c r="B638" s="11">
        <f>RRICC</f>
        <v>130500</v>
      </c>
      <c r="C638" s="7">
        <f>RR_ID</f>
        <v>4</v>
      </c>
      <c r="D638" s="1" t="str">
        <f>RR_SHORT_NAME</f>
        <v>BNSF</v>
      </c>
      <c r="E638" s="1" t="str">
        <f>RR_NAME</f>
        <v>Burlington Northern Santa Fe Railroad Company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2017</v>
      </c>
      <c r="B639" s="11">
        <f>RRICC</f>
        <v>130500</v>
      </c>
      <c r="C639" s="7">
        <f>RR_ID</f>
        <v>4</v>
      </c>
      <c r="D639" s="1" t="str">
        <f>RR_SHORT_NAME</f>
        <v>BNSF</v>
      </c>
      <c r="E639" s="1" t="str">
        <f>RR_NAME</f>
        <v>Burlington Northern Santa Fe Railroad Company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2017</v>
      </c>
      <c r="B640" s="11">
        <f>RRICC</f>
        <v>130500</v>
      </c>
      <c r="C640" s="7">
        <f>RR_ID</f>
        <v>4</v>
      </c>
      <c r="D640" s="1" t="str">
        <f>RR_SHORT_NAME</f>
        <v>BNSF</v>
      </c>
      <c r="E640" s="1" t="str">
        <f>RR_NAME</f>
        <v>Burlington Northern Santa Fe Railroad Company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2017</v>
      </c>
      <c r="B641" s="11">
        <f>RRICC</f>
        <v>130500</v>
      </c>
      <c r="C641" s="7">
        <f>RR_ID</f>
        <v>4</v>
      </c>
      <c r="D641" s="1" t="str">
        <f>RR_SHORT_NAME</f>
        <v>BNSF</v>
      </c>
      <c r="E641" s="1" t="str">
        <f>RR_NAME</f>
        <v>Burlington Northern Santa Fe Railroad Company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2017</v>
      </c>
      <c r="B642" s="11">
        <f>RRICC</f>
        <v>130500</v>
      </c>
      <c r="C642" s="7">
        <f>RR_ID</f>
        <v>4</v>
      </c>
      <c r="D642" s="1" t="str">
        <f>RR_SHORT_NAME</f>
        <v>BNSF</v>
      </c>
      <c r="E642" s="1" t="str">
        <f>RR_NAME</f>
        <v>Burlington Northern Santa Fe Railroad Company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2017</v>
      </c>
      <c r="B643" s="11">
        <f>RRICC</f>
        <v>130500</v>
      </c>
      <c r="C643" s="7">
        <f>RR_ID</f>
        <v>4</v>
      </c>
      <c r="D643" s="1" t="str">
        <f>RR_SHORT_NAME</f>
        <v>BNSF</v>
      </c>
      <c r="E643" s="1" t="str">
        <f>RR_NAME</f>
        <v>Burlington Northern Santa Fe Railroad Company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2017</v>
      </c>
      <c r="B644" s="11">
        <f>RRICC</f>
        <v>130500</v>
      </c>
      <c r="C644" s="7">
        <f>RR_ID</f>
        <v>4</v>
      </c>
      <c r="D644" s="1" t="str">
        <f>RR_SHORT_NAME</f>
        <v>BNSF</v>
      </c>
      <c r="E644" s="1" t="str">
        <f>RR_NAME</f>
        <v>Burlington Northern Santa Fe Railroad Company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2017</v>
      </c>
      <c r="B645" s="11">
        <f>RRICC</f>
        <v>130500</v>
      </c>
      <c r="C645" s="7">
        <f>RR_ID</f>
        <v>4</v>
      </c>
      <c r="D645" s="1" t="str">
        <f>RR_SHORT_NAME</f>
        <v>BNSF</v>
      </c>
      <c r="E645" s="1" t="str">
        <f>RR_NAME</f>
        <v>Burlington Northern Santa Fe Railroad Company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2017</v>
      </c>
      <c r="B646" s="11">
        <f>RRICC</f>
        <v>130500</v>
      </c>
      <c r="C646" s="7">
        <f>RR_ID</f>
        <v>4</v>
      </c>
      <c r="D646" s="1" t="str">
        <f>RR_SHORT_NAME</f>
        <v>BNSF</v>
      </c>
      <c r="E646" s="1" t="str">
        <f>RR_NAME</f>
        <v>Burlington Northern Santa Fe Railroad Company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2017</v>
      </c>
      <c r="B647" s="11">
        <f>RRICC</f>
        <v>130500</v>
      </c>
      <c r="C647" s="7">
        <f>RR_ID</f>
        <v>4</v>
      </c>
      <c r="D647" s="1" t="str">
        <f>RR_SHORT_NAME</f>
        <v>BNSF</v>
      </c>
      <c r="E647" s="1" t="str">
        <f>RR_NAME</f>
        <v>Burlington Northern Santa Fe Railroad Company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2017</v>
      </c>
      <c r="B648" s="11">
        <f>RRICC</f>
        <v>130500</v>
      </c>
      <c r="C648" s="7">
        <f>RR_ID</f>
        <v>4</v>
      </c>
      <c r="D648" s="1" t="str">
        <f>RR_SHORT_NAME</f>
        <v>BNSF</v>
      </c>
      <c r="E648" s="1" t="str">
        <f>RR_NAME</f>
        <v>Burlington Northern Santa Fe Railroad Company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2017</v>
      </c>
      <c r="B649" s="11">
        <f>RRICC</f>
        <v>130500</v>
      </c>
      <c r="C649" s="7">
        <f>RR_ID</f>
        <v>4</v>
      </c>
      <c r="D649" s="1" t="str">
        <f>RR_SHORT_NAME</f>
        <v>BNSF</v>
      </c>
      <c r="E649" s="1" t="str">
        <f>RR_NAME</f>
        <v>Burlington Northern Santa Fe Railroad Company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2017</v>
      </c>
      <c r="B650" s="11">
        <f>RRICC</f>
        <v>130500</v>
      </c>
      <c r="C650" s="7">
        <f>RR_ID</f>
        <v>4</v>
      </c>
      <c r="D650" s="1" t="str">
        <f>RR_SHORT_NAME</f>
        <v>BNSF</v>
      </c>
      <c r="E650" s="1" t="str">
        <f>RR_NAME</f>
        <v>Burlington Northern Santa Fe Railroad Company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2017</v>
      </c>
      <c r="B651" s="11">
        <f>RRICC</f>
        <v>130500</v>
      </c>
      <c r="C651" s="7">
        <f>RR_ID</f>
        <v>4</v>
      </c>
      <c r="D651" s="1" t="str">
        <f>RR_SHORT_NAME</f>
        <v>BNSF</v>
      </c>
      <c r="E651" s="1" t="str">
        <f>RR_NAME</f>
        <v>Burlington Northern Santa Fe Railroad Company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2017</v>
      </c>
      <c r="B652" s="11">
        <f>RRICC</f>
        <v>130500</v>
      </c>
      <c r="C652" s="7">
        <f>RR_ID</f>
        <v>4</v>
      </c>
      <c r="D652" s="1" t="str">
        <f>RR_SHORT_NAME</f>
        <v>BNSF</v>
      </c>
      <c r="E652" s="1" t="str">
        <f>RR_NAME</f>
        <v>Burlington Northern Santa Fe Railroad Company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2017</v>
      </c>
      <c r="B653" s="11">
        <f>RRICC</f>
        <v>130500</v>
      </c>
      <c r="C653" s="7">
        <f>RR_ID</f>
        <v>4</v>
      </c>
      <c r="D653" s="1" t="str">
        <f>RR_SHORT_NAME</f>
        <v>BNSF</v>
      </c>
      <c r="E653" s="1" t="str">
        <f>RR_NAME</f>
        <v>Burlington Northern Santa Fe Railroad Company</v>
      </c>
      <c r="F653" s="1" t="s">
        <v>47653</v>
      </c>
      <c r="G653" s="6">
        <f>E2L108C22</f>
        <v>456.9823154390939</v>
      </c>
    </row>
    <row r="654" spans="1:7" x14ac:dyDescent="0.2">
      <c r="A654" s="11">
        <f>CURRENT_YEAR</f>
        <v>2017</v>
      </c>
      <c r="B654" s="11">
        <f>RRICC</f>
        <v>130500</v>
      </c>
      <c r="C654" s="7">
        <f>RR_ID</f>
        <v>4</v>
      </c>
      <c r="D654" s="1" t="str">
        <f>RR_SHORT_NAME</f>
        <v>BNSF</v>
      </c>
      <c r="E654" s="1" t="str">
        <f>RR_NAME</f>
        <v>Burlington Northern Santa Fe Railroad Company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2017</v>
      </c>
      <c r="B655" s="11">
        <f>RRICC</f>
        <v>130500</v>
      </c>
      <c r="C655" s="7">
        <f>RR_ID</f>
        <v>4</v>
      </c>
      <c r="D655" s="1" t="str">
        <f>RR_SHORT_NAME</f>
        <v>BNSF</v>
      </c>
      <c r="E655" s="1" t="str">
        <f>RR_NAME</f>
        <v>Burlington Northern Santa Fe Railroad Company</v>
      </c>
      <c r="F655" s="1" t="s">
        <v>47655</v>
      </c>
      <c r="G655" s="6">
        <f>E2L108C24</f>
        <v>1878.1919285624738</v>
      </c>
    </row>
    <row r="656" spans="1:7" x14ac:dyDescent="0.2">
      <c r="A656" s="11">
        <f>CURRENT_YEAR</f>
        <v>2017</v>
      </c>
      <c r="B656" s="11">
        <f>RRICC</f>
        <v>130500</v>
      </c>
      <c r="C656" s="7">
        <f>RR_ID</f>
        <v>4</v>
      </c>
      <c r="D656" s="1" t="str">
        <f>RR_SHORT_NAME</f>
        <v>BNSF</v>
      </c>
      <c r="E656" s="1" t="str">
        <f>RR_NAME</f>
        <v>Burlington Northern Santa Fe Railroad Company</v>
      </c>
      <c r="F656" s="1" t="s">
        <v>47656</v>
      </c>
      <c r="G656" s="6">
        <f>E2L108C25</f>
        <v>4.0444730814308771</v>
      </c>
    </row>
    <row r="657" spans="1:7" x14ac:dyDescent="0.2">
      <c r="A657" s="11">
        <f>CURRENT_YEAR</f>
        <v>2017</v>
      </c>
      <c r="B657" s="11">
        <f>RRICC</f>
        <v>130500</v>
      </c>
      <c r="C657" s="7">
        <f>RR_ID</f>
        <v>4</v>
      </c>
      <c r="D657" s="1" t="str">
        <f>RR_SHORT_NAME</f>
        <v>BNSF</v>
      </c>
      <c r="E657" s="1" t="str">
        <f>RR_NAME</f>
        <v>Burlington Northern Santa Fe Railroad Company</v>
      </c>
      <c r="F657" s="1" t="s">
        <v>47657</v>
      </c>
      <c r="G657" s="6">
        <f>E2L108C26</f>
        <v>2.2244601947869826</v>
      </c>
    </row>
    <row r="658" spans="1:7" x14ac:dyDescent="0.2">
      <c r="A658" s="11">
        <f>CURRENT_YEAR</f>
        <v>2017</v>
      </c>
      <c r="B658" s="11">
        <f>RRICC</f>
        <v>130500</v>
      </c>
      <c r="C658" s="7">
        <f>RR_ID</f>
        <v>4</v>
      </c>
      <c r="D658" s="1" t="str">
        <f>RR_SHORT_NAME</f>
        <v>BNSF</v>
      </c>
      <c r="E658" s="1" t="str">
        <f>RR_NAME</f>
        <v>Burlington Northern Santa Fe Railroad Company</v>
      </c>
      <c r="F658" s="1" t="s">
        <v>47658</v>
      </c>
      <c r="G658" s="6">
        <f>E2L108C27</f>
        <v>6.0667096221463161</v>
      </c>
    </row>
    <row r="659" spans="1:7" x14ac:dyDescent="0.2">
      <c r="A659" s="11">
        <f>CURRENT_YEAR</f>
        <v>2017</v>
      </c>
      <c r="B659" s="11">
        <f>RRICC</f>
        <v>130500</v>
      </c>
      <c r="C659" s="7">
        <f>RR_ID</f>
        <v>4</v>
      </c>
      <c r="D659" s="1" t="str">
        <f>RR_SHORT_NAME</f>
        <v>BNSF</v>
      </c>
      <c r="E659" s="1" t="str">
        <f>RR_NAME</f>
        <v>Burlington Northern Santa Fe Railroad Company</v>
      </c>
      <c r="F659" s="1" t="s">
        <v>47659</v>
      </c>
      <c r="G659" s="6">
        <f>E2L108C28</f>
        <v>4.8533676977170535</v>
      </c>
    </row>
    <row r="660" spans="1:7" x14ac:dyDescent="0.2">
      <c r="A660" s="11">
        <f>CURRENT_YEAR</f>
        <v>2017</v>
      </c>
      <c r="B660" s="11">
        <f>RRICC</f>
        <v>130500</v>
      </c>
      <c r="C660" s="7">
        <f>RR_ID</f>
        <v>4</v>
      </c>
      <c r="D660" s="1" t="str">
        <f>RR_SHORT_NAME</f>
        <v>BNSF</v>
      </c>
      <c r="E660" s="1" t="str">
        <f>RR_NAME</f>
        <v>Burlington Northern Santa Fe Railroad Company</v>
      </c>
      <c r="F660" s="1" t="s">
        <v>47660</v>
      </c>
      <c r="G660" s="6">
        <f>E2L108C29</f>
        <v>1.0111182703577195</v>
      </c>
    </row>
    <row r="661" spans="1:7" x14ac:dyDescent="0.2">
      <c r="A661" s="11">
        <f>CURRENT_YEAR</f>
        <v>2017</v>
      </c>
      <c r="B661" s="11">
        <f>RRICC</f>
        <v>130500</v>
      </c>
      <c r="C661" s="7">
        <f>RR_ID</f>
        <v>4</v>
      </c>
      <c r="D661" s="1" t="str">
        <f>RR_SHORT_NAME</f>
        <v>BNSF</v>
      </c>
      <c r="E661" s="1" t="str">
        <f>RR_NAME</f>
        <v>Burlington Northern Santa Fe Railroad Company</v>
      </c>
      <c r="F661" s="1" t="s">
        <v>47661</v>
      </c>
      <c r="G661" s="6">
        <f>E2L109C1</f>
        <v>48.3</v>
      </c>
    </row>
    <row r="662" spans="1:7" x14ac:dyDescent="0.2">
      <c r="A662" s="11">
        <f>CURRENT_YEAR</f>
        <v>2017</v>
      </c>
      <c r="B662" s="11">
        <f>RRICC</f>
        <v>130500</v>
      </c>
      <c r="C662" s="7">
        <f>RR_ID</f>
        <v>4</v>
      </c>
      <c r="D662" s="1" t="str">
        <f>RR_SHORT_NAME</f>
        <v>BNSF</v>
      </c>
      <c r="E662" s="1" t="str">
        <f>RR_NAME</f>
        <v>Burlington Northern Santa Fe Railroad Company</v>
      </c>
      <c r="F662" s="1" t="s">
        <v>47662</v>
      </c>
      <c r="G662" s="6">
        <f>E2L109C2</f>
        <v>1.5419499182514413</v>
      </c>
    </row>
    <row r="663" spans="1:7" x14ac:dyDescent="0.2">
      <c r="A663" s="11">
        <f>CURRENT_YEAR</f>
        <v>2017</v>
      </c>
      <c r="B663" s="11">
        <f>RRICC</f>
        <v>130500</v>
      </c>
      <c r="C663" s="7">
        <f>RR_ID</f>
        <v>4</v>
      </c>
      <c r="D663" s="1" t="str">
        <f>RR_SHORT_NAME</f>
        <v>BNSF</v>
      </c>
      <c r="E663" s="1" t="str">
        <f>RR_NAME</f>
        <v>Burlington Northern Santa Fe Railroad Company</v>
      </c>
      <c r="F663" s="1" t="s">
        <v>47663</v>
      </c>
      <c r="G663" s="6">
        <f>E2L109C3</f>
        <v>2.1084661560753468</v>
      </c>
    </row>
    <row r="664" spans="1:7" x14ac:dyDescent="0.2">
      <c r="A664" s="11">
        <f>CURRENT_YEAR</f>
        <v>2017</v>
      </c>
      <c r="B664" s="11">
        <f>RRICC</f>
        <v>130500</v>
      </c>
      <c r="C664" s="7">
        <f>RR_ID</f>
        <v>4</v>
      </c>
      <c r="D664" s="1" t="str">
        <f>RR_SHORT_NAME</f>
        <v>BNSF</v>
      </c>
      <c r="E664" s="1" t="str">
        <f>RR_NAME</f>
        <v>Burlington Northern Santa Fe Railroad Company</v>
      </c>
      <c r="F664" s="1" t="s">
        <v>47664</v>
      </c>
      <c r="G664" s="6">
        <f>E2L109C4</f>
        <v>1.7083029418915632</v>
      </c>
    </row>
    <row r="665" spans="1:7" x14ac:dyDescent="0.2">
      <c r="A665" s="11">
        <f>CURRENT_YEAR</f>
        <v>2017</v>
      </c>
      <c r="B665" s="11">
        <f>RRICC</f>
        <v>130500</v>
      </c>
      <c r="C665" s="7">
        <f>RR_ID</f>
        <v>4</v>
      </c>
      <c r="D665" s="1" t="str">
        <f>RR_SHORT_NAME</f>
        <v>BNSF</v>
      </c>
      <c r="E665" s="1" t="str">
        <f>RR_NAME</f>
        <v>Burlington Northern Santa Fe Railroad Company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2017</v>
      </c>
      <c r="B666" s="11">
        <f>RRICC</f>
        <v>130500</v>
      </c>
      <c r="C666" s="7">
        <f>RR_ID</f>
        <v>4</v>
      </c>
      <c r="D666" s="1" t="str">
        <f>RR_SHORT_NAME</f>
        <v>BNSF</v>
      </c>
      <c r="E666" s="1" t="str">
        <f>RR_NAME</f>
        <v>Burlington Northern Santa Fe Railroad Company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2017</v>
      </c>
      <c r="B667" s="11">
        <f>RRICC</f>
        <v>130500</v>
      </c>
      <c r="C667" s="7">
        <f>RR_ID</f>
        <v>4</v>
      </c>
      <c r="D667" s="1" t="str">
        <f>RR_SHORT_NAME</f>
        <v>BNSF</v>
      </c>
      <c r="E667" s="1" t="str">
        <f>RR_NAME</f>
        <v>Burlington Northern Santa Fe Railroad Company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2017</v>
      </c>
      <c r="B668" s="11">
        <f>RRICC</f>
        <v>130500</v>
      </c>
      <c r="C668" s="7">
        <f>RR_ID</f>
        <v>4</v>
      </c>
      <c r="D668" s="1" t="str">
        <f>RR_SHORT_NAME</f>
        <v>BNSF</v>
      </c>
      <c r="E668" s="1" t="str">
        <f>RR_NAME</f>
        <v>Burlington Northern Santa Fe Railroad Company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2017</v>
      </c>
      <c r="B669" s="11">
        <f>RRICC</f>
        <v>130500</v>
      </c>
      <c r="C669" s="7">
        <f>RR_ID</f>
        <v>4</v>
      </c>
      <c r="D669" s="1" t="str">
        <f>RR_SHORT_NAME</f>
        <v>BNSF</v>
      </c>
      <c r="E669" s="1" t="str">
        <f>RR_NAME</f>
        <v>Burlington Northern Santa Fe Railroad Company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2017</v>
      </c>
      <c r="B670" s="11">
        <f>RRICC</f>
        <v>130500</v>
      </c>
      <c r="C670" s="7">
        <f>RR_ID</f>
        <v>4</v>
      </c>
      <c r="D670" s="1" t="str">
        <f>RR_SHORT_NAME</f>
        <v>BNSF</v>
      </c>
      <c r="E670" s="1" t="str">
        <f>RR_NAME</f>
        <v>Burlington Northern Santa Fe Railroad Company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2017</v>
      </c>
      <c r="B671" s="11">
        <f>RRICC</f>
        <v>130500</v>
      </c>
      <c r="C671" s="7">
        <f>RR_ID</f>
        <v>4</v>
      </c>
      <c r="D671" s="1" t="str">
        <f>RR_SHORT_NAME</f>
        <v>BNSF</v>
      </c>
      <c r="E671" s="1" t="str">
        <f>RR_NAME</f>
        <v>Burlington Northern Santa Fe Railroad Company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2017</v>
      </c>
      <c r="B672" s="11">
        <f>RRICC</f>
        <v>130500</v>
      </c>
      <c r="C672" s="7">
        <f>RR_ID</f>
        <v>4</v>
      </c>
      <c r="D672" s="1" t="str">
        <f>RR_SHORT_NAME</f>
        <v>BNSF</v>
      </c>
      <c r="E672" s="1" t="str">
        <f>RR_NAME</f>
        <v>Burlington Northern Santa Fe Railroad Company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2017</v>
      </c>
      <c r="B673" s="11">
        <f>RRICC</f>
        <v>130500</v>
      </c>
      <c r="C673" s="7">
        <f>RR_ID</f>
        <v>4</v>
      </c>
      <c r="D673" s="1" t="str">
        <f>RR_SHORT_NAME</f>
        <v>BNSF</v>
      </c>
      <c r="E673" s="1" t="str">
        <f>RR_NAME</f>
        <v>Burlington Northern Santa Fe Railroad Company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2017</v>
      </c>
      <c r="B674" s="11">
        <f>RRICC</f>
        <v>130500</v>
      </c>
      <c r="C674" s="7">
        <f>RR_ID</f>
        <v>4</v>
      </c>
      <c r="D674" s="1" t="str">
        <f>RR_SHORT_NAME</f>
        <v>BNSF</v>
      </c>
      <c r="E674" s="1" t="str">
        <f>RR_NAME</f>
        <v>Burlington Northern Santa Fe Railroad Company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2017</v>
      </c>
      <c r="B675" s="11">
        <f>RRICC</f>
        <v>130500</v>
      </c>
      <c r="C675" s="7">
        <f>RR_ID</f>
        <v>4</v>
      </c>
      <c r="D675" s="1" t="str">
        <f>RR_SHORT_NAME</f>
        <v>BNSF</v>
      </c>
      <c r="E675" s="1" t="str">
        <f>RR_NAME</f>
        <v>Burlington Northern Santa Fe Railroad Company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2017</v>
      </c>
      <c r="B676" s="11">
        <f>RRICC</f>
        <v>130500</v>
      </c>
      <c r="C676" s="7">
        <f>RR_ID</f>
        <v>4</v>
      </c>
      <c r="D676" s="1" t="str">
        <f>RR_SHORT_NAME</f>
        <v>BNSF</v>
      </c>
      <c r="E676" s="1" t="str">
        <f>RR_NAME</f>
        <v>Burlington Northern Santa Fe Railroad Company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2017</v>
      </c>
      <c r="B677" s="11">
        <f>RRICC</f>
        <v>130500</v>
      </c>
      <c r="C677" s="7">
        <f>RR_ID</f>
        <v>4</v>
      </c>
      <c r="D677" s="1" t="str">
        <f>RR_SHORT_NAME</f>
        <v>BNSF</v>
      </c>
      <c r="E677" s="1" t="str">
        <f>RR_NAME</f>
        <v>Burlington Northern Santa Fe Railroad Company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2017</v>
      </c>
      <c r="B678" s="11">
        <f>RRICC</f>
        <v>130500</v>
      </c>
      <c r="C678" s="7">
        <f>RR_ID</f>
        <v>4</v>
      </c>
      <c r="D678" s="1" t="str">
        <f>RR_SHORT_NAME</f>
        <v>BNSF</v>
      </c>
      <c r="E678" s="1" t="str">
        <f>RR_NAME</f>
        <v>Burlington Northern Santa Fe Railroad Company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2017</v>
      </c>
      <c r="B679" s="11">
        <f>RRICC</f>
        <v>130500</v>
      </c>
      <c r="C679" s="7">
        <f>RR_ID</f>
        <v>4</v>
      </c>
      <c r="D679" s="1" t="str">
        <f>RR_SHORT_NAME</f>
        <v>BNSF</v>
      </c>
      <c r="E679" s="1" t="str">
        <f>RR_NAME</f>
        <v>Burlington Northern Santa Fe Railroad Company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2017</v>
      </c>
      <c r="B680" s="11">
        <f>RRICC</f>
        <v>130500</v>
      </c>
      <c r="C680" s="7">
        <f>RR_ID</f>
        <v>4</v>
      </c>
      <c r="D680" s="1" t="str">
        <f>RR_SHORT_NAME</f>
        <v>BNSF</v>
      </c>
      <c r="E680" s="1" t="str">
        <f>RR_NAME</f>
        <v>Burlington Northern Santa Fe Railroad Company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2017</v>
      </c>
      <c r="B681" s="11">
        <f>RRICC</f>
        <v>130500</v>
      </c>
      <c r="C681" s="7">
        <f>RR_ID</f>
        <v>4</v>
      </c>
      <c r="D681" s="1" t="str">
        <f>RR_SHORT_NAME</f>
        <v>BNSF</v>
      </c>
      <c r="E681" s="1" t="str">
        <f>RR_NAME</f>
        <v>Burlington Northern Santa Fe Railroad Company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2017</v>
      </c>
      <c r="B682" s="11">
        <f>RRICC</f>
        <v>130500</v>
      </c>
      <c r="C682" s="7">
        <f>RR_ID</f>
        <v>4</v>
      </c>
      <c r="D682" s="1" t="str">
        <f>RR_SHORT_NAME</f>
        <v>BNSF</v>
      </c>
      <c r="E682" s="1" t="str">
        <f>RR_NAME</f>
        <v>Burlington Northern Santa Fe Railroad Company</v>
      </c>
      <c r="F682" s="1" t="s">
        <v>47682</v>
      </c>
      <c r="G682" s="6">
        <f>E2L109C22</f>
        <v>456.98231543909395</v>
      </c>
    </row>
    <row r="683" spans="1:7" x14ac:dyDescent="0.2">
      <c r="A683" s="11">
        <f>CURRENT_YEAR</f>
        <v>2017</v>
      </c>
      <c r="B683" s="11">
        <f>RRICC</f>
        <v>130500</v>
      </c>
      <c r="C683" s="7">
        <f>RR_ID</f>
        <v>4</v>
      </c>
      <c r="D683" s="1" t="str">
        <f>RR_SHORT_NAME</f>
        <v>BNSF</v>
      </c>
      <c r="E683" s="1" t="str">
        <f>RR_NAME</f>
        <v>Burlington Northern Santa Fe Railroad Company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2017</v>
      </c>
      <c r="B684" s="11">
        <f>RRICC</f>
        <v>130500</v>
      </c>
      <c r="C684" s="7">
        <f>RR_ID</f>
        <v>4</v>
      </c>
      <c r="D684" s="1" t="str">
        <f>RR_SHORT_NAME</f>
        <v>BNSF</v>
      </c>
      <c r="E684" s="1" t="str">
        <f>RR_NAME</f>
        <v>Burlington Northern Santa Fe Railroad Company</v>
      </c>
      <c r="F684" s="1" t="s">
        <v>47684</v>
      </c>
      <c r="G684" s="6">
        <f>E2L109C24</f>
        <v>1583.5270507642406</v>
      </c>
    </row>
    <row r="685" spans="1:7" x14ac:dyDescent="0.2">
      <c r="A685" s="11">
        <f>CURRENT_YEAR</f>
        <v>2017</v>
      </c>
      <c r="B685" s="11">
        <f>RRICC</f>
        <v>130500</v>
      </c>
      <c r="C685" s="7">
        <f>RR_ID</f>
        <v>4</v>
      </c>
      <c r="D685" s="1" t="str">
        <f>RR_SHORT_NAME</f>
        <v>BNSF</v>
      </c>
      <c r="E685" s="1" t="str">
        <f>RR_NAME</f>
        <v>Burlington Northern Santa Fe Railroad Company</v>
      </c>
      <c r="F685" s="1" t="s">
        <v>47685</v>
      </c>
      <c r="G685" s="6">
        <f>E2L109C25</f>
        <v>4.0444730814308771</v>
      </c>
    </row>
    <row r="686" spans="1:7" x14ac:dyDescent="0.2">
      <c r="A686" s="11">
        <f>CURRENT_YEAR</f>
        <v>2017</v>
      </c>
      <c r="B686" s="11">
        <f>RRICC</f>
        <v>130500</v>
      </c>
      <c r="C686" s="7">
        <f>RR_ID</f>
        <v>4</v>
      </c>
      <c r="D686" s="1" t="str">
        <f>RR_SHORT_NAME</f>
        <v>BNSF</v>
      </c>
      <c r="E686" s="1" t="str">
        <f>RR_NAME</f>
        <v>Burlington Northern Santa Fe Railroad Company</v>
      </c>
      <c r="F686" s="1" t="s">
        <v>47686</v>
      </c>
      <c r="G686" s="6">
        <f>E2L109C26</f>
        <v>2.2244601947869831</v>
      </c>
    </row>
    <row r="687" spans="1:7" x14ac:dyDescent="0.2">
      <c r="A687" s="11">
        <f>CURRENT_YEAR</f>
        <v>2017</v>
      </c>
      <c r="B687" s="11">
        <f>RRICC</f>
        <v>130500</v>
      </c>
      <c r="C687" s="7">
        <f>RR_ID</f>
        <v>4</v>
      </c>
      <c r="D687" s="1" t="str">
        <f>RR_SHORT_NAME</f>
        <v>BNSF</v>
      </c>
      <c r="E687" s="1" t="str">
        <f>RR_NAME</f>
        <v>Burlington Northern Santa Fe Railroad Company</v>
      </c>
      <c r="F687" s="1" t="s">
        <v>47687</v>
      </c>
      <c r="G687" s="6">
        <f>E2L109C27</f>
        <v>6.0667096221463161</v>
      </c>
    </row>
    <row r="688" spans="1:7" x14ac:dyDescent="0.2">
      <c r="A688" s="11">
        <f>CURRENT_YEAR</f>
        <v>2017</v>
      </c>
      <c r="B688" s="11">
        <f>RRICC</f>
        <v>130500</v>
      </c>
      <c r="C688" s="7">
        <f>RR_ID</f>
        <v>4</v>
      </c>
      <c r="D688" s="1" t="str">
        <f>RR_SHORT_NAME</f>
        <v>BNSF</v>
      </c>
      <c r="E688" s="1" t="str">
        <f>RR_NAME</f>
        <v>Burlington Northern Santa Fe Railroad Company</v>
      </c>
      <c r="F688" s="1" t="s">
        <v>47688</v>
      </c>
      <c r="G688" s="6">
        <f>E2L109C28</f>
        <v>4.8533676977170543</v>
      </c>
    </row>
    <row r="689" spans="1:7" x14ac:dyDescent="0.2">
      <c r="A689" s="11">
        <f>CURRENT_YEAR</f>
        <v>2017</v>
      </c>
      <c r="B689" s="11">
        <f>RRICC</f>
        <v>130500</v>
      </c>
      <c r="C689" s="7">
        <f>RR_ID</f>
        <v>4</v>
      </c>
      <c r="D689" s="1" t="str">
        <f>RR_SHORT_NAME</f>
        <v>BNSF</v>
      </c>
      <c r="E689" s="1" t="str">
        <f>RR_NAME</f>
        <v>Burlington Northern Santa Fe Railroad Company</v>
      </c>
      <c r="F689" s="1" t="s">
        <v>47689</v>
      </c>
      <c r="G689" s="6">
        <f>E2L109C29</f>
        <v>1.0111182703577195</v>
      </c>
    </row>
    <row r="690" spans="1:7" x14ac:dyDescent="0.2">
      <c r="A690" s="11">
        <f>CURRENT_YEAR</f>
        <v>2017</v>
      </c>
      <c r="B690" s="11">
        <f>RRICC</f>
        <v>130500</v>
      </c>
      <c r="C690" s="7">
        <f>RR_ID</f>
        <v>4</v>
      </c>
      <c r="D690" s="1" t="str">
        <f>RR_SHORT_NAME</f>
        <v>BNSF</v>
      </c>
      <c r="E690" s="1" t="str">
        <f>RR_NAME</f>
        <v>Burlington Northern Santa Fe Railroad Company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2017</v>
      </c>
      <c r="B691" s="11">
        <f>RRICC</f>
        <v>130500</v>
      </c>
      <c r="C691" s="7">
        <f>RR_ID</f>
        <v>4</v>
      </c>
      <c r="D691" s="1" t="str">
        <f>RR_SHORT_NAME</f>
        <v>BNSF</v>
      </c>
      <c r="E691" s="1" t="str">
        <f>RR_NAME</f>
        <v>Burlington Northern Santa Fe Railroad Company</v>
      </c>
      <c r="F691" s="1" t="s">
        <v>47691</v>
      </c>
      <c r="G691" s="6">
        <f>E2L110C2</f>
        <v>1.7651208878319462</v>
      </c>
    </row>
    <row r="692" spans="1:7" x14ac:dyDescent="0.2">
      <c r="A692" s="11">
        <f>CURRENT_YEAR</f>
        <v>2017</v>
      </c>
      <c r="B692" s="11">
        <f>RRICC</f>
        <v>130500</v>
      </c>
      <c r="C692" s="7">
        <f>RR_ID</f>
        <v>4</v>
      </c>
      <c r="D692" s="1" t="str">
        <f>RR_SHORT_NAME</f>
        <v>BNSF</v>
      </c>
      <c r="E692" s="1" t="str">
        <f>RR_NAME</f>
        <v>Burlington Northern Santa Fe Railroad Company</v>
      </c>
      <c r="F692" s="1" t="s">
        <v>47692</v>
      </c>
      <c r="G692" s="6">
        <f>E2L110C3</f>
        <v>2.0045558086560362</v>
      </c>
    </row>
    <row r="693" spans="1:7" x14ac:dyDescent="0.2">
      <c r="A693" s="11">
        <f>CURRENT_YEAR</f>
        <v>2017</v>
      </c>
      <c r="B693" s="11">
        <f>RRICC</f>
        <v>130500</v>
      </c>
      <c r="C693" s="7">
        <f>RR_ID</f>
        <v>4</v>
      </c>
      <c r="D693" s="1" t="str">
        <f>RR_SHORT_NAME</f>
        <v>BNSF</v>
      </c>
      <c r="E693" s="1" t="str">
        <f>RR_NAME</f>
        <v>Burlington Northern Santa Fe Railroad Company</v>
      </c>
      <c r="F693" s="1" t="s">
        <v>47693</v>
      </c>
      <c r="G693" s="6">
        <f>E2L110C4</f>
        <v>1.7692157855779345</v>
      </c>
    </row>
    <row r="694" spans="1:7" x14ac:dyDescent="0.2">
      <c r="A694" s="11">
        <f>CURRENT_YEAR</f>
        <v>2017</v>
      </c>
      <c r="B694" s="11">
        <f>RRICC</f>
        <v>130500</v>
      </c>
      <c r="C694" s="7">
        <f>RR_ID</f>
        <v>4</v>
      </c>
      <c r="D694" s="1" t="str">
        <f>RR_SHORT_NAME</f>
        <v>BNSF</v>
      </c>
      <c r="E694" s="1" t="str">
        <f>RR_NAME</f>
        <v>Burlington Northern Santa Fe Railroad Company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2017</v>
      </c>
      <c r="B695" s="11">
        <f>RRICC</f>
        <v>130500</v>
      </c>
      <c r="C695" s="7">
        <f>RR_ID</f>
        <v>4</v>
      </c>
      <c r="D695" s="1" t="str">
        <f>RR_SHORT_NAME</f>
        <v>BNSF</v>
      </c>
      <c r="E695" s="1" t="str">
        <f>RR_NAME</f>
        <v>Burlington Northern Santa Fe Railroad Company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2017</v>
      </c>
      <c r="B696" s="11">
        <f>RRICC</f>
        <v>130500</v>
      </c>
      <c r="C696" s="7">
        <f>RR_ID</f>
        <v>4</v>
      </c>
      <c r="D696" s="1" t="str">
        <f>RR_SHORT_NAME</f>
        <v>BNSF</v>
      </c>
      <c r="E696" s="1" t="str">
        <f>RR_NAME</f>
        <v>Burlington Northern Santa Fe Railroad Company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2017</v>
      </c>
      <c r="B697" s="11">
        <f>RRICC</f>
        <v>130500</v>
      </c>
      <c r="C697" s="7">
        <f>RR_ID</f>
        <v>4</v>
      </c>
      <c r="D697" s="1" t="str">
        <f>RR_SHORT_NAME</f>
        <v>BNSF</v>
      </c>
      <c r="E697" s="1" t="str">
        <f>RR_NAME</f>
        <v>Burlington Northern Santa Fe Railroad Company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2017</v>
      </c>
      <c r="B698" s="11">
        <f>RRICC</f>
        <v>130500</v>
      </c>
      <c r="C698" s="7">
        <f>RR_ID</f>
        <v>4</v>
      </c>
      <c r="D698" s="1" t="str">
        <f>RR_SHORT_NAME</f>
        <v>BNSF</v>
      </c>
      <c r="E698" s="1" t="str">
        <f>RR_NAME</f>
        <v>Burlington Northern Santa Fe Railroad Company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2017</v>
      </c>
      <c r="B699" s="11">
        <f>RRICC</f>
        <v>130500</v>
      </c>
      <c r="C699" s="7">
        <f>RR_ID</f>
        <v>4</v>
      </c>
      <c r="D699" s="1" t="str">
        <f>RR_SHORT_NAME</f>
        <v>BNSF</v>
      </c>
      <c r="E699" s="1" t="str">
        <f>RR_NAME</f>
        <v>Burlington Northern Santa Fe Railroad Company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2017</v>
      </c>
      <c r="B700" s="11">
        <f>RRICC</f>
        <v>130500</v>
      </c>
      <c r="C700" s="7">
        <f>RR_ID</f>
        <v>4</v>
      </c>
      <c r="D700" s="1" t="str">
        <f>RR_SHORT_NAME</f>
        <v>BNSF</v>
      </c>
      <c r="E700" s="1" t="str">
        <f>RR_NAME</f>
        <v>Burlington Northern Santa Fe Railroad Company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2017</v>
      </c>
      <c r="B701" s="11">
        <f>RRICC</f>
        <v>130500</v>
      </c>
      <c r="C701" s="7">
        <f>RR_ID</f>
        <v>4</v>
      </c>
      <c r="D701" s="1" t="str">
        <f>RR_SHORT_NAME</f>
        <v>BNSF</v>
      </c>
      <c r="E701" s="1" t="str">
        <f>RR_NAME</f>
        <v>Burlington Northern Santa Fe Railroad Company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2017</v>
      </c>
      <c r="B702" s="11">
        <f>RRICC</f>
        <v>130500</v>
      </c>
      <c r="C702" s="7">
        <f>RR_ID</f>
        <v>4</v>
      </c>
      <c r="D702" s="1" t="str">
        <f>RR_SHORT_NAME</f>
        <v>BNSF</v>
      </c>
      <c r="E702" s="1" t="str">
        <f>RR_NAME</f>
        <v>Burlington Northern Santa Fe Railroad Company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2017</v>
      </c>
      <c r="B703" s="11">
        <f>RRICC</f>
        <v>130500</v>
      </c>
      <c r="C703" s="7">
        <f>RR_ID</f>
        <v>4</v>
      </c>
      <c r="D703" s="1" t="str">
        <f>RR_SHORT_NAME</f>
        <v>BNSF</v>
      </c>
      <c r="E703" s="1" t="str">
        <f>RR_NAME</f>
        <v>Burlington Northern Santa Fe Railroad Company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2017</v>
      </c>
      <c r="B704" s="11">
        <f>RRICC</f>
        <v>130500</v>
      </c>
      <c r="C704" s="7">
        <f>RR_ID</f>
        <v>4</v>
      </c>
      <c r="D704" s="1" t="str">
        <f>RR_SHORT_NAME</f>
        <v>BNSF</v>
      </c>
      <c r="E704" s="1" t="str">
        <f>RR_NAME</f>
        <v>Burlington Northern Santa Fe Railroad Company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2017</v>
      </c>
      <c r="B705" s="11">
        <f>RRICC</f>
        <v>130500</v>
      </c>
      <c r="C705" s="7">
        <f>RR_ID</f>
        <v>4</v>
      </c>
      <c r="D705" s="1" t="str">
        <f>RR_SHORT_NAME</f>
        <v>BNSF</v>
      </c>
      <c r="E705" s="1" t="str">
        <f>RR_NAME</f>
        <v>Burlington Northern Santa Fe Railroad Company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2017</v>
      </c>
      <c r="B706" s="11">
        <f>RRICC</f>
        <v>130500</v>
      </c>
      <c r="C706" s="7">
        <f>RR_ID</f>
        <v>4</v>
      </c>
      <c r="D706" s="1" t="str">
        <f>RR_SHORT_NAME</f>
        <v>BNSF</v>
      </c>
      <c r="E706" s="1" t="str">
        <f>RR_NAME</f>
        <v>Burlington Northern Santa Fe Railroad Company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2017</v>
      </c>
      <c r="B707" s="11">
        <f>RRICC</f>
        <v>130500</v>
      </c>
      <c r="C707" s="7">
        <f>RR_ID</f>
        <v>4</v>
      </c>
      <c r="D707" s="1" t="str">
        <f>RR_SHORT_NAME</f>
        <v>BNSF</v>
      </c>
      <c r="E707" s="1" t="str">
        <f>RR_NAME</f>
        <v>Burlington Northern Santa Fe Railroad Company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2017</v>
      </c>
      <c r="B708" s="11">
        <f>RRICC</f>
        <v>130500</v>
      </c>
      <c r="C708" s="7">
        <f>RR_ID</f>
        <v>4</v>
      </c>
      <c r="D708" s="1" t="str">
        <f>RR_SHORT_NAME</f>
        <v>BNSF</v>
      </c>
      <c r="E708" s="1" t="str">
        <f>RR_NAME</f>
        <v>Burlington Northern Santa Fe Railroad Company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2017</v>
      </c>
      <c r="B709" s="11">
        <f>RRICC</f>
        <v>130500</v>
      </c>
      <c r="C709" s="7">
        <f>RR_ID</f>
        <v>4</v>
      </c>
      <c r="D709" s="1" t="str">
        <f>RR_SHORT_NAME</f>
        <v>BNSF</v>
      </c>
      <c r="E709" s="1" t="str">
        <f>RR_NAME</f>
        <v>Burlington Northern Santa Fe Railroad Company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2017</v>
      </c>
      <c r="B710" s="11">
        <f>RRICC</f>
        <v>130500</v>
      </c>
      <c r="C710" s="7">
        <f>RR_ID</f>
        <v>4</v>
      </c>
      <c r="D710" s="1" t="str">
        <f>RR_SHORT_NAME</f>
        <v>BNSF</v>
      </c>
      <c r="E710" s="1" t="str">
        <f>RR_NAME</f>
        <v>Burlington Northern Santa Fe Railroad Company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2017</v>
      </c>
      <c r="B711" s="11">
        <f>RRICC</f>
        <v>130500</v>
      </c>
      <c r="C711" s="7">
        <f>RR_ID</f>
        <v>4</v>
      </c>
      <c r="D711" s="1" t="str">
        <f>RR_SHORT_NAME</f>
        <v>BNSF</v>
      </c>
      <c r="E711" s="1" t="str">
        <f>RR_NAME</f>
        <v>Burlington Northern Santa Fe Railroad Company</v>
      </c>
      <c r="F711" s="1" t="s">
        <v>47711</v>
      </c>
      <c r="G711" s="6">
        <f>E2L110C22</f>
        <v>456.98231543909401</v>
      </c>
    </row>
    <row r="712" spans="1:7" x14ac:dyDescent="0.2">
      <c r="A712" s="11">
        <f>CURRENT_YEAR</f>
        <v>2017</v>
      </c>
      <c r="B712" s="11">
        <f>RRICC</f>
        <v>130500</v>
      </c>
      <c r="C712" s="7">
        <f>RR_ID</f>
        <v>4</v>
      </c>
      <c r="D712" s="1" t="str">
        <f>RR_SHORT_NAME</f>
        <v>BNSF</v>
      </c>
      <c r="E712" s="1" t="str">
        <f>RR_NAME</f>
        <v>Burlington Northern Santa Fe Railroad Company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2017</v>
      </c>
      <c r="B713" s="11">
        <f>RRICC</f>
        <v>130500</v>
      </c>
      <c r="C713" s="7">
        <f>RR_ID</f>
        <v>4</v>
      </c>
      <c r="D713" s="1" t="str">
        <f>RR_SHORT_NAME</f>
        <v>BNSF</v>
      </c>
      <c r="E713" s="1" t="str">
        <f>RR_NAME</f>
        <v>Burlington Northern Santa Fe Railroad Company</v>
      </c>
      <c r="F713" s="1" t="s">
        <v>47713</v>
      </c>
      <c r="G713" s="6">
        <f>E2L110C24</f>
        <v>8782.5810787847604</v>
      </c>
    </row>
    <row r="714" spans="1:7" x14ac:dyDescent="0.2">
      <c r="A714" s="11">
        <f>CURRENT_YEAR</f>
        <v>2017</v>
      </c>
      <c r="B714" s="11">
        <f>RRICC</f>
        <v>130500</v>
      </c>
      <c r="C714" s="7">
        <f>RR_ID</f>
        <v>4</v>
      </c>
      <c r="D714" s="1" t="str">
        <f>RR_SHORT_NAME</f>
        <v>BNSF</v>
      </c>
      <c r="E714" s="1" t="str">
        <f>RR_NAME</f>
        <v>Burlington Northern Santa Fe Railroad Company</v>
      </c>
      <c r="F714" s="1" t="s">
        <v>47714</v>
      </c>
      <c r="G714" s="6">
        <f>E2L110C25</f>
        <v>4.044473081430878</v>
      </c>
    </row>
    <row r="715" spans="1:7" x14ac:dyDescent="0.2">
      <c r="A715" s="11">
        <f>CURRENT_YEAR</f>
        <v>2017</v>
      </c>
      <c r="B715" s="11">
        <f>RRICC</f>
        <v>130500</v>
      </c>
      <c r="C715" s="7">
        <f>RR_ID</f>
        <v>4</v>
      </c>
      <c r="D715" s="1" t="str">
        <f>RR_SHORT_NAME</f>
        <v>BNSF</v>
      </c>
      <c r="E715" s="1" t="str">
        <f>RR_NAME</f>
        <v>Burlington Northern Santa Fe Railroad Company</v>
      </c>
      <c r="F715" s="1" t="s">
        <v>47715</v>
      </c>
      <c r="G715" s="6">
        <f>E2L110C26</f>
        <v>2.2244601947869831</v>
      </c>
    </row>
    <row r="716" spans="1:7" x14ac:dyDescent="0.2">
      <c r="A716" s="11">
        <f>CURRENT_YEAR</f>
        <v>2017</v>
      </c>
      <c r="B716" s="11">
        <f>RRICC</f>
        <v>130500</v>
      </c>
      <c r="C716" s="7">
        <f>RR_ID</f>
        <v>4</v>
      </c>
      <c r="D716" s="1" t="str">
        <f>RR_SHORT_NAME</f>
        <v>BNSF</v>
      </c>
      <c r="E716" s="1" t="str">
        <f>RR_NAME</f>
        <v>Burlington Northern Santa Fe Railroad Company</v>
      </c>
      <c r="F716" s="1" t="s">
        <v>47716</v>
      </c>
      <c r="G716" s="6">
        <f>E2L110C27</f>
        <v>6.066709622146317</v>
      </c>
    </row>
    <row r="717" spans="1:7" x14ac:dyDescent="0.2">
      <c r="A717" s="11">
        <f>CURRENT_YEAR</f>
        <v>2017</v>
      </c>
      <c r="B717" s="11">
        <f>RRICC</f>
        <v>130500</v>
      </c>
      <c r="C717" s="7">
        <f>RR_ID</f>
        <v>4</v>
      </c>
      <c r="D717" s="1" t="str">
        <f>RR_SHORT_NAME</f>
        <v>BNSF</v>
      </c>
      <c r="E717" s="1" t="str">
        <f>RR_NAME</f>
        <v>Burlington Northern Santa Fe Railroad Company</v>
      </c>
      <c r="F717" s="1" t="s">
        <v>47717</v>
      </c>
      <c r="G717" s="6">
        <f>E2L110C28</f>
        <v>4.8533676977170535</v>
      </c>
    </row>
    <row r="718" spans="1:7" x14ac:dyDescent="0.2">
      <c r="A718" s="11">
        <f>CURRENT_YEAR</f>
        <v>2017</v>
      </c>
      <c r="B718" s="11">
        <f>RRICC</f>
        <v>130500</v>
      </c>
      <c r="C718" s="7">
        <f>RR_ID</f>
        <v>4</v>
      </c>
      <c r="D718" s="1" t="str">
        <f>RR_SHORT_NAME</f>
        <v>BNSF</v>
      </c>
      <c r="E718" s="1" t="str">
        <f>RR_NAME</f>
        <v>Burlington Northern Santa Fe Railroad Company</v>
      </c>
      <c r="F718" s="1" t="s">
        <v>47718</v>
      </c>
      <c r="G718" s="6">
        <f>E2L110C29</f>
        <v>1.0111182703577195</v>
      </c>
    </row>
    <row r="719" spans="1:7" x14ac:dyDescent="0.2">
      <c r="A719" s="11">
        <f>CURRENT_YEAR</f>
        <v>2017</v>
      </c>
      <c r="B719" s="11">
        <f>RRICC</f>
        <v>130500</v>
      </c>
      <c r="C719" s="7">
        <f>RR_ID</f>
        <v>4</v>
      </c>
      <c r="D719" s="1" t="str">
        <f>RR_SHORT_NAME</f>
        <v>BNSF</v>
      </c>
      <c r="E719" s="1" t="str">
        <f>RR_NAME</f>
        <v>Burlington Northern Santa Fe Railroad Company</v>
      </c>
      <c r="F719" s="1" t="s">
        <v>47719</v>
      </c>
      <c r="G719" s="6">
        <f>E2L111C1</f>
        <v>58.6</v>
      </c>
    </row>
    <row r="720" spans="1:7" x14ac:dyDescent="0.2">
      <c r="A720" s="11">
        <f>CURRENT_YEAR</f>
        <v>2017</v>
      </c>
      <c r="B720" s="11">
        <f>RRICC</f>
        <v>130500</v>
      </c>
      <c r="C720" s="7">
        <f>RR_ID</f>
        <v>4</v>
      </c>
      <c r="D720" s="1" t="str">
        <f>RR_SHORT_NAME</f>
        <v>BNSF</v>
      </c>
      <c r="E720" s="1" t="str">
        <f>RR_NAME</f>
        <v>Burlington Northern Santa Fe Railroad Company</v>
      </c>
      <c r="F720" s="1" t="s">
        <v>47720</v>
      </c>
      <c r="G720" s="6">
        <f>E2L111C2</f>
        <v>1.1355997936164615</v>
      </c>
    </row>
    <row r="721" spans="1:7" x14ac:dyDescent="0.2">
      <c r="A721" s="11">
        <f>CURRENT_YEAR</f>
        <v>2017</v>
      </c>
      <c r="B721" s="11">
        <f>RRICC</f>
        <v>130500</v>
      </c>
      <c r="C721" s="7">
        <f>RR_ID</f>
        <v>4</v>
      </c>
      <c r="D721" s="1" t="str">
        <f>RR_SHORT_NAME</f>
        <v>BNSF</v>
      </c>
      <c r="E721" s="1" t="str">
        <f>RR_NAME</f>
        <v>Burlington Northern Santa Fe Railroad Company</v>
      </c>
      <c r="F721" s="1" t="s">
        <v>47721</v>
      </c>
      <c r="G721" s="6">
        <f>E2L111C3</f>
        <v>1.1019553550063241</v>
      </c>
    </row>
    <row r="722" spans="1:7" x14ac:dyDescent="0.2">
      <c r="A722" s="11">
        <f>CURRENT_YEAR</f>
        <v>2017</v>
      </c>
      <c r="B722" s="11">
        <f>RRICC</f>
        <v>130500</v>
      </c>
      <c r="C722" s="7">
        <f>RR_ID</f>
        <v>4</v>
      </c>
      <c r="D722" s="1" t="str">
        <f>RR_SHORT_NAME</f>
        <v>BNSF</v>
      </c>
      <c r="E722" s="1" t="str">
        <f>RR_NAME</f>
        <v>Burlington Northern Santa Fe Railroad Company</v>
      </c>
      <c r="F722" s="1" t="s">
        <v>47722</v>
      </c>
      <c r="G722" s="6">
        <f>E2L111C4</f>
        <v>1.1128116413737139</v>
      </c>
    </row>
    <row r="723" spans="1:7" x14ac:dyDescent="0.2">
      <c r="A723" s="11">
        <f>CURRENT_YEAR</f>
        <v>2017</v>
      </c>
      <c r="B723" s="11">
        <f>RRICC</f>
        <v>130500</v>
      </c>
      <c r="C723" s="7">
        <f>RR_ID</f>
        <v>4</v>
      </c>
      <c r="D723" s="1" t="str">
        <f>RR_SHORT_NAME</f>
        <v>BNSF</v>
      </c>
      <c r="E723" s="1" t="str">
        <f>RR_NAME</f>
        <v>Burlington Northern Santa Fe Railroad Company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2017</v>
      </c>
      <c r="B724" s="11">
        <f>RRICC</f>
        <v>130500</v>
      </c>
      <c r="C724" s="7">
        <f>RR_ID</f>
        <v>4</v>
      </c>
      <c r="D724" s="1" t="str">
        <f>RR_SHORT_NAME</f>
        <v>BNSF</v>
      </c>
      <c r="E724" s="1" t="str">
        <f>RR_NAME</f>
        <v>Burlington Northern Santa Fe Railroad Company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2017</v>
      </c>
      <c r="B725" s="11">
        <f>RRICC</f>
        <v>130500</v>
      </c>
      <c r="C725" s="7">
        <f>RR_ID</f>
        <v>4</v>
      </c>
      <c r="D725" s="1" t="str">
        <f>RR_SHORT_NAME</f>
        <v>BNSF</v>
      </c>
      <c r="E725" s="1" t="str">
        <f>RR_NAME</f>
        <v>Burlington Northern Santa Fe Railroad Company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2017</v>
      </c>
      <c r="B726" s="11">
        <f>RRICC</f>
        <v>130500</v>
      </c>
      <c r="C726" s="7">
        <f>RR_ID</f>
        <v>4</v>
      </c>
      <c r="D726" s="1" t="str">
        <f>RR_SHORT_NAME</f>
        <v>BNSF</v>
      </c>
      <c r="E726" s="1" t="str">
        <f>RR_NAME</f>
        <v>Burlington Northern Santa Fe Railroad Company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2017</v>
      </c>
      <c r="B727" s="11">
        <f>RRICC</f>
        <v>130500</v>
      </c>
      <c r="C727" s="7">
        <f>RR_ID</f>
        <v>4</v>
      </c>
      <c r="D727" s="1" t="str">
        <f>RR_SHORT_NAME</f>
        <v>BNSF</v>
      </c>
      <c r="E727" s="1" t="str">
        <f>RR_NAME</f>
        <v>Burlington Northern Santa Fe Railroad Company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2017</v>
      </c>
      <c r="B728" s="11">
        <f>RRICC</f>
        <v>130500</v>
      </c>
      <c r="C728" s="7">
        <f>RR_ID</f>
        <v>4</v>
      </c>
      <c r="D728" s="1" t="str">
        <f>RR_SHORT_NAME</f>
        <v>BNSF</v>
      </c>
      <c r="E728" s="1" t="str">
        <f>RR_NAME</f>
        <v>Burlington Northern Santa Fe Railroad Company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2017</v>
      </c>
      <c r="B729" s="11">
        <f>RRICC</f>
        <v>130500</v>
      </c>
      <c r="C729" s="7">
        <f>RR_ID</f>
        <v>4</v>
      </c>
      <c r="D729" s="1" t="str">
        <f>RR_SHORT_NAME</f>
        <v>BNSF</v>
      </c>
      <c r="E729" s="1" t="str">
        <f>RR_NAME</f>
        <v>Burlington Northern Santa Fe Railroad Company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2017</v>
      </c>
      <c r="B730" s="11">
        <f>RRICC</f>
        <v>130500</v>
      </c>
      <c r="C730" s="7">
        <f>RR_ID</f>
        <v>4</v>
      </c>
      <c r="D730" s="1" t="str">
        <f>RR_SHORT_NAME</f>
        <v>BNSF</v>
      </c>
      <c r="E730" s="1" t="str">
        <f>RR_NAME</f>
        <v>Burlington Northern Santa Fe Railroad Company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2017</v>
      </c>
      <c r="B731" s="11">
        <f>RRICC</f>
        <v>130500</v>
      </c>
      <c r="C731" s="7">
        <f>RR_ID</f>
        <v>4</v>
      </c>
      <c r="D731" s="1" t="str">
        <f>RR_SHORT_NAME</f>
        <v>BNSF</v>
      </c>
      <c r="E731" s="1" t="str">
        <f>RR_NAME</f>
        <v>Burlington Northern Santa Fe Railroad Company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2017</v>
      </c>
      <c r="B732" s="11">
        <f>RRICC</f>
        <v>130500</v>
      </c>
      <c r="C732" s="7">
        <f>RR_ID</f>
        <v>4</v>
      </c>
      <c r="D732" s="1" t="str">
        <f>RR_SHORT_NAME</f>
        <v>BNSF</v>
      </c>
      <c r="E732" s="1" t="str">
        <f>RR_NAME</f>
        <v>Burlington Northern Santa Fe Railroad Company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2017</v>
      </c>
      <c r="B733" s="11">
        <f>RRICC</f>
        <v>130500</v>
      </c>
      <c r="C733" s="7">
        <f>RR_ID</f>
        <v>4</v>
      </c>
      <c r="D733" s="1" t="str">
        <f>RR_SHORT_NAME</f>
        <v>BNSF</v>
      </c>
      <c r="E733" s="1" t="str">
        <f>RR_NAME</f>
        <v>Burlington Northern Santa Fe Railroad Company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2017</v>
      </c>
      <c r="B734" s="11">
        <f>RRICC</f>
        <v>130500</v>
      </c>
      <c r="C734" s="7">
        <f>RR_ID</f>
        <v>4</v>
      </c>
      <c r="D734" s="1" t="str">
        <f>RR_SHORT_NAME</f>
        <v>BNSF</v>
      </c>
      <c r="E734" s="1" t="str">
        <f>RR_NAME</f>
        <v>Burlington Northern Santa Fe Railroad Company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2017</v>
      </c>
      <c r="B735" s="11">
        <f>RRICC</f>
        <v>130500</v>
      </c>
      <c r="C735" s="7">
        <f>RR_ID</f>
        <v>4</v>
      </c>
      <c r="D735" s="1" t="str">
        <f>RR_SHORT_NAME</f>
        <v>BNSF</v>
      </c>
      <c r="E735" s="1" t="str">
        <f>RR_NAME</f>
        <v>Burlington Northern Santa Fe Railroad Company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2017</v>
      </c>
      <c r="B736" s="11">
        <f>RRICC</f>
        <v>130500</v>
      </c>
      <c r="C736" s="7">
        <f>RR_ID</f>
        <v>4</v>
      </c>
      <c r="D736" s="1" t="str">
        <f>RR_SHORT_NAME</f>
        <v>BNSF</v>
      </c>
      <c r="E736" s="1" t="str">
        <f>RR_NAME</f>
        <v>Burlington Northern Santa Fe Railroad Company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2017</v>
      </c>
      <c r="B737" s="11">
        <f>RRICC</f>
        <v>130500</v>
      </c>
      <c r="C737" s="7">
        <f>RR_ID</f>
        <v>4</v>
      </c>
      <c r="D737" s="1" t="str">
        <f>RR_SHORT_NAME</f>
        <v>BNSF</v>
      </c>
      <c r="E737" s="1" t="str">
        <f>RR_NAME</f>
        <v>Burlington Northern Santa Fe Railroad Company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2017</v>
      </c>
      <c r="B738" s="11">
        <f>RRICC</f>
        <v>130500</v>
      </c>
      <c r="C738" s="7">
        <f>RR_ID</f>
        <v>4</v>
      </c>
      <c r="D738" s="1" t="str">
        <f>RR_SHORT_NAME</f>
        <v>BNSF</v>
      </c>
      <c r="E738" s="1" t="str">
        <f>RR_NAME</f>
        <v>Burlington Northern Santa Fe Railroad Company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2017</v>
      </c>
      <c r="B739" s="11">
        <f>RRICC</f>
        <v>130500</v>
      </c>
      <c r="C739" s="7">
        <f>RR_ID</f>
        <v>4</v>
      </c>
      <c r="D739" s="1" t="str">
        <f>RR_SHORT_NAME</f>
        <v>BNSF</v>
      </c>
      <c r="E739" s="1" t="str">
        <f>RR_NAME</f>
        <v>Burlington Northern Santa Fe Railroad Company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2017</v>
      </c>
      <c r="B740" s="11">
        <f>RRICC</f>
        <v>130500</v>
      </c>
      <c r="C740" s="7">
        <f>RR_ID</f>
        <v>4</v>
      </c>
      <c r="D740" s="1" t="str">
        <f>RR_SHORT_NAME</f>
        <v>BNSF</v>
      </c>
      <c r="E740" s="1" t="str">
        <f>RR_NAME</f>
        <v>Burlington Northern Santa Fe Railroad Company</v>
      </c>
      <c r="F740" s="1" t="s">
        <v>47740</v>
      </c>
      <c r="G740" s="6">
        <f>E2L111C22</f>
        <v>456.98231543909401</v>
      </c>
    </row>
    <row r="741" spans="1:7" x14ac:dyDescent="0.2">
      <c r="A741" s="11">
        <f>CURRENT_YEAR</f>
        <v>2017</v>
      </c>
      <c r="B741" s="11">
        <f>RRICC</f>
        <v>130500</v>
      </c>
      <c r="C741" s="7">
        <f>RR_ID</f>
        <v>4</v>
      </c>
      <c r="D741" s="1" t="str">
        <f>RR_SHORT_NAME</f>
        <v>BNSF</v>
      </c>
      <c r="E741" s="1" t="str">
        <f>RR_NAME</f>
        <v>Burlington Northern Santa Fe Railroad Company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2017</v>
      </c>
      <c r="B742" s="11">
        <f>RRICC</f>
        <v>130500</v>
      </c>
      <c r="C742" s="7">
        <f>RR_ID</f>
        <v>4</v>
      </c>
      <c r="D742" s="1" t="str">
        <f>RR_SHORT_NAME</f>
        <v>BNSF</v>
      </c>
      <c r="E742" s="1" t="str">
        <f>RR_NAME</f>
        <v>Burlington Northern Santa Fe Railroad Company</v>
      </c>
      <c r="F742" s="1" t="s">
        <v>47742</v>
      </c>
      <c r="G742" s="6">
        <f>E2L111C24</f>
        <v>145797.86295967232</v>
      </c>
    </row>
    <row r="743" spans="1:7" x14ac:dyDescent="0.2">
      <c r="A743" s="11">
        <f>CURRENT_YEAR</f>
        <v>2017</v>
      </c>
      <c r="B743" s="11">
        <f>RRICC</f>
        <v>130500</v>
      </c>
      <c r="C743" s="7">
        <f>RR_ID</f>
        <v>4</v>
      </c>
      <c r="D743" s="1" t="str">
        <f>RR_SHORT_NAME</f>
        <v>BNSF</v>
      </c>
      <c r="E743" s="1" t="str">
        <f>RR_NAME</f>
        <v>Burlington Northern Santa Fe Railroad Company</v>
      </c>
      <c r="F743" s="1" t="s">
        <v>47743</v>
      </c>
      <c r="G743" s="6">
        <f>E2L111C25</f>
        <v>4.0444730814308771</v>
      </c>
    </row>
    <row r="744" spans="1:7" x14ac:dyDescent="0.2">
      <c r="A744" s="11">
        <f>CURRENT_YEAR</f>
        <v>2017</v>
      </c>
      <c r="B744" s="11">
        <f>RRICC</f>
        <v>130500</v>
      </c>
      <c r="C744" s="7">
        <f>RR_ID</f>
        <v>4</v>
      </c>
      <c r="D744" s="1" t="str">
        <f>RR_SHORT_NAME</f>
        <v>BNSF</v>
      </c>
      <c r="E744" s="1" t="str">
        <f>RR_NAME</f>
        <v>Burlington Northern Santa Fe Railroad Company</v>
      </c>
      <c r="F744" s="1" t="s">
        <v>47744</v>
      </c>
      <c r="G744" s="6">
        <f>E2L111C26</f>
        <v>2.2244601947869826</v>
      </c>
    </row>
    <row r="745" spans="1:7" x14ac:dyDescent="0.2">
      <c r="A745" s="11">
        <f>CURRENT_YEAR</f>
        <v>2017</v>
      </c>
      <c r="B745" s="11">
        <f>RRICC</f>
        <v>130500</v>
      </c>
      <c r="C745" s="7">
        <f>RR_ID</f>
        <v>4</v>
      </c>
      <c r="D745" s="1" t="str">
        <f>RR_SHORT_NAME</f>
        <v>BNSF</v>
      </c>
      <c r="E745" s="1" t="str">
        <f>RR_NAME</f>
        <v>Burlington Northern Santa Fe Railroad Company</v>
      </c>
      <c r="F745" s="1" t="s">
        <v>47745</v>
      </c>
      <c r="G745" s="6">
        <f>E2L111C27</f>
        <v>6.066709622146317</v>
      </c>
    </row>
    <row r="746" spans="1:7" x14ac:dyDescent="0.2">
      <c r="A746" s="11">
        <f>CURRENT_YEAR</f>
        <v>2017</v>
      </c>
      <c r="B746" s="11">
        <f>RRICC</f>
        <v>130500</v>
      </c>
      <c r="C746" s="7">
        <f>RR_ID</f>
        <v>4</v>
      </c>
      <c r="D746" s="1" t="str">
        <f>RR_SHORT_NAME</f>
        <v>BNSF</v>
      </c>
      <c r="E746" s="1" t="str">
        <f>RR_NAME</f>
        <v>Burlington Northern Santa Fe Railroad Company</v>
      </c>
      <c r="F746" s="1" t="s">
        <v>47746</v>
      </c>
      <c r="G746" s="6">
        <f>E2L111C28</f>
        <v>4.8533676977170535</v>
      </c>
    </row>
    <row r="747" spans="1:7" x14ac:dyDescent="0.2">
      <c r="A747" s="11">
        <f>CURRENT_YEAR</f>
        <v>2017</v>
      </c>
      <c r="B747" s="11">
        <f>RRICC</f>
        <v>130500</v>
      </c>
      <c r="C747" s="7">
        <f>RR_ID</f>
        <v>4</v>
      </c>
      <c r="D747" s="1" t="str">
        <f>RR_SHORT_NAME</f>
        <v>BNSF</v>
      </c>
      <c r="E747" s="1" t="str">
        <f>RR_NAME</f>
        <v>Burlington Northern Santa Fe Railroad Company</v>
      </c>
      <c r="F747" s="1" t="s">
        <v>47747</v>
      </c>
      <c r="G747" s="6">
        <f>E2L111C29</f>
        <v>1.0111182703577195</v>
      </c>
    </row>
    <row r="748" spans="1:7" x14ac:dyDescent="0.2">
      <c r="A748" s="11">
        <f>CURRENT_YEAR</f>
        <v>2017</v>
      </c>
      <c r="B748" s="11">
        <f>RRICC</f>
        <v>130500</v>
      </c>
      <c r="C748" s="7">
        <f>RR_ID</f>
        <v>4</v>
      </c>
      <c r="D748" s="1" t="str">
        <f>RR_SHORT_NAME</f>
        <v>BNSF</v>
      </c>
      <c r="E748" s="1" t="str">
        <f>RR_NAME</f>
        <v>Burlington Northern Santa Fe Railroad Company</v>
      </c>
      <c r="F748" s="1" t="s">
        <v>47748</v>
      </c>
      <c r="G748" s="6">
        <f>E2L112C1</f>
        <v>53.4</v>
      </c>
    </row>
    <row r="749" spans="1:7" x14ac:dyDescent="0.2">
      <c r="A749" s="11">
        <f>CURRENT_YEAR</f>
        <v>2017</v>
      </c>
      <c r="B749" s="11">
        <f>RRICC</f>
        <v>130500</v>
      </c>
      <c r="C749" s="7">
        <f>RR_ID</f>
        <v>4</v>
      </c>
      <c r="D749" s="1" t="str">
        <f>RR_SHORT_NAME</f>
        <v>BNSF</v>
      </c>
      <c r="E749" s="1" t="str">
        <f>RR_NAME</f>
        <v>Burlington Northern Santa Fe Railroad Company</v>
      </c>
      <c r="F749" s="1" t="s">
        <v>47749</v>
      </c>
      <c r="G749" s="6">
        <f>E2L112C2</f>
        <v>1.3356548013855112</v>
      </c>
    </row>
    <row r="750" spans="1:7" x14ac:dyDescent="0.2">
      <c r="A750" s="11">
        <f>CURRENT_YEAR</f>
        <v>2017</v>
      </c>
      <c r="B750" s="11">
        <f>RRICC</f>
        <v>130500</v>
      </c>
      <c r="C750" s="7">
        <f>RR_ID</f>
        <v>4</v>
      </c>
      <c r="D750" s="1" t="str">
        <f>RR_SHORT_NAME</f>
        <v>BNSF</v>
      </c>
      <c r="E750" s="1" t="str">
        <f>RR_NAME</f>
        <v>Burlington Northern Santa Fe Railroad Company</v>
      </c>
      <c r="F750" s="1" t="s">
        <v>47750</v>
      </c>
      <c r="G750" s="6">
        <f>E2L112C3</f>
        <v>1.297562129377777</v>
      </c>
    </row>
    <row r="751" spans="1:7" x14ac:dyDescent="0.2">
      <c r="A751" s="11">
        <f>CURRENT_YEAR</f>
        <v>2017</v>
      </c>
      <c r="B751" s="11">
        <f>RRICC</f>
        <v>130500</v>
      </c>
      <c r="C751" s="7">
        <f>RR_ID</f>
        <v>4</v>
      </c>
      <c r="D751" s="1" t="str">
        <f>RR_SHORT_NAME</f>
        <v>BNSF</v>
      </c>
      <c r="E751" s="1" t="str">
        <f>RR_NAME</f>
        <v>Burlington Northern Santa Fe Railroad Company</v>
      </c>
      <c r="F751" s="1" t="s">
        <v>47751</v>
      </c>
      <c r="G751" s="6">
        <f>E2L112C4</f>
        <v>1.3026119749305118</v>
      </c>
    </row>
    <row r="752" spans="1:7" x14ac:dyDescent="0.2">
      <c r="A752" s="11">
        <f>CURRENT_YEAR</f>
        <v>2017</v>
      </c>
      <c r="B752" s="11">
        <f>RRICC</f>
        <v>130500</v>
      </c>
      <c r="C752" s="7">
        <f>RR_ID</f>
        <v>4</v>
      </c>
      <c r="D752" s="1" t="str">
        <f>RR_SHORT_NAME</f>
        <v>BNSF</v>
      </c>
      <c r="E752" s="1" t="str">
        <f>RR_NAME</f>
        <v>Burlington Northern Santa Fe Railroad Company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2017</v>
      </c>
      <c r="B753" s="11">
        <f>RRICC</f>
        <v>130500</v>
      </c>
      <c r="C753" s="7">
        <f>RR_ID</f>
        <v>4</v>
      </c>
      <c r="D753" s="1" t="str">
        <f>RR_SHORT_NAME</f>
        <v>BNSF</v>
      </c>
      <c r="E753" s="1" t="str">
        <f>RR_NAME</f>
        <v>Burlington Northern Santa Fe Railroad Company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2017</v>
      </c>
      <c r="B754" s="11">
        <f>RRICC</f>
        <v>130500</v>
      </c>
      <c r="C754" s="7">
        <f>RR_ID</f>
        <v>4</v>
      </c>
      <c r="D754" s="1" t="str">
        <f>RR_SHORT_NAME</f>
        <v>BNSF</v>
      </c>
      <c r="E754" s="1" t="str">
        <f>RR_NAME</f>
        <v>Burlington Northern Santa Fe Railroad Company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2017</v>
      </c>
      <c r="B755" s="11">
        <f>RRICC</f>
        <v>130500</v>
      </c>
      <c r="C755" s="7">
        <f>RR_ID</f>
        <v>4</v>
      </c>
      <c r="D755" s="1" t="str">
        <f>RR_SHORT_NAME</f>
        <v>BNSF</v>
      </c>
      <c r="E755" s="1" t="str">
        <f>RR_NAME</f>
        <v>Burlington Northern Santa Fe Railroad Company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2017</v>
      </c>
      <c r="B756" s="11">
        <f>RRICC</f>
        <v>130500</v>
      </c>
      <c r="C756" s="7">
        <f>RR_ID</f>
        <v>4</v>
      </c>
      <c r="D756" s="1" t="str">
        <f>RR_SHORT_NAME</f>
        <v>BNSF</v>
      </c>
      <c r="E756" s="1" t="str">
        <f>RR_NAME</f>
        <v>Burlington Northern Santa Fe Railroad Company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2017</v>
      </c>
      <c r="B757" s="11">
        <f>RRICC</f>
        <v>130500</v>
      </c>
      <c r="C757" s="7">
        <f>RR_ID</f>
        <v>4</v>
      </c>
      <c r="D757" s="1" t="str">
        <f>RR_SHORT_NAME</f>
        <v>BNSF</v>
      </c>
      <c r="E757" s="1" t="str">
        <f>RR_NAME</f>
        <v>Burlington Northern Santa Fe Railroad Company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2017</v>
      </c>
      <c r="B758" s="11">
        <f>RRICC</f>
        <v>130500</v>
      </c>
      <c r="C758" s="7">
        <f>RR_ID</f>
        <v>4</v>
      </c>
      <c r="D758" s="1" t="str">
        <f>RR_SHORT_NAME</f>
        <v>BNSF</v>
      </c>
      <c r="E758" s="1" t="str">
        <f>RR_NAME</f>
        <v>Burlington Northern Santa Fe Railroad Company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2017</v>
      </c>
      <c r="B759" s="11">
        <f>RRICC</f>
        <v>130500</v>
      </c>
      <c r="C759" s="7">
        <f>RR_ID</f>
        <v>4</v>
      </c>
      <c r="D759" s="1" t="str">
        <f>RR_SHORT_NAME</f>
        <v>BNSF</v>
      </c>
      <c r="E759" s="1" t="str">
        <f>RR_NAME</f>
        <v>Burlington Northern Santa Fe Railroad Company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2017</v>
      </c>
      <c r="B760" s="11">
        <f>RRICC</f>
        <v>130500</v>
      </c>
      <c r="C760" s="7">
        <f>RR_ID</f>
        <v>4</v>
      </c>
      <c r="D760" s="1" t="str">
        <f>RR_SHORT_NAME</f>
        <v>BNSF</v>
      </c>
      <c r="E760" s="1" t="str">
        <f>RR_NAME</f>
        <v>Burlington Northern Santa Fe Railroad Company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2017</v>
      </c>
      <c r="B761" s="11">
        <f>RRICC</f>
        <v>130500</v>
      </c>
      <c r="C761" s="7">
        <f>RR_ID</f>
        <v>4</v>
      </c>
      <c r="D761" s="1" t="str">
        <f>RR_SHORT_NAME</f>
        <v>BNSF</v>
      </c>
      <c r="E761" s="1" t="str">
        <f>RR_NAME</f>
        <v>Burlington Northern Santa Fe Railroad Company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2017</v>
      </c>
      <c r="B762" s="11">
        <f>RRICC</f>
        <v>130500</v>
      </c>
      <c r="C762" s="7">
        <f>RR_ID</f>
        <v>4</v>
      </c>
      <c r="D762" s="1" t="str">
        <f>RR_SHORT_NAME</f>
        <v>BNSF</v>
      </c>
      <c r="E762" s="1" t="str">
        <f>RR_NAME</f>
        <v>Burlington Northern Santa Fe Railroad Company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2017</v>
      </c>
      <c r="B763" s="11">
        <f>RRICC</f>
        <v>130500</v>
      </c>
      <c r="C763" s="7">
        <f>RR_ID</f>
        <v>4</v>
      </c>
      <c r="D763" s="1" t="str">
        <f>RR_SHORT_NAME</f>
        <v>BNSF</v>
      </c>
      <c r="E763" s="1" t="str">
        <f>RR_NAME</f>
        <v>Burlington Northern Santa Fe Railroad Company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2017</v>
      </c>
      <c r="B764" s="11">
        <f>RRICC</f>
        <v>130500</v>
      </c>
      <c r="C764" s="7">
        <f>RR_ID</f>
        <v>4</v>
      </c>
      <c r="D764" s="1" t="str">
        <f>RR_SHORT_NAME</f>
        <v>BNSF</v>
      </c>
      <c r="E764" s="1" t="str">
        <f>RR_NAME</f>
        <v>Burlington Northern Santa Fe Railroad Company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2017</v>
      </c>
      <c r="B765" s="11">
        <f>RRICC</f>
        <v>130500</v>
      </c>
      <c r="C765" s="7">
        <f>RR_ID</f>
        <v>4</v>
      </c>
      <c r="D765" s="1" t="str">
        <f>RR_SHORT_NAME</f>
        <v>BNSF</v>
      </c>
      <c r="E765" s="1" t="str">
        <f>RR_NAME</f>
        <v>Burlington Northern Santa Fe Railroad Company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2017</v>
      </c>
      <c r="B766" s="11">
        <f>RRICC</f>
        <v>130500</v>
      </c>
      <c r="C766" s="7">
        <f>RR_ID</f>
        <v>4</v>
      </c>
      <c r="D766" s="1" t="str">
        <f>RR_SHORT_NAME</f>
        <v>BNSF</v>
      </c>
      <c r="E766" s="1" t="str">
        <f>RR_NAME</f>
        <v>Burlington Northern Santa Fe Railroad Company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2017</v>
      </c>
      <c r="B767" s="11">
        <f>RRICC</f>
        <v>130500</v>
      </c>
      <c r="C767" s="7">
        <f>RR_ID</f>
        <v>4</v>
      </c>
      <c r="D767" s="1" t="str">
        <f>RR_SHORT_NAME</f>
        <v>BNSF</v>
      </c>
      <c r="E767" s="1" t="str">
        <f>RR_NAME</f>
        <v>Burlington Northern Santa Fe Railroad Company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2017</v>
      </c>
      <c r="B768" s="11">
        <f>RRICC</f>
        <v>130500</v>
      </c>
      <c r="C768" s="7">
        <f>RR_ID</f>
        <v>4</v>
      </c>
      <c r="D768" s="1" t="str">
        <f>RR_SHORT_NAME</f>
        <v>BNSF</v>
      </c>
      <c r="E768" s="1" t="str">
        <f>RR_NAME</f>
        <v>Burlington Northern Santa Fe Railroad Company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2017</v>
      </c>
      <c r="B769" s="11">
        <f>RRICC</f>
        <v>130500</v>
      </c>
      <c r="C769" s="7">
        <f>RR_ID</f>
        <v>4</v>
      </c>
      <c r="D769" s="1" t="str">
        <f>RR_SHORT_NAME</f>
        <v>BNSF</v>
      </c>
      <c r="E769" s="1" t="str">
        <f>RR_NAME</f>
        <v>Burlington Northern Santa Fe Railroad Company</v>
      </c>
      <c r="F769" s="1" t="s">
        <v>47769</v>
      </c>
      <c r="G769" s="6">
        <f>E2L112C22</f>
        <v>456.98231543909395</v>
      </c>
    </row>
    <row r="770" spans="1:7" x14ac:dyDescent="0.2">
      <c r="A770" s="11">
        <f>CURRENT_YEAR</f>
        <v>2017</v>
      </c>
      <c r="B770" s="11">
        <f>RRICC</f>
        <v>130500</v>
      </c>
      <c r="C770" s="7">
        <f>RR_ID</f>
        <v>4</v>
      </c>
      <c r="D770" s="1" t="str">
        <f>RR_SHORT_NAME</f>
        <v>BNSF</v>
      </c>
      <c r="E770" s="1" t="str">
        <f>RR_NAME</f>
        <v>Burlington Northern Santa Fe Railroad Company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2017</v>
      </c>
      <c r="B771" s="11">
        <f>RRICC</f>
        <v>130500</v>
      </c>
      <c r="C771" s="7">
        <f>RR_ID</f>
        <v>4</v>
      </c>
      <c r="D771" s="1" t="str">
        <f>RR_SHORT_NAME</f>
        <v>BNSF</v>
      </c>
      <c r="E771" s="1" t="str">
        <f>RR_NAME</f>
        <v>Burlington Northern Santa Fe Railroad Company</v>
      </c>
      <c r="F771" s="1" t="s">
        <v>47771</v>
      </c>
      <c r="G771" s="6">
        <f>E2L112C24</f>
        <v>6180.6690210609222</v>
      </c>
    </row>
    <row r="772" spans="1:7" x14ac:dyDescent="0.2">
      <c r="A772" s="11">
        <f>CURRENT_YEAR</f>
        <v>2017</v>
      </c>
      <c r="B772" s="11">
        <f>RRICC</f>
        <v>130500</v>
      </c>
      <c r="C772" s="7">
        <f>RR_ID</f>
        <v>4</v>
      </c>
      <c r="D772" s="1" t="str">
        <f>RR_SHORT_NAME</f>
        <v>BNSF</v>
      </c>
      <c r="E772" s="1" t="str">
        <f>RR_NAME</f>
        <v>Burlington Northern Santa Fe Railroad Company</v>
      </c>
      <c r="F772" s="1" t="s">
        <v>47772</v>
      </c>
      <c r="G772" s="6">
        <f>E2L112C25</f>
        <v>4.0444730814308771</v>
      </c>
    </row>
    <row r="773" spans="1:7" x14ac:dyDescent="0.2">
      <c r="A773" s="11">
        <f>CURRENT_YEAR</f>
        <v>2017</v>
      </c>
      <c r="B773" s="11">
        <f>RRICC</f>
        <v>130500</v>
      </c>
      <c r="C773" s="7">
        <f>RR_ID</f>
        <v>4</v>
      </c>
      <c r="D773" s="1" t="str">
        <f>RR_SHORT_NAME</f>
        <v>BNSF</v>
      </c>
      <c r="E773" s="1" t="str">
        <f>RR_NAME</f>
        <v>Burlington Northern Santa Fe Railroad Company</v>
      </c>
      <c r="F773" s="1" t="s">
        <v>47773</v>
      </c>
      <c r="G773" s="6">
        <f>E2L112C26</f>
        <v>2.2244601947869826</v>
      </c>
    </row>
    <row r="774" spans="1:7" x14ac:dyDescent="0.2">
      <c r="A774" s="11">
        <f>CURRENT_YEAR</f>
        <v>2017</v>
      </c>
      <c r="B774" s="11">
        <f>RRICC</f>
        <v>130500</v>
      </c>
      <c r="C774" s="7">
        <f>RR_ID</f>
        <v>4</v>
      </c>
      <c r="D774" s="1" t="str">
        <f>RR_SHORT_NAME</f>
        <v>BNSF</v>
      </c>
      <c r="E774" s="1" t="str">
        <f>RR_NAME</f>
        <v>Burlington Northern Santa Fe Railroad Company</v>
      </c>
      <c r="F774" s="1" t="s">
        <v>47774</v>
      </c>
      <c r="G774" s="6">
        <f>E2L112C27</f>
        <v>6.066709622146317</v>
      </c>
    </row>
    <row r="775" spans="1:7" x14ac:dyDescent="0.2">
      <c r="A775" s="11">
        <f>CURRENT_YEAR</f>
        <v>2017</v>
      </c>
      <c r="B775" s="11">
        <f>RRICC</f>
        <v>130500</v>
      </c>
      <c r="C775" s="7">
        <f>RR_ID</f>
        <v>4</v>
      </c>
      <c r="D775" s="1" t="str">
        <f>RR_SHORT_NAME</f>
        <v>BNSF</v>
      </c>
      <c r="E775" s="1" t="str">
        <f>RR_NAME</f>
        <v>Burlington Northern Santa Fe Railroad Company</v>
      </c>
      <c r="F775" s="1" t="s">
        <v>47775</v>
      </c>
      <c r="G775" s="6">
        <f>E2L112C28</f>
        <v>4.8533676977170535</v>
      </c>
    </row>
    <row r="776" spans="1:7" x14ac:dyDescent="0.2">
      <c r="A776" s="11">
        <f>CURRENT_YEAR</f>
        <v>2017</v>
      </c>
      <c r="B776" s="11">
        <f>RRICC</f>
        <v>130500</v>
      </c>
      <c r="C776" s="7">
        <f>RR_ID</f>
        <v>4</v>
      </c>
      <c r="D776" s="1" t="str">
        <f>RR_SHORT_NAME</f>
        <v>BNSF</v>
      </c>
      <c r="E776" s="1" t="str">
        <f>RR_NAME</f>
        <v>Burlington Northern Santa Fe Railroad Company</v>
      </c>
      <c r="F776" s="1" t="s">
        <v>47776</v>
      </c>
      <c r="G776" s="6">
        <f>E2L112C29</f>
        <v>1.0111182703577195</v>
      </c>
    </row>
    <row r="777" spans="1:7" x14ac:dyDescent="0.2">
      <c r="A777" s="11">
        <f>CURRENT_YEAR</f>
        <v>2017</v>
      </c>
      <c r="B777" s="11">
        <f>RRICC</f>
        <v>130500</v>
      </c>
      <c r="C777" s="7">
        <f>RR_ID</f>
        <v>4</v>
      </c>
      <c r="D777" s="1" t="str">
        <f>RR_SHORT_NAME</f>
        <v>BNSF</v>
      </c>
      <c r="E777" s="1" t="str">
        <f>RR_NAME</f>
        <v>Burlington Northern Santa Fe Railroad Company</v>
      </c>
      <c r="F777" s="1" t="s">
        <v>47777</v>
      </c>
      <c r="G777" s="6">
        <f>E2L113C1</f>
        <v>32.200000000000003</v>
      </c>
    </row>
    <row r="778" spans="1:7" x14ac:dyDescent="0.2">
      <c r="A778" s="11">
        <f>CURRENT_YEAR</f>
        <v>2017</v>
      </c>
      <c r="B778" s="11">
        <f>RRICC</f>
        <v>130500</v>
      </c>
      <c r="C778" s="7">
        <f>RR_ID</f>
        <v>4</v>
      </c>
      <c r="D778" s="1" t="str">
        <f>RR_SHORT_NAME</f>
        <v>BNSF</v>
      </c>
      <c r="E778" s="1" t="str">
        <f>RR_NAME</f>
        <v>Burlington Northern Santa Fe Railroad Company</v>
      </c>
      <c r="F778" s="1" t="s">
        <v>47778</v>
      </c>
      <c r="G778" s="6">
        <f>E2L113C2</f>
        <v>3.5704697986577183</v>
      </c>
    </row>
    <row r="779" spans="1:7" x14ac:dyDescent="0.2">
      <c r="A779" s="11">
        <f>CURRENT_YEAR</f>
        <v>2017</v>
      </c>
      <c r="B779" s="11">
        <f>RRICC</f>
        <v>130500</v>
      </c>
      <c r="C779" s="7">
        <f>RR_ID</f>
        <v>4</v>
      </c>
      <c r="D779" s="1" t="str">
        <f>RR_SHORT_NAME</f>
        <v>BNSF</v>
      </c>
      <c r="E779" s="1" t="str">
        <f>RR_NAME</f>
        <v>Burlington Northern Santa Fe Railroad Company</v>
      </c>
      <c r="F779" s="1" t="s">
        <v>47779</v>
      </c>
      <c r="G779" s="6">
        <f>E2L113C3</f>
        <v>2.6449438202247189</v>
      </c>
    </row>
    <row r="780" spans="1:7" x14ac:dyDescent="0.2">
      <c r="A780" s="11">
        <f>CURRENT_YEAR</f>
        <v>2017</v>
      </c>
      <c r="B780" s="11">
        <f>RRICC</f>
        <v>130500</v>
      </c>
      <c r="C780" s="7">
        <f>RR_ID</f>
        <v>4</v>
      </c>
      <c r="D780" s="1" t="str">
        <f>RR_SHORT_NAME</f>
        <v>BNSF</v>
      </c>
      <c r="E780" s="1" t="str">
        <f>RR_NAME</f>
        <v>Burlington Northern Santa Fe Railroad Company</v>
      </c>
      <c r="F780" s="1" t="s">
        <v>47780</v>
      </c>
      <c r="G780" s="6">
        <f>E2L113C4</f>
        <v>2.8771043771043772</v>
      </c>
    </row>
    <row r="781" spans="1:7" x14ac:dyDescent="0.2">
      <c r="A781" s="11">
        <f>CURRENT_YEAR</f>
        <v>2017</v>
      </c>
      <c r="B781" s="11">
        <f>RRICC</f>
        <v>130500</v>
      </c>
      <c r="C781" s="7">
        <f>RR_ID</f>
        <v>4</v>
      </c>
      <c r="D781" s="1" t="str">
        <f>RR_SHORT_NAME</f>
        <v>BNSF</v>
      </c>
      <c r="E781" s="1" t="str">
        <f>RR_NAME</f>
        <v>Burlington Northern Santa Fe Railroad Company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2017</v>
      </c>
      <c r="B782" s="11">
        <f>RRICC</f>
        <v>130500</v>
      </c>
      <c r="C782" s="7">
        <f>RR_ID</f>
        <v>4</v>
      </c>
      <c r="D782" s="1" t="str">
        <f>RR_SHORT_NAME</f>
        <v>BNSF</v>
      </c>
      <c r="E782" s="1" t="str">
        <f>RR_NAME</f>
        <v>Burlington Northern Santa Fe Railroad Company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2017</v>
      </c>
      <c r="B783" s="11">
        <f>RRICC</f>
        <v>130500</v>
      </c>
      <c r="C783" s="7">
        <f>RR_ID</f>
        <v>4</v>
      </c>
      <c r="D783" s="1" t="str">
        <f>RR_SHORT_NAME</f>
        <v>BNSF</v>
      </c>
      <c r="E783" s="1" t="str">
        <f>RR_NAME</f>
        <v>Burlington Northern Santa Fe Railroad Company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2017</v>
      </c>
      <c r="B784" s="11">
        <f>RRICC</f>
        <v>130500</v>
      </c>
      <c r="C784" s="7">
        <f>RR_ID</f>
        <v>4</v>
      </c>
      <c r="D784" s="1" t="str">
        <f>RR_SHORT_NAME</f>
        <v>BNSF</v>
      </c>
      <c r="E784" s="1" t="str">
        <f>RR_NAME</f>
        <v>Burlington Northern Santa Fe Railroad Company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2017</v>
      </c>
      <c r="B785" s="11">
        <f>RRICC</f>
        <v>130500</v>
      </c>
      <c r="C785" s="7">
        <f>RR_ID</f>
        <v>4</v>
      </c>
      <c r="D785" s="1" t="str">
        <f>RR_SHORT_NAME</f>
        <v>BNSF</v>
      </c>
      <c r="E785" s="1" t="str">
        <f>RR_NAME</f>
        <v>Burlington Northern Santa Fe Railroad Company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2017</v>
      </c>
      <c r="B786" s="11">
        <f>RRICC</f>
        <v>130500</v>
      </c>
      <c r="C786" s="7">
        <f>RR_ID</f>
        <v>4</v>
      </c>
      <c r="D786" s="1" t="str">
        <f>RR_SHORT_NAME</f>
        <v>BNSF</v>
      </c>
      <c r="E786" s="1" t="str">
        <f>RR_NAME</f>
        <v>Burlington Northern Santa Fe Railroad Company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2017</v>
      </c>
      <c r="B787" s="11">
        <f>RRICC</f>
        <v>130500</v>
      </c>
      <c r="C787" s="7">
        <f>RR_ID</f>
        <v>4</v>
      </c>
      <c r="D787" s="1" t="str">
        <f>RR_SHORT_NAME</f>
        <v>BNSF</v>
      </c>
      <c r="E787" s="1" t="str">
        <f>RR_NAME</f>
        <v>Burlington Northern Santa Fe Railroad Company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2017</v>
      </c>
      <c r="B788" s="11">
        <f>RRICC</f>
        <v>130500</v>
      </c>
      <c r="C788" s="7">
        <f>RR_ID</f>
        <v>4</v>
      </c>
      <c r="D788" s="1" t="str">
        <f>RR_SHORT_NAME</f>
        <v>BNSF</v>
      </c>
      <c r="E788" s="1" t="str">
        <f>RR_NAME</f>
        <v>Burlington Northern Santa Fe Railroad Company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2017</v>
      </c>
      <c r="B789" s="11">
        <f>RRICC</f>
        <v>130500</v>
      </c>
      <c r="C789" s="7">
        <f>RR_ID</f>
        <v>4</v>
      </c>
      <c r="D789" s="1" t="str">
        <f>RR_SHORT_NAME</f>
        <v>BNSF</v>
      </c>
      <c r="E789" s="1" t="str">
        <f>RR_NAME</f>
        <v>Burlington Northern Santa Fe Railroad Company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2017</v>
      </c>
      <c r="B790" s="11">
        <f>RRICC</f>
        <v>130500</v>
      </c>
      <c r="C790" s="7">
        <f>RR_ID</f>
        <v>4</v>
      </c>
      <c r="D790" s="1" t="str">
        <f>RR_SHORT_NAME</f>
        <v>BNSF</v>
      </c>
      <c r="E790" s="1" t="str">
        <f>RR_NAME</f>
        <v>Burlington Northern Santa Fe Railroad Company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2017</v>
      </c>
      <c r="B791" s="11">
        <f>RRICC</f>
        <v>130500</v>
      </c>
      <c r="C791" s="7">
        <f>RR_ID</f>
        <v>4</v>
      </c>
      <c r="D791" s="1" t="str">
        <f>RR_SHORT_NAME</f>
        <v>BNSF</v>
      </c>
      <c r="E791" s="1" t="str">
        <f>RR_NAME</f>
        <v>Burlington Northern Santa Fe Railroad Company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2017</v>
      </c>
      <c r="B792" s="11">
        <f>RRICC</f>
        <v>130500</v>
      </c>
      <c r="C792" s="7">
        <f>RR_ID</f>
        <v>4</v>
      </c>
      <c r="D792" s="1" t="str">
        <f>RR_SHORT_NAME</f>
        <v>BNSF</v>
      </c>
      <c r="E792" s="1" t="str">
        <f>RR_NAME</f>
        <v>Burlington Northern Santa Fe Railroad Company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2017</v>
      </c>
      <c r="B793" s="11">
        <f>RRICC</f>
        <v>130500</v>
      </c>
      <c r="C793" s="7">
        <f>RR_ID</f>
        <v>4</v>
      </c>
      <c r="D793" s="1" t="str">
        <f>RR_SHORT_NAME</f>
        <v>BNSF</v>
      </c>
      <c r="E793" s="1" t="str">
        <f>RR_NAME</f>
        <v>Burlington Northern Santa Fe Railroad Company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2017</v>
      </c>
      <c r="B794" s="11">
        <f>RRICC</f>
        <v>130500</v>
      </c>
      <c r="C794" s="7">
        <f>RR_ID</f>
        <v>4</v>
      </c>
      <c r="D794" s="1" t="str">
        <f>RR_SHORT_NAME</f>
        <v>BNSF</v>
      </c>
      <c r="E794" s="1" t="str">
        <f>RR_NAME</f>
        <v>Burlington Northern Santa Fe Railroad Company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2017</v>
      </c>
      <c r="B795" s="11">
        <f>RRICC</f>
        <v>130500</v>
      </c>
      <c r="C795" s="7">
        <f>RR_ID</f>
        <v>4</v>
      </c>
      <c r="D795" s="1" t="str">
        <f>RR_SHORT_NAME</f>
        <v>BNSF</v>
      </c>
      <c r="E795" s="1" t="str">
        <f>RR_NAME</f>
        <v>Burlington Northern Santa Fe Railroad Company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2017</v>
      </c>
      <c r="B796" s="11">
        <f>RRICC</f>
        <v>130500</v>
      </c>
      <c r="C796" s="7">
        <f>RR_ID</f>
        <v>4</v>
      </c>
      <c r="D796" s="1" t="str">
        <f>RR_SHORT_NAME</f>
        <v>BNSF</v>
      </c>
      <c r="E796" s="1" t="str">
        <f>RR_NAME</f>
        <v>Burlington Northern Santa Fe Railroad Company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2017</v>
      </c>
      <c r="B797" s="11">
        <f>RRICC</f>
        <v>130500</v>
      </c>
      <c r="C797" s="7">
        <f>RR_ID</f>
        <v>4</v>
      </c>
      <c r="D797" s="1" t="str">
        <f>RR_SHORT_NAME</f>
        <v>BNSF</v>
      </c>
      <c r="E797" s="1" t="str">
        <f>RR_NAME</f>
        <v>Burlington Northern Santa Fe Railroad Company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2017</v>
      </c>
      <c r="B798" s="11">
        <f>RRICC</f>
        <v>130500</v>
      </c>
      <c r="C798" s="7">
        <f>RR_ID</f>
        <v>4</v>
      </c>
      <c r="D798" s="1" t="str">
        <f>RR_SHORT_NAME</f>
        <v>BNSF</v>
      </c>
      <c r="E798" s="1" t="str">
        <f>RR_NAME</f>
        <v>Burlington Northern Santa Fe Railroad Company</v>
      </c>
      <c r="F798" s="1" t="s">
        <v>47798</v>
      </c>
      <c r="G798" s="6">
        <f>E2L113C22</f>
        <v>456.98231543909395</v>
      </c>
    </row>
    <row r="799" spans="1:7" x14ac:dyDescent="0.2">
      <c r="A799" s="11">
        <f>CURRENT_YEAR</f>
        <v>2017</v>
      </c>
      <c r="B799" s="11">
        <f>RRICC</f>
        <v>130500</v>
      </c>
      <c r="C799" s="7">
        <f>RR_ID</f>
        <v>4</v>
      </c>
      <c r="D799" s="1" t="str">
        <f>RR_SHORT_NAME</f>
        <v>BNSF</v>
      </c>
      <c r="E799" s="1" t="str">
        <f>RR_NAME</f>
        <v>Burlington Northern Santa Fe Railroad Company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2017</v>
      </c>
      <c r="B800" s="11">
        <f>RRICC</f>
        <v>130500</v>
      </c>
      <c r="C800" s="7">
        <f>RR_ID</f>
        <v>4</v>
      </c>
      <c r="D800" s="1" t="str">
        <f>RR_SHORT_NAME</f>
        <v>BNSF</v>
      </c>
      <c r="E800" s="1" t="str">
        <f>RR_NAME</f>
        <v>Burlington Northern Santa Fe Railroad Company</v>
      </c>
      <c r="F800" s="1" t="s">
        <v>47800</v>
      </c>
      <c r="G800" s="6">
        <f>E2L113C24</f>
        <v>517.96302755493548</v>
      </c>
    </row>
    <row r="801" spans="1:7" x14ac:dyDescent="0.2">
      <c r="A801" s="11">
        <f>CURRENT_YEAR</f>
        <v>2017</v>
      </c>
      <c r="B801" s="11">
        <f>RRICC</f>
        <v>130500</v>
      </c>
      <c r="C801" s="7">
        <f>RR_ID</f>
        <v>4</v>
      </c>
      <c r="D801" s="1" t="str">
        <f>RR_SHORT_NAME</f>
        <v>BNSF</v>
      </c>
      <c r="E801" s="1" t="str">
        <f>RR_NAME</f>
        <v>Burlington Northern Santa Fe Railroad Company</v>
      </c>
      <c r="F801" s="1" t="s">
        <v>47801</v>
      </c>
      <c r="G801" s="6">
        <f>E2L113C25</f>
        <v>4.044473081430878</v>
      </c>
    </row>
    <row r="802" spans="1:7" x14ac:dyDescent="0.2">
      <c r="A802" s="11">
        <f>CURRENT_YEAR</f>
        <v>2017</v>
      </c>
      <c r="B802" s="11">
        <f>RRICC</f>
        <v>130500</v>
      </c>
      <c r="C802" s="7">
        <f>RR_ID</f>
        <v>4</v>
      </c>
      <c r="D802" s="1" t="str">
        <f>RR_SHORT_NAME</f>
        <v>BNSF</v>
      </c>
      <c r="E802" s="1" t="str">
        <f>RR_NAME</f>
        <v>Burlington Northern Santa Fe Railroad Company</v>
      </c>
      <c r="F802" s="1" t="s">
        <v>47802</v>
      </c>
      <c r="G802" s="6">
        <f>E2L113C26</f>
        <v>2.2244601947869831</v>
      </c>
    </row>
    <row r="803" spans="1:7" x14ac:dyDescent="0.2">
      <c r="A803" s="11">
        <f>CURRENT_YEAR</f>
        <v>2017</v>
      </c>
      <c r="B803" s="11">
        <f>RRICC</f>
        <v>130500</v>
      </c>
      <c r="C803" s="7">
        <f>RR_ID</f>
        <v>4</v>
      </c>
      <c r="D803" s="1" t="str">
        <f>RR_SHORT_NAME</f>
        <v>BNSF</v>
      </c>
      <c r="E803" s="1" t="str">
        <f>RR_NAME</f>
        <v>Burlington Northern Santa Fe Railroad Company</v>
      </c>
      <c r="F803" s="1" t="s">
        <v>47803</v>
      </c>
      <c r="G803" s="6">
        <f>E2L113C27</f>
        <v>6.066709622146317</v>
      </c>
    </row>
    <row r="804" spans="1:7" x14ac:dyDescent="0.2">
      <c r="A804" s="11">
        <f>CURRENT_YEAR</f>
        <v>2017</v>
      </c>
      <c r="B804" s="11">
        <f>RRICC</f>
        <v>130500</v>
      </c>
      <c r="C804" s="7">
        <f>RR_ID</f>
        <v>4</v>
      </c>
      <c r="D804" s="1" t="str">
        <f>RR_SHORT_NAME</f>
        <v>BNSF</v>
      </c>
      <c r="E804" s="1" t="str">
        <f>RR_NAME</f>
        <v>Burlington Northern Santa Fe Railroad Company</v>
      </c>
      <c r="F804" s="1" t="s">
        <v>47804</v>
      </c>
      <c r="G804" s="6">
        <f>E2L113C28</f>
        <v>4.8533676977170543</v>
      </c>
    </row>
    <row r="805" spans="1:7" x14ac:dyDescent="0.2">
      <c r="A805" s="11">
        <f>CURRENT_YEAR</f>
        <v>2017</v>
      </c>
      <c r="B805" s="11">
        <f>RRICC</f>
        <v>130500</v>
      </c>
      <c r="C805" s="7">
        <f>RR_ID</f>
        <v>4</v>
      </c>
      <c r="D805" s="1" t="str">
        <f>RR_SHORT_NAME</f>
        <v>BNSF</v>
      </c>
      <c r="E805" s="1" t="str">
        <f>RR_NAME</f>
        <v>Burlington Northern Santa Fe Railroad Company</v>
      </c>
      <c r="F805" s="1" t="s">
        <v>47805</v>
      </c>
      <c r="G805" s="6">
        <f>E2L113C29</f>
        <v>1.0111182703577195</v>
      </c>
    </row>
    <row r="806" spans="1:7" x14ac:dyDescent="0.2">
      <c r="A806" s="11">
        <f>CURRENT_YEAR</f>
        <v>2017</v>
      </c>
      <c r="B806" s="11">
        <f>RRICC</f>
        <v>130500</v>
      </c>
      <c r="C806" s="7">
        <f>RR_ID</f>
        <v>4</v>
      </c>
      <c r="D806" s="1" t="str">
        <f>RR_SHORT_NAME</f>
        <v>BNSF</v>
      </c>
      <c r="E806" s="1" t="str">
        <f>RR_NAME</f>
        <v>Burlington Northern Santa Fe Railroad Company</v>
      </c>
      <c r="F806" s="1" t="s">
        <v>47806</v>
      </c>
      <c r="G806" s="6">
        <f>E2L114C1</f>
        <v>35.299999999999997</v>
      </c>
    </row>
    <row r="807" spans="1:7" x14ac:dyDescent="0.2">
      <c r="A807" s="11">
        <f>CURRENT_YEAR</f>
        <v>2017</v>
      </c>
      <c r="B807" s="11">
        <f>RRICC</f>
        <v>130500</v>
      </c>
      <c r="C807" s="7">
        <f>RR_ID</f>
        <v>4</v>
      </c>
      <c r="D807" s="1" t="str">
        <f>RR_SHORT_NAME</f>
        <v>BNSF</v>
      </c>
      <c r="E807" s="1" t="str">
        <f>RR_NAME</f>
        <v>Burlington Northern Santa Fe Railroad Company</v>
      </c>
      <c r="F807" s="1" t="s">
        <v>47807</v>
      </c>
      <c r="G807" s="6">
        <f>E2L114C2</f>
        <v>1.9305762543467462</v>
      </c>
    </row>
    <row r="808" spans="1:7" x14ac:dyDescent="0.2">
      <c r="A808" s="11">
        <f>CURRENT_YEAR</f>
        <v>2017</v>
      </c>
      <c r="B808" s="11">
        <f>RRICC</f>
        <v>130500</v>
      </c>
      <c r="C808" s="7">
        <f>RR_ID</f>
        <v>4</v>
      </c>
      <c r="D808" s="1" t="str">
        <f>RR_SHORT_NAME</f>
        <v>BNSF</v>
      </c>
      <c r="E808" s="1" t="str">
        <f>RR_NAME</f>
        <v>Burlington Northern Santa Fe Railroad Company</v>
      </c>
      <c r="F808" s="1" t="s">
        <v>47808</v>
      </c>
      <c r="G808" s="6">
        <f>E2L114C3</f>
        <v>1.8770642784552845</v>
      </c>
    </row>
    <row r="809" spans="1:7" x14ac:dyDescent="0.2">
      <c r="A809" s="11">
        <f>CURRENT_YEAR</f>
        <v>2017</v>
      </c>
      <c r="B809" s="11">
        <f>RRICC</f>
        <v>130500</v>
      </c>
      <c r="C809" s="7">
        <f>RR_ID</f>
        <v>4</v>
      </c>
      <c r="D809" s="1" t="str">
        <f>RR_SHORT_NAME</f>
        <v>BNSF</v>
      </c>
      <c r="E809" s="1" t="str">
        <f>RR_NAME</f>
        <v>Burlington Northern Santa Fe Railroad Company</v>
      </c>
      <c r="F809" s="1" t="s">
        <v>47809</v>
      </c>
      <c r="G809" s="6">
        <f>E2L114C4</f>
        <v>1.9070914868707143</v>
      </c>
    </row>
    <row r="810" spans="1:7" x14ac:dyDescent="0.2">
      <c r="A810" s="11">
        <f>CURRENT_YEAR</f>
        <v>2017</v>
      </c>
      <c r="B810" s="11">
        <f>RRICC</f>
        <v>130500</v>
      </c>
      <c r="C810" s="7">
        <f>RR_ID</f>
        <v>4</v>
      </c>
      <c r="D810" s="1" t="str">
        <f>RR_SHORT_NAME</f>
        <v>BNSF</v>
      </c>
      <c r="E810" s="1" t="str">
        <f>RR_NAME</f>
        <v>Burlington Northern Santa Fe Railroad Company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2017</v>
      </c>
      <c r="B811" s="11">
        <f>RRICC</f>
        <v>130500</v>
      </c>
      <c r="C811" s="7">
        <f>RR_ID</f>
        <v>4</v>
      </c>
      <c r="D811" s="1" t="str">
        <f>RR_SHORT_NAME</f>
        <v>BNSF</v>
      </c>
      <c r="E811" s="1" t="str">
        <f>RR_NAME</f>
        <v>Burlington Northern Santa Fe Railroad Company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2017</v>
      </c>
      <c r="B812" s="11">
        <f>RRICC</f>
        <v>130500</v>
      </c>
      <c r="C812" s="7">
        <f>RR_ID</f>
        <v>4</v>
      </c>
      <c r="D812" s="1" t="str">
        <f>RR_SHORT_NAME</f>
        <v>BNSF</v>
      </c>
      <c r="E812" s="1" t="str">
        <f>RR_NAME</f>
        <v>Burlington Northern Santa Fe Railroad Company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2017</v>
      </c>
      <c r="B813" s="11">
        <f>RRICC</f>
        <v>130500</v>
      </c>
      <c r="C813" s="7">
        <f>RR_ID</f>
        <v>4</v>
      </c>
      <c r="D813" s="1" t="str">
        <f>RR_SHORT_NAME</f>
        <v>BNSF</v>
      </c>
      <c r="E813" s="1" t="str">
        <f>RR_NAME</f>
        <v>Burlington Northern Santa Fe Railroad Company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2017</v>
      </c>
      <c r="B814" s="11">
        <f>RRICC</f>
        <v>130500</v>
      </c>
      <c r="C814" s="7">
        <f>RR_ID</f>
        <v>4</v>
      </c>
      <c r="D814" s="1" t="str">
        <f>RR_SHORT_NAME</f>
        <v>BNSF</v>
      </c>
      <c r="E814" s="1" t="str">
        <f>RR_NAME</f>
        <v>Burlington Northern Santa Fe Railroad Company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2017</v>
      </c>
      <c r="B815" s="11">
        <f>RRICC</f>
        <v>130500</v>
      </c>
      <c r="C815" s="7">
        <f>RR_ID</f>
        <v>4</v>
      </c>
      <c r="D815" s="1" t="str">
        <f>RR_SHORT_NAME</f>
        <v>BNSF</v>
      </c>
      <c r="E815" s="1" t="str">
        <f>RR_NAME</f>
        <v>Burlington Northern Santa Fe Railroad Company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2017</v>
      </c>
      <c r="B816" s="11">
        <f>RRICC</f>
        <v>130500</v>
      </c>
      <c r="C816" s="7">
        <f>RR_ID</f>
        <v>4</v>
      </c>
      <c r="D816" s="1" t="str">
        <f>RR_SHORT_NAME</f>
        <v>BNSF</v>
      </c>
      <c r="E816" s="1" t="str">
        <f>RR_NAME</f>
        <v>Burlington Northern Santa Fe Railroad Company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2017</v>
      </c>
      <c r="B817" s="11">
        <f>RRICC</f>
        <v>130500</v>
      </c>
      <c r="C817" s="7">
        <f>RR_ID</f>
        <v>4</v>
      </c>
      <c r="D817" s="1" t="str">
        <f>RR_SHORT_NAME</f>
        <v>BNSF</v>
      </c>
      <c r="E817" s="1" t="str">
        <f>RR_NAME</f>
        <v>Burlington Northern Santa Fe Railroad Company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2017</v>
      </c>
      <c r="B818" s="11">
        <f>RRICC</f>
        <v>130500</v>
      </c>
      <c r="C818" s="7">
        <f>RR_ID</f>
        <v>4</v>
      </c>
      <c r="D818" s="1" t="str">
        <f>RR_SHORT_NAME</f>
        <v>BNSF</v>
      </c>
      <c r="E818" s="1" t="str">
        <f>RR_NAME</f>
        <v>Burlington Northern Santa Fe Railroad Company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2017</v>
      </c>
      <c r="B819" s="11">
        <f>RRICC</f>
        <v>130500</v>
      </c>
      <c r="C819" s="7">
        <f>RR_ID</f>
        <v>4</v>
      </c>
      <c r="D819" s="1" t="str">
        <f>RR_SHORT_NAME</f>
        <v>BNSF</v>
      </c>
      <c r="E819" s="1" t="str">
        <f>RR_NAME</f>
        <v>Burlington Northern Santa Fe Railroad Company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2017</v>
      </c>
      <c r="B820" s="11">
        <f>RRICC</f>
        <v>130500</v>
      </c>
      <c r="C820" s="7">
        <f>RR_ID</f>
        <v>4</v>
      </c>
      <c r="D820" s="1" t="str">
        <f>RR_SHORT_NAME</f>
        <v>BNSF</v>
      </c>
      <c r="E820" s="1" t="str">
        <f>RR_NAME</f>
        <v>Burlington Northern Santa Fe Railroad Company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2017</v>
      </c>
      <c r="B821" s="11">
        <f>RRICC</f>
        <v>130500</v>
      </c>
      <c r="C821" s="7">
        <f>RR_ID</f>
        <v>4</v>
      </c>
      <c r="D821" s="1" t="str">
        <f>RR_SHORT_NAME</f>
        <v>BNSF</v>
      </c>
      <c r="E821" s="1" t="str">
        <f>RR_NAME</f>
        <v>Burlington Northern Santa Fe Railroad Company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2017</v>
      </c>
      <c r="B822" s="11">
        <f>RRICC</f>
        <v>130500</v>
      </c>
      <c r="C822" s="7">
        <f>RR_ID</f>
        <v>4</v>
      </c>
      <c r="D822" s="1" t="str">
        <f>RR_SHORT_NAME</f>
        <v>BNSF</v>
      </c>
      <c r="E822" s="1" t="str">
        <f>RR_NAME</f>
        <v>Burlington Northern Santa Fe Railroad Company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2017</v>
      </c>
      <c r="B823" s="11">
        <f>RRICC</f>
        <v>130500</v>
      </c>
      <c r="C823" s="7">
        <f>RR_ID</f>
        <v>4</v>
      </c>
      <c r="D823" s="1" t="str">
        <f>RR_SHORT_NAME</f>
        <v>BNSF</v>
      </c>
      <c r="E823" s="1" t="str">
        <f>RR_NAME</f>
        <v>Burlington Northern Santa Fe Railroad Company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2017</v>
      </c>
      <c r="B824" s="11">
        <f>RRICC</f>
        <v>130500</v>
      </c>
      <c r="C824" s="7">
        <f>RR_ID</f>
        <v>4</v>
      </c>
      <c r="D824" s="1" t="str">
        <f>RR_SHORT_NAME</f>
        <v>BNSF</v>
      </c>
      <c r="E824" s="1" t="str">
        <f>RR_NAME</f>
        <v>Burlington Northern Santa Fe Railroad Company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2017</v>
      </c>
      <c r="B825" s="11">
        <f>RRICC</f>
        <v>130500</v>
      </c>
      <c r="C825" s="7">
        <f>RR_ID</f>
        <v>4</v>
      </c>
      <c r="D825" s="1" t="str">
        <f>RR_SHORT_NAME</f>
        <v>BNSF</v>
      </c>
      <c r="E825" s="1" t="str">
        <f>RR_NAME</f>
        <v>Burlington Northern Santa Fe Railroad Company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2017</v>
      </c>
      <c r="B826" s="11">
        <f>RRICC</f>
        <v>130500</v>
      </c>
      <c r="C826" s="7">
        <f>RR_ID</f>
        <v>4</v>
      </c>
      <c r="D826" s="1" t="str">
        <f>RR_SHORT_NAME</f>
        <v>BNSF</v>
      </c>
      <c r="E826" s="1" t="str">
        <f>RR_NAME</f>
        <v>Burlington Northern Santa Fe Railroad Company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2017</v>
      </c>
      <c r="B827" s="11">
        <f>RRICC</f>
        <v>130500</v>
      </c>
      <c r="C827" s="7">
        <f>RR_ID</f>
        <v>4</v>
      </c>
      <c r="D827" s="1" t="str">
        <f>RR_SHORT_NAME</f>
        <v>BNSF</v>
      </c>
      <c r="E827" s="1" t="str">
        <f>RR_NAME</f>
        <v>Burlington Northern Santa Fe Railroad Company</v>
      </c>
      <c r="F827" s="1" t="s">
        <v>47827</v>
      </c>
      <c r="G827" s="6">
        <f>E2L114C22</f>
        <v>456.98231543909395</v>
      </c>
    </row>
    <row r="828" spans="1:7" x14ac:dyDescent="0.2">
      <c r="A828" s="11">
        <f>CURRENT_YEAR</f>
        <v>2017</v>
      </c>
      <c r="B828" s="11">
        <f>RRICC</f>
        <v>130500</v>
      </c>
      <c r="C828" s="7">
        <f>RR_ID</f>
        <v>4</v>
      </c>
      <c r="D828" s="1" t="str">
        <f>RR_SHORT_NAME</f>
        <v>BNSF</v>
      </c>
      <c r="E828" s="1" t="str">
        <f>RR_NAME</f>
        <v>Burlington Northern Santa Fe Railroad Company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2017</v>
      </c>
      <c r="B829" s="11">
        <f>RRICC</f>
        <v>130500</v>
      </c>
      <c r="C829" s="7">
        <f>RR_ID</f>
        <v>4</v>
      </c>
      <c r="D829" s="1" t="str">
        <f>RR_SHORT_NAME</f>
        <v>BNSF</v>
      </c>
      <c r="E829" s="1" t="str">
        <f>RR_NAME</f>
        <v>Burlington Northern Santa Fe Railroad Company</v>
      </c>
      <c r="F829" s="1" t="s">
        <v>47829</v>
      </c>
      <c r="G829" s="6">
        <f>E2L114C24</f>
        <v>1958.028787106449</v>
      </c>
    </row>
    <row r="830" spans="1:7" x14ac:dyDescent="0.2">
      <c r="A830" s="11">
        <f>CURRENT_YEAR</f>
        <v>2017</v>
      </c>
      <c r="B830" s="11">
        <f>RRICC</f>
        <v>130500</v>
      </c>
      <c r="C830" s="7">
        <f>RR_ID</f>
        <v>4</v>
      </c>
      <c r="D830" s="1" t="str">
        <f>RR_SHORT_NAME</f>
        <v>BNSF</v>
      </c>
      <c r="E830" s="1" t="str">
        <f>RR_NAME</f>
        <v>Burlington Northern Santa Fe Railroad Company</v>
      </c>
      <c r="F830" s="1" t="s">
        <v>47830</v>
      </c>
      <c r="G830" s="6">
        <f>E2L114C25</f>
        <v>4.0444730814308771</v>
      </c>
    </row>
    <row r="831" spans="1:7" x14ac:dyDescent="0.2">
      <c r="A831" s="11">
        <f>CURRENT_YEAR</f>
        <v>2017</v>
      </c>
      <c r="B831" s="11">
        <f>RRICC</f>
        <v>130500</v>
      </c>
      <c r="C831" s="7">
        <f>RR_ID</f>
        <v>4</v>
      </c>
      <c r="D831" s="1" t="str">
        <f>RR_SHORT_NAME</f>
        <v>BNSF</v>
      </c>
      <c r="E831" s="1" t="str">
        <f>RR_NAME</f>
        <v>Burlington Northern Santa Fe Railroad Company</v>
      </c>
      <c r="F831" s="1" t="s">
        <v>47831</v>
      </c>
      <c r="G831" s="6">
        <f>E2L114C26</f>
        <v>2.2244601947869831</v>
      </c>
    </row>
    <row r="832" spans="1:7" x14ac:dyDescent="0.2">
      <c r="A832" s="11">
        <f>CURRENT_YEAR</f>
        <v>2017</v>
      </c>
      <c r="B832" s="11">
        <f>RRICC</f>
        <v>130500</v>
      </c>
      <c r="C832" s="7">
        <f>RR_ID</f>
        <v>4</v>
      </c>
      <c r="D832" s="1" t="str">
        <f>RR_SHORT_NAME</f>
        <v>BNSF</v>
      </c>
      <c r="E832" s="1" t="str">
        <f>RR_NAME</f>
        <v>Burlington Northern Santa Fe Railroad Company</v>
      </c>
      <c r="F832" s="1" t="s">
        <v>47832</v>
      </c>
      <c r="G832" s="6">
        <f>E2L114C27</f>
        <v>6.0667096221463161</v>
      </c>
    </row>
    <row r="833" spans="1:7" x14ac:dyDescent="0.2">
      <c r="A833" s="11">
        <f>CURRENT_YEAR</f>
        <v>2017</v>
      </c>
      <c r="B833" s="11">
        <f>RRICC</f>
        <v>130500</v>
      </c>
      <c r="C833" s="7">
        <f>RR_ID</f>
        <v>4</v>
      </c>
      <c r="D833" s="1" t="str">
        <f>RR_SHORT_NAME</f>
        <v>BNSF</v>
      </c>
      <c r="E833" s="1" t="str">
        <f>RR_NAME</f>
        <v>Burlington Northern Santa Fe Railroad Company</v>
      </c>
      <c r="F833" s="1" t="s">
        <v>47833</v>
      </c>
      <c r="G833" s="6">
        <f>E2L114C28</f>
        <v>4.8533676977170543</v>
      </c>
    </row>
    <row r="834" spans="1:7" x14ac:dyDescent="0.2">
      <c r="A834" s="11">
        <f>CURRENT_YEAR</f>
        <v>2017</v>
      </c>
      <c r="B834" s="11">
        <f>RRICC</f>
        <v>130500</v>
      </c>
      <c r="C834" s="7">
        <f>RR_ID</f>
        <v>4</v>
      </c>
      <c r="D834" s="1" t="str">
        <f>RR_SHORT_NAME</f>
        <v>BNSF</v>
      </c>
      <c r="E834" s="1" t="str">
        <f>RR_NAME</f>
        <v>Burlington Northern Santa Fe Railroad Company</v>
      </c>
      <c r="F834" s="1" t="s">
        <v>47834</v>
      </c>
      <c r="G834" s="6">
        <f>E2L114C29</f>
        <v>1.0111182703577193</v>
      </c>
    </row>
    <row r="835" spans="1:7" x14ac:dyDescent="0.2">
      <c r="A835" s="11">
        <f>CURRENT_YEAR</f>
        <v>2017</v>
      </c>
      <c r="B835" s="11">
        <f>RRICC</f>
        <v>130500</v>
      </c>
      <c r="C835" s="7">
        <f>RR_ID</f>
        <v>4</v>
      </c>
      <c r="D835" s="1" t="str">
        <f>RR_SHORT_NAME</f>
        <v>BNSF</v>
      </c>
      <c r="E835" s="1" t="str">
        <f>RR_NAME</f>
        <v>Burlington Northern Santa Fe Railroad Company</v>
      </c>
      <c r="F835" s="1" t="s">
        <v>47835</v>
      </c>
      <c r="G835" s="6">
        <f>E2L115C1</f>
        <v>32.799999999999997</v>
      </c>
    </row>
    <row r="836" spans="1:7" x14ac:dyDescent="0.2">
      <c r="A836" s="11">
        <f>CURRENT_YEAR</f>
        <v>2017</v>
      </c>
      <c r="B836" s="11">
        <f>RRICC</f>
        <v>130500</v>
      </c>
      <c r="C836" s="7">
        <f>RR_ID</f>
        <v>4</v>
      </c>
      <c r="D836" s="1" t="str">
        <f>RR_SHORT_NAME</f>
        <v>BNSF</v>
      </c>
      <c r="E836" s="1" t="str">
        <f>RR_NAME</f>
        <v>Burlington Northern Santa Fe Railroad Company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2017</v>
      </c>
      <c r="B837" s="11">
        <f>RRICC</f>
        <v>130500</v>
      </c>
      <c r="C837" s="7">
        <f>RR_ID</f>
        <v>4</v>
      </c>
      <c r="D837" s="1" t="str">
        <f>RR_SHORT_NAME</f>
        <v>BNSF</v>
      </c>
      <c r="E837" s="1" t="str">
        <f>RR_NAME</f>
        <v>Burlington Northern Santa Fe Railroad Company</v>
      </c>
      <c r="F837" s="1" t="s">
        <v>47837</v>
      </c>
      <c r="G837" s="6">
        <f>E2L115C3</f>
        <v>2.0521307643216189</v>
      </c>
    </row>
    <row r="838" spans="1:7" x14ac:dyDescent="0.2">
      <c r="A838" s="11">
        <f>CURRENT_YEAR</f>
        <v>2017</v>
      </c>
      <c r="B838" s="11">
        <f>RRICC</f>
        <v>130500</v>
      </c>
      <c r="C838" s="7">
        <f>RR_ID</f>
        <v>4</v>
      </c>
      <c r="D838" s="1" t="str">
        <f>RR_SHORT_NAME</f>
        <v>BNSF</v>
      </c>
      <c r="E838" s="1" t="str">
        <f>RR_NAME</f>
        <v>Burlington Northern Santa Fe Railroad Company</v>
      </c>
      <c r="F838" s="1" t="s">
        <v>47838</v>
      </c>
      <c r="G838" s="6">
        <f>E2L115C4</f>
        <v>2.0521307643216189</v>
      </c>
    </row>
    <row r="839" spans="1:7" x14ac:dyDescent="0.2">
      <c r="A839" s="11">
        <f>CURRENT_YEAR</f>
        <v>2017</v>
      </c>
      <c r="B839" s="11">
        <f>RRICC</f>
        <v>130500</v>
      </c>
      <c r="C839" s="7">
        <f>RR_ID</f>
        <v>4</v>
      </c>
      <c r="D839" s="1" t="str">
        <f>RR_SHORT_NAME</f>
        <v>BNSF</v>
      </c>
      <c r="E839" s="1" t="str">
        <f>RR_NAME</f>
        <v>Burlington Northern Santa Fe Railroad Company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2017</v>
      </c>
      <c r="B840" s="11">
        <f>RRICC</f>
        <v>130500</v>
      </c>
      <c r="C840" s="7">
        <f>RR_ID</f>
        <v>4</v>
      </c>
      <c r="D840" s="1" t="str">
        <f>RR_SHORT_NAME</f>
        <v>BNSF</v>
      </c>
      <c r="E840" s="1" t="str">
        <f>RR_NAME</f>
        <v>Burlington Northern Santa Fe Railroad Company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2017</v>
      </c>
      <c r="B841" s="11">
        <f>RRICC</f>
        <v>130500</v>
      </c>
      <c r="C841" s="7">
        <f>RR_ID</f>
        <v>4</v>
      </c>
      <c r="D841" s="1" t="str">
        <f>RR_SHORT_NAME</f>
        <v>BNSF</v>
      </c>
      <c r="E841" s="1" t="str">
        <f>RR_NAME</f>
        <v>Burlington Northern Santa Fe Railroad Company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2017</v>
      </c>
      <c r="B842" s="11">
        <f>RRICC</f>
        <v>130500</v>
      </c>
      <c r="C842" s="7">
        <f>RR_ID</f>
        <v>4</v>
      </c>
      <c r="D842" s="1" t="str">
        <f>RR_SHORT_NAME</f>
        <v>BNSF</v>
      </c>
      <c r="E842" s="1" t="str">
        <f>RR_NAME</f>
        <v>Burlington Northern Santa Fe Railroad Company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2017</v>
      </c>
      <c r="B843" s="11">
        <f>RRICC</f>
        <v>130500</v>
      </c>
      <c r="C843" s="7">
        <f>RR_ID</f>
        <v>4</v>
      </c>
      <c r="D843" s="1" t="str">
        <f>RR_SHORT_NAME</f>
        <v>BNSF</v>
      </c>
      <c r="E843" s="1" t="str">
        <f>RR_NAME</f>
        <v>Burlington Northern Santa Fe Railroad Company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2017</v>
      </c>
      <c r="B844" s="11">
        <f>RRICC</f>
        <v>130500</v>
      </c>
      <c r="C844" s="7">
        <f>RR_ID</f>
        <v>4</v>
      </c>
      <c r="D844" s="1" t="str">
        <f>RR_SHORT_NAME</f>
        <v>BNSF</v>
      </c>
      <c r="E844" s="1" t="str">
        <f>RR_NAME</f>
        <v>Burlington Northern Santa Fe Railroad Company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2017</v>
      </c>
      <c r="B845" s="11">
        <f>RRICC</f>
        <v>130500</v>
      </c>
      <c r="C845" s="7">
        <f>RR_ID</f>
        <v>4</v>
      </c>
      <c r="D845" s="1" t="str">
        <f>RR_SHORT_NAME</f>
        <v>BNSF</v>
      </c>
      <c r="E845" s="1" t="str">
        <f>RR_NAME</f>
        <v>Burlington Northern Santa Fe Railroad Company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2017</v>
      </c>
      <c r="B846" s="11">
        <f>RRICC</f>
        <v>130500</v>
      </c>
      <c r="C846" s="7">
        <f>RR_ID</f>
        <v>4</v>
      </c>
      <c r="D846" s="1" t="str">
        <f>RR_SHORT_NAME</f>
        <v>BNSF</v>
      </c>
      <c r="E846" s="1" t="str">
        <f>RR_NAME</f>
        <v>Burlington Northern Santa Fe Railroad Company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2017</v>
      </c>
      <c r="B847" s="11">
        <f>RRICC</f>
        <v>130500</v>
      </c>
      <c r="C847" s="7">
        <f>RR_ID</f>
        <v>4</v>
      </c>
      <c r="D847" s="1" t="str">
        <f>RR_SHORT_NAME</f>
        <v>BNSF</v>
      </c>
      <c r="E847" s="1" t="str">
        <f>RR_NAME</f>
        <v>Burlington Northern Santa Fe Railroad Company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2017</v>
      </c>
      <c r="B848" s="11">
        <f>RRICC</f>
        <v>130500</v>
      </c>
      <c r="C848" s="7">
        <f>RR_ID</f>
        <v>4</v>
      </c>
      <c r="D848" s="1" t="str">
        <f>RR_SHORT_NAME</f>
        <v>BNSF</v>
      </c>
      <c r="E848" s="1" t="str">
        <f>RR_NAME</f>
        <v>Burlington Northern Santa Fe Railroad Company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2017</v>
      </c>
      <c r="B849" s="11">
        <f>RRICC</f>
        <v>130500</v>
      </c>
      <c r="C849" s="7">
        <f>RR_ID</f>
        <v>4</v>
      </c>
      <c r="D849" s="1" t="str">
        <f>RR_SHORT_NAME</f>
        <v>BNSF</v>
      </c>
      <c r="E849" s="1" t="str">
        <f>RR_NAME</f>
        <v>Burlington Northern Santa Fe Railroad Company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2017</v>
      </c>
      <c r="B850" s="11">
        <f>RRICC</f>
        <v>130500</v>
      </c>
      <c r="C850" s="7">
        <f>RR_ID</f>
        <v>4</v>
      </c>
      <c r="D850" s="1" t="str">
        <f>RR_SHORT_NAME</f>
        <v>BNSF</v>
      </c>
      <c r="E850" s="1" t="str">
        <f>RR_NAME</f>
        <v>Burlington Northern Santa Fe Railroad Company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2017</v>
      </c>
      <c r="B851" s="11">
        <f>RRICC</f>
        <v>130500</v>
      </c>
      <c r="C851" s="7">
        <f>RR_ID</f>
        <v>4</v>
      </c>
      <c r="D851" s="1" t="str">
        <f>RR_SHORT_NAME</f>
        <v>BNSF</v>
      </c>
      <c r="E851" s="1" t="str">
        <f>RR_NAME</f>
        <v>Burlington Northern Santa Fe Railroad Company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2017</v>
      </c>
      <c r="B852" s="11">
        <f>RRICC</f>
        <v>130500</v>
      </c>
      <c r="C852" s="7">
        <f>RR_ID</f>
        <v>4</v>
      </c>
      <c r="D852" s="1" t="str">
        <f>RR_SHORT_NAME</f>
        <v>BNSF</v>
      </c>
      <c r="E852" s="1" t="str">
        <f>RR_NAME</f>
        <v>Burlington Northern Santa Fe Railroad Company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2017</v>
      </c>
      <c r="B853" s="11">
        <f>RRICC</f>
        <v>130500</v>
      </c>
      <c r="C853" s="7">
        <f>RR_ID</f>
        <v>4</v>
      </c>
      <c r="D853" s="1" t="str">
        <f>RR_SHORT_NAME</f>
        <v>BNSF</v>
      </c>
      <c r="E853" s="1" t="str">
        <f>RR_NAME</f>
        <v>Burlington Northern Santa Fe Railroad Company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2017</v>
      </c>
      <c r="B854" s="11">
        <f>RRICC</f>
        <v>130500</v>
      </c>
      <c r="C854" s="7">
        <f>RR_ID</f>
        <v>4</v>
      </c>
      <c r="D854" s="1" t="str">
        <f>RR_SHORT_NAME</f>
        <v>BNSF</v>
      </c>
      <c r="E854" s="1" t="str">
        <f>RR_NAME</f>
        <v>Burlington Northern Santa Fe Railroad Company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2017</v>
      </c>
      <c r="B855" s="11">
        <f>RRICC</f>
        <v>130500</v>
      </c>
      <c r="C855" s="7">
        <f>RR_ID</f>
        <v>4</v>
      </c>
      <c r="D855" s="1" t="str">
        <f>RR_SHORT_NAME</f>
        <v>BNSF</v>
      </c>
      <c r="E855" s="1" t="str">
        <f>RR_NAME</f>
        <v>Burlington Northern Santa Fe Railroad Company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2017</v>
      </c>
      <c r="B856" s="11">
        <f>RRICC</f>
        <v>130500</v>
      </c>
      <c r="C856" s="7">
        <f>RR_ID</f>
        <v>4</v>
      </c>
      <c r="D856" s="1" t="str">
        <f>RR_SHORT_NAME</f>
        <v>BNSF</v>
      </c>
      <c r="E856" s="1" t="str">
        <f>RR_NAME</f>
        <v>Burlington Northern Santa Fe Railroad Company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2017</v>
      </c>
      <c r="B857" s="11">
        <f>RRICC</f>
        <v>130500</v>
      </c>
      <c r="C857" s="7">
        <f>RR_ID</f>
        <v>4</v>
      </c>
      <c r="D857" s="1" t="str">
        <f>RR_SHORT_NAME</f>
        <v>BNSF</v>
      </c>
      <c r="E857" s="1" t="str">
        <f>RR_NAME</f>
        <v>Burlington Northern Santa Fe Railroad Company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2017</v>
      </c>
      <c r="B858" s="11">
        <f>RRICC</f>
        <v>130500</v>
      </c>
      <c r="C858" s="7">
        <f>RR_ID</f>
        <v>4</v>
      </c>
      <c r="D858" s="1" t="str">
        <f>RR_SHORT_NAME</f>
        <v>BNSF</v>
      </c>
      <c r="E858" s="1" t="str">
        <f>RR_NAME</f>
        <v>Burlington Northern Santa Fe Railroad Company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2017</v>
      </c>
      <c r="B859" s="11">
        <f>RRICC</f>
        <v>130500</v>
      </c>
      <c r="C859" s="7">
        <f>RR_ID</f>
        <v>4</v>
      </c>
      <c r="D859" s="1" t="str">
        <f>RR_SHORT_NAME</f>
        <v>BNSF</v>
      </c>
      <c r="E859" s="1" t="str">
        <f>RR_NAME</f>
        <v>Burlington Northern Santa Fe Railroad Company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2017</v>
      </c>
      <c r="B860" s="11">
        <f>RRICC</f>
        <v>130500</v>
      </c>
      <c r="C860" s="7">
        <f>RR_ID</f>
        <v>4</v>
      </c>
      <c r="D860" s="1" t="str">
        <f>RR_SHORT_NAME</f>
        <v>BNSF</v>
      </c>
      <c r="E860" s="1" t="str">
        <f>RR_NAME</f>
        <v>Burlington Northern Santa Fe Railroad Company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2017</v>
      </c>
      <c r="B861" s="11">
        <f>RRICC</f>
        <v>130500</v>
      </c>
      <c r="C861" s="7">
        <f>RR_ID</f>
        <v>4</v>
      </c>
      <c r="D861" s="1" t="str">
        <f>RR_SHORT_NAME</f>
        <v>BNSF</v>
      </c>
      <c r="E861" s="1" t="str">
        <f>RR_NAME</f>
        <v>Burlington Northern Santa Fe Railroad Company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2017</v>
      </c>
      <c r="B862" s="11">
        <f>RRICC</f>
        <v>130500</v>
      </c>
      <c r="C862" s="7">
        <f>RR_ID</f>
        <v>4</v>
      </c>
      <c r="D862" s="1" t="str">
        <f>RR_SHORT_NAME</f>
        <v>BNSF</v>
      </c>
      <c r="E862" s="1" t="str">
        <f>RR_NAME</f>
        <v>Burlington Northern Santa Fe Railroad Company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2017</v>
      </c>
      <c r="B863" s="11">
        <f>RRICC</f>
        <v>130500</v>
      </c>
      <c r="C863" s="7">
        <f>RR_ID</f>
        <v>4</v>
      </c>
      <c r="D863" s="1" t="str">
        <f>RR_SHORT_NAME</f>
        <v>BNSF</v>
      </c>
      <c r="E863" s="1" t="str">
        <f>RR_NAME</f>
        <v>Burlington Northern Santa Fe Railroad Company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2017</v>
      </c>
      <c r="B864" s="11">
        <f>RRICC</f>
        <v>130500</v>
      </c>
      <c r="C864" s="7">
        <f>RR_ID</f>
        <v>4</v>
      </c>
      <c r="D864" s="1" t="str">
        <f>RR_SHORT_NAME</f>
        <v>BNSF</v>
      </c>
      <c r="E864" s="1" t="str">
        <f>RR_NAME</f>
        <v>Burlington Northern Santa Fe Railroad Company</v>
      </c>
      <c r="F864" s="1" t="s">
        <v>47864</v>
      </c>
      <c r="G864" s="6">
        <f>E2L116C1</f>
        <v>40.700000000000003</v>
      </c>
    </row>
    <row r="865" spans="1:7" x14ac:dyDescent="0.2">
      <c r="A865" s="11">
        <f>CURRENT_YEAR</f>
        <v>2017</v>
      </c>
      <c r="B865" s="11">
        <f>RRICC</f>
        <v>130500</v>
      </c>
      <c r="C865" s="7">
        <f>RR_ID</f>
        <v>4</v>
      </c>
      <c r="D865" s="1" t="str">
        <f>RR_SHORT_NAME</f>
        <v>BNSF</v>
      </c>
      <c r="E865" s="1" t="str">
        <f>RR_NAME</f>
        <v>Burlington Northern Santa Fe Railroad Company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2017</v>
      </c>
      <c r="B866" s="11">
        <f>RRICC</f>
        <v>130500</v>
      </c>
      <c r="C866" s="7">
        <f>RR_ID</f>
        <v>4</v>
      </c>
      <c r="D866" s="1" t="str">
        <f>RR_SHORT_NAME</f>
        <v>BNSF</v>
      </c>
      <c r="E866" s="1" t="str">
        <f>RR_NAME</f>
        <v>Burlington Northern Santa Fe Railroad Company</v>
      </c>
      <c r="F866" s="1" t="s">
        <v>47866</v>
      </c>
      <c r="G866" s="6">
        <f>E2L116C3</f>
        <v>2.0674275196865493</v>
      </c>
    </row>
    <row r="867" spans="1:7" x14ac:dyDescent="0.2">
      <c r="A867" s="11">
        <f>CURRENT_YEAR</f>
        <v>2017</v>
      </c>
      <c r="B867" s="11">
        <f>RRICC</f>
        <v>130500</v>
      </c>
      <c r="C867" s="7">
        <f>RR_ID</f>
        <v>4</v>
      </c>
      <c r="D867" s="1" t="str">
        <f>RR_SHORT_NAME</f>
        <v>BNSF</v>
      </c>
      <c r="E867" s="1" t="str">
        <f>RR_NAME</f>
        <v>Burlington Northern Santa Fe Railroad Company</v>
      </c>
      <c r="F867" s="1" t="s">
        <v>47867</v>
      </c>
      <c r="G867" s="6">
        <f>E2L116C4</f>
        <v>2.0674275196865493</v>
      </c>
    </row>
    <row r="868" spans="1:7" x14ac:dyDescent="0.2">
      <c r="A868" s="11">
        <f>CURRENT_YEAR</f>
        <v>2017</v>
      </c>
      <c r="B868" s="11">
        <f>RRICC</f>
        <v>130500</v>
      </c>
      <c r="C868" s="7">
        <f>RR_ID</f>
        <v>4</v>
      </c>
      <c r="D868" s="1" t="str">
        <f>RR_SHORT_NAME</f>
        <v>BNSF</v>
      </c>
      <c r="E868" s="1" t="str">
        <f>RR_NAME</f>
        <v>Burlington Northern Santa Fe Railroad Company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2017</v>
      </c>
      <c r="B869" s="11">
        <f>RRICC</f>
        <v>130500</v>
      </c>
      <c r="C869" s="7">
        <f>RR_ID</f>
        <v>4</v>
      </c>
      <c r="D869" s="1" t="str">
        <f>RR_SHORT_NAME</f>
        <v>BNSF</v>
      </c>
      <c r="E869" s="1" t="str">
        <f>RR_NAME</f>
        <v>Burlington Northern Santa Fe Railroad Company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2017</v>
      </c>
      <c r="B870" s="11">
        <f>RRICC</f>
        <v>130500</v>
      </c>
      <c r="C870" s="7">
        <f>RR_ID</f>
        <v>4</v>
      </c>
      <c r="D870" s="1" t="str">
        <f>RR_SHORT_NAME</f>
        <v>BNSF</v>
      </c>
      <c r="E870" s="1" t="str">
        <f>RR_NAME</f>
        <v>Burlington Northern Santa Fe Railroad Company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2017</v>
      </c>
      <c r="B871" s="11">
        <f>RRICC</f>
        <v>130500</v>
      </c>
      <c r="C871" s="7">
        <f>RR_ID</f>
        <v>4</v>
      </c>
      <c r="D871" s="1" t="str">
        <f>RR_SHORT_NAME</f>
        <v>BNSF</v>
      </c>
      <c r="E871" s="1" t="str">
        <f>RR_NAME</f>
        <v>Burlington Northern Santa Fe Railroad Company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2017</v>
      </c>
      <c r="B872" s="11">
        <f>RRICC</f>
        <v>130500</v>
      </c>
      <c r="C872" s="7">
        <f>RR_ID</f>
        <v>4</v>
      </c>
      <c r="D872" s="1" t="str">
        <f>RR_SHORT_NAME</f>
        <v>BNSF</v>
      </c>
      <c r="E872" s="1" t="str">
        <f>RR_NAME</f>
        <v>Burlington Northern Santa Fe Railroad Company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2017</v>
      </c>
      <c r="B873" s="11">
        <f>RRICC</f>
        <v>130500</v>
      </c>
      <c r="C873" s="7">
        <f>RR_ID</f>
        <v>4</v>
      </c>
      <c r="D873" s="1" t="str">
        <f>RR_SHORT_NAME</f>
        <v>BNSF</v>
      </c>
      <c r="E873" s="1" t="str">
        <f>RR_NAME</f>
        <v>Burlington Northern Santa Fe Railroad Company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2017</v>
      </c>
      <c r="B874" s="11">
        <f>RRICC</f>
        <v>130500</v>
      </c>
      <c r="C874" s="7">
        <f>RR_ID</f>
        <v>4</v>
      </c>
      <c r="D874" s="1" t="str">
        <f>RR_SHORT_NAME</f>
        <v>BNSF</v>
      </c>
      <c r="E874" s="1" t="str">
        <f>RR_NAME</f>
        <v>Burlington Northern Santa Fe Railroad Company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2017</v>
      </c>
      <c r="B875" s="11">
        <f>RRICC</f>
        <v>130500</v>
      </c>
      <c r="C875" s="7">
        <f>RR_ID</f>
        <v>4</v>
      </c>
      <c r="D875" s="1" t="str">
        <f>RR_SHORT_NAME</f>
        <v>BNSF</v>
      </c>
      <c r="E875" s="1" t="str">
        <f>RR_NAME</f>
        <v>Burlington Northern Santa Fe Railroad Company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2017</v>
      </c>
      <c r="B876" s="11">
        <f>RRICC</f>
        <v>130500</v>
      </c>
      <c r="C876" s="7">
        <f>RR_ID</f>
        <v>4</v>
      </c>
      <c r="D876" s="1" t="str">
        <f>RR_SHORT_NAME</f>
        <v>BNSF</v>
      </c>
      <c r="E876" s="1" t="str">
        <f>RR_NAME</f>
        <v>Burlington Northern Santa Fe Railroad Company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2017</v>
      </c>
      <c r="B877" s="11">
        <f>RRICC</f>
        <v>130500</v>
      </c>
      <c r="C877" s="7">
        <f>RR_ID</f>
        <v>4</v>
      </c>
      <c r="D877" s="1" t="str">
        <f>RR_SHORT_NAME</f>
        <v>BNSF</v>
      </c>
      <c r="E877" s="1" t="str">
        <f>RR_NAME</f>
        <v>Burlington Northern Santa Fe Railroad Company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2017</v>
      </c>
      <c r="B878" s="11">
        <f>RRICC</f>
        <v>130500</v>
      </c>
      <c r="C878" s="7">
        <f>RR_ID</f>
        <v>4</v>
      </c>
      <c r="D878" s="1" t="str">
        <f>RR_SHORT_NAME</f>
        <v>BNSF</v>
      </c>
      <c r="E878" s="1" t="str">
        <f>RR_NAME</f>
        <v>Burlington Northern Santa Fe Railroad Company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2017</v>
      </c>
      <c r="B879" s="11">
        <f>RRICC</f>
        <v>130500</v>
      </c>
      <c r="C879" s="7">
        <f>RR_ID</f>
        <v>4</v>
      </c>
      <c r="D879" s="1" t="str">
        <f>RR_SHORT_NAME</f>
        <v>BNSF</v>
      </c>
      <c r="E879" s="1" t="str">
        <f>RR_NAME</f>
        <v>Burlington Northern Santa Fe Railroad Company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2017</v>
      </c>
      <c r="B880" s="11">
        <f>RRICC</f>
        <v>130500</v>
      </c>
      <c r="C880" s="7">
        <f>RR_ID</f>
        <v>4</v>
      </c>
      <c r="D880" s="1" t="str">
        <f>RR_SHORT_NAME</f>
        <v>BNSF</v>
      </c>
      <c r="E880" s="1" t="str">
        <f>RR_NAME</f>
        <v>Burlington Northern Santa Fe Railroad Company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2017</v>
      </c>
      <c r="B881" s="11">
        <f>RRICC</f>
        <v>130500</v>
      </c>
      <c r="C881" s="7">
        <f>RR_ID</f>
        <v>4</v>
      </c>
      <c r="D881" s="1" t="str">
        <f>RR_SHORT_NAME</f>
        <v>BNSF</v>
      </c>
      <c r="E881" s="1" t="str">
        <f>RR_NAME</f>
        <v>Burlington Northern Santa Fe Railroad Company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2017</v>
      </c>
      <c r="B882" s="11">
        <f>RRICC</f>
        <v>130500</v>
      </c>
      <c r="C882" s="7">
        <f>RR_ID</f>
        <v>4</v>
      </c>
      <c r="D882" s="1" t="str">
        <f>RR_SHORT_NAME</f>
        <v>BNSF</v>
      </c>
      <c r="E882" s="1" t="str">
        <f>RR_NAME</f>
        <v>Burlington Northern Santa Fe Railroad Company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2017</v>
      </c>
      <c r="B883" s="11">
        <f>RRICC</f>
        <v>130500</v>
      </c>
      <c r="C883" s="7">
        <f>RR_ID</f>
        <v>4</v>
      </c>
      <c r="D883" s="1" t="str">
        <f>RR_SHORT_NAME</f>
        <v>BNSF</v>
      </c>
      <c r="E883" s="1" t="str">
        <f>RR_NAME</f>
        <v>Burlington Northern Santa Fe Railroad Company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2017</v>
      </c>
      <c r="B884" s="11">
        <f>RRICC</f>
        <v>130500</v>
      </c>
      <c r="C884" s="7">
        <f>RR_ID</f>
        <v>4</v>
      </c>
      <c r="D884" s="1" t="str">
        <f>RR_SHORT_NAME</f>
        <v>BNSF</v>
      </c>
      <c r="E884" s="1" t="str">
        <f>RR_NAME</f>
        <v>Burlington Northern Santa Fe Railroad Company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2017</v>
      </c>
      <c r="B885" s="11">
        <f>RRICC</f>
        <v>130500</v>
      </c>
      <c r="C885" s="7">
        <f>RR_ID</f>
        <v>4</v>
      </c>
      <c r="D885" s="1" t="str">
        <f>RR_SHORT_NAME</f>
        <v>BNSF</v>
      </c>
      <c r="E885" s="1" t="str">
        <f>RR_NAME</f>
        <v>Burlington Northern Santa Fe Railroad Company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2017</v>
      </c>
      <c r="B886" s="11">
        <f>RRICC</f>
        <v>130500</v>
      </c>
      <c r="C886" s="7">
        <f>RR_ID</f>
        <v>4</v>
      </c>
      <c r="D886" s="1" t="str">
        <f>RR_SHORT_NAME</f>
        <v>BNSF</v>
      </c>
      <c r="E886" s="1" t="str">
        <f>RR_NAME</f>
        <v>Burlington Northern Santa Fe Railroad Company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2017</v>
      </c>
      <c r="B887" s="11">
        <f>RRICC</f>
        <v>130500</v>
      </c>
      <c r="C887" s="7">
        <f>RR_ID</f>
        <v>4</v>
      </c>
      <c r="D887" s="1" t="str">
        <f>RR_SHORT_NAME</f>
        <v>BNSF</v>
      </c>
      <c r="E887" s="1" t="str">
        <f>RR_NAME</f>
        <v>Burlington Northern Santa Fe Railroad Company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2017</v>
      </c>
      <c r="B888" s="11">
        <f>RRICC</f>
        <v>130500</v>
      </c>
      <c r="C888" s="7">
        <f>RR_ID</f>
        <v>4</v>
      </c>
      <c r="D888" s="1" t="str">
        <f>RR_SHORT_NAME</f>
        <v>BNSF</v>
      </c>
      <c r="E888" s="1" t="str">
        <f>RR_NAME</f>
        <v>Burlington Northern Santa Fe Railroad Company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2017</v>
      </c>
      <c r="B889" s="11">
        <f>RRICC</f>
        <v>130500</v>
      </c>
      <c r="C889" s="7">
        <f>RR_ID</f>
        <v>4</v>
      </c>
      <c r="D889" s="1" t="str">
        <f>RR_SHORT_NAME</f>
        <v>BNSF</v>
      </c>
      <c r="E889" s="1" t="str">
        <f>RR_NAME</f>
        <v>Burlington Northern Santa Fe Railroad Company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2017</v>
      </c>
      <c r="B890" s="11">
        <f>RRICC</f>
        <v>130500</v>
      </c>
      <c r="C890" s="7">
        <f>RR_ID</f>
        <v>4</v>
      </c>
      <c r="D890" s="1" t="str">
        <f>RR_SHORT_NAME</f>
        <v>BNSF</v>
      </c>
      <c r="E890" s="1" t="str">
        <f>RR_NAME</f>
        <v>Burlington Northern Santa Fe Railroad Company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2017</v>
      </c>
      <c r="B891" s="11">
        <f>RRICC</f>
        <v>130500</v>
      </c>
      <c r="C891" s="7">
        <f>RR_ID</f>
        <v>4</v>
      </c>
      <c r="D891" s="1" t="str">
        <f>RR_SHORT_NAME</f>
        <v>BNSF</v>
      </c>
      <c r="E891" s="1" t="str">
        <f>RR_NAME</f>
        <v>Burlington Northern Santa Fe Railroad Company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2017</v>
      </c>
      <c r="B892" s="11">
        <f>RRICC</f>
        <v>130500</v>
      </c>
      <c r="C892" s="7">
        <f>RR_ID</f>
        <v>4</v>
      </c>
      <c r="D892" s="1" t="str">
        <f>RR_SHORT_NAME</f>
        <v>BNSF</v>
      </c>
      <c r="E892" s="1" t="str">
        <f>RR_NAME</f>
        <v>Burlington Northern Santa Fe Railroad Company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2017</v>
      </c>
      <c r="B893" s="11">
        <f>RRICC</f>
        <v>130500</v>
      </c>
      <c r="C893" s="7">
        <f>RR_ID</f>
        <v>4</v>
      </c>
      <c r="D893" s="1" t="str">
        <f>RR_SHORT_NAME</f>
        <v>BNSF</v>
      </c>
      <c r="E893" s="1" t="str">
        <f>RR_NAME</f>
        <v>Burlington Northern Santa Fe Railroad Company</v>
      </c>
      <c r="F893" s="1" t="s">
        <v>47893</v>
      </c>
      <c r="G893" s="6">
        <f>E2L117C1</f>
        <v>38.6</v>
      </c>
    </row>
    <row r="894" spans="1:7" x14ac:dyDescent="0.2">
      <c r="A894" s="11">
        <f>CURRENT_YEAR</f>
        <v>2017</v>
      </c>
      <c r="B894" s="11">
        <f>RRICC</f>
        <v>130500</v>
      </c>
      <c r="C894" s="7">
        <f>RR_ID</f>
        <v>4</v>
      </c>
      <c r="D894" s="1" t="str">
        <f>RR_SHORT_NAME</f>
        <v>BNSF</v>
      </c>
      <c r="E894" s="1" t="str">
        <f>RR_NAME</f>
        <v>Burlington Northern Santa Fe Railroad Company</v>
      </c>
      <c r="F894" s="1" t="s">
        <v>47894</v>
      </c>
      <c r="G894" s="6">
        <f>E2L117C2</f>
        <v>2.3689655172413793</v>
      </c>
    </row>
    <row r="895" spans="1:7" x14ac:dyDescent="0.2">
      <c r="A895" s="11">
        <f>CURRENT_YEAR</f>
        <v>2017</v>
      </c>
      <c r="B895" s="11">
        <f>RRICC</f>
        <v>130500</v>
      </c>
      <c r="C895" s="7">
        <f>RR_ID</f>
        <v>4</v>
      </c>
      <c r="D895" s="1" t="str">
        <f>RR_SHORT_NAME</f>
        <v>BNSF</v>
      </c>
      <c r="E895" s="1" t="str">
        <f>RR_NAME</f>
        <v>Burlington Northern Santa Fe Railroad Company</v>
      </c>
      <c r="F895" s="1" t="s">
        <v>47895</v>
      </c>
      <c r="G895" s="6">
        <f>E2L117C3</f>
        <v>1.8595166163141994</v>
      </c>
    </row>
    <row r="896" spans="1:7" x14ac:dyDescent="0.2">
      <c r="A896" s="11">
        <f>CURRENT_YEAR</f>
        <v>2017</v>
      </c>
      <c r="B896" s="11">
        <f>RRICC</f>
        <v>130500</v>
      </c>
      <c r="C896" s="7">
        <f>RR_ID</f>
        <v>4</v>
      </c>
      <c r="D896" s="1" t="str">
        <f>RR_SHORT_NAME</f>
        <v>BNSF</v>
      </c>
      <c r="E896" s="1" t="str">
        <f>RR_NAME</f>
        <v>Burlington Northern Santa Fe Railroad Company</v>
      </c>
      <c r="F896" s="1" t="s">
        <v>47896</v>
      </c>
      <c r="G896" s="6">
        <f>E2L117C4</f>
        <v>2.0644937790524338</v>
      </c>
    </row>
    <row r="897" spans="1:7" x14ac:dyDescent="0.2">
      <c r="A897" s="11">
        <f>CURRENT_YEAR</f>
        <v>2017</v>
      </c>
      <c r="B897" s="11">
        <f>RRICC</f>
        <v>130500</v>
      </c>
      <c r="C897" s="7">
        <f>RR_ID</f>
        <v>4</v>
      </c>
      <c r="D897" s="1" t="str">
        <f>RR_SHORT_NAME</f>
        <v>BNSF</v>
      </c>
      <c r="E897" s="1" t="str">
        <f>RR_NAME</f>
        <v>Burlington Northern Santa Fe Railroad Company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2017</v>
      </c>
      <c r="B898" s="11">
        <f>RRICC</f>
        <v>130500</v>
      </c>
      <c r="C898" s="7">
        <f>RR_ID</f>
        <v>4</v>
      </c>
      <c r="D898" s="1" t="str">
        <f>RR_SHORT_NAME</f>
        <v>BNSF</v>
      </c>
      <c r="E898" s="1" t="str">
        <f>RR_NAME</f>
        <v>Burlington Northern Santa Fe Railroad Company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2017</v>
      </c>
      <c r="B899" s="11">
        <f>RRICC</f>
        <v>130500</v>
      </c>
      <c r="C899" s="7">
        <f>RR_ID</f>
        <v>4</v>
      </c>
      <c r="D899" s="1" t="str">
        <f>RR_SHORT_NAME</f>
        <v>BNSF</v>
      </c>
      <c r="E899" s="1" t="str">
        <f>RR_NAME</f>
        <v>Burlington Northern Santa Fe Railroad Company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2017</v>
      </c>
      <c r="B900" s="11">
        <f>RRICC</f>
        <v>130500</v>
      </c>
      <c r="C900" s="7">
        <f>RR_ID</f>
        <v>4</v>
      </c>
      <c r="D900" s="1" t="str">
        <f>RR_SHORT_NAME</f>
        <v>BNSF</v>
      </c>
      <c r="E900" s="1" t="str">
        <f>RR_NAME</f>
        <v>Burlington Northern Santa Fe Railroad Company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2017</v>
      </c>
      <c r="B901" s="11">
        <f>RRICC</f>
        <v>130500</v>
      </c>
      <c r="C901" s="7">
        <f>RR_ID</f>
        <v>4</v>
      </c>
      <c r="D901" s="1" t="str">
        <f>RR_SHORT_NAME</f>
        <v>BNSF</v>
      </c>
      <c r="E901" s="1" t="str">
        <f>RR_NAME</f>
        <v>Burlington Northern Santa Fe Railroad Company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2017</v>
      </c>
      <c r="B902" s="11">
        <f>RRICC</f>
        <v>130500</v>
      </c>
      <c r="C902" s="7">
        <f>RR_ID</f>
        <v>4</v>
      </c>
      <c r="D902" s="1" t="str">
        <f>RR_SHORT_NAME</f>
        <v>BNSF</v>
      </c>
      <c r="E902" s="1" t="str">
        <f>RR_NAME</f>
        <v>Burlington Northern Santa Fe Railroad Company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2017</v>
      </c>
      <c r="B903" s="11">
        <f>RRICC</f>
        <v>130500</v>
      </c>
      <c r="C903" s="7">
        <f>RR_ID</f>
        <v>4</v>
      </c>
      <c r="D903" s="1" t="str">
        <f>RR_SHORT_NAME</f>
        <v>BNSF</v>
      </c>
      <c r="E903" s="1" t="str">
        <f>RR_NAME</f>
        <v>Burlington Northern Santa Fe Railroad Company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2017</v>
      </c>
      <c r="B904" s="11">
        <f>RRICC</f>
        <v>130500</v>
      </c>
      <c r="C904" s="7">
        <f>RR_ID</f>
        <v>4</v>
      </c>
      <c r="D904" s="1" t="str">
        <f>RR_SHORT_NAME</f>
        <v>BNSF</v>
      </c>
      <c r="E904" s="1" t="str">
        <f>RR_NAME</f>
        <v>Burlington Northern Santa Fe Railroad Company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2017</v>
      </c>
      <c r="B905" s="11">
        <f>RRICC</f>
        <v>130500</v>
      </c>
      <c r="C905" s="7">
        <f>RR_ID</f>
        <v>4</v>
      </c>
      <c r="D905" s="1" t="str">
        <f>RR_SHORT_NAME</f>
        <v>BNSF</v>
      </c>
      <c r="E905" s="1" t="str">
        <f>RR_NAME</f>
        <v>Burlington Northern Santa Fe Railroad Company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2017</v>
      </c>
      <c r="B906" s="11">
        <f>RRICC</f>
        <v>130500</v>
      </c>
      <c r="C906" s="7">
        <f>RR_ID</f>
        <v>4</v>
      </c>
      <c r="D906" s="1" t="str">
        <f>RR_SHORT_NAME</f>
        <v>BNSF</v>
      </c>
      <c r="E906" s="1" t="str">
        <f>RR_NAME</f>
        <v>Burlington Northern Santa Fe Railroad Company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2017</v>
      </c>
      <c r="B907" s="11">
        <f>RRICC</f>
        <v>130500</v>
      </c>
      <c r="C907" s="7">
        <f>RR_ID</f>
        <v>4</v>
      </c>
      <c r="D907" s="1" t="str">
        <f>RR_SHORT_NAME</f>
        <v>BNSF</v>
      </c>
      <c r="E907" s="1" t="str">
        <f>RR_NAME</f>
        <v>Burlington Northern Santa Fe Railroad Company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2017</v>
      </c>
      <c r="B908" s="11">
        <f>RRICC</f>
        <v>130500</v>
      </c>
      <c r="C908" s="7">
        <f>RR_ID</f>
        <v>4</v>
      </c>
      <c r="D908" s="1" t="str">
        <f>RR_SHORT_NAME</f>
        <v>BNSF</v>
      </c>
      <c r="E908" s="1" t="str">
        <f>RR_NAME</f>
        <v>Burlington Northern Santa Fe Railroad Company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2017</v>
      </c>
      <c r="B909" s="11">
        <f>RRICC</f>
        <v>130500</v>
      </c>
      <c r="C909" s="7">
        <f>RR_ID</f>
        <v>4</v>
      </c>
      <c r="D909" s="1" t="str">
        <f>RR_SHORT_NAME</f>
        <v>BNSF</v>
      </c>
      <c r="E909" s="1" t="str">
        <f>RR_NAME</f>
        <v>Burlington Northern Santa Fe Railroad Company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2017</v>
      </c>
      <c r="B910" s="11">
        <f>RRICC</f>
        <v>130500</v>
      </c>
      <c r="C910" s="7">
        <f>RR_ID</f>
        <v>4</v>
      </c>
      <c r="D910" s="1" t="str">
        <f>RR_SHORT_NAME</f>
        <v>BNSF</v>
      </c>
      <c r="E910" s="1" t="str">
        <f>RR_NAME</f>
        <v>Burlington Northern Santa Fe Railroad Company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2017</v>
      </c>
      <c r="B911" s="11">
        <f>RRICC</f>
        <v>130500</v>
      </c>
      <c r="C911" s="7">
        <f>RR_ID</f>
        <v>4</v>
      </c>
      <c r="D911" s="1" t="str">
        <f>RR_SHORT_NAME</f>
        <v>BNSF</v>
      </c>
      <c r="E911" s="1" t="str">
        <f>RR_NAME</f>
        <v>Burlington Northern Santa Fe Railroad Company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2017</v>
      </c>
      <c r="B912" s="11">
        <f>RRICC</f>
        <v>130500</v>
      </c>
      <c r="C912" s="7">
        <f>RR_ID</f>
        <v>4</v>
      </c>
      <c r="D912" s="1" t="str">
        <f>RR_SHORT_NAME</f>
        <v>BNSF</v>
      </c>
      <c r="E912" s="1" t="str">
        <f>RR_NAME</f>
        <v>Burlington Northern Santa Fe Railroad Company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2017</v>
      </c>
      <c r="B913" s="11">
        <f>RRICC</f>
        <v>130500</v>
      </c>
      <c r="C913" s="7">
        <f>RR_ID</f>
        <v>4</v>
      </c>
      <c r="D913" s="1" t="str">
        <f>RR_SHORT_NAME</f>
        <v>BNSF</v>
      </c>
      <c r="E913" s="1" t="str">
        <f>RR_NAME</f>
        <v>Burlington Northern Santa Fe Railroad Company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2017</v>
      </c>
      <c r="B914" s="11">
        <f>RRICC</f>
        <v>130500</v>
      </c>
      <c r="C914" s="7">
        <f>RR_ID</f>
        <v>4</v>
      </c>
      <c r="D914" s="1" t="str">
        <f>RR_SHORT_NAME</f>
        <v>BNSF</v>
      </c>
      <c r="E914" s="1" t="str">
        <f>RR_NAME</f>
        <v>Burlington Northern Santa Fe Railroad Company</v>
      </c>
      <c r="F914" s="1" t="s">
        <v>47914</v>
      </c>
      <c r="G914" s="6">
        <f>E2L117C22</f>
        <v>456.98231543909395</v>
      </c>
    </row>
    <row r="915" spans="1:7" x14ac:dyDescent="0.2">
      <c r="A915" s="11">
        <f>CURRENT_YEAR</f>
        <v>2017</v>
      </c>
      <c r="B915" s="11">
        <f>RRICC</f>
        <v>130500</v>
      </c>
      <c r="C915" s="7">
        <f>RR_ID</f>
        <v>4</v>
      </c>
      <c r="D915" s="1" t="str">
        <f>RR_SHORT_NAME</f>
        <v>BNSF</v>
      </c>
      <c r="E915" s="1" t="str">
        <f>RR_NAME</f>
        <v>Burlington Northern Santa Fe Railroad Company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2017</v>
      </c>
      <c r="B916" s="11">
        <f>RRICC</f>
        <v>130500</v>
      </c>
      <c r="C916" s="7">
        <f>RR_ID</f>
        <v>4</v>
      </c>
      <c r="D916" s="1" t="str">
        <f>RR_SHORT_NAME</f>
        <v>BNSF</v>
      </c>
      <c r="E916" s="1" t="str">
        <f>RR_NAME</f>
        <v>Burlington Northern Santa Fe Railroad Company</v>
      </c>
      <c r="F916" s="1" t="s">
        <v>47916</v>
      </c>
      <c r="G916" s="6">
        <f>E2L117C24</f>
        <v>934.15006146661187</v>
      </c>
    </row>
    <row r="917" spans="1:7" x14ac:dyDescent="0.2">
      <c r="A917" s="11">
        <f>CURRENT_YEAR</f>
        <v>2017</v>
      </c>
      <c r="B917" s="11">
        <f>RRICC</f>
        <v>130500</v>
      </c>
      <c r="C917" s="7">
        <f>RR_ID</f>
        <v>4</v>
      </c>
      <c r="D917" s="1" t="str">
        <f>RR_SHORT_NAME</f>
        <v>BNSF</v>
      </c>
      <c r="E917" s="1" t="str">
        <f>RR_NAME</f>
        <v>Burlington Northern Santa Fe Railroad Company</v>
      </c>
      <c r="F917" s="1" t="s">
        <v>47917</v>
      </c>
      <c r="G917" s="6">
        <f>E2L117C25</f>
        <v>4.0444730814308771</v>
      </c>
    </row>
    <row r="918" spans="1:7" x14ac:dyDescent="0.2">
      <c r="A918" s="11">
        <f>CURRENT_YEAR</f>
        <v>2017</v>
      </c>
      <c r="B918" s="11">
        <f>RRICC</f>
        <v>130500</v>
      </c>
      <c r="C918" s="7">
        <f>RR_ID</f>
        <v>4</v>
      </c>
      <c r="D918" s="1" t="str">
        <f>RR_SHORT_NAME</f>
        <v>BNSF</v>
      </c>
      <c r="E918" s="1" t="str">
        <f>RR_NAME</f>
        <v>Burlington Northern Santa Fe Railroad Company</v>
      </c>
      <c r="F918" s="1" t="s">
        <v>47918</v>
      </c>
      <c r="G918" s="6">
        <f>E2L117C26</f>
        <v>2.2244601947869826</v>
      </c>
    </row>
    <row r="919" spans="1:7" x14ac:dyDescent="0.2">
      <c r="A919" s="11">
        <f>CURRENT_YEAR</f>
        <v>2017</v>
      </c>
      <c r="B919" s="11">
        <f>RRICC</f>
        <v>130500</v>
      </c>
      <c r="C919" s="7">
        <f>RR_ID</f>
        <v>4</v>
      </c>
      <c r="D919" s="1" t="str">
        <f>RR_SHORT_NAME</f>
        <v>BNSF</v>
      </c>
      <c r="E919" s="1" t="str">
        <f>RR_NAME</f>
        <v>Burlington Northern Santa Fe Railroad Company</v>
      </c>
      <c r="F919" s="1" t="s">
        <v>47919</v>
      </c>
      <c r="G919" s="6">
        <f>E2L117C27</f>
        <v>6.0667096221463153</v>
      </c>
    </row>
    <row r="920" spans="1:7" x14ac:dyDescent="0.2">
      <c r="A920" s="11">
        <f>CURRENT_YEAR</f>
        <v>2017</v>
      </c>
      <c r="B920" s="11">
        <f>RRICC</f>
        <v>130500</v>
      </c>
      <c r="C920" s="7">
        <f>RR_ID</f>
        <v>4</v>
      </c>
      <c r="D920" s="1" t="str">
        <f>RR_SHORT_NAME</f>
        <v>BNSF</v>
      </c>
      <c r="E920" s="1" t="str">
        <f>RR_NAME</f>
        <v>Burlington Northern Santa Fe Railroad Company</v>
      </c>
      <c r="F920" s="1" t="s">
        <v>47920</v>
      </c>
      <c r="G920" s="6">
        <f>E2L117C28</f>
        <v>4.8533676977170535</v>
      </c>
    </row>
    <row r="921" spans="1:7" x14ac:dyDescent="0.2">
      <c r="A921" s="11">
        <f>CURRENT_YEAR</f>
        <v>2017</v>
      </c>
      <c r="B921" s="11">
        <f>RRICC</f>
        <v>130500</v>
      </c>
      <c r="C921" s="7">
        <f>RR_ID</f>
        <v>4</v>
      </c>
      <c r="D921" s="1" t="str">
        <f>RR_SHORT_NAME</f>
        <v>BNSF</v>
      </c>
      <c r="E921" s="1" t="str">
        <f>RR_NAME</f>
        <v>Burlington Northern Santa Fe Railroad Company</v>
      </c>
      <c r="F921" s="1" t="s">
        <v>47921</v>
      </c>
      <c r="G921" s="6">
        <f>E2L117C29</f>
        <v>1.0111182703577195</v>
      </c>
    </row>
    <row r="922" spans="1:7" x14ac:dyDescent="0.2">
      <c r="A922" s="11">
        <f>CURRENT_YEAR</f>
        <v>2017</v>
      </c>
      <c r="B922" s="11">
        <f>RRICC</f>
        <v>130500</v>
      </c>
      <c r="C922" s="7">
        <f>RR_ID</f>
        <v>4</v>
      </c>
      <c r="D922" s="1" t="str">
        <f>RR_SHORT_NAME</f>
        <v>BNSF</v>
      </c>
      <c r="E922" s="1" t="str">
        <f>RR_NAME</f>
        <v>Burlington Northern Santa Fe Railroad Company</v>
      </c>
      <c r="F922" s="1" t="s">
        <v>47922</v>
      </c>
      <c r="G922" s="6">
        <f>E2L118C1</f>
        <v>34.799999999999997</v>
      </c>
    </row>
    <row r="923" spans="1:7" x14ac:dyDescent="0.2">
      <c r="A923" s="11">
        <f>CURRENT_YEAR</f>
        <v>2017</v>
      </c>
      <c r="B923" s="11">
        <f>RRICC</f>
        <v>130500</v>
      </c>
      <c r="C923" s="7">
        <f>RR_ID</f>
        <v>4</v>
      </c>
      <c r="D923" s="1" t="str">
        <f>RR_SHORT_NAME</f>
        <v>BNSF</v>
      </c>
      <c r="E923" s="1" t="str">
        <f>RR_NAME</f>
        <v>Burlington Northern Santa Fe Railroad Company</v>
      </c>
      <c r="F923" s="1" t="s">
        <v>47923</v>
      </c>
      <c r="G923" s="6">
        <f>E2L118C2</f>
        <v>1.7260650754245412</v>
      </c>
    </row>
    <row r="924" spans="1:7" x14ac:dyDescent="0.2">
      <c r="A924" s="11">
        <f>CURRENT_YEAR</f>
        <v>2017</v>
      </c>
      <c r="B924" s="11">
        <f>RRICC</f>
        <v>130500</v>
      </c>
      <c r="C924" s="7">
        <f>RR_ID</f>
        <v>4</v>
      </c>
      <c r="D924" s="1" t="str">
        <f>RR_SHORT_NAME</f>
        <v>BNSF</v>
      </c>
      <c r="E924" s="1" t="str">
        <f>RR_NAME</f>
        <v>Burlington Northern Santa Fe Railroad Company</v>
      </c>
      <c r="F924" s="1" t="s">
        <v>47924</v>
      </c>
      <c r="G924" s="6">
        <f>E2L118C3</f>
        <v>1.7203584239690044</v>
      </c>
    </row>
    <row r="925" spans="1:7" x14ac:dyDescent="0.2">
      <c r="A925" s="11">
        <f>CURRENT_YEAR</f>
        <v>2017</v>
      </c>
      <c r="B925" s="11">
        <f>RRICC</f>
        <v>130500</v>
      </c>
      <c r="C925" s="7">
        <f>RR_ID</f>
        <v>4</v>
      </c>
      <c r="D925" s="1" t="str">
        <f>RR_SHORT_NAME</f>
        <v>BNSF</v>
      </c>
      <c r="E925" s="1" t="str">
        <f>RR_NAME</f>
        <v>Burlington Northern Santa Fe Railroad Company</v>
      </c>
      <c r="F925" s="1" t="s">
        <v>47925</v>
      </c>
      <c r="G925" s="6">
        <f>E2L118C4</f>
        <v>1.722175375360582</v>
      </c>
    </row>
    <row r="926" spans="1:7" x14ac:dyDescent="0.2">
      <c r="A926" s="11">
        <f>CURRENT_YEAR</f>
        <v>2017</v>
      </c>
      <c r="B926" s="11">
        <f>RRICC</f>
        <v>130500</v>
      </c>
      <c r="C926" s="7">
        <f>RR_ID</f>
        <v>4</v>
      </c>
      <c r="D926" s="1" t="str">
        <f>RR_SHORT_NAME</f>
        <v>BNSF</v>
      </c>
      <c r="E926" s="1" t="str">
        <f>RR_NAME</f>
        <v>Burlington Northern Santa Fe Railroad Company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2017</v>
      </c>
      <c r="B927" s="11">
        <f>RRICC</f>
        <v>130500</v>
      </c>
      <c r="C927" s="7">
        <f>RR_ID</f>
        <v>4</v>
      </c>
      <c r="D927" s="1" t="str">
        <f>RR_SHORT_NAME</f>
        <v>BNSF</v>
      </c>
      <c r="E927" s="1" t="str">
        <f>RR_NAME</f>
        <v>Burlington Northern Santa Fe Railroad Company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2017</v>
      </c>
      <c r="B928" s="11">
        <f>RRICC</f>
        <v>130500</v>
      </c>
      <c r="C928" s="7">
        <f>RR_ID</f>
        <v>4</v>
      </c>
      <c r="D928" s="1" t="str">
        <f>RR_SHORT_NAME</f>
        <v>BNSF</v>
      </c>
      <c r="E928" s="1" t="str">
        <f>RR_NAME</f>
        <v>Burlington Northern Santa Fe Railroad Company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2017</v>
      </c>
      <c r="B929" s="11">
        <f>RRICC</f>
        <v>130500</v>
      </c>
      <c r="C929" s="7">
        <f>RR_ID</f>
        <v>4</v>
      </c>
      <c r="D929" s="1" t="str">
        <f>RR_SHORT_NAME</f>
        <v>BNSF</v>
      </c>
      <c r="E929" s="1" t="str">
        <f>RR_NAME</f>
        <v>Burlington Northern Santa Fe Railroad Company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2017</v>
      </c>
      <c r="B930" s="11">
        <f>RRICC</f>
        <v>130500</v>
      </c>
      <c r="C930" s="7">
        <f>RR_ID</f>
        <v>4</v>
      </c>
      <c r="D930" s="1" t="str">
        <f>RR_SHORT_NAME</f>
        <v>BNSF</v>
      </c>
      <c r="E930" s="1" t="str">
        <f>RR_NAME</f>
        <v>Burlington Northern Santa Fe Railroad Company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2017</v>
      </c>
      <c r="B931" s="11">
        <f>RRICC</f>
        <v>130500</v>
      </c>
      <c r="C931" s="7">
        <f>RR_ID</f>
        <v>4</v>
      </c>
      <c r="D931" s="1" t="str">
        <f>RR_SHORT_NAME</f>
        <v>BNSF</v>
      </c>
      <c r="E931" s="1" t="str">
        <f>RR_NAME</f>
        <v>Burlington Northern Santa Fe Railroad Company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2017</v>
      </c>
      <c r="B932" s="11">
        <f>RRICC</f>
        <v>130500</v>
      </c>
      <c r="C932" s="7">
        <f>RR_ID</f>
        <v>4</v>
      </c>
      <c r="D932" s="1" t="str">
        <f>RR_SHORT_NAME</f>
        <v>BNSF</v>
      </c>
      <c r="E932" s="1" t="str">
        <f>RR_NAME</f>
        <v>Burlington Northern Santa Fe Railroad Company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2017</v>
      </c>
      <c r="B933" s="11">
        <f>RRICC</f>
        <v>130500</v>
      </c>
      <c r="C933" s="7">
        <f>RR_ID</f>
        <v>4</v>
      </c>
      <c r="D933" s="1" t="str">
        <f>RR_SHORT_NAME</f>
        <v>BNSF</v>
      </c>
      <c r="E933" s="1" t="str">
        <f>RR_NAME</f>
        <v>Burlington Northern Santa Fe Railroad Company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2017</v>
      </c>
      <c r="B934" s="11">
        <f>RRICC</f>
        <v>130500</v>
      </c>
      <c r="C934" s="7">
        <f>RR_ID</f>
        <v>4</v>
      </c>
      <c r="D934" s="1" t="str">
        <f>RR_SHORT_NAME</f>
        <v>BNSF</v>
      </c>
      <c r="E934" s="1" t="str">
        <f>RR_NAME</f>
        <v>Burlington Northern Santa Fe Railroad Company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2017</v>
      </c>
      <c r="B935" s="11">
        <f>RRICC</f>
        <v>130500</v>
      </c>
      <c r="C935" s="7">
        <f>RR_ID</f>
        <v>4</v>
      </c>
      <c r="D935" s="1" t="str">
        <f>RR_SHORT_NAME</f>
        <v>BNSF</v>
      </c>
      <c r="E935" s="1" t="str">
        <f>RR_NAME</f>
        <v>Burlington Northern Santa Fe Railroad Company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2017</v>
      </c>
      <c r="B936" s="11">
        <f>RRICC</f>
        <v>130500</v>
      </c>
      <c r="C936" s="7">
        <f>RR_ID</f>
        <v>4</v>
      </c>
      <c r="D936" s="1" t="str">
        <f>RR_SHORT_NAME</f>
        <v>BNSF</v>
      </c>
      <c r="E936" s="1" t="str">
        <f>RR_NAME</f>
        <v>Burlington Northern Santa Fe Railroad Company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2017</v>
      </c>
      <c r="B937" s="11">
        <f>RRICC</f>
        <v>130500</v>
      </c>
      <c r="C937" s="7">
        <f>RR_ID</f>
        <v>4</v>
      </c>
      <c r="D937" s="1" t="str">
        <f>RR_SHORT_NAME</f>
        <v>BNSF</v>
      </c>
      <c r="E937" s="1" t="str">
        <f>RR_NAME</f>
        <v>Burlington Northern Santa Fe Railroad Company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2017</v>
      </c>
      <c r="B938" s="11">
        <f>RRICC</f>
        <v>130500</v>
      </c>
      <c r="C938" s="7">
        <f>RR_ID</f>
        <v>4</v>
      </c>
      <c r="D938" s="1" t="str">
        <f>RR_SHORT_NAME</f>
        <v>BNSF</v>
      </c>
      <c r="E938" s="1" t="str">
        <f>RR_NAME</f>
        <v>Burlington Northern Santa Fe Railroad Company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2017</v>
      </c>
      <c r="B939" s="11">
        <f>RRICC</f>
        <v>130500</v>
      </c>
      <c r="C939" s="7">
        <f>RR_ID</f>
        <v>4</v>
      </c>
      <c r="D939" s="1" t="str">
        <f>RR_SHORT_NAME</f>
        <v>BNSF</v>
      </c>
      <c r="E939" s="1" t="str">
        <f>RR_NAME</f>
        <v>Burlington Northern Santa Fe Railroad Company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2017</v>
      </c>
      <c r="B940" s="11">
        <f>RRICC</f>
        <v>130500</v>
      </c>
      <c r="C940" s="7">
        <f>RR_ID</f>
        <v>4</v>
      </c>
      <c r="D940" s="1" t="str">
        <f>RR_SHORT_NAME</f>
        <v>BNSF</v>
      </c>
      <c r="E940" s="1" t="str">
        <f>RR_NAME</f>
        <v>Burlington Northern Santa Fe Railroad Company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2017</v>
      </c>
      <c r="B941" s="11">
        <f>RRICC</f>
        <v>130500</v>
      </c>
      <c r="C941" s="7">
        <f>RR_ID</f>
        <v>4</v>
      </c>
      <c r="D941" s="1" t="str">
        <f>RR_SHORT_NAME</f>
        <v>BNSF</v>
      </c>
      <c r="E941" s="1" t="str">
        <f>RR_NAME</f>
        <v>Burlington Northern Santa Fe Railroad Company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2017</v>
      </c>
      <c r="B942" s="11">
        <f>RRICC</f>
        <v>130500</v>
      </c>
      <c r="C942" s="7">
        <f>RR_ID</f>
        <v>4</v>
      </c>
      <c r="D942" s="1" t="str">
        <f>RR_SHORT_NAME</f>
        <v>BNSF</v>
      </c>
      <c r="E942" s="1" t="str">
        <f>RR_NAME</f>
        <v>Burlington Northern Santa Fe Railroad Company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2017</v>
      </c>
      <c r="B943" s="11">
        <f>RRICC</f>
        <v>130500</v>
      </c>
      <c r="C943" s="7">
        <f>RR_ID</f>
        <v>4</v>
      </c>
      <c r="D943" s="1" t="str">
        <f>RR_SHORT_NAME</f>
        <v>BNSF</v>
      </c>
      <c r="E943" s="1" t="str">
        <f>RR_NAME</f>
        <v>Burlington Northern Santa Fe Railroad Company</v>
      </c>
      <c r="F943" s="1" t="s">
        <v>47943</v>
      </c>
      <c r="G943" s="6">
        <f>E2L118C22</f>
        <v>456.98231543909395</v>
      </c>
    </row>
    <row r="944" spans="1:7" x14ac:dyDescent="0.2">
      <c r="A944" s="11">
        <f>CURRENT_YEAR</f>
        <v>2017</v>
      </c>
      <c r="B944" s="11">
        <f>RRICC</f>
        <v>130500</v>
      </c>
      <c r="C944" s="7">
        <f>RR_ID</f>
        <v>4</v>
      </c>
      <c r="D944" s="1" t="str">
        <f>RR_SHORT_NAME</f>
        <v>BNSF</v>
      </c>
      <c r="E944" s="1" t="str">
        <f>RR_NAME</f>
        <v>Burlington Northern Santa Fe Railroad Company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2017</v>
      </c>
      <c r="B945" s="11">
        <f>RRICC</f>
        <v>130500</v>
      </c>
      <c r="C945" s="7">
        <f>RR_ID</f>
        <v>4</v>
      </c>
      <c r="D945" s="1" t="str">
        <f>RR_SHORT_NAME</f>
        <v>BNSF</v>
      </c>
      <c r="E945" s="1" t="str">
        <f>RR_NAME</f>
        <v>Burlington Northern Santa Fe Railroad Company</v>
      </c>
      <c r="F945" s="1" t="s">
        <v>47945</v>
      </c>
      <c r="G945" s="6">
        <f>E2L118C24</f>
        <v>2434.963027112211</v>
      </c>
    </row>
    <row r="946" spans="1:7" x14ac:dyDescent="0.2">
      <c r="A946" s="11">
        <f>CURRENT_YEAR</f>
        <v>2017</v>
      </c>
      <c r="B946" s="11">
        <f>RRICC</f>
        <v>130500</v>
      </c>
      <c r="C946" s="7">
        <f>RR_ID</f>
        <v>4</v>
      </c>
      <c r="D946" s="1" t="str">
        <f>RR_SHORT_NAME</f>
        <v>BNSF</v>
      </c>
      <c r="E946" s="1" t="str">
        <f>RR_NAME</f>
        <v>Burlington Northern Santa Fe Railroad Company</v>
      </c>
      <c r="F946" s="1" t="s">
        <v>47946</v>
      </c>
      <c r="G946" s="6">
        <f>E2L118C25</f>
        <v>4.0444730814308771</v>
      </c>
    </row>
    <row r="947" spans="1:7" x14ac:dyDescent="0.2">
      <c r="A947" s="11">
        <f>CURRENT_YEAR</f>
        <v>2017</v>
      </c>
      <c r="B947" s="11">
        <f>RRICC</f>
        <v>130500</v>
      </c>
      <c r="C947" s="7">
        <f>RR_ID</f>
        <v>4</v>
      </c>
      <c r="D947" s="1" t="str">
        <f>RR_SHORT_NAME</f>
        <v>BNSF</v>
      </c>
      <c r="E947" s="1" t="str">
        <f>RR_NAME</f>
        <v>Burlington Northern Santa Fe Railroad Company</v>
      </c>
      <c r="F947" s="1" t="s">
        <v>47947</v>
      </c>
      <c r="G947" s="6">
        <f>E2L118C26</f>
        <v>2.2244601947869831</v>
      </c>
    </row>
    <row r="948" spans="1:7" x14ac:dyDescent="0.2">
      <c r="A948" s="11">
        <f>CURRENT_YEAR</f>
        <v>2017</v>
      </c>
      <c r="B948" s="11">
        <f>RRICC</f>
        <v>130500</v>
      </c>
      <c r="C948" s="7">
        <f>RR_ID</f>
        <v>4</v>
      </c>
      <c r="D948" s="1" t="str">
        <f>RR_SHORT_NAME</f>
        <v>BNSF</v>
      </c>
      <c r="E948" s="1" t="str">
        <f>RR_NAME</f>
        <v>Burlington Northern Santa Fe Railroad Company</v>
      </c>
      <c r="F948" s="1" t="s">
        <v>47948</v>
      </c>
      <c r="G948" s="6">
        <f>E2L118C27</f>
        <v>6.0667096221463161</v>
      </c>
    </row>
    <row r="949" spans="1:7" x14ac:dyDescent="0.2">
      <c r="A949" s="11">
        <f>CURRENT_YEAR</f>
        <v>2017</v>
      </c>
      <c r="B949" s="11">
        <f>RRICC</f>
        <v>130500</v>
      </c>
      <c r="C949" s="7">
        <f>RR_ID</f>
        <v>4</v>
      </c>
      <c r="D949" s="1" t="str">
        <f>RR_SHORT_NAME</f>
        <v>BNSF</v>
      </c>
      <c r="E949" s="1" t="str">
        <f>RR_NAME</f>
        <v>Burlington Northern Santa Fe Railroad Company</v>
      </c>
      <c r="F949" s="1" t="s">
        <v>47949</v>
      </c>
      <c r="G949" s="6">
        <f>E2L118C28</f>
        <v>4.8533676977170535</v>
      </c>
    </row>
    <row r="950" spans="1:7" x14ac:dyDescent="0.2">
      <c r="A950" s="11">
        <f>CURRENT_YEAR</f>
        <v>2017</v>
      </c>
      <c r="B950" s="11">
        <f>RRICC</f>
        <v>130500</v>
      </c>
      <c r="C950" s="7">
        <f>RR_ID</f>
        <v>4</v>
      </c>
      <c r="D950" s="1" t="str">
        <f>RR_SHORT_NAME</f>
        <v>BNSF</v>
      </c>
      <c r="E950" s="1" t="str">
        <f>RR_NAME</f>
        <v>Burlington Northern Santa Fe Railroad Company</v>
      </c>
      <c r="F950" s="1" t="s">
        <v>47950</v>
      </c>
      <c r="G950" s="6">
        <f>E2L118C29</f>
        <v>1.0111182703577193</v>
      </c>
    </row>
    <row r="951" spans="1:7" x14ac:dyDescent="0.2">
      <c r="A951" s="11">
        <f>CURRENT_YEAR</f>
        <v>2017</v>
      </c>
      <c r="B951" s="11">
        <f>RRICC</f>
        <v>130500</v>
      </c>
      <c r="C951" s="7">
        <f>RR_ID</f>
        <v>4</v>
      </c>
      <c r="D951" s="1" t="str">
        <f>RR_SHORT_NAME</f>
        <v>BNSF</v>
      </c>
      <c r="E951" s="1" t="str">
        <f>RR_NAME</f>
        <v>Burlington Northern Santa Fe Railroad Company</v>
      </c>
      <c r="F951" s="1" t="s">
        <v>47951</v>
      </c>
      <c r="G951" s="6">
        <f>E2L201C1</f>
        <v>8.6188005045620546</v>
      </c>
    </row>
    <row r="952" spans="1:7" x14ac:dyDescent="0.2">
      <c r="A952" s="11">
        <f>CURRENT_YEAR</f>
        <v>2017</v>
      </c>
      <c r="B952" s="11">
        <f>RRICC</f>
        <v>130500</v>
      </c>
      <c r="C952" s="7">
        <f>RR_ID</f>
        <v>4</v>
      </c>
      <c r="D952" s="1" t="str">
        <f>RR_SHORT_NAME</f>
        <v>BNSF</v>
      </c>
      <c r="E952" s="1" t="str">
        <f>RR_NAME</f>
        <v>Burlington Northern Santa Fe Railroad Company</v>
      </c>
      <c r="F952" s="1" t="s">
        <v>47952</v>
      </c>
      <c r="G952" s="6">
        <f>E2L202C1</f>
        <v>5.19</v>
      </c>
    </row>
    <row r="953" spans="1:7" x14ac:dyDescent="0.2">
      <c r="A953" s="11">
        <f>CURRENT_YEAR</f>
        <v>2017</v>
      </c>
      <c r="B953" s="11">
        <f>RRICC</f>
        <v>130500</v>
      </c>
      <c r="C953" s="7">
        <f>RR_ID</f>
        <v>4</v>
      </c>
      <c r="D953" s="1" t="str">
        <f>RR_SHORT_NAME</f>
        <v>BNSF</v>
      </c>
      <c r="E953" s="1" t="str">
        <f>RR_NAME</f>
        <v>Burlington Northern Santa Fe Railroad Company</v>
      </c>
      <c r="F953" s="1" t="s">
        <v>47953</v>
      </c>
      <c r="G953" s="6">
        <f>E2L203C1</f>
        <v>6.8</v>
      </c>
    </row>
    <row r="954" spans="1:7" x14ac:dyDescent="0.2">
      <c r="A954" s="11">
        <f>CURRENT_YEAR</f>
        <v>2017</v>
      </c>
      <c r="B954" s="11">
        <f>RRICC</f>
        <v>130500</v>
      </c>
      <c r="C954" s="7">
        <f>RR_ID</f>
        <v>4</v>
      </c>
      <c r="D954" s="1" t="str">
        <f>RR_SHORT_NAME</f>
        <v>BNSF</v>
      </c>
      <c r="E954" s="1" t="str">
        <f>RR_NAME</f>
        <v>Burlington Northern Santa Fe Railroad Company</v>
      </c>
      <c r="F954" s="1" t="s">
        <v>47954</v>
      </c>
      <c r="G954" s="6">
        <f>E2L204C1</f>
        <v>4.7</v>
      </c>
    </row>
    <row r="955" spans="1:7" x14ac:dyDescent="0.2">
      <c r="A955" s="11">
        <f>CURRENT_YEAR</f>
        <v>2017</v>
      </c>
      <c r="B955" s="11">
        <f>RRICC</f>
        <v>130500</v>
      </c>
      <c r="C955" s="7">
        <f>RR_ID</f>
        <v>4</v>
      </c>
      <c r="D955" s="1" t="str">
        <f>RR_SHORT_NAME</f>
        <v>BNSF</v>
      </c>
      <c r="E955" s="1" t="str">
        <f>RR_NAME</f>
        <v>Burlington Northern Santa Fe Railroad Company</v>
      </c>
      <c r="F955" s="1" t="s">
        <v>47955</v>
      </c>
      <c r="G955" s="6">
        <f>E2L205C1</f>
        <v>478</v>
      </c>
    </row>
    <row r="956" spans="1:7" x14ac:dyDescent="0.2">
      <c r="A956" s="11">
        <f>CURRENT_YEAR</f>
        <v>2017</v>
      </c>
      <c r="B956" s="11">
        <f>RRICC</f>
        <v>130500</v>
      </c>
      <c r="C956" s="7">
        <f>RR_ID</f>
        <v>4</v>
      </c>
      <c r="D956" s="1" t="str">
        <f>RR_SHORT_NAME</f>
        <v>BNSF</v>
      </c>
      <c r="E956" s="1" t="str">
        <f>RR_NAME</f>
        <v>Burlington Northern Santa Fe Railroad Company</v>
      </c>
      <c r="F956" s="1" t="s">
        <v>47956</v>
      </c>
      <c r="G956" s="6">
        <f>E2L206C1</f>
        <v>3.645</v>
      </c>
    </row>
    <row r="957" spans="1:7" x14ac:dyDescent="0.2">
      <c r="A957" s="11">
        <f>CURRENT_YEAR</f>
        <v>2017</v>
      </c>
      <c r="B957" s="11">
        <f>RRICC</f>
        <v>130500</v>
      </c>
      <c r="C957" s="7">
        <f>RR_ID</f>
        <v>4</v>
      </c>
      <c r="D957" s="1" t="str">
        <f>RR_SHORT_NAME</f>
        <v>BNSF</v>
      </c>
      <c r="E957" s="1" t="str">
        <f>RR_NAME</f>
        <v>Burlington Northern Santa Fe Railroad Company</v>
      </c>
      <c r="F957" s="1" t="s">
        <v>47957</v>
      </c>
      <c r="G957" s="6">
        <f>E2L207C1</f>
        <v>1.48</v>
      </c>
    </row>
    <row r="958" spans="1:7" x14ac:dyDescent="0.2">
      <c r="A958" s="11">
        <f>CURRENT_YEAR</f>
        <v>2017</v>
      </c>
      <c r="B958" s="11">
        <f>RRICC</f>
        <v>130500</v>
      </c>
      <c r="C958" s="7">
        <f>RR_ID</f>
        <v>4</v>
      </c>
      <c r="D958" s="1" t="str">
        <f>RR_SHORT_NAME</f>
        <v>BNSF</v>
      </c>
      <c r="E958" s="1" t="str">
        <f>RR_NAME</f>
        <v>Burlington Northern Santa Fe Railroad Company</v>
      </c>
      <c r="F958" s="1" t="s">
        <v>47958</v>
      </c>
      <c r="G958" s="6">
        <f>E2L208C1</f>
        <v>3.4227160403153709</v>
      </c>
    </row>
    <row r="959" spans="1:7" x14ac:dyDescent="0.2">
      <c r="A959" s="11">
        <f>CURRENT_YEAR</f>
        <v>2017</v>
      </c>
      <c r="B959" s="11">
        <f>RRICC</f>
        <v>130500</v>
      </c>
      <c r="C959" s="7">
        <f>RR_ID</f>
        <v>4</v>
      </c>
      <c r="D959" s="1" t="str">
        <f>RR_SHORT_NAME</f>
        <v>BNSF</v>
      </c>
      <c r="E959" s="1" t="str">
        <f>RR_NAME</f>
        <v>Burlington Northern Santa Fe Railroad Company</v>
      </c>
      <c r="F959" s="1" t="s">
        <v>47959</v>
      </c>
      <c r="G959" s="6">
        <f>E2L209C1</f>
        <v>2.2331870423197531</v>
      </c>
    </row>
    <row r="960" spans="1:7" x14ac:dyDescent="0.2">
      <c r="A960" s="11">
        <f>CURRENT_YEAR</f>
        <v>2017</v>
      </c>
      <c r="B960" s="11">
        <f>RRICC</f>
        <v>130500</v>
      </c>
      <c r="C960" s="7">
        <f>RR_ID</f>
        <v>4</v>
      </c>
      <c r="D960" s="1" t="str">
        <f>RR_SHORT_NAME</f>
        <v>BNSF</v>
      </c>
      <c r="E960" s="1" t="str">
        <f>RR_NAME</f>
        <v>Burlington Northern Santa Fe Railroad Company</v>
      </c>
      <c r="F960" s="1" t="s">
        <v>47960</v>
      </c>
      <c r="G960" s="6">
        <f>E2L210C1</f>
        <v>3.3350478484631818</v>
      </c>
    </row>
    <row r="961" spans="1:7" x14ac:dyDescent="0.2">
      <c r="A961" s="11">
        <f>CURRENT_YEAR</f>
        <v>2017</v>
      </c>
      <c r="B961" s="11">
        <f>RRICC</f>
        <v>130500</v>
      </c>
      <c r="C961" s="7">
        <f>RR_ID</f>
        <v>4</v>
      </c>
      <c r="D961" s="1" t="str">
        <f>RR_SHORT_NAME</f>
        <v>BNSF</v>
      </c>
      <c r="E961" s="1" t="str">
        <f>RR_NAME</f>
        <v>Burlington Northern Santa Fe Railroad Company</v>
      </c>
      <c r="F961" s="1" t="s">
        <v>47961</v>
      </c>
      <c r="G961" s="6">
        <f>E2L211C1</f>
        <v>9629.1657345328622</v>
      </c>
    </row>
    <row r="962" spans="1:7" x14ac:dyDescent="0.2">
      <c r="A962" s="11">
        <f>CURRENT_YEAR</f>
        <v>2017</v>
      </c>
      <c r="B962" s="11">
        <f>RRICC</f>
        <v>130500</v>
      </c>
      <c r="C962" s="7">
        <f>RR_ID</f>
        <v>4</v>
      </c>
      <c r="D962" s="1" t="str">
        <f>RR_SHORT_NAME</f>
        <v>BNSF</v>
      </c>
      <c r="E962" s="1" t="str">
        <f>RR_NAME</f>
        <v>Burlington Northern Santa Fe Railroad Company</v>
      </c>
      <c r="F962" s="1" t="s">
        <v>47962</v>
      </c>
      <c r="G962" s="6">
        <f>E2L212C1</f>
        <v>2076.7436845050775</v>
      </c>
    </row>
    <row r="963" spans="1:7" x14ac:dyDescent="0.2">
      <c r="A963" s="11">
        <f>CURRENT_YEAR</f>
        <v>2017</v>
      </c>
      <c r="B963" s="11">
        <f>RRICC</f>
        <v>130500</v>
      </c>
      <c r="C963" s="7">
        <f>RR_ID</f>
        <v>4</v>
      </c>
      <c r="D963" s="1" t="str">
        <f>RR_SHORT_NAME</f>
        <v>BNSF</v>
      </c>
      <c r="E963" s="1" t="str">
        <f>RR_NAME</f>
        <v>Burlington Northern Santa Fe Railroad Company</v>
      </c>
      <c r="F963" s="1" t="s">
        <v>47963</v>
      </c>
      <c r="G963" s="6">
        <f>E2L213C1</f>
        <v>5697.3321307853039</v>
      </c>
    </row>
    <row r="964" spans="1:7" x14ac:dyDescent="0.2">
      <c r="A964" s="11">
        <f>CURRENT_YEAR</f>
        <v>2017</v>
      </c>
      <c r="B964" s="11">
        <f>RRICC</f>
        <v>130500</v>
      </c>
      <c r="C964" s="7">
        <f>RR_ID</f>
        <v>4</v>
      </c>
      <c r="D964" s="1" t="str">
        <f>RR_SHORT_NAME</f>
        <v>BNSF</v>
      </c>
      <c r="E964" s="1" t="str">
        <f>RR_NAME</f>
        <v>Burlington Northern Santa Fe Railroad Company</v>
      </c>
      <c r="F964" s="1" t="s">
        <v>47964</v>
      </c>
      <c r="G964" s="6">
        <f>E2L214C1</f>
        <v>732866.11534294777</v>
      </c>
    </row>
    <row r="965" spans="1:7" x14ac:dyDescent="0.2">
      <c r="A965" s="11">
        <f>CURRENT_YEAR</f>
        <v>2017</v>
      </c>
      <c r="B965" s="11">
        <f>RRICC</f>
        <v>130500</v>
      </c>
      <c r="C965" s="7">
        <f>RR_ID</f>
        <v>4</v>
      </c>
      <c r="D965" s="1" t="str">
        <f>RR_SHORT_NAME</f>
        <v>BNSF</v>
      </c>
      <c r="E965" s="1" t="str">
        <f>RR_NAME</f>
        <v>Burlington Northern Santa Fe Railroad Company</v>
      </c>
      <c r="F965" s="1" t="s">
        <v>47965</v>
      </c>
      <c r="G965" s="6">
        <f>E2L215C1</f>
        <v>635967.37566156802</v>
      </c>
    </row>
    <row r="966" spans="1:7" x14ac:dyDescent="0.2">
      <c r="A966" s="11">
        <f>CURRENT_YEAR</f>
        <v>2017</v>
      </c>
      <c r="B966" s="11">
        <f>RRICC</f>
        <v>130500</v>
      </c>
      <c r="C966" s="7">
        <f>RR_ID</f>
        <v>4</v>
      </c>
      <c r="D966" s="1" t="str">
        <f>RR_SHORT_NAME</f>
        <v>BNSF</v>
      </c>
      <c r="E966" s="1" t="str">
        <f>RR_NAME</f>
        <v>Burlington Northern Santa Fe Railroad Company</v>
      </c>
      <c r="F966" s="1" t="s">
        <v>47966</v>
      </c>
      <c r="G966" s="6">
        <f>E2L216C1</f>
        <v>1368833.4910045159</v>
      </c>
    </row>
    <row r="967" spans="1:7" x14ac:dyDescent="0.2">
      <c r="A967" s="11">
        <f>CURRENT_YEAR</f>
        <v>2017</v>
      </c>
      <c r="B967" s="11">
        <f>RRICC</f>
        <v>130500</v>
      </c>
      <c r="C967" s="7">
        <f>RR_ID</f>
        <v>4</v>
      </c>
      <c r="D967" s="1" t="str">
        <f>RR_SHORT_NAME</f>
        <v>BNSF</v>
      </c>
      <c r="E967" s="1" t="str">
        <f>RR_NAME</f>
        <v>Burlington Northern Santa Fe Railroad Company</v>
      </c>
      <c r="F967" s="1" t="s">
        <v>47967</v>
      </c>
      <c r="G967" s="6">
        <f>E2L217C1</f>
        <v>164426.845</v>
      </c>
    </row>
    <row r="968" spans="1:7" x14ac:dyDescent="0.2">
      <c r="A968" s="11">
        <f>CURRENT_YEAR</f>
        <v>2017</v>
      </c>
      <c r="B968" s="11">
        <f>RRICC</f>
        <v>130500</v>
      </c>
      <c r="C968" s="7">
        <f>RR_ID</f>
        <v>4</v>
      </c>
      <c r="D968" s="1" t="str">
        <f>RR_SHORT_NAME</f>
        <v>BNSF</v>
      </c>
      <c r="E968" s="1" t="str">
        <f>RR_NAME</f>
        <v>Burlington Northern Santa Fe Railroad Company</v>
      </c>
      <c r="F968" s="1" t="s">
        <v>47968</v>
      </c>
      <c r="G968" s="6">
        <f>E2L218C1</f>
        <v>8.3248784041591009</v>
      </c>
    </row>
    <row r="969" spans="1:7" x14ac:dyDescent="0.2">
      <c r="A969" s="11">
        <f>CURRENT_YEAR</f>
        <v>2017</v>
      </c>
      <c r="B969" s="11">
        <f>RRICC</f>
        <v>130500</v>
      </c>
      <c r="C969" s="7">
        <f>RR_ID</f>
        <v>4</v>
      </c>
      <c r="D969" s="1" t="str">
        <f>RR_SHORT_NAME</f>
        <v>BNSF</v>
      </c>
      <c r="E969" s="1" t="str">
        <f>RR_NAME</f>
        <v>Burlington Northern Santa Fe Railroad Company</v>
      </c>
      <c r="F969" s="1" t="s">
        <v>47969</v>
      </c>
      <c r="G969" s="6">
        <f>E2L219C1</f>
        <v>1.0746893147478762</v>
      </c>
    </row>
    <row r="970" spans="1:7" x14ac:dyDescent="0.2">
      <c r="A970" s="11">
        <f>CURRENT_YEAR</f>
        <v>2017</v>
      </c>
      <c r="B970" s="11">
        <f>RRICC</f>
        <v>130500</v>
      </c>
      <c r="C970" s="7">
        <f>RR_ID</f>
        <v>4</v>
      </c>
      <c r="D970" s="1" t="str">
        <f>RR_SHORT_NAME</f>
        <v>BNSF</v>
      </c>
      <c r="E970" s="1" t="str">
        <f>RR_NAME</f>
        <v>Burlington Northern Santa Fe Railroad Company</v>
      </c>
      <c r="F970" s="1" t="s">
        <v>47970</v>
      </c>
      <c r="G970" s="6">
        <f>E2L220C1</f>
        <v>1.3720617448604762</v>
      </c>
    </row>
    <row r="971" spans="1:7" x14ac:dyDescent="0.2">
      <c r="A971" s="11">
        <f>CURRENT_YEAR</f>
        <v>2017</v>
      </c>
      <c r="B971" s="11">
        <f>RRICC</f>
        <v>130500</v>
      </c>
      <c r="C971" s="7">
        <f>RR_ID</f>
        <v>4</v>
      </c>
      <c r="D971" s="1" t="str">
        <f>RR_SHORT_NAME</f>
        <v>BNSF</v>
      </c>
      <c r="E971" s="1" t="str">
        <f>RR_NAME</f>
        <v>Burlington Northern Santa Fe Railroad Company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2017</v>
      </c>
      <c r="B972" s="11">
        <f>RRICC</f>
        <v>130500</v>
      </c>
      <c r="C972" s="7">
        <f>RR_ID</f>
        <v>4</v>
      </c>
      <c r="D972" s="1" t="str">
        <f>RR_SHORT_NAME</f>
        <v>BNSF</v>
      </c>
      <c r="E972" s="1" t="str">
        <f>RR_NAME</f>
        <v>Burlington Northern Santa Fe Railroad Company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2017</v>
      </c>
      <c r="B973" s="11">
        <f>RRICC</f>
        <v>130500</v>
      </c>
      <c r="C973" s="7">
        <f>RR_ID</f>
        <v>4</v>
      </c>
      <c r="D973" s="1" t="str">
        <f>RR_SHORT_NAME</f>
        <v>BNSF</v>
      </c>
      <c r="E973" s="1" t="str">
        <f>RR_NAME</f>
        <v>Burlington Northern Santa Fe Railroad Company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2017</v>
      </c>
      <c r="B974" s="11">
        <f>RRICC</f>
        <v>130500</v>
      </c>
      <c r="C974" s="7">
        <f>RR_ID</f>
        <v>4</v>
      </c>
      <c r="D974" s="1" t="str">
        <f>RR_SHORT_NAME</f>
        <v>BNSF</v>
      </c>
      <c r="E974" s="1" t="str">
        <f>RR_NAME</f>
        <v>Burlington Northern Santa Fe Railroad Company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2017</v>
      </c>
      <c r="B975" s="11">
        <f>RRICC</f>
        <v>130500</v>
      </c>
      <c r="C975" s="7">
        <f>RR_ID</f>
        <v>4</v>
      </c>
      <c r="D975" s="1" t="str">
        <f>RR_SHORT_NAME</f>
        <v>BNSF</v>
      </c>
      <c r="E975" s="1" t="str">
        <f>RR_NAME</f>
        <v>Burlington Northern Santa Fe Railroad Company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2017</v>
      </c>
      <c r="B976" s="11">
        <f>RRICC</f>
        <v>130500</v>
      </c>
      <c r="C976" s="7">
        <f>RR_ID</f>
        <v>4</v>
      </c>
      <c r="D976" s="1" t="str">
        <f>RR_SHORT_NAME</f>
        <v>BNSF</v>
      </c>
      <c r="E976" s="1" t="str">
        <f>RR_NAME</f>
        <v>Burlington Northern Santa Fe Railroad Company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2017</v>
      </c>
      <c r="B977" s="11">
        <f>RRICC</f>
        <v>130500</v>
      </c>
      <c r="C977" s="7">
        <f>RR_ID</f>
        <v>4</v>
      </c>
      <c r="D977" s="1" t="str">
        <f>RR_SHORT_NAME</f>
        <v>BNSF</v>
      </c>
      <c r="E977" s="1" t="str">
        <f>RR_NAME</f>
        <v>Burlington Northern Santa Fe Railroad Company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2017</v>
      </c>
      <c r="B978" s="11">
        <f>RRICC</f>
        <v>130500</v>
      </c>
      <c r="C978" s="7">
        <f>RR_ID</f>
        <v>4</v>
      </c>
      <c r="D978" s="1" t="str">
        <f>RR_SHORT_NAME</f>
        <v>BNSF</v>
      </c>
      <c r="E978" s="1" t="str">
        <f>RR_NAME</f>
        <v>Burlington Northern Santa Fe Railroad Company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2017</v>
      </c>
      <c r="B979" s="11">
        <f>RRICC</f>
        <v>130500</v>
      </c>
      <c r="C979" s="7">
        <f>RR_ID</f>
        <v>4</v>
      </c>
      <c r="D979" s="1" t="str">
        <f>RR_SHORT_NAME</f>
        <v>BNSF</v>
      </c>
      <c r="E979" s="1" t="str">
        <f>RR_NAME</f>
        <v>Burlington Northern Santa Fe Railroad Company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2017</v>
      </c>
      <c r="B980" s="11">
        <f>RRICC</f>
        <v>130500</v>
      </c>
      <c r="C980" s="7">
        <f>RR_ID</f>
        <v>4</v>
      </c>
      <c r="D980" s="1" t="str">
        <f>RR_SHORT_NAME</f>
        <v>BNSF</v>
      </c>
      <c r="E980" s="1" t="str">
        <f>RR_NAME</f>
        <v>Burlington Northern Santa Fe Railroad Company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2019-03-07T01:12:08Z</dcterms:created>
  <dcterms:modified xsi:type="dcterms:W3CDTF">2019-03-07T01:39:37Z</dcterms:modified>
</cp:coreProperties>
</file>